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customProperty2.bin" ContentType="application/vnd.openxmlformats-officedocument.spreadsheetml.customProperty"/>
  <Override PartName="/xl/customProperty3.bin" ContentType="application/vnd.openxmlformats-officedocument.spreadsheetml.customProperty"/>
  <Override PartName="/xl/customProperty4.bin" ContentType="application/vnd.openxmlformats-officedocument.spreadsheetml.customProperty"/>
  <Override PartName="/xl/customProperty5.bin" ContentType="application/vnd.openxmlformats-officedocument.spreadsheetml.customProperty"/>
  <Override PartName="/xl/customProperty6.bin" ContentType="application/vnd.openxmlformats-officedocument.spreadsheetml.customProperty"/>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codeName="ThisWorkbook" defaultThemeVersion="166925"/>
  <mc:AlternateContent xmlns:mc="http://schemas.openxmlformats.org/markup-compatibility/2006">
    <mc:Choice Requires="x15">
      <x15ac:absPath xmlns:x15ac="http://schemas.microsoft.com/office/spreadsheetml/2010/11/ac" url="E:\Documents\Etc\Intersteno\monkeytype\"/>
    </mc:Choice>
  </mc:AlternateContent>
  <xr:revisionPtr revIDLastSave="0" documentId="13_ncr:1_{5BFF4AC4-7A87-4B44-9ACB-AF83BB0F57A4}" xr6:coauthVersionLast="47" xr6:coauthVersionMax="47" xr10:uidLastSave="{00000000-0000-0000-0000-000000000000}"/>
  <bookViews>
    <workbookView xWindow="-120" yWindow="-120" windowWidth="19440" windowHeight="11040" firstSheet="4" activeTab="7" xr2:uid="{A2943309-E4BA-49CA-90B6-0D9AAE53E71B}"/>
  </bookViews>
  <sheets>
    <sheet name="analyses" sheetId="6" r:id="rId1"/>
    <sheet name="analyses_1k" sheetId="8" r:id="rId2"/>
    <sheet name="analyses_5k" sheetId="10" r:id="rId3"/>
    <sheet name="analyses_10k" sheetId="12" r:id="rId4"/>
    <sheet name="words" sheetId="5" r:id="rId5"/>
    <sheet name="words_1k" sheetId="7" r:id="rId6"/>
    <sheet name="words_5k" sheetId="9" r:id="rId7"/>
    <sheet name="words_10k" sheetId="13" r:id="rId8"/>
    <sheet name="words_special" sheetId="15" r:id="rId9"/>
    <sheet name="Unicode" sheetId="11" r:id="rId10"/>
  </sheets>
  <definedNames>
    <definedName name="_xlnm._FilterDatabase" localSheetId="0" hidden="1">analyses!$A$1:$Q$28</definedName>
    <definedName name="_xlnm._FilterDatabase" localSheetId="3" hidden="1">analyses_10k!$A$1:$K$29</definedName>
    <definedName name="_xlnm._FilterDatabase" localSheetId="2" hidden="1">analyses_5k!$A$1:$K$28</definedName>
    <definedName name="_xlnm._FilterDatabase" localSheetId="4" hidden="1">words!$A$1:$B$199</definedName>
    <definedName name="_xlnm._FilterDatabase" localSheetId="7" hidden="1">words_10k!$A$1:$D$10001</definedName>
    <definedName name="_xlnm._FilterDatabase" localSheetId="5" hidden="1">words_1k!$A$1:$C$1001</definedName>
    <definedName name="_xlnm._FilterDatabase" localSheetId="6" hidden="1">words_5k!$A$1:$M$5001</definedName>
    <definedName name="_xlnm._FilterDatabase" localSheetId="8" hidden="1">words_special!$C$1:$C$41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8431" i="13" l="1"/>
  <c r="B2" i="13" l="1"/>
  <c r="E9157" i="13" l="1"/>
  <c r="E6596" i="13"/>
  <c r="E6594" i="13"/>
  <c r="E6982" i="13"/>
  <c r="F10003" i="13" l="1"/>
  <c r="F10016" i="13" s="1"/>
  <c r="F10015" i="13"/>
  <c r="F10014" i="13"/>
  <c r="F10013" i="13"/>
  <c r="F10012" i="13"/>
  <c r="F10011" i="13"/>
  <c r="F10010" i="13"/>
  <c r="F10009" i="13"/>
  <c r="F10008" i="13"/>
  <c r="F10007" i="13"/>
  <c r="B2" i="9"/>
  <c r="E5016" i="9"/>
  <c r="E5015" i="9"/>
  <c r="E5014" i="9"/>
  <c r="E5013" i="9"/>
  <c r="E5012" i="9"/>
  <c r="E5011" i="9"/>
  <c r="E5010" i="9"/>
  <c r="E5009" i="9"/>
  <c r="E5008" i="9"/>
  <c r="E5007" i="9"/>
  <c r="E5003" i="9"/>
  <c r="D1003" i="7"/>
  <c r="H4" i="10"/>
  <c r="I4" i="8"/>
  <c r="D31" i="10" l="1"/>
  <c r="C31" i="10"/>
  <c r="E29" i="10"/>
  <c r="D31" i="8"/>
  <c r="C31" i="8"/>
  <c r="E29" i="8" s="1"/>
  <c r="B99" i="5" l="1"/>
  <c r="E1802" i="13"/>
  <c r="E1803" i="13"/>
  <c r="E1804" i="13"/>
  <c r="E1805" i="13"/>
  <c r="E1806" i="13"/>
  <c r="E1807" i="13"/>
  <c r="E1808" i="13"/>
  <c r="E1809" i="13"/>
  <c r="E1810" i="13"/>
  <c r="E1811" i="13"/>
  <c r="E1812" i="13"/>
  <c r="E1813" i="13"/>
  <c r="E1814" i="13"/>
  <c r="E1815" i="13"/>
  <c r="E1816" i="13"/>
  <c r="E1817" i="13"/>
  <c r="E1818" i="13"/>
  <c r="E1819" i="13"/>
  <c r="E1820" i="13"/>
  <c r="E1821" i="13"/>
  <c r="E1822" i="13"/>
  <c r="E1823" i="13"/>
  <c r="E1824" i="13"/>
  <c r="E1825" i="13"/>
  <c r="E1826" i="13"/>
  <c r="E1827" i="13"/>
  <c r="E1828" i="13"/>
  <c r="E1829" i="13"/>
  <c r="E1830" i="13"/>
  <c r="E1831" i="13"/>
  <c r="E1832" i="13"/>
  <c r="E1833" i="13"/>
  <c r="E1834" i="13"/>
  <c r="E1835" i="13"/>
  <c r="E1836" i="13"/>
  <c r="E1837" i="13"/>
  <c r="E1838" i="13"/>
  <c r="E1839" i="13"/>
  <c r="E1840" i="13"/>
  <c r="E1841" i="13"/>
  <c r="E1842" i="13"/>
  <c r="E1843" i="13"/>
  <c r="E1844" i="13"/>
  <c r="E1845" i="13"/>
  <c r="E1846" i="13"/>
  <c r="E1847" i="13"/>
  <c r="E1848" i="13"/>
  <c r="E1849" i="13"/>
  <c r="E1850" i="13"/>
  <c r="E1851" i="13"/>
  <c r="E1852" i="13"/>
  <c r="E1853" i="13"/>
  <c r="E1854" i="13"/>
  <c r="E1855" i="13"/>
  <c r="E1856" i="13"/>
  <c r="E1857" i="13"/>
  <c r="E1858" i="13"/>
  <c r="E1859" i="13"/>
  <c r="E1860" i="13"/>
  <c r="E1861" i="13"/>
  <c r="E1862" i="13"/>
  <c r="E1863" i="13"/>
  <c r="E1864" i="13"/>
  <c r="E1865" i="13"/>
  <c r="E1866" i="13"/>
  <c r="E1867" i="13"/>
  <c r="E1868" i="13"/>
  <c r="E1869" i="13"/>
  <c r="E1870" i="13"/>
  <c r="E1871" i="13"/>
  <c r="E1872" i="13"/>
  <c r="E1873" i="13"/>
  <c r="E1874" i="13"/>
  <c r="E1875" i="13"/>
  <c r="E1876" i="13"/>
  <c r="E1877" i="13"/>
  <c r="E1878" i="13"/>
  <c r="E1879" i="13"/>
  <c r="E1880" i="13"/>
  <c r="E1881" i="13"/>
  <c r="E1882" i="13"/>
  <c r="E1883" i="13"/>
  <c r="E1884" i="13"/>
  <c r="E1885" i="13"/>
  <c r="E1886" i="13"/>
  <c r="E1887" i="13"/>
  <c r="E1888" i="13"/>
  <c r="E1889" i="13"/>
  <c r="E1890" i="13"/>
  <c r="E1891" i="13"/>
  <c r="E1892" i="13"/>
  <c r="E1893" i="13"/>
  <c r="E1894" i="13"/>
  <c r="E1895" i="13"/>
  <c r="E1896" i="13"/>
  <c r="E1897" i="13"/>
  <c r="E1898" i="13"/>
  <c r="E1899" i="13"/>
  <c r="E1900" i="13"/>
  <c r="E1901" i="13"/>
  <c r="E1902" i="13"/>
  <c r="E1903" i="13"/>
  <c r="E1904" i="13"/>
  <c r="E1905" i="13"/>
  <c r="E1906" i="13"/>
  <c r="E1907" i="13"/>
  <c r="E1908" i="13"/>
  <c r="E1909" i="13"/>
  <c r="E1910" i="13"/>
  <c r="E1911" i="13"/>
  <c r="E1912" i="13"/>
  <c r="E1913" i="13"/>
  <c r="E1914" i="13"/>
  <c r="E1915" i="13"/>
  <c r="E1916" i="13"/>
  <c r="E1917" i="13"/>
  <c r="E1918" i="13"/>
  <c r="E1919" i="13"/>
  <c r="E1920" i="13"/>
  <c r="E1921" i="13"/>
  <c r="E1922" i="13"/>
  <c r="E1923" i="13"/>
  <c r="E1924" i="13"/>
  <c r="E1925" i="13"/>
  <c r="E1926" i="13"/>
  <c r="E1927" i="13"/>
  <c r="E1928" i="13"/>
  <c r="E1929" i="13"/>
  <c r="E1930" i="13"/>
  <c r="E1931" i="13"/>
  <c r="E1932" i="13"/>
  <c r="E1933" i="13"/>
  <c r="E1934" i="13"/>
  <c r="E1935" i="13"/>
  <c r="E1936" i="13"/>
  <c r="E1937" i="13"/>
  <c r="E1938" i="13"/>
  <c r="E1939" i="13"/>
  <c r="E1940" i="13"/>
  <c r="E1941" i="13"/>
  <c r="E1942" i="13"/>
  <c r="E1943" i="13"/>
  <c r="E1944" i="13"/>
  <c r="E1945" i="13"/>
  <c r="E1946" i="13"/>
  <c r="E1947" i="13"/>
  <c r="E1948" i="13"/>
  <c r="E1949" i="13"/>
  <c r="E1950" i="13"/>
  <c r="E1951" i="13"/>
  <c r="E1952" i="13"/>
  <c r="E1953" i="13"/>
  <c r="E1954" i="13"/>
  <c r="E1955" i="13"/>
  <c r="E1956" i="13"/>
  <c r="E1957" i="13"/>
  <c r="E1958" i="13"/>
  <c r="E1959" i="13"/>
  <c r="E1960" i="13"/>
  <c r="E1961" i="13"/>
  <c r="E1962" i="13"/>
  <c r="E1963" i="13"/>
  <c r="E1964" i="13"/>
  <c r="E1965" i="13"/>
  <c r="E1966" i="13"/>
  <c r="E1967" i="13"/>
  <c r="E1968" i="13"/>
  <c r="E1969" i="13"/>
  <c r="E1970" i="13"/>
  <c r="E1971" i="13"/>
  <c r="E1972" i="13"/>
  <c r="E1973" i="13"/>
  <c r="E1974" i="13"/>
  <c r="E1975" i="13"/>
  <c r="E1976" i="13"/>
  <c r="E1977" i="13"/>
  <c r="E1978" i="13"/>
  <c r="E1979" i="13"/>
  <c r="E1980" i="13"/>
  <c r="E1981" i="13"/>
  <c r="E1982" i="13"/>
  <c r="E1983" i="13"/>
  <c r="E1984" i="13"/>
  <c r="E1985" i="13"/>
  <c r="E1986" i="13"/>
  <c r="E1987" i="13"/>
  <c r="E1988" i="13"/>
  <c r="E1989" i="13"/>
  <c r="E1990" i="13"/>
  <c r="E1991" i="13"/>
  <c r="E1992" i="13"/>
  <c r="E1993" i="13"/>
  <c r="E1994" i="13"/>
  <c r="E1995" i="13"/>
  <c r="E1996" i="13"/>
  <c r="E1997" i="13"/>
  <c r="E1998" i="13"/>
  <c r="E1999" i="13"/>
  <c r="E2000" i="13"/>
  <c r="E2001" i="13"/>
  <c r="E2002" i="13"/>
  <c r="E2003" i="13"/>
  <c r="E2004" i="13"/>
  <c r="E2005" i="13"/>
  <c r="E2006" i="13"/>
  <c r="E2007" i="13"/>
  <c r="E2008" i="13"/>
  <c r="E2009" i="13"/>
  <c r="E2010" i="13"/>
  <c r="E2011" i="13"/>
  <c r="E2012" i="13"/>
  <c r="E2013" i="13"/>
  <c r="E2014" i="13"/>
  <c r="E2015" i="13"/>
  <c r="E2016" i="13"/>
  <c r="E2017" i="13"/>
  <c r="E2018" i="13"/>
  <c r="E2019" i="13"/>
  <c r="E2020" i="13"/>
  <c r="E2021" i="13"/>
  <c r="E2022" i="13"/>
  <c r="E2023" i="13"/>
  <c r="E2024" i="13"/>
  <c r="E2025" i="13"/>
  <c r="E2026" i="13"/>
  <c r="E2027" i="13"/>
  <c r="E2028" i="13"/>
  <c r="E2029" i="13"/>
  <c r="E2030" i="13"/>
  <c r="E2031" i="13"/>
  <c r="E2032" i="13"/>
  <c r="E2033" i="13"/>
  <c r="E2034" i="13"/>
  <c r="E2035" i="13"/>
  <c r="E2036" i="13"/>
  <c r="E2037" i="13"/>
  <c r="E2038" i="13"/>
  <c r="E2039" i="13"/>
  <c r="E2040" i="13"/>
  <c r="E2041" i="13"/>
  <c r="E2042" i="13"/>
  <c r="E2043" i="13"/>
  <c r="E2044" i="13"/>
  <c r="E2045" i="13"/>
  <c r="E2046" i="13"/>
  <c r="E2047" i="13"/>
  <c r="E2048" i="13"/>
  <c r="E2049" i="13"/>
  <c r="E2050" i="13"/>
  <c r="E2051" i="13"/>
  <c r="E2052" i="13"/>
  <c r="E2053" i="13"/>
  <c r="E2054" i="13"/>
  <c r="E2055" i="13"/>
  <c r="E2056" i="13"/>
  <c r="E2057" i="13"/>
  <c r="E2058" i="13"/>
  <c r="E2059" i="13"/>
  <c r="E2060" i="13"/>
  <c r="E2061" i="13"/>
  <c r="E2062" i="13"/>
  <c r="E2063" i="13"/>
  <c r="E2064" i="13"/>
  <c r="E2065" i="13"/>
  <c r="E2066" i="13"/>
  <c r="E2067" i="13"/>
  <c r="E2068" i="13"/>
  <c r="E2069" i="13"/>
  <c r="E2070" i="13"/>
  <c r="E2071" i="13"/>
  <c r="E2072" i="13"/>
  <c r="E2073" i="13"/>
  <c r="E2074" i="13"/>
  <c r="E2075" i="13"/>
  <c r="E2076" i="13"/>
  <c r="E2077" i="13"/>
  <c r="E2078" i="13"/>
  <c r="E2079" i="13"/>
  <c r="E2080" i="13"/>
  <c r="E2081" i="13"/>
  <c r="E2082" i="13"/>
  <c r="E2083" i="13"/>
  <c r="E2084" i="13"/>
  <c r="E2085" i="13"/>
  <c r="E2086" i="13"/>
  <c r="E2087" i="13"/>
  <c r="E2088" i="13"/>
  <c r="E2089" i="13"/>
  <c r="E2090" i="13"/>
  <c r="E2091" i="13"/>
  <c r="E2092" i="13"/>
  <c r="E2093" i="13"/>
  <c r="E2094" i="13"/>
  <c r="E2095" i="13"/>
  <c r="E2096" i="13"/>
  <c r="E2097" i="13"/>
  <c r="E2098" i="13"/>
  <c r="E2099" i="13"/>
  <c r="E2100" i="13"/>
  <c r="E2101" i="13"/>
  <c r="E2102" i="13"/>
  <c r="E2103" i="13"/>
  <c r="E2104" i="13"/>
  <c r="E2105" i="13"/>
  <c r="E2106" i="13"/>
  <c r="E2107" i="13"/>
  <c r="E2108" i="13"/>
  <c r="E2109" i="13"/>
  <c r="E2110" i="13"/>
  <c r="E2111" i="13"/>
  <c r="E2112" i="13"/>
  <c r="E2113" i="13"/>
  <c r="E2114" i="13"/>
  <c r="E2115" i="13"/>
  <c r="E2116" i="13"/>
  <c r="E2117" i="13"/>
  <c r="E2118" i="13"/>
  <c r="E2119" i="13"/>
  <c r="E2120" i="13"/>
  <c r="E2121" i="13"/>
  <c r="E2122" i="13"/>
  <c r="E2123" i="13"/>
  <c r="E2124" i="13"/>
  <c r="E2125" i="13"/>
  <c r="E2126" i="13"/>
  <c r="E2127" i="13"/>
  <c r="E2128" i="13"/>
  <c r="E2129" i="13"/>
  <c r="E2130" i="13"/>
  <c r="E2131" i="13"/>
  <c r="E2132" i="13"/>
  <c r="E2133" i="13"/>
  <c r="E2134" i="13"/>
  <c r="E2135" i="13"/>
  <c r="E2136" i="13"/>
  <c r="E2137" i="13"/>
  <c r="E2138" i="13"/>
  <c r="E2139" i="13"/>
  <c r="E2140" i="13"/>
  <c r="E2141" i="13"/>
  <c r="E2142" i="13"/>
  <c r="E2143" i="13"/>
  <c r="E2144" i="13"/>
  <c r="E2145" i="13"/>
  <c r="E2146" i="13"/>
  <c r="E2147" i="13"/>
  <c r="E2148" i="13"/>
  <c r="E2149" i="13"/>
  <c r="E2150" i="13"/>
  <c r="E2151" i="13"/>
  <c r="E2152" i="13"/>
  <c r="E2153" i="13"/>
  <c r="E2154" i="13"/>
  <c r="E2155" i="13"/>
  <c r="E2156" i="13"/>
  <c r="E2157" i="13"/>
  <c r="E2158" i="13"/>
  <c r="E2159" i="13"/>
  <c r="E2160" i="13"/>
  <c r="E2161" i="13"/>
  <c r="E2162" i="13"/>
  <c r="E2163" i="13"/>
  <c r="E2164" i="13"/>
  <c r="E2165" i="13"/>
  <c r="E2166" i="13"/>
  <c r="E2167" i="13"/>
  <c r="E2168" i="13"/>
  <c r="E2169" i="13"/>
  <c r="E2170" i="13"/>
  <c r="E2171" i="13"/>
  <c r="E2172" i="13"/>
  <c r="E2173" i="13"/>
  <c r="E2174" i="13"/>
  <c r="E2175" i="13"/>
  <c r="E2176" i="13"/>
  <c r="E2177" i="13"/>
  <c r="E2178" i="13"/>
  <c r="E2179" i="13"/>
  <c r="E2180" i="13"/>
  <c r="E2181" i="13"/>
  <c r="E2182" i="13"/>
  <c r="E2183" i="13"/>
  <c r="E2184" i="13"/>
  <c r="E2185" i="13"/>
  <c r="E2186" i="13"/>
  <c r="E2187" i="13"/>
  <c r="E2188" i="13"/>
  <c r="E2189" i="13"/>
  <c r="E2190" i="13"/>
  <c r="E2191" i="13"/>
  <c r="E2192" i="13"/>
  <c r="E2193" i="13"/>
  <c r="E2194" i="13"/>
  <c r="E2195" i="13"/>
  <c r="E2196" i="13"/>
  <c r="E2197" i="13"/>
  <c r="E2198" i="13"/>
  <c r="E2199" i="13"/>
  <c r="E2200" i="13"/>
  <c r="E2201" i="13"/>
  <c r="E2202" i="13"/>
  <c r="E2203" i="13"/>
  <c r="E2204" i="13"/>
  <c r="E2205" i="13"/>
  <c r="E2206" i="13"/>
  <c r="E2207" i="13"/>
  <c r="E2208" i="13"/>
  <c r="E2209" i="13"/>
  <c r="E2210" i="13"/>
  <c r="E2211" i="13"/>
  <c r="E2212" i="13"/>
  <c r="E2213" i="13"/>
  <c r="E2214" i="13"/>
  <c r="E2215" i="13"/>
  <c r="E2216" i="13"/>
  <c r="E2217" i="13"/>
  <c r="E2218" i="13"/>
  <c r="E2219" i="13"/>
  <c r="E2220" i="13"/>
  <c r="E2221" i="13"/>
  <c r="E2222" i="13"/>
  <c r="E2223" i="13"/>
  <c r="E2224" i="13"/>
  <c r="E2225" i="13"/>
  <c r="E2226" i="13"/>
  <c r="E2227" i="13"/>
  <c r="E2228" i="13"/>
  <c r="E2229" i="13"/>
  <c r="E2230" i="13"/>
  <c r="E2231" i="13"/>
  <c r="E2232" i="13"/>
  <c r="E2233" i="13"/>
  <c r="E2234" i="13"/>
  <c r="E2235" i="13"/>
  <c r="E2236" i="13"/>
  <c r="E2237" i="13"/>
  <c r="E2238" i="13"/>
  <c r="E2239" i="13"/>
  <c r="E2240" i="13"/>
  <c r="E2241" i="13"/>
  <c r="E2242" i="13"/>
  <c r="E2243" i="13"/>
  <c r="E2244" i="13"/>
  <c r="E2245" i="13"/>
  <c r="E2246" i="13"/>
  <c r="E2247" i="13"/>
  <c r="E2248" i="13"/>
  <c r="E2249" i="13"/>
  <c r="E2250" i="13"/>
  <c r="E2251" i="13"/>
  <c r="E2252" i="13"/>
  <c r="E2253" i="13"/>
  <c r="E2254" i="13"/>
  <c r="E2255" i="13"/>
  <c r="E2256" i="13"/>
  <c r="E2257" i="13"/>
  <c r="E2258" i="13"/>
  <c r="E2259" i="13"/>
  <c r="E2260" i="13"/>
  <c r="E2261" i="13"/>
  <c r="E2262" i="13"/>
  <c r="E2263" i="13"/>
  <c r="E2264" i="13"/>
  <c r="E2265" i="13"/>
  <c r="E2266" i="13"/>
  <c r="E2267" i="13"/>
  <c r="E2268" i="13"/>
  <c r="E2269" i="13"/>
  <c r="E2270" i="13"/>
  <c r="E2271" i="13"/>
  <c r="E2272" i="13"/>
  <c r="E2273" i="13"/>
  <c r="E2274" i="13"/>
  <c r="E2275" i="13"/>
  <c r="E2276" i="13"/>
  <c r="E2277" i="13"/>
  <c r="E2278" i="13"/>
  <c r="E2279" i="13"/>
  <c r="E2280" i="13"/>
  <c r="E2281" i="13"/>
  <c r="E2282" i="13"/>
  <c r="E2283" i="13"/>
  <c r="E2284" i="13"/>
  <c r="E2285" i="13"/>
  <c r="E2286" i="13"/>
  <c r="E2287" i="13"/>
  <c r="E2288" i="13"/>
  <c r="E2289" i="13"/>
  <c r="E2290" i="13"/>
  <c r="E2291" i="13"/>
  <c r="E2292" i="13"/>
  <c r="E2293" i="13"/>
  <c r="E2294" i="13"/>
  <c r="E2295" i="13"/>
  <c r="E2296" i="13"/>
  <c r="E2297" i="13"/>
  <c r="E2298" i="13"/>
  <c r="E2299" i="13"/>
  <c r="E2300" i="13"/>
  <c r="E2301" i="13"/>
  <c r="E2302" i="13"/>
  <c r="E2303" i="13"/>
  <c r="E2304" i="13"/>
  <c r="E2305" i="13"/>
  <c r="E2306" i="13"/>
  <c r="E2307" i="13"/>
  <c r="E2308" i="13"/>
  <c r="E2309" i="13"/>
  <c r="E2310" i="13"/>
  <c r="E2311" i="13"/>
  <c r="E2312" i="13"/>
  <c r="E2313" i="13"/>
  <c r="E2314" i="13"/>
  <c r="E2315" i="13"/>
  <c r="E2316" i="13"/>
  <c r="E2317" i="13"/>
  <c r="E2318" i="13"/>
  <c r="E2319" i="13"/>
  <c r="E2320" i="13"/>
  <c r="E2321" i="13"/>
  <c r="E2322" i="13"/>
  <c r="E2323" i="13"/>
  <c r="E2324" i="13"/>
  <c r="E2325" i="13"/>
  <c r="E2326" i="13"/>
  <c r="E2327" i="13"/>
  <c r="E2328" i="13"/>
  <c r="E2329" i="13"/>
  <c r="E2330" i="13"/>
  <c r="E2331" i="13"/>
  <c r="E2332" i="13"/>
  <c r="E2333" i="13"/>
  <c r="E2334" i="13"/>
  <c r="E2335" i="13"/>
  <c r="E2336" i="13"/>
  <c r="E2337" i="13"/>
  <c r="E2338" i="13"/>
  <c r="E2339" i="13"/>
  <c r="E2340" i="13"/>
  <c r="E2341" i="13"/>
  <c r="E2342" i="13"/>
  <c r="E2343" i="13"/>
  <c r="E2344" i="13"/>
  <c r="E2345" i="13"/>
  <c r="E2346" i="13"/>
  <c r="E2347" i="13"/>
  <c r="E2348" i="13"/>
  <c r="E2349" i="13"/>
  <c r="E2350" i="13"/>
  <c r="E2351" i="13"/>
  <c r="E2352" i="13"/>
  <c r="E2353" i="13"/>
  <c r="E2354" i="13"/>
  <c r="E2355" i="13"/>
  <c r="E2356" i="13"/>
  <c r="E2357" i="13"/>
  <c r="E2358" i="13"/>
  <c r="E2359" i="13"/>
  <c r="E2360" i="13"/>
  <c r="E2361" i="13"/>
  <c r="E2362" i="13"/>
  <c r="E2363" i="13"/>
  <c r="E2364" i="13"/>
  <c r="E2365" i="13"/>
  <c r="E2366" i="13"/>
  <c r="E2367" i="13"/>
  <c r="E2368" i="13"/>
  <c r="E2369" i="13"/>
  <c r="E2370" i="13"/>
  <c r="E2371" i="13"/>
  <c r="E2372" i="13"/>
  <c r="E2373" i="13"/>
  <c r="E2374" i="13"/>
  <c r="E2375" i="13"/>
  <c r="E2376" i="13"/>
  <c r="E2377" i="13"/>
  <c r="E2378" i="13"/>
  <c r="E2379" i="13"/>
  <c r="E2380" i="13"/>
  <c r="E2381" i="13"/>
  <c r="E2382" i="13"/>
  <c r="E2383" i="13"/>
  <c r="E2384" i="13"/>
  <c r="E2385" i="13"/>
  <c r="E2386" i="13"/>
  <c r="E2387" i="13"/>
  <c r="E2388" i="13"/>
  <c r="E2389" i="13"/>
  <c r="E2390" i="13"/>
  <c r="E2391" i="13"/>
  <c r="E2392" i="13"/>
  <c r="E2393" i="13"/>
  <c r="E2394" i="13"/>
  <c r="E2395" i="13"/>
  <c r="E2396" i="13"/>
  <c r="E2397" i="13"/>
  <c r="E2398" i="13"/>
  <c r="E2399" i="13"/>
  <c r="E2400" i="13"/>
  <c r="E2401" i="13"/>
  <c r="E2402" i="13"/>
  <c r="E2403" i="13"/>
  <c r="E2404" i="13"/>
  <c r="E2405" i="13"/>
  <c r="E2406" i="13"/>
  <c r="E2407" i="13"/>
  <c r="E2408" i="13"/>
  <c r="E2409" i="13"/>
  <c r="E2410" i="13"/>
  <c r="E2411" i="13"/>
  <c r="E2412" i="13"/>
  <c r="E2413" i="13"/>
  <c r="E2414" i="13"/>
  <c r="E2415" i="13"/>
  <c r="E2416" i="13"/>
  <c r="E2417" i="13"/>
  <c r="E2418" i="13"/>
  <c r="E2419" i="13"/>
  <c r="E2420" i="13"/>
  <c r="E2421" i="13"/>
  <c r="E2422" i="13"/>
  <c r="E2423" i="13"/>
  <c r="E2424" i="13"/>
  <c r="E2425" i="13"/>
  <c r="E2426" i="13"/>
  <c r="E2427" i="13"/>
  <c r="E2428" i="13"/>
  <c r="E2429" i="13"/>
  <c r="E2430" i="13"/>
  <c r="E2431" i="13"/>
  <c r="E2432" i="13"/>
  <c r="E2433" i="13"/>
  <c r="E2434" i="13"/>
  <c r="E2435" i="13"/>
  <c r="E2436" i="13"/>
  <c r="E2437" i="13"/>
  <c r="E2438" i="13"/>
  <c r="E2439" i="13"/>
  <c r="E2440" i="13"/>
  <c r="E2441" i="13"/>
  <c r="E2442" i="13"/>
  <c r="E2443" i="13"/>
  <c r="E2444" i="13"/>
  <c r="E2445" i="13"/>
  <c r="E2446" i="13"/>
  <c r="E2447" i="13"/>
  <c r="E2448" i="13"/>
  <c r="E2449" i="13"/>
  <c r="E2450" i="13"/>
  <c r="E2451" i="13"/>
  <c r="E2452" i="13"/>
  <c r="E2453" i="13"/>
  <c r="E2454" i="13"/>
  <c r="E2455" i="13"/>
  <c r="E2456" i="13"/>
  <c r="E2457" i="13"/>
  <c r="E2458" i="13"/>
  <c r="E2459" i="13"/>
  <c r="E2460" i="13"/>
  <c r="E2461" i="13"/>
  <c r="E2462" i="13"/>
  <c r="E2463" i="13"/>
  <c r="E2464" i="13"/>
  <c r="E2465" i="13"/>
  <c r="E2466" i="13"/>
  <c r="E2467" i="13"/>
  <c r="E2468" i="13"/>
  <c r="E2469" i="13"/>
  <c r="E2470" i="13"/>
  <c r="E2471" i="13"/>
  <c r="E2472" i="13"/>
  <c r="E2473" i="13"/>
  <c r="E2474" i="13"/>
  <c r="E2475" i="13"/>
  <c r="E2476" i="13"/>
  <c r="E2477" i="13"/>
  <c r="E2478" i="13"/>
  <c r="E2479" i="13"/>
  <c r="E2480" i="13"/>
  <c r="E2481" i="13"/>
  <c r="E2482" i="13"/>
  <c r="E2483" i="13"/>
  <c r="E2484" i="13"/>
  <c r="E2485" i="13"/>
  <c r="E2486" i="13"/>
  <c r="E2487" i="13"/>
  <c r="E2488" i="13"/>
  <c r="E2489" i="13"/>
  <c r="E2490" i="13"/>
  <c r="E2491" i="13"/>
  <c r="E2492" i="13"/>
  <c r="E2493" i="13"/>
  <c r="E2494" i="13"/>
  <c r="E2495" i="13"/>
  <c r="E2496" i="13"/>
  <c r="E2497" i="13"/>
  <c r="E2498" i="13"/>
  <c r="E2499" i="13"/>
  <c r="E2500" i="13"/>
  <c r="E2501" i="13"/>
  <c r="E2502" i="13"/>
  <c r="E2503" i="13"/>
  <c r="E2504" i="13"/>
  <c r="E2505" i="13"/>
  <c r="E2506" i="13"/>
  <c r="E2507" i="13"/>
  <c r="E2508" i="13"/>
  <c r="E2509" i="13"/>
  <c r="E2510" i="13"/>
  <c r="E2511" i="13"/>
  <c r="E2512" i="13"/>
  <c r="E2513" i="13"/>
  <c r="E2514" i="13"/>
  <c r="E2515" i="13"/>
  <c r="E2516" i="13"/>
  <c r="E2517" i="13"/>
  <c r="E2518" i="13"/>
  <c r="E2519" i="13"/>
  <c r="E2520" i="13"/>
  <c r="E2521" i="13"/>
  <c r="E2522" i="13"/>
  <c r="E2523" i="13"/>
  <c r="E2524" i="13"/>
  <c r="E2525" i="13"/>
  <c r="E2526" i="13"/>
  <c r="E2527" i="13"/>
  <c r="E2528" i="13"/>
  <c r="E2529" i="13"/>
  <c r="E2530" i="13"/>
  <c r="E2531" i="13"/>
  <c r="E2532" i="13"/>
  <c r="E2533" i="13"/>
  <c r="E2534" i="13"/>
  <c r="E2535" i="13"/>
  <c r="E2536" i="13"/>
  <c r="E2537" i="13"/>
  <c r="E2538" i="13"/>
  <c r="E2539" i="13"/>
  <c r="E2540" i="13"/>
  <c r="E2541" i="13"/>
  <c r="E2542" i="13"/>
  <c r="E2543" i="13"/>
  <c r="E2544" i="13"/>
  <c r="E2545" i="13"/>
  <c r="E2546" i="13"/>
  <c r="E2547" i="13"/>
  <c r="E2548" i="13"/>
  <c r="E2549" i="13"/>
  <c r="E2550" i="13"/>
  <c r="E2551" i="13"/>
  <c r="E2552" i="13"/>
  <c r="E2553" i="13"/>
  <c r="E2554" i="13"/>
  <c r="E2555" i="13"/>
  <c r="E2556" i="13"/>
  <c r="E2557" i="13"/>
  <c r="E2558" i="13"/>
  <c r="E2559" i="13"/>
  <c r="E2560" i="13"/>
  <c r="E2561" i="13"/>
  <c r="E2562" i="13"/>
  <c r="E2563" i="13"/>
  <c r="E2564" i="13"/>
  <c r="E2565" i="13"/>
  <c r="E2566" i="13"/>
  <c r="E2567" i="13"/>
  <c r="E2568" i="13"/>
  <c r="E2569" i="13"/>
  <c r="E2570" i="13"/>
  <c r="E2571" i="13"/>
  <c r="E2572" i="13"/>
  <c r="E2573" i="13"/>
  <c r="E2574" i="13"/>
  <c r="E2575" i="13"/>
  <c r="E2576" i="13"/>
  <c r="E2577" i="13"/>
  <c r="E2578" i="13"/>
  <c r="E2579" i="13"/>
  <c r="E2580" i="13"/>
  <c r="E2581" i="13"/>
  <c r="E2582" i="13"/>
  <c r="E2583" i="13"/>
  <c r="E2584" i="13"/>
  <c r="E2585" i="13"/>
  <c r="E2586" i="13"/>
  <c r="E2587" i="13"/>
  <c r="E2588" i="13"/>
  <c r="E2589" i="13"/>
  <c r="E2590" i="13"/>
  <c r="E2591" i="13"/>
  <c r="E2592" i="13"/>
  <c r="E2593" i="13"/>
  <c r="E2594" i="13"/>
  <c r="E2595" i="13"/>
  <c r="E2596" i="13"/>
  <c r="E2597" i="13"/>
  <c r="E2598" i="13"/>
  <c r="E2599" i="13"/>
  <c r="E2600" i="13"/>
  <c r="E2601" i="13"/>
  <c r="E2602" i="13"/>
  <c r="E2603" i="13"/>
  <c r="E2604" i="13"/>
  <c r="E2605" i="13"/>
  <c r="E2606" i="13"/>
  <c r="E2607" i="13"/>
  <c r="E2608" i="13"/>
  <c r="E2609" i="13"/>
  <c r="E2610" i="13"/>
  <c r="E2611" i="13"/>
  <c r="E2612" i="13"/>
  <c r="E2613" i="13"/>
  <c r="E2614" i="13"/>
  <c r="E2615" i="13"/>
  <c r="E2616" i="13"/>
  <c r="E2617" i="13"/>
  <c r="E2618" i="13"/>
  <c r="E2619" i="13"/>
  <c r="E2620" i="13"/>
  <c r="E2621" i="13"/>
  <c r="E2622" i="13"/>
  <c r="E2623" i="13"/>
  <c r="E2624" i="13"/>
  <c r="E2625" i="13"/>
  <c r="E2626" i="13"/>
  <c r="E2627" i="13"/>
  <c r="E2628" i="13"/>
  <c r="E2629" i="13"/>
  <c r="E2630" i="13"/>
  <c r="E2631" i="13"/>
  <c r="E2632" i="13"/>
  <c r="E2633" i="13"/>
  <c r="E2634" i="13"/>
  <c r="E2635" i="13"/>
  <c r="E2636" i="13"/>
  <c r="E2637" i="13"/>
  <c r="E2638" i="13"/>
  <c r="E2639" i="13"/>
  <c r="E2640" i="13"/>
  <c r="E2641" i="13"/>
  <c r="E2642" i="13"/>
  <c r="E2643" i="13"/>
  <c r="E2644" i="13"/>
  <c r="E2645" i="13"/>
  <c r="E2646" i="13"/>
  <c r="E2647" i="13"/>
  <c r="E2648" i="13"/>
  <c r="E2649" i="13"/>
  <c r="E2650" i="13"/>
  <c r="E2651" i="13"/>
  <c r="E2652" i="13"/>
  <c r="E2653" i="13"/>
  <c r="E2654" i="13"/>
  <c r="E2655" i="13"/>
  <c r="E2656" i="13"/>
  <c r="E2657" i="13"/>
  <c r="E2658" i="13"/>
  <c r="E2659" i="13"/>
  <c r="E2660" i="13"/>
  <c r="E2661" i="13"/>
  <c r="E2662" i="13"/>
  <c r="E2663" i="13"/>
  <c r="E2664" i="13"/>
  <c r="E2665" i="13"/>
  <c r="E2666" i="13"/>
  <c r="E2667" i="13"/>
  <c r="E2668" i="13"/>
  <c r="E2669" i="13"/>
  <c r="E2670" i="13"/>
  <c r="E2671" i="13"/>
  <c r="E2672" i="13"/>
  <c r="E2673" i="13"/>
  <c r="E2674" i="13"/>
  <c r="E2675" i="13"/>
  <c r="E2676" i="13"/>
  <c r="E2677" i="13"/>
  <c r="E2678" i="13"/>
  <c r="E2679" i="13"/>
  <c r="E2680" i="13"/>
  <c r="E2681" i="13"/>
  <c r="E2682" i="13"/>
  <c r="E2683" i="13"/>
  <c r="E2684" i="13"/>
  <c r="E2685" i="13"/>
  <c r="E2686" i="13"/>
  <c r="E2687" i="13"/>
  <c r="E2688" i="13"/>
  <c r="E2689" i="13"/>
  <c r="E2690" i="13"/>
  <c r="E2691" i="13"/>
  <c r="E2692" i="13"/>
  <c r="E2693" i="13"/>
  <c r="E2694" i="13"/>
  <c r="E2695" i="13"/>
  <c r="E2696" i="13"/>
  <c r="E2697" i="13"/>
  <c r="E2698" i="13"/>
  <c r="E2699" i="13"/>
  <c r="E2700" i="13"/>
  <c r="E2701" i="13"/>
  <c r="E2702" i="13"/>
  <c r="E2703" i="13"/>
  <c r="E2704" i="13"/>
  <c r="E2705" i="13"/>
  <c r="E2706" i="13"/>
  <c r="E2707" i="13"/>
  <c r="E2708" i="13"/>
  <c r="E2709" i="13"/>
  <c r="E2710" i="13"/>
  <c r="E2711" i="13"/>
  <c r="E2712" i="13"/>
  <c r="E2713" i="13"/>
  <c r="E2714" i="13"/>
  <c r="E2715" i="13"/>
  <c r="E2716" i="13"/>
  <c r="E2717" i="13"/>
  <c r="E2718" i="13"/>
  <c r="E2719" i="13"/>
  <c r="E2720" i="13"/>
  <c r="E2721" i="13"/>
  <c r="E2722" i="13"/>
  <c r="E2723" i="13"/>
  <c r="E2724" i="13"/>
  <c r="E2725" i="13"/>
  <c r="E2726" i="13"/>
  <c r="E2727" i="13"/>
  <c r="E2728" i="13"/>
  <c r="E2729" i="13"/>
  <c r="E2730" i="13"/>
  <c r="E2731" i="13"/>
  <c r="E2732" i="13"/>
  <c r="E2733" i="13"/>
  <c r="E2734" i="13"/>
  <c r="E2735" i="13"/>
  <c r="E2736" i="13"/>
  <c r="E2737" i="13"/>
  <c r="E2738" i="13"/>
  <c r="E2739" i="13"/>
  <c r="E2740" i="13"/>
  <c r="E2741" i="13"/>
  <c r="E2742" i="13"/>
  <c r="E2743" i="13"/>
  <c r="E2744" i="13"/>
  <c r="E2745" i="13"/>
  <c r="E2746" i="13"/>
  <c r="E2747" i="13"/>
  <c r="E2748" i="13"/>
  <c r="E2749" i="13"/>
  <c r="E2750" i="13"/>
  <c r="E2751" i="13"/>
  <c r="E2752" i="13"/>
  <c r="E2753" i="13"/>
  <c r="E2754" i="13"/>
  <c r="E2755" i="13"/>
  <c r="E2756" i="13"/>
  <c r="E2757" i="13"/>
  <c r="E2758" i="13"/>
  <c r="E2759" i="13"/>
  <c r="E2760" i="13"/>
  <c r="E2761" i="13"/>
  <c r="E2762" i="13"/>
  <c r="E2763" i="13"/>
  <c r="E2764" i="13"/>
  <c r="E2765" i="13"/>
  <c r="E2766" i="13"/>
  <c r="E2767" i="13"/>
  <c r="E2768" i="13"/>
  <c r="E2769" i="13"/>
  <c r="E2770" i="13"/>
  <c r="E2771" i="13"/>
  <c r="E2772" i="13"/>
  <c r="E2773" i="13"/>
  <c r="E2774" i="13"/>
  <c r="E2775" i="13"/>
  <c r="E2776" i="13"/>
  <c r="E2777" i="13"/>
  <c r="E2778" i="13"/>
  <c r="E2779" i="13"/>
  <c r="E2780" i="13"/>
  <c r="E2781" i="13"/>
  <c r="E2782" i="13"/>
  <c r="E2783" i="13"/>
  <c r="E2784" i="13"/>
  <c r="E2785" i="13"/>
  <c r="E2786" i="13"/>
  <c r="E2787" i="13"/>
  <c r="E2788" i="13"/>
  <c r="E2789" i="13"/>
  <c r="E2790" i="13"/>
  <c r="E2791" i="13"/>
  <c r="E2792" i="13"/>
  <c r="E2793" i="13"/>
  <c r="E2794" i="13"/>
  <c r="E2795" i="13"/>
  <c r="E2796" i="13"/>
  <c r="E2797" i="13"/>
  <c r="E2798" i="13"/>
  <c r="E2799" i="13"/>
  <c r="E2800" i="13"/>
  <c r="E2801" i="13"/>
  <c r="E2802" i="13"/>
  <c r="E2803" i="13"/>
  <c r="E2804" i="13"/>
  <c r="E2805" i="13"/>
  <c r="E2806" i="13"/>
  <c r="E2807" i="13"/>
  <c r="E2808" i="13"/>
  <c r="E2809" i="13"/>
  <c r="E2810" i="13"/>
  <c r="E2811" i="13"/>
  <c r="E2812" i="13"/>
  <c r="E2813" i="13"/>
  <c r="E2814" i="13"/>
  <c r="E2815" i="13"/>
  <c r="E2816" i="13"/>
  <c r="E2817" i="13"/>
  <c r="E2818" i="13"/>
  <c r="E2819" i="13"/>
  <c r="E2820" i="13"/>
  <c r="E2821" i="13"/>
  <c r="E2822" i="13"/>
  <c r="E2823" i="13"/>
  <c r="E2824" i="13"/>
  <c r="E2825" i="13"/>
  <c r="E2826" i="13"/>
  <c r="E2827" i="13"/>
  <c r="E2828" i="13"/>
  <c r="E2829" i="13"/>
  <c r="E2830" i="13"/>
  <c r="E2831" i="13"/>
  <c r="E2832" i="13"/>
  <c r="E2833" i="13"/>
  <c r="E2834" i="13"/>
  <c r="E2835" i="13"/>
  <c r="E2836" i="13"/>
  <c r="E2837" i="13"/>
  <c r="E2838" i="13"/>
  <c r="E2839" i="13"/>
  <c r="E2840" i="13"/>
  <c r="E2841" i="13"/>
  <c r="E2842" i="13"/>
  <c r="E2843" i="13"/>
  <c r="E2844" i="13"/>
  <c r="E2845" i="13"/>
  <c r="E2846" i="13"/>
  <c r="E2847" i="13"/>
  <c r="E2848" i="13"/>
  <c r="E2849" i="13"/>
  <c r="E2850" i="13"/>
  <c r="E2851" i="13"/>
  <c r="E2852" i="13"/>
  <c r="E2853" i="13"/>
  <c r="E2854" i="13"/>
  <c r="E2855" i="13"/>
  <c r="E2856" i="13"/>
  <c r="E2857" i="13"/>
  <c r="E2858" i="13"/>
  <c r="E2859" i="13"/>
  <c r="E2860" i="13"/>
  <c r="E2861" i="13"/>
  <c r="E2862" i="13"/>
  <c r="E2863" i="13"/>
  <c r="E2864" i="13"/>
  <c r="E2865" i="13"/>
  <c r="E2866" i="13"/>
  <c r="E2867" i="13"/>
  <c r="E2868" i="13"/>
  <c r="E2869" i="13"/>
  <c r="E2870" i="13"/>
  <c r="E2871" i="13"/>
  <c r="E2872" i="13"/>
  <c r="E2873" i="13"/>
  <c r="E2874" i="13"/>
  <c r="E2875" i="13"/>
  <c r="E2876" i="13"/>
  <c r="E2877" i="13"/>
  <c r="E2878" i="13"/>
  <c r="E2879" i="13"/>
  <c r="E2880" i="13"/>
  <c r="E2881" i="13"/>
  <c r="E2882" i="13"/>
  <c r="E2883" i="13"/>
  <c r="E2884" i="13"/>
  <c r="E2885" i="13"/>
  <c r="E2886" i="13"/>
  <c r="E2887" i="13"/>
  <c r="E2888" i="13"/>
  <c r="E2889" i="13"/>
  <c r="E2890" i="13"/>
  <c r="E2891" i="13"/>
  <c r="E2892" i="13"/>
  <c r="E2893" i="13"/>
  <c r="E2894" i="13"/>
  <c r="E2895" i="13"/>
  <c r="E2896" i="13"/>
  <c r="E2897" i="13"/>
  <c r="E2898" i="13"/>
  <c r="E2899" i="13"/>
  <c r="E2900" i="13"/>
  <c r="E2901" i="13"/>
  <c r="E2902" i="13"/>
  <c r="E2903" i="13"/>
  <c r="E2904" i="13"/>
  <c r="E2905" i="13"/>
  <c r="E2906" i="13"/>
  <c r="E2907" i="13"/>
  <c r="E2908" i="13"/>
  <c r="E2909" i="13"/>
  <c r="E2910" i="13"/>
  <c r="E2911" i="13"/>
  <c r="E2912" i="13"/>
  <c r="E2913" i="13"/>
  <c r="E2914" i="13"/>
  <c r="E2915" i="13"/>
  <c r="E2916" i="13"/>
  <c r="E2917" i="13"/>
  <c r="E2918" i="13"/>
  <c r="E2919" i="13"/>
  <c r="E2920" i="13"/>
  <c r="E2921" i="13"/>
  <c r="E2922" i="13"/>
  <c r="E2923" i="13"/>
  <c r="E2924" i="13"/>
  <c r="E2925" i="13"/>
  <c r="E2926" i="13"/>
  <c r="E2927" i="13"/>
  <c r="E2928" i="13"/>
  <c r="E2929" i="13"/>
  <c r="E2930" i="13"/>
  <c r="E2931" i="13"/>
  <c r="E2932" i="13"/>
  <c r="E2933" i="13"/>
  <c r="E2934" i="13"/>
  <c r="E2935" i="13"/>
  <c r="E2936" i="13"/>
  <c r="E2937" i="13"/>
  <c r="E2938" i="13"/>
  <c r="E2939" i="13"/>
  <c r="E2940" i="13"/>
  <c r="E2941" i="13"/>
  <c r="E2942" i="13"/>
  <c r="E2943" i="13"/>
  <c r="E2944" i="13"/>
  <c r="E2945" i="13"/>
  <c r="E2946" i="13"/>
  <c r="E2947" i="13"/>
  <c r="E2948" i="13"/>
  <c r="E2949" i="13"/>
  <c r="E2950" i="13"/>
  <c r="E2951" i="13"/>
  <c r="E2952" i="13"/>
  <c r="E2953" i="13"/>
  <c r="E2954" i="13"/>
  <c r="E2955" i="13"/>
  <c r="E2956" i="13"/>
  <c r="E2957" i="13"/>
  <c r="E2958" i="13"/>
  <c r="E2959" i="13"/>
  <c r="E2960" i="13"/>
  <c r="E2961" i="13"/>
  <c r="E2962" i="13"/>
  <c r="E2963" i="13"/>
  <c r="E2964" i="13"/>
  <c r="E2965" i="13"/>
  <c r="E2966" i="13"/>
  <c r="E2967" i="13"/>
  <c r="E2968" i="13"/>
  <c r="E2969" i="13"/>
  <c r="E2970" i="13"/>
  <c r="E2971" i="13"/>
  <c r="E2972" i="13"/>
  <c r="E2973" i="13"/>
  <c r="E2974" i="13"/>
  <c r="E2975" i="13"/>
  <c r="E2976" i="13"/>
  <c r="E2977" i="13"/>
  <c r="E2978" i="13"/>
  <c r="E2979" i="13"/>
  <c r="E2980" i="13"/>
  <c r="E2981" i="13"/>
  <c r="E2982" i="13"/>
  <c r="E2983" i="13"/>
  <c r="E2984" i="13"/>
  <c r="E2985" i="13"/>
  <c r="E2986" i="13"/>
  <c r="E2987" i="13"/>
  <c r="E2988" i="13"/>
  <c r="E2989" i="13"/>
  <c r="E2990" i="13"/>
  <c r="E2991" i="13"/>
  <c r="E2992" i="13"/>
  <c r="E2993" i="13"/>
  <c r="E2994" i="13"/>
  <c r="E2995" i="13"/>
  <c r="E2996" i="13"/>
  <c r="E2997" i="13"/>
  <c r="E2998" i="13"/>
  <c r="E2999" i="13"/>
  <c r="E3000" i="13"/>
  <c r="E3001" i="13"/>
  <c r="E3002" i="13"/>
  <c r="E3003" i="13"/>
  <c r="E3004" i="13"/>
  <c r="E3005" i="13"/>
  <c r="E3006" i="13"/>
  <c r="E3007" i="13"/>
  <c r="E3008" i="13"/>
  <c r="E3009" i="13"/>
  <c r="E3010" i="13"/>
  <c r="E3011" i="13"/>
  <c r="E3012" i="13"/>
  <c r="E3013" i="13"/>
  <c r="E3014" i="13"/>
  <c r="E3015" i="13"/>
  <c r="E3016" i="13"/>
  <c r="E3017" i="13"/>
  <c r="E3018" i="13"/>
  <c r="E3019" i="13"/>
  <c r="E3020" i="13"/>
  <c r="E3021" i="13"/>
  <c r="E3022" i="13"/>
  <c r="E3023" i="13"/>
  <c r="E3024" i="13"/>
  <c r="E3025" i="13"/>
  <c r="E3026" i="13"/>
  <c r="E3027" i="13"/>
  <c r="E3028" i="13"/>
  <c r="E3029" i="13"/>
  <c r="E3030" i="13"/>
  <c r="E3031" i="13"/>
  <c r="E3032" i="13"/>
  <c r="E3033" i="13"/>
  <c r="E3034" i="13"/>
  <c r="E3035" i="13"/>
  <c r="E3036" i="13"/>
  <c r="E3037" i="13"/>
  <c r="E3038" i="13"/>
  <c r="E3039" i="13"/>
  <c r="E3040" i="13"/>
  <c r="E3041" i="13"/>
  <c r="E3042" i="13"/>
  <c r="E3043" i="13"/>
  <c r="E3044" i="13"/>
  <c r="E3045" i="13"/>
  <c r="E3046" i="13"/>
  <c r="E3047" i="13"/>
  <c r="E3048" i="13"/>
  <c r="E3049" i="13"/>
  <c r="E3050" i="13"/>
  <c r="E3051" i="13"/>
  <c r="E3052" i="13"/>
  <c r="E3053" i="13"/>
  <c r="E3054" i="13"/>
  <c r="E3055" i="13"/>
  <c r="E3056" i="13"/>
  <c r="E3057" i="13"/>
  <c r="E3058" i="13"/>
  <c r="E3059" i="13"/>
  <c r="E3060" i="13"/>
  <c r="E3061" i="13"/>
  <c r="E3062" i="13"/>
  <c r="E3063" i="13"/>
  <c r="E3064" i="13"/>
  <c r="E3065" i="13"/>
  <c r="E3066" i="13"/>
  <c r="E3067" i="13"/>
  <c r="E3068" i="13"/>
  <c r="E3069" i="13"/>
  <c r="E3070" i="13"/>
  <c r="E3071" i="13"/>
  <c r="E3072" i="13"/>
  <c r="E3073" i="13"/>
  <c r="E3074" i="13"/>
  <c r="E3075" i="13"/>
  <c r="E3076" i="13"/>
  <c r="E3077" i="13"/>
  <c r="E3078" i="13"/>
  <c r="E3079" i="13"/>
  <c r="E3080" i="13"/>
  <c r="E3081" i="13"/>
  <c r="E3082" i="13"/>
  <c r="E3083" i="13"/>
  <c r="E3084" i="13"/>
  <c r="E3085" i="13"/>
  <c r="E3086" i="13"/>
  <c r="E3087" i="13"/>
  <c r="E3088" i="13"/>
  <c r="E3089" i="13"/>
  <c r="E3090" i="13"/>
  <c r="E3091" i="13"/>
  <c r="E3092" i="13"/>
  <c r="E3093" i="13"/>
  <c r="E3094" i="13"/>
  <c r="E3095" i="13"/>
  <c r="E3096" i="13"/>
  <c r="E3097" i="13"/>
  <c r="E3098" i="13"/>
  <c r="E3099" i="13"/>
  <c r="E3100" i="13"/>
  <c r="E3101" i="13"/>
  <c r="E3102" i="13"/>
  <c r="E3103" i="13"/>
  <c r="E3104" i="13"/>
  <c r="E3105" i="13"/>
  <c r="E3106" i="13"/>
  <c r="E3107" i="13"/>
  <c r="E3108" i="13"/>
  <c r="E3109" i="13"/>
  <c r="E3110" i="13"/>
  <c r="E3111" i="13"/>
  <c r="E3112" i="13"/>
  <c r="E3113" i="13"/>
  <c r="E3114" i="13"/>
  <c r="E3115" i="13"/>
  <c r="E3116" i="13"/>
  <c r="E3117" i="13"/>
  <c r="E3118" i="13"/>
  <c r="E3119" i="13"/>
  <c r="E3120" i="13"/>
  <c r="E3121" i="13"/>
  <c r="E3122" i="13"/>
  <c r="E3123" i="13"/>
  <c r="E3124" i="13"/>
  <c r="E3125" i="13"/>
  <c r="E3126" i="13"/>
  <c r="E3127" i="13"/>
  <c r="E3128" i="13"/>
  <c r="E3129" i="13"/>
  <c r="E3130" i="13"/>
  <c r="E3131" i="13"/>
  <c r="E3132" i="13"/>
  <c r="E3133" i="13"/>
  <c r="E3134" i="13"/>
  <c r="E3135" i="13"/>
  <c r="E3136" i="13"/>
  <c r="E3137" i="13"/>
  <c r="E3138" i="13"/>
  <c r="E3139" i="13"/>
  <c r="E3140" i="13"/>
  <c r="E3141" i="13"/>
  <c r="E3142" i="13"/>
  <c r="E3143" i="13"/>
  <c r="E3144" i="13"/>
  <c r="E3145" i="13"/>
  <c r="E3146" i="13"/>
  <c r="E3147" i="13"/>
  <c r="E3148" i="13"/>
  <c r="E3149" i="13"/>
  <c r="E3150" i="13"/>
  <c r="E3151" i="13"/>
  <c r="E3152" i="13"/>
  <c r="E3153" i="13"/>
  <c r="E3154" i="13"/>
  <c r="E3155" i="13"/>
  <c r="E3156" i="13"/>
  <c r="E3157" i="13"/>
  <c r="E3158" i="13"/>
  <c r="E3159" i="13"/>
  <c r="E3160" i="13"/>
  <c r="E3161" i="13"/>
  <c r="E3162" i="13"/>
  <c r="E3163" i="13"/>
  <c r="E3164" i="13"/>
  <c r="E3165" i="13"/>
  <c r="E3166" i="13"/>
  <c r="E3167" i="13"/>
  <c r="E3168" i="13"/>
  <c r="E3169" i="13"/>
  <c r="E3170" i="13"/>
  <c r="E3171" i="13"/>
  <c r="E3172" i="13"/>
  <c r="E3173" i="13"/>
  <c r="E3174" i="13"/>
  <c r="E3175" i="13"/>
  <c r="E3176" i="13"/>
  <c r="E3177" i="13"/>
  <c r="E3178" i="13"/>
  <c r="E3179" i="13"/>
  <c r="E3180" i="13"/>
  <c r="E3181" i="13"/>
  <c r="E3182" i="13"/>
  <c r="E3183" i="13"/>
  <c r="E3184" i="13"/>
  <c r="E3185" i="13"/>
  <c r="E3186" i="13"/>
  <c r="E3187" i="13"/>
  <c r="E3188" i="13"/>
  <c r="E3189" i="13"/>
  <c r="E3190" i="13"/>
  <c r="E3191" i="13"/>
  <c r="E3192" i="13"/>
  <c r="E3193" i="13"/>
  <c r="E3194" i="13"/>
  <c r="E3195" i="13"/>
  <c r="E3196" i="13"/>
  <c r="E3197" i="13"/>
  <c r="E3198" i="13"/>
  <c r="E3199" i="13"/>
  <c r="E3200" i="13"/>
  <c r="E3201" i="13"/>
  <c r="E3202" i="13"/>
  <c r="E3203" i="13"/>
  <c r="E3204" i="13"/>
  <c r="E3205" i="13"/>
  <c r="E3206" i="13"/>
  <c r="E3207" i="13"/>
  <c r="E3208" i="13"/>
  <c r="E3209" i="13"/>
  <c r="E3210" i="13"/>
  <c r="E3211" i="13"/>
  <c r="E3212" i="13"/>
  <c r="E3213" i="13"/>
  <c r="E3214" i="13"/>
  <c r="E3215" i="13"/>
  <c r="E3216" i="13"/>
  <c r="E3217" i="13"/>
  <c r="E3218" i="13"/>
  <c r="E3219" i="13"/>
  <c r="E3220" i="13"/>
  <c r="E3221" i="13"/>
  <c r="E3222" i="13"/>
  <c r="E3223" i="13"/>
  <c r="E3224" i="13"/>
  <c r="E3225" i="13"/>
  <c r="E3226" i="13"/>
  <c r="E3227" i="13"/>
  <c r="E3228" i="13"/>
  <c r="E3229" i="13"/>
  <c r="E3230" i="13"/>
  <c r="E3231" i="13"/>
  <c r="E3232" i="13"/>
  <c r="E3233" i="13"/>
  <c r="E3234" i="13"/>
  <c r="E3235" i="13"/>
  <c r="E3236" i="13"/>
  <c r="E3237" i="13"/>
  <c r="E3238" i="13"/>
  <c r="E3239" i="13"/>
  <c r="E3240" i="13"/>
  <c r="E3241" i="13"/>
  <c r="E3242" i="13"/>
  <c r="E3243" i="13"/>
  <c r="E3244" i="13"/>
  <c r="E3245" i="13"/>
  <c r="E3246" i="13"/>
  <c r="E3247" i="13"/>
  <c r="E3248" i="13"/>
  <c r="E3249" i="13"/>
  <c r="E3250" i="13"/>
  <c r="E3251" i="13"/>
  <c r="E3252" i="13"/>
  <c r="E3253" i="13"/>
  <c r="E3254" i="13"/>
  <c r="E3255" i="13"/>
  <c r="E3256" i="13"/>
  <c r="E3257" i="13"/>
  <c r="E3258" i="13"/>
  <c r="E3259" i="13"/>
  <c r="E3260" i="13"/>
  <c r="E3261" i="13"/>
  <c r="E3262" i="13"/>
  <c r="E3263" i="13"/>
  <c r="E3264" i="13"/>
  <c r="E3265" i="13"/>
  <c r="E3266" i="13"/>
  <c r="E3267" i="13"/>
  <c r="E3268" i="13"/>
  <c r="E3269" i="13"/>
  <c r="E3270" i="13"/>
  <c r="E3271" i="13"/>
  <c r="E3272" i="13"/>
  <c r="E3273" i="13"/>
  <c r="E3274" i="13"/>
  <c r="E3275" i="13"/>
  <c r="E3276" i="13"/>
  <c r="E3277" i="13"/>
  <c r="E3278" i="13"/>
  <c r="E3279" i="13"/>
  <c r="E3280" i="13"/>
  <c r="E3281" i="13"/>
  <c r="E3282" i="13"/>
  <c r="E3283" i="13"/>
  <c r="E3284" i="13"/>
  <c r="E3285" i="13"/>
  <c r="E3286" i="13"/>
  <c r="E3287" i="13"/>
  <c r="E3288" i="13"/>
  <c r="E3289" i="13"/>
  <c r="E3290" i="13"/>
  <c r="E3291" i="13"/>
  <c r="E3292" i="13"/>
  <c r="E3293" i="13"/>
  <c r="E3294" i="13"/>
  <c r="E3295" i="13"/>
  <c r="E3296" i="13"/>
  <c r="E3297" i="13"/>
  <c r="E3298" i="13"/>
  <c r="E3299" i="13"/>
  <c r="E3300" i="13"/>
  <c r="E3301" i="13"/>
  <c r="E3302" i="13"/>
  <c r="E3303" i="13"/>
  <c r="E3304" i="13"/>
  <c r="E3305" i="13"/>
  <c r="E3306" i="13"/>
  <c r="E3307" i="13"/>
  <c r="E3308" i="13"/>
  <c r="E3309" i="13"/>
  <c r="E3310" i="13"/>
  <c r="E3311" i="13"/>
  <c r="E3312" i="13"/>
  <c r="E3313" i="13"/>
  <c r="E3314" i="13"/>
  <c r="E3315" i="13"/>
  <c r="E3316" i="13"/>
  <c r="E3317" i="13"/>
  <c r="E3318" i="13"/>
  <c r="E3319" i="13"/>
  <c r="E3320" i="13"/>
  <c r="E3321" i="13"/>
  <c r="E3322" i="13"/>
  <c r="E3323" i="13"/>
  <c r="E3324" i="13"/>
  <c r="E3325" i="13"/>
  <c r="E3326" i="13"/>
  <c r="E3327" i="13"/>
  <c r="E3328" i="13"/>
  <c r="E3329" i="13"/>
  <c r="E3330" i="13"/>
  <c r="E3331" i="13"/>
  <c r="E3332" i="13"/>
  <c r="E3333" i="13"/>
  <c r="E3334" i="13"/>
  <c r="E3335" i="13"/>
  <c r="E3336" i="13"/>
  <c r="E3337" i="13"/>
  <c r="E3338" i="13"/>
  <c r="E3339" i="13"/>
  <c r="E3340" i="13"/>
  <c r="E3341" i="13"/>
  <c r="E3342" i="13"/>
  <c r="E3343" i="13"/>
  <c r="E3344" i="13"/>
  <c r="E3345" i="13"/>
  <c r="E3346" i="13"/>
  <c r="E3347" i="13"/>
  <c r="E3348" i="13"/>
  <c r="E3349" i="13"/>
  <c r="E3350" i="13"/>
  <c r="E3351" i="13"/>
  <c r="E3352" i="13"/>
  <c r="E3353" i="13"/>
  <c r="E3354" i="13"/>
  <c r="E3355" i="13"/>
  <c r="E3356" i="13"/>
  <c r="E3357" i="13"/>
  <c r="E3358" i="13"/>
  <c r="E3359" i="13"/>
  <c r="E3360" i="13"/>
  <c r="E3361" i="13"/>
  <c r="E3362" i="13"/>
  <c r="E3363" i="13"/>
  <c r="E3364" i="13"/>
  <c r="E3365" i="13"/>
  <c r="E3366" i="13"/>
  <c r="E3367" i="13"/>
  <c r="E3368" i="13"/>
  <c r="E3369" i="13"/>
  <c r="E3370" i="13"/>
  <c r="E3371" i="13"/>
  <c r="E3372" i="13"/>
  <c r="E3373" i="13"/>
  <c r="E3374" i="13"/>
  <c r="E3375" i="13"/>
  <c r="E3376" i="13"/>
  <c r="E3377" i="13"/>
  <c r="E3378" i="13"/>
  <c r="E3379" i="13"/>
  <c r="E3380" i="13"/>
  <c r="E3381" i="13"/>
  <c r="E3382" i="13"/>
  <c r="E3383" i="13"/>
  <c r="E3384" i="13"/>
  <c r="E3385" i="13"/>
  <c r="E3386" i="13"/>
  <c r="E3387" i="13"/>
  <c r="E3388" i="13"/>
  <c r="E3389" i="13"/>
  <c r="E3390" i="13"/>
  <c r="E3391" i="13"/>
  <c r="E3392" i="13"/>
  <c r="E3393" i="13"/>
  <c r="E3394" i="13"/>
  <c r="E3395" i="13"/>
  <c r="E3396" i="13"/>
  <c r="E3397" i="13"/>
  <c r="E3398" i="13"/>
  <c r="E3399" i="13"/>
  <c r="E3400" i="13"/>
  <c r="E3401" i="13"/>
  <c r="E3402" i="13"/>
  <c r="E3403" i="13"/>
  <c r="E3404" i="13"/>
  <c r="E3405" i="13"/>
  <c r="E3406" i="13"/>
  <c r="E3407" i="13"/>
  <c r="E3408" i="13"/>
  <c r="E3409" i="13"/>
  <c r="E3410" i="13"/>
  <c r="E3411" i="13"/>
  <c r="E3412" i="13"/>
  <c r="E3413" i="13"/>
  <c r="E3414" i="13"/>
  <c r="E3415" i="13"/>
  <c r="E3416" i="13"/>
  <c r="E3417" i="13"/>
  <c r="E3418" i="13"/>
  <c r="E3419" i="13"/>
  <c r="E3420" i="13"/>
  <c r="E3421" i="13"/>
  <c r="E3422" i="13"/>
  <c r="E3423" i="13"/>
  <c r="E3424" i="13"/>
  <c r="E3425" i="13"/>
  <c r="E3426" i="13"/>
  <c r="E3427" i="13"/>
  <c r="E3428" i="13"/>
  <c r="E3429" i="13"/>
  <c r="E3430" i="13"/>
  <c r="E3431" i="13"/>
  <c r="E3432" i="13"/>
  <c r="E3433" i="13"/>
  <c r="E3434" i="13"/>
  <c r="E3435" i="13"/>
  <c r="E3436" i="13"/>
  <c r="E3437" i="13"/>
  <c r="E3438" i="13"/>
  <c r="E3439" i="13"/>
  <c r="E3440" i="13"/>
  <c r="E3441" i="13"/>
  <c r="E3442" i="13"/>
  <c r="E3443" i="13"/>
  <c r="E3444" i="13"/>
  <c r="E3445" i="13"/>
  <c r="E3446" i="13"/>
  <c r="E3447" i="13"/>
  <c r="E3448" i="13"/>
  <c r="E3449" i="13"/>
  <c r="E3450" i="13"/>
  <c r="E3451" i="13"/>
  <c r="E3452" i="13"/>
  <c r="E3453" i="13"/>
  <c r="E3454" i="13"/>
  <c r="E3455" i="13"/>
  <c r="E3456" i="13"/>
  <c r="E3457" i="13"/>
  <c r="E3458" i="13"/>
  <c r="E3459" i="13"/>
  <c r="E3460" i="13"/>
  <c r="E3461" i="13"/>
  <c r="E3462" i="13"/>
  <c r="E3463" i="13"/>
  <c r="E3464" i="13"/>
  <c r="E3465" i="13"/>
  <c r="E3466" i="13"/>
  <c r="E3467" i="13"/>
  <c r="E3468" i="13"/>
  <c r="E3469" i="13"/>
  <c r="E3470" i="13"/>
  <c r="E3471" i="13"/>
  <c r="E3472" i="13"/>
  <c r="E3473" i="13"/>
  <c r="E3474" i="13"/>
  <c r="E3475" i="13"/>
  <c r="E3476" i="13"/>
  <c r="E3477" i="13"/>
  <c r="E3478" i="13"/>
  <c r="E3479" i="13"/>
  <c r="E3480" i="13"/>
  <c r="E3481" i="13"/>
  <c r="E3482" i="13"/>
  <c r="E3483" i="13"/>
  <c r="E3484" i="13"/>
  <c r="E3485" i="13"/>
  <c r="E3486" i="13"/>
  <c r="E3487" i="13"/>
  <c r="E3488" i="13"/>
  <c r="E3489" i="13"/>
  <c r="E3490" i="13"/>
  <c r="E3491" i="13"/>
  <c r="E3492" i="13"/>
  <c r="E3493" i="13"/>
  <c r="E3494" i="13"/>
  <c r="E3495" i="13"/>
  <c r="E3496" i="13"/>
  <c r="E3497" i="13"/>
  <c r="E3498" i="13"/>
  <c r="E3499" i="13"/>
  <c r="E3500" i="13"/>
  <c r="E3501" i="13"/>
  <c r="E3502" i="13"/>
  <c r="E3503" i="13"/>
  <c r="E3504" i="13"/>
  <c r="E3505" i="13"/>
  <c r="E3506" i="13"/>
  <c r="E3507" i="13"/>
  <c r="E3508" i="13"/>
  <c r="E3509" i="13"/>
  <c r="E3510" i="13"/>
  <c r="E3511" i="13"/>
  <c r="E3512" i="13"/>
  <c r="E3513" i="13"/>
  <c r="E3514" i="13"/>
  <c r="E3515" i="13"/>
  <c r="E3516" i="13"/>
  <c r="E3517" i="13"/>
  <c r="E3518" i="13"/>
  <c r="E3519" i="13"/>
  <c r="E3520" i="13"/>
  <c r="E3521" i="13"/>
  <c r="E3522" i="13"/>
  <c r="E3523" i="13"/>
  <c r="E3524" i="13"/>
  <c r="E3525" i="13"/>
  <c r="E3526" i="13"/>
  <c r="E3527" i="13"/>
  <c r="E3528" i="13"/>
  <c r="E3529" i="13"/>
  <c r="E3530" i="13"/>
  <c r="E3531" i="13"/>
  <c r="E3532" i="13"/>
  <c r="E3533" i="13"/>
  <c r="E3534" i="13"/>
  <c r="E3535" i="13"/>
  <c r="E3536" i="13"/>
  <c r="E3537" i="13"/>
  <c r="E3538" i="13"/>
  <c r="E3539" i="13"/>
  <c r="E3540" i="13"/>
  <c r="E3541" i="13"/>
  <c r="E3542" i="13"/>
  <c r="E3543" i="13"/>
  <c r="E3544" i="13"/>
  <c r="E3545" i="13"/>
  <c r="E3546" i="13"/>
  <c r="E3547" i="13"/>
  <c r="E3548" i="13"/>
  <c r="E3549" i="13"/>
  <c r="E3550" i="13"/>
  <c r="E3551" i="13"/>
  <c r="E3552" i="13"/>
  <c r="E3553" i="13"/>
  <c r="E3554" i="13"/>
  <c r="E3555" i="13"/>
  <c r="E3556" i="13"/>
  <c r="E3557" i="13"/>
  <c r="E3558" i="13"/>
  <c r="E3559" i="13"/>
  <c r="E3560" i="13"/>
  <c r="E3561" i="13"/>
  <c r="E3562" i="13"/>
  <c r="E3563" i="13"/>
  <c r="E3564" i="13"/>
  <c r="E3565" i="13"/>
  <c r="E3566" i="13"/>
  <c r="E3567" i="13"/>
  <c r="E3568" i="13"/>
  <c r="E3569" i="13"/>
  <c r="E3570" i="13"/>
  <c r="E3571" i="13"/>
  <c r="E3572" i="13"/>
  <c r="E3573" i="13"/>
  <c r="E3574" i="13"/>
  <c r="E3575" i="13"/>
  <c r="E3576" i="13"/>
  <c r="E3577" i="13"/>
  <c r="E3578" i="13"/>
  <c r="E3579" i="13"/>
  <c r="E3580" i="13"/>
  <c r="E3581" i="13"/>
  <c r="E3582" i="13"/>
  <c r="E3583" i="13"/>
  <c r="E3584" i="13"/>
  <c r="E3585" i="13"/>
  <c r="E3586" i="13"/>
  <c r="E3587" i="13"/>
  <c r="E3588" i="13"/>
  <c r="E3589" i="13"/>
  <c r="E3590" i="13"/>
  <c r="E3591" i="13"/>
  <c r="E3592" i="13"/>
  <c r="E3593" i="13"/>
  <c r="E3594" i="13"/>
  <c r="E3595" i="13"/>
  <c r="E3596" i="13"/>
  <c r="E3597" i="13"/>
  <c r="E3598" i="13"/>
  <c r="E3599" i="13"/>
  <c r="E3600" i="13"/>
  <c r="E3601" i="13"/>
  <c r="E3602" i="13"/>
  <c r="E3603" i="13"/>
  <c r="E3604" i="13"/>
  <c r="E3605" i="13"/>
  <c r="E3606" i="13"/>
  <c r="E3607" i="13"/>
  <c r="E3608" i="13"/>
  <c r="E3609" i="13"/>
  <c r="E3610" i="13"/>
  <c r="E3611" i="13"/>
  <c r="E3612" i="13"/>
  <c r="E3613" i="13"/>
  <c r="E3614" i="13"/>
  <c r="E3615" i="13"/>
  <c r="E3616" i="13"/>
  <c r="E3617" i="13"/>
  <c r="E3618" i="13"/>
  <c r="E3619" i="13"/>
  <c r="E3620" i="13"/>
  <c r="E3621" i="13"/>
  <c r="E3622" i="13"/>
  <c r="E3623" i="13"/>
  <c r="E3624" i="13"/>
  <c r="E3625" i="13"/>
  <c r="E3626" i="13"/>
  <c r="E3627" i="13"/>
  <c r="E3628" i="13"/>
  <c r="E3629" i="13"/>
  <c r="E3630" i="13"/>
  <c r="E3631" i="13"/>
  <c r="E3632" i="13"/>
  <c r="E3633" i="13"/>
  <c r="E3634" i="13"/>
  <c r="E3635" i="13"/>
  <c r="E3636" i="13"/>
  <c r="E3637" i="13"/>
  <c r="E3638" i="13"/>
  <c r="E3639" i="13"/>
  <c r="E3640" i="13"/>
  <c r="E3641" i="13"/>
  <c r="E3642" i="13"/>
  <c r="E3643" i="13"/>
  <c r="E3644" i="13"/>
  <c r="E3645" i="13"/>
  <c r="E3646" i="13"/>
  <c r="E3647" i="13"/>
  <c r="E3648" i="13"/>
  <c r="E3649" i="13"/>
  <c r="E3650" i="13"/>
  <c r="E3651" i="13"/>
  <c r="E3652" i="13"/>
  <c r="E3653" i="13"/>
  <c r="E3654" i="13"/>
  <c r="E3655" i="13"/>
  <c r="E3656" i="13"/>
  <c r="E3657" i="13"/>
  <c r="E3658" i="13"/>
  <c r="E3659" i="13"/>
  <c r="E3660" i="13"/>
  <c r="E3661" i="13"/>
  <c r="E3662" i="13"/>
  <c r="E3663" i="13"/>
  <c r="E3664" i="13"/>
  <c r="E3665" i="13"/>
  <c r="E3666" i="13"/>
  <c r="E3667" i="13"/>
  <c r="E3668" i="13"/>
  <c r="E3669" i="13"/>
  <c r="E3670" i="13"/>
  <c r="E3671" i="13"/>
  <c r="E3672" i="13"/>
  <c r="E3673" i="13"/>
  <c r="E3674" i="13"/>
  <c r="E3675" i="13"/>
  <c r="E3676" i="13"/>
  <c r="E3677" i="13"/>
  <c r="E3678" i="13"/>
  <c r="E3679" i="13"/>
  <c r="E3680" i="13"/>
  <c r="E3681" i="13"/>
  <c r="E3682" i="13"/>
  <c r="E3683" i="13"/>
  <c r="E3684" i="13"/>
  <c r="E3685" i="13"/>
  <c r="E3686" i="13"/>
  <c r="E3687" i="13"/>
  <c r="E3688" i="13"/>
  <c r="E3689" i="13"/>
  <c r="E3690" i="13"/>
  <c r="E3691" i="13"/>
  <c r="E3692" i="13"/>
  <c r="E3693" i="13"/>
  <c r="E3694" i="13"/>
  <c r="E3695" i="13"/>
  <c r="E3696" i="13"/>
  <c r="E3697" i="13"/>
  <c r="E3698" i="13"/>
  <c r="E3699" i="13"/>
  <c r="E3700" i="13"/>
  <c r="E3701" i="13"/>
  <c r="E3702" i="13"/>
  <c r="E3703" i="13"/>
  <c r="E3704" i="13"/>
  <c r="E3705" i="13"/>
  <c r="E3706" i="13"/>
  <c r="E3707" i="13"/>
  <c r="E3708" i="13"/>
  <c r="E3709" i="13"/>
  <c r="E3710" i="13"/>
  <c r="E3711" i="13"/>
  <c r="E3712" i="13"/>
  <c r="E3713" i="13"/>
  <c r="E3714" i="13"/>
  <c r="E3715" i="13"/>
  <c r="E3716" i="13"/>
  <c r="E3717" i="13"/>
  <c r="E3718" i="13"/>
  <c r="E3719" i="13"/>
  <c r="E3720" i="13"/>
  <c r="E3721" i="13"/>
  <c r="E3722" i="13"/>
  <c r="E3723" i="13"/>
  <c r="E3724" i="13"/>
  <c r="E3725" i="13"/>
  <c r="E3726" i="13"/>
  <c r="E3727" i="13"/>
  <c r="E3728" i="13"/>
  <c r="E3729" i="13"/>
  <c r="E3730" i="13"/>
  <c r="E3731" i="13"/>
  <c r="E3732" i="13"/>
  <c r="E3733" i="13"/>
  <c r="E3734" i="13"/>
  <c r="E3735" i="13"/>
  <c r="E3736" i="13"/>
  <c r="E3737" i="13"/>
  <c r="E3738" i="13"/>
  <c r="E3739" i="13"/>
  <c r="E3740" i="13"/>
  <c r="E3741" i="13"/>
  <c r="E3742" i="13"/>
  <c r="E3743" i="13"/>
  <c r="E3744" i="13"/>
  <c r="E3745" i="13"/>
  <c r="E3746" i="13"/>
  <c r="E3747" i="13"/>
  <c r="E3748" i="13"/>
  <c r="E3749" i="13"/>
  <c r="E3750" i="13"/>
  <c r="E3751" i="13"/>
  <c r="E3752" i="13"/>
  <c r="E3753" i="13"/>
  <c r="E3754" i="13"/>
  <c r="E3755" i="13"/>
  <c r="E3756" i="13"/>
  <c r="E3757" i="13"/>
  <c r="E3758" i="13"/>
  <c r="E3759" i="13"/>
  <c r="E3760" i="13"/>
  <c r="E3761" i="13"/>
  <c r="E3762" i="13"/>
  <c r="E3763" i="13"/>
  <c r="E3764" i="13"/>
  <c r="E3765" i="13"/>
  <c r="E3766" i="13"/>
  <c r="E3767" i="13"/>
  <c r="E3768" i="13"/>
  <c r="E3769" i="13"/>
  <c r="E3770" i="13"/>
  <c r="E3771" i="13"/>
  <c r="E3772" i="13"/>
  <c r="E3773" i="13"/>
  <c r="E3774" i="13"/>
  <c r="E3775" i="13"/>
  <c r="E3776" i="13"/>
  <c r="E3777" i="13"/>
  <c r="E3778" i="13"/>
  <c r="E3779" i="13"/>
  <c r="E3780" i="13"/>
  <c r="E3781" i="13"/>
  <c r="E3782" i="13"/>
  <c r="E3783" i="13"/>
  <c r="E3784" i="13"/>
  <c r="E3785" i="13"/>
  <c r="E3786" i="13"/>
  <c r="E3787" i="13"/>
  <c r="E3788" i="13"/>
  <c r="E3789" i="13"/>
  <c r="E3790" i="13"/>
  <c r="E3791" i="13"/>
  <c r="E3792" i="13"/>
  <c r="E3793" i="13"/>
  <c r="E3794" i="13"/>
  <c r="E3795" i="13"/>
  <c r="E3796" i="13"/>
  <c r="E3797" i="13"/>
  <c r="E3798" i="13"/>
  <c r="E3799" i="13"/>
  <c r="E3800" i="13"/>
  <c r="E3801" i="13"/>
  <c r="E3802" i="13"/>
  <c r="E3803" i="13"/>
  <c r="E3804" i="13"/>
  <c r="E3805" i="13"/>
  <c r="E3806" i="13"/>
  <c r="E3807" i="13"/>
  <c r="E3808" i="13"/>
  <c r="E3809" i="13"/>
  <c r="E3810" i="13"/>
  <c r="E3811" i="13"/>
  <c r="E3812" i="13"/>
  <c r="E3813" i="13"/>
  <c r="E3814" i="13"/>
  <c r="E3815" i="13"/>
  <c r="E3816" i="13"/>
  <c r="E3817" i="13"/>
  <c r="E3818" i="13"/>
  <c r="E3819" i="13"/>
  <c r="E3820" i="13"/>
  <c r="E3821" i="13"/>
  <c r="E3822" i="13"/>
  <c r="E3823" i="13"/>
  <c r="E3824" i="13"/>
  <c r="E3825" i="13"/>
  <c r="E3826" i="13"/>
  <c r="E3827" i="13"/>
  <c r="E3828" i="13"/>
  <c r="E3829" i="13"/>
  <c r="E3830" i="13"/>
  <c r="E3831" i="13"/>
  <c r="E3832" i="13"/>
  <c r="E3833" i="13"/>
  <c r="E3834" i="13"/>
  <c r="E3835" i="13"/>
  <c r="E3836" i="13"/>
  <c r="E3837" i="13"/>
  <c r="E3838" i="13"/>
  <c r="E3839" i="13"/>
  <c r="E3840" i="13"/>
  <c r="E3841" i="13"/>
  <c r="E3842" i="13"/>
  <c r="E3843" i="13"/>
  <c r="E3844" i="13"/>
  <c r="E3845" i="13"/>
  <c r="E3846" i="13"/>
  <c r="E3847" i="13"/>
  <c r="E3848" i="13"/>
  <c r="E3849" i="13"/>
  <c r="E3850" i="13"/>
  <c r="E3851" i="13"/>
  <c r="E3852" i="13"/>
  <c r="E3853" i="13"/>
  <c r="E3854" i="13"/>
  <c r="E3855" i="13"/>
  <c r="E3856" i="13"/>
  <c r="E3857" i="13"/>
  <c r="E3858" i="13"/>
  <c r="E3859" i="13"/>
  <c r="E3860" i="13"/>
  <c r="E3861" i="13"/>
  <c r="E3862" i="13"/>
  <c r="E3863" i="13"/>
  <c r="E3864" i="13"/>
  <c r="E3865" i="13"/>
  <c r="E3866" i="13"/>
  <c r="E3867" i="13"/>
  <c r="E3868" i="13"/>
  <c r="E3869" i="13"/>
  <c r="E3870" i="13"/>
  <c r="E3871" i="13"/>
  <c r="E3872" i="13"/>
  <c r="E3873" i="13"/>
  <c r="E3874" i="13"/>
  <c r="E3875" i="13"/>
  <c r="E3876" i="13"/>
  <c r="E3877" i="13"/>
  <c r="E3878" i="13"/>
  <c r="E3879" i="13"/>
  <c r="E3880" i="13"/>
  <c r="E3881" i="13"/>
  <c r="E3882" i="13"/>
  <c r="E3883" i="13"/>
  <c r="E3884" i="13"/>
  <c r="E3885" i="13"/>
  <c r="E3886" i="13"/>
  <c r="E3887" i="13"/>
  <c r="E3888" i="13"/>
  <c r="E3889" i="13"/>
  <c r="E3890" i="13"/>
  <c r="E3891" i="13"/>
  <c r="E3892" i="13"/>
  <c r="E3893" i="13"/>
  <c r="E3894" i="13"/>
  <c r="E3895" i="13"/>
  <c r="E3896" i="13"/>
  <c r="E3897" i="13"/>
  <c r="E3898" i="13"/>
  <c r="E3899" i="13"/>
  <c r="E3900" i="13"/>
  <c r="E3901" i="13"/>
  <c r="E3902" i="13"/>
  <c r="E3903" i="13"/>
  <c r="E3904" i="13"/>
  <c r="E3905" i="13"/>
  <c r="E3906" i="13"/>
  <c r="E3907" i="13"/>
  <c r="E3908" i="13"/>
  <c r="E3909" i="13"/>
  <c r="E3910" i="13"/>
  <c r="E3911" i="13"/>
  <c r="E3912" i="13"/>
  <c r="E3913" i="13"/>
  <c r="E3914" i="13"/>
  <c r="E3915" i="13"/>
  <c r="E3916" i="13"/>
  <c r="E3917" i="13"/>
  <c r="E3918" i="13"/>
  <c r="E3919" i="13"/>
  <c r="E3920" i="13"/>
  <c r="E3921" i="13"/>
  <c r="E3922" i="13"/>
  <c r="E3923" i="13"/>
  <c r="E3924" i="13"/>
  <c r="E3925" i="13"/>
  <c r="E3926" i="13"/>
  <c r="E3927" i="13"/>
  <c r="E3928" i="13"/>
  <c r="E3929" i="13"/>
  <c r="E3930" i="13"/>
  <c r="E3931" i="13"/>
  <c r="E3932" i="13"/>
  <c r="E3933" i="13"/>
  <c r="E3934" i="13"/>
  <c r="E3935" i="13"/>
  <c r="E3936" i="13"/>
  <c r="E3937" i="13"/>
  <c r="E3938" i="13"/>
  <c r="E3939" i="13"/>
  <c r="E3940" i="13"/>
  <c r="E3941" i="13"/>
  <c r="E3942" i="13"/>
  <c r="E3943" i="13"/>
  <c r="E3944" i="13"/>
  <c r="E3945" i="13"/>
  <c r="E3946" i="13"/>
  <c r="E3947" i="13"/>
  <c r="E3948" i="13"/>
  <c r="E3949" i="13"/>
  <c r="E3950" i="13"/>
  <c r="E3951" i="13"/>
  <c r="E3952" i="13"/>
  <c r="E3953" i="13"/>
  <c r="E3954" i="13"/>
  <c r="E3955" i="13"/>
  <c r="E3956" i="13"/>
  <c r="E3957" i="13"/>
  <c r="E3958" i="13"/>
  <c r="E3959" i="13"/>
  <c r="E3960" i="13"/>
  <c r="E3961" i="13"/>
  <c r="E3962" i="13"/>
  <c r="E3963" i="13"/>
  <c r="E3964" i="13"/>
  <c r="E3965" i="13"/>
  <c r="E3966" i="13"/>
  <c r="E3967" i="13"/>
  <c r="E3968" i="13"/>
  <c r="E3969" i="13"/>
  <c r="E3970" i="13"/>
  <c r="E3971" i="13"/>
  <c r="E3972" i="13"/>
  <c r="E3973" i="13"/>
  <c r="E3974" i="13"/>
  <c r="E3975" i="13"/>
  <c r="E3976" i="13"/>
  <c r="E3977" i="13"/>
  <c r="E3978" i="13"/>
  <c r="E3979" i="13"/>
  <c r="E3980" i="13"/>
  <c r="E3981" i="13"/>
  <c r="E3982" i="13"/>
  <c r="E3983" i="13"/>
  <c r="E3984" i="13"/>
  <c r="E3985" i="13"/>
  <c r="E3986" i="13"/>
  <c r="E3987" i="13"/>
  <c r="E3988" i="13"/>
  <c r="E3989" i="13"/>
  <c r="E3990" i="13"/>
  <c r="E3991" i="13"/>
  <c r="E3992" i="13"/>
  <c r="E3993" i="13"/>
  <c r="E3994" i="13"/>
  <c r="E3995" i="13"/>
  <c r="E3996" i="13"/>
  <c r="E3997" i="13"/>
  <c r="E3998" i="13"/>
  <c r="E3999" i="13"/>
  <c r="E4000" i="13"/>
  <c r="E4001" i="13"/>
  <c r="E4002" i="13"/>
  <c r="E4003" i="13"/>
  <c r="E4004" i="13"/>
  <c r="E4005" i="13"/>
  <c r="E4006" i="13"/>
  <c r="E4007" i="13"/>
  <c r="E4008" i="13"/>
  <c r="E4009" i="13"/>
  <c r="E4010" i="13"/>
  <c r="E4011" i="13"/>
  <c r="E4012" i="13"/>
  <c r="E4013" i="13"/>
  <c r="E4014" i="13"/>
  <c r="E4015" i="13"/>
  <c r="E4016" i="13"/>
  <c r="E4017" i="13"/>
  <c r="E4018" i="13"/>
  <c r="E4019" i="13"/>
  <c r="E4020" i="13"/>
  <c r="E4021" i="13"/>
  <c r="E4022" i="13"/>
  <c r="E4023" i="13"/>
  <c r="E4024" i="13"/>
  <c r="E4025" i="13"/>
  <c r="E4026" i="13"/>
  <c r="E4027" i="13"/>
  <c r="E4028" i="13"/>
  <c r="E4029" i="13"/>
  <c r="E4030" i="13"/>
  <c r="E4031" i="13"/>
  <c r="E4032" i="13"/>
  <c r="E4033" i="13"/>
  <c r="E4034" i="13"/>
  <c r="E4035" i="13"/>
  <c r="E4036" i="13"/>
  <c r="E4037" i="13"/>
  <c r="E4038" i="13"/>
  <c r="E4039" i="13"/>
  <c r="E4040" i="13"/>
  <c r="E4041" i="13"/>
  <c r="E4042" i="13"/>
  <c r="E4043" i="13"/>
  <c r="E4044" i="13"/>
  <c r="E4045" i="13"/>
  <c r="E4046" i="13"/>
  <c r="E4047" i="13"/>
  <c r="E4048" i="13"/>
  <c r="E4049" i="13"/>
  <c r="E4050" i="13"/>
  <c r="E4051" i="13"/>
  <c r="E4052" i="13"/>
  <c r="E4053" i="13"/>
  <c r="E4054" i="13"/>
  <c r="E4055" i="13"/>
  <c r="E4056" i="13"/>
  <c r="E4057" i="13"/>
  <c r="E4058" i="13"/>
  <c r="E4059" i="13"/>
  <c r="E4060" i="13"/>
  <c r="E4061" i="13"/>
  <c r="E4062" i="13"/>
  <c r="E4063" i="13"/>
  <c r="E4064" i="13"/>
  <c r="E4065" i="13"/>
  <c r="E4066" i="13"/>
  <c r="E4067" i="13"/>
  <c r="E4068" i="13"/>
  <c r="E4069" i="13"/>
  <c r="E4070" i="13"/>
  <c r="E4071" i="13"/>
  <c r="E4072" i="13"/>
  <c r="E4073" i="13"/>
  <c r="E4074" i="13"/>
  <c r="E4075" i="13"/>
  <c r="E4076" i="13"/>
  <c r="E4077" i="13"/>
  <c r="E4078" i="13"/>
  <c r="E4079" i="13"/>
  <c r="E4080" i="13"/>
  <c r="E4081" i="13"/>
  <c r="E4082" i="13"/>
  <c r="E4083" i="13"/>
  <c r="E4084" i="13"/>
  <c r="E4085" i="13"/>
  <c r="E4086" i="13"/>
  <c r="E4087" i="13"/>
  <c r="E4088" i="13"/>
  <c r="E4089" i="13"/>
  <c r="E4090" i="13"/>
  <c r="E4091" i="13"/>
  <c r="E4092" i="13"/>
  <c r="E4093" i="13"/>
  <c r="E4094" i="13"/>
  <c r="E4095" i="13"/>
  <c r="E4096" i="13"/>
  <c r="E4097" i="13"/>
  <c r="E4098" i="13"/>
  <c r="E4099" i="13"/>
  <c r="E4100" i="13"/>
  <c r="E4101" i="13"/>
  <c r="E4102" i="13"/>
  <c r="E4103" i="13"/>
  <c r="E4104" i="13"/>
  <c r="E4105" i="13"/>
  <c r="E4106" i="13"/>
  <c r="E4107" i="13"/>
  <c r="E4108" i="13"/>
  <c r="E4109" i="13"/>
  <c r="E4110" i="13"/>
  <c r="E4111" i="13"/>
  <c r="E4112" i="13"/>
  <c r="E4113" i="13"/>
  <c r="E4114" i="13"/>
  <c r="E4115" i="13"/>
  <c r="E4116" i="13"/>
  <c r="E4117" i="13"/>
  <c r="E4118" i="13"/>
  <c r="E4119" i="13"/>
  <c r="E4120" i="13"/>
  <c r="E4121" i="13"/>
  <c r="E4122" i="13"/>
  <c r="E4123" i="13"/>
  <c r="E4124" i="13"/>
  <c r="E4125" i="13"/>
  <c r="E4126" i="13"/>
  <c r="E4127" i="13"/>
  <c r="E4128" i="13"/>
  <c r="E4129" i="13"/>
  <c r="E4130" i="13"/>
  <c r="E4131" i="13"/>
  <c r="E4132" i="13"/>
  <c r="E4133" i="13"/>
  <c r="E4134" i="13"/>
  <c r="E4135" i="13"/>
  <c r="E4136" i="13"/>
  <c r="E4137" i="13"/>
  <c r="E4138" i="13"/>
  <c r="E4139" i="13"/>
  <c r="E4140" i="13"/>
  <c r="E4141" i="13"/>
  <c r="E4142" i="13"/>
  <c r="E4143" i="13"/>
  <c r="E4144" i="13"/>
  <c r="E4145" i="13"/>
  <c r="E4146" i="13"/>
  <c r="E4147" i="13"/>
  <c r="E4148" i="13"/>
  <c r="E4149" i="13"/>
  <c r="E4150" i="13"/>
  <c r="E4151" i="13"/>
  <c r="E4152" i="13"/>
  <c r="E4153" i="13"/>
  <c r="E4154" i="13"/>
  <c r="E4155" i="13"/>
  <c r="E4156" i="13"/>
  <c r="E4157" i="13"/>
  <c r="E4158" i="13"/>
  <c r="E4159" i="13"/>
  <c r="E4160" i="13"/>
  <c r="E4161" i="13"/>
  <c r="E4162" i="13"/>
  <c r="E4163" i="13"/>
  <c r="E4164" i="13"/>
  <c r="E4165" i="13"/>
  <c r="E4166" i="13"/>
  <c r="E4167" i="13"/>
  <c r="E4168" i="13"/>
  <c r="E4169" i="13"/>
  <c r="E4170" i="13"/>
  <c r="E4171" i="13"/>
  <c r="E4172" i="13"/>
  <c r="E4173" i="13"/>
  <c r="E4174" i="13"/>
  <c r="E4175" i="13"/>
  <c r="E4176" i="13"/>
  <c r="E4177" i="13"/>
  <c r="E4178" i="13"/>
  <c r="E4179" i="13"/>
  <c r="E4180" i="13"/>
  <c r="E4181" i="13"/>
  <c r="E4182" i="13"/>
  <c r="E4183" i="13"/>
  <c r="E4184" i="13"/>
  <c r="E4185" i="13"/>
  <c r="E4186" i="13"/>
  <c r="E4187" i="13"/>
  <c r="E4188" i="13"/>
  <c r="E4189" i="13"/>
  <c r="E4190" i="13"/>
  <c r="E4191" i="13"/>
  <c r="E4192" i="13"/>
  <c r="E4193" i="13"/>
  <c r="E4194" i="13"/>
  <c r="E4195" i="13"/>
  <c r="E4196" i="13"/>
  <c r="E4197" i="13"/>
  <c r="E4198" i="13"/>
  <c r="E4199" i="13"/>
  <c r="E4200" i="13"/>
  <c r="E4201" i="13"/>
  <c r="E4202" i="13"/>
  <c r="E4203" i="13"/>
  <c r="E4204" i="13"/>
  <c r="E4205" i="13"/>
  <c r="E4206" i="13"/>
  <c r="E4207" i="13"/>
  <c r="E4208" i="13"/>
  <c r="E4209" i="13"/>
  <c r="E4210" i="13"/>
  <c r="E4211" i="13"/>
  <c r="E4212" i="13"/>
  <c r="E4213" i="13"/>
  <c r="E4214" i="13"/>
  <c r="E4215" i="13"/>
  <c r="E4216" i="13"/>
  <c r="E4217" i="13"/>
  <c r="E4218" i="13"/>
  <c r="E4219" i="13"/>
  <c r="E4220" i="13"/>
  <c r="E4221" i="13"/>
  <c r="E4222" i="13"/>
  <c r="E4223" i="13"/>
  <c r="E4224" i="13"/>
  <c r="E4225" i="13"/>
  <c r="E4226" i="13"/>
  <c r="E4227" i="13"/>
  <c r="E4228" i="13"/>
  <c r="E4229" i="13"/>
  <c r="E4230" i="13"/>
  <c r="E4231" i="13"/>
  <c r="E4232" i="13"/>
  <c r="E4233" i="13"/>
  <c r="E4234" i="13"/>
  <c r="E4235" i="13"/>
  <c r="E4236" i="13"/>
  <c r="E4237" i="13"/>
  <c r="E4238" i="13"/>
  <c r="E4239" i="13"/>
  <c r="E4240" i="13"/>
  <c r="E4241" i="13"/>
  <c r="E4242" i="13"/>
  <c r="E4243" i="13"/>
  <c r="E4244" i="13"/>
  <c r="E4245" i="13"/>
  <c r="E4246" i="13"/>
  <c r="E4247" i="13"/>
  <c r="E4248" i="13"/>
  <c r="E4249" i="13"/>
  <c r="E4250" i="13"/>
  <c r="E4251" i="13"/>
  <c r="E4252" i="13"/>
  <c r="E4253" i="13"/>
  <c r="E4254" i="13"/>
  <c r="E4255" i="13"/>
  <c r="E4256" i="13"/>
  <c r="E4257" i="13"/>
  <c r="E4258" i="13"/>
  <c r="E4259" i="13"/>
  <c r="E4260" i="13"/>
  <c r="E4261" i="13"/>
  <c r="E4262" i="13"/>
  <c r="E4263" i="13"/>
  <c r="E4264" i="13"/>
  <c r="E4265" i="13"/>
  <c r="E4266" i="13"/>
  <c r="E4267" i="13"/>
  <c r="E4268" i="13"/>
  <c r="E4269" i="13"/>
  <c r="E4270" i="13"/>
  <c r="E4271" i="13"/>
  <c r="E4272" i="13"/>
  <c r="E4273" i="13"/>
  <c r="E4274" i="13"/>
  <c r="E4275" i="13"/>
  <c r="E4276" i="13"/>
  <c r="E4277" i="13"/>
  <c r="E4278" i="13"/>
  <c r="E4279" i="13"/>
  <c r="E4280" i="13"/>
  <c r="E4281" i="13"/>
  <c r="E4282" i="13"/>
  <c r="E4283" i="13"/>
  <c r="E4284" i="13"/>
  <c r="E4285" i="13"/>
  <c r="E4286" i="13"/>
  <c r="E4287" i="13"/>
  <c r="E4288" i="13"/>
  <c r="E4289" i="13"/>
  <c r="E4290" i="13"/>
  <c r="E4291" i="13"/>
  <c r="E4292" i="13"/>
  <c r="E4293" i="13"/>
  <c r="E4294" i="13"/>
  <c r="E4295" i="13"/>
  <c r="E4296" i="13"/>
  <c r="E4297" i="13"/>
  <c r="E4298" i="13"/>
  <c r="E4299" i="13"/>
  <c r="E4300" i="13"/>
  <c r="E4301" i="13"/>
  <c r="E4302" i="13"/>
  <c r="E4303" i="13"/>
  <c r="E4304" i="13"/>
  <c r="E4305" i="13"/>
  <c r="E4306" i="13"/>
  <c r="E4307" i="13"/>
  <c r="E4308" i="13"/>
  <c r="E4309" i="13"/>
  <c r="E4310" i="13"/>
  <c r="E4311" i="13"/>
  <c r="E4312" i="13"/>
  <c r="E4313" i="13"/>
  <c r="E4314" i="13"/>
  <c r="E4315" i="13"/>
  <c r="E4316" i="13"/>
  <c r="E4317" i="13"/>
  <c r="E4318" i="13"/>
  <c r="E4319" i="13"/>
  <c r="E4320" i="13"/>
  <c r="E4321" i="13"/>
  <c r="E4322" i="13"/>
  <c r="E4323" i="13"/>
  <c r="E4324" i="13"/>
  <c r="E4325" i="13"/>
  <c r="E4326" i="13"/>
  <c r="E4327" i="13"/>
  <c r="E4328" i="13"/>
  <c r="E4329" i="13"/>
  <c r="E4330" i="13"/>
  <c r="E4331" i="13"/>
  <c r="E4332" i="13"/>
  <c r="E4333" i="13"/>
  <c r="E4334" i="13"/>
  <c r="E4335" i="13"/>
  <c r="E4336" i="13"/>
  <c r="E4337" i="13"/>
  <c r="E4338" i="13"/>
  <c r="E4339" i="13"/>
  <c r="E4340" i="13"/>
  <c r="E4341" i="13"/>
  <c r="E4342" i="13"/>
  <c r="E4343" i="13"/>
  <c r="E4344" i="13"/>
  <c r="E4345" i="13"/>
  <c r="E4346" i="13"/>
  <c r="E4347" i="13"/>
  <c r="E4348" i="13"/>
  <c r="E4349" i="13"/>
  <c r="E4350" i="13"/>
  <c r="E4351" i="13"/>
  <c r="E4352" i="13"/>
  <c r="E4353" i="13"/>
  <c r="E4354" i="13"/>
  <c r="E4355" i="13"/>
  <c r="E4356" i="13"/>
  <c r="E4357" i="13"/>
  <c r="E4358" i="13"/>
  <c r="E4359" i="13"/>
  <c r="E4360" i="13"/>
  <c r="E4361" i="13"/>
  <c r="E4362" i="13"/>
  <c r="E4363" i="13"/>
  <c r="E4364" i="13"/>
  <c r="E4365" i="13"/>
  <c r="E4366" i="13"/>
  <c r="E4367" i="13"/>
  <c r="E4368" i="13"/>
  <c r="E4369" i="13"/>
  <c r="E4370" i="13"/>
  <c r="E4371" i="13"/>
  <c r="E4372" i="13"/>
  <c r="E4373" i="13"/>
  <c r="E4374" i="13"/>
  <c r="E4375" i="13"/>
  <c r="E4376" i="13"/>
  <c r="E4377" i="13"/>
  <c r="E4378" i="13"/>
  <c r="E4379" i="13"/>
  <c r="E4380" i="13"/>
  <c r="E4381" i="13"/>
  <c r="E4382" i="13"/>
  <c r="E4383" i="13"/>
  <c r="E4384" i="13"/>
  <c r="E4385" i="13"/>
  <c r="E4386" i="13"/>
  <c r="E4387" i="13"/>
  <c r="E4388" i="13"/>
  <c r="E4389" i="13"/>
  <c r="E4390" i="13"/>
  <c r="E4391" i="13"/>
  <c r="E4392" i="13"/>
  <c r="E4393" i="13"/>
  <c r="E4394" i="13"/>
  <c r="E4395" i="13"/>
  <c r="E4396" i="13"/>
  <c r="E4397" i="13"/>
  <c r="E4398" i="13"/>
  <c r="E4399" i="13"/>
  <c r="E4400" i="13"/>
  <c r="E4401" i="13"/>
  <c r="E4402" i="13"/>
  <c r="E4403" i="13"/>
  <c r="E4404" i="13"/>
  <c r="E4405" i="13"/>
  <c r="E4406" i="13"/>
  <c r="E4407" i="13"/>
  <c r="E4408" i="13"/>
  <c r="E4409" i="13"/>
  <c r="E4410" i="13"/>
  <c r="E4411" i="13"/>
  <c r="E4412" i="13"/>
  <c r="E4413" i="13"/>
  <c r="E4414" i="13"/>
  <c r="E4415" i="13"/>
  <c r="E4416" i="13"/>
  <c r="E4417" i="13"/>
  <c r="E4418" i="13"/>
  <c r="E4419" i="13"/>
  <c r="E4420" i="13"/>
  <c r="E4421" i="13"/>
  <c r="E4422" i="13"/>
  <c r="E4423" i="13"/>
  <c r="E4424" i="13"/>
  <c r="E4425" i="13"/>
  <c r="E4426" i="13"/>
  <c r="E4427" i="13"/>
  <c r="E4428" i="13"/>
  <c r="E4429" i="13"/>
  <c r="E4430" i="13"/>
  <c r="E4431" i="13"/>
  <c r="E4432" i="13"/>
  <c r="E4433" i="13"/>
  <c r="E4434" i="13"/>
  <c r="E4435" i="13"/>
  <c r="E4436" i="13"/>
  <c r="E4437" i="13"/>
  <c r="E4438" i="13"/>
  <c r="E4439" i="13"/>
  <c r="E4440" i="13"/>
  <c r="E4441" i="13"/>
  <c r="E4442" i="13"/>
  <c r="E4443" i="13"/>
  <c r="E4444" i="13"/>
  <c r="E4445" i="13"/>
  <c r="E4446" i="13"/>
  <c r="E4447" i="13"/>
  <c r="E4448" i="13"/>
  <c r="E4449" i="13"/>
  <c r="E4450" i="13"/>
  <c r="E4451" i="13"/>
  <c r="E4452" i="13"/>
  <c r="E4453" i="13"/>
  <c r="E4454" i="13"/>
  <c r="E4455" i="13"/>
  <c r="E4456" i="13"/>
  <c r="E4457" i="13"/>
  <c r="E4458" i="13"/>
  <c r="E4459" i="13"/>
  <c r="E4460" i="13"/>
  <c r="E4461" i="13"/>
  <c r="E4462" i="13"/>
  <c r="E4463" i="13"/>
  <c r="E4464" i="13"/>
  <c r="E4465" i="13"/>
  <c r="E4466" i="13"/>
  <c r="E4467" i="13"/>
  <c r="E4468" i="13"/>
  <c r="E4469" i="13"/>
  <c r="E4470" i="13"/>
  <c r="E4471" i="13"/>
  <c r="E4472" i="13"/>
  <c r="E4473" i="13"/>
  <c r="E4474" i="13"/>
  <c r="E4475" i="13"/>
  <c r="E4476" i="13"/>
  <c r="E4477" i="13"/>
  <c r="E4478" i="13"/>
  <c r="E4479" i="13"/>
  <c r="E4480" i="13"/>
  <c r="E4481" i="13"/>
  <c r="E4482" i="13"/>
  <c r="E4483" i="13"/>
  <c r="E4484" i="13"/>
  <c r="E4485" i="13"/>
  <c r="E4486" i="13"/>
  <c r="E4487" i="13"/>
  <c r="E4488" i="13"/>
  <c r="E4489" i="13"/>
  <c r="E4490" i="13"/>
  <c r="E4491" i="13"/>
  <c r="E4492" i="13"/>
  <c r="E4493" i="13"/>
  <c r="E4494" i="13"/>
  <c r="E4495" i="13"/>
  <c r="E4496" i="13"/>
  <c r="E4497" i="13"/>
  <c r="E4498" i="13"/>
  <c r="E4499" i="13"/>
  <c r="E4500" i="13"/>
  <c r="E4501" i="13"/>
  <c r="E4502" i="13"/>
  <c r="E4503" i="13"/>
  <c r="E4504" i="13"/>
  <c r="E4505" i="13"/>
  <c r="E4506" i="13"/>
  <c r="E4507" i="13"/>
  <c r="E4508" i="13"/>
  <c r="E4509" i="13"/>
  <c r="E4510" i="13"/>
  <c r="E4511" i="13"/>
  <c r="E4512" i="13"/>
  <c r="E4513" i="13"/>
  <c r="E4514" i="13"/>
  <c r="E4515" i="13"/>
  <c r="E4516" i="13"/>
  <c r="E4517" i="13"/>
  <c r="E4518" i="13"/>
  <c r="E4519" i="13"/>
  <c r="E4520" i="13"/>
  <c r="E4521" i="13"/>
  <c r="E4522" i="13"/>
  <c r="E4523" i="13"/>
  <c r="E4524" i="13"/>
  <c r="E4525" i="13"/>
  <c r="E4526" i="13"/>
  <c r="E4527" i="13"/>
  <c r="E4528" i="13"/>
  <c r="E4529" i="13"/>
  <c r="E4530" i="13"/>
  <c r="E4531" i="13"/>
  <c r="E4532" i="13"/>
  <c r="E4533" i="13"/>
  <c r="E4534" i="13"/>
  <c r="E4535" i="13"/>
  <c r="E4536" i="13"/>
  <c r="E4537" i="13"/>
  <c r="E4538" i="13"/>
  <c r="E4539" i="13"/>
  <c r="E4540" i="13"/>
  <c r="E4541" i="13"/>
  <c r="E4542" i="13"/>
  <c r="E4543" i="13"/>
  <c r="E4544" i="13"/>
  <c r="E4545" i="13"/>
  <c r="E4546" i="13"/>
  <c r="E4547" i="13"/>
  <c r="E4548" i="13"/>
  <c r="E4549" i="13"/>
  <c r="E4550" i="13"/>
  <c r="E4551" i="13"/>
  <c r="E4552" i="13"/>
  <c r="E4553" i="13"/>
  <c r="E4554" i="13"/>
  <c r="E4555" i="13"/>
  <c r="E4556" i="13"/>
  <c r="E4557" i="13"/>
  <c r="E4558" i="13"/>
  <c r="E4559" i="13"/>
  <c r="E4560" i="13"/>
  <c r="E4561" i="13"/>
  <c r="E4562" i="13"/>
  <c r="E4563" i="13"/>
  <c r="E4564" i="13"/>
  <c r="E4565" i="13"/>
  <c r="E4566" i="13"/>
  <c r="E4567" i="13"/>
  <c r="E4568" i="13"/>
  <c r="E4569" i="13"/>
  <c r="E4570" i="13"/>
  <c r="E4571" i="13"/>
  <c r="E4572" i="13"/>
  <c r="E4573" i="13"/>
  <c r="E4574" i="13"/>
  <c r="E4575" i="13"/>
  <c r="E4576" i="13"/>
  <c r="E4577" i="13"/>
  <c r="E4578" i="13"/>
  <c r="E4579" i="13"/>
  <c r="E4580" i="13"/>
  <c r="E4581" i="13"/>
  <c r="E4582" i="13"/>
  <c r="E4583" i="13"/>
  <c r="E4584" i="13"/>
  <c r="E4585" i="13"/>
  <c r="E4586" i="13"/>
  <c r="E4587" i="13"/>
  <c r="E4588" i="13"/>
  <c r="E4589" i="13"/>
  <c r="E4590" i="13"/>
  <c r="E4591" i="13"/>
  <c r="E4592" i="13"/>
  <c r="E4593" i="13"/>
  <c r="E4594" i="13"/>
  <c r="E4595" i="13"/>
  <c r="E4596" i="13"/>
  <c r="E4597" i="13"/>
  <c r="E4598" i="13"/>
  <c r="E4599" i="13"/>
  <c r="E4600" i="13"/>
  <c r="E4601" i="13"/>
  <c r="E4602" i="13"/>
  <c r="E4603" i="13"/>
  <c r="E4604" i="13"/>
  <c r="E4605" i="13"/>
  <c r="E4606" i="13"/>
  <c r="E4607" i="13"/>
  <c r="E4608" i="13"/>
  <c r="E4609" i="13"/>
  <c r="E4610" i="13"/>
  <c r="E4611" i="13"/>
  <c r="E4612" i="13"/>
  <c r="E4613" i="13"/>
  <c r="E4614" i="13"/>
  <c r="E4615" i="13"/>
  <c r="E4616" i="13"/>
  <c r="E4617" i="13"/>
  <c r="E4618" i="13"/>
  <c r="E4619" i="13"/>
  <c r="E4620" i="13"/>
  <c r="E4621" i="13"/>
  <c r="E4622" i="13"/>
  <c r="E4623" i="13"/>
  <c r="E4624" i="13"/>
  <c r="E4625" i="13"/>
  <c r="E4626" i="13"/>
  <c r="E4627" i="13"/>
  <c r="E4628" i="13"/>
  <c r="E4629" i="13"/>
  <c r="E4630" i="13"/>
  <c r="E4631" i="13"/>
  <c r="E4632" i="13"/>
  <c r="E4633" i="13"/>
  <c r="E4634" i="13"/>
  <c r="E4635" i="13"/>
  <c r="E4636" i="13"/>
  <c r="E4637" i="13"/>
  <c r="E4638" i="13"/>
  <c r="E4639" i="13"/>
  <c r="E4640" i="13"/>
  <c r="E4641" i="13"/>
  <c r="E4642" i="13"/>
  <c r="E4643" i="13"/>
  <c r="E4644" i="13"/>
  <c r="E4645" i="13"/>
  <c r="E4646" i="13"/>
  <c r="E4647" i="13"/>
  <c r="E4648" i="13"/>
  <c r="E4649" i="13"/>
  <c r="E4650" i="13"/>
  <c r="E4651" i="13"/>
  <c r="E4652" i="13"/>
  <c r="E4653" i="13"/>
  <c r="E4654" i="13"/>
  <c r="E4655" i="13"/>
  <c r="E4656" i="13"/>
  <c r="E4657" i="13"/>
  <c r="E4658" i="13"/>
  <c r="E4659" i="13"/>
  <c r="E4660" i="13"/>
  <c r="E4661" i="13"/>
  <c r="E4662" i="13"/>
  <c r="E4663" i="13"/>
  <c r="E4664" i="13"/>
  <c r="E4665" i="13"/>
  <c r="E4666" i="13"/>
  <c r="E4667" i="13"/>
  <c r="E4668" i="13"/>
  <c r="E4669" i="13"/>
  <c r="E4670" i="13"/>
  <c r="E4671" i="13"/>
  <c r="E4672" i="13"/>
  <c r="E4673" i="13"/>
  <c r="E4674" i="13"/>
  <c r="E4675" i="13"/>
  <c r="E4676" i="13"/>
  <c r="E4677" i="13"/>
  <c r="E4678" i="13"/>
  <c r="E4679" i="13"/>
  <c r="E4680" i="13"/>
  <c r="E4681" i="13"/>
  <c r="E4682" i="13"/>
  <c r="E4683" i="13"/>
  <c r="E4684" i="13"/>
  <c r="E4685" i="13"/>
  <c r="E4686" i="13"/>
  <c r="E4687" i="13"/>
  <c r="E4688" i="13"/>
  <c r="E4689" i="13"/>
  <c r="E4690" i="13"/>
  <c r="E4691" i="13"/>
  <c r="E4692" i="13"/>
  <c r="E4693" i="13"/>
  <c r="E4694" i="13"/>
  <c r="E4695" i="13"/>
  <c r="E4696" i="13"/>
  <c r="E4697" i="13"/>
  <c r="E4698" i="13"/>
  <c r="E4699" i="13"/>
  <c r="E4700" i="13"/>
  <c r="E4701" i="13"/>
  <c r="E4702" i="13"/>
  <c r="E4703" i="13"/>
  <c r="E4704" i="13"/>
  <c r="E4705" i="13"/>
  <c r="E4706" i="13"/>
  <c r="E4707" i="13"/>
  <c r="E4708" i="13"/>
  <c r="E4709" i="13"/>
  <c r="E4710" i="13"/>
  <c r="E4711" i="13"/>
  <c r="E4712" i="13"/>
  <c r="E4713" i="13"/>
  <c r="E4714" i="13"/>
  <c r="E4715" i="13"/>
  <c r="E4716" i="13"/>
  <c r="E4717" i="13"/>
  <c r="E4718" i="13"/>
  <c r="E4719" i="13"/>
  <c r="E4720" i="13"/>
  <c r="E4721" i="13"/>
  <c r="E4722" i="13"/>
  <c r="E4723" i="13"/>
  <c r="E4724" i="13"/>
  <c r="E4725" i="13"/>
  <c r="E4726" i="13"/>
  <c r="E4727" i="13"/>
  <c r="E4728" i="13"/>
  <c r="E4729" i="13"/>
  <c r="E4730" i="13"/>
  <c r="E4731" i="13"/>
  <c r="E4732" i="13"/>
  <c r="E4733" i="13"/>
  <c r="E4734" i="13"/>
  <c r="E4735" i="13"/>
  <c r="E4736" i="13"/>
  <c r="E4737" i="13"/>
  <c r="E4738" i="13"/>
  <c r="E4739" i="13"/>
  <c r="E4740" i="13"/>
  <c r="E4741" i="13"/>
  <c r="E4742" i="13"/>
  <c r="E4743" i="13"/>
  <c r="E4744" i="13"/>
  <c r="E4745" i="13"/>
  <c r="E4746" i="13"/>
  <c r="E4747" i="13"/>
  <c r="E4748" i="13"/>
  <c r="E4749" i="13"/>
  <c r="E4750" i="13"/>
  <c r="E4751" i="13"/>
  <c r="E4752" i="13"/>
  <c r="E4753" i="13"/>
  <c r="E4754" i="13"/>
  <c r="E4755" i="13"/>
  <c r="E4756" i="13"/>
  <c r="E4757" i="13"/>
  <c r="E4758" i="13"/>
  <c r="E4759" i="13"/>
  <c r="E4760" i="13"/>
  <c r="E4761" i="13"/>
  <c r="E4762" i="13"/>
  <c r="E4763" i="13"/>
  <c r="E4764" i="13"/>
  <c r="E4765" i="13"/>
  <c r="E4766" i="13"/>
  <c r="E4767" i="13"/>
  <c r="E4768" i="13"/>
  <c r="E4769" i="13"/>
  <c r="E4770" i="13"/>
  <c r="E4771" i="13"/>
  <c r="E4772" i="13"/>
  <c r="E4773" i="13"/>
  <c r="E4774" i="13"/>
  <c r="E4775" i="13"/>
  <c r="E4776" i="13"/>
  <c r="E4777" i="13"/>
  <c r="E4778" i="13"/>
  <c r="E4779" i="13"/>
  <c r="E4780" i="13"/>
  <c r="E4781" i="13"/>
  <c r="E4782" i="13"/>
  <c r="E4783" i="13"/>
  <c r="E4784" i="13"/>
  <c r="E4785" i="13"/>
  <c r="E4786" i="13"/>
  <c r="E4787" i="13"/>
  <c r="E4788" i="13"/>
  <c r="E4789" i="13"/>
  <c r="E4790" i="13"/>
  <c r="E4791" i="13"/>
  <c r="E4792" i="13"/>
  <c r="E4793" i="13"/>
  <c r="E4794" i="13"/>
  <c r="E4795" i="13"/>
  <c r="E4796" i="13"/>
  <c r="E4797" i="13"/>
  <c r="E4798" i="13"/>
  <c r="E4799" i="13"/>
  <c r="E4800" i="13"/>
  <c r="E4801" i="13"/>
  <c r="E4802" i="13"/>
  <c r="E4803" i="13"/>
  <c r="E4804" i="13"/>
  <c r="E4805" i="13"/>
  <c r="E4806" i="13"/>
  <c r="E4807" i="13"/>
  <c r="E4808" i="13"/>
  <c r="E4809" i="13"/>
  <c r="E4810" i="13"/>
  <c r="E4811" i="13"/>
  <c r="E4812" i="13"/>
  <c r="E4813" i="13"/>
  <c r="E4814" i="13"/>
  <c r="E4815" i="13"/>
  <c r="E4816" i="13"/>
  <c r="E4817" i="13"/>
  <c r="E4818" i="13"/>
  <c r="E4819" i="13"/>
  <c r="E4820" i="13"/>
  <c r="E4821" i="13"/>
  <c r="E4822" i="13"/>
  <c r="E4823" i="13"/>
  <c r="E4824" i="13"/>
  <c r="E4825" i="13"/>
  <c r="E4826" i="13"/>
  <c r="E4827" i="13"/>
  <c r="E4828" i="13"/>
  <c r="E4829" i="13"/>
  <c r="E4830" i="13"/>
  <c r="E4831" i="13"/>
  <c r="E4832" i="13"/>
  <c r="E4833" i="13"/>
  <c r="E4834" i="13"/>
  <c r="E4835" i="13"/>
  <c r="E4836" i="13"/>
  <c r="E4837" i="13"/>
  <c r="E4838" i="13"/>
  <c r="E4839" i="13"/>
  <c r="E4840" i="13"/>
  <c r="E4841" i="13"/>
  <c r="E4842" i="13"/>
  <c r="E4843" i="13"/>
  <c r="E4844" i="13"/>
  <c r="E4845" i="13"/>
  <c r="E4846" i="13"/>
  <c r="E4847" i="13"/>
  <c r="E4848" i="13"/>
  <c r="E4849" i="13"/>
  <c r="E4850" i="13"/>
  <c r="E4851" i="13"/>
  <c r="E4852" i="13"/>
  <c r="E4853" i="13"/>
  <c r="E4854" i="13"/>
  <c r="E4855" i="13"/>
  <c r="E4856" i="13"/>
  <c r="E4857" i="13"/>
  <c r="E4858" i="13"/>
  <c r="E4859" i="13"/>
  <c r="E4860" i="13"/>
  <c r="E4861" i="13"/>
  <c r="E4862" i="13"/>
  <c r="E4863" i="13"/>
  <c r="E4864" i="13"/>
  <c r="E4865" i="13"/>
  <c r="E4866" i="13"/>
  <c r="E4867" i="13"/>
  <c r="E4868" i="13"/>
  <c r="E4869" i="13"/>
  <c r="E4870" i="13"/>
  <c r="E4871" i="13"/>
  <c r="E4872" i="13"/>
  <c r="E4873" i="13"/>
  <c r="E4874" i="13"/>
  <c r="E4875" i="13"/>
  <c r="E4876" i="13"/>
  <c r="E4877" i="13"/>
  <c r="E4878" i="13"/>
  <c r="E4879" i="13"/>
  <c r="E4880" i="13"/>
  <c r="E4881" i="13"/>
  <c r="E4882" i="13"/>
  <c r="E4883" i="13"/>
  <c r="E4884" i="13"/>
  <c r="E4885" i="13"/>
  <c r="E4886" i="13"/>
  <c r="E4887" i="13"/>
  <c r="E4888" i="13"/>
  <c r="E4889" i="13"/>
  <c r="E4890" i="13"/>
  <c r="E4891" i="13"/>
  <c r="E4892" i="13"/>
  <c r="E4893" i="13"/>
  <c r="E4894" i="13"/>
  <c r="E4895" i="13"/>
  <c r="E4896" i="13"/>
  <c r="E4897" i="13"/>
  <c r="E4898" i="13"/>
  <c r="E4899" i="13"/>
  <c r="E4900" i="13"/>
  <c r="E4901" i="13"/>
  <c r="E4902" i="13"/>
  <c r="E4903" i="13"/>
  <c r="E4904" i="13"/>
  <c r="E4905" i="13"/>
  <c r="E4906" i="13"/>
  <c r="E4907" i="13"/>
  <c r="E4908" i="13"/>
  <c r="E4909" i="13"/>
  <c r="E4910" i="13"/>
  <c r="E4911" i="13"/>
  <c r="E4912" i="13"/>
  <c r="E4913" i="13"/>
  <c r="E4914" i="13"/>
  <c r="E4915" i="13"/>
  <c r="E4916" i="13"/>
  <c r="E4917" i="13"/>
  <c r="E4918" i="13"/>
  <c r="E4919" i="13"/>
  <c r="E4920" i="13"/>
  <c r="E4921" i="13"/>
  <c r="E4922" i="13"/>
  <c r="E4923" i="13"/>
  <c r="E4924" i="13"/>
  <c r="E4925" i="13"/>
  <c r="E4926" i="13"/>
  <c r="E4927" i="13"/>
  <c r="E4928" i="13"/>
  <c r="E4929" i="13"/>
  <c r="E4930" i="13"/>
  <c r="E4931" i="13"/>
  <c r="E4932" i="13"/>
  <c r="E4933" i="13"/>
  <c r="E4934" i="13"/>
  <c r="E4935" i="13"/>
  <c r="E4936" i="13"/>
  <c r="E4937" i="13"/>
  <c r="E4938" i="13"/>
  <c r="E4939" i="13"/>
  <c r="E4940" i="13"/>
  <c r="E4941" i="13"/>
  <c r="E4942" i="13"/>
  <c r="E4943" i="13"/>
  <c r="E4944" i="13"/>
  <c r="E4945" i="13"/>
  <c r="E4946" i="13"/>
  <c r="E4947" i="13"/>
  <c r="E4948" i="13"/>
  <c r="E4949" i="13"/>
  <c r="E4950" i="13"/>
  <c r="E4951" i="13"/>
  <c r="E4952" i="13"/>
  <c r="E4953" i="13"/>
  <c r="E4954" i="13"/>
  <c r="E4955" i="13"/>
  <c r="E4956" i="13"/>
  <c r="E4957" i="13"/>
  <c r="E4958" i="13"/>
  <c r="E4959" i="13"/>
  <c r="E4960" i="13"/>
  <c r="E4961" i="13"/>
  <c r="E4962" i="13"/>
  <c r="E4963" i="13"/>
  <c r="E4964" i="13"/>
  <c r="E4965" i="13"/>
  <c r="E4966" i="13"/>
  <c r="E4967" i="13"/>
  <c r="E4968" i="13"/>
  <c r="E4969" i="13"/>
  <c r="E4970" i="13"/>
  <c r="E4971" i="13"/>
  <c r="E4972" i="13"/>
  <c r="E4973" i="13"/>
  <c r="E4974" i="13"/>
  <c r="E4975" i="13"/>
  <c r="E4976" i="13"/>
  <c r="E4977" i="13"/>
  <c r="E4978" i="13"/>
  <c r="E4979" i="13"/>
  <c r="E4980" i="13"/>
  <c r="E4981" i="13"/>
  <c r="E4982" i="13"/>
  <c r="E4983" i="13"/>
  <c r="E4984" i="13"/>
  <c r="E4985" i="13"/>
  <c r="E4986" i="13"/>
  <c r="E4987" i="13"/>
  <c r="E4988" i="13"/>
  <c r="E4989" i="13"/>
  <c r="E4990" i="13"/>
  <c r="E4991" i="13"/>
  <c r="E4992" i="13"/>
  <c r="E4993" i="13"/>
  <c r="E4994" i="13"/>
  <c r="E4995" i="13"/>
  <c r="E4996" i="13"/>
  <c r="E4997" i="13"/>
  <c r="E4998" i="13"/>
  <c r="E4999" i="13"/>
  <c r="E5000" i="13"/>
  <c r="E5001" i="13"/>
  <c r="E5002" i="13"/>
  <c r="E5003" i="13"/>
  <c r="E5004" i="13"/>
  <c r="E5005" i="13"/>
  <c r="E5006" i="13"/>
  <c r="E5007" i="13"/>
  <c r="E5008" i="13"/>
  <c r="E5009" i="13"/>
  <c r="E5010" i="13"/>
  <c r="E5011" i="13"/>
  <c r="E5012" i="13"/>
  <c r="E5013" i="13"/>
  <c r="E5014" i="13"/>
  <c r="E5015" i="13"/>
  <c r="E5016" i="13"/>
  <c r="E5017" i="13"/>
  <c r="E5018" i="13"/>
  <c r="E5019" i="13"/>
  <c r="E5020" i="13"/>
  <c r="E5021" i="13"/>
  <c r="E5022" i="13"/>
  <c r="E5023" i="13"/>
  <c r="E5024" i="13"/>
  <c r="E5025" i="13"/>
  <c r="E5026" i="13"/>
  <c r="E5027" i="13"/>
  <c r="E5028" i="13"/>
  <c r="E5029" i="13"/>
  <c r="E5030" i="13"/>
  <c r="E5031" i="13"/>
  <c r="E5032" i="13"/>
  <c r="E5033" i="13"/>
  <c r="E5034" i="13"/>
  <c r="E5035" i="13"/>
  <c r="E5036" i="13"/>
  <c r="E5037" i="13"/>
  <c r="E5038" i="13"/>
  <c r="E5039" i="13"/>
  <c r="E5040" i="13"/>
  <c r="E5041" i="13"/>
  <c r="E5042" i="13"/>
  <c r="E5043" i="13"/>
  <c r="E5044" i="13"/>
  <c r="E5045" i="13"/>
  <c r="E5046" i="13"/>
  <c r="E5047" i="13"/>
  <c r="E5048" i="13"/>
  <c r="E5049" i="13"/>
  <c r="E5050" i="13"/>
  <c r="E5051" i="13"/>
  <c r="E5052" i="13"/>
  <c r="E5053" i="13"/>
  <c r="E5054" i="13"/>
  <c r="E5055" i="13"/>
  <c r="E5056" i="13"/>
  <c r="E5057" i="13"/>
  <c r="E5058" i="13"/>
  <c r="E5059" i="13"/>
  <c r="E5060" i="13"/>
  <c r="E5061" i="13"/>
  <c r="E5062" i="13"/>
  <c r="E5063" i="13"/>
  <c r="E5064" i="13"/>
  <c r="E5065" i="13"/>
  <c r="E5066" i="13"/>
  <c r="E5067" i="13"/>
  <c r="E5068" i="13"/>
  <c r="E5069" i="13"/>
  <c r="E5070" i="13"/>
  <c r="E5071" i="13"/>
  <c r="E5072" i="13"/>
  <c r="E5073" i="13"/>
  <c r="E5074" i="13"/>
  <c r="E5075" i="13"/>
  <c r="E5076" i="13"/>
  <c r="E5077" i="13"/>
  <c r="E5078" i="13"/>
  <c r="E5079" i="13"/>
  <c r="E5080" i="13"/>
  <c r="E5081" i="13"/>
  <c r="E5082" i="13"/>
  <c r="E5083" i="13"/>
  <c r="E5084" i="13"/>
  <c r="E5085" i="13"/>
  <c r="E5086" i="13"/>
  <c r="E5087" i="13"/>
  <c r="E5088" i="13"/>
  <c r="E5089" i="13"/>
  <c r="E5090" i="13"/>
  <c r="E5091" i="13"/>
  <c r="E5092" i="13"/>
  <c r="E5093" i="13"/>
  <c r="E5094" i="13"/>
  <c r="E5095" i="13"/>
  <c r="E5096" i="13"/>
  <c r="E5097" i="13"/>
  <c r="E5098" i="13"/>
  <c r="E5099" i="13"/>
  <c r="E5100" i="13"/>
  <c r="E5101" i="13"/>
  <c r="E5102" i="13"/>
  <c r="E5103" i="13"/>
  <c r="E5104" i="13"/>
  <c r="E5105" i="13"/>
  <c r="E5106" i="13"/>
  <c r="E5107" i="13"/>
  <c r="E5108" i="13"/>
  <c r="E5109" i="13"/>
  <c r="E5110" i="13"/>
  <c r="E5111" i="13"/>
  <c r="E5112" i="13"/>
  <c r="E5113" i="13"/>
  <c r="E5114" i="13"/>
  <c r="E5115" i="13"/>
  <c r="E5116" i="13"/>
  <c r="E5117" i="13"/>
  <c r="E5118" i="13"/>
  <c r="E5119" i="13"/>
  <c r="E5120" i="13"/>
  <c r="E5121" i="13"/>
  <c r="E5122" i="13"/>
  <c r="E5123" i="13"/>
  <c r="E5124" i="13"/>
  <c r="E5125" i="13"/>
  <c r="E5126" i="13"/>
  <c r="E5127" i="13"/>
  <c r="E5128" i="13"/>
  <c r="E5129" i="13"/>
  <c r="E5130" i="13"/>
  <c r="E5131" i="13"/>
  <c r="E5132" i="13"/>
  <c r="E5133" i="13"/>
  <c r="E5134" i="13"/>
  <c r="E5135" i="13"/>
  <c r="E5136" i="13"/>
  <c r="E5137" i="13"/>
  <c r="E5138" i="13"/>
  <c r="E5139" i="13"/>
  <c r="E5140" i="13"/>
  <c r="E5141" i="13"/>
  <c r="E5142" i="13"/>
  <c r="E5143" i="13"/>
  <c r="E5144" i="13"/>
  <c r="E5145" i="13"/>
  <c r="E5146" i="13"/>
  <c r="E5147" i="13"/>
  <c r="E5148" i="13"/>
  <c r="E5149" i="13"/>
  <c r="E5150" i="13"/>
  <c r="E5151" i="13"/>
  <c r="E5152" i="13"/>
  <c r="E5153" i="13"/>
  <c r="E5154" i="13"/>
  <c r="E5155" i="13"/>
  <c r="E5156" i="13"/>
  <c r="E5157" i="13"/>
  <c r="E5158" i="13"/>
  <c r="E5159" i="13"/>
  <c r="E5160" i="13"/>
  <c r="E5161" i="13"/>
  <c r="E5162" i="13"/>
  <c r="E5163" i="13"/>
  <c r="E5164" i="13"/>
  <c r="E5165" i="13"/>
  <c r="E5166" i="13"/>
  <c r="E5167" i="13"/>
  <c r="E5168" i="13"/>
  <c r="E5169" i="13"/>
  <c r="E5170" i="13"/>
  <c r="E5171" i="13"/>
  <c r="E5172" i="13"/>
  <c r="E5173" i="13"/>
  <c r="E5174" i="13"/>
  <c r="E5175" i="13"/>
  <c r="E5176" i="13"/>
  <c r="E5177" i="13"/>
  <c r="E5178" i="13"/>
  <c r="E5179" i="13"/>
  <c r="E5180" i="13"/>
  <c r="E5181" i="13"/>
  <c r="E5182" i="13"/>
  <c r="E5183" i="13"/>
  <c r="E5184" i="13"/>
  <c r="E5185" i="13"/>
  <c r="E5186" i="13"/>
  <c r="E5187" i="13"/>
  <c r="E5188" i="13"/>
  <c r="E5189" i="13"/>
  <c r="E5190" i="13"/>
  <c r="E5191" i="13"/>
  <c r="E5192" i="13"/>
  <c r="E5193" i="13"/>
  <c r="E5194" i="13"/>
  <c r="E5195" i="13"/>
  <c r="E5196" i="13"/>
  <c r="E5197" i="13"/>
  <c r="E5198" i="13"/>
  <c r="E5199" i="13"/>
  <c r="E5200" i="13"/>
  <c r="E5201" i="13"/>
  <c r="E5202" i="13"/>
  <c r="E5203" i="13"/>
  <c r="E5204" i="13"/>
  <c r="E5205" i="13"/>
  <c r="E5206" i="13"/>
  <c r="E5207" i="13"/>
  <c r="E5208" i="13"/>
  <c r="E5209" i="13"/>
  <c r="E5210" i="13"/>
  <c r="E5211" i="13"/>
  <c r="E5212" i="13"/>
  <c r="E5213" i="13"/>
  <c r="E5214" i="13"/>
  <c r="E5215" i="13"/>
  <c r="E5216" i="13"/>
  <c r="E5217" i="13"/>
  <c r="E5218" i="13"/>
  <c r="E5219" i="13"/>
  <c r="E5220" i="13"/>
  <c r="E5221" i="13"/>
  <c r="E5222" i="13"/>
  <c r="E5223" i="13"/>
  <c r="E5224" i="13"/>
  <c r="E5225" i="13"/>
  <c r="E5226" i="13"/>
  <c r="E5227" i="13"/>
  <c r="E5228" i="13"/>
  <c r="E5229" i="13"/>
  <c r="E5230" i="13"/>
  <c r="E5231" i="13"/>
  <c r="E5232" i="13"/>
  <c r="E5233" i="13"/>
  <c r="E5234" i="13"/>
  <c r="E5235" i="13"/>
  <c r="E5236" i="13"/>
  <c r="E5237" i="13"/>
  <c r="E5238" i="13"/>
  <c r="E5239" i="13"/>
  <c r="E5240" i="13"/>
  <c r="E5241" i="13"/>
  <c r="E5242" i="13"/>
  <c r="E5243" i="13"/>
  <c r="E5244" i="13"/>
  <c r="E5245" i="13"/>
  <c r="E5246" i="13"/>
  <c r="E5247" i="13"/>
  <c r="E5248" i="13"/>
  <c r="E5249" i="13"/>
  <c r="E5250" i="13"/>
  <c r="E5251" i="13"/>
  <c r="E5252" i="13"/>
  <c r="E5253" i="13"/>
  <c r="E5254" i="13"/>
  <c r="E5255" i="13"/>
  <c r="E5256" i="13"/>
  <c r="E5257" i="13"/>
  <c r="E5258" i="13"/>
  <c r="E5259" i="13"/>
  <c r="E5260" i="13"/>
  <c r="E5261" i="13"/>
  <c r="E5262" i="13"/>
  <c r="E5263" i="13"/>
  <c r="E5264" i="13"/>
  <c r="E5265" i="13"/>
  <c r="E5266" i="13"/>
  <c r="E5267" i="13"/>
  <c r="E5268" i="13"/>
  <c r="E5269" i="13"/>
  <c r="E5270" i="13"/>
  <c r="E5271" i="13"/>
  <c r="E5272" i="13"/>
  <c r="E5273" i="13"/>
  <c r="E5274" i="13"/>
  <c r="E5275" i="13"/>
  <c r="E5276" i="13"/>
  <c r="E5277" i="13"/>
  <c r="E5278" i="13"/>
  <c r="E5279" i="13"/>
  <c r="E5280" i="13"/>
  <c r="E5281" i="13"/>
  <c r="E5282" i="13"/>
  <c r="E5283" i="13"/>
  <c r="E5284" i="13"/>
  <c r="E5285" i="13"/>
  <c r="E5286" i="13"/>
  <c r="E5287" i="13"/>
  <c r="E5288" i="13"/>
  <c r="E5289" i="13"/>
  <c r="E5290" i="13"/>
  <c r="E5291" i="13"/>
  <c r="E5292" i="13"/>
  <c r="E5293" i="13"/>
  <c r="E5294" i="13"/>
  <c r="E5295" i="13"/>
  <c r="E5296" i="13"/>
  <c r="E5297" i="13"/>
  <c r="E5298" i="13"/>
  <c r="E5299" i="13"/>
  <c r="E5300" i="13"/>
  <c r="E5301" i="13"/>
  <c r="E5302" i="13"/>
  <c r="E5303" i="13"/>
  <c r="E5304" i="13"/>
  <c r="E5305" i="13"/>
  <c r="E5306" i="13"/>
  <c r="E5307" i="13"/>
  <c r="E5308" i="13"/>
  <c r="E5309" i="13"/>
  <c r="E5310" i="13"/>
  <c r="E5311" i="13"/>
  <c r="E5312" i="13"/>
  <c r="E5313" i="13"/>
  <c r="E5314" i="13"/>
  <c r="E5315" i="13"/>
  <c r="E5316" i="13"/>
  <c r="E5317" i="13"/>
  <c r="E5318" i="13"/>
  <c r="E5319" i="13"/>
  <c r="E5320" i="13"/>
  <c r="E5321" i="13"/>
  <c r="E5322" i="13"/>
  <c r="E5323" i="13"/>
  <c r="E5324" i="13"/>
  <c r="E5325" i="13"/>
  <c r="E5326" i="13"/>
  <c r="E5327" i="13"/>
  <c r="E5328" i="13"/>
  <c r="E5329" i="13"/>
  <c r="E5330" i="13"/>
  <c r="E5331" i="13"/>
  <c r="E5332" i="13"/>
  <c r="E5333" i="13"/>
  <c r="E5334" i="13"/>
  <c r="E5335" i="13"/>
  <c r="E5336" i="13"/>
  <c r="E5337" i="13"/>
  <c r="E5338" i="13"/>
  <c r="E5339" i="13"/>
  <c r="E5340" i="13"/>
  <c r="E5341" i="13"/>
  <c r="E5342" i="13"/>
  <c r="E5343" i="13"/>
  <c r="E5344" i="13"/>
  <c r="E5345" i="13"/>
  <c r="E5346" i="13"/>
  <c r="E5347" i="13"/>
  <c r="E5348" i="13"/>
  <c r="E5349" i="13"/>
  <c r="E5350" i="13"/>
  <c r="E5351" i="13"/>
  <c r="E5352" i="13"/>
  <c r="E5353" i="13"/>
  <c r="E5354" i="13"/>
  <c r="E5355" i="13"/>
  <c r="E5356" i="13"/>
  <c r="E5357" i="13"/>
  <c r="E5358" i="13"/>
  <c r="E5359" i="13"/>
  <c r="E5360" i="13"/>
  <c r="E5361" i="13"/>
  <c r="E5362" i="13"/>
  <c r="E5363" i="13"/>
  <c r="E5364" i="13"/>
  <c r="E5365" i="13"/>
  <c r="E5366" i="13"/>
  <c r="E5367" i="13"/>
  <c r="E5368" i="13"/>
  <c r="E5369" i="13"/>
  <c r="E5370" i="13"/>
  <c r="E5371" i="13"/>
  <c r="E5372" i="13"/>
  <c r="E5373" i="13"/>
  <c r="E5374" i="13"/>
  <c r="E5375" i="13"/>
  <c r="E5376" i="13"/>
  <c r="E5377" i="13"/>
  <c r="E5378" i="13"/>
  <c r="E5379" i="13"/>
  <c r="E5380" i="13"/>
  <c r="E5381" i="13"/>
  <c r="E5382" i="13"/>
  <c r="E5383" i="13"/>
  <c r="E5384" i="13"/>
  <c r="E5385" i="13"/>
  <c r="E5386" i="13"/>
  <c r="E5387" i="13"/>
  <c r="E5388" i="13"/>
  <c r="E5389" i="13"/>
  <c r="E5390" i="13"/>
  <c r="E5391" i="13"/>
  <c r="E5392" i="13"/>
  <c r="E5393" i="13"/>
  <c r="E5394" i="13"/>
  <c r="E5395" i="13"/>
  <c r="E5396" i="13"/>
  <c r="E5397" i="13"/>
  <c r="E5398" i="13"/>
  <c r="E5399" i="13"/>
  <c r="E5400" i="13"/>
  <c r="E5401" i="13"/>
  <c r="E5402" i="13"/>
  <c r="E5403" i="13"/>
  <c r="E5404" i="13"/>
  <c r="E5405" i="13"/>
  <c r="E5406" i="13"/>
  <c r="E5407" i="13"/>
  <c r="E5408" i="13"/>
  <c r="E5409" i="13"/>
  <c r="E5410" i="13"/>
  <c r="E5411" i="13"/>
  <c r="E5412" i="13"/>
  <c r="E5413" i="13"/>
  <c r="E5414" i="13"/>
  <c r="E5415" i="13"/>
  <c r="E5416" i="13"/>
  <c r="E5417" i="13"/>
  <c r="E5418" i="13"/>
  <c r="E5419" i="13"/>
  <c r="E5420" i="13"/>
  <c r="E5421" i="13"/>
  <c r="E5422" i="13"/>
  <c r="E5423" i="13"/>
  <c r="E5424" i="13"/>
  <c r="E5425" i="13"/>
  <c r="E5426" i="13"/>
  <c r="E5427" i="13"/>
  <c r="E5428" i="13"/>
  <c r="E5429" i="13"/>
  <c r="E5430" i="13"/>
  <c r="E5431" i="13"/>
  <c r="E5432" i="13"/>
  <c r="E5433" i="13"/>
  <c r="E5434" i="13"/>
  <c r="E5435" i="13"/>
  <c r="E5436" i="13"/>
  <c r="E5437" i="13"/>
  <c r="E5438" i="13"/>
  <c r="E5439" i="13"/>
  <c r="E5440" i="13"/>
  <c r="E5441" i="13"/>
  <c r="E5442" i="13"/>
  <c r="E5443" i="13"/>
  <c r="E5444" i="13"/>
  <c r="E5445" i="13"/>
  <c r="E5446" i="13"/>
  <c r="E5447" i="13"/>
  <c r="E5448" i="13"/>
  <c r="E5449" i="13"/>
  <c r="E5450" i="13"/>
  <c r="E5451" i="13"/>
  <c r="E5452" i="13"/>
  <c r="E5453" i="13"/>
  <c r="E5454" i="13"/>
  <c r="E5455" i="13"/>
  <c r="E5456" i="13"/>
  <c r="E5457" i="13"/>
  <c r="E5458" i="13"/>
  <c r="E5459" i="13"/>
  <c r="E5460" i="13"/>
  <c r="E5461" i="13"/>
  <c r="E5462" i="13"/>
  <c r="E5463" i="13"/>
  <c r="E5464" i="13"/>
  <c r="E5465" i="13"/>
  <c r="E5466" i="13"/>
  <c r="E5467" i="13"/>
  <c r="E5468" i="13"/>
  <c r="E5469" i="13"/>
  <c r="E5470" i="13"/>
  <c r="E5471" i="13"/>
  <c r="E5472" i="13"/>
  <c r="E5473" i="13"/>
  <c r="E5474" i="13"/>
  <c r="E5475" i="13"/>
  <c r="E5476" i="13"/>
  <c r="E5477" i="13"/>
  <c r="E5478" i="13"/>
  <c r="E5479" i="13"/>
  <c r="E5480" i="13"/>
  <c r="E5481" i="13"/>
  <c r="E5482" i="13"/>
  <c r="E5483" i="13"/>
  <c r="E5484" i="13"/>
  <c r="E5485" i="13"/>
  <c r="E5486" i="13"/>
  <c r="E5487" i="13"/>
  <c r="E5488" i="13"/>
  <c r="E5489" i="13"/>
  <c r="E5490" i="13"/>
  <c r="E5491" i="13"/>
  <c r="E5492" i="13"/>
  <c r="E5493" i="13"/>
  <c r="E5494" i="13"/>
  <c r="E5495" i="13"/>
  <c r="E5496" i="13"/>
  <c r="E5497" i="13"/>
  <c r="E5498" i="13"/>
  <c r="E5499" i="13"/>
  <c r="E5500" i="13"/>
  <c r="E5501" i="13"/>
  <c r="E5502" i="13"/>
  <c r="E5503" i="13"/>
  <c r="E5504" i="13"/>
  <c r="E5505" i="13"/>
  <c r="E5506" i="13"/>
  <c r="E5507" i="13"/>
  <c r="E5508" i="13"/>
  <c r="E5509" i="13"/>
  <c r="E5510" i="13"/>
  <c r="E5511" i="13"/>
  <c r="E5512" i="13"/>
  <c r="E5513" i="13"/>
  <c r="E5514" i="13"/>
  <c r="E5515" i="13"/>
  <c r="E5516" i="13"/>
  <c r="E5517" i="13"/>
  <c r="E5518" i="13"/>
  <c r="E5519" i="13"/>
  <c r="E5520" i="13"/>
  <c r="E5521" i="13"/>
  <c r="E5522" i="13"/>
  <c r="E5523" i="13"/>
  <c r="E5524" i="13"/>
  <c r="E5525" i="13"/>
  <c r="E5526" i="13"/>
  <c r="E5527" i="13"/>
  <c r="E5528" i="13"/>
  <c r="E5529" i="13"/>
  <c r="E5530" i="13"/>
  <c r="E5531" i="13"/>
  <c r="E5532" i="13"/>
  <c r="E5533" i="13"/>
  <c r="E5534" i="13"/>
  <c r="E5535" i="13"/>
  <c r="E5536" i="13"/>
  <c r="E5537" i="13"/>
  <c r="E5538" i="13"/>
  <c r="E5539" i="13"/>
  <c r="E5540" i="13"/>
  <c r="E5541" i="13"/>
  <c r="E5542" i="13"/>
  <c r="E5543" i="13"/>
  <c r="E5544" i="13"/>
  <c r="E5545" i="13"/>
  <c r="E5546" i="13"/>
  <c r="E5547" i="13"/>
  <c r="E5548" i="13"/>
  <c r="E5549" i="13"/>
  <c r="E5550" i="13"/>
  <c r="E5551" i="13"/>
  <c r="E5552" i="13"/>
  <c r="E5553" i="13"/>
  <c r="E5554" i="13"/>
  <c r="E5555" i="13"/>
  <c r="E5556" i="13"/>
  <c r="E5557" i="13"/>
  <c r="E5558" i="13"/>
  <c r="E5559" i="13"/>
  <c r="E5560" i="13"/>
  <c r="E5561" i="13"/>
  <c r="E5562" i="13"/>
  <c r="E5563" i="13"/>
  <c r="E5564" i="13"/>
  <c r="E5565" i="13"/>
  <c r="E5566" i="13"/>
  <c r="E5567" i="13"/>
  <c r="E5568" i="13"/>
  <c r="E5569" i="13"/>
  <c r="E5570" i="13"/>
  <c r="E5571" i="13"/>
  <c r="E5572" i="13"/>
  <c r="E5573" i="13"/>
  <c r="E5574" i="13"/>
  <c r="E5575" i="13"/>
  <c r="E5576" i="13"/>
  <c r="E5577" i="13"/>
  <c r="E5578" i="13"/>
  <c r="E5579" i="13"/>
  <c r="E5580" i="13"/>
  <c r="E5581" i="13"/>
  <c r="E5582" i="13"/>
  <c r="E5583" i="13"/>
  <c r="E5584" i="13"/>
  <c r="E5585" i="13"/>
  <c r="E5586" i="13"/>
  <c r="E5587" i="13"/>
  <c r="E5588" i="13"/>
  <c r="E5589" i="13"/>
  <c r="E5590" i="13"/>
  <c r="E5591" i="13"/>
  <c r="E5592" i="13"/>
  <c r="E5593" i="13"/>
  <c r="E5594" i="13"/>
  <c r="E5595" i="13"/>
  <c r="E5596" i="13"/>
  <c r="E5597" i="13"/>
  <c r="E5598" i="13"/>
  <c r="E5599" i="13"/>
  <c r="E5600" i="13"/>
  <c r="E5601" i="13"/>
  <c r="E5602" i="13"/>
  <c r="E5603" i="13"/>
  <c r="E5604" i="13"/>
  <c r="E5605" i="13"/>
  <c r="E5606" i="13"/>
  <c r="E5607" i="13"/>
  <c r="E5608" i="13"/>
  <c r="E5609" i="13"/>
  <c r="E5610" i="13"/>
  <c r="E5611" i="13"/>
  <c r="E5612" i="13"/>
  <c r="E5613" i="13"/>
  <c r="E5614" i="13"/>
  <c r="E5615" i="13"/>
  <c r="E5616" i="13"/>
  <c r="E5617" i="13"/>
  <c r="E5618" i="13"/>
  <c r="E5619" i="13"/>
  <c r="E5620" i="13"/>
  <c r="E5621" i="13"/>
  <c r="E5622" i="13"/>
  <c r="E5623" i="13"/>
  <c r="E5624" i="13"/>
  <c r="E5625" i="13"/>
  <c r="E5626" i="13"/>
  <c r="E5627" i="13"/>
  <c r="E5628" i="13"/>
  <c r="E5629" i="13"/>
  <c r="E5630" i="13"/>
  <c r="E5631" i="13"/>
  <c r="E5632" i="13"/>
  <c r="E5633" i="13"/>
  <c r="E5634" i="13"/>
  <c r="E5635" i="13"/>
  <c r="E5636" i="13"/>
  <c r="E5637" i="13"/>
  <c r="E5638" i="13"/>
  <c r="E5639" i="13"/>
  <c r="E5640" i="13"/>
  <c r="E5641" i="13"/>
  <c r="E5642" i="13"/>
  <c r="E5643" i="13"/>
  <c r="E5644" i="13"/>
  <c r="E5645" i="13"/>
  <c r="E5646" i="13"/>
  <c r="E5647" i="13"/>
  <c r="E5648" i="13"/>
  <c r="E5649" i="13"/>
  <c r="E5650" i="13"/>
  <c r="E5651" i="13"/>
  <c r="E5652" i="13"/>
  <c r="E5653" i="13"/>
  <c r="E5654" i="13"/>
  <c r="E5655" i="13"/>
  <c r="E5656" i="13"/>
  <c r="E5657" i="13"/>
  <c r="E5658" i="13"/>
  <c r="E5659" i="13"/>
  <c r="E5660" i="13"/>
  <c r="E5661" i="13"/>
  <c r="E5662" i="13"/>
  <c r="E5663" i="13"/>
  <c r="E5664" i="13"/>
  <c r="E5665" i="13"/>
  <c r="E5666" i="13"/>
  <c r="E5667" i="13"/>
  <c r="E5668" i="13"/>
  <c r="E5669" i="13"/>
  <c r="E5670" i="13"/>
  <c r="E5671" i="13"/>
  <c r="E5672" i="13"/>
  <c r="E5673" i="13"/>
  <c r="E5674" i="13"/>
  <c r="E5675" i="13"/>
  <c r="E5676" i="13"/>
  <c r="E5677" i="13"/>
  <c r="E5678" i="13"/>
  <c r="E5679" i="13"/>
  <c r="E5680" i="13"/>
  <c r="E5681" i="13"/>
  <c r="E5682" i="13"/>
  <c r="E5683" i="13"/>
  <c r="E5684" i="13"/>
  <c r="E5685" i="13"/>
  <c r="E5686" i="13"/>
  <c r="E5687" i="13"/>
  <c r="E5688" i="13"/>
  <c r="E5689" i="13"/>
  <c r="E5690" i="13"/>
  <c r="E5691" i="13"/>
  <c r="E5692" i="13"/>
  <c r="E5693" i="13"/>
  <c r="E5694" i="13"/>
  <c r="E5695" i="13"/>
  <c r="E5696" i="13"/>
  <c r="E5697" i="13"/>
  <c r="E5698" i="13"/>
  <c r="E5699" i="13"/>
  <c r="E5700" i="13"/>
  <c r="E5701" i="13"/>
  <c r="E5702" i="13"/>
  <c r="E5703" i="13"/>
  <c r="E5704" i="13"/>
  <c r="E5705" i="13"/>
  <c r="E5706" i="13"/>
  <c r="E5707" i="13"/>
  <c r="E5708" i="13"/>
  <c r="E5709" i="13"/>
  <c r="E5710" i="13"/>
  <c r="E5711" i="13"/>
  <c r="E5712" i="13"/>
  <c r="E5713" i="13"/>
  <c r="E5714" i="13"/>
  <c r="E5715" i="13"/>
  <c r="E5716" i="13"/>
  <c r="E5717" i="13"/>
  <c r="E5718" i="13"/>
  <c r="E5719" i="13"/>
  <c r="E5720" i="13"/>
  <c r="E5721" i="13"/>
  <c r="E5722" i="13"/>
  <c r="E5723" i="13"/>
  <c r="E5724" i="13"/>
  <c r="E5725" i="13"/>
  <c r="E5726" i="13"/>
  <c r="E5727" i="13"/>
  <c r="E5728" i="13"/>
  <c r="E5729" i="13"/>
  <c r="E5730" i="13"/>
  <c r="E5731" i="13"/>
  <c r="E5732" i="13"/>
  <c r="E5733" i="13"/>
  <c r="E5734" i="13"/>
  <c r="E5735" i="13"/>
  <c r="E5736" i="13"/>
  <c r="E5737" i="13"/>
  <c r="E5738" i="13"/>
  <c r="E5739" i="13"/>
  <c r="E5740" i="13"/>
  <c r="E5741" i="13"/>
  <c r="E5742" i="13"/>
  <c r="E5743" i="13"/>
  <c r="E5744" i="13"/>
  <c r="E5745" i="13"/>
  <c r="E5746" i="13"/>
  <c r="E5747" i="13"/>
  <c r="E5748" i="13"/>
  <c r="E5749" i="13"/>
  <c r="E5750" i="13"/>
  <c r="E5751" i="13"/>
  <c r="E5752" i="13"/>
  <c r="E5753" i="13"/>
  <c r="E5754" i="13"/>
  <c r="E5755" i="13"/>
  <c r="E5756" i="13"/>
  <c r="E5757" i="13"/>
  <c r="E5758" i="13"/>
  <c r="E5759" i="13"/>
  <c r="E5760" i="13"/>
  <c r="E5761" i="13"/>
  <c r="E5762" i="13"/>
  <c r="E5763" i="13"/>
  <c r="E5764" i="13"/>
  <c r="E5765" i="13"/>
  <c r="E5766" i="13"/>
  <c r="E5767" i="13"/>
  <c r="E5768" i="13"/>
  <c r="E5769" i="13"/>
  <c r="E5770" i="13"/>
  <c r="E5771" i="13"/>
  <c r="E5772" i="13"/>
  <c r="E5773" i="13"/>
  <c r="E5774" i="13"/>
  <c r="E5775" i="13"/>
  <c r="E5776" i="13"/>
  <c r="E5777" i="13"/>
  <c r="E5778" i="13"/>
  <c r="E5779" i="13"/>
  <c r="E5780" i="13"/>
  <c r="E5781" i="13"/>
  <c r="E5782" i="13"/>
  <c r="E5783" i="13"/>
  <c r="E5784" i="13"/>
  <c r="E5785" i="13"/>
  <c r="E5786" i="13"/>
  <c r="E5787" i="13"/>
  <c r="E5788" i="13"/>
  <c r="E5789" i="13"/>
  <c r="E5790" i="13"/>
  <c r="E5791" i="13"/>
  <c r="E5792" i="13"/>
  <c r="E5793" i="13"/>
  <c r="E5794" i="13"/>
  <c r="E5795" i="13"/>
  <c r="E5796" i="13"/>
  <c r="E5797" i="13"/>
  <c r="E5798" i="13"/>
  <c r="E5799" i="13"/>
  <c r="E5800" i="13"/>
  <c r="E5801" i="13"/>
  <c r="E5802" i="13"/>
  <c r="E5803" i="13"/>
  <c r="E5804" i="13"/>
  <c r="E5805" i="13"/>
  <c r="E5806" i="13"/>
  <c r="E5807" i="13"/>
  <c r="E5808" i="13"/>
  <c r="E5809" i="13"/>
  <c r="E5810" i="13"/>
  <c r="E5811" i="13"/>
  <c r="E5812" i="13"/>
  <c r="E5813" i="13"/>
  <c r="E5814" i="13"/>
  <c r="E5815" i="13"/>
  <c r="E5816" i="13"/>
  <c r="E5817" i="13"/>
  <c r="E5818" i="13"/>
  <c r="E5819" i="13"/>
  <c r="E5820" i="13"/>
  <c r="E5821" i="13"/>
  <c r="E5822" i="13"/>
  <c r="E5823" i="13"/>
  <c r="E5824" i="13"/>
  <c r="E5825" i="13"/>
  <c r="E5826" i="13"/>
  <c r="E5827" i="13"/>
  <c r="E5828" i="13"/>
  <c r="E5829" i="13"/>
  <c r="E5830" i="13"/>
  <c r="E5831" i="13"/>
  <c r="E5832" i="13"/>
  <c r="E5833" i="13"/>
  <c r="E5834" i="13"/>
  <c r="E5835" i="13"/>
  <c r="E5836" i="13"/>
  <c r="E5837" i="13"/>
  <c r="E5838" i="13"/>
  <c r="E5839" i="13"/>
  <c r="E5840" i="13"/>
  <c r="E5841" i="13"/>
  <c r="E5842" i="13"/>
  <c r="E5843" i="13"/>
  <c r="E5844" i="13"/>
  <c r="E5845" i="13"/>
  <c r="E5846" i="13"/>
  <c r="E5847" i="13"/>
  <c r="E5848" i="13"/>
  <c r="E5849" i="13"/>
  <c r="E5850" i="13"/>
  <c r="E5851" i="13"/>
  <c r="E5852" i="13"/>
  <c r="E5853" i="13"/>
  <c r="E5854" i="13"/>
  <c r="E5855" i="13"/>
  <c r="E5856" i="13"/>
  <c r="E5857" i="13"/>
  <c r="E5858" i="13"/>
  <c r="E5859" i="13"/>
  <c r="E5860" i="13"/>
  <c r="E5861" i="13"/>
  <c r="E5862" i="13"/>
  <c r="E5863" i="13"/>
  <c r="E5864" i="13"/>
  <c r="E5865" i="13"/>
  <c r="E5866" i="13"/>
  <c r="E5867" i="13"/>
  <c r="E5868" i="13"/>
  <c r="E5869" i="13"/>
  <c r="E5870" i="13"/>
  <c r="E5871" i="13"/>
  <c r="E5872" i="13"/>
  <c r="E5873" i="13"/>
  <c r="E5874" i="13"/>
  <c r="E5875" i="13"/>
  <c r="E5876" i="13"/>
  <c r="E5877" i="13"/>
  <c r="E5878" i="13"/>
  <c r="E5879" i="13"/>
  <c r="E5880" i="13"/>
  <c r="E5881" i="13"/>
  <c r="E5882" i="13"/>
  <c r="E5883" i="13"/>
  <c r="E5884" i="13"/>
  <c r="E5885" i="13"/>
  <c r="E5886" i="13"/>
  <c r="E5887" i="13"/>
  <c r="E5888" i="13"/>
  <c r="E5889" i="13"/>
  <c r="E5890" i="13"/>
  <c r="E5891" i="13"/>
  <c r="E5892" i="13"/>
  <c r="E5893" i="13"/>
  <c r="E5894" i="13"/>
  <c r="E5895" i="13"/>
  <c r="E5896" i="13"/>
  <c r="E5897" i="13"/>
  <c r="E5898" i="13"/>
  <c r="E5899" i="13"/>
  <c r="E5900" i="13"/>
  <c r="E5901" i="13"/>
  <c r="E5902" i="13"/>
  <c r="E5903" i="13"/>
  <c r="E5904" i="13"/>
  <c r="E5905" i="13"/>
  <c r="E5906" i="13"/>
  <c r="E5907" i="13"/>
  <c r="E5908" i="13"/>
  <c r="E5909" i="13"/>
  <c r="E5910" i="13"/>
  <c r="E5911" i="13"/>
  <c r="E5912" i="13"/>
  <c r="E5913" i="13"/>
  <c r="E5914" i="13"/>
  <c r="E5915" i="13"/>
  <c r="E5916" i="13"/>
  <c r="E5917" i="13"/>
  <c r="E5918" i="13"/>
  <c r="E5919" i="13"/>
  <c r="E5920" i="13"/>
  <c r="E5921" i="13"/>
  <c r="E5922" i="13"/>
  <c r="E5923" i="13"/>
  <c r="E5924" i="13"/>
  <c r="E5925" i="13"/>
  <c r="E5926" i="13"/>
  <c r="E5927" i="13"/>
  <c r="E5928" i="13"/>
  <c r="E5929" i="13"/>
  <c r="E5930" i="13"/>
  <c r="E5931" i="13"/>
  <c r="E5932" i="13"/>
  <c r="E5933" i="13"/>
  <c r="E5934" i="13"/>
  <c r="E5935" i="13"/>
  <c r="E5936" i="13"/>
  <c r="E5937" i="13"/>
  <c r="E5938" i="13"/>
  <c r="E5939" i="13"/>
  <c r="E5940" i="13"/>
  <c r="E5941" i="13"/>
  <c r="E5942" i="13"/>
  <c r="E5943" i="13"/>
  <c r="E5944" i="13"/>
  <c r="E5945" i="13"/>
  <c r="E5946" i="13"/>
  <c r="E5947" i="13"/>
  <c r="E5948" i="13"/>
  <c r="E5949" i="13"/>
  <c r="E5950" i="13"/>
  <c r="E5951" i="13"/>
  <c r="E5952" i="13"/>
  <c r="E5953" i="13"/>
  <c r="E5954" i="13"/>
  <c r="E5955" i="13"/>
  <c r="E5956" i="13"/>
  <c r="E5957" i="13"/>
  <c r="E5958" i="13"/>
  <c r="E5959" i="13"/>
  <c r="E5960" i="13"/>
  <c r="E5961" i="13"/>
  <c r="E5962" i="13"/>
  <c r="E5963" i="13"/>
  <c r="E5964" i="13"/>
  <c r="E5965" i="13"/>
  <c r="E5966" i="13"/>
  <c r="E5967" i="13"/>
  <c r="E5968" i="13"/>
  <c r="E5969" i="13"/>
  <c r="E5970" i="13"/>
  <c r="E5971" i="13"/>
  <c r="E5972" i="13"/>
  <c r="E5973" i="13"/>
  <c r="E5974" i="13"/>
  <c r="E5975" i="13"/>
  <c r="E5976" i="13"/>
  <c r="E5977" i="13"/>
  <c r="E5978" i="13"/>
  <c r="E5979" i="13"/>
  <c r="E5980" i="13"/>
  <c r="E5981" i="13"/>
  <c r="E5982" i="13"/>
  <c r="E5983" i="13"/>
  <c r="E5984" i="13"/>
  <c r="E5985" i="13"/>
  <c r="E5986" i="13"/>
  <c r="E5987" i="13"/>
  <c r="E5988" i="13"/>
  <c r="E5989" i="13"/>
  <c r="E5990" i="13"/>
  <c r="E5991" i="13"/>
  <c r="E5992" i="13"/>
  <c r="E5993" i="13"/>
  <c r="E5994" i="13"/>
  <c r="E5995" i="13"/>
  <c r="E5996" i="13"/>
  <c r="E5997" i="13"/>
  <c r="E5998" i="13"/>
  <c r="E5999" i="13"/>
  <c r="E6000" i="13"/>
  <c r="E6001" i="13"/>
  <c r="E6002" i="13"/>
  <c r="E6003" i="13"/>
  <c r="E6004" i="13"/>
  <c r="E6005" i="13"/>
  <c r="E6006" i="13"/>
  <c r="E6007" i="13"/>
  <c r="E6008" i="13"/>
  <c r="E6009" i="13"/>
  <c r="E6010" i="13"/>
  <c r="E6011" i="13"/>
  <c r="E6012" i="13"/>
  <c r="E6013" i="13"/>
  <c r="E6014" i="13"/>
  <c r="E6015" i="13"/>
  <c r="E6016" i="13"/>
  <c r="E6017" i="13"/>
  <c r="E6018" i="13"/>
  <c r="E6019" i="13"/>
  <c r="E6020" i="13"/>
  <c r="E6021" i="13"/>
  <c r="E6022" i="13"/>
  <c r="E6023" i="13"/>
  <c r="E6024" i="13"/>
  <c r="E6025" i="13"/>
  <c r="E6026" i="13"/>
  <c r="E6027" i="13"/>
  <c r="E6028" i="13"/>
  <c r="E6029" i="13"/>
  <c r="E6030" i="13"/>
  <c r="E6031" i="13"/>
  <c r="E6032" i="13"/>
  <c r="E6033" i="13"/>
  <c r="E6034" i="13"/>
  <c r="E6035" i="13"/>
  <c r="E6036" i="13"/>
  <c r="E6037" i="13"/>
  <c r="E6038" i="13"/>
  <c r="E6039" i="13"/>
  <c r="E6040" i="13"/>
  <c r="E6041" i="13"/>
  <c r="E6042" i="13"/>
  <c r="E6043" i="13"/>
  <c r="E6044" i="13"/>
  <c r="E6045" i="13"/>
  <c r="E6046" i="13"/>
  <c r="E6047" i="13"/>
  <c r="E6048" i="13"/>
  <c r="E6049" i="13"/>
  <c r="E6050" i="13"/>
  <c r="E6051" i="13"/>
  <c r="E6052" i="13"/>
  <c r="E6053" i="13"/>
  <c r="E6054" i="13"/>
  <c r="E6055" i="13"/>
  <c r="E6056" i="13"/>
  <c r="E6057" i="13"/>
  <c r="E6058" i="13"/>
  <c r="E6059" i="13"/>
  <c r="E6060" i="13"/>
  <c r="E6061" i="13"/>
  <c r="E6062" i="13"/>
  <c r="E6063" i="13"/>
  <c r="E6064" i="13"/>
  <c r="E6065" i="13"/>
  <c r="E6066" i="13"/>
  <c r="E6067" i="13"/>
  <c r="E6068" i="13"/>
  <c r="E6069" i="13"/>
  <c r="E6070" i="13"/>
  <c r="E6071" i="13"/>
  <c r="E6072" i="13"/>
  <c r="E6073" i="13"/>
  <c r="E6074" i="13"/>
  <c r="E6075" i="13"/>
  <c r="E6076" i="13"/>
  <c r="E6077" i="13"/>
  <c r="E6078" i="13"/>
  <c r="E6079" i="13"/>
  <c r="E6080" i="13"/>
  <c r="E6081" i="13"/>
  <c r="E6082" i="13"/>
  <c r="E6083" i="13"/>
  <c r="E6084" i="13"/>
  <c r="E6085" i="13"/>
  <c r="E6086" i="13"/>
  <c r="E6087" i="13"/>
  <c r="E6088" i="13"/>
  <c r="E6089" i="13"/>
  <c r="E6090" i="13"/>
  <c r="E6091" i="13"/>
  <c r="E6092" i="13"/>
  <c r="E6093" i="13"/>
  <c r="E6094" i="13"/>
  <c r="E6095" i="13"/>
  <c r="E6096" i="13"/>
  <c r="E6097" i="13"/>
  <c r="E6098" i="13"/>
  <c r="E6099" i="13"/>
  <c r="E6100" i="13"/>
  <c r="E6101" i="13"/>
  <c r="E6102" i="13"/>
  <c r="E6103" i="13"/>
  <c r="E6104" i="13"/>
  <c r="E6105" i="13"/>
  <c r="E6106" i="13"/>
  <c r="E6107" i="13"/>
  <c r="E6108" i="13"/>
  <c r="E6109" i="13"/>
  <c r="E6110" i="13"/>
  <c r="E6111" i="13"/>
  <c r="E6112" i="13"/>
  <c r="E6113" i="13"/>
  <c r="E6114" i="13"/>
  <c r="E6115" i="13"/>
  <c r="E6116" i="13"/>
  <c r="E6117" i="13"/>
  <c r="E6118" i="13"/>
  <c r="E6119" i="13"/>
  <c r="E6120" i="13"/>
  <c r="E6121" i="13"/>
  <c r="E6122" i="13"/>
  <c r="E6123" i="13"/>
  <c r="E6124" i="13"/>
  <c r="E6125" i="13"/>
  <c r="E6126" i="13"/>
  <c r="E6127" i="13"/>
  <c r="E6128" i="13"/>
  <c r="E6129" i="13"/>
  <c r="E6130" i="13"/>
  <c r="E6131" i="13"/>
  <c r="E6132" i="13"/>
  <c r="E6133" i="13"/>
  <c r="E6134" i="13"/>
  <c r="E6135" i="13"/>
  <c r="E6136" i="13"/>
  <c r="E6137" i="13"/>
  <c r="E6138" i="13"/>
  <c r="E6139" i="13"/>
  <c r="E6140" i="13"/>
  <c r="E6141" i="13"/>
  <c r="E6142" i="13"/>
  <c r="E6143" i="13"/>
  <c r="E6144" i="13"/>
  <c r="E6145" i="13"/>
  <c r="E6146" i="13"/>
  <c r="E6147" i="13"/>
  <c r="E6148" i="13"/>
  <c r="E6149" i="13"/>
  <c r="E6150" i="13"/>
  <c r="E6151" i="13"/>
  <c r="E6152" i="13"/>
  <c r="E6153" i="13"/>
  <c r="E6154" i="13"/>
  <c r="E6155" i="13"/>
  <c r="E6156" i="13"/>
  <c r="E6157" i="13"/>
  <c r="E6158" i="13"/>
  <c r="E6159" i="13"/>
  <c r="E6160" i="13"/>
  <c r="E6161" i="13"/>
  <c r="E6162" i="13"/>
  <c r="E6163" i="13"/>
  <c r="E6164" i="13"/>
  <c r="E6165" i="13"/>
  <c r="E6166" i="13"/>
  <c r="E6167" i="13"/>
  <c r="E6168" i="13"/>
  <c r="E6169" i="13"/>
  <c r="E6170" i="13"/>
  <c r="E6171" i="13"/>
  <c r="E6172" i="13"/>
  <c r="E6173" i="13"/>
  <c r="E6174" i="13"/>
  <c r="E6175" i="13"/>
  <c r="E6176" i="13"/>
  <c r="E6177" i="13"/>
  <c r="E6178" i="13"/>
  <c r="E6179" i="13"/>
  <c r="E6180" i="13"/>
  <c r="E6181" i="13"/>
  <c r="E6182" i="13"/>
  <c r="E6183" i="13"/>
  <c r="E6184" i="13"/>
  <c r="E6185" i="13"/>
  <c r="E6186" i="13"/>
  <c r="E6187" i="13"/>
  <c r="E6188" i="13"/>
  <c r="E6189" i="13"/>
  <c r="E6190" i="13"/>
  <c r="E6191" i="13"/>
  <c r="E6192" i="13"/>
  <c r="E6193" i="13"/>
  <c r="E6194" i="13"/>
  <c r="E6195" i="13"/>
  <c r="E6196" i="13"/>
  <c r="E6197" i="13"/>
  <c r="E6198" i="13"/>
  <c r="E6199" i="13"/>
  <c r="E6200" i="13"/>
  <c r="E6201" i="13"/>
  <c r="E6202" i="13"/>
  <c r="E6203" i="13"/>
  <c r="E6204" i="13"/>
  <c r="E6205" i="13"/>
  <c r="E6206" i="13"/>
  <c r="E6207" i="13"/>
  <c r="E6208" i="13"/>
  <c r="E6209" i="13"/>
  <c r="E6210" i="13"/>
  <c r="E6211" i="13"/>
  <c r="E6212" i="13"/>
  <c r="E6213" i="13"/>
  <c r="E6214" i="13"/>
  <c r="E6215" i="13"/>
  <c r="E6216" i="13"/>
  <c r="E6217" i="13"/>
  <c r="E6218" i="13"/>
  <c r="E6219" i="13"/>
  <c r="E6220" i="13"/>
  <c r="E6221" i="13"/>
  <c r="E6222" i="13"/>
  <c r="E6223" i="13"/>
  <c r="E6224" i="13"/>
  <c r="E6225" i="13"/>
  <c r="E6226" i="13"/>
  <c r="E6227" i="13"/>
  <c r="E6228" i="13"/>
  <c r="E6229" i="13"/>
  <c r="E6230" i="13"/>
  <c r="E6231" i="13"/>
  <c r="E6232" i="13"/>
  <c r="E6233" i="13"/>
  <c r="E6234" i="13"/>
  <c r="E6235" i="13"/>
  <c r="E6236" i="13"/>
  <c r="E6237" i="13"/>
  <c r="E6238" i="13"/>
  <c r="E6239" i="13"/>
  <c r="E6240" i="13"/>
  <c r="E6241" i="13"/>
  <c r="E6242" i="13"/>
  <c r="E6243" i="13"/>
  <c r="E6244" i="13"/>
  <c r="E6245" i="13"/>
  <c r="E6246" i="13"/>
  <c r="E6247" i="13"/>
  <c r="E6248" i="13"/>
  <c r="E6249" i="13"/>
  <c r="E6250" i="13"/>
  <c r="E6251" i="13"/>
  <c r="E6252" i="13"/>
  <c r="E6253" i="13"/>
  <c r="E6254" i="13"/>
  <c r="E6255" i="13"/>
  <c r="E6256" i="13"/>
  <c r="E6257" i="13"/>
  <c r="E6258" i="13"/>
  <c r="E6259" i="13"/>
  <c r="E6260" i="13"/>
  <c r="E6261" i="13"/>
  <c r="E6262" i="13"/>
  <c r="E6263" i="13"/>
  <c r="E6264" i="13"/>
  <c r="E6265" i="13"/>
  <c r="E6266" i="13"/>
  <c r="E6267" i="13"/>
  <c r="E6268" i="13"/>
  <c r="E6269" i="13"/>
  <c r="E6270" i="13"/>
  <c r="E6271" i="13"/>
  <c r="E6272" i="13"/>
  <c r="E6273" i="13"/>
  <c r="E6274" i="13"/>
  <c r="E6275" i="13"/>
  <c r="E6276" i="13"/>
  <c r="E6277" i="13"/>
  <c r="E6278" i="13"/>
  <c r="E6279" i="13"/>
  <c r="E6280" i="13"/>
  <c r="E6281" i="13"/>
  <c r="E6282" i="13"/>
  <c r="E6283" i="13"/>
  <c r="E6284" i="13"/>
  <c r="E6285" i="13"/>
  <c r="E6286" i="13"/>
  <c r="E6287" i="13"/>
  <c r="E6288" i="13"/>
  <c r="E6289" i="13"/>
  <c r="E6290" i="13"/>
  <c r="E6291" i="13"/>
  <c r="E6292" i="13"/>
  <c r="E6293" i="13"/>
  <c r="E6294" i="13"/>
  <c r="E6295" i="13"/>
  <c r="E6296" i="13"/>
  <c r="E6297" i="13"/>
  <c r="E6298" i="13"/>
  <c r="E6299" i="13"/>
  <c r="E6300" i="13"/>
  <c r="E6301" i="13"/>
  <c r="E6302" i="13"/>
  <c r="E6303" i="13"/>
  <c r="E6304" i="13"/>
  <c r="E6305" i="13"/>
  <c r="E6306" i="13"/>
  <c r="E6307" i="13"/>
  <c r="E6308" i="13"/>
  <c r="E6309" i="13"/>
  <c r="E6310" i="13"/>
  <c r="E6311" i="13"/>
  <c r="E6312" i="13"/>
  <c r="E6313" i="13"/>
  <c r="E6314" i="13"/>
  <c r="E6315" i="13"/>
  <c r="E6316" i="13"/>
  <c r="E6317" i="13"/>
  <c r="E6318" i="13"/>
  <c r="E6319" i="13"/>
  <c r="E6320" i="13"/>
  <c r="E6321" i="13"/>
  <c r="E6322" i="13"/>
  <c r="E6323" i="13"/>
  <c r="E6324" i="13"/>
  <c r="E6325" i="13"/>
  <c r="E6326" i="13"/>
  <c r="E6327" i="13"/>
  <c r="E6328" i="13"/>
  <c r="E6329" i="13"/>
  <c r="E6330" i="13"/>
  <c r="E6331" i="13"/>
  <c r="E6332" i="13"/>
  <c r="E6333" i="13"/>
  <c r="E6334" i="13"/>
  <c r="E6335" i="13"/>
  <c r="E6336" i="13"/>
  <c r="E6337" i="13"/>
  <c r="E6338" i="13"/>
  <c r="E6339" i="13"/>
  <c r="E6340" i="13"/>
  <c r="E6341" i="13"/>
  <c r="E6342" i="13"/>
  <c r="E6343" i="13"/>
  <c r="E6344" i="13"/>
  <c r="E6345" i="13"/>
  <c r="E6346" i="13"/>
  <c r="E6347" i="13"/>
  <c r="E6348" i="13"/>
  <c r="E6349" i="13"/>
  <c r="E6350" i="13"/>
  <c r="E6351" i="13"/>
  <c r="E6352" i="13"/>
  <c r="E6353" i="13"/>
  <c r="E6354" i="13"/>
  <c r="E6355" i="13"/>
  <c r="E6356" i="13"/>
  <c r="E6357" i="13"/>
  <c r="E6358" i="13"/>
  <c r="E6359" i="13"/>
  <c r="E6360" i="13"/>
  <c r="E6361" i="13"/>
  <c r="E6362" i="13"/>
  <c r="E6363" i="13"/>
  <c r="E6364" i="13"/>
  <c r="E6365" i="13"/>
  <c r="E6366" i="13"/>
  <c r="E6367" i="13"/>
  <c r="E6368" i="13"/>
  <c r="E6369" i="13"/>
  <c r="E6370" i="13"/>
  <c r="E6371" i="13"/>
  <c r="E6372" i="13"/>
  <c r="E6373" i="13"/>
  <c r="E6374" i="13"/>
  <c r="E6375" i="13"/>
  <c r="E6376" i="13"/>
  <c r="E6377" i="13"/>
  <c r="E6378" i="13"/>
  <c r="E6379" i="13"/>
  <c r="E6380" i="13"/>
  <c r="E6381" i="13"/>
  <c r="E6382" i="13"/>
  <c r="E6383" i="13"/>
  <c r="E6384" i="13"/>
  <c r="E6385" i="13"/>
  <c r="E6386" i="13"/>
  <c r="E6387" i="13"/>
  <c r="E6388" i="13"/>
  <c r="E6389" i="13"/>
  <c r="E6390" i="13"/>
  <c r="E6391" i="13"/>
  <c r="E6392" i="13"/>
  <c r="E6393" i="13"/>
  <c r="E6394" i="13"/>
  <c r="E6395" i="13"/>
  <c r="E6396" i="13"/>
  <c r="E6397" i="13"/>
  <c r="E6398" i="13"/>
  <c r="E6399" i="13"/>
  <c r="E6400" i="13"/>
  <c r="E6401" i="13"/>
  <c r="E6402" i="13"/>
  <c r="E6403" i="13"/>
  <c r="E6404" i="13"/>
  <c r="E6405" i="13"/>
  <c r="E6406" i="13"/>
  <c r="E6407" i="13"/>
  <c r="E6408" i="13"/>
  <c r="E6409" i="13"/>
  <c r="E6410" i="13"/>
  <c r="E6411" i="13"/>
  <c r="E6412" i="13"/>
  <c r="E6413" i="13"/>
  <c r="E6414" i="13"/>
  <c r="E6415" i="13"/>
  <c r="E6416" i="13"/>
  <c r="E6417" i="13"/>
  <c r="E6418" i="13"/>
  <c r="E6419" i="13"/>
  <c r="E6420" i="13"/>
  <c r="E6421" i="13"/>
  <c r="E6422" i="13"/>
  <c r="E6423" i="13"/>
  <c r="E6424" i="13"/>
  <c r="E6425" i="13"/>
  <c r="E6426" i="13"/>
  <c r="E6427" i="13"/>
  <c r="E6428" i="13"/>
  <c r="E6429" i="13"/>
  <c r="E6430" i="13"/>
  <c r="E6431" i="13"/>
  <c r="E6432" i="13"/>
  <c r="E6433" i="13"/>
  <c r="E6434" i="13"/>
  <c r="E6435" i="13"/>
  <c r="E6436" i="13"/>
  <c r="E6437" i="13"/>
  <c r="E6438" i="13"/>
  <c r="E6439" i="13"/>
  <c r="E6440" i="13"/>
  <c r="E6441" i="13"/>
  <c r="E6442" i="13"/>
  <c r="E6443" i="13"/>
  <c r="E6444" i="13"/>
  <c r="E6445" i="13"/>
  <c r="E6446" i="13"/>
  <c r="E6447" i="13"/>
  <c r="E6448" i="13"/>
  <c r="E6449" i="13"/>
  <c r="E6450" i="13"/>
  <c r="E6451" i="13"/>
  <c r="E6452" i="13"/>
  <c r="E6453" i="13"/>
  <c r="E6454" i="13"/>
  <c r="E6455" i="13"/>
  <c r="E6456" i="13"/>
  <c r="E6457" i="13"/>
  <c r="E6458" i="13"/>
  <c r="E6459" i="13"/>
  <c r="E6460" i="13"/>
  <c r="E6461" i="13"/>
  <c r="E6462" i="13"/>
  <c r="E6463" i="13"/>
  <c r="E6464" i="13"/>
  <c r="E6465" i="13"/>
  <c r="E6466" i="13"/>
  <c r="E6467" i="13"/>
  <c r="E6468" i="13"/>
  <c r="E6469" i="13"/>
  <c r="E6470" i="13"/>
  <c r="E6471" i="13"/>
  <c r="E6472" i="13"/>
  <c r="E6473" i="13"/>
  <c r="E6474" i="13"/>
  <c r="E6475" i="13"/>
  <c r="E6476" i="13"/>
  <c r="E6477" i="13"/>
  <c r="E6478" i="13"/>
  <c r="E6479" i="13"/>
  <c r="E6480" i="13"/>
  <c r="E6481" i="13"/>
  <c r="E6482" i="13"/>
  <c r="E6483" i="13"/>
  <c r="E6484" i="13"/>
  <c r="E6485" i="13"/>
  <c r="E6486" i="13"/>
  <c r="E6487" i="13"/>
  <c r="E6488" i="13"/>
  <c r="E6489" i="13"/>
  <c r="E6490" i="13"/>
  <c r="E6491" i="13"/>
  <c r="E6492" i="13"/>
  <c r="E6493" i="13"/>
  <c r="E6494" i="13"/>
  <c r="E6495" i="13"/>
  <c r="E6496" i="13"/>
  <c r="E6497" i="13"/>
  <c r="E6498" i="13"/>
  <c r="E6499" i="13"/>
  <c r="E6500" i="13"/>
  <c r="E6501" i="13"/>
  <c r="E6502" i="13"/>
  <c r="E6503" i="13"/>
  <c r="E6504" i="13"/>
  <c r="E6505" i="13"/>
  <c r="E6506" i="13"/>
  <c r="E6507" i="13"/>
  <c r="E6508" i="13"/>
  <c r="E6509" i="13"/>
  <c r="E6510" i="13"/>
  <c r="E6511" i="13"/>
  <c r="E6512" i="13"/>
  <c r="E6513" i="13"/>
  <c r="E6514" i="13"/>
  <c r="E6515" i="13"/>
  <c r="E6516" i="13"/>
  <c r="E6517" i="13"/>
  <c r="E6518" i="13"/>
  <c r="E6519" i="13"/>
  <c r="E6520" i="13"/>
  <c r="E6521" i="13"/>
  <c r="E6522" i="13"/>
  <c r="E6523" i="13"/>
  <c r="E6524" i="13"/>
  <c r="E6525" i="13"/>
  <c r="E6526" i="13"/>
  <c r="E6527" i="13"/>
  <c r="E6528" i="13"/>
  <c r="E6529" i="13"/>
  <c r="E6530" i="13"/>
  <c r="E6531" i="13"/>
  <c r="E6532" i="13"/>
  <c r="E6533" i="13"/>
  <c r="E6534" i="13"/>
  <c r="E6535" i="13"/>
  <c r="E6536" i="13"/>
  <c r="E6537" i="13"/>
  <c r="E6538" i="13"/>
  <c r="E6539" i="13"/>
  <c r="E6540" i="13"/>
  <c r="E6541" i="13"/>
  <c r="E6542" i="13"/>
  <c r="E6543" i="13"/>
  <c r="E6544" i="13"/>
  <c r="E6545" i="13"/>
  <c r="E6546" i="13"/>
  <c r="E6547" i="13"/>
  <c r="E6548" i="13"/>
  <c r="E6549" i="13"/>
  <c r="E6550" i="13"/>
  <c r="E6551" i="13"/>
  <c r="E6552" i="13"/>
  <c r="E6553" i="13"/>
  <c r="E6554" i="13"/>
  <c r="E6555" i="13"/>
  <c r="E6556" i="13"/>
  <c r="E6557" i="13"/>
  <c r="E6558" i="13"/>
  <c r="E6559" i="13"/>
  <c r="E6560" i="13"/>
  <c r="E6561" i="13"/>
  <c r="E6562" i="13"/>
  <c r="E6563" i="13"/>
  <c r="E6564" i="13"/>
  <c r="E6565" i="13"/>
  <c r="E6566" i="13"/>
  <c r="E6567" i="13"/>
  <c r="E6568" i="13"/>
  <c r="E6569" i="13"/>
  <c r="E6570" i="13"/>
  <c r="E6571" i="13"/>
  <c r="E6572" i="13"/>
  <c r="E6573" i="13"/>
  <c r="E6574" i="13"/>
  <c r="E6575" i="13"/>
  <c r="E6576" i="13"/>
  <c r="E6577" i="13"/>
  <c r="E6578" i="13"/>
  <c r="E6579" i="13"/>
  <c r="E6580" i="13"/>
  <c r="E6581" i="13"/>
  <c r="E6582" i="13"/>
  <c r="E6583" i="13"/>
  <c r="E6584" i="13"/>
  <c r="E6585" i="13"/>
  <c r="E6586" i="13"/>
  <c r="E6587" i="13"/>
  <c r="E6588" i="13"/>
  <c r="E6589" i="13"/>
  <c r="E6590" i="13"/>
  <c r="E6591" i="13"/>
  <c r="E6592" i="13"/>
  <c r="E6593" i="13"/>
  <c r="E6595" i="13"/>
  <c r="E6597" i="13"/>
  <c r="E6598" i="13"/>
  <c r="E6599" i="13"/>
  <c r="E6600" i="13"/>
  <c r="E6601" i="13"/>
  <c r="E6602" i="13"/>
  <c r="E6603" i="13"/>
  <c r="E6604" i="13"/>
  <c r="E6605" i="13"/>
  <c r="E6606" i="13"/>
  <c r="E6607" i="13"/>
  <c r="E6608" i="13"/>
  <c r="E6609" i="13"/>
  <c r="E6610" i="13"/>
  <c r="E6611" i="13"/>
  <c r="E6612" i="13"/>
  <c r="E6613" i="13"/>
  <c r="E6614" i="13"/>
  <c r="E6615" i="13"/>
  <c r="E6616" i="13"/>
  <c r="E6617" i="13"/>
  <c r="E6618" i="13"/>
  <c r="E6619" i="13"/>
  <c r="E6620" i="13"/>
  <c r="E6621" i="13"/>
  <c r="E6622" i="13"/>
  <c r="E6623" i="13"/>
  <c r="E6624" i="13"/>
  <c r="E6625" i="13"/>
  <c r="E6626" i="13"/>
  <c r="E6627" i="13"/>
  <c r="E6628" i="13"/>
  <c r="E6629" i="13"/>
  <c r="E6630" i="13"/>
  <c r="E6631" i="13"/>
  <c r="E6632" i="13"/>
  <c r="E6633" i="13"/>
  <c r="E6634" i="13"/>
  <c r="E6635" i="13"/>
  <c r="E6636" i="13"/>
  <c r="E6637" i="13"/>
  <c r="E6638" i="13"/>
  <c r="E6639" i="13"/>
  <c r="E6640" i="13"/>
  <c r="E6641" i="13"/>
  <c r="E6642" i="13"/>
  <c r="E6643" i="13"/>
  <c r="E6644" i="13"/>
  <c r="E6645" i="13"/>
  <c r="E6646" i="13"/>
  <c r="E6647" i="13"/>
  <c r="E6648" i="13"/>
  <c r="E6649" i="13"/>
  <c r="E6650" i="13"/>
  <c r="E6651" i="13"/>
  <c r="E6652" i="13"/>
  <c r="E6653" i="13"/>
  <c r="E6654" i="13"/>
  <c r="E6655" i="13"/>
  <c r="E6656" i="13"/>
  <c r="E6657" i="13"/>
  <c r="E6658" i="13"/>
  <c r="E6659" i="13"/>
  <c r="E6660" i="13"/>
  <c r="E6661" i="13"/>
  <c r="E6662" i="13"/>
  <c r="E6663" i="13"/>
  <c r="E6664" i="13"/>
  <c r="E6665" i="13"/>
  <c r="E6666" i="13"/>
  <c r="E6667" i="13"/>
  <c r="E6668" i="13"/>
  <c r="E6669" i="13"/>
  <c r="E6670" i="13"/>
  <c r="E6671" i="13"/>
  <c r="E6672" i="13"/>
  <c r="E6673" i="13"/>
  <c r="E6674" i="13"/>
  <c r="E6675" i="13"/>
  <c r="E6676" i="13"/>
  <c r="E6677" i="13"/>
  <c r="E6678" i="13"/>
  <c r="E6679" i="13"/>
  <c r="E6680" i="13"/>
  <c r="E6681" i="13"/>
  <c r="E6682" i="13"/>
  <c r="E6683" i="13"/>
  <c r="E6684" i="13"/>
  <c r="E6685" i="13"/>
  <c r="E6686" i="13"/>
  <c r="E6687" i="13"/>
  <c r="E6688" i="13"/>
  <c r="E6689" i="13"/>
  <c r="E6690" i="13"/>
  <c r="E6691" i="13"/>
  <c r="E6692" i="13"/>
  <c r="E6693" i="13"/>
  <c r="E6694" i="13"/>
  <c r="E6695" i="13"/>
  <c r="E6696" i="13"/>
  <c r="E6697" i="13"/>
  <c r="E6698" i="13"/>
  <c r="E6699" i="13"/>
  <c r="E6700" i="13"/>
  <c r="E6701" i="13"/>
  <c r="E6702" i="13"/>
  <c r="E6703" i="13"/>
  <c r="E6704" i="13"/>
  <c r="E6705" i="13"/>
  <c r="E6706" i="13"/>
  <c r="E6707" i="13"/>
  <c r="E6708" i="13"/>
  <c r="E6709" i="13"/>
  <c r="E6710" i="13"/>
  <c r="E6711" i="13"/>
  <c r="E6712" i="13"/>
  <c r="E6713" i="13"/>
  <c r="E6714" i="13"/>
  <c r="E6715" i="13"/>
  <c r="E6716" i="13"/>
  <c r="E6717" i="13"/>
  <c r="E6718" i="13"/>
  <c r="E6719" i="13"/>
  <c r="E6720" i="13"/>
  <c r="E6721" i="13"/>
  <c r="E6722" i="13"/>
  <c r="E6723" i="13"/>
  <c r="E6724" i="13"/>
  <c r="E6725" i="13"/>
  <c r="E6726" i="13"/>
  <c r="E6727" i="13"/>
  <c r="E6728" i="13"/>
  <c r="E6729" i="13"/>
  <c r="E6730" i="13"/>
  <c r="E6731" i="13"/>
  <c r="E6732" i="13"/>
  <c r="E6733" i="13"/>
  <c r="E6734" i="13"/>
  <c r="E6735" i="13"/>
  <c r="E6736" i="13"/>
  <c r="E6737" i="13"/>
  <c r="E6738" i="13"/>
  <c r="E6739" i="13"/>
  <c r="E6740" i="13"/>
  <c r="E6741" i="13"/>
  <c r="E6742" i="13"/>
  <c r="E6743" i="13"/>
  <c r="E6744" i="13"/>
  <c r="E6745" i="13"/>
  <c r="E6746" i="13"/>
  <c r="E6747" i="13"/>
  <c r="E6748" i="13"/>
  <c r="E6749" i="13"/>
  <c r="E6750" i="13"/>
  <c r="E6751" i="13"/>
  <c r="E6752" i="13"/>
  <c r="E6753" i="13"/>
  <c r="E6754" i="13"/>
  <c r="E6755" i="13"/>
  <c r="E6756" i="13"/>
  <c r="E6757" i="13"/>
  <c r="E6758" i="13"/>
  <c r="E6759" i="13"/>
  <c r="E6760" i="13"/>
  <c r="E6761" i="13"/>
  <c r="E6762" i="13"/>
  <c r="E6763" i="13"/>
  <c r="E6764" i="13"/>
  <c r="E6765" i="13"/>
  <c r="E6766" i="13"/>
  <c r="E6767" i="13"/>
  <c r="E6768" i="13"/>
  <c r="E6769" i="13"/>
  <c r="E6770" i="13"/>
  <c r="E6771" i="13"/>
  <c r="E6772" i="13"/>
  <c r="E6773" i="13"/>
  <c r="E6774" i="13"/>
  <c r="E6775" i="13"/>
  <c r="E6776" i="13"/>
  <c r="E6777" i="13"/>
  <c r="E6778" i="13"/>
  <c r="E6779" i="13"/>
  <c r="E6780" i="13"/>
  <c r="E6781" i="13"/>
  <c r="E6782" i="13"/>
  <c r="E6783" i="13"/>
  <c r="E6784" i="13"/>
  <c r="E6785" i="13"/>
  <c r="E6786" i="13"/>
  <c r="E6787" i="13"/>
  <c r="E6788" i="13"/>
  <c r="E6789" i="13"/>
  <c r="E6790" i="13"/>
  <c r="E6791" i="13"/>
  <c r="E6792" i="13"/>
  <c r="E6793" i="13"/>
  <c r="E6794" i="13"/>
  <c r="E6795" i="13"/>
  <c r="E6796" i="13"/>
  <c r="E6797" i="13"/>
  <c r="E6798" i="13"/>
  <c r="E6799" i="13"/>
  <c r="E6800" i="13"/>
  <c r="E6801" i="13"/>
  <c r="E6802" i="13"/>
  <c r="E6803" i="13"/>
  <c r="E6804" i="13"/>
  <c r="E6805" i="13"/>
  <c r="E6806" i="13"/>
  <c r="E6807" i="13"/>
  <c r="E6808" i="13"/>
  <c r="E6809" i="13"/>
  <c r="E6810" i="13"/>
  <c r="E6811" i="13"/>
  <c r="E6812" i="13"/>
  <c r="E6813" i="13"/>
  <c r="E6814" i="13"/>
  <c r="E6815" i="13"/>
  <c r="E6816" i="13"/>
  <c r="E6817" i="13"/>
  <c r="E6818" i="13"/>
  <c r="E6819" i="13"/>
  <c r="E6820" i="13"/>
  <c r="E6821" i="13"/>
  <c r="E6822" i="13"/>
  <c r="E6823" i="13"/>
  <c r="E6824" i="13"/>
  <c r="E6825" i="13"/>
  <c r="E6826" i="13"/>
  <c r="E6827" i="13"/>
  <c r="E6828" i="13"/>
  <c r="E6829" i="13"/>
  <c r="E6830" i="13"/>
  <c r="E6831" i="13"/>
  <c r="E6832" i="13"/>
  <c r="E6833" i="13"/>
  <c r="E6834" i="13"/>
  <c r="E6835" i="13"/>
  <c r="E6836" i="13"/>
  <c r="E6837" i="13"/>
  <c r="E6838" i="13"/>
  <c r="E6839" i="13"/>
  <c r="E6840" i="13"/>
  <c r="E6841" i="13"/>
  <c r="E6842" i="13"/>
  <c r="E6843" i="13"/>
  <c r="E6844" i="13"/>
  <c r="E6845" i="13"/>
  <c r="E6846" i="13"/>
  <c r="E6847" i="13"/>
  <c r="E6848" i="13"/>
  <c r="E6849" i="13"/>
  <c r="E6850" i="13"/>
  <c r="E6851" i="13"/>
  <c r="E6852" i="13"/>
  <c r="E6853" i="13"/>
  <c r="E6854" i="13"/>
  <c r="E6855" i="13"/>
  <c r="E6856" i="13"/>
  <c r="E6857" i="13"/>
  <c r="E6858" i="13"/>
  <c r="E6859" i="13"/>
  <c r="E6860" i="13"/>
  <c r="E6861" i="13"/>
  <c r="E6862" i="13"/>
  <c r="E6863" i="13"/>
  <c r="E6864" i="13"/>
  <c r="E6865" i="13"/>
  <c r="E6866" i="13"/>
  <c r="E6867" i="13"/>
  <c r="E6868" i="13"/>
  <c r="E6869" i="13"/>
  <c r="E6870" i="13"/>
  <c r="E6871" i="13"/>
  <c r="E6872" i="13"/>
  <c r="E6873" i="13"/>
  <c r="E6874" i="13"/>
  <c r="E6875" i="13"/>
  <c r="E6876" i="13"/>
  <c r="E6877" i="13"/>
  <c r="E6878" i="13"/>
  <c r="E6879" i="13"/>
  <c r="E6880" i="13"/>
  <c r="E6881" i="13"/>
  <c r="E6882" i="13"/>
  <c r="E6883" i="13"/>
  <c r="E6884" i="13"/>
  <c r="E6885" i="13"/>
  <c r="E6886" i="13"/>
  <c r="E6887" i="13"/>
  <c r="E6888" i="13"/>
  <c r="E6889" i="13"/>
  <c r="E6890" i="13"/>
  <c r="E6891" i="13"/>
  <c r="E6892" i="13"/>
  <c r="E6893" i="13"/>
  <c r="E6894" i="13"/>
  <c r="E6895" i="13"/>
  <c r="E6896" i="13"/>
  <c r="E6897" i="13"/>
  <c r="E6898" i="13"/>
  <c r="E6899" i="13"/>
  <c r="E6900" i="13"/>
  <c r="E6901" i="13"/>
  <c r="E6902" i="13"/>
  <c r="E6903" i="13"/>
  <c r="E6904" i="13"/>
  <c r="E6905" i="13"/>
  <c r="E6906" i="13"/>
  <c r="E6907" i="13"/>
  <c r="E6908" i="13"/>
  <c r="E6909" i="13"/>
  <c r="E6910" i="13"/>
  <c r="E6911" i="13"/>
  <c r="E6912" i="13"/>
  <c r="E6913" i="13"/>
  <c r="E6914" i="13"/>
  <c r="E6915" i="13"/>
  <c r="E6916" i="13"/>
  <c r="E6917" i="13"/>
  <c r="E6918" i="13"/>
  <c r="E6919" i="13"/>
  <c r="E6920" i="13"/>
  <c r="E6921" i="13"/>
  <c r="E6922" i="13"/>
  <c r="E6923" i="13"/>
  <c r="E6924" i="13"/>
  <c r="E6925" i="13"/>
  <c r="E6926" i="13"/>
  <c r="E6927" i="13"/>
  <c r="E6928" i="13"/>
  <c r="E6929" i="13"/>
  <c r="E6930" i="13"/>
  <c r="E6931" i="13"/>
  <c r="E6932" i="13"/>
  <c r="E6933" i="13"/>
  <c r="E6934" i="13"/>
  <c r="E6935" i="13"/>
  <c r="E6936" i="13"/>
  <c r="E6937" i="13"/>
  <c r="E6938" i="13"/>
  <c r="E6939" i="13"/>
  <c r="E6940" i="13"/>
  <c r="E6941" i="13"/>
  <c r="E6942" i="13"/>
  <c r="E6943" i="13"/>
  <c r="E6944" i="13"/>
  <c r="E6945" i="13"/>
  <c r="E6946" i="13"/>
  <c r="E6947" i="13"/>
  <c r="E6948" i="13"/>
  <c r="E6949" i="13"/>
  <c r="E6950" i="13"/>
  <c r="E6951" i="13"/>
  <c r="E6952" i="13"/>
  <c r="E6953" i="13"/>
  <c r="E6954" i="13"/>
  <c r="E6955" i="13"/>
  <c r="E6956" i="13"/>
  <c r="E6957" i="13"/>
  <c r="E6958" i="13"/>
  <c r="E6959" i="13"/>
  <c r="E6960" i="13"/>
  <c r="E6961" i="13"/>
  <c r="E6962" i="13"/>
  <c r="E6963" i="13"/>
  <c r="E6964" i="13"/>
  <c r="E6965" i="13"/>
  <c r="E6966" i="13"/>
  <c r="E6967" i="13"/>
  <c r="E6968" i="13"/>
  <c r="E6969" i="13"/>
  <c r="E6970" i="13"/>
  <c r="E6971" i="13"/>
  <c r="E6972" i="13"/>
  <c r="E6973" i="13"/>
  <c r="E6974" i="13"/>
  <c r="E6975" i="13"/>
  <c r="E6976" i="13"/>
  <c r="E6977" i="13"/>
  <c r="E6978" i="13"/>
  <c r="E6979" i="13"/>
  <c r="E6980" i="13"/>
  <c r="E6981" i="13"/>
  <c r="E6983" i="13"/>
  <c r="E6984" i="13"/>
  <c r="E6985" i="13"/>
  <c r="E6986" i="13"/>
  <c r="E6987" i="13"/>
  <c r="E6988" i="13"/>
  <c r="E6989" i="13"/>
  <c r="E6990" i="13"/>
  <c r="E6991" i="13"/>
  <c r="E6992" i="13"/>
  <c r="E6993" i="13"/>
  <c r="E6994" i="13"/>
  <c r="E6995" i="13"/>
  <c r="E6996" i="13"/>
  <c r="E6997" i="13"/>
  <c r="E6998" i="13"/>
  <c r="E6999" i="13"/>
  <c r="E7000" i="13"/>
  <c r="E7001" i="13"/>
  <c r="E7002" i="13"/>
  <c r="E7003" i="13"/>
  <c r="E7004" i="13"/>
  <c r="E7005" i="13"/>
  <c r="E7006" i="13"/>
  <c r="E7007" i="13"/>
  <c r="E7008" i="13"/>
  <c r="E7009" i="13"/>
  <c r="E7010" i="13"/>
  <c r="E7011" i="13"/>
  <c r="E7012" i="13"/>
  <c r="E7013" i="13"/>
  <c r="E7014" i="13"/>
  <c r="E7015" i="13"/>
  <c r="E7016" i="13"/>
  <c r="E7017" i="13"/>
  <c r="E7018" i="13"/>
  <c r="E7019" i="13"/>
  <c r="E7020" i="13"/>
  <c r="E7021" i="13"/>
  <c r="E7022" i="13"/>
  <c r="E7023" i="13"/>
  <c r="E7024" i="13"/>
  <c r="E7025" i="13"/>
  <c r="E7026" i="13"/>
  <c r="E7027" i="13"/>
  <c r="E7028" i="13"/>
  <c r="E7029" i="13"/>
  <c r="E7030" i="13"/>
  <c r="E7031" i="13"/>
  <c r="E7032" i="13"/>
  <c r="E7033" i="13"/>
  <c r="E7034" i="13"/>
  <c r="E7035" i="13"/>
  <c r="E7036" i="13"/>
  <c r="E7037" i="13"/>
  <c r="E7038" i="13"/>
  <c r="E7039" i="13"/>
  <c r="E7040" i="13"/>
  <c r="E7041" i="13"/>
  <c r="E7042" i="13"/>
  <c r="E7043" i="13"/>
  <c r="E7044" i="13"/>
  <c r="E7045" i="13"/>
  <c r="E7046" i="13"/>
  <c r="E7047" i="13"/>
  <c r="E7048" i="13"/>
  <c r="E7049" i="13"/>
  <c r="E7050" i="13"/>
  <c r="E7051" i="13"/>
  <c r="E7052" i="13"/>
  <c r="E7053" i="13"/>
  <c r="E7054" i="13"/>
  <c r="E7055" i="13"/>
  <c r="E7056" i="13"/>
  <c r="E7057" i="13"/>
  <c r="E7058" i="13"/>
  <c r="E7059" i="13"/>
  <c r="E7060" i="13"/>
  <c r="E7061" i="13"/>
  <c r="E7062" i="13"/>
  <c r="E7063" i="13"/>
  <c r="E7064" i="13"/>
  <c r="E7065" i="13"/>
  <c r="E7066" i="13"/>
  <c r="E7067" i="13"/>
  <c r="E7068" i="13"/>
  <c r="E7069" i="13"/>
  <c r="E7070" i="13"/>
  <c r="E7071" i="13"/>
  <c r="E7072" i="13"/>
  <c r="E7073" i="13"/>
  <c r="E7074" i="13"/>
  <c r="E7075" i="13"/>
  <c r="E7076" i="13"/>
  <c r="E7077" i="13"/>
  <c r="E7078" i="13"/>
  <c r="E7079" i="13"/>
  <c r="E7080" i="13"/>
  <c r="E7081" i="13"/>
  <c r="E7082" i="13"/>
  <c r="E7083" i="13"/>
  <c r="E7084" i="13"/>
  <c r="E7085" i="13"/>
  <c r="E7086" i="13"/>
  <c r="E7087" i="13"/>
  <c r="E7088" i="13"/>
  <c r="E7089" i="13"/>
  <c r="E7090" i="13"/>
  <c r="E7091" i="13"/>
  <c r="E7092" i="13"/>
  <c r="E7093" i="13"/>
  <c r="E7094" i="13"/>
  <c r="E7095" i="13"/>
  <c r="E7096" i="13"/>
  <c r="E7097" i="13"/>
  <c r="E7098" i="13"/>
  <c r="E7099" i="13"/>
  <c r="E7100" i="13"/>
  <c r="E7101" i="13"/>
  <c r="E7102" i="13"/>
  <c r="E7103" i="13"/>
  <c r="E7104" i="13"/>
  <c r="E7105" i="13"/>
  <c r="E7106" i="13"/>
  <c r="E7107" i="13"/>
  <c r="E7108" i="13"/>
  <c r="E7109" i="13"/>
  <c r="E7110" i="13"/>
  <c r="E7111" i="13"/>
  <c r="E7112" i="13"/>
  <c r="E7113" i="13"/>
  <c r="E7114" i="13"/>
  <c r="E7115" i="13"/>
  <c r="E7116" i="13"/>
  <c r="E7117" i="13"/>
  <c r="E7118" i="13"/>
  <c r="E7119" i="13"/>
  <c r="E7120" i="13"/>
  <c r="E7121" i="13"/>
  <c r="E7122" i="13"/>
  <c r="E7123" i="13"/>
  <c r="E7124" i="13"/>
  <c r="E7125" i="13"/>
  <c r="E7126" i="13"/>
  <c r="E7127" i="13"/>
  <c r="E7128" i="13"/>
  <c r="E7129" i="13"/>
  <c r="E7130" i="13"/>
  <c r="E7131" i="13"/>
  <c r="E7132" i="13"/>
  <c r="E7133" i="13"/>
  <c r="E7134" i="13"/>
  <c r="E7135" i="13"/>
  <c r="E7136" i="13"/>
  <c r="E7137" i="13"/>
  <c r="E7138" i="13"/>
  <c r="E7139" i="13"/>
  <c r="E7140" i="13"/>
  <c r="E7141" i="13"/>
  <c r="E7142" i="13"/>
  <c r="E7143" i="13"/>
  <c r="E7144" i="13"/>
  <c r="E7145" i="13"/>
  <c r="E7146" i="13"/>
  <c r="E7147" i="13"/>
  <c r="E7148" i="13"/>
  <c r="E7149" i="13"/>
  <c r="E7150" i="13"/>
  <c r="E7151" i="13"/>
  <c r="E7152" i="13"/>
  <c r="E7153" i="13"/>
  <c r="E7154" i="13"/>
  <c r="E7155" i="13"/>
  <c r="E7156" i="13"/>
  <c r="E7157" i="13"/>
  <c r="E7158" i="13"/>
  <c r="E7159" i="13"/>
  <c r="E7160" i="13"/>
  <c r="E7161" i="13"/>
  <c r="E7162" i="13"/>
  <c r="E7163" i="13"/>
  <c r="E7164" i="13"/>
  <c r="E7165" i="13"/>
  <c r="E7166" i="13"/>
  <c r="E7167" i="13"/>
  <c r="E7168" i="13"/>
  <c r="E7169" i="13"/>
  <c r="E7170" i="13"/>
  <c r="E7171" i="13"/>
  <c r="E7172" i="13"/>
  <c r="E7173" i="13"/>
  <c r="E7174" i="13"/>
  <c r="E7175" i="13"/>
  <c r="E7176" i="13"/>
  <c r="E7177" i="13"/>
  <c r="E7178" i="13"/>
  <c r="E7179" i="13"/>
  <c r="E7180" i="13"/>
  <c r="E7181" i="13"/>
  <c r="E7182" i="13"/>
  <c r="E7183" i="13"/>
  <c r="E7184" i="13"/>
  <c r="E7185" i="13"/>
  <c r="E7186" i="13"/>
  <c r="E7187" i="13"/>
  <c r="E7188" i="13"/>
  <c r="E7189" i="13"/>
  <c r="E7190" i="13"/>
  <c r="E7191" i="13"/>
  <c r="E7192" i="13"/>
  <c r="E7193" i="13"/>
  <c r="E7194" i="13"/>
  <c r="E7195" i="13"/>
  <c r="E7196" i="13"/>
  <c r="E7197" i="13"/>
  <c r="E7198" i="13"/>
  <c r="E7199" i="13"/>
  <c r="E7200" i="13"/>
  <c r="E7201" i="13"/>
  <c r="E7202" i="13"/>
  <c r="E7203" i="13"/>
  <c r="E7204" i="13"/>
  <c r="E7205" i="13"/>
  <c r="E7206" i="13"/>
  <c r="E7207" i="13"/>
  <c r="E7208" i="13"/>
  <c r="E7209" i="13"/>
  <c r="E7210" i="13"/>
  <c r="E7211" i="13"/>
  <c r="E7212" i="13"/>
  <c r="E7213" i="13"/>
  <c r="E7214" i="13"/>
  <c r="E7215" i="13"/>
  <c r="E7216" i="13"/>
  <c r="E7217" i="13"/>
  <c r="E7218" i="13"/>
  <c r="E7219" i="13"/>
  <c r="E7220" i="13"/>
  <c r="E7221" i="13"/>
  <c r="E7222" i="13"/>
  <c r="E7223" i="13"/>
  <c r="E7224" i="13"/>
  <c r="E7225" i="13"/>
  <c r="E7226" i="13"/>
  <c r="E7227" i="13"/>
  <c r="E7228" i="13"/>
  <c r="E7229" i="13"/>
  <c r="E7230" i="13"/>
  <c r="E7231" i="13"/>
  <c r="E7232" i="13"/>
  <c r="E7233" i="13"/>
  <c r="E7234" i="13"/>
  <c r="E7235" i="13"/>
  <c r="E7236" i="13"/>
  <c r="E7237" i="13"/>
  <c r="E7238" i="13"/>
  <c r="E7239" i="13"/>
  <c r="E7240" i="13"/>
  <c r="E7241" i="13"/>
  <c r="E7242" i="13"/>
  <c r="E7243" i="13"/>
  <c r="E7244" i="13"/>
  <c r="E7245" i="13"/>
  <c r="E7246" i="13"/>
  <c r="E7247" i="13"/>
  <c r="E7248" i="13"/>
  <c r="E7249" i="13"/>
  <c r="E7250" i="13"/>
  <c r="E7251" i="13"/>
  <c r="E7252" i="13"/>
  <c r="E7253" i="13"/>
  <c r="E7254" i="13"/>
  <c r="E7255" i="13"/>
  <c r="E7256" i="13"/>
  <c r="E7257" i="13"/>
  <c r="E7258" i="13"/>
  <c r="E7259" i="13"/>
  <c r="E7260" i="13"/>
  <c r="E7261" i="13"/>
  <c r="E7262" i="13"/>
  <c r="E7263" i="13"/>
  <c r="E7264" i="13"/>
  <c r="E7265" i="13"/>
  <c r="E7266" i="13"/>
  <c r="E7267" i="13"/>
  <c r="E7268" i="13"/>
  <c r="E7269" i="13"/>
  <c r="E7270" i="13"/>
  <c r="E7271" i="13"/>
  <c r="E7272" i="13"/>
  <c r="E7273" i="13"/>
  <c r="E7274" i="13"/>
  <c r="E7275" i="13"/>
  <c r="E7276" i="13"/>
  <c r="E7277" i="13"/>
  <c r="E7278" i="13"/>
  <c r="E7279" i="13"/>
  <c r="E7280" i="13"/>
  <c r="E7281" i="13"/>
  <c r="E7282" i="13"/>
  <c r="E7283" i="13"/>
  <c r="E7284" i="13"/>
  <c r="E7285" i="13"/>
  <c r="E7286" i="13"/>
  <c r="E7287" i="13"/>
  <c r="E7288" i="13"/>
  <c r="E7289" i="13"/>
  <c r="E7290" i="13"/>
  <c r="E7291" i="13"/>
  <c r="E7292" i="13"/>
  <c r="E7293" i="13"/>
  <c r="E7294" i="13"/>
  <c r="E7295" i="13"/>
  <c r="E7296" i="13"/>
  <c r="E7297" i="13"/>
  <c r="E7298" i="13"/>
  <c r="E7299" i="13"/>
  <c r="E7300" i="13"/>
  <c r="E7301" i="13"/>
  <c r="E7302" i="13"/>
  <c r="E7303" i="13"/>
  <c r="E7304" i="13"/>
  <c r="E7305" i="13"/>
  <c r="E7306" i="13"/>
  <c r="E7307" i="13"/>
  <c r="E7308" i="13"/>
  <c r="E7309" i="13"/>
  <c r="E7310" i="13"/>
  <c r="E7311" i="13"/>
  <c r="E7312" i="13"/>
  <c r="E7313" i="13"/>
  <c r="E7314" i="13"/>
  <c r="E7315" i="13"/>
  <c r="E7316" i="13"/>
  <c r="E7317" i="13"/>
  <c r="E7318" i="13"/>
  <c r="E7319" i="13"/>
  <c r="E7320" i="13"/>
  <c r="E7321" i="13"/>
  <c r="E7322" i="13"/>
  <c r="E7323" i="13"/>
  <c r="E7324" i="13"/>
  <c r="E7325" i="13"/>
  <c r="E7326" i="13"/>
  <c r="E7327" i="13"/>
  <c r="E7328" i="13"/>
  <c r="E7329" i="13"/>
  <c r="E7330" i="13"/>
  <c r="E7331" i="13"/>
  <c r="E7332" i="13"/>
  <c r="E7333" i="13"/>
  <c r="E7334" i="13"/>
  <c r="E7335" i="13"/>
  <c r="E7336" i="13"/>
  <c r="E7337" i="13"/>
  <c r="E7338" i="13"/>
  <c r="E7339" i="13"/>
  <c r="E7340" i="13"/>
  <c r="E7341" i="13"/>
  <c r="E7342" i="13"/>
  <c r="E7343" i="13"/>
  <c r="E7344" i="13"/>
  <c r="E7345" i="13"/>
  <c r="E7346" i="13"/>
  <c r="E7347" i="13"/>
  <c r="E7348" i="13"/>
  <c r="E7349" i="13"/>
  <c r="E7350" i="13"/>
  <c r="E7351" i="13"/>
  <c r="E7352" i="13"/>
  <c r="E7353" i="13"/>
  <c r="E7354" i="13"/>
  <c r="E7355" i="13"/>
  <c r="E7356" i="13"/>
  <c r="E7357" i="13"/>
  <c r="E7358" i="13"/>
  <c r="E7359" i="13"/>
  <c r="E7360" i="13"/>
  <c r="E7361" i="13"/>
  <c r="E7362" i="13"/>
  <c r="E7363" i="13"/>
  <c r="E7364" i="13"/>
  <c r="E7365" i="13"/>
  <c r="E7366" i="13"/>
  <c r="E7367" i="13"/>
  <c r="E7368" i="13"/>
  <c r="E7369" i="13"/>
  <c r="E7370" i="13"/>
  <c r="E7371" i="13"/>
  <c r="E7372" i="13"/>
  <c r="E7373" i="13"/>
  <c r="E7374" i="13"/>
  <c r="E7375" i="13"/>
  <c r="E7376" i="13"/>
  <c r="E7377" i="13"/>
  <c r="E7378" i="13"/>
  <c r="E7379" i="13"/>
  <c r="E7380" i="13"/>
  <c r="E7381" i="13"/>
  <c r="E7382" i="13"/>
  <c r="E7383" i="13"/>
  <c r="E7384" i="13"/>
  <c r="E7385" i="13"/>
  <c r="E7386" i="13"/>
  <c r="E7387" i="13"/>
  <c r="E7388" i="13"/>
  <c r="E7389" i="13"/>
  <c r="E7390" i="13"/>
  <c r="E7391" i="13"/>
  <c r="E7392" i="13"/>
  <c r="E7393" i="13"/>
  <c r="E7394" i="13"/>
  <c r="E7395" i="13"/>
  <c r="E7396" i="13"/>
  <c r="E7397" i="13"/>
  <c r="E7398" i="13"/>
  <c r="E7399" i="13"/>
  <c r="E7400" i="13"/>
  <c r="E7401" i="13"/>
  <c r="E7402" i="13"/>
  <c r="E7403" i="13"/>
  <c r="E7404" i="13"/>
  <c r="E7405" i="13"/>
  <c r="E7406" i="13"/>
  <c r="E7407" i="13"/>
  <c r="E7408" i="13"/>
  <c r="E7409" i="13"/>
  <c r="E7410" i="13"/>
  <c r="E7411" i="13"/>
  <c r="E7412" i="13"/>
  <c r="E7413" i="13"/>
  <c r="E7414" i="13"/>
  <c r="E7415" i="13"/>
  <c r="E7416" i="13"/>
  <c r="E7417" i="13"/>
  <c r="E7418" i="13"/>
  <c r="E7419" i="13"/>
  <c r="E7420" i="13"/>
  <c r="E7421" i="13"/>
  <c r="E7422" i="13"/>
  <c r="E7423" i="13"/>
  <c r="E7424" i="13"/>
  <c r="E7425" i="13"/>
  <c r="E7426" i="13"/>
  <c r="E7427" i="13"/>
  <c r="E7428" i="13"/>
  <c r="E7429" i="13"/>
  <c r="E7430" i="13"/>
  <c r="E7431" i="13"/>
  <c r="E7432" i="13"/>
  <c r="E7433" i="13"/>
  <c r="E7434" i="13"/>
  <c r="E7435" i="13"/>
  <c r="E7436" i="13"/>
  <c r="E7437" i="13"/>
  <c r="E7438" i="13"/>
  <c r="E7439" i="13"/>
  <c r="E7440" i="13"/>
  <c r="E7441" i="13"/>
  <c r="E7442" i="13"/>
  <c r="E7443" i="13"/>
  <c r="E7444" i="13"/>
  <c r="E7445" i="13"/>
  <c r="E7446" i="13"/>
  <c r="E7447" i="13"/>
  <c r="E7448" i="13"/>
  <c r="E7449" i="13"/>
  <c r="E7450" i="13"/>
  <c r="E7451" i="13"/>
  <c r="E7452" i="13"/>
  <c r="E7453" i="13"/>
  <c r="E7454" i="13"/>
  <c r="E7455" i="13"/>
  <c r="E7456" i="13"/>
  <c r="E7457" i="13"/>
  <c r="E7458" i="13"/>
  <c r="E7459" i="13"/>
  <c r="E7460" i="13"/>
  <c r="E7461" i="13"/>
  <c r="E7462" i="13"/>
  <c r="E7463" i="13"/>
  <c r="E7464" i="13"/>
  <c r="E7465" i="13"/>
  <c r="E7466" i="13"/>
  <c r="E7467" i="13"/>
  <c r="E7468" i="13"/>
  <c r="E7469" i="13"/>
  <c r="E7470" i="13"/>
  <c r="E7471" i="13"/>
  <c r="E7472" i="13"/>
  <c r="E7473" i="13"/>
  <c r="E7474" i="13"/>
  <c r="E7475" i="13"/>
  <c r="E7476" i="13"/>
  <c r="E7477" i="13"/>
  <c r="E7478" i="13"/>
  <c r="E7479" i="13"/>
  <c r="E7480" i="13"/>
  <c r="E7481" i="13"/>
  <c r="E7482" i="13"/>
  <c r="E7483" i="13"/>
  <c r="E7484" i="13"/>
  <c r="E7485" i="13"/>
  <c r="E7486" i="13"/>
  <c r="E7487" i="13"/>
  <c r="E7488" i="13"/>
  <c r="E7489" i="13"/>
  <c r="E7490" i="13"/>
  <c r="E7491" i="13"/>
  <c r="E7492" i="13"/>
  <c r="E7493" i="13"/>
  <c r="E7494" i="13"/>
  <c r="E7495" i="13"/>
  <c r="E7496" i="13"/>
  <c r="E7497" i="13"/>
  <c r="E7498" i="13"/>
  <c r="E7499" i="13"/>
  <c r="E7500" i="13"/>
  <c r="E7501" i="13"/>
  <c r="E7502" i="13"/>
  <c r="E7503" i="13"/>
  <c r="E7504" i="13"/>
  <c r="E7505" i="13"/>
  <c r="E7506" i="13"/>
  <c r="E7507" i="13"/>
  <c r="E7508" i="13"/>
  <c r="E7509" i="13"/>
  <c r="E7510" i="13"/>
  <c r="E7511" i="13"/>
  <c r="E7512" i="13"/>
  <c r="E7513" i="13"/>
  <c r="E7514" i="13"/>
  <c r="E7515" i="13"/>
  <c r="E7516" i="13"/>
  <c r="E7517" i="13"/>
  <c r="E7518" i="13"/>
  <c r="E7519" i="13"/>
  <c r="E7520" i="13"/>
  <c r="E7521" i="13"/>
  <c r="E7522" i="13"/>
  <c r="E7523" i="13"/>
  <c r="E7524" i="13"/>
  <c r="E7525" i="13"/>
  <c r="E7526" i="13"/>
  <c r="E7527" i="13"/>
  <c r="E7528" i="13"/>
  <c r="E7529" i="13"/>
  <c r="E7530" i="13"/>
  <c r="E7531" i="13"/>
  <c r="E7532" i="13"/>
  <c r="E7533" i="13"/>
  <c r="E7534" i="13"/>
  <c r="E7535" i="13"/>
  <c r="E7536" i="13"/>
  <c r="E7537" i="13"/>
  <c r="E7538" i="13"/>
  <c r="E7539" i="13"/>
  <c r="E7540" i="13"/>
  <c r="E7541" i="13"/>
  <c r="E7542" i="13"/>
  <c r="E7543" i="13"/>
  <c r="E7544" i="13"/>
  <c r="E7545" i="13"/>
  <c r="E7546" i="13"/>
  <c r="E7547" i="13"/>
  <c r="E7548" i="13"/>
  <c r="E7549" i="13"/>
  <c r="E7550" i="13"/>
  <c r="E7551" i="13"/>
  <c r="E7552" i="13"/>
  <c r="E7553" i="13"/>
  <c r="E7554" i="13"/>
  <c r="E7555" i="13"/>
  <c r="E7556" i="13"/>
  <c r="E7557" i="13"/>
  <c r="E7558" i="13"/>
  <c r="E7559" i="13"/>
  <c r="E7560" i="13"/>
  <c r="E7561" i="13"/>
  <c r="E7562" i="13"/>
  <c r="E7563" i="13"/>
  <c r="E7564" i="13"/>
  <c r="E7565" i="13"/>
  <c r="E7566" i="13"/>
  <c r="E7567" i="13"/>
  <c r="E7568" i="13"/>
  <c r="E7569" i="13"/>
  <c r="E7570" i="13"/>
  <c r="E7571" i="13"/>
  <c r="E7572" i="13"/>
  <c r="E7573" i="13"/>
  <c r="E7574" i="13"/>
  <c r="E7575" i="13"/>
  <c r="E7576" i="13"/>
  <c r="E7577" i="13"/>
  <c r="E7578" i="13"/>
  <c r="E7579" i="13"/>
  <c r="E7580" i="13"/>
  <c r="E7581" i="13"/>
  <c r="E7582" i="13"/>
  <c r="E7583" i="13"/>
  <c r="E7584" i="13"/>
  <c r="E7585" i="13"/>
  <c r="E7586" i="13"/>
  <c r="E7587" i="13"/>
  <c r="E7588" i="13"/>
  <c r="E7589" i="13"/>
  <c r="E7590" i="13"/>
  <c r="E7591" i="13"/>
  <c r="E7592" i="13"/>
  <c r="E7593" i="13"/>
  <c r="E7594" i="13"/>
  <c r="E7595" i="13"/>
  <c r="E7596" i="13"/>
  <c r="E7597" i="13"/>
  <c r="E7598" i="13"/>
  <c r="E7599" i="13"/>
  <c r="E7600" i="13"/>
  <c r="E7601" i="13"/>
  <c r="E7602" i="13"/>
  <c r="E7603" i="13"/>
  <c r="E7604" i="13"/>
  <c r="E7605" i="13"/>
  <c r="E7606" i="13"/>
  <c r="E7607" i="13"/>
  <c r="E7608" i="13"/>
  <c r="E7609" i="13"/>
  <c r="E7610" i="13"/>
  <c r="E7611" i="13"/>
  <c r="E7612" i="13"/>
  <c r="E7613" i="13"/>
  <c r="E7614" i="13"/>
  <c r="E7615" i="13"/>
  <c r="E7616" i="13"/>
  <c r="E7617" i="13"/>
  <c r="E7618" i="13"/>
  <c r="E7619" i="13"/>
  <c r="E7620" i="13"/>
  <c r="E7621" i="13"/>
  <c r="E7622" i="13"/>
  <c r="E7623" i="13"/>
  <c r="E7624" i="13"/>
  <c r="E7625" i="13"/>
  <c r="E7626" i="13"/>
  <c r="E7627" i="13"/>
  <c r="E7628" i="13"/>
  <c r="E7629" i="13"/>
  <c r="E7630" i="13"/>
  <c r="E7631" i="13"/>
  <c r="E7632" i="13"/>
  <c r="E7633" i="13"/>
  <c r="E7634" i="13"/>
  <c r="E7635" i="13"/>
  <c r="E7636" i="13"/>
  <c r="E7637" i="13"/>
  <c r="E7638" i="13"/>
  <c r="E7639" i="13"/>
  <c r="E7640" i="13"/>
  <c r="E7641" i="13"/>
  <c r="E7642" i="13"/>
  <c r="E7643" i="13"/>
  <c r="E7644" i="13"/>
  <c r="E7645" i="13"/>
  <c r="E7646" i="13"/>
  <c r="E7647" i="13"/>
  <c r="E7648" i="13"/>
  <c r="E7649" i="13"/>
  <c r="E7650" i="13"/>
  <c r="E7651" i="13"/>
  <c r="E7652" i="13"/>
  <c r="E7653" i="13"/>
  <c r="E7654" i="13"/>
  <c r="E7655" i="13"/>
  <c r="E7656" i="13"/>
  <c r="E7657" i="13"/>
  <c r="E7658" i="13"/>
  <c r="E7659" i="13"/>
  <c r="E7660" i="13"/>
  <c r="E7661" i="13"/>
  <c r="E7662" i="13"/>
  <c r="E7663" i="13"/>
  <c r="E7664" i="13"/>
  <c r="E7665" i="13"/>
  <c r="E7666" i="13"/>
  <c r="E7667" i="13"/>
  <c r="E7668" i="13"/>
  <c r="E7669" i="13"/>
  <c r="E7670" i="13"/>
  <c r="E7671" i="13"/>
  <c r="E7672" i="13"/>
  <c r="E7673" i="13"/>
  <c r="E7674" i="13"/>
  <c r="E7675" i="13"/>
  <c r="E7676" i="13"/>
  <c r="E7677" i="13"/>
  <c r="E7678" i="13"/>
  <c r="E7679" i="13"/>
  <c r="E7680" i="13"/>
  <c r="E7681" i="13"/>
  <c r="E7682" i="13"/>
  <c r="E7683" i="13"/>
  <c r="E7684" i="13"/>
  <c r="E7685" i="13"/>
  <c r="E7686" i="13"/>
  <c r="E7687" i="13"/>
  <c r="E7688" i="13"/>
  <c r="E7689" i="13"/>
  <c r="E7690" i="13"/>
  <c r="E7691" i="13"/>
  <c r="E7692" i="13"/>
  <c r="E7693" i="13"/>
  <c r="E7694" i="13"/>
  <c r="E7695" i="13"/>
  <c r="E7696" i="13"/>
  <c r="E7697" i="13"/>
  <c r="E7698" i="13"/>
  <c r="E7699" i="13"/>
  <c r="E7700" i="13"/>
  <c r="E7701" i="13"/>
  <c r="E7702" i="13"/>
  <c r="E7703" i="13"/>
  <c r="E7704" i="13"/>
  <c r="E7705" i="13"/>
  <c r="E7706" i="13"/>
  <c r="E7707" i="13"/>
  <c r="E7708" i="13"/>
  <c r="E7709" i="13"/>
  <c r="E7710" i="13"/>
  <c r="E7711" i="13"/>
  <c r="E7712" i="13"/>
  <c r="E7713" i="13"/>
  <c r="E7714" i="13"/>
  <c r="E7715" i="13"/>
  <c r="E7716" i="13"/>
  <c r="E7717" i="13"/>
  <c r="E7718" i="13"/>
  <c r="E7719" i="13"/>
  <c r="E7720" i="13"/>
  <c r="E7721" i="13"/>
  <c r="E7722" i="13"/>
  <c r="E7723" i="13"/>
  <c r="E7724" i="13"/>
  <c r="E7725" i="13"/>
  <c r="E7726" i="13"/>
  <c r="E7727" i="13"/>
  <c r="E7728" i="13"/>
  <c r="E7729" i="13"/>
  <c r="E7730" i="13"/>
  <c r="E7731" i="13"/>
  <c r="E7732" i="13"/>
  <c r="E7733" i="13"/>
  <c r="E7734" i="13"/>
  <c r="E7735" i="13"/>
  <c r="E7736" i="13"/>
  <c r="E7737" i="13"/>
  <c r="E7738" i="13"/>
  <c r="E7739" i="13"/>
  <c r="E7740" i="13"/>
  <c r="E7741" i="13"/>
  <c r="E7742" i="13"/>
  <c r="E7743" i="13"/>
  <c r="E7744" i="13"/>
  <c r="E7745" i="13"/>
  <c r="E7746" i="13"/>
  <c r="E7747" i="13"/>
  <c r="E7748" i="13"/>
  <c r="E7749" i="13"/>
  <c r="E7750" i="13"/>
  <c r="E7751" i="13"/>
  <c r="E7752" i="13"/>
  <c r="E7753" i="13"/>
  <c r="E7754" i="13"/>
  <c r="E7755" i="13"/>
  <c r="E7756" i="13"/>
  <c r="E7757" i="13"/>
  <c r="E7758" i="13"/>
  <c r="E7759" i="13"/>
  <c r="E7760" i="13"/>
  <c r="E7761" i="13"/>
  <c r="E7762" i="13"/>
  <c r="E7763" i="13"/>
  <c r="E7764" i="13"/>
  <c r="E7765" i="13"/>
  <c r="E7766" i="13"/>
  <c r="E7767" i="13"/>
  <c r="E7768" i="13"/>
  <c r="E7769" i="13"/>
  <c r="E7770" i="13"/>
  <c r="E7771" i="13"/>
  <c r="E7772" i="13"/>
  <c r="E7773" i="13"/>
  <c r="E7774" i="13"/>
  <c r="E7775" i="13"/>
  <c r="E7776" i="13"/>
  <c r="E7777" i="13"/>
  <c r="E7778" i="13"/>
  <c r="E7779" i="13"/>
  <c r="E7780" i="13"/>
  <c r="E7781" i="13"/>
  <c r="E7782" i="13"/>
  <c r="E7783" i="13"/>
  <c r="E7784" i="13"/>
  <c r="E7785" i="13"/>
  <c r="E7786" i="13"/>
  <c r="E7787" i="13"/>
  <c r="E7788" i="13"/>
  <c r="E7789" i="13"/>
  <c r="E7790" i="13"/>
  <c r="E7791" i="13"/>
  <c r="E7792" i="13"/>
  <c r="E7793" i="13"/>
  <c r="E7794" i="13"/>
  <c r="E7795" i="13"/>
  <c r="E7796" i="13"/>
  <c r="E7797" i="13"/>
  <c r="E7798" i="13"/>
  <c r="E7799" i="13"/>
  <c r="E7800" i="13"/>
  <c r="E7801" i="13"/>
  <c r="E7802" i="13"/>
  <c r="E7803" i="13"/>
  <c r="E7804" i="13"/>
  <c r="E7805" i="13"/>
  <c r="E7806" i="13"/>
  <c r="E7807" i="13"/>
  <c r="E7808" i="13"/>
  <c r="E7809" i="13"/>
  <c r="E7810" i="13"/>
  <c r="E7811" i="13"/>
  <c r="E7812" i="13"/>
  <c r="E7813" i="13"/>
  <c r="E7814" i="13"/>
  <c r="E7815" i="13"/>
  <c r="E7816" i="13"/>
  <c r="E7817" i="13"/>
  <c r="E7818" i="13"/>
  <c r="E7819" i="13"/>
  <c r="E7820" i="13"/>
  <c r="E7821" i="13"/>
  <c r="E7822" i="13"/>
  <c r="E7823" i="13"/>
  <c r="E7824" i="13"/>
  <c r="E7825" i="13"/>
  <c r="E7826" i="13"/>
  <c r="E7827" i="13"/>
  <c r="E7828" i="13"/>
  <c r="E7829" i="13"/>
  <c r="E7830" i="13"/>
  <c r="E7831" i="13"/>
  <c r="E7832" i="13"/>
  <c r="E7833" i="13"/>
  <c r="E7834" i="13"/>
  <c r="E7835" i="13"/>
  <c r="E7836" i="13"/>
  <c r="E7837" i="13"/>
  <c r="E7838" i="13"/>
  <c r="E7839" i="13"/>
  <c r="E7840" i="13"/>
  <c r="E7841" i="13"/>
  <c r="E7842" i="13"/>
  <c r="E7843" i="13"/>
  <c r="E7844" i="13"/>
  <c r="E7845" i="13"/>
  <c r="E7846" i="13"/>
  <c r="E7847" i="13"/>
  <c r="E7848" i="13"/>
  <c r="E7849" i="13"/>
  <c r="E7850" i="13"/>
  <c r="E7851" i="13"/>
  <c r="E7852" i="13"/>
  <c r="E7853" i="13"/>
  <c r="E7854" i="13"/>
  <c r="E7855" i="13"/>
  <c r="E7856" i="13"/>
  <c r="E7857" i="13"/>
  <c r="E7858" i="13"/>
  <c r="E7859" i="13"/>
  <c r="E7860" i="13"/>
  <c r="E7861" i="13"/>
  <c r="E7862" i="13"/>
  <c r="E7863" i="13"/>
  <c r="E7864" i="13"/>
  <c r="E7865" i="13"/>
  <c r="E7866" i="13"/>
  <c r="E7867" i="13"/>
  <c r="E7868" i="13"/>
  <c r="E7869" i="13"/>
  <c r="E7870" i="13"/>
  <c r="E7871" i="13"/>
  <c r="E7872" i="13"/>
  <c r="E7873" i="13"/>
  <c r="E7874" i="13"/>
  <c r="E7875" i="13"/>
  <c r="E7876" i="13"/>
  <c r="E7877" i="13"/>
  <c r="E7878" i="13"/>
  <c r="E7879" i="13"/>
  <c r="E7880" i="13"/>
  <c r="E7881" i="13"/>
  <c r="E7882" i="13"/>
  <c r="E7883" i="13"/>
  <c r="E7884" i="13"/>
  <c r="E7885" i="13"/>
  <c r="E7886" i="13"/>
  <c r="E7887" i="13"/>
  <c r="E7888" i="13"/>
  <c r="E7889" i="13"/>
  <c r="E7890" i="13"/>
  <c r="E7891" i="13"/>
  <c r="E7892" i="13"/>
  <c r="E7893" i="13"/>
  <c r="E7894" i="13"/>
  <c r="E7895" i="13"/>
  <c r="E7896" i="13"/>
  <c r="E7897" i="13"/>
  <c r="E7898" i="13"/>
  <c r="E7899" i="13"/>
  <c r="E7900" i="13"/>
  <c r="E7901" i="13"/>
  <c r="E7902" i="13"/>
  <c r="E7903" i="13"/>
  <c r="E7904" i="13"/>
  <c r="E7905" i="13"/>
  <c r="E7906" i="13"/>
  <c r="E7907" i="13"/>
  <c r="E7908" i="13"/>
  <c r="E7909" i="13"/>
  <c r="E7910" i="13"/>
  <c r="E7911" i="13"/>
  <c r="E7912" i="13"/>
  <c r="E7913" i="13"/>
  <c r="E7914" i="13"/>
  <c r="E7915" i="13"/>
  <c r="E7916" i="13"/>
  <c r="E7917" i="13"/>
  <c r="E7918" i="13"/>
  <c r="E7919" i="13"/>
  <c r="E7920" i="13"/>
  <c r="E7921" i="13"/>
  <c r="E7922" i="13"/>
  <c r="E7923" i="13"/>
  <c r="E7924" i="13"/>
  <c r="E7925" i="13"/>
  <c r="E7926" i="13"/>
  <c r="E7927" i="13"/>
  <c r="E7928" i="13"/>
  <c r="E7929" i="13"/>
  <c r="E7930" i="13"/>
  <c r="E7931" i="13"/>
  <c r="E7932" i="13"/>
  <c r="E7933" i="13"/>
  <c r="E7934" i="13"/>
  <c r="E7935" i="13"/>
  <c r="E7936" i="13"/>
  <c r="E7937" i="13"/>
  <c r="E7938" i="13"/>
  <c r="E7939" i="13"/>
  <c r="E7940" i="13"/>
  <c r="E7941" i="13"/>
  <c r="E7942" i="13"/>
  <c r="E7943" i="13"/>
  <c r="E7944" i="13"/>
  <c r="E7945" i="13"/>
  <c r="E7946" i="13"/>
  <c r="E7947" i="13"/>
  <c r="E7948" i="13"/>
  <c r="E7949" i="13"/>
  <c r="E7950" i="13"/>
  <c r="E7951" i="13"/>
  <c r="E7952" i="13"/>
  <c r="E7953" i="13"/>
  <c r="E7954" i="13"/>
  <c r="E7955" i="13"/>
  <c r="E7956" i="13"/>
  <c r="E7957" i="13"/>
  <c r="E7958" i="13"/>
  <c r="E7959" i="13"/>
  <c r="E7960" i="13"/>
  <c r="E7961" i="13"/>
  <c r="E7962" i="13"/>
  <c r="E7963" i="13"/>
  <c r="E7964" i="13"/>
  <c r="E7965" i="13"/>
  <c r="E7966" i="13"/>
  <c r="E7967" i="13"/>
  <c r="E7968" i="13"/>
  <c r="E7969" i="13"/>
  <c r="E7970" i="13"/>
  <c r="E7971" i="13"/>
  <c r="E7972" i="13"/>
  <c r="E7973" i="13"/>
  <c r="E7974" i="13"/>
  <c r="E7975" i="13"/>
  <c r="E7976" i="13"/>
  <c r="E7977" i="13"/>
  <c r="E7978" i="13"/>
  <c r="E7979" i="13"/>
  <c r="E7980" i="13"/>
  <c r="E7981" i="13"/>
  <c r="E7982" i="13"/>
  <c r="E7983" i="13"/>
  <c r="E7984" i="13"/>
  <c r="E7985" i="13"/>
  <c r="E7986" i="13"/>
  <c r="E7987" i="13"/>
  <c r="E7988" i="13"/>
  <c r="E7989" i="13"/>
  <c r="E7990" i="13"/>
  <c r="E7991" i="13"/>
  <c r="E7992" i="13"/>
  <c r="E7993" i="13"/>
  <c r="E7994" i="13"/>
  <c r="E7995" i="13"/>
  <c r="E7996" i="13"/>
  <c r="E7997" i="13"/>
  <c r="E7998" i="13"/>
  <c r="E7999" i="13"/>
  <c r="E8000" i="13"/>
  <c r="E8001" i="13"/>
  <c r="E8002" i="13"/>
  <c r="E8003" i="13"/>
  <c r="E8004" i="13"/>
  <c r="E8005" i="13"/>
  <c r="E8006" i="13"/>
  <c r="E8007" i="13"/>
  <c r="E8008" i="13"/>
  <c r="E8009" i="13"/>
  <c r="E8010" i="13"/>
  <c r="E8011" i="13"/>
  <c r="E8012" i="13"/>
  <c r="E8013" i="13"/>
  <c r="E8014" i="13"/>
  <c r="E8015" i="13"/>
  <c r="E8016" i="13"/>
  <c r="E8017" i="13"/>
  <c r="E8018" i="13"/>
  <c r="E8019" i="13"/>
  <c r="E8020" i="13"/>
  <c r="E8021" i="13"/>
  <c r="E8022" i="13"/>
  <c r="E8023" i="13"/>
  <c r="E8024" i="13"/>
  <c r="E8025" i="13"/>
  <c r="E8026" i="13"/>
  <c r="E8027" i="13"/>
  <c r="E8028" i="13"/>
  <c r="E8029" i="13"/>
  <c r="E8030" i="13"/>
  <c r="E8031" i="13"/>
  <c r="E8032" i="13"/>
  <c r="E8033" i="13"/>
  <c r="E8034" i="13"/>
  <c r="E8035" i="13"/>
  <c r="E8036" i="13"/>
  <c r="E8037" i="13"/>
  <c r="E8038" i="13"/>
  <c r="E8039" i="13"/>
  <c r="E8040" i="13"/>
  <c r="E8041" i="13"/>
  <c r="E8042" i="13"/>
  <c r="E8043" i="13"/>
  <c r="E8044" i="13"/>
  <c r="E8045" i="13"/>
  <c r="E8046" i="13"/>
  <c r="E8047" i="13"/>
  <c r="E8048" i="13"/>
  <c r="E8049" i="13"/>
  <c r="E8050" i="13"/>
  <c r="E8051" i="13"/>
  <c r="E8052" i="13"/>
  <c r="E8053" i="13"/>
  <c r="E8054" i="13"/>
  <c r="E8055" i="13"/>
  <c r="E8056" i="13"/>
  <c r="E8057" i="13"/>
  <c r="E8058" i="13"/>
  <c r="E8059" i="13"/>
  <c r="E8060" i="13"/>
  <c r="E8061" i="13"/>
  <c r="E8062" i="13"/>
  <c r="E8063" i="13"/>
  <c r="E8064" i="13"/>
  <c r="E8065" i="13"/>
  <c r="E8066" i="13"/>
  <c r="E8067" i="13"/>
  <c r="E8068" i="13"/>
  <c r="E8069" i="13"/>
  <c r="E8070" i="13"/>
  <c r="E8071" i="13"/>
  <c r="E8072" i="13"/>
  <c r="E8073" i="13"/>
  <c r="E8074" i="13"/>
  <c r="E8075" i="13"/>
  <c r="E8076" i="13"/>
  <c r="E8077" i="13"/>
  <c r="E8078" i="13"/>
  <c r="E8079" i="13"/>
  <c r="E8080" i="13"/>
  <c r="E8081" i="13"/>
  <c r="E8082" i="13"/>
  <c r="E8083" i="13"/>
  <c r="E8084" i="13"/>
  <c r="E8085" i="13"/>
  <c r="E8086" i="13"/>
  <c r="E8087" i="13"/>
  <c r="E8088" i="13"/>
  <c r="E8089" i="13"/>
  <c r="E8090" i="13"/>
  <c r="E8091" i="13"/>
  <c r="E8092" i="13"/>
  <c r="E8093" i="13"/>
  <c r="E8094" i="13"/>
  <c r="E8095" i="13"/>
  <c r="E8096" i="13"/>
  <c r="E8097" i="13"/>
  <c r="E8098" i="13"/>
  <c r="E8099" i="13"/>
  <c r="E8100" i="13"/>
  <c r="E8101" i="13"/>
  <c r="E8102" i="13"/>
  <c r="E8103" i="13"/>
  <c r="E8104" i="13"/>
  <c r="E8105" i="13"/>
  <c r="E8106" i="13"/>
  <c r="E8107" i="13"/>
  <c r="E8108" i="13"/>
  <c r="E8109" i="13"/>
  <c r="E8110" i="13"/>
  <c r="E8111" i="13"/>
  <c r="E8112" i="13"/>
  <c r="E8113" i="13"/>
  <c r="E8114" i="13"/>
  <c r="E8115" i="13"/>
  <c r="E8116" i="13"/>
  <c r="E8117" i="13"/>
  <c r="E8118" i="13"/>
  <c r="E8119" i="13"/>
  <c r="E8120" i="13"/>
  <c r="E8121" i="13"/>
  <c r="E8122" i="13"/>
  <c r="E8123" i="13"/>
  <c r="E8124" i="13"/>
  <c r="E8125" i="13"/>
  <c r="E8126" i="13"/>
  <c r="E8127" i="13"/>
  <c r="E8128" i="13"/>
  <c r="E8129" i="13"/>
  <c r="E8130" i="13"/>
  <c r="E8131" i="13"/>
  <c r="E8132" i="13"/>
  <c r="E8133" i="13"/>
  <c r="E8134" i="13"/>
  <c r="E8135" i="13"/>
  <c r="E8136" i="13"/>
  <c r="E8137" i="13"/>
  <c r="E8138" i="13"/>
  <c r="E8139" i="13"/>
  <c r="E8140" i="13"/>
  <c r="E8141" i="13"/>
  <c r="E8142" i="13"/>
  <c r="E8143" i="13"/>
  <c r="E8144" i="13"/>
  <c r="E8145" i="13"/>
  <c r="E8146" i="13"/>
  <c r="E8147" i="13"/>
  <c r="E8148" i="13"/>
  <c r="E8149" i="13"/>
  <c r="E8150" i="13"/>
  <c r="E8151" i="13"/>
  <c r="E8152" i="13"/>
  <c r="E8153" i="13"/>
  <c r="E8154" i="13"/>
  <c r="E8155" i="13"/>
  <c r="E8156" i="13"/>
  <c r="E8157" i="13"/>
  <c r="E8158" i="13"/>
  <c r="E8159" i="13"/>
  <c r="E8160" i="13"/>
  <c r="E8161" i="13"/>
  <c r="E8162" i="13"/>
  <c r="E8163" i="13"/>
  <c r="E8164" i="13"/>
  <c r="E8165" i="13"/>
  <c r="E8166" i="13"/>
  <c r="E8167" i="13"/>
  <c r="E8168" i="13"/>
  <c r="E8169" i="13"/>
  <c r="E8170" i="13"/>
  <c r="E8171" i="13"/>
  <c r="E8172" i="13"/>
  <c r="E8173" i="13"/>
  <c r="E8174" i="13"/>
  <c r="E8175" i="13"/>
  <c r="E8176" i="13"/>
  <c r="E8177" i="13"/>
  <c r="E8178" i="13"/>
  <c r="E8179" i="13"/>
  <c r="E8180" i="13"/>
  <c r="E8181" i="13"/>
  <c r="E8182" i="13"/>
  <c r="E8183" i="13"/>
  <c r="E8184" i="13"/>
  <c r="E8185" i="13"/>
  <c r="E8186" i="13"/>
  <c r="E8187" i="13"/>
  <c r="E8188" i="13"/>
  <c r="E8189" i="13"/>
  <c r="E8190" i="13"/>
  <c r="E8191" i="13"/>
  <c r="E8192" i="13"/>
  <c r="E8193" i="13"/>
  <c r="E8194" i="13"/>
  <c r="E8195" i="13"/>
  <c r="E8196" i="13"/>
  <c r="E8197" i="13"/>
  <c r="E8198" i="13"/>
  <c r="E8199" i="13"/>
  <c r="E8200" i="13"/>
  <c r="E8201" i="13"/>
  <c r="E8202" i="13"/>
  <c r="E8203" i="13"/>
  <c r="E8204" i="13"/>
  <c r="E8205" i="13"/>
  <c r="E8206" i="13"/>
  <c r="E8207" i="13"/>
  <c r="E8208" i="13"/>
  <c r="E8209" i="13"/>
  <c r="E8210" i="13"/>
  <c r="E8211" i="13"/>
  <c r="E8212" i="13"/>
  <c r="E8213" i="13"/>
  <c r="E8214" i="13"/>
  <c r="E8215" i="13"/>
  <c r="E8216" i="13"/>
  <c r="E8217" i="13"/>
  <c r="E8218" i="13"/>
  <c r="E8219" i="13"/>
  <c r="E8220" i="13"/>
  <c r="E8221" i="13"/>
  <c r="E8222" i="13"/>
  <c r="E8223" i="13"/>
  <c r="E8224" i="13"/>
  <c r="E8225" i="13"/>
  <c r="E8226" i="13"/>
  <c r="E8227" i="13"/>
  <c r="E8228" i="13"/>
  <c r="E8229" i="13"/>
  <c r="E8230" i="13"/>
  <c r="E8231" i="13"/>
  <c r="E8232" i="13"/>
  <c r="E8233" i="13"/>
  <c r="E8234" i="13"/>
  <c r="E8235" i="13"/>
  <c r="E8236" i="13"/>
  <c r="E8237" i="13"/>
  <c r="E8238" i="13"/>
  <c r="E8239" i="13"/>
  <c r="E8240" i="13"/>
  <c r="E8241" i="13"/>
  <c r="E8242" i="13"/>
  <c r="E8243" i="13"/>
  <c r="E8244" i="13"/>
  <c r="E8245" i="13"/>
  <c r="E8246" i="13"/>
  <c r="E8247" i="13"/>
  <c r="E8248" i="13"/>
  <c r="E8249" i="13"/>
  <c r="E8250" i="13"/>
  <c r="E8251" i="13"/>
  <c r="E8252" i="13"/>
  <c r="E8253" i="13"/>
  <c r="E8254" i="13"/>
  <c r="E8255" i="13"/>
  <c r="E8256" i="13"/>
  <c r="E8257" i="13"/>
  <c r="E8258" i="13"/>
  <c r="E8259" i="13"/>
  <c r="E8260" i="13"/>
  <c r="E8261" i="13"/>
  <c r="E8262" i="13"/>
  <c r="E8263" i="13"/>
  <c r="E8264" i="13"/>
  <c r="E8265" i="13"/>
  <c r="E8266" i="13"/>
  <c r="E8267" i="13"/>
  <c r="E8268" i="13"/>
  <c r="E8269" i="13"/>
  <c r="E8270" i="13"/>
  <c r="E8271" i="13"/>
  <c r="E8272" i="13"/>
  <c r="E8273" i="13"/>
  <c r="E8274" i="13"/>
  <c r="E8275" i="13"/>
  <c r="E8276" i="13"/>
  <c r="E8277" i="13"/>
  <c r="E8278" i="13"/>
  <c r="E8279" i="13"/>
  <c r="E8280" i="13"/>
  <c r="E8281" i="13"/>
  <c r="E8282" i="13"/>
  <c r="E8283" i="13"/>
  <c r="E8284" i="13"/>
  <c r="E8285" i="13"/>
  <c r="E8286" i="13"/>
  <c r="E8287" i="13"/>
  <c r="E8288" i="13"/>
  <c r="E8289" i="13"/>
  <c r="E8290" i="13"/>
  <c r="E8291" i="13"/>
  <c r="E8292" i="13"/>
  <c r="E8293" i="13"/>
  <c r="E8294" i="13"/>
  <c r="E8295" i="13"/>
  <c r="E8296" i="13"/>
  <c r="E8297" i="13"/>
  <c r="E8298" i="13"/>
  <c r="E8299" i="13"/>
  <c r="E8300" i="13"/>
  <c r="E8301" i="13"/>
  <c r="E8302" i="13"/>
  <c r="E8303" i="13"/>
  <c r="E8304" i="13"/>
  <c r="E8305" i="13"/>
  <c r="E8306" i="13"/>
  <c r="E8307" i="13"/>
  <c r="E8308" i="13"/>
  <c r="E8309" i="13"/>
  <c r="E8310" i="13"/>
  <c r="E8311" i="13"/>
  <c r="E8312" i="13"/>
  <c r="E8313" i="13"/>
  <c r="E8314" i="13"/>
  <c r="E8315" i="13"/>
  <c r="E8316" i="13"/>
  <c r="E8317" i="13"/>
  <c r="E8318" i="13"/>
  <c r="E8319" i="13"/>
  <c r="E8320" i="13"/>
  <c r="E8321" i="13"/>
  <c r="E8322" i="13"/>
  <c r="E8323" i="13"/>
  <c r="E8324" i="13"/>
  <c r="E8325" i="13"/>
  <c r="E8326" i="13"/>
  <c r="E8327" i="13"/>
  <c r="E8328" i="13"/>
  <c r="E8329" i="13"/>
  <c r="E8330" i="13"/>
  <c r="E8331" i="13"/>
  <c r="E8332" i="13"/>
  <c r="E8333" i="13"/>
  <c r="E8334" i="13"/>
  <c r="E8335" i="13"/>
  <c r="E8336" i="13"/>
  <c r="E8337" i="13"/>
  <c r="E8338" i="13"/>
  <c r="E8339" i="13"/>
  <c r="E8340" i="13"/>
  <c r="E8341" i="13"/>
  <c r="E8342" i="13"/>
  <c r="E8343" i="13"/>
  <c r="E8344" i="13"/>
  <c r="E8345" i="13"/>
  <c r="E8346" i="13"/>
  <c r="E8347" i="13"/>
  <c r="E8348" i="13"/>
  <c r="E8349" i="13"/>
  <c r="E8350" i="13"/>
  <c r="E8351" i="13"/>
  <c r="E8352" i="13"/>
  <c r="E8353" i="13"/>
  <c r="E8354" i="13"/>
  <c r="E8355" i="13"/>
  <c r="E8356" i="13"/>
  <c r="E8357" i="13"/>
  <c r="E8358" i="13"/>
  <c r="E8359" i="13"/>
  <c r="E8360" i="13"/>
  <c r="E8361" i="13"/>
  <c r="E8362" i="13"/>
  <c r="E8363" i="13"/>
  <c r="E8364" i="13"/>
  <c r="E8365" i="13"/>
  <c r="E8366" i="13"/>
  <c r="E8367" i="13"/>
  <c r="E8368" i="13"/>
  <c r="E8369" i="13"/>
  <c r="E8370" i="13"/>
  <c r="E8371" i="13"/>
  <c r="E8372" i="13"/>
  <c r="E8373" i="13"/>
  <c r="E8374" i="13"/>
  <c r="E8375" i="13"/>
  <c r="E8376" i="13"/>
  <c r="E8377" i="13"/>
  <c r="E8378" i="13"/>
  <c r="E8379" i="13"/>
  <c r="E8380" i="13"/>
  <c r="E8381" i="13"/>
  <c r="E8382" i="13"/>
  <c r="E8383" i="13"/>
  <c r="E8384" i="13"/>
  <c r="E8385" i="13"/>
  <c r="E8386" i="13"/>
  <c r="E8387" i="13"/>
  <c r="E8388" i="13"/>
  <c r="E8389" i="13"/>
  <c r="E8390" i="13"/>
  <c r="E8391" i="13"/>
  <c r="E8392" i="13"/>
  <c r="E8393" i="13"/>
  <c r="E8394" i="13"/>
  <c r="E8395" i="13"/>
  <c r="E8396" i="13"/>
  <c r="E8397" i="13"/>
  <c r="E8398" i="13"/>
  <c r="E8399" i="13"/>
  <c r="E8400" i="13"/>
  <c r="E8401" i="13"/>
  <c r="E8402" i="13"/>
  <c r="E8403" i="13"/>
  <c r="E8404" i="13"/>
  <c r="E8405" i="13"/>
  <c r="E8406" i="13"/>
  <c r="E8407" i="13"/>
  <c r="E8408" i="13"/>
  <c r="E8409" i="13"/>
  <c r="E8410" i="13"/>
  <c r="E8411" i="13"/>
  <c r="E8412" i="13"/>
  <c r="E8413" i="13"/>
  <c r="E8414" i="13"/>
  <c r="E8415" i="13"/>
  <c r="E8416" i="13"/>
  <c r="E8417" i="13"/>
  <c r="E8418" i="13"/>
  <c r="E8419" i="13"/>
  <c r="E8420" i="13"/>
  <c r="E8421" i="13"/>
  <c r="E8422" i="13"/>
  <c r="E8423" i="13"/>
  <c r="E8424" i="13"/>
  <c r="E8425" i="13"/>
  <c r="E8426" i="13"/>
  <c r="E8427" i="13"/>
  <c r="E8428" i="13"/>
  <c r="E8429" i="13"/>
  <c r="E8430" i="13"/>
  <c r="E8432" i="13"/>
  <c r="E8433" i="13"/>
  <c r="E8434" i="13"/>
  <c r="E8435" i="13"/>
  <c r="E8436" i="13"/>
  <c r="E8437" i="13"/>
  <c r="E8438" i="13"/>
  <c r="E8439" i="13"/>
  <c r="E8440" i="13"/>
  <c r="E8441" i="13"/>
  <c r="E8442" i="13"/>
  <c r="E8443" i="13"/>
  <c r="E8444" i="13"/>
  <c r="E8445" i="13"/>
  <c r="E8446" i="13"/>
  <c r="E8447" i="13"/>
  <c r="E8448" i="13"/>
  <c r="E8449" i="13"/>
  <c r="E8450" i="13"/>
  <c r="E8451" i="13"/>
  <c r="E8452" i="13"/>
  <c r="E8453" i="13"/>
  <c r="E8454" i="13"/>
  <c r="E8455" i="13"/>
  <c r="E8456" i="13"/>
  <c r="E8457" i="13"/>
  <c r="E8458" i="13"/>
  <c r="E8459" i="13"/>
  <c r="E8460" i="13"/>
  <c r="E8461" i="13"/>
  <c r="E8462" i="13"/>
  <c r="E8463" i="13"/>
  <c r="E8464" i="13"/>
  <c r="E8465" i="13"/>
  <c r="E8466" i="13"/>
  <c r="E8467" i="13"/>
  <c r="E8468" i="13"/>
  <c r="E8469" i="13"/>
  <c r="E8470" i="13"/>
  <c r="E8471" i="13"/>
  <c r="E8472" i="13"/>
  <c r="E8473" i="13"/>
  <c r="E8474" i="13"/>
  <c r="E8475" i="13"/>
  <c r="E8476" i="13"/>
  <c r="E8477" i="13"/>
  <c r="E8478" i="13"/>
  <c r="E8479" i="13"/>
  <c r="E8480" i="13"/>
  <c r="E8481" i="13"/>
  <c r="E8482" i="13"/>
  <c r="E8483" i="13"/>
  <c r="E8484" i="13"/>
  <c r="E8485" i="13"/>
  <c r="E8486" i="13"/>
  <c r="E8487" i="13"/>
  <c r="E8488" i="13"/>
  <c r="E8489" i="13"/>
  <c r="E8490" i="13"/>
  <c r="E8491" i="13"/>
  <c r="E8492" i="13"/>
  <c r="E8493" i="13"/>
  <c r="E8494" i="13"/>
  <c r="E8495" i="13"/>
  <c r="E8496" i="13"/>
  <c r="E8497" i="13"/>
  <c r="E8498" i="13"/>
  <c r="E8499" i="13"/>
  <c r="E8500" i="13"/>
  <c r="E8501" i="13"/>
  <c r="E8502" i="13"/>
  <c r="E8503" i="13"/>
  <c r="E8504" i="13"/>
  <c r="E8505" i="13"/>
  <c r="E8506" i="13"/>
  <c r="E8507" i="13"/>
  <c r="E8508" i="13"/>
  <c r="E8509" i="13"/>
  <c r="E8510" i="13"/>
  <c r="E8511" i="13"/>
  <c r="E8512" i="13"/>
  <c r="E8513" i="13"/>
  <c r="E8514" i="13"/>
  <c r="E8515" i="13"/>
  <c r="E8516" i="13"/>
  <c r="E8517" i="13"/>
  <c r="E8518" i="13"/>
  <c r="E8519" i="13"/>
  <c r="E8520" i="13"/>
  <c r="E8521" i="13"/>
  <c r="E8522" i="13"/>
  <c r="E8523" i="13"/>
  <c r="E8524" i="13"/>
  <c r="E8525" i="13"/>
  <c r="E8526" i="13"/>
  <c r="E8527" i="13"/>
  <c r="E8528" i="13"/>
  <c r="E8529" i="13"/>
  <c r="E8530" i="13"/>
  <c r="E8531" i="13"/>
  <c r="E8532" i="13"/>
  <c r="E8533" i="13"/>
  <c r="E8534" i="13"/>
  <c r="E8535" i="13"/>
  <c r="E8536" i="13"/>
  <c r="E8537" i="13"/>
  <c r="E8538" i="13"/>
  <c r="E8539" i="13"/>
  <c r="E8540" i="13"/>
  <c r="E8541" i="13"/>
  <c r="E8542" i="13"/>
  <c r="E8543" i="13"/>
  <c r="E8544" i="13"/>
  <c r="E8545" i="13"/>
  <c r="E8546" i="13"/>
  <c r="E8547" i="13"/>
  <c r="E8548" i="13"/>
  <c r="E8549" i="13"/>
  <c r="E8550" i="13"/>
  <c r="E8551" i="13"/>
  <c r="E8552" i="13"/>
  <c r="E8553" i="13"/>
  <c r="E8554" i="13"/>
  <c r="E8555" i="13"/>
  <c r="E8556" i="13"/>
  <c r="E8557" i="13"/>
  <c r="E8558" i="13"/>
  <c r="E8559" i="13"/>
  <c r="E8560" i="13"/>
  <c r="E8561" i="13"/>
  <c r="E8562" i="13"/>
  <c r="E8563" i="13"/>
  <c r="E8564" i="13"/>
  <c r="E8565" i="13"/>
  <c r="E8566" i="13"/>
  <c r="E8567" i="13"/>
  <c r="E8568" i="13"/>
  <c r="E8569" i="13"/>
  <c r="E8570" i="13"/>
  <c r="E8571" i="13"/>
  <c r="E8572" i="13"/>
  <c r="E8573" i="13"/>
  <c r="E8574" i="13"/>
  <c r="E8575" i="13"/>
  <c r="E8576" i="13"/>
  <c r="E8577" i="13"/>
  <c r="E8578" i="13"/>
  <c r="E8579" i="13"/>
  <c r="E8580" i="13"/>
  <c r="E8581" i="13"/>
  <c r="E8582" i="13"/>
  <c r="E8583" i="13"/>
  <c r="E8584" i="13"/>
  <c r="E8585" i="13"/>
  <c r="E8586" i="13"/>
  <c r="E8587" i="13"/>
  <c r="E8588" i="13"/>
  <c r="E8589" i="13"/>
  <c r="E8590" i="13"/>
  <c r="E8591" i="13"/>
  <c r="E8592" i="13"/>
  <c r="E8593" i="13"/>
  <c r="E8594" i="13"/>
  <c r="E8595" i="13"/>
  <c r="E8596" i="13"/>
  <c r="E8597" i="13"/>
  <c r="E8598" i="13"/>
  <c r="E8599" i="13"/>
  <c r="E8600" i="13"/>
  <c r="E8601" i="13"/>
  <c r="E8602" i="13"/>
  <c r="E8603" i="13"/>
  <c r="E8604" i="13"/>
  <c r="E8605" i="13"/>
  <c r="E8606" i="13"/>
  <c r="E8607" i="13"/>
  <c r="E8608" i="13"/>
  <c r="E8609" i="13"/>
  <c r="E8610" i="13"/>
  <c r="E8611" i="13"/>
  <c r="E8612" i="13"/>
  <c r="E8613" i="13"/>
  <c r="E8614" i="13"/>
  <c r="E8615" i="13"/>
  <c r="E8616" i="13"/>
  <c r="E8617" i="13"/>
  <c r="E8618" i="13"/>
  <c r="E8619" i="13"/>
  <c r="E8620" i="13"/>
  <c r="E8621" i="13"/>
  <c r="E8622" i="13"/>
  <c r="E8623" i="13"/>
  <c r="E8624" i="13"/>
  <c r="E8625" i="13"/>
  <c r="E8626" i="13"/>
  <c r="E8627" i="13"/>
  <c r="E8628" i="13"/>
  <c r="E8629" i="13"/>
  <c r="E8630" i="13"/>
  <c r="E8631" i="13"/>
  <c r="E8632" i="13"/>
  <c r="E8633" i="13"/>
  <c r="E8634" i="13"/>
  <c r="E8635" i="13"/>
  <c r="E8636" i="13"/>
  <c r="E8637" i="13"/>
  <c r="E8638" i="13"/>
  <c r="E8639" i="13"/>
  <c r="E8640" i="13"/>
  <c r="E8641" i="13"/>
  <c r="E8642" i="13"/>
  <c r="E8643" i="13"/>
  <c r="E8644" i="13"/>
  <c r="E8645" i="13"/>
  <c r="E8646" i="13"/>
  <c r="E8647" i="13"/>
  <c r="E8648" i="13"/>
  <c r="E8649" i="13"/>
  <c r="E8650" i="13"/>
  <c r="E8651" i="13"/>
  <c r="E8652" i="13"/>
  <c r="E8653" i="13"/>
  <c r="E8654" i="13"/>
  <c r="E8655" i="13"/>
  <c r="E8656" i="13"/>
  <c r="E8657" i="13"/>
  <c r="E8658" i="13"/>
  <c r="E8659" i="13"/>
  <c r="E8660" i="13"/>
  <c r="E8661" i="13"/>
  <c r="E8662" i="13"/>
  <c r="E8663" i="13"/>
  <c r="E8664" i="13"/>
  <c r="E8665" i="13"/>
  <c r="E8666" i="13"/>
  <c r="E8667" i="13"/>
  <c r="E8668" i="13"/>
  <c r="E8669" i="13"/>
  <c r="E8670" i="13"/>
  <c r="E8671" i="13"/>
  <c r="E8672" i="13"/>
  <c r="E8673" i="13"/>
  <c r="E8674" i="13"/>
  <c r="E8675" i="13"/>
  <c r="E8676" i="13"/>
  <c r="E8677" i="13"/>
  <c r="E8678" i="13"/>
  <c r="E8679" i="13"/>
  <c r="E8680" i="13"/>
  <c r="E8681" i="13"/>
  <c r="E8682" i="13"/>
  <c r="E8683" i="13"/>
  <c r="E8684" i="13"/>
  <c r="E8685" i="13"/>
  <c r="E8686" i="13"/>
  <c r="E8687" i="13"/>
  <c r="E8688" i="13"/>
  <c r="E8689" i="13"/>
  <c r="E8690" i="13"/>
  <c r="E8691" i="13"/>
  <c r="E8692" i="13"/>
  <c r="E8693" i="13"/>
  <c r="E8694" i="13"/>
  <c r="E8695" i="13"/>
  <c r="E8696" i="13"/>
  <c r="E8697" i="13"/>
  <c r="E8698" i="13"/>
  <c r="E8699" i="13"/>
  <c r="E8700" i="13"/>
  <c r="E8701" i="13"/>
  <c r="E8702" i="13"/>
  <c r="E8703" i="13"/>
  <c r="E8704" i="13"/>
  <c r="E8705" i="13"/>
  <c r="E8706" i="13"/>
  <c r="E8707" i="13"/>
  <c r="E8708" i="13"/>
  <c r="E8709" i="13"/>
  <c r="E8710" i="13"/>
  <c r="E8711" i="13"/>
  <c r="E8712" i="13"/>
  <c r="E8713" i="13"/>
  <c r="E8714" i="13"/>
  <c r="E8715" i="13"/>
  <c r="E8716" i="13"/>
  <c r="E8717" i="13"/>
  <c r="E8718" i="13"/>
  <c r="E8719" i="13"/>
  <c r="E8720" i="13"/>
  <c r="E8721" i="13"/>
  <c r="E8722" i="13"/>
  <c r="E8723" i="13"/>
  <c r="E8724" i="13"/>
  <c r="E8725" i="13"/>
  <c r="E8726" i="13"/>
  <c r="E8727" i="13"/>
  <c r="E8728" i="13"/>
  <c r="E8729" i="13"/>
  <c r="E8730" i="13"/>
  <c r="E8731" i="13"/>
  <c r="E8732" i="13"/>
  <c r="E8733" i="13"/>
  <c r="E8734" i="13"/>
  <c r="E8735" i="13"/>
  <c r="E8736" i="13"/>
  <c r="E8737" i="13"/>
  <c r="E8738" i="13"/>
  <c r="E8739" i="13"/>
  <c r="E8740" i="13"/>
  <c r="E8741" i="13"/>
  <c r="E8742" i="13"/>
  <c r="E8743" i="13"/>
  <c r="E8744" i="13"/>
  <c r="E8745" i="13"/>
  <c r="E8746" i="13"/>
  <c r="E8747" i="13"/>
  <c r="E8748" i="13"/>
  <c r="E8749" i="13"/>
  <c r="E8750" i="13"/>
  <c r="E8751" i="13"/>
  <c r="E8752" i="13"/>
  <c r="E8753" i="13"/>
  <c r="E8754" i="13"/>
  <c r="E8755" i="13"/>
  <c r="E8756" i="13"/>
  <c r="E8757" i="13"/>
  <c r="E8758" i="13"/>
  <c r="E8759" i="13"/>
  <c r="E8760" i="13"/>
  <c r="E8761" i="13"/>
  <c r="E8762" i="13"/>
  <c r="E8763" i="13"/>
  <c r="E8764" i="13"/>
  <c r="E8765" i="13"/>
  <c r="E8766" i="13"/>
  <c r="E8767" i="13"/>
  <c r="E8768" i="13"/>
  <c r="E8769" i="13"/>
  <c r="E8770" i="13"/>
  <c r="E8771" i="13"/>
  <c r="E8772" i="13"/>
  <c r="E8773" i="13"/>
  <c r="E8774" i="13"/>
  <c r="E8775" i="13"/>
  <c r="E8776" i="13"/>
  <c r="E8777" i="13"/>
  <c r="E8778" i="13"/>
  <c r="E8779" i="13"/>
  <c r="E8780" i="13"/>
  <c r="E8781" i="13"/>
  <c r="E8782" i="13"/>
  <c r="E8783" i="13"/>
  <c r="E8784" i="13"/>
  <c r="E8785" i="13"/>
  <c r="E8786" i="13"/>
  <c r="E8787" i="13"/>
  <c r="E8788" i="13"/>
  <c r="E8789" i="13"/>
  <c r="E8790" i="13"/>
  <c r="E8791" i="13"/>
  <c r="E8792" i="13"/>
  <c r="E8793" i="13"/>
  <c r="E8794" i="13"/>
  <c r="E8795" i="13"/>
  <c r="E8796" i="13"/>
  <c r="E8797" i="13"/>
  <c r="E8798" i="13"/>
  <c r="E8799" i="13"/>
  <c r="E8800" i="13"/>
  <c r="E8801" i="13"/>
  <c r="E8802" i="13"/>
  <c r="E8803" i="13"/>
  <c r="E8804" i="13"/>
  <c r="E8805" i="13"/>
  <c r="E8806" i="13"/>
  <c r="E8807" i="13"/>
  <c r="E8808" i="13"/>
  <c r="E8809" i="13"/>
  <c r="E8810" i="13"/>
  <c r="E8811" i="13"/>
  <c r="E8812" i="13"/>
  <c r="E8813" i="13"/>
  <c r="E8814" i="13"/>
  <c r="E8815" i="13"/>
  <c r="E8816" i="13"/>
  <c r="E8817" i="13"/>
  <c r="E8818" i="13"/>
  <c r="E8819" i="13"/>
  <c r="E8820" i="13"/>
  <c r="E8821" i="13"/>
  <c r="E8822" i="13"/>
  <c r="E8823" i="13"/>
  <c r="E8824" i="13"/>
  <c r="E8825" i="13"/>
  <c r="E8826" i="13"/>
  <c r="E8827" i="13"/>
  <c r="E8828" i="13"/>
  <c r="E8829" i="13"/>
  <c r="E8830" i="13"/>
  <c r="E8831" i="13"/>
  <c r="E8832" i="13"/>
  <c r="E8833" i="13"/>
  <c r="E8834" i="13"/>
  <c r="E8835" i="13"/>
  <c r="E8836" i="13"/>
  <c r="E8837" i="13"/>
  <c r="E8838" i="13"/>
  <c r="E8839" i="13"/>
  <c r="E8840" i="13"/>
  <c r="E8841" i="13"/>
  <c r="E8842" i="13"/>
  <c r="E8843" i="13"/>
  <c r="E8844" i="13"/>
  <c r="E8845" i="13"/>
  <c r="E8846" i="13"/>
  <c r="E8847" i="13"/>
  <c r="E8848" i="13"/>
  <c r="E8849" i="13"/>
  <c r="E8850" i="13"/>
  <c r="E8851" i="13"/>
  <c r="E8852" i="13"/>
  <c r="E8853" i="13"/>
  <c r="E8854" i="13"/>
  <c r="E8855" i="13"/>
  <c r="E8856" i="13"/>
  <c r="E8857" i="13"/>
  <c r="E8858" i="13"/>
  <c r="E8859" i="13"/>
  <c r="E8860" i="13"/>
  <c r="E8861" i="13"/>
  <c r="E8862" i="13"/>
  <c r="E8863" i="13"/>
  <c r="E8864" i="13"/>
  <c r="E8865" i="13"/>
  <c r="E8866" i="13"/>
  <c r="E8867" i="13"/>
  <c r="E8868" i="13"/>
  <c r="E8869" i="13"/>
  <c r="E8870" i="13"/>
  <c r="E8871" i="13"/>
  <c r="E8872" i="13"/>
  <c r="E8873" i="13"/>
  <c r="E8874" i="13"/>
  <c r="E8875" i="13"/>
  <c r="E8876" i="13"/>
  <c r="E8877" i="13"/>
  <c r="E8878" i="13"/>
  <c r="E8879" i="13"/>
  <c r="E8880" i="13"/>
  <c r="E8881" i="13"/>
  <c r="E8882" i="13"/>
  <c r="E8883" i="13"/>
  <c r="E8884" i="13"/>
  <c r="E8885" i="13"/>
  <c r="E8886" i="13"/>
  <c r="E8887" i="13"/>
  <c r="E8888" i="13"/>
  <c r="E8889" i="13"/>
  <c r="E8890" i="13"/>
  <c r="E8891" i="13"/>
  <c r="E8892" i="13"/>
  <c r="E8893" i="13"/>
  <c r="E8894" i="13"/>
  <c r="E8895" i="13"/>
  <c r="E8896" i="13"/>
  <c r="E8897" i="13"/>
  <c r="E8898" i="13"/>
  <c r="E8899" i="13"/>
  <c r="E8900" i="13"/>
  <c r="E8901" i="13"/>
  <c r="E8902" i="13"/>
  <c r="E8903" i="13"/>
  <c r="E8904" i="13"/>
  <c r="E8905" i="13"/>
  <c r="E8906" i="13"/>
  <c r="E8907" i="13"/>
  <c r="E8908" i="13"/>
  <c r="E8909" i="13"/>
  <c r="E8910" i="13"/>
  <c r="E8911" i="13"/>
  <c r="E8912" i="13"/>
  <c r="E8913" i="13"/>
  <c r="E8914" i="13"/>
  <c r="E8915" i="13"/>
  <c r="E8916" i="13"/>
  <c r="E8917" i="13"/>
  <c r="E8918" i="13"/>
  <c r="E8919" i="13"/>
  <c r="E8920" i="13"/>
  <c r="E8921" i="13"/>
  <c r="E8922" i="13"/>
  <c r="E8923" i="13"/>
  <c r="E8924" i="13"/>
  <c r="E8925" i="13"/>
  <c r="E8926" i="13"/>
  <c r="E8927" i="13"/>
  <c r="E8928" i="13"/>
  <c r="E8929" i="13"/>
  <c r="E8930" i="13"/>
  <c r="E8931" i="13"/>
  <c r="E8932" i="13"/>
  <c r="E8933" i="13"/>
  <c r="E8934" i="13"/>
  <c r="E8935" i="13"/>
  <c r="E8936" i="13"/>
  <c r="E8937" i="13"/>
  <c r="E8938" i="13"/>
  <c r="E8939" i="13"/>
  <c r="E8940" i="13"/>
  <c r="E8941" i="13"/>
  <c r="E8942" i="13"/>
  <c r="E8943" i="13"/>
  <c r="E8944" i="13"/>
  <c r="E8945" i="13"/>
  <c r="E8946" i="13"/>
  <c r="E8947" i="13"/>
  <c r="E8948" i="13"/>
  <c r="E8949" i="13"/>
  <c r="E8950" i="13"/>
  <c r="E8951" i="13"/>
  <c r="E8952" i="13"/>
  <c r="E8953" i="13"/>
  <c r="E8954" i="13"/>
  <c r="E8955" i="13"/>
  <c r="E8956" i="13"/>
  <c r="E8957" i="13"/>
  <c r="E8958" i="13"/>
  <c r="E8959" i="13"/>
  <c r="E8960" i="13"/>
  <c r="E8961" i="13"/>
  <c r="E8962" i="13"/>
  <c r="E8963" i="13"/>
  <c r="E8964" i="13"/>
  <c r="E8965" i="13"/>
  <c r="E8966" i="13"/>
  <c r="E8967" i="13"/>
  <c r="E8968" i="13"/>
  <c r="E8969" i="13"/>
  <c r="E8970" i="13"/>
  <c r="E8971" i="13"/>
  <c r="E8972" i="13"/>
  <c r="E8973" i="13"/>
  <c r="E8974" i="13"/>
  <c r="E8975" i="13"/>
  <c r="E8976" i="13"/>
  <c r="E8977" i="13"/>
  <c r="E8978" i="13"/>
  <c r="E8979" i="13"/>
  <c r="E8980" i="13"/>
  <c r="E8981" i="13"/>
  <c r="E8982" i="13"/>
  <c r="E8983" i="13"/>
  <c r="E8984" i="13"/>
  <c r="E8985" i="13"/>
  <c r="E8986" i="13"/>
  <c r="E8987" i="13"/>
  <c r="E8988" i="13"/>
  <c r="E8989" i="13"/>
  <c r="E8990" i="13"/>
  <c r="E8991" i="13"/>
  <c r="E8992" i="13"/>
  <c r="E8993" i="13"/>
  <c r="E8994" i="13"/>
  <c r="E8995" i="13"/>
  <c r="E8996" i="13"/>
  <c r="E8997" i="13"/>
  <c r="E8998" i="13"/>
  <c r="E8999" i="13"/>
  <c r="E9000" i="13"/>
  <c r="E9001" i="13"/>
  <c r="E9002" i="13"/>
  <c r="E9003" i="13"/>
  <c r="E9004" i="13"/>
  <c r="E9005" i="13"/>
  <c r="E9006" i="13"/>
  <c r="E9007" i="13"/>
  <c r="E9008" i="13"/>
  <c r="E9009" i="13"/>
  <c r="E9010" i="13"/>
  <c r="E9011" i="13"/>
  <c r="E9012" i="13"/>
  <c r="E9013" i="13"/>
  <c r="E9014" i="13"/>
  <c r="E9015" i="13"/>
  <c r="E9016" i="13"/>
  <c r="E9017" i="13"/>
  <c r="E9018" i="13"/>
  <c r="E9019" i="13"/>
  <c r="E9020" i="13"/>
  <c r="E9021" i="13"/>
  <c r="E9022" i="13"/>
  <c r="E9023" i="13"/>
  <c r="E9024" i="13"/>
  <c r="E9025" i="13"/>
  <c r="E9026" i="13"/>
  <c r="E9027" i="13"/>
  <c r="E9028" i="13"/>
  <c r="E9029" i="13"/>
  <c r="E9030" i="13"/>
  <c r="E9031" i="13"/>
  <c r="E9032" i="13"/>
  <c r="E9033" i="13"/>
  <c r="E9034" i="13"/>
  <c r="E9035" i="13"/>
  <c r="E9036" i="13"/>
  <c r="E9037" i="13"/>
  <c r="E9038" i="13"/>
  <c r="E9039" i="13"/>
  <c r="E9040" i="13"/>
  <c r="E9041" i="13"/>
  <c r="E9042" i="13"/>
  <c r="E9043" i="13"/>
  <c r="E9044" i="13"/>
  <c r="E9045" i="13"/>
  <c r="E9046" i="13"/>
  <c r="E9047" i="13"/>
  <c r="E9048" i="13"/>
  <c r="E9049" i="13"/>
  <c r="E9050" i="13"/>
  <c r="E9051" i="13"/>
  <c r="E9052" i="13"/>
  <c r="E9053" i="13"/>
  <c r="E9054" i="13"/>
  <c r="E9055" i="13"/>
  <c r="E9056" i="13"/>
  <c r="E9057" i="13"/>
  <c r="E9058" i="13"/>
  <c r="E9059" i="13"/>
  <c r="E9060" i="13"/>
  <c r="E9061" i="13"/>
  <c r="E9062" i="13"/>
  <c r="E9063" i="13"/>
  <c r="E9064" i="13"/>
  <c r="E9065" i="13"/>
  <c r="E9066" i="13"/>
  <c r="E9067" i="13"/>
  <c r="E9068" i="13"/>
  <c r="E9069" i="13"/>
  <c r="E9070" i="13"/>
  <c r="E9071" i="13"/>
  <c r="E9072" i="13"/>
  <c r="E9073" i="13"/>
  <c r="E9074" i="13"/>
  <c r="E9075" i="13"/>
  <c r="E9076" i="13"/>
  <c r="E9077" i="13"/>
  <c r="E9078" i="13"/>
  <c r="E9079" i="13"/>
  <c r="E9080" i="13"/>
  <c r="E9081" i="13"/>
  <c r="E9082" i="13"/>
  <c r="E9083" i="13"/>
  <c r="E9084" i="13"/>
  <c r="E9085" i="13"/>
  <c r="E9086" i="13"/>
  <c r="E9087" i="13"/>
  <c r="E9088" i="13"/>
  <c r="E9089" i="13"/>
  <c r="E9090" i="13"/>
  <c r="E9091" i="13"/>
  <c r="E9092" i="13"/>
  <c r="E9093" i="13"/>
  <c r="E9094" i="13"/>
  <c r="E9095" i="13"/>
  <c r="E9096" i="13"/>
  <c r="E9097" i="13"/>
  <c r="E9098" i="13"/>
  <c r="E9099" i="13"/>
  <c r="E9100" i="13"/>
  <c r="E9101" i="13"/>
  <c r="E9102" i="13"/>
  <c r="E9103" i="13"/>
  <c r="E9104" i="13"/>
  <c r="E9105" i="13"/>
  <c r="E9106" i="13"/>
  <c r="E9107" i="13"/>
  <c r="E9108" i="13"/>
  <c r="E9109" i="13"/>
  <c r="E9110" i="13"/>
  <c r="E9111" i="13"/>
  <c r="E9112" i="13"/>
  <c r="E9113" i="13"/>
  <c r="E9114" i="13"/>
  <c r="E9115" i="13"/>
  <c r="E9116" i="13"/>
  <c r="E9117" i="13"/>
  <c r="E9118" i="13"/>
  <c r="E9119" i="13"/>
  <c r="E9120" i="13"/>
  <c r="E9121" i="13"/>
  <c r="E9122" i="13"/>
  <c r="E9123" i="13"/>
  <c r="E9124" i="13"/>
  <c r="E9125" i="13"/>
  <c r="E9126" i="13"/>
  <c r="E9127" i="13"/>
  <c r="E9128" i="13"/>
  <c r="E9129" i="13"/>
  <c r="E9130" i="13"/>
  <c r="E9131" i="13"/>
  <c r="E9132" i="13"/>
  <c r="E9133" i="13"/>
  <c r="E9134" i="13"/>
  <c r="E9135" i="13"/>
  <c r="E9136" i="13"/>
  <c r="E9137" i="13"/>
  <c r="E9138" i="13"/>
  <c r="E9139" i="13"/>
  <c r="E9140" i="13"/>
  <c r="E9141" i="13"/>
  <c r="E9142" i="13"/>
  <c r="E9143" i="13"/>
  <c r="E9144" i="13"/>
  <c r="E9145" i="13"/>
  <c r="E9146" i="13"/>
  <c r="E9147" i="13"/>
  <c r="E9148" i="13"/>
  <c r="E9149" i="13"/>
  <c r="E9150" i="13"/>
  <c r="E9151" i="13"/>
  <c r="E9152" i="13"/>
  <c r="E9153" i="13"/>
  <c r="E9154" i="13"/>
  <c r="E9155" i="13"/>
  <c r="E9156" i="13"/>
  <c r="E9158" i="13"/>
  <c r="E9159" i="13"/>
  <c r="E9160" i="13"/>
  <c r="E9161" i="13"/>
  <c r="E9162" i="13"/>
  <c r="E9163" i="13"/>
  <c r="E9164" i="13"/>
  <c r="E9165" i="13"/>
  <c r="E9166" i="13"/>
  <c r="E9167" i="13"/>
  <c r="E9168" i="13"/>
  <c r="E9169" i="13"/>
  <c r="E9170" i="13"/>
  <c r="E9171" i="13"/>
  <c r="E9172" i="13"/>
  <c r="E9173" i="13"/>
  <c r="E9174" i="13"/>
  <c r="E9175" i="13"/>
  <c r="E9176" i="13"/>
  <c r="E9177" i="13"/>
  <c r="E9178" i="13"/>
  <c r="E9179" i="13"/>
  <c r="E9180" i="13"/>
  <c r="E9181" i="13"/>
  <c r="E9182" i="13"/>
  <c r="E9183" i="13"/>
  <c r="E9184" i="13"/>
  <c r="E9185" i="13"/>
  <c r="E9186" i="13"/>
  <c r="E9187" i="13"/>
  <c r="E9188" i="13"/>
  <c r="E9189" i="13"/>
  <c r="E9190" i="13"/>
  <c r="E9191" i="13"/>
  <c r="E9192" i="13"/>
  <c r="E9193" i="13"/>
  <c r="E9194" i="13"/>
  <c r="E9195" i="13"/>
  <c r="E9196" i="13"/>
  <c r="E9197" i="13"/>
  <c r="E9198" i="13"/>
  <c r="E9199" i="13"/>
  <c r="E9200" i="13"/>
  <c r="E9201" i="13"/>
  <c r="E9202" i="13"/>
  <c r="E9203" i="13"/>
  <c r="E9204" i="13"/>
  <c r="E9205" i="13"/>
  <c r="E9206" i="13"/>
  <c r="E9207" i="13"/>
  <c r="E9208" i="13"/>
  <c r="E9209" i="13"/>
  <c r="E9210" i="13"/>
  <c r="E9211" i="13"/>
  <c r="E9212" i="13"/>
  <c r="E9213" i="13"/>
  <c r="E9214" i="13"/>
  <c r="E9215" i="13"/>
  <c r="E9216" i="13"/>
  <c r="E9217" i="13"/>
  <c r="E9218" i="13"/>
  <c r="E9219" i="13"/>
  <c r="E9220" i="13"/>
  <c r="E9221" i="13"/>
  <c r="E9222" i="13"/>
  <c r="E9223" i="13"/>
  <c r="E9224" i="13"/>
  <c r="E9225" i="13"/>
  <c r="E9226" i="13"/>
  <c r="E9227" i="13"/>
  <c r="E9228" i="13"/>
  <c r="E9229" i="13"/>
  <c r="E9230" i="13"/>
  <c r="E9231" i="13"/>
  <c r="E9232" i="13"/>
  <c r="E9233" i="13"/>
  <c r="E9234" i="13"/>
  <c r="E9235" i="13"/>
  <c r="E9236" i="13"/>
  <c r="E9237" i="13"/>
  <c r="E9238" i="13"/>
  <c r="E9239" i="13"/>
  <c r="E9240" i="13"/>
  <c r="E9241" i="13"/>
  <c r="E9242" i="13"/>
  <c r="E9243" i="13"/>
  <c r="E9244" i="13"/>
  <c r="E9245" i="13"/>
  <c r="E9246" i="13"/>
  <c r="E9247" i="13"/>
  <c r="E9248" i="13"/>
  <c r="E9249" i="13"/>
  <c r="E9250" i="13"/>
  <c r="E9251" i="13"/>
  <c r="E9252" i="13"/>
  <c r="E9253" i="13"/>
  <c r="E9254" i="13"/>
  <c r="E9255" i="13"/>
  <c r="E9256" i="13"/>
  <c r="E9257" i="13"/>
  <c r="E9258" i="13"/>
  <c r="E9259" i="13"/>
  <c r="E9260" i="13"/>
  <c r="E9261" i="13"/>
  <c r="E9262" i="13"/>
  <c r="E9263" i="13"/>
  <c r="E9264" i="13"/>
  <c r="E9265" i="13"/>
  <c r="E9266" i="13"/>
  <c r="E9267" i="13"/>
  <c r="E9268" i="13"/>
  <c r="E9269" i="13"/>
  <c r="E9270" i="13"/>
  <c r="E9271" i="13"/>
  <c r="E9272" i="13"/>
  <c r="E9273" i="13"/>
  <c r="E9274" i="13"/>
  <c r="E9275" i="13"/>
  <c r="E9276" i="13"/>
  <c r="E9277" i="13"/>
  <c r="E9278" i="13"/>
  <c r="E9279" i="13"/>
  <c r="E9280" i="13"/>
  <c r="E9281" i="13"/>
  <c r="E9282" i="13"/>
  <c r="E9283" i="13"/>
  <c r="E9284" i="13"/>
  <c r="E9285" i="13"/>
  <c r="E9286" i="13"/>
  <c r="E9287" i="13"/>
  <c r="E9288" i="13"/>
  <c r="E9289" i="13"/>
  <c r="E9290" i="13"/>
  <c r="E9291" i="13"/>
  <c r="E9292" i="13"/>
  <c r="E9293" i="13"/>
  <c r="E9294" i="13"/>
  <c r="E9295" i="13"/>
  <c r="E9296" i="13"/>
  <c r="E9297" i="13"/>
  <c r="E9298" i="13"/>
  <c r="E9299" i="13"/>
  <c r="E9300" i="13"/>
  <c r="E9301" i="13"/>
  <c r="E9302" i="13"/>
  <c r="E9303" i="13"/>
  <c r="E9304" i="13"/>
  <c r="E9305" i="13"/>
  <c r="E9306" i="13"/>
  <c r="E9307" i="13"/>
  <c r="E9308" i="13"/>
  <c r="E9309" i="13"/>
  <c r="E9310" i="13"/>
  <c r="E9311" i="13"/>
  <c r="E9312" i="13"/>
  <c r="E9313" i="13"/>
  <c r="E9314" i="13"/>
  <c r="E9315" i="13"/>
  <c r="E9316" i="13"/>
  <c r="E9317" i="13"/>
  <c r="E9318" i="13"/>
  <c r="E9319" i="13"/>
  <c r="E9320" i="13"/>
  <c r="E9321" i="13"/>
  <c r="E9322" i="13"/>
  <c r="E9323" i="13"/>
  <c r="E9324" i="13"/>
  <c r="E9325" i="13"/>
  <c r="E9326" i="13"/>
  <c r="E9327" i="13"/>
  <c r="E9328" i="13"/>
  <c r="E9329" i="13"/>
  <c r="E9330" i="13"/>
  <c r="E9331" i="13"/>
  <c r="E9332" i="13"/>
  <c r="E9333" i="13"/>
  <c r="E9334" i="13"/>
  <c r="E9335" i="13"/>
  <c r="E9336" i="13"/>
  <c r="E9337" i="13"/>
  <c r="E9338" i="13"/>
  <c r="E9339" i="13"/>
  <c r="E9340" i="13"/>
  <c r="E9341" i="13"/>
  <c r="E9342" i="13"/>
  <c r="E9343" i="13"/>
  <c r="E9344" i="13"/>
  <c r="E9345" i="13"/>
  <c r="E9346" i="13"/>
  <c r="E9347" i="13"/>
  <c r="E9348" i="13"/>
  <c r="E9349" i="13"/>
  <c r="E9350" i="13"/>
  <c r="E9351" i="13"/>
  <c r="E9352" i="13"/>
  <c r="E9353" i="13"/>
  <c r="E9354" i="13"/>
  <c r="E9355" i="13"/>
  <c r="E9356" i="13"/>
  <c r="E9357" i="13"/>
  <c r="E9358" i="13"/>
  <c r="E9359" i="13"/>
  <c r="E9360" i="13"/>
  <c r="E9361" i="13"/>
  <c r="E9362" i="13"/>
  <c r="E9363" i="13"/>
  <c r="E9364" i="13"/>
  <c r="E9365" i="13"/>
  <c r="E9366" i="13"/>
  <c r="E9367" i="13"/>
  <c r="E9368" i="13"/>
  <c r="E9369" i="13"/>
  <c r="E9370" i="13"/>
  <c r="E9371" i="13"/>
  <c r="E9372" i="13"/>
  <c r="E9373" i="13"/>
  <c r="E9374" i="13"/>
  <c r="E9375" i="13"/>
  <c r="E9376" i="13"/>
  <c r="E9377" i="13"/>
  <c r="E9378" i="13"/>
  <c r="E9379" i="13"/>
  <c r="E9380" i="13"/>
  <c r="E9381" i="13"/>
  <c r="E9382" i="13"/>
  <c r="E9383" i="13"/>
  <c r="E9384" i="13"/>
  <c r="E9385" i="13"/>
  <c r="E9386" i="13"/>
  <c r="E9387" i="13"/>
  <c r="E9388" i="13"/>
  <c r="E9389" i="13"/>
  <c r="E9390" i="13"/>
  <c r="E9391" i="13"/>
  <c r="E9392" i="13"/>
  <c r="E9393" i="13"/>
  <c r="E9394" i="13"/>
  <c r="E9395" i="13"/>
  <c r="E9396" i="13"/>
  <c r="E9397" i="13"/>
  <c r="E9398" i="13"/>
  <c r="E9399" i="13"/>
  <c r="E9400" i="13"/>
  <c r="E9401" i="13"/>
  <c r="E9402" i="13"/>
  <c r="E9403" i="13"/>
  <c r="E9404" i="13"/>
  <c r="E9405" i="13"/>
  <c r="E9406" i="13"/>
  <c r="E9407" i="13"/>
  <c r="E9408" i="13"/>
  <c r="E9409" i="13"/>
  <c r="E9410" i="13"/>
  <c r="E9411" i="13"/>
  <c r="E9412" i="13"/>
  <c r="E9413" i="13"/>
  <c r="E9414" i="13"/>
  <c r="E9415" i="13"/>
  <c r="E9416" i="13"/>
  <c r="E9417" i="13"/>
  <c r="E9418" i="13"/>
  <c r="E9419" i="13"/>
  <c r="E9420" i="13"/>
  <c r="E9421" i="13"/>
  <c r="E9422" i="13"/>
  <c r="E9423" i="13"/>
  <c r="E9424" i="13"/>
  <c r="E9425" i="13"/>
  <c r="E9426" i="13"/>
  <c r="E9427" i="13"/>
  <c r="E9428" i="13"/>
  <c r="E9429" i="13"/>
  <c r="E9430" i="13"/>
  <c r="E9431" i="13"/>
  <c r="E9432" i="13"/>
  <c r="E9433" i="13"/>
  <c r="E9434" i="13"/>
  <c r="E9435" i="13"/>
  <c r="E9436" i="13"/>
  <c r="E9437" i="13"/>
  <c r="E9438" i="13"/>
  <c r="E9439" i="13"/>
  <c r="E9440" i="13"/>
  <c r="E9441" i="13"/>
  <c r="E9442" i="13"/>
  <c r="E9443" i="13"/>
  <c r="E9444" i="13"/>
  <c r="E9445" i="13"/>
  <c r="E9446" i="13"/>
  <c r="E9447" i="13"/>
  <c r="E9448" i="13"/>
  <c r="E9449" i="13"/>
  <c r="E9450" i="13"/>
  <c r="E9451" i="13"/>
  <c r="E9452" i="13"/>
  <c r="E9453" i="13"/>
  <c r="E9454" i="13"/>
  <c r="E9455" i="13"/>
  <c r="E9456" i="13"/>
  <c r="E9457" i="13"/>
  <c r="E9458" i="13"/>
  <c r="E9459" i="13"/>
  <c r="E9460" i="13"/>
  <c r="E9461" i="13"/>
  <c r="E9462" i="13"/>
  <c r="E9463" i="13"/>
  <c r="E9464" i="13"/>
  <c r="E9465" i="13"/>
  <c r="E9466" i="13"/>
  <c r="E9467" i="13"/>
  <c r="E9468" i="13"/>
  <c r="E9469" i="13"/>
  <c r="E9470" i="13"/>
  <c r="E9471" i="13"/>
  <c r="E9472" i="13"/>
  <c r="E9473" i="13"/>
  <c r="E9474" i="13"/>
  <c r="E9475" i="13"/>
  <c r="E9476" i="13"/>
  <c r="E9477" i="13"/>
  <c r="E9478" i="13"/>
  <c r="E9479" i="13"/>
  <c r="E9480" i="13"/>
  <c r="E9481" i="13"/>
  <c r="E9482" i="13"/>
  <c r="E9483" i="13"/>
  <c r="E9484" i="13"/>
  <c r="E9485" i="13"/>
  <c r="E9486" i="13"/>
  <c r="E9487" i="13"/>
  <c r="E9488" i="13"/>
  <c r="E9489" i="13"/>
  <c r="E9490" i="13"/>
  <c r="E9491" i="13"/>
  <c r="E9492" i="13"/>
  <c r="E9493" i="13"/>
  <c r="E9494" i="13"/>
  <c r="E9495" i="13"/>
  <c r="E9496" i="13"/>
  <c r="E9497" i="13"/>
  <c r="E9498" i="13"/>
  <c r="E9499" i="13"/>
  <c r="E9500" i="13"/>
  <c r="E9501" i="13"/>
  <c r="E9502" i="13"/>
  <c r="E9503" i="13"/>
  <c r="E9504" i="13"/>
  <c r="E9505" i="13"/>
  <c r="E9506" i="13"/>
  <c r="E9507" i="13"/>
  <c r="E9508" i="13"/>
  <c r="E9509" i="13"/>
  <c r="E9510" i="13"/>
  <c r="E9511" i="13"/>
  <c r="E9512" i="13"/>
  <c r="E9513" i="13"/>
  <c r="E9514" i="13"/>
  <c r="E9515" i="13"/>
  <c r="E9516" i="13"/>
  <c r="E9517" i="13"/>
  <c r="E9518" i="13"/>
  <c r="E9519" i="13"/>
  <c r="E9520" i="13"/>
  <c r="E9521" i="13"/>
  <c r="E9522" i="13"/>
  <c r="E9523" i="13"/>
  <c r="E9524" i="13"/>
  <c r="E9525" i="13"/>
  <c r="E9526" i="13"/>
  <c r="E9527" i="13"/>
  <c r="E9528" i="13"/>
  <c r="E9529" i="13"/>
  <c r="E9530" i="13"/>
  <c r="E9531" i="13"/>
  <c r="E9532" i="13"/>
  <c r="E9533" i="13"/>
  <c r="E9534" i="13"/>
  <c r="E9535" i="13"/>
  <c r="E9536" i="13"/>
  <c r="E9537" i="13"/>
  <c r="E9538" i="13"/>
  <c r="E9539" i="13"/>
  <c r="E9540" i="13"/>
  <c r="E9541" i="13"/>
  <c r="E9542" i="13"/>
  <c r="E9543" i="13"/>
  <c r="E9544" i="13"/>
  <c r="E9545" i="13"/>
  <c r="E9546" i="13"/>
  <c r="E9547" i="13"/>
  <c r="E9548" i="13"/>
  <c r="E9549" i="13"/>
  <c r="E9550" i="13"/>
  <c r="E9551" i="13"/>
  <c r="E9552" i="13"/>
  <c r="E9553" i="13"/>
  <c r="E9554" i="13"/>
  <c r="E9555" i="13"/>
  <c r="E9556" i="13"/>
  <c r="E9557" i="13"/>
  <c r="E9558" i="13"/>
  <c r="E9559" i="13"/>
  <c r="E9560" i="13"/>
  <c r="E9561" i="13"/>
  <c r="E9562" i="13"/>
  <c r="E9563" i="13"/>
  <c r="E9564" i="13"/>
  <c r="E9565" i="13"/>
  <c r="E9566" i="13"/>
  <c r="E9567" i="13"/>
  <c r="E9568" i="13"/>
  <c r="E9569" i="13"/>
  <c r="E9570" i="13"/>
  <c r="E9571" i="13"/>
  <c r="E9572" i="13"/>
  <c r="E9573" i="13"/>
  <c r="E9574" i="13"/>
  <c r="E9575" i="13"/>
  <c r="E9576" i="13"/>
  <c r="E9577" i="13"/>
  <c r="E9578" i="13"/>
  <c r="E9579" i="13"/>
  <c r="E9580" i="13"/>
  <c r="E9581" i="13"/>
  <c r="E9582" i="13"/>
  <c r="E9583" i="13"/>
  <c r="E9584" i="13"/>
  <c r="E9585" i="13"/>
  <c r="E9586" i="13"/>
  <c r="E9587" i="13"/>
  <c r="E9588" i="13"/>
  <c r="E9589" i="13"/>
  <c r="E9590" i="13"/>
  <c r="E9591" i="13"/>
  <c r="E9592" i="13"/>
  <c r="E9593" i="13"/>
  <c r="E9594" i="13"/>
  <c r="E9595" i="13"/>
  <c r="E9596" i="13"/>
  <c r="E9597" i="13"/>
  <c r="E9598" i="13"/>
  <c r="E9599" i="13"/>
  <c r="E9600" i="13"/>
  <c r="E9601" i="13"/>
  <c r="E9602" i="13"/>
  <c r="E9603" i="13"/>
  <c r="E9604" i="13"/>
  <c r="E9605" i="13"/>
  <c r="E9606" i="13"/>
  <c r="E9607" i="13"/>
  <c r="E9608" i="13"/>
  <c r="E9609" i="13"/>
  <c r="E9610" i="13"/>
  <c r="E9611" i="13"/>
  <c r="E9612" i="13"/>
  <c r="E9613" i="13"/>
  <c r="E9614" i="13"/>
  <c r="E9615" i="13"/>
  <c r="E9616" i="13"/>
  <c r="E9617" i="13"/>
  <c r="E9618" i="13"/>
  <c r="E9619" i="13"/>
  <c r="E9620" i="13"/>
  <c r="E9621" i="13"/>
  <c r="E9622" i="13"/>
  <c r="E9623" i="13"/>
  <c r="E9624" i="13"/>
  <c r="E9625" i="13"/>
  <c r="E9626" i="13"/>
  <c r="E9627" i="13"/>
  <c r="E9628" i="13"/>
  <c r="E9629" i="13"/>
  <c r="E9630" i="13"/>
  <c r="E9631" i="13"/>
  <c r="E9632" i="13"/>
  <c r="E9633" i="13"/>
  <c r="E9634" i="13"/>
  <c r="E9635" i="13"/>
  <c r="E9636" i="13"/>
  <c r="E9637" i="13"/>
  <c r="E9638" i="13"/>
  <c r="E9639" i="13"/>
  <c r="E9640" i="13"/>
  <c r="E9641" i="13"/>
  <c r="E9642" i="13"/>
  <c r="E9643" i="13"/>
  <c r="E9644" i="13"/>
  <c r="E9645" i="13"/>
  <c r="E9646" i="13"/>
  <c r="E9647" i="13"/>
  <c r="E9648" i="13"/>
  <c r="E9649" i="13"/>
  <c r="E9650" i="13"/>
  <c r="E9651" i="13"/>
  <c r="E9652" i="13"/>
  <c r="E9653" i="13"/>
  <c r="E9654" i="13"/>
  <c r="E9655" i="13"/>
  <c r="E9656" i="13"/>
  <c r="E9657" i="13"/>
  <c r="E9658" i="13"/>
  <c r="E9659" i="13"/>
  <c r="E9660" i="13"/>
  <c r="E9661" i="13"/>
  <c r="E9662" i="13"/>
  <c r="E9663" i="13"/>
  <c r="E9664" i="13"/>
  <c r="E9665" i="13"/>
  <c r="E9666" i="13"/>
  <c r="E9667" i="13"/>
  <c r="E9668" i="13"/>
  <c r="E9669" i="13"/>
  <c r="E9670" i="13"/>
  <c r="E9671" i="13"/>
  <c r="E9672" i="13"/>
  <c r="E9673" i="13"/>
  <c r="E9674" i="13"/>
  <c r="E9675" i="13"/>
  <c r="E9676" i="13"/>
  <c r="E9677" i="13"/>
  <c r="E9678" i="13"/>
  <c r="E9679" i="13"/>
  <c r="E9680" i="13"/>
  <c r="E9681" i="13"/>
  <c r="E9682" i="13"/>
  <c r="E9683" i="13"/>
  <c r="E9684" i="13"/>
  <c r="E9685" i="13"/>
  <c r="E9686" i="13"/>
  <c r="E9687" i="13"/>
  <c r="E9688" i="13"/>
  <c r="E9689" i="13"/>
  <c r="E9690" i="13"/>
  <c r="E9691" i="13"/>
  <c r="E9692" i="13"/>
  <c r="E9693" i="13"/>
  <c r="E9694" i="13"/>
  <c r="E9695" i="13"/>
  <c r="E9696" i="13"/>
  <c r="E9697" i="13"/>
  <c r="E9698" i="13"/>
  <c r="E9699" i="13"/>
  <c r="E9700" i="13"/>
  <c r="E9701" i="13"/>
  <c r="E9702" i="13"/>
  <c r="E9703" i="13"/>
  <c r="E9704" i="13"/>
  <c r="E9705" i="13"/>
  <c r="E9706" i="13"/>
  <c r="E9707" i="13"/>
  <c r="E9708" i="13"/>
  <c r="E9709" i="13"/>
  <c r="E9710" i="13"/>
  <c r="E9711" i="13"/>
  <c r="E9712" i="13"/>
  <c r="E9713" i="13"/>
  <c r="E9714" i="13"/>
  <c r="E9715" i="13"/>
  <c r="E9716" i="13"/>
  <c r="E9717" i="13"/>
  <c r="E9718" i="13"/>
  <c r="E9719" i="13"/>
  <c r="E9720" i="13"/>
  <c r="E9721" i="13"/>
  <c r="E9722" i="13"/>
  <c r="E9723" i="13"/>
  <c r="E9724" i="13"/>
  <c r="E9725" i="13"/>
  <c r="E9726" i="13"/>
  <c r="E9727" i="13"/>
  <c r="E9728" i="13"/>
  <c r="E9729" i="13"/>
  <c r="E9730" i="13"/>
  <c r="E9731" i="13"/>
  <c r="E9732" i="13"/>
  <c r="E9733" i="13"/>
  <c r="E9734" i="13"/>
  <c r="E9735" i="13"/>
  <c r="E9736" i="13"/>
  <c r="E9737" i="13"/>
  <c r="E9738" i="13"/>
  <c r="E9739" i="13"/>
  <c r="E9740" i="13"/>
  <c r="E9741" i="13"/>
  <c r="E9742" i="13"/>
  <c r="E9743" i="13"/>
  <c r="E9744" i="13"/>
  <c r="E9745" i="13"/>
  <c r="E9746" i="13"/>
  <c r="E9747" i="13"/>
  <c r="E9748" i="13"/>
  <c r="E9749" i="13"/>
  <c r="E9750" i="13"/>
  <c r="E9751" i="13"/>
  <c r="E9752" i="13"/>
  <c r="E9753" i="13"/>
  <c r="E9754" i="13"/>
  <c r="E9755" i="13"/>
  <c r="E9756" i="13"/>
  <c r="E9757" i="13"/>
  <c r="E9758" i="13"/>
  <c r="E9759" i="13"/>
  <c r="E9760" i="13"/>
  <c r="E9761" i="13"/>
  <c r="E9762" i="13"/>
  <c r="E9763" i="13"/>
  <c r="E9764" i="13"/>
  <c r="E9765" i="13"/>
  <c r="E9766" i="13"/>
  <c r="E9767" i="13"/>
  <c r="E9768" i="13"/>
  <c r="E9769" i="13"/>
  <c r="E9770" i="13"/>
  <c r="E9771" i="13"/>
  <c r="E9772" i="13"/>
  <c r="E9773" i="13"/>
  <c r="E9774" i="13"/>
  <c r="E9775" i="13"/>
  <c r="E9776" i="13"/>
  <c r="E9777" i="13"/>
  <c r="E9778" i="13"/>
  <c r="E9779" i="13"/>
  <c r="E9780" i="13"/>
  <c r="E9781" i="13"/>
  <c r="E9782" i="13"/>
  <c r="E9783" i="13"/>
  <c r="E9784" i="13"/>
  <c r="E9785" i="13"/>
  <c r="E9786" i="13"/>
  <c r="E9787" i="13"/>
  <c r="E9788" i="13"/>
  <c r="E9789" i="13"/>
  <c r="E9790" i="13"/>
  <c r="E9791" i="13"/>
  <c r="E9792" i="13"/>
  <c r="E9793" i="13"/>
  <c r="E9794" i="13"/>
  <c r="E9795" i="13"/>
  <c r="E9796" i="13"/>
  <c r="E9797" i="13"/>
  <c r="E9798" i="13"/>
  <c r="E9799" i="13"/>
  <c r="E9800" i="13"/>
  <c r="E9801" i="13"/>
  <c r="E9802" i="13"/>
  <c r="E9803" i="13"/>
  <c r="E9804" i="13"/>
  <c r="E9805" i="13"/>
  <c r="E9806" i="13"/>
  <c r="E9807" i="13"/>
  <c r="E9808" i="13"/>
  <c r="E9809" i="13"/>
  <c r="E9810" i="13"/>
  <c r="E9811" i="13"/>
  <c r="E9812" i="13"/>
  <c r="E9813" i="13"/>
  <c r="E9814" i="13"/>
  <c r="E9815" i="13"/>
  <c r="E9816" i="13"/>
  <c r="E9817" i="13"/>
  <c r="E9818" i="13"/>
  <c r="E9819" i="13"/>
  <c r="E9820" i="13"/>
  <c r="E9821" i="13"/>
  <c r="E9822" i="13"/>
  <c r="E9823" i="13"/>
  <c r="E9824" i="13"/>
  <c r="E9825" i="13"/>
  <c r="E9826" i="13"/>
  <c r="E9827" i="13"/>
  <c r="E9828" i="13"/>
  <c r="E9829" i="13"/>
  <c r="E9830" i="13"/>
  <c r="E9831" i="13"/>
  <c r="E9832" i="13"/>
  <c r="E9833" i="13"/>
  <c r="E9834" i="13"/>
  <c r="E9835" i="13"/>
  <c r="E9836" i="13"/>
  <c r="E9837" i="13"/>
  <c r="E9838" i="13"/>
  <c r="E9839" i="13"/>
  <c r="E9840" i="13"/>
  <c r="E9841" i="13"/>
  <c r="E9842" i="13"/>
  <c r="E9843" i="13"/>
  <c r="E9844" i="13"/>
  <c r="E9845" i="13"/>
  <c r="E9846" i="13"/>
  <c r="E9847" i="13"/>
  <c r="E9848" i="13"/>
  <c r="E9849" i="13"/>
  <c r="E9850" i="13"/>
  <c r="E9851" i="13"/>
  <c r="E9852" i="13"/>
  <c r="E9853" i="13"/>
  <c r="E9854" i="13"/>
  <c r="E9855" i="13"/>
  <c r="E9856" i="13"/>
  <c r="E9857" i="13"/>
  <c r="E9858" i="13"/>
  <c r="E9859" i="13"/>
  <c r="E9860" i="13"/>
  <c r="E9861" i="13"/>
  <c r="E9862" i="13"/>
  <c r="E9863" i="13"/>
  <c r="E9864" i="13"/>
  <c r="E9865" i="13"/>
  <c r="E9866" i="13"/>
  <c r="E9867" i="13"/>
  <c r="E9868" i="13"/>
  <c r="E9869" i="13"/>
  <c r="E9870" i="13"/>
  <c r="E9871" i="13"/>
  <c r="E9872" i="13"/>
  <c r="E9873" i="13"/>
  <c r="E9874" i="13"/>
  <c r="E9875" i="13"/>
  <c r="E9876" i="13"/>
  <c r="E9877" i="13"/>
  <c r="E9878" i="13"/>
  <c r="E9879" i="13"/>
  <c r="E9880" i="13"/>
  <c r="E9881" i="13"/>
  <c r="E9882" i="13"/>
  <c r="E9883" i="13"/>
  <c r="E9884" i="13"/>
  <c r="E9885" i="13"/>
  <c r="E9886" i="13"/>
  <c r="E9887" i="13"/>
  <c r="E9888" i="13"/>
  <c r="E9889" i="13"/>
  <c r="E9890" i="13"/>
  <c r="E9891" i="13"/>
  <c r="E9892" i="13"/>
  <c r="E9893" i="13"/>
  <c r="E9894" i="13"/>
  <c r="E9895" i="13"/>
  <c r="E9896" i="13"/>
  <c r="E9897" i="13"/>
  <c r="E9898" i="13"/>
  <c r="E9899" i="13"/>
  <c r="E9900" i="13"/>
  <c r="E9901" i="13"/>
  <c r="E9902" i="13"/>
  <c r="E9903" i="13"/>
  <c r="E9904" i="13"/>
  <c r="E9905" i="13"/>
  <c r="E9906" i="13"/>
  <c r="E9907" i="13"/>
  <c r="E9908" i="13"/>
  <c r="E9909" i="13"/>
  <c r="E9910" i="13"/>
  <c r="E9911" i="13"/>
  <c r="E9912" i="13"/>
  <c r="E9913" i="13"/>
  <c r="E9914" i="13"/>
  <c r="E9915" i="13"/>
  <c r="E9916" i="13"/>
  <c r="E9917" i="13"/>
  <c r="E9918" i="13"/>
  <c r="E9919" i="13"/>
  <c r="E9920" i="13"/>
  <c r="E9921" i="13"/>
  <c r="E9922" i="13"/>
  <c r="E9923" i="13"/>
  <c r="E9924" i="13"/>
  <c r="E9925" i="13"/>
  <c r="E9926" i="13"/>
  <c r="E9927" i="13"/>
  <c r="E9928" i="13"/>
  <c r="E9929" i="13"/>
  <c r="E9930" i="13"/>
  <c r="E9931" i="13"/>
  <c r="E9932" i="13"/>
  <c r="E9933" i="13"/>
  <c r="E9934" i="13"/>
  <c r="E9935" i="13"/>
  <c r="E9936" i="13"/>
  <c r="E9937" i="13"/>
  <c r="E9938" i="13"/>
  <c r="E9939" i="13"/>
  <c r="E9940" i="13"/>
  <c r="E9941" i="13"/>
  <c r="E9942" i="13"/>
  <c r="E9943" i="13"/>
  <c r="E9944" i="13"/>
  <c r="E9945" i="13"/>
  <c r="E9946" i="13"/>
  <c r="E9947" i="13"/>
  <c r="E9948" i="13"/>
  <c r="E9949" i="13"/>
  <c r="E9950" i="13"/>
  <c r="E9951" i="13"/>
  <c r="E9952" i="13"/>
  <c r="E9953" i="13"/>
  <c r="E9954" i="13"/>
  <c r="E9955" i="13"/>
  <c r="E9956" i="13"/>
  <c r="E9957" i="13"/>
  <c r="E9958" i="13"/>
  <c r="E9959" i="13"/>
  <c r="E9960" i="13"/>
  <c r="E9961" i="13"/>
  <c r="E9962" i="13"/>
  <c r="E9963" i="13"/>
  <c r="E9964" i="13"/>
  <c r="E9965" i="13"/>
  <c r="E9966" i="13"/>
  <c r="E9967" i="13"/>
  <c r="E9968" i="13"/>
  <c r="E9969" i="13"/>
  <c r="E9970" i="13"/>
  <c r="E9971" i="13"/>
  <c r="E9972" i="13"/>
  <c r="E9973" i="13"/>
  <c r="E9974" i="13"/>
  <c r="E9975" i="13"/>
  <c r="E9976" i="13"/>
  <c r="E9977" i="13"/>
  <c r="E9978" i="13"/>
  <c r="E9979" i="13"/>
  <c r="E9980" i="13"/>
  <c r="E9981" i="13"/>
  <c r="E9982" i="13"/>
  <c r="E9983" i="13"/>
  <c r="E9984" i="13"/>
  <c r="E9985" i="13"/>
  <c r="E9986" i="13"/>
  <c r="E9987" i="13"/>
  <c r="E9988" i="13"/>
  <c r="E9989" i="13"/>
  <c r="E9990" i="13"/>
  <c r="E9991" i="13"/>
  <c r="E9992" i="13"/>
  <c r="E9993" i="13"/>
  <c r="E9994" i="13"/>
  <c r="E9995" i="13"/>
  <c r="E9996" i="13"/>
  <c r="E9997" i="13"/>
  <c r="E9998" i="13"/>
  <c r="E9999" i="13"/>
  <c r="E10000" i="13"/>
  <c r="E10001" i="13"/>
  <c r="E1203" i="13"/>
  <c r="E1204" i="13"/>
  <c r="E1205" i="13"/>
  <c r="E1206" i="13"/>
  <c r="E1207" i="13"/>
  <c r="E1208" i="13"/>
  <c r="E1209" i="13"/>
  <c r="E1210" i="13"/>
  <c r="E1211" i="13"/>
  <c r="E1212" i="13"/>
  <c r="E1213" i="13"/>
  <c r="E1214" i="13"/>
  <c r="E1215" i="13"/>
  <c r="E1216" i="13"/>
  <c r="E1217" i="13"/>
  <c r="E1218" i="13"/>
  <c r="E1219" i="13"/>
  <c r="E1220" i="13"/>
  <c r="E1221" i="13"/>
  <c r="E1222" i="13"/>
  <c r="E1223" i="13"/>
  <c r="E1224" i="13"/>
  <c r="E1225" i="13"/>
  <c r="E1226" i="13"/>
  <c r="E1227" i="13"/>
  <c r="E1228" i="13"/>
  <c r="E1229" i="13"/>
  <c r="E1230" i="13"/>
  <c r="E1231" i="13"/>
  <c r="E1232" i="13"/>
  <c r="E1233" i="13"/>
  <c r="E1234" i="13"/>
  <c r="E1235" i="13"/>
  <c r="E1236" i="13"/>
  <c r="E1237" i="13"/>
  <c r="E1238" i="13"/>
  <c r="E1239" i="13"/>
  <c r="E1240" i="13"/>
  <c r="E1241" i="13"/>
  <c r="E1242" i="13"/>
  <c r="E1243" i="13"/>
  <c r="E1244" i="13"/>
  <c r="E1245" i="13"/>
  <c r="E1246" i="13"/>
  <c r="E1247" i="13"/>
  <c r="E1248" i="13"/>
  <c r="E1249" i="13"/>
  <c r="E1250" i="13"/>
  <c r="E1251" i="13"/>
  <c r="E1252" i="13"/>
  <c r="E1253" i="13"/>
  <c r="E1254" i="13"/>
  <c r="E1255" i="13"/>
  <c r="E1256" i="13"/>
  <c r="E1257" i="13"/>
  <c r="E1258" i="13"/>
  <c r="E1259" i="13"/>
  <c r="E1260" i="13"/>
  <c r="E1261" i="13"/>
  <c r="E1262" i="13"/>
  <c r="E1263" i="13"/>
  <c r="E1264" i="13"/>
  <c r="E1265" i="13"/>
  <c r="E1266" i="13"/>
  <c r="E1267" i="13"/>
  <c r="E1268" i="13"/>
  <c r="E1269" i="13"/>
  <c r="E1270" i="13"/>
  <c r="E1271" i="13"/>
  <c r="E1272" i="13"/>
  <c r="E1273" i="13"/>
  <c r="E1274" i="13"/>
  <c r="E1275" i="13"/>
  <c r="E1276" i="13"/>
  <c r="E1277" i="13"/>
  <c r="E1278" i="13"/>
  <c r="E1279" i="13"/>
  <c r="E1280" i="13"/>
  <c r="E1281" i="13"/>
  <c r="E1282" i="13"/>
  <c r="E1283" i="13"/>
  <c r="E1284" i="13"/>
  <c r="E1285" i="13"/>
  <c r="E1286" i="13"/>
  <c r="E1287" i="13"/>
  <c r="E1288" i="13"/>
  <c r="E1289" i="13"/>
  <c r="E1290" i="13"/>
  <c r="E1291" i="13"/>
  <c r="E1292" i="13"/>
  <c r="E1293" i="13"/>
  <c r="E1294" i="13"/>
  <c r="E1295" i="13"/>
  <c r="E1296" i="13"/>
  <c r="E1297" i="13"/>
  <c r="E1298" i="13"/>
  <c r="E1299" i="13"/>
  <c r="E1300" i="13"/>
  <c r="E1301" i="13"/>
  <c r="E1302" i="13"/>
  <c r="E1303" i="13"/>
  <c r="E1304" i="13"/>
  <c r="E1305" i="13"/>
  <c r="E1306" i="13"/>
  <c r="E1307" i="13"/>
  <c r="E1308" i="13"/>
  <c r="E1309" i="13"/>
  <c r="E1310" i="13"/>
  <c r="E1311" i="13"/>
  <c r="E1312" i="13"/>
  <c r="E1313" i="13"/>
  <c r="E1314" i="13"/>
  <c r="E1315" i="13"/>
  <c r="E1316" i="13"/>
  <c r="E1317" i="13"/>
  <c r="E1318" i="13"/>
  <c r="E1319" i="13"/>
  <c r="E1320" i="13"/>
  <c r="E1321" i="13"/>
  <c r="E1322" i="13"/>
  <c r="E1323" i="13"/>
  <c r="E1324" i="13"/>
  <c r="E1325" i="13"/>
  <c r="E1326" i="13"/>
  <c r="E1327" i="13"/>
  <c r="E1328" i="13"/>
  <c r="E1329" i="13"/>
  <c r="E1330" i="13"/>
  <c r="E1331" i="13"/>
  <c r="E1332" i="13"/>
  <c r="E1333" i="13"/>
  <c r="E1334" i="13"/>
  <c r="E1335" i="13"/>
  <c r="E1336" i="13"/>
  <c r="E1337" i="13"/>
  <c r="E1338" i="13"/>
  <c r="E1339" i="13"/>
  <c r="E1340" i="13"/>
  <c r="E1341" i="13"/>
  <c r="E1342" i="13"/>
  <c r="E1343" i="13"/>
  <c r="E1344" i="13"/>
  <c r="E1345" i="13"/>
  <c r="E1346" i="13"/>
  <c r="E1347" i="13"/>
  <c r="E1348" i="13"/>
  <c r="E1349" i="13"/>
  <c r="E1350" i="13"/>
  <c r="E1351" i="13"/>
  <c r="E1352" i="13"/>
  <c r="E1353" i="13"/>
  <c r="E1354" i="13"/>
  <c r="E1355" i="13"/>
  <c r="E1356" i="13"/>
  <c r="E1357" i="13"/>
  <c r="E1358" i="13"/>
  <c r="E1359" i="13"/>
  <c r="E1360" i="13"/>
  <c r="E1361" i="13"/>
  <c r="E1362" i="13"/>
  <c r="E1363" i="13"/>
  <c r="E1364" i="13"/>
  <c r="E1365" i="13"/>
  <c r="E1366" i="13"/>
  <c r="E1367" i="13"/>
  <c r="E1368" i="13"/>
  <c r="E1369" i="13"/>
  <c r="E1370" i="13"/>
  <c r="E1371" i="13"/>
  <c r="E1372" i="13"/>
  <c r="E1373" i="13"/>
  <c r="E1374" i="13"/>
  <c r="E1375" i="13"/>
  <c r="E1376" i="13"/>
  <c r="E1377" i="13"/>
  <c r="E1378" i="13"/>
  <c r="E1379" i="13"/>
  <c r="E1380" i="13"/>
  <c r="E1381" i="13"/>
  <c r="E1382" i="13"/>
  <c r="E1383" i="13"/>
  <c r="E1384" i="13"/>
  <c r="E1385" i="13"/>
  <c r="E1386" i="13"/>
  <c r="E1387" i="13"/>
  <c r="E1388" i="13"/>
  <c r="E1389" i="13"/>
  <c r="E1390" i="13"/>
  <c r="E1391" i="13"/>
  <c r="E1392" i="13"/>
  <c r="E1393" i="13"/>
  <c r="E1394" i="13"/>
  <c r="E1395" i="13"/>
  <c r="E1396" i="13"/>
  <c r="E1397" i="13"/>
  <c r="E1398" i="13"/>
  <c r="E1399" i="13"/>
  <c r="E1400" i="13"/>
  <c r="E1401" i="13"/>
  <c r="E1402" i="13"/>
  <c r="E1403" i="13"/>
  <c r="E1404" i="13"/>
  <c r="E1405" i="13"/>
  <c r="E1406" i="13"/>
  <c r="E1407" i="13"/>
  <c r="E1408" i="13"/>
  <c r="E1409" i="13"/>
  <c r="E1410" i="13"/>
  <c r="E1411" i="13"/>
  <c r="E1412" i="13"/>
  <c r="E1413" i="13"/>
  <c r="E1414" i="13"/>
  <c r="E1415" i="13"/>
  <c r="E1416" i="13"/>
  <c r="E1417" i="13"/>
  <c r="E1418" i="13"/>
  <c r="E1419" i="13"/>
  <c r="E1420" i="13"/>
  <c r="E1421" i="13"/>
  <c r="E1422" i="13"/>
  <c r="E1423" i="13"/>
  <c r="E1424" i="13"/>
  <c r="E1425" i="13"/>
  <c r="E1426" i="13"/>
  <c r="E1427" i="13"/>
  <c r="E1428" i="13"/>
  <c r="E1429" i="13"/>
  <c r="E1430" i="13"/>
  <c r="E1431" i="13"/>
  <c r="E1432" i="13"/>
  <c r="E1433" i="13"/>
  <c r="E1434" i="13"/>
  <c r="E1435" i="13"/>
  <c r="E1436" i="13"/>
  <c r="E1437" i="13"/>
  <c r="E1438" i="13"/>
  <c r="E1439" i="13"/>
  <c r="E1440" i="13"/>
  <c r="E1441" i="13"/>
  <c r="E1442" i="13"/>
  <c r="E1443" i="13"/>
  <c r="E1444" i="13"/>
  <c r="E1445" i="13"/>
  <c r="E1446" i="13"/>
  <c r="E1447" i="13"/>
  <c r="E1448" i="13"/>
  <c r="E1449" i="13"/>
  <c r="E1450" i="13"/>
  <c r="E1451" i="13"/>
  <c r="E1452" i="13"/>
  <c r="E1453" i="13"/>
  <c r="E1454" i="13"/>
  <c r="E1455" i="13"/>
  <c r="E1456" i="13"/>
  <c r="E1457" i="13"/>
  <c r="E1458" i="13"/>
  <c r="E1459" i="13"/>
  <c r="E1460" i="13"/>
  <c r="E1461" i="13"/>
  <c r="E1462" i="13"/>
  <c r="E1463" i="13"/>
  <c r="E1464" i="13"/>
  <c r="E1465" i="13"/>
  <c r="E1466" i="13"/>
  <c r="E1467" i="13"/>
  <c r="E1468" i="13"/>
  <c r="E1469" i="13"/>
  <c r="E1470" i="13"/>
  <c r="E1471" i="13"/>
  <c r="E1472" i="13"/>
  <c r="E1473" i="13"/>
  <c r="E1474" i="13"/>
  <c r="E1475" i="13"/>
  <c r="E1476" i="13"/>
  <c r="E1477" i="13"/>
  <c r="E1478" i="13"/>
  <c r="E1479" i="13"/>
  <c r="E1480" i="13"/>
  <c r="E1481" i="13"/>
  <c r="E1482" i="13"/>
  <c r="E1483" i="13"/>
  <c r="E1484" i="13"/>
  <c r="E1485" i="13"/>
  <c r="E1486" i="13"/>
  <c r="E1487" i="13"/>
  <c r="E1488" i="13"/>
  <c r="E1489" i="13"/>
  <c r="E1490" i="13"/>
  <c r="E1491" i="13"/>
  <c r="E1492" i="13"/>
  <c r="E1493" i="13"/>
  <c r="E1494" i="13"/>
  <c r="E1495" i="13"/>
  <c r="E1496" i="13"/>
  <c r="E1497" i="13"/>
  <c r="E1498" i="13"/>
  <c r="E1499" i="13"/>
  <c r="E1500" i="13"/>
  <c r="E1501" i="13"/>
  <c r="E1502" i="13"/>
  <c r="E1503" i="13"/>
  <c r="E1504" i="13"/>
  <c r="E1505" i="13"/>
  <c r="E1506" i="13"/>
  <c r="E1507" i="13"/>
  <c r="E1508" i="13"/>
  <c r="E1509" i="13"/>
  <c r="E1510" i="13"/>
  <c r="E1511" i="13"/>
  <c r="E1512" i="13"/>
  <c r="E1513" i="13"/>
  <c r="E1514" i="13"/>
  <c r="E1515" i="13"/>
  <c r="E1516" i="13"/>
  <c r="E1517" i="13"/>
  <c r="E1518" i="13"/>
  <c r="E1519" i="13"/>
  <c r="E1520" i="13"/>
  <c r="E1521" i="13"/>
  <c r="E1522" i="13"/>
  <c r="E1523" i="13"/>
  <c r="E1524" i="13"/>
  <c r="E1525" i="13"/>
  <c r="E1526" i="13"/>
  <c r="E1527" i="13"/>
  <c r="E1528" i="13"/>
  <c r="E1529" i="13"/>
  <c r="E1530" i="13"/>
  <c r="E1531" i="13"/>
  <c r="E1532" i="13"/>
  <c r="E1533" i="13"/>
  <c r="E1534" i="13"/>
  <c r="E1535" i="13"/>
  <c r="E1536" i="13"/>
  <c r="E1537" i="13"/>
  <c r="E1538" i="13"/>
  <c r="E1539" i="13"/>
  <c r="E1540" i="13"/>
  <c r="E1541" i="13"/>
  <c r="E1542" i="13"/>
  <c r="E1543" i="13"/>
  <c r="E1544" i="13"/>
  <c r="E1545" i="13"/>
  <c r="E1546" i="13"/>
  <c r="E1547" i="13"/>
  <c r="E1548" i="13"/>
  <c r="E1549" i="13"/>
  <c r="E1550" i="13"/>
  <c r="E1551" i="13"/>
  <c r="E1552" i="13"/>
  <c r="E1553" i="13"/>
  <c r="E1554" i="13"/>
  <c r="E1555" i="13"/>
  <c r="E1556" i="13"/>
  <c r="E1557" i="13"/>
  <c r="E1558" i="13"/>
  <c r="E1559" i="13"/>
  <c r="E1560" i="13"/>
  <c r="E1561" i="13"/>
  <c r="E1562" i="13"/>
  <c r="E1563" i="13"/>
  <c r="E1564" i="13"/>
  <c r="E1565" i="13"/>
  <c r="E1566" i="13"/>
  <c r="E1567" i="13"/>
  <c r="E1568" i="13"/>
  <c r="E1569" i="13"/>
  <c r="E1570" i="13"/>
  <c r="E1571" i="13"/>
  <c r="E1572" i="13"/>
  <c r="E1573" i="13"/>
  <c r="E1574" i="13"/>
  <c r="E1575" i="13"/>
  <c r="E1576" i="13"/>
  <c r="E1577" i="13"/>
  <c r="E1578" i="13"/>
  <c r="E1579" i="13"/>
  <c r="E1580" i="13"/>
  <c r="E1581" i="13"/>
  <c r="E1582" i="13"/>
  <c r="E1583" i="13"/>
  <c r="E1584" i="13"/>
  <c r="E1585" i="13"/>
  <c r="E1586" i="13"/>
  <c r="E1587" i="13"/>
  <c r="E1588" i="13"/>
  <c r="E1589" i="13"/>
  <c r="E1590" i="13"/>
  <c r="E1591" i="13"/>
  <c r="E1592" i="13"/>
  <c r="E1593" i="13"/>
  <c r="E1594" i="13"/>
  <c r="E1595" i="13"/>
  <c r="E1596" i="13"/>
  <c r="E1597" i="13"/>
  <c r="E1598" i="13"/>
  <c r="E1599" i="13"/>
  <c r="E1600" i="13"/>
  <c r="E1601" i="13"/>
  <c r="E1602" i="13"/>
  <c r="E1603" i="13"/>
  <c r="E1604" i="13"/>
  <c r="E1605" i="13"/>
  <c r="E1606" i="13"/>
  <c r="E1607" i="13"/>
  <c r="E1608" i="13"/>
  <c r="E1609" i="13"/>
  <c r="E1610" i="13"/>
  <c r="E1611" i="13"/>
  <c r="E1612" i="13"/>
  <c r="E1613" i="13"/>
  <c r="E1614" i="13"/>
  <c r="E1615" i="13"/>
  <c r="E1616" i="13"/>
  <c r="E1617" i="13"/>
  <c r="E1618" i="13"/>
  <c r="E1619" i="13"/>
  <c r="E1620" i="13"/>
  <c r="E1621" i="13"/>
  <c r="E1622" i="13"/>
  <c r="E1623" i="13"/>
  <c r="E1624" i="13"/>
  <c r="E1625" i="13"/>
  <c r="E1626" i="13"/>
  <c r="E1627" i="13"/>
  <c r="E1628" i="13"/>
  <c r="E1629" i="13"/>
  <c r="E1630" i="13"/>
  <c r="E1631" i="13"/>
  <c r="E1632" i="13"/>
  <c r="E1633" i="13"/>
  <c r="E1634" i="13"/>
  <c r="E1635" i="13"/>
  <c r="E1636" i="13"/>
  <c r="E1637" i="13"/>
  <c r="E1638" i="13"/>
  <c r="E1639" i="13"/>
  <c r="E1640" i="13"/>
  <c r="E1641" i="13"/>
  <c r="E1642" i="13"/>
  <c r="E1643" i="13"/>
  <c r="E1644" i="13"/>
  <c r="E1645" i="13"/>
  <c r="E1646" i="13"/>
  <c r="E1647" i="13"/>
  <c r="E1648" i="13"/>
  <c r="E1649" i="13"/>
  <c r="E1650" i="13"/>
  <c r="E1651" i="13"/>
  <c r="E1652" i="13"/>
  <c r="E1653" i="13"/>
  <c r="E1654" i="13"/>
  <c r="E1655" i="13"/>
  <c r="E1656" i="13"/>
  <c r="E1657" i="13"/>
  <c r="E1658" i="13"/>
  <c r="E1659" i="13"/>
  <c r="E1660" i="13"/>
  <c r="E1661" i="13"/>
  <c r="E1662" i="13"/>
  <c r="E1663" i="13"/>
  <c r="E1664" i="13"/>
  <c r="E1665" i="13"/>
  <c r="E1666" i="13"/>
  <c r="E1667" i="13"/>
  <c r="E1668" i="13"/>
  <c r="E1669" i="13"/>
  <c r="E1670" i="13"/>
  <c r="E1671" i="13"/>
  <c r="E1672" i="13"/>
  <c r="E1673" i="13"/>
  <c r="E1674" i="13"/>
  <c r="E1675" i="13"/>
  <c r="E1676" i="13"/>
  <c r="E1677" i="13"/>
  <c r="E1678" i="13"/>
  <c r="E1679" i="13"/>
  <c r="E1680" i="13"/>
  <c r="E1681" i="13"/>
  <c r="E1682" i="13"/>
  <c r="E1683" i="13"/>
  <c r="E1684" i="13"/>
  <c r="E1685" i="13"/>
  <c r="E1686" i="13"/>
  <c r="E1687" i="13"/>
  <c r="E1688" i="13"/>
  <c r="E1689" i="13"/>
  <c r="E1690" i="13"/>
  <c r="E1691" i="13"/>
  <c r="E1692" i="13"/>
  <c r="E1693" i="13"/>
  <c r="E1694" i="13"/>
  <c r="E1695" i="13"/>
  <c r="E1696" i="13"/>
  <c r="E1697" i="13"/>
  <c r="E1698" i="13"/>
  <c r="E1699" i="13"/>
  <c r="E1700" i="13"/>
  <c r="E1701" i="13"/>
  <c r="E1702" i="13"/>
  <c r="E1703" i="13"/>
  <c r="E1704" i="13"/>
  <c r="E1705" i="13"/>
  <c r="E1706" i="13"/>
  <c r="E1707" i="13"/>
  <c r="E1708" i="13"/>
  <c r="E1709" i="13"/>
  <c r="E1710" i="13"/>
  <c r="E1711" i="13"/>
  <c r="E1712" i="13"/>
  <c r="E1713" i="13"/>
  <c r="E1714" i="13"/>
  <c r="E1715" i="13"/>
  <c r="E1716" i="13"/>
  <c r="E1717" i="13"/>
  <c r="E1718" i="13"/>
  <c r="E1719" i="13"/>
  <c r="E1720" i="13"/>
  <c r="E1721" i="13"/>
  <c r="E1722" i="13"/>
  <c r="E1723" i="13"/>
  <c r="E1724" i="13"/>
  <c r="E1725" i="13"/>
  <c r="E1726" i="13"/>
  <c r="E1727" i="13"/>
  <c r="E1728" i="13"/>
  <c r="E1729" i="13"/>
  <c r="E1730" i="13"/>
  <c r="E1731" i="13"/>
  <c r="E1732" i="13"/>
  <c r="E1733" i="13"/>
  <c r="E1734" i="13"/>
  <c r="E1735" i="13"/>
  <c r="E1736" i="13"/>
  <c r="E1737" i="13"/>
  <c r="E1738" i="13"/>
  <c r="E1739" i="13"/>
  <c r="E1740" i="13"/>
  <c r="E1741" i="13"/>
  <c r="E1742" i="13"/>
  <c r="E1743" i="13"/>
  <c r="E1744" i="13"/>
  <c r="E1745" i="13"/>
  <c r="E1746" i="13"/>
  <c r="E1747" i="13"/>
  <c r="E1748" i="13"/>
  <c r="E1749" i="13"/>
  <c r="E1750" i="13"/>
  <c r="E1751" i="13"/>
  <c r="E1752" i="13"/>
  <c r="E1753" i="13"/>
  <c r="E1754" i="13"/>
  <c r="E1755" i="13"/>
  <c r="E1756" i="13"/>
  <c r="E1757" i="13"/>
  <c r="E1758" i="13"/>
  <c r="E1759" i="13"/>
  <c r="E1760" i="13"/>
  <c r="E1761" i="13"/>
  <c r="E1762" i="13"/>
  <c r="E1763" i="13"/>
  <c r="E1764" i="13"/>
  <c r="E1765" i="13"/>
  <c r="E1766" i="13"/>
  <c r="E1767" i="13"/>
  <c r="E1768" i="13"/>
  <c r="E1769" i="13"/>
  <c r="E1770" i="13"/>
  <c r="E1771" i="13"/>
  <c r="E1772" i="13"/>
  <c r="E1773" i="13"/>
  <c r="E1774" i="13"/>
  <c r="E1775" i="13"/>
  <c r="E1776" i="13"/>
  <c r="E1777" i="13"/>
  <c r="E1778" i="13"/>
  <c r="E1779" i="13"/>
  <c r="E1780" i="13"/>
  <c r="E1781" i="13"/>
  <c r="E1782" i="13"/>
  <c r="E1783" i="13"/>
  <c r="E1784" i="13"/>
  <c r="E1785" i="13"/>
  <c r="E1786" i="13"/>
  <c r="E1787" i="13"/>
  <c r="E1788" i="13"/>
  <c r="E1789" i="13"/>
  <c r="E1790" i="13"/>
  <c r="E1791" i="13"/>
  <c r="E1792" i="13"/>
  <c r="E1793" i="13"/>
  <c r="E1794" i="13"/>
  <c r="E1795" i="13"/>
  <c r="E1796" i="13"/>
  <c r="E1797" i="13"/>
  <c r="E1798" i="13"/>
  <c r="E1799" i="13"/>
  <c r="E1800" i="13"/>
  <c r="E1801" i="13"/>
  <c r="E1202" i="13"/>
  <c r="E603" i="13"/>
  <c r="E604" i="13"/>
  <c r="E605" i="13"/>
  <c r="E606" i="13"/>
  <c r="E607" i="13"/>
  <c r="E608" i="13"/>
  <c r="E609" i="13"/>
  <c r="E610" i="13"/>
  <c r="E611" i="13"/>
  <c r="E612" i="13"/>
  <c r="E613" i="13"/>
  <c r="E614" i="13"/>
  <c r="E615" i="13"/>
  <c r="E616" i="13"/>
  <c r="E617" i="13"/>
  <c r="E618" i="13"/>
  <c r="E619" i="13"/>
  <c r="E620" i="13"/>
  <c r="E621" i="13"/>
  <c r="E622" i="13"/>
  <c r="E623" i="13"/>
  <c r="E624" i="13"/>
  <c r="E625" i="13"/>
  <c r="E626" i="13"/>
  <c r="E627" i="13"/>
  <c r="E628" i="13"/>
  <c r="E629" i="13"/>
  <c r="E630" i="13"/>
  <c r="E631" i="13"/>
  <c r="E632" i="13"/>
  <c r="E633" i="13"/>
  <c r="E634" i="13"/>
  <c r="E635" i="13"/>
  <c r="E636" i="13"/>
  <c r="E637" i="13"/>
  <c r="E638" i="13"/>
  <c r="E639" i="13"/>
  <c r="E640" i="13"/>
  <c r="E641" i="13"/>
  <c r="E642" i="13"/>
  <c r="E643" i="13"/>
  <c r="E644" i="13"/>
  <c r="E645" i="13"/>
  <c r="E646" i="13"/>
  <c r="E647" i="13"/>
  <c r="E648" i="13"/>
  <c r="E649" i="13"/>
  <c r="E650" i="13"/>
  <c r="E651" i="13"/>
  <c r="E652" i="13"/>
  <c r="E653" i="13"/>
  <c r="E654" i="13"/>
  <c r="E655" i="13"/>
  <c r="E656" i="13"/>
  <c r="E657" i="13"/>
  <c r="E658" i="13"/>
  <c r="E659" i="13"/>
  <c r="E660" i="13"/>
  <c r="E661" i="13"/>
  <c r="E662" i="13"/>
  <c r="E663" i="13"/>
  <c r="E664" i="13"/>
  <c r="E665" i="13"/>
  <c r="E666" i="13"/>
  <c r="E667" i="13"/>
  <c r="E668" i="13"/>
  <c r="E669" i="13"/>
  <c r="E670" i="13"/>
  <c r="E671" i="13"/>
  <c r="E672" i="13"/>
  <c r="E673" i="13"/>
  <c r="E674" i="13"/>
  <c r="E675" i="13"/>
  <c r="E676" i="13"/>
  <c r="E677" i="13"/>
  <c r="E678" i="13"/>
  <c r="E679" i="13"/>
  <c r="E680" i="13"/>
  <c r="E681" i="13"/>
  <c r="E682" i="13"/>
  <c r="E683" i="13"/>
  <c r="E684" i="13"/>
  <c r="E685" i="13"/>
  <c r="E686" i="13"/>
  <c r="E687" i="13"/>
  <c r="E688" i="13"/>
  <c r="E689" i="13"/>
  <c r="E690" i="13"/>
  <c r="E691" i="13"/>
  <c r="E692" i="13"/>
  <c r="E693" i="13"/>
  <c r="E694" i="13"/>
  <c r="E695" i="13"/>
  <c r="E696" i="13"/>
  <c r="E697" i="13"/>
  <c r="E698" i="13"/>
  <c r="E699" i="13"/>
  <c r="E700" i="13"/>
  <c r="E701" i="13"/>
  <c r="E702" i="13"/>
  <c r="E703" i="13"/>
  <c r="E704" i="13"/>
  <c r="E705" i="13"/>
  <c r="E706" i="13"/>
  <c r="E707" i="13"/>
  <c r="E708" i="13"/>
  <c r="E709" i="13"/>
  <c r="E710" i="13"/>
  <c r="E711" i="13"/>
  <c r="E712" i="13"/>
  <c r="E713" i="13"/>
  <c r="E714" i="13"/>
  <c r="E715" i="13"/>
  <c r="E716" i="13"/>
  <c r="E717" i="13"/>
  <c r="E718" i="13"/>
  <c r="E719" i="13"/>
  <c r="E720" i="13"/>
  <c r="E721" i="13"/>
  <c r="E722" i="13"/>
  <c r="E723" i="13"/>
  <c r="E724" i="13"/>
  <c r="E725" i="13"/>
  <c r="E726" i="13"/>
  <c r="E727" i="13"/>
  <c r="E728" i="13"/>
  <c r="E729" i="13"/>
  <c r="E730" i="13"/>
  <c r="E731" i="13"/>
  <c r="E732" i="13"/>
  <c r="E733" i="13"/>
  <c r="E734" i="13"/>
  <c r="E735" i="13"/>
  <c r="E736" i="13"/>
  <c r="E737" i="13"/>
  <c r="E738" i="13"/>
  <c r="E739" i="13"/>
  <c r="E740" i="13"/>
  <c r="E741" i="13"/>
  <c r="E742" i="13"/>
  <c r="E743" i="13"/>
  <c r="E744" i="13"/>
  <c r="E745" i="13"/>
  <c r="E746" i="13"/>
  <c r="E747" i="13"/>
  <c r="E748" i="13"/>
  <c r="E749" i="13"/>
  <c r="E750" i="13"/>
  <c r="E751" i="13"/>
  <c r="E752" i="13"/>
  <c r="E753" i="13"/>
  <c r="E754" i="13"/>
  <c r="E755" i="13"/>
  <c r="E756" i="13"/>
  <c r="E757" i="13"/>
  <c r="E758" i="13"/>
  <c r="E759" i="13"/>
  <c r="E760" i="13"/>
  <c r="E761" i="13"/>
  <c r="E762" i="13"/>
  <c r="E763" i="13"/>
  <c r="E764" i="13"/>
  <c r="E765" i="13"/>
  <c r="E766" i="13"/>
  <c r="E767" i="13"/>
  <c r="E768" i="13"/>
  <c r="E769" i="13"/>
  <c r="E770" i="13"/>
  <c r="E771" i="13"/>
  <c r="E772" i="13"/>
  <c r="E773" i="13"/>
  <c r="E774" i="13"/>
  <c r="E775" i="13"/>
  <c r="E776" i="13"/>
  <c r="E777" i="13"/>
  <c r="E778" i="13"/>
  <c r="E779" i="13"/>
  <c r="E780" i="13"/>
  <c r="E781" i="13"/>
  <c r="E782" i="13"/>
  <c r="E783" i="13"/>
  <c r="E784" i="13"/>
  <c r="E785" i="13"/>
  <c r="E786" i="13"/>
  <c r="E787" i="13"/>
  <c r="E788" i="13"/>
  <c r="E789" i="13"/>
  <c r="E790" i="13"/>
  <c r="E791" i="13"/>
  <c r="E792" i="13"/>
  <c r="E793" i="13"/>
  <c r="E794" i="13"/>
  <c r="E795" i="13"/>
  <c r="E796" i="13"/>
  <c r="E797" i="13"/>
  <c r="E798" i="13"/>
  <c r="E799" i="13"/>
  <c r="E800" i="13"/>
  <c r="E801" i="13"/>
  <c r="E802" i="13"/>
  <c r="E803" i="13"/>
  <c r="E804" i="13"/>
  <c r="E805" i="13"/>
  <c r="E806" i="13"/>
  <c r="E807" i="13"/>
  <c r="E808" i="13"/>
  <c r="E809" i="13"/>
  <c r="E810" i="13"/>
  <c r="E811" i="13"/>
  <c r="E812" i="13"/>
  <c r="E813" i="13"/>
  <c r="E814" i="13"/>
  <c r="E815" i="13"/>
  <c r="E816" i="13"/>
  <c r="E817" i="13"/>
  <c r="E818" i="13"/>
  <c r="E819" i="13"/>
  <c r="E820" i="13"/>
  <c r="E821" i="13"/>
  <c r="E822" i="13"/>
  <c r="E823" i="13"/>
  <c r="E824" i="13"/>
  <c r="E825" i="13"/>
  <c r="E826" i="13"/>
  <c r="E827" i="13"/>
  <c r="E828" i="13"/>
  <c r="E829" i="13"/>
  <c r="E830" i="13"/>
  <c r="E831" i="13"/>
  <c r="E832" i="13"/>
  <c r="E833" i="13"/>
  <c r="E834" i="13"/>
  <c r="E835" i="13"/>
  <c r="E836" i="13"/>
  <c r="E837" i="13"/>
  <c r="E838" i="13"/>
  <c r="E839" i="13"/>
  <c r="E840" i="13"/>
  <c r="E841" i="13"/>
  <c r="E842" i="13"/>
  <c r="E843" i="13"/>
  <c r="E844" i="13"/>
  <c r="E845" i="13"/>
  <c r="E846" i="13"/>
  <c r="E847" i="13"/>
  <c r="E848" i="13"/>
  <c r="E849" i="13"/>
  <c r="E850" i="13"/>
  <c r="E851" i="13"/>
  <c r="E852" i="13"/>
  <c r="E853" i="13"/>
  <c r="E854" i="13"/>
  <c r="E855" i="13"/>
  <c r="E856" i="13"/>
  <c r="E857" i="13"/>
  <c r="E858" i="13"/>
  <c r="E859" i="13"/>
  <c r="E860" i="13"/>
  <c r="E861" i="13"/>
  <c r="E862" i="13"/>
  <c r="E863" i="13"/>
  <c r="E864" i="13"/>
  <c r="E865" i="13"/>
  <c r="E866" i="13"/>
  <c r="E867" i="13"/>
  <c r="E868" i="13"/>
  <c r="E869" i="13"/>
  <c r="E870" i="13"/>
  <c r="E871" i="13"/>
  <c r="E872" i="13"/>
  <c r="E873" i="13"/>
  <c r="E874" i="13"/>
  <c r="E875" i="13"/>
  <c r="E876" i="13"/>
  <c r="E877" i="13"/>
  <c r="E878" i="13"/>
  <c r="E879" i="13"/>
  <c r="E880" i="13"/>
  <c r="E881" i="13"/>
  <c r="E882" i="13"/>
  <c r="E883" i="13"/>
  <c r="E884" i="13"/>
  <c r="E885" i="13"/>
  <c r="E886" i="13"/>
  <c r="E887" i="13"/>
  <c r="E888" i="13"/>
  <c r="E889" i="13"/>
  <c r="E890" i="13"/>
  <c r="E891" i="13"/>
  <c r="E892" i="13"/>
  <c r="E893" i="13"/>
  <c r="E894" i="13"/>
  <c r="E895" i="13"/>
  <c r="E896" i="13"/>
  <c r="E897" i="13"/>
  <c r="E898" i="13"/>
  <c r="E899" i="13"/>
  <c r="E900" i="13"/>
  <c r="E901" i="13"/>
  <c r="E902" i="13"/>
  <c r="E903" i="13"/>
  <c r="E904" i="13"/>
  <c r="E905" i="13"/>
  <c r="E906" i="13"/>
  <c r="E907" i="13"/>
  <c r="E908" i="13"/>
  <c r="E909" i="13"/>
  <c r="E910" i="13"/>
  <c r="E911" i="13"/>
  <c r="E912" i="13"/>
  <c r="E913" i="13"/>
  <c r="E914" i="13"/>
  <c r="E915" i="13"/>
  <c r="E916" i="13"/>
  <c r="E917" i="13"/>
  <c r="E918" i="13"/>
  <c r="E919" i="13"/>
  <c r="E920" i="13"/>
  <c r="E921" i="13"/>
  <c r="E922" i="13"/>
  <c r="E923" i="13"/>
  <c r="E924" i="13"/>
  <c r="E925" i="13"/>
  <c r="E926" i="13"/>
  <c r="E927" i="13"/>
  <c r="E928" i="13"/>
  <c r="E929" i="13"/>
  <c r="E930" i="13"/>
  <c r="E931" i="13"/>
  <c r="E932" i="13"/>
  <c r="E933" i="13"/>
  <c r="E934" i="13"/>
  <c r="E935" i="13"/>
  <c r="E936" i="13"/>
  <c r="E937" i="13"/>
  <c r="E938" i="13"/>
  <c r="E939" i="13"/>
  <c r="E940" i="13"/>
  <c r="E941" i="13"/>
  <c r="E942" i="13"/>
  <c r="E943" i="13"/>
  <c r="E944" i="13"/>
  <c r="E945" i="13"/>
  <c r="E946" i="13"/>
  <c r="E947" i="13"/>
  <c r="E948" i="13"/>
  <c r="E949" i="13"/>
  <c r="E950" i="13"/>
  <c r="E951" i="13"/>
  <c r="E952" i="13"/>
  <c r="E953" i="13"/>
  <c r="E954" i="13"/>
  <c r="E955" i="13"/>
  <c r="E956" i="13"/>
  <c r="E957" i="13"/>
  <c r="E958" i="13"/>
  <c r="E959" i="13"/>
  <c r="E960" i="13"/>
  <c r="E961" i="13"/>
  <c r="E962" i="13"/>
  <c r="E963" i="13"/>
  <c r="E964" i="13"/>
  <c r="E965" i="13"/>
  <c r="E966" i="13"/>
  <c r="E967" i="13"/>
  <c r="E968" i="13"/>
  <c r="E969" i="13"/>
  <c r="E970" i="13"/>
  <c r="E971" i="13"/>
  <c r="E972" i="13"/>
  <c r="E973" i="13"/>
  <c r="E974" i="13"/>
  <c r="E975" i="13"/>
  <c r="E976" i="13"/>
  <c r="E977" i="13"/>
  <c r="E978" i="13"/>
  <c r="E979" i="13"/>
  <c r="E980" i="13"/>
  <c r="E981" i="13"/>
  <c r="E982" i="13"/>
  <c r="E983" i="13"/>
  <c r="E984" i="13"/>
  <c r="E985" i="13"/>
  <c r="E986" i="13"/>
  <c r="E987" i="13"/>
  <c r="E988" i="13"/>
  <c r="E989" i="13"/>
  <c r="E990" i="13"/>
  <c r="E991" i="13"/>
  <c r="E992" i="13"/>
  <c r="E993" i="13"/>
  <c r="E994" i="13"/>
  <c r="E995" i="13"/>
  <c r="E996" i="13"/>
  <c r="E997" i="13"/>
  <c r="E998" i="13"/>
  <c r="E999" i="13"/>
  <c r="E1000" i="13"/>
  <c r="E1001" i="13"/>
  <c r="E1002" i="13"/>
  <c r="E1003" i="13"/>
  <c r="E1004" i="13"/>
  <c r="E1005" i="13"/>
  <c r="E1006" i="13"/>
  <c r="E1007" i="13"/>
  <c r="E1008" i="13"/>
  <c r="E1009" i="13"/>
  <c r="E1010" i="13"/>
  <c r="E1011" i="13"/>
  <c r="E1012" i="13"/>
  <c r="E1013" i="13"/>
  <c r="E1014" i="13"/>
  <c r="E1015" i="13"/>
  <c r="E1016" i="13"/>
  <c r="E1017" i="13"/>
  <c r="E1018" i="13"/>
  <c r="E1019" i="13"/>
  <c r="E1020" i="13"/>
  <c r="E1021" i="13"/>
  <c r="E1022" i="13"/>
  <c r="E1023" i="13"/>
  <c r="E1024" i="13"/>
  <c r="E1025" i="13"/>
  <c r="E1026" i="13"/>
  <c r="E1027" i="13"/>
  <c r="E1028" i="13"/>
  <c r="E1029" i="13"/>
  <c r="E1030" i="13"/>
  <c r="E1031" i="13"/>
  <c r="E1032" i="13"/>
  <c r="E1033" i="13"/>
  <c r="E1034" i="13"/>
  <c r="E1035" i="13"/>
  <c r="E1036" i="13"/>
  <c r="E1037" i="13"/>
  <c r="E1038" i="13"/>
  <c r="E1039" i="13"/>
  <c r="E1040" i="13"/>
  <c r="E1041" i="13"/>
  <c r="E1042" i="13"/>
  <c r="E1043" i="13"/>
  <c r="E1044" i="13"/>
  <c r="E1045" i="13"/>
  <c r="E1046" i="13"/>
  <c r="E1047" i="13"/>
  <c r="E1048" i="13"/>
  <c r="E1049" i="13"/>
  <c r="E1050" i="13"/>
  <c r="E1051" i="13"/>
  <c r="E1052" i="13"/>
  <c r="E1053" i="13"/>
  <c r="E1054" i="13"/>
  <c r="E1055" i="13"/>
  <c r="E1056" i="13"/>
  <c r="E1057" i="13"/>
  <c r="E1058" i="13"/>
  <c r="E1059" i="13"/>
  <c r="E1060" i="13"/>
  <c r="E1061" i="13"/>
  <c r="E1062" i="13"/>
  <c r="E1063" i="13"/>
  <c r="E1064" i="13"/>
  <c r="E1065" i="13"/>
  <c r="E1066" i="13"/>
  <c r="E1067" i="13"/>
  <c r="E1068" i="13"/>
  <c r="E1069" i="13"/>
  <c r="E1070" i="13"/>
  <c r="E1071" i="13"/>
  <c r="E1072" i="13"/>
  <c r="E1073" i="13"/>
  <c r="E1074" i="13"/>
  <c r="E1075" i="13"/>
  <c r="E1076" i="13"/>
  <c r="E1077" i="13"/>
  <c r="E1078" i="13"/>
  <c r="E1079" i="13"/>
  <c r="E1080" i="13"/>
  <c r="E1081" i="13"/>
  <c r="E1082" i="13"/>
  <c r="E1083" i="13"/>
  <c r="E1084" i="13"/>
  <c r="E1085" i="13"/>
  <c r="E1086" i="13"/>
  <c r="E1087" i="13"/>
  <c r="E1088" i="13"/>
  <c r="E1089" i="13"/>
  <c r="E1090" i="13"/>
  <c r="E1091" i="13"/>
  <c r="E1092" i="13"/>
  <c r="E1093" i="13"/>
  <c r="E1094" i="13"/>
  <c r="E1095" i="13"/>
  <c r="E1096" i="13"/>
  <c r="E1097" i="13"/>
  <c r="E1098" i="13"/>
  <c r="E1099" i="13"/>
  <c r="E1100" i="13"/>
  <c r="E1101" i="13"/>
  <c r="E1102" i="13"/>
  <c r="E1103" i="13"/>
  <c r="E1104" i="13"/>
  <c r="E1105" i="13"/>
  <c r="E1106" i="13"/>
  <c r="E1107" i="13"/>
  <c r="E1108" i="13"/>
  <c r="E1109" i="13"/>
  <c r="E1110" i="13"/>
  <c r="E1111" i="13"/>
  <c r="E1112" i="13"/>
  <c r="E1113" i="13"/>
  <c r="E1114" i="13"/>
  <c r="E1115" i="13"/>
  <c r="E1116" i="13"/>
  <c r="E1117" i="13"/>
  <c r="E1118" i="13"/>
  <c r="E1119" i="13"/>
  <c r="E1120" i="13"/>
  <c r="E1121" i="13"/>
  <c r="E1122" i="13"/>
  <c r="E1123" i="13"/>
  <c r="E1124" i="13"/>
  <c r="E1125" i="13"/>
  <c r="E1126" i="13"/>
  <c r="E1127" i="13"/>
  <c r="E1128" i="13"/>
  <c r="E1129" i="13"/>
  <c r="E1130" i="13"/>
  <c r="E1131" i="13"/>
  <c r="E1132" i="13"/>
  <c r="E1133" i="13"/>
  <c r="E1134" i="13"/>
  <c r="E1135" i="13"/>
  <c r="E1136" i="13"/>
  <c r="E1137" i="13"/>
  <c r="E1138" i="13"/>
  <c r="E1139" i="13"/>
  <c r="E1140" i="13"/>
  <c r="E1141" i="13"/>
  <c r="E1142" i="13"/>
  <c r="E1143" i="13"/>
  <c r="E1144" i="13"/>
  <c r="E1145" i="13"/>
  <c r="E1146" i="13"/>
  <c r="E1147" i="13"/>
  <c r="E1148" i="13"/>
  <c r="E1149" i="13"/>
  <c r="E1150" i="13"/>
  <c r="E1151" i="13"/>
  <c r="E1152" i="13"/>
  <c r="E1153" i="13"/>
  <c r="E1154" i="13"/>
  <c r="E1155" i="13"/>
  <c r="E1156" i="13"/>
  <c r="E1157" i="13"/>
  <c r="E1158" i="13"/>
  <c r="E1159" i="13"/>
  <c r="E1160" i="13"/>
  <c r="E1161" i="13"/>
  <c r="E1162" i="13"/>
  <c r="E1163" i="13"/>
  <c r="E1164" i="13"/>
  <c r="E1165" i="13"/>
  <c r="E1166" i="13"/>
  <c r="E1167" i="13"/>
  <c r="E1168" i="13"/>
  <c r="E1169" i="13"/>
  <c r="E1170" i="13"/>
  <c r="E1171" i="13"/>
  <c r="E1172" i="13"/>
  <c r="E1173" i="13"/>
  <c r="E1174" i="13"/>
  <c r="E1175" i="13"/>
  <c r="E1176" i="13"/>
  <c r="E1177" i="13"/>
  <c r="E1178" i="13"/>
  <c r="E1179" i="13"/>
  <c r="E1180" i="13"/>
  <c r="E1181" i="13"/>
  <c r="E1182" i="13"/>
  <c r="E1183" i="13"/>
  <c r="E1184" i="13"/>
  <c r="E1185" i="13"/>
  <c r="E1186" i="13"/>
  <c r="E1187" i="13"/>
  <c r="E1188" i="13"/>
  <c r="E1189" i="13"/>
  <c r="E1190" i="13"/>
  <c r="E1191" i="13"/>
  <c r="E1192" i="13"/>
  <c r="E1193" i="13"/>
  <c r="E1194" i="13"/>
  <c r="E1195" i="13"/>
  <c r="E1196" i="13"/>
  <c r="E1197" i="13"/>
  <c r="E1198" i="13"/>
  <c r="E1199" i="13"/>
  <c r="E1200" i="13"/>
  <c r="E1201" i="13"/>
  <c r="E602" i="13"/>
  <c r="E3" i="13"/>
  <c r="E4" i="13"/>
  <c r="E5" i="13"/>
  <c r="E6" i="13"/>
  <c r="E7" i="13"/>
  <c r="E8" i="13"/>
  <c r="E9" i="13"/>
  <c r="E10" i="13"/>
  <c r="E11" i="13"/>
  <c r="E12" i="13"/>
  <c r="E13" i="13"/>
  <c r="E14" i="13"/>
  <c r="E15" i="13"/>
  <c r="E16" i="13"/>
  <c r="E17" i="13"/>
  <c r="E18" i="13"/>
  <c r="E19" i="13"/>
  <c r="E20" i="13"/>
  <c r="E21" i="13"/>
  <c r="E22" i="13"/>
  <c r="E23" i="13"/>
  <c r="E24" i="13"/>
  <c r="E25" i="13"/>
  <c r="E26" i="13"/>
  <c r="E27" i="13"/>
  <c r="E28" i="13"/>
  <c r="E29" i="13"/>
  <c r="E30" i="13"/>
  <c r="E31" i="13"/>
  <c r="E32" i="13"/>
  <c r="E33" i="13"/>
  <c r="E34" i="13"/>
  <c r="E35" i="13"/>
  <c r="E36" i="13"/>
  <c r="E37" i="13"/>
  <c r="E38" i="13"/>
  <c r="E39" i="13"/>
  <c r="E40" i="13"/>
  <c r="E41" i="13"/>
  <c r="E42" i="13"/>
  <c r="E43" i="13"/>
  <c r="E44" i="13"/>
  <c r="E45" i="13"/>
  <c r="E46" i="13"/>
  <c r="E47" i="13"/>
  <c r="E48" i="13"/>
  <c r="E49" i="13"/>
  <c r="E50" i="13"/>
  <c r="E51" i="13"/>
  <c r="E52" i="13"/>
  <c r="E53" i="13"/>
  <c r="E54" i="13"/>
  <c r="E55" i="13"/>
  <c r="E56" i="13"/>
  <c r="E57" i="13"/>
  <c r="E58" i="13"/>
  <c r="E59" i="13"/>
  <c r="E60" i="13"/>
  <c r="E61" i="13"/>
  <c r="E62" i="13"/>
  <c r="E63" i="13"/>
  <c r="E64" i="13"/>
  <c r="E65" i="13"/>
  <c r="E66" i="13"/>
  <c r="E67" i="13"/>
  <c r="E68" i="13"/>
  <c r="E69" i="13"/>
  <c r="E70" i="13"/>
  <c r="E71" i="13"/>
  <c r="E72" i="13"/>
  <c r="E73" i="13"/>
  <c r="E74" i="13"/>
  <c r="E75" i="13"/>
  <c r="E76" i="13"/>
  <c r="E77" i="13"/>
  <c r="E78" i="13"/>
  <c r="E79" i="13"/>
  <c r="E80" i="13"/>
  <c r="E81" i="13"/>
  <c r="E82" i="13"/>
  <c r="E83" i="13"/>
  <c r="E84" i="13"/>
  <c r="E85" i="13"/>
  <c r="E86" i="13"/>
  <c r="E87" i="13"/>
  <c r="E88" i="13"/>
  <c r="E89" i="13"/>
  <c r="E90" i="13"/>
  <c r="E91" i="13"/>
  <c r="E92" i="13"/>
  <c r="E93" i="13"/>
  <c r="E94" i="13"/>
  <c r="E95" i="13"/>
  <c r="E96" i="13"/>
  <c r="E97" i="13"/>
  <c r="E98" i="13"/>
  <c r="E99" i="13"/>
  <c r="E100" i="13"/>
  <c r="E101" i="13"/>
  <c r="E102" i="13"/>
  <c r="E103" i="13"/>
  <c r="E104" i="13"/>
  <c r="E105" i="13"/>
  <c r="E106" i="13"/>
  <c r="E107" i="13"/>
  <c r="E108" i="13"/>
  <c r="E109" i="13"/>
  <c r="E110" i="13"/>
  <c r="E111" i="13"/>
  <c r="E112" i="13"/>
  <c r="E113" i="13"/>
  <c r="E114" i="13"/>
  <c r="E115" i="13"/>
  <c r="E116" i="13"/>
  <c r="E117" i="13"/>
  <c r="E118" i="13"/>
  <c r="E119" i="13"/>
  <c r="E120" i="13"/>
  <c r="E121" i="13"/>
  <c r="E122" i="13"/>
  <c r="E123" i="13"/>
  <c r="E124" i="13"/>
  <c r="E125" i="13"/>
  <c r="E126" i="13"/>
  <c r="E127" i="13"/>
  <c r="E128" i="13"/>
  <c r="E129" i="13"/>
  <c r="E130" i="13"/>
  <c r="E131" i="13"/>
  <c r="E132" i="13"/>
  <c r="E133" i="13"/>
  <c r="E134" i="13"/>
  <c r="E135" i="13"/>
  <c r="E136" i="13"/>
  <c r="E137" i="13"/>
  <c r="E138" i="13"/>
  <c r="E139" i="13"/>
  <c r="E140" i="13"/>
  <c r="E141" i="13"/>
  <c r="E142" i="13"/>
  <c r="E143" i="13"/>
  <c r="E144" i="13"/>
  <c r="E145" i="13"/>
  <c r="E146" i="13"/>
  <c r="E147" i="13"/>
  <c r="E148" i="13"/>
  <c r="E149" i="13"/>
  <c r="E150" i="13"/>
  <c r="E151" i="13"/>
  <c r="E152" i="13"/>
  <c r="E153" i="13"/>
  <c r="E154" i="13"/>
  <c r="E155" i="13"/>
  <c r="E156" i="13"/>
  <c r="E157" i="13"/>
  <c r="E158" i="13"/>
  <c r="E159" i="13"/>
  <c r="E160" i="13"/>
  <c r="E161" i="13"/>
  <c r="E162" i="13"/>
  <c r="E163" i="13"/>
  <c r="E164" i="13"/>
  <c r="E165" i="13"/>
  <c r="E166" i="13"/>
  <c r="E167" i="13"/>
  <c r="E168" i="13"/>
  <c r="E169" i="13"/>
  <c r="E170" i="13"/>
  <c r="E171" i="13"/>
  <c r="E172" i="13"/>
  <c r="E173" i="13"/>
  <c r="E174" i="13"/>
  <c r="E175" i="13"/>
  <c r="E176" i="13"/>
  <c r="E177" i="13"/>
  <c r="E178" i="13"/>
  <c r="E179" i="13"/>
  <c r="E180" i="13"/>
  <c r="E181" i="13"/>
  <c r="E182" i="13"/>
  <c r="E183" i="13"/>
  <c r="E184" i="13"/>
  <c r="E185" i="13"/>
  <c r="E186" i="13"/>
  <c r="E187" i="13"/>
  <c r="E188" i="13"/>
  <c r="E189" i="13"/>
  <c r="E190" i="13"/>
  <c r="E191" i="13"/>
  <c r="E192" i="13"/>
  <c r="E193" i="13"/>
  <c r="E194" i="13"/>
  <c r="E195" i="13"/>
  <c r="E196" i="13"/>
  <c r="E197" i="13"/>
  <c r="E198" i="13"/>
  <c r="E199" i="13"/>
  <c r="E200" i="13"/>
  <c r="E201" i="13"/>
  <c r="E202" i="13"/>
  <c r="E203" i="13"/>
  <c r="E204" i="13"/>
  <c r="E205" i="13"/>
  <c r="E206" i="13"/>
  <c r="E207" i="13"/>
  <c r="E208" i="13"/>
  <c r="E209" i="13"/>
  <c r="E210" i="13"/>
  <c r="E211" i="13"/>
  <c r="E212" i="13"/>
  <c r="E213" i="13"/>
  <c r="E214" i="13"/>
  <c r="E215" i="13"/>
  <c r="E216" i="13"/>
  <c r="E217" i="13"/>
  <c r="E218" i="13"/>
  <c r="E219" i="13"/>
  <c r="E220" i="13"/>
  <c r="E221" i="13"/>
  <c r="E222" i="13"/>
  <c r="E223" i="13"/>
  <c r="E224" i="13"/>
  <c r="E225" i="13"/>
  <c r="E226" i="13"/>
  <c r="E227" i="13"/>
  <c r="E228" i="13"/>
  <c r="E229" i="13"/>
  <c r="E230" i="13"/>
  <c r="E231" i="13"/>
  <c r="E232" i="13"/>
  <c r="E233" i="13"/>
  <c r="E234" i="13"/>
  <c r="E235" i="13"/>
  <c r="E236" i="13"/>
  <c r="E237" i="13"/>
  <c r="E238" i="13"/>
  <c r="E239" i="13"/>
  <c r="E240" i="13"/>
  <c r="E241" i="13"/>
  <c r="E242" i="13"/>
  <c r="E243" i="13"/>
  <c r="E244" i="13"/>
  <c r="E245" i="13"/>
  <c r="E246" i="13"/>
  <c r="E247" i="13"/>
  <c r="E248" i="13"/>
  <c r="E249" i="13"/>
  <c r="E250" i="13"/>
  <c r="E251" i="13"/>
  <c r="E252" i="13"/>
  <c r="E253" i="13"/>
  <c r="E254" i="13"/>
  <c r="E255" i="13"/>
  <c r="E256" i="13"/>
  <c r="E257" i="13"/>
  <c r="E258" i="13"/>
  <c r="E259" i="13"/>
  <c r="E260" i="13"/>
  <c r="E261" i="13"/>
  <c r="E262" i="13"/>
  <c r="E263" i="13"/>
  <c r="E264" i="13"/>
  <c r="E265" i="13"/>
  <c r="E266" i="13"/>
  <c r="E267" i="13"/>
  <c r="E268" i="13"/>
  <c r="E269" i="13"/>
  <c r="E270" i="13"/>
  <c r="E271" i="13"/>
  <c r="E272" i="13"/>
  <c r="E273" i="13"/>
  <c r="E274" i="13"/>
  <c r="E275" i="13"/>
  <c r="E276" i="13"/>
  <c r="E277" i="13"/>
  <c r="E278" i="13"/>
  <c r="E279" i="13"/>
  <c r="E280" i="13"/>
  <c r="E281" i="13"/>
  <c r="E282" i="13"/>
  <c r="E283" i="13"/>
  <c r="E284" i="13"/>
  <c r="E285" i="13"/>
  <c r="E286" i="13"/>
  <c r="E287" i="13"/>
  <c r="E288" i="13"/>
  <c r="E289" i="13"/>
  <c r="E290" i="13"/>
  <c r="E291" i="13"/>
  <c r="E292" i="13"/>
  <c r="E293" i="13"/>
  <c r="E294" i="13"/>
  <c r="E295" i="13"/>
  <c r="E296" i="13"/>
  <c r="E297" i="13"/>
  <c r="E298" i="13"/>
  <c r="E299" i="13"/>
  <c r="E300" i="13"/>
  <c r="E301" i="13"/>
  <c r="E302" i="13"/>
  <c r="E303" i="13"/>
  <c r="E304" i="13"/>
  <c r="E305" i="13"/>
  <c r="E306" i="13"/>
  <c r="E307" i="13"/>
  <c r="E308" i="13"/>
  <c r="E309" i="13"/>
  <c r="E310" i="13"/>
  <c r="E311" i="13"/>
  <c r="E312" i="13"/>
  <c r="E313" i="13"/>
  <c r="E314" i="13"/>
  <c r="E315" i="13"/>
  <c r="E316" i="13"/>
  <c r="E317" i="13"/>
  <c r="E318" i="13"/>
  <c r="E319" i="13"/>
  <c r="E320" i="13"/>
  <c r="E321" i="13"/>
  <c r="E322" i="13"/>
  <c r="E323" i="13"/>
  <c r="E324" i="13"/>
  <c r="E325" i="13"/>
  <c r="E326" i="13"/>
  <c r="E327" i="13"/>
  <c r="E328" i="13"/>
  <c r="E329" i="13"/>
  <c r="E330" i="13"/>
  <c r="E331" i="13"/>
  <c r="E332" i="13"/>
  <c r="E333" i="13"/>
  <c r="E334" i="13"/>
  <c r="E335" i="13"/>
  <c r="E336" i="13"/>
  <c r="E337" i="13"/>
  <c r="E338" i="13"/>
  <c r="E339" i="13"/>
  <c r="E340" i="13"/>
  <c r="E341" i="13"/>
  <c r="E342" i="13"/>
  <c r="E343" i="13"/>
  <c r="E344" i="13"/>
  <c r="E345" i="13"/>
  <c r="E346" i="13"/>
  <c r="E347" i="13"/>
  <c r="E348" i="13"/>
  <c r="E349" i="13"/>
  <c r="E350" i="13"/>
  <c r="E351" i="13"/>
  <c r="E352" i="13"/>
  <c r="E353" i="13"/>
  <c r="E354" i="13"/>
  <c r="E355" i="13"/>
  <c r="E356" i="13"/>
  <c r="E357" i="13"/>
  <c r="E358" i="13"/>
  <c r="E359" i="13"/>
  <c r="E360" i="13"/>
  <c r="E361" i="13"/>
  <c r="E362" i="13"/>
  <c r="E363" i="13"/>
  <c r="E364" i="13"/>
  <c r="E365" i="13"/>
  <c r="E366" i="13"/>
  <c r="E367" i="13"/>
  <c r="E368" i="13"/>
  <c r="E369" i="13"/>
  <c r="E370" i="13"/>
  <c r="E371" i="13"/>
  <c r="E372" i="13"/>
  <c r="E373" i="13"/>
  <c r="E374" i="13"/>
  <c r="E375" i="13"/>
  <c r="E376" i="13"/>
  <c r="E377" i="13"/>
  <c r="E378" i="13"/>
  <c r="E379" i="13"/>
  <c r="E380" i="13"/>
  <c r="E381" i="13"/>
  <c r="E382" i="13"/>
  <c r="E383" i="13"/>
  <c r="E384" i="13"/>
  <c r="E385" i="13"/>
  <c r="E386" i="13"/>
  <c r="E387" i="13"/>
  <c r="E388" i="13"/>
  <c r="E389" i="13"/>
  <c r="E390" i="13"/>
  <c r="E391" i="13"/>
  <c r="E392" i="13"/>
  <c r="E393" i="13"/>
  <c r="E394" i="13"/>
  <c r="E395" i="13"/>
  <c r="E396" i="13"/>
  <c r="E397" i="13"/>
  <c r="E398" i="13"/>
  <c r="E399" i="13"/>
  <c r="E400" i="13"/>
  <c r="E401" i="13"/>
  <c r="E402" i="13"/>
  <c r="E403" i="13"/>
  <c r="E404" i="13"/>
  <c r="E405" i="13"/>
  <c r="E406" i="13"/>
  <c r="E407" i="13"/>
  <c r="E408" i="13"/>
  <c r="E409" i="13"/>
  <c r="E410" i="13"/>
  <c r="E411" i="13"/>
  <c r="E412" i="13"/>
  <c r="E413" i="13"/>
  <c r="E414" i="13"/>
  <c r="E415" i="13"/>
  <c r="E416" i="13"/>
  <c r="E417" i="13"/>
  <c r="E418" i="13"/>
  <c r="E419" i="13"/>
  <c r="E420" i="13"/>
  <c r="E421" i="13"/>
  <c r="E422" i="13"/>
  <c r="E423" i="13"/>
  <c r="E424" i="13"/>
  <c r="E425" i="13"/>
  <c r="E426" i="13"/>
  <c r="E427" i="13"/>
  <c r="E428" i="13"/>
  <c r="E429" i="13"/>
  <c r="E430" i="13"/>
  <c r="E431" i="13"/>
  <c r="E432" i="13"/>
  <c r="E433" i="13"/>
  <c r="E434" i="13"/>
  <c r="E435" i="13"/>
  <c r="E436" i="13"/>
  <c r="E437" i="13"/>
  <c r="E438" i="13"/>
  <c r="E439" i="13"/>
  <c r="E440" i="13"/>
  <c r="E441" i="13"/>
  <c r="E442" i="13"/>
  <c r="E443" i="13"/>
  <c r="E444" i="13"/>
  <c r="E445" i="13"/>
  <c r="E446" i="13"/>
  <c r="E447" i="13"/>
  <c r="E448" i="13"/>
  <c r="E449" i="13"/>
  <c r="E450" i="13"/>
  <c r="E451" i="13"/>
  <c r="E452" i="13"/>
  <c r="E453" i="13"/>
  <c r="E454" i="13"/>
  <c r="E455" i="13"/>
  <c r="E456" i="13"/>
  <c r="E457" i="13"/>
  <c r="E458" i="13"/>
  <c r="E459" i="13"/>
  <c r="E460" i="13"/>
  <c r="E461" i="13"/>
  <c r="E462" i="13"/>
  <c r="E463" i="13"/>
  <c r="E464" i="13"/>
  <c r="E465" i="13"/>
  <c r="E466" i="13"/>
  <c r="E467" i="13"/>
  <c r="E468" i="13"/>
  <c r="E469" i="13"/>
  <c r="E470" i="13"/>
  <c r="E471" i="13"/>
  <c r="E472" i="13"/>
  <c r="E473" i="13"/>
  <c r="E474" i="13"/>
  <c r="E475" i="13"/>
  <c r="E476" i="13"/>
  <c r="E477" i="13"/>
  <c r="E478" i="13"/>
  <c r="E479" i="13"/>
  <c r="E480" i="13"/>
  <c r="E481" i="13"/>
  <c r="E482" i="13"/>
  <c r="E483" i="13"/>
  <c r="E484" i="13"/>
  <c r="E485" i="13"/>
  <c r="E486" i="13"/>
  <c r="E487" i="13"/>
  <c r="E488" i="13"/>
  <c r="E489" i="13"/>
  <c r="E490" i="13"/>
  <c r="E491" i="13"/>
  <c r="E492" i="13"/>
  <c r="E493" i="13"/>
  <c r="E494" i="13"/>
  <c r="E495" i="13"/>
  <c r="E496" i="13"/>
  <c r="E497" i="13"/>
  <c r="E498" i="13"/>
  <c r="E499" i="13"/>
  <c r="E500" i="13"/>
  <c r="E501" i="13"/>
  <c r="E502" i="13"/>
  <c r="E503" i="13"/>
  <c r="E504" i="13"/>
  <c r="E505" i="13"/>
  <c r="E506" i="13"/>
  <c r="E507" i="13"/>
  <c r="E508" i="13"/>
  <c r="E509" i="13"/>
  <c r="E510" i="13"/>
  <c r="E511" i="13"/>
  <c r="E512" i="13"/>
  <c r="E513" i="13"/>
  <c r="E514" i="13"/>
  <c r="E515" i="13"/>
  <c r="E516" i="13"/>
  <c r="E517" i="13"/>
  <c r="E518" i="13"/>
  <c r="E519" i="13"/>
  <c r="E520" i="13"/>
  <c r="E521" i="13"/>
  <c r="E522" i="13"/>
  <c r="E523" i="13"/>
  <c r="E524" i="13"/>
  <c r="E525" i="13"/>
  <c r="E526" i="13"/>
  <c r="E527" i="13"/>
  <c r="E528" i="13"/>
  <c r="E529" i="13"/>
  <c r="E530" i="13"/>
  <c r="E531" i="13"/>
  <c r="E532" i="13"/>
  <c r="E533" i="13"/>
  <c r="E534" i="13"/>
  <c r="E535" i="13"/>
  <c r="E536" i="13"/>
  <c r="E537" i="13"/>
  <c r="E538" i="13"/>
  <c r="E539" i="13"/>
  <c r="E540" i="13"/>
  <c r="E541" i="13"/>
  <c r="E542" i="13"/>
  <c r="E543" i="13"/>
  <c r="E544" i="13"/>
  <c r="E545" i="13"/>
  <c r="E546" i="13"/>
  <c r="E547" i="13"/>
  <c r="E548" i="13"/>
  <c r="E549" i="13"/>
  <c r="E550" i="13"/>
  <c r="E551" i="13"/>
  <c r="E552" i="13"/>
  <c r="E553" i="13"/>
  <c r="E554" i="13"/>
  <c r="E555" i="13"/>
  <c r="E556" i="13"/>
  <c r="E557" i="13"/>
  <c r="E558" i="13"/>
  <c r="E559" i="13"/>
  <c r="E560" i="13"/>
  <c r="E561" i="13"/>
  <c r="E562" i="13"/>
  <c r="E563" i="13"/>
  <c r="E564" i="13"/>
  <c r="E565" i="13"/>
  <c r="E566" i="13"/>
  <c r="E567" i="13"/>
  <c r="E568" i="13"/>
  <c r="E569" i="13"/>
  <c r="E570" i="13"/>
  <c r="E571" i="13"/>
  <c r="E572" i="13"/>
  <c r="E573" i="13"/>
  <c r="E574" i="13"/>
  <c r="E575" i="13"/>
  <c r="E576" i="13"/>
  <c r="E577" i="13"/>
  <c r="E578" i="13"/>
  <c r="E579" i="13"/>
  <c r="E580" i="13"/>
  <c r="E581" i="13"/>
  <c r="E582" i="13"/>
  <c r="E583" i="13"/>
  <c r="E584" i="13"/>
  <c r="E585" i="13"/>
  <c r="E586" i="13"/>
  <c r="E587" i="13"/>
  <c r="E588" i="13"/>
  <c r="E589" i="13"/>
  <c r="E590" i="13"/>
  <c r="E591" i="13"/>
  <c r="E592" i="13"/>
  <c r="E593" i="13"/>
  <c r="E594" i="13"/>
  <c r="E595" i="13"/>
  <c r="E596" i="13"/>
  <c r="E597" i="13"/>
  <c r="E598" i="13"/>
  <c r="E599" i="13"/>
  <c r="E600" i="13"/>
  <c r="E601" i="13"/>
  <c r="E2" i="13"/>
  <c r="D2" i="13"/>
  <c r="B5002" i="13"/>
  <c r="C5002" i="13"/>
  <c r="D5002" i="13"/>
  <c r="B5003" i="13"/>
  <c r="C5003" i="13"/>
  <c r="D5003" i="13"/>
  <c r="B5004" i="13"/>
  <c r="C5004" i="13"/>
  <c r="D5004" i="13"/>
  <c r="B5005" i="13"/>
  <c r="C5005" i="13"/>
  <c r="D5005" i="13"/>
  <c r="B5006" i="13"/>
  <c r="C5006" i="13"/>
  <c r="D5006" i="13"/>
  <c r="B5007" i="13"/>
  <c r="C5007" i="13"/>
  <c r="D5007" i="13"/>
  <c r="B5008" i="13"/>
  <c r="C5008" i="13"/>
  <c r="D5008" i="13"/>
  <c r="B5009" i="13"/>
  <c r="C5009" i="13"/>
  <c r="D5009" i="13"/>
  <c r="B5010" i="13"/>
  <c r="C5010" i="13"/>
  <c r="D5010" i="13"/>
  <c r="B5011" i="13"/>
  <c r="C5011" i="13"/>
  <c r="D5011" i="13"/>
  <c r="B5012" i="13"/>
  <c r="C5012" i="13"/>
  <c r="D5012" i="13"/>
  <c r="B5013" i="13"/>
  <c r="C5013" i="13"/>
  <c r="D5013" i="13"/>
  <c r="B5014" i="13"/>
  <c r="C5014" i="13"/>
  <c r="D5014" i="13"/>
  <c r="B5015" i="13"/>
  <c r="C5015" i="13"/>
  <c r="D5015" i="13"/>
  <c r="B5016" i="13"/>
  <c r="C5016" i="13"/>
  <c r="D5016" i="13"/>
  <c r="B5017" i="13"/>
  <c r="C5017" i="13"/>
  <c r="D5017" i="13"/>
  <c r="B5018" i="13"/>
  <c r="C5018" i="13"/>
  <c r="D5018" i="13"/>
  <c r="B5019" i="13"/>
  <c r="C5019" i="13"/>
  <c r="D5019" i="13"/>
  <c r="B5020" i="13"/>
  <c r="C5020" i="13"/>
  <c r="D5020" i="13"/>
  <c r="B5021" i="13"/>
  <c r="C5021" i="13"/>
  <c r="D5021" i="13"/>
  <c r="B5022" i="13"/>
  <c r="C5022" i="13"/>
  <c r="D5022" i="13"/>
  <c r="B5023" i="13"/>
  <c r="C5023" i="13"/>
  <c r="D5023" i="13"/>
  <c r="B5024" i="13"/>
  <c r="C5024" i="13"/>
  <c r="D5024" i="13"/>
  <c r="B5025" i="13"/>
  <c r="C5025" i="13"/>
  <c r="D5025" i="13"/>
  <c r="B5026" i="13"/>
  <c r="C5026" i="13"/>
  <c r="D5026" i="13"/>
  <c r="B5027" i="13"/>
  <c r="C5027" i="13"/>
  <c r="D5027" i="13"/>
  <c r="B5028" i="13"/>
  <c r="C5028" i="13"/>
  <c r="D5028" i="13"/>
  <c r="B5029" i="13"/>
  <c r="C5029" i="13"/>
  <c r="D5029" i="13"/>
  <c r="B5030" i="13"/>
  <c r="C5030" i="13"/>
  <c r="D5030" i="13"/>
  <c r="B5031" i="13"/>
  <c r="C5031" i="13"/>
  <c r="D5031" i="13"/>
  <c r="B5032" i="13"/>
  <c r="C5032" i="13"/>
  <c r="D5032" i="13"/>
  <c r="B5033" i="13"/>
  <c r="C5033" i="13"/>
  <c r="D5033" i="13"/>
  <c r="B5034" i="13"/>
  <c r="C5034" i="13"/>
  <c r="D5034" i="13"/>
  <c r="B5035" i="13"/>
  <c r="C5035" i="13"/>
  <c r="D5035" i="13"/>
  <c r="B5036" i="13"/>
  <c r="C5036" i="13"/>
  <c r="D5036" i="13"/>
  <c r="B5037" i="13"/>
  <c r="C5037" i="13"/>
  <c r="D5037" i="13"/>
  <c r="B5038" i="13"/>
  <c r="C5038" i="13"/>
  <c r="D5038" i="13"/>
  <c r="B5039" i="13"/>
  <c r="C5039" i="13"/>
  <c r="D5039" i="13"/>
  <c r="B5040" i="13"/>
  <c r="C5040" i="13"/>
  <c r="D5040" i="13"/>
  <c r="B5041" i="13"/>
  <c r="C5041" i="13"/>
  <c r="D5041" i="13"/>
  <c r="B5042" i="13"/>
  <c r="C5042" i="13"/>
  <c r="D5042" i="13"/>
  <c r="B5043" i="13"/>
  <c r="C5043" i="13"/>
  <c r="D5043" i="13"/>
  <c r="B5044" i="13"/>
  <c r="C5044" i="13"/>
  <c r="D5044" i="13"/>
  <c r="B5045" i="13"/>
  <c r="C5045" i="13"/>
  <c r="D5045" i="13"/>
  <c r="B5046" i="13"/>
  <c r="C5046" i="13"/>
  <c r="D5046" i="13"/>
  <c r="B5047" i="13"/>
  <c r="C5047" i="13"/>
  <c r="D5047" i="13"/>
  <c r="B5048" i="13"/>
  <c r="C5048" i="13"/>
  <c r="D5048" i="13"/>
  <c r="B5049" i="13"/>
  <c r="C5049" i="13"/>
  <c r="D5049" i="13"/>
  <c r="B5050" i="13"/>
  <c r="C5050" i="13"/>
  <c r="D5050" i="13"/>
  <c r="B5051" i="13"/>
  <c r="C5051" i="13"/>
  <c r="D5051" i="13"/>
  <c r="B5052" i="13"/>
  <c r="C5052" i="13"/>
  <c r="D5052" i="13"/>
  <c r="B5053" i="13"/>
  <c r="C5053" i="13"/>
  <c r="D5053" i="13"/>
  <c r="B5054" i="13"/>
  <c r="C5054" i="13"/>
  <c r="D5054" i="13"/>
  <c r="B5055" i="13"/>
  <c r="C5055" i="13"/>
  <c r="D5055" i="13"/>
  <c r="B5056" i="13"/>
  <c r="C5056" i="13"/>
  <c r="D5056" i="13"/>
  <c r="B5057" i="13"/>
  <c r="C5057" i="13"/>
  <c r="D5057" i="13"/>
  <c r="B5058" i="13"/>
  <c r="C5058" i="13"/>
  <c r="D5058" i="13"/>
  <c r="B5059" i="13"/>
  <c r="C5059" i="13"/>
  <c r="D5059" i="13"/>
  <c r="B5060" i="13"/>
  <c r="C5060" i="13"/>
  <c r="D5060" i="13"/>
  <c r="B5061" i="13"/>
  <c r="C5061" i="13"/>
  <c r="D5061" i="13"/>
  <c r="B5062" i="13"/>
  <c r="C5062" i="13"/>
  <c r="D5062" i="13"/>
  <c r="B5063" i="13"/>
  <c r="C5063" i="13"/>
  <c r="D5063" i="13"/>
  <c r="B5064" i="13"/>
  <c r="C5064" i="13"/>
  <c r="D5064" i="13"/>
  <c r="B5065" i="13"/>
  <c r="C5065" i="13"/>
  <c r="D5065" i="13"/>
  <c r="B5066" i="13"/>
  <c r="C5066" i="13"/>
  <c r="D5066" i="13"/>
  <c r="B5067" i="13"/>
  <c r="C5067" i="13"/>
  <c r="D5067" i="13"/>
  <c r="B5068" i="13"/>
  <c r="C5068" i="13"/>
  <c r="D5068" i="13"/>
  <c r="B5069" i="13"/>
  <c r="C5069" i="13"/>
  <c r="D5069" i="13"/>
  <c r="B5070" i="13"/>
  <c r="C5070" i="13"/>
  <c r="D5070" i="13"/>
  <c r="B5071" i="13"/>
  <c r="C5071" i="13"/>
  <c r="D5071" i="13"/>
  <c r="B5072" i="13"/>
  <c r="C5072" i="13"/>
  <c r="D5072" i="13"/>
  <c r="B5073" i="13"/>
  <c r="C5073" i="13"/>
  <c r="D5073" i="13"/>
  <c r="B5074" i="13"/>
  <c r="C5074" i="13"/>
  <c r="D5074" i="13"/>
  <c r="B5075" i="13"/>
  <c r="C5075" i="13"/>
  <c r="D5075" i="13"/>
  <c r="B5076" i="13"/>
  <c r="C5076" i="13"/>
  <c r="D5076" i="13"/>
  <c r="B5077" i="13"/>
  <c r="C5077" i="13"/>
  <c r="D5077" i="13"/>
  <c r="B5078" i="13"/>
  <c r="C5078" i="13"/>
  <c r="D5078" i="13"/>
  <c r="B5079" i="13"/>
  <c r="C5079" i="13"/>
  <c r="D5079" i="13"/>
  <c r="B5080" i="13"/>
  <c r="C5080" i="13"/>
  <c r="D5080" i="13"/>
  <c r="B5081" i="13"/>
  <c r="C5081" i="13"/>
  <c r="D5081" i="13"/>
  <c r="B5082" i="13"/>
  <c r="C5082" i="13"/>
  <c r="D5082" i="13"/>
  <c r="B5083" i="13"/>
  <c r="C5083" i="13"/>
  <c r="D5083" i="13"/>
  <c r="B5084" i="13"/>
  <c r="C5084" i="13"/>
  <c r="D5084" i="13"/>
  <c r="B5085" i="13"/>
  <c r="C5085" i="13"/>
  <c r="D5085" i="13"/>
  <c r="B5086" i="13"/>
  <c r="C5086" i="13"/>
  <c r="D5086" i="13"/>
  <c r="B5087" i="13"/>
  <c r="C5087" i="13"/>
  <c r="D5087" i="13"/>
  <c r="B5088" i="13"/>
  <c r="C5088" i="13"/>
  <c r="D5088" i="13"/>
  <c r="B5089" i="13"/>
  <c r="C5089" i="13"/>
  <c r="D5089" i="13"/>
  <c r="B5090" i="13"/>
  <c r="C5090" i="13"/>
  <c r="D5090" i="13"/>
  <c r="B5091" i="13"/>
  <c r="C5091" i="13"/>
  <c r="D5091" i="13"/>
  <c r="B5092" i="13"/>
  <c r="C5092" i="13"/>
  <c r="D5092" i="13"/>
  <c r="B5093" i="13"/>
  <c r="C5093" i="13"/>
  <c r="D5093" i="13"/>
  <c r="B5094" i="13"/>
  <c r="C5094" i="13"/>
  <c r="D5094" i="13"/>
  <c r="B5095" i="13"/>
  <c r="C5095" i="13"/>
  <c r="D5095" i="13"/>
  <c r="B5096" i="13"/>
  <c r="C5096" i="13"/>
  <c r="D5096" i="13"/>
  <c r="B5097" i="13"/>
  <c r="C5097" i="13"/>
  <c r="D5097" i="13"/>
  <c r="B5098" i="13"/>
  <c r="C5098" i="13"/>
  <c r="D5098" i="13"/>
  <c r="B5099" i="13"/>
  <c r="C5099" i="13"/>
  <c r="D5099" i="13"/>
  <c r="B5100" i="13"/>
  <c r="C5100" i="13"/>
  <c r="D5100" i="13"/>
  <c r="B5101" i="13"/>
  <c r="C5101" i="13"/>
  <c r="D5101" i="13"/>
  <c r="B5102" i="13"/>
  <c r="C5102" i="13"/>
  <c r="D5102" i="13"/>
  <c r="B5103" i="13"/>
  <c r="C5103" i="13"/>
  <c r="D5103" i="13"/>
  <c r="B5104" i="13"/>
  <c r="C5104" i="13"/>
  <c r="D5104" i="13"/>
  <c r="B5105" i="13"/>
  <c r="C5105" i="13"/>
  <c r="D5105" i="13"/>
  <c r="B5106" i="13"/>
  <c r="C5106" i="13"/>
  <c r="D5106" i="13"/>
  <c r="B5107" i="13"/>
  <c r="C5107" i="13"/>
  <c r="D5107" i="13"/>
  <c r="B5108" i="13"/>
  <c r="C5108" i="13"/>
  <c r="D5108" i="13"/>
  <c r="B5109" i="13"/>
  <c r="C5109" i="13"/>
  <c r="D5109" i="13"/>
  <c r="B5110" i="13"/>
  <c r="C5110" i="13"/>
  <c r="D5110" i="13"/>
  <c r="B5111" i="13"/>
  <c r="C5111" i="13"/>
  <c r="D5111" i="13"/>
  <c r="B5112" i="13"/>
  <c r="C5112" i="13"/>
  <c r="D5112" i="13"/>
  <c r="B5113" i="13"/>
  <c r="C5113" i="13"/>
  <c r="D5113" i="13"/>
  <c r="B5114" i="13"/>
  <c r="C5114" i="13"/>
  <c r="D5114" i="13"/>
  <c r="B5115" i="13"/>
  <c r="C5115" i="13"/>
  <c r="D5115" i="13"/>
  <c r="B5116" i="13"/>
  <c r="C5116" i="13"/>
  <c r="D5116" i="13"/>
  <c r="B5117" i="13"/>
  <c r="C5117" i="13"/>
  <c r="D5117" i="13"/>
  <c r="B5118" i="13"/>
  <c r="C5118" i="13"/>
  <c r="D5118" i="13"/>
  <c r="B5119" i="13"/>
  <c r="C5119" i="13"/>
  <c r="D5119" i="13"/>
  <c r="B5120" i="13"/>
  <c r="C5120" i="13"/>
  <c r="D5120" i="13"/>
  <c r="B5121" i="13"/>
  <c r="C5121" i="13"/>
  <c r="D5121" i="13"/>
  <c r="B5122" i="13"/>
  <c r="C5122" i="13"/>
  <c r="D5122" i="13"/>
  <c r="B5123" i="13"/>
  <c r="C5123" i="13"/>
  <c r="D5123" i="13"/>
  <c r="B5124" i="13"/>
  <c r="C5124" i="13"/>
  <c r="D5124" i="13"/>
  <c r="B5125" i="13"/>
  <c r="C5125" i="13"/>
  <c r="D5125" i="13"/>
  <c r="B5126" i="13"/>
  <c r="C5126" i="13"/>
  <c r="D5126" i="13"/>
  <c r="B5127" i="13"/>
  <c r="C5127" i="13"/>
  <c r="D5127" i="13"/>
  <c r="B5128" i="13"/>
  <c r="C5128" i="13"/>
  <c r="D5128" i="13"/>
  <c r="B5129" i="13"/>
  <c r="C5129" i="13"/>
  <c r="D5129" i="13"/>
  <c r="B5130" i="13"/>
  <c r="C5130" i="13"/>
  <c r="D5130" i="13"/>
  <c r="B5131" i="13"/>
  <c r="C5131" i="13"/>
  <c r="D5131" i="13"/>
  <c r="B5132" i="13"/>
  <c r="C5132" i="13"/>
  <c r="D5132" i="13"/>
  <c r="B5133" i="13"/>
  <c r="C5133" i="13"/>
  <c r="D5133" i="13"/>
  <c r="B5134" i="13"/>
  <c r="C5134" i="13"/>
  <c r="D5134" i="13"/>
  <c r="B5135" i="13"/>
  <c r="C5135" i="13"/>
  <c r="D5135" i="13"/>
  <c r="B5136" i="13"/>
  <c r="C5136" i="13"/>
  <c r="D5136" i="13"/>
  <c r="B5137" i="13"/>
  <c r="C5137" i="13"/>
  <c r="D5137" i="13"/>
  <c r="B5138" i="13"/>
  <c r="C5138" i="13"/>
  <c r="D5138" i="13"/>
  <c r="B5139" i="13"/>
  <c r="C5139" i="13"/>
  <c r="D5139" i="13"/>
  <c r="B5140" i="13"/>
  <c r="C5140" i="13"/>
  <c r="D5140" i="13"/>
  <c r="B5141" i="13"/>
  <c r="C5141" i="13"/>
  <c r="D5141" i="13"/>
  <c r="B5142" i="13"/>
  <c r="C5142" i="13"/>
  <c r="D5142" i="13"/>
  <c r="B5143" i="13"/>
  <c r="C5143" i="13"/>
  <c r="D5143" i="13"/>
  <c r="B5144" i="13"/>
  <c r="C5144" i="13"/>
  <c r="D5144" i="13"/>
  <c r="B5145" i="13"/>
  <c r="C5145" i="13"/>
  <c r="D5145" i="13"/>
  <c r="B5146" i="13"/>
  <c r="C5146" i="13"/>
  <c r="D5146" i="13"/>
  <c r="B5147" i="13"/>
  <c r="C5147" i="13"/>
  <c r="D5147" i="13"/>
  <c r="B5148" i="13"/>
  <c r="C5148" i="13"/>
  <c r="D5148" i="13"/>
  <c r="B5149" i="13"/>
  <c r="C5149" i="13"/>
  <c r="D5149" i="13"/>
  <c r="B5150" i="13"/>
  <c r="C5150" i="13"/>
  <c r="D5150" i="13"/>
  <c r="B5151" i="13"/>
  <c r="C5151" i="13"/>
  <c r="D5151" i="13"/>
  <c r="B5152" i="13"/>
  <c r="C5152" i="13"/>
  <c r="D5152" i="13"/>
  <c r="B5153" i="13"/>
  <c r="C5153" i="13"/>
  <c r="D5153" i="13"/>
  <c r="B5154" i="13"/>
  <c r="C5154" i="13"/>
  <c r="D5154" i="13"/>
  <c r="B5155" i="13"/>
  <c r="C5155" i="13"/>
  <c r="D5155" i="13"/>
  <c r="B5156" i="13"/>
  <c r="C5156" i="13"/>
  <c r="D5156" i="13"/>
  <c r="B5157" i="13"/>
  <c r="C5157" i="13"/>
  <c r="D5157" i="13"/>
  <c r="B5158" i="13"/>
  <c r="C5158" i="13"/>
  <c r="D5158" i="13"/>
  <c r="B5159" i="13"/>
  <c r="C5159" i="13"/>
  <c r="D5159" i="13"/>
  <c r="B5160" i="13"/>
  <c r="C5160" i="13"/>
  <c r="D5160" i="13"/>
  <c r="B5161" i="13"/>
  <c r="C5161" i="13"/>
  <c r="D5161" i="13"/>
  <c r="B5162" i="13"/>
  <c r="C5162" i="13"/>
  <c r="D5162" i="13"/>
  <c r="B5163" i="13"/>
  <c r="C5163" i="13"/>
  <c r="D5163" i="13"/>
  <c r="B5164" i="13"/>
  <c r="C5164" i="13"/>
  <c r="D5164" i="13"/>
  <c r="B5165" i="13"/>
  <c r="C5165" i="13"/>
  <c r="D5165" i="13"/>
  <c r="B5166" i="13"/>
  <c r="C5166" i="13"/>
  <c r="D5166" i="13"/>
  <c r="B5167" i="13"/>
  <c r="C5167" i="13"/>
  <c r="D5167" i="13"/>
  <c r="B5168" i="13"/>
  <c r="C5168" i="13"/>
  <c r="D5168" i="13"/>
  <c r="B5169" i="13"/>
  <c r="C5169" i="13"/>
  <c r="D5169" i="13"/>
  <c r="B5170" i="13"/>
  <c r="C5170" i="13"/>
  <c r="D5170" i="13"/>
  <c r="B5171" i="13"/>
  <c r="C5171" i="13"/>
  <c r="D5171" i="13"/>
  <c r="B5172" i="13"/>
  <c r="C5172" i="13"/>
  <c r="D5172" i="13"/>
  <c r="B5173" i="13"/>
  <c r="C5173" i="13"/>
  <c r="D5173" i="13"/>
  <c r="B5174" i="13"/>
  <c r="C5174" i="13"/>
  <c r="D5174" i="13"/>
  <c r="B5175" i="13"/>
  <c r="C5175" i="13"/>
  <c r="D5175" i="13"/>
  <c r="B5176" i="13"/>
  <c r="C5176" i="13"/>
  <c r="D5176" i="13"/>
  <c r="B5177" i="13"/>
  <c r="C5177" i="13"/>
  <c r="D5177" i="13"/>
  <c r="B5178" i="13"/>
  <c r="C5178" i="13"/>
  <c r="D5178" i="13"/>
  <c r="B5179" i="13"/>
  <c r="C5179" i="13"/>
  <c r="D5179" i="13"/>
  <c r="B5180" i="13"/>
  <c r="C5180" i="13"/>
  <c r="D5180" i="13"/>
  <c r="B5181" i="13"/>
  <c r="C5181" i="13"/>
  <c r="D5181" i="13"/>
  <c r="B5182" i="13"/>
  <c r="C5182" i="13"/>
  <c r="D5182" i="13"/>
  <c r="B5183" i="13"/>
  <c r="C5183" i="13"/>
  <c r="D5183" i="13"/>
  <c r="B5184" i="13"/>
  <c r="C5184" i="13"/>
  <c r="D5184" i="13"/>
  <c r="B5185" i="13"/>
  <c r="C5185" i="13"/>
  <c r="D5185" i="13"/>
  <c r="B5186" i="13"/>
  <c r="C5186" i="13"/>
  <c r="D5186" i="13"/>
  <c r="B5187" i="13"/>
  <c r="C5187" i="13"/>
  <c r="D5187" i="13"/>
  <c r="B5188" i="13"/>
  <c r="C5188" i="13"/>
  <c r="D5188" i="13"/>
  <c r="B5189" i="13"/>
  <c r="C5189" i="13"/>
  <c r="D5189" i="13"/>
  <c r="B5190" i="13"/>
  <c r="C5190" i="13"/>
  <c r="D5190" i="13"/>
  <c r="B5191" i="13"/>
  <c r="C5191" i="13"/>
  <c r="D5191" i="13"/>
  <c r="B5192" i="13"/>
  <c r="C5192" i="13"/>
  <c r="D5192" i="13"/>
  <c r="B5193" i="13"/>
  <c r="C5193" i="13"/>
  <c r="D5193" i="13"/>
  <c r="B5194" i="13"/>
  <c r="C5194" i="13"/>
  <c r="D5194" i="13"/>
  <c r="B5195" i="13"/>
  <c r="C5195" i="13"/>
  <c r="D5195" i="13"/>
  <c r="B5196" i="13"/>
  <c r="C5196" i="13"/>
  <c r="D5196" i="13"/>
  <c r="B5197" i="13"/>
  <c r="C5197" i="13"/>
  <c r="D5197" i="13"/>
  <c r="B5198" i="13"/>
  <c r="C5198" i="13"/>
  <c r="D5198" i="13"/>
  <c r="B5199" i="13"/>
  <c r="C5199" i="13"/>
  <c r="D5199" i="13"/>
  <c r="B5200" i="13"/>
  <c r="C5200" i="13"/>
  <c r="D5200" i="13"/>
  <c r="B5201" i="13"/>
  <c r="C5201" i="13"/>
  <c r="D5201" i="13"/>
  <c r="B5202" i="13"/>
  <c r="C5202" i="13"/>
  <c r="D5202" i="13"/>
  <c r="B5203" i="13"/>
  <c r="C5203" i="13"/>
  <c r="D5203" i="13"/>
  <c r="B5204" i="13"/>
  <c r="C5204" i="13"/>
  <c r="D5204" i="13"/>
  <c r="B5205" i="13"/>
  <c r="C5205" i="13"/>
  <c r="D5205" i="13"/>
  <c r="B5206" i="13"/>
  <c r="C5206" i="13"/>
  <c r="D5206" i="13"/>
  <c r="B5207" i="13"/>
  <c r="C5207" i="13"/>
  <c r="D5207" i="13"/>
  <c r="B5208" i="13"/>
  <c r="C5208" i="13"/>
  <c r="D5208" i="13"/>
  <c r="B5209" i="13"/>
  <c r="C5209" i="13"/>
  <c r="D5209" i="13"/>
  <c r="B5210" i="13"/>
  <c r="C5210" i="13"/>
  <c r="D5210" i="13"/>
  <c r="B5211" i="13"/>
  <c r="C5211" i="13"/>
  <c r="D5211" i="13"/>
  <c r="B5212" i="13"/>
  <c r="C5212" i="13"/>
  <c r="D5212" i="13"/>
  <c r="B5213" i="13"/>
  <c r="C5213" i="13"/>
  <c r="D5213" i="13"/>
  <c r="B5214" i="13"/>
  <c r="C5214" i="13"/>
  <c r="D5214" i="13"/>
  <c r="B5215" i="13"/>
  <c r="C5215" i="13"/>
  <c r="D5215" i="13"/>
  <c r="B5216" i="13"/>
  <c r="C5216" i="13"/>
  <c r="D5216" i="13"/>
  <c r="B5217" i="13"/>
  <c r="C5217" i="13"/>
  <c r="D5217" i="13"/>
  <c r="B5218" i="13"/>
  <c r="C5218" i="13"/>
  <c r="D5218" i="13"/>
  <c r="B5219" i="13"/>
  <c r="C5219" i="13"/>
  <c r="D5219" i="13"/>
  <c r="B5220" i="13"/>
  <c r="C5220" i="13"/>
  <c r="D5220" i="13"/>
  <c r="B5221" i="13"/>
  <c r="C5221" i="13"/>
  <c r="D5221" i="13"/>
  <c r="B5222" i="13"/>
  <c r="C5222" i="13"/>
  <c r="D5222" i="13"/>
  <c r="B5223" i="13"/>
  <c r="C5223" i="13"/>
  <c r="D5223" i="13"/>
  <c r="B5224" i="13"/>
  <c r="C5224" i="13"/>
  <c r="D5224" i="13"/>
  <c r="B5225" i="13"/>
  <c r="C5225" i="13"/>
  <c r="D5225" i="13"/>
  <c r="B5226" i="13"/>
  <c r="C5226" i="13"/>
  <c r="D5226" i="13"/>
  <c r="B5227" i="13"/>
  <c r="C5227" i="13"/>
  <c r="D5227" i="13"/>
  <c r="B5228" i="13"/>
  <c r="C5228" i="13"/>
  <c r="D5228" i="13"/>
  <c r="B5229" i="13"/>
  <c r="C5229" i="13"/>
  <c r="D5229" i="13"/>
  <c r="B5230" i="13"/>
  <c r="C5230" i="13"/>
  <c r="D5230" i="13"/>
  <c r="B5231" i="13"/>
  <c r="C5231" i="13"/>
  <c r="D5231" i="13"/>
  <c r="B5232" i="13"/>
  <c r="C5232" i="13"/>
  <c r="D5232" i="13"/>
  <c r="B5233" i="13"/>
  <c r="C5233" i="13"/>
  <c r="D5233" i="13"/>
  <c r="B5234" i="13"/>
  <c r="C5234" i="13"/>
  <c r="D5234" i="13"/>
  <c r="B5235" i="13"/>
  <c r="C5235" i="13"/>
  <c r="D5235" i="13"/>
  <c r="B5236" i="13"/>
  <c r="C5236" i="13"/>
  <c r="D5236" i="13"/>
  <c r="B5237" i="13"/>
  <c r="C5237" i="13"/>
  <c r="D5237" i="13"/>
  <c r="B5238" i="13"/>
  <c r="C5238" i="13"/>
  <c r="D5238" i="13"/>
  <c r="B5239" i="13"/>
  <c r="C5239" i="13"/>
  <c r="D5239" i="13"/>
  <c r="B5240" i="13"/>
  <c r="C5240" i="13"/>
  <c r="D5240" i="13"/>
  <c r="B5241" i="13"/>
  <c r="C5241" i="13"/>
  <c r="D5241" i="13"/>
  <c r="B5242" i="13"/>
  <c r="C5242" i="13"/>
  <c r="D5242" i="13"/>
  <c r="B5243" i="13"/>
  <c r="C5243" i="13"/>
  <c r="D5243" i="13"/>
  <c r="B5244" i="13"/>
  <c r="C5244" i="13"/>
  <c r="D5244" i="13"/>
  <c r="B5245" i="13"/>
  <c r="C5245" i="13"/>
  <c r="D5245" i="13"/>
  <c r="B5246" i="13"/>
  <c r="C5246" i="13"/>
  <c r="D5246" i="13"/>
  <c r="B5247" i="13"/>
  <c r="C5247" i="13"/>
  <c r="D5247" i="13"/>
  <c r="B5248" i="13"/>
  <c r="C5248" i="13"/>
  <c r="D5248" i="13"/>
  <c r="B5249" i="13"/>
  <c r="C5249" i="13"/>
  <c r="D5249" i="13"/>
  <c r="B5250" i="13"/>
  <c r="C5250" i="13"/>
  <c r="D5250" i="13"/>
  <c r="B5251" i="13"/>
  <c r="C5251" i="13"/>
  <c r="D5251" i="13"/>
  <c r="B5252" i="13"/>
  <c r="C5252" i="13"/>
  <c r="D5252" i="13"/>
  <c r="B5253" i="13"/>
  <c r="C5253" i="13"/>
  <c r="D5253" i="13"/>
  <c r="B5254" i="13"/>
  <c r="C5254" i="13"/>
  <c r="D5254" i="13"/>
  <c r="B5255" i="13"/>
  <c r="C5255" i="13"/>
  <c r="D5255" i="13"/>
  <c r="B5256" i="13"/>
  <c r="C5256" i="13"/>
  <c r="D5256" i="13"/>
  <c r="B5257" i="13"/>
  <c r="C5257" i="13"/>
  <c r="D5257" i="13"/>
  <c r="B5258" i="13"/>
  <c r="C5258" i="13"/>
  <c r="D5258" i="13"/>
  <c r="B5259" i="13"/>
  <c r="C5259" i="13"/>
  <c r="D5259" i="13"/>
  <c r="B5260" i="13"/>
  <c r="C5260" i="13"/>
  <c r="D5260" i="13"/>
  <c r="B5261" i="13"/>
  <c r="C5261" i="13"/>
  <c r="D5261" i="13"/>
  <c r="B5262" i="13"/>
  <c r="C5262" i="13"/>
  <c r="D5262" i="13"/>
  <c r="B5263" i="13"/>
  <c r="C5263" i="13"/>
  <c r="D5263" i="13"/>
  <c r="B5264" i="13"/>
  <c r="C5264" i="13"/>
  <c r="D5264" i="13"/>
  <c r="B5265" i="13"/>
  <c r="C5265" i="13"/>
  <c r="D5265" i="13"/>
  <c r="B5266" i="13"/>
  <c r="C5266" i="13"/>
  <c r="D5266" i="13"/>
  <c r="B5267" i="13"/>
  <c r="C5267" i="13"/>
  <c r="D5267" i="13"/>
  <c r="B5268" i="13"/>
  <c r="C5268" i="13"/>
  <c r="D5268" i="13"/>
  <c r="B5269" i="13"/>
  <c r="C5269" i="13"/>
  <c r="D5269" i="13"/>
  <c r="B5270" i="13"/>
  <c r="C5270" i="13"/>
  <c r="D5270" i="13"/>
  <c r="B5271" i="13"/>
  <c r="C5271" i="13"/>
  <c r="D5271" i="13"/>
  <c r="B5272" i="13"/>
  <c r="C5272" i="13"/>
  <c r="D5272" i="13"/>
  <c r="B5273" i="13"/>
  <c r="C5273" i="13"/>
  <c r="D5273" i="13"/>
  <c r="B5274" i="13"/>
  <c r="C5274" i="13"/>
  <c r="D5274" i="13"/>
  <c r="B5275" i="13"/>
  <c r="C5275" i="13"/>
  <c r="D5275" i="13"/>
  <c r="B5276" i="13"/>
  <c r="C5276" i="13"/>
  <c r="D5276" i="13"/>
  <c r="B5277" i="13"/>
  <c r="C5277" i="13"/>
  <c r="D5277" i="13"/>
  <c r="B5278" i="13"/>
  <c r="C5278" i="13"/>
  <c r="D5278" i="13"/>
  <c r="B5279" i="13"/>
  <c r="C5279" i="13"/>
  <c r="D5279" i="13"/>
  <c r="B5280" i="13"/>
  <c r="C5280" i="13"/>
  <c r="D5280" i="13"/>
  <c r="B5281" i="13"/>
  <c r="C5281" i="13"/>
  <c r="D5281" i="13"/>
  <c r="B5282" i="13"/>
  <c r="C5282" i="13"/>
  <c r="D5282" i="13"/>
  <c r="B5283" i="13"/>
  <c r="C5283" i="13"/>
  <c r="D5283" i="13"/>
  <c r="B5284" i="13"/>
  <c r="C5284" i="13"/>
  <c r="D5284" i="13"/>
  <c r="B5285" i="13"/>
  <c r="C5285" i="13"/>
  <c r="D5285" i="13"/>
  <c r="B5286" i="13"/>
  <c r="C5286" i="13"/>
  <c r="D5286" i="13"/>
  <c r="B5287" i="13"/>
  <c r="C5287" i="13"/>
  <c r="D5287" i="13"/>
  <c r="B5288" i="13"/>
  <c r="C5288" i="13"/>
  <c r="D5288" i="13"/>
  <c r="B5289" i="13"/>
  <c r="C5289" i="13"/>
  <c r="D5289" i="13"/>
  <c r="B5290" i="13"/>
  <c r="C5290" i="13"/>
  <c r="D5290" i="13"/>
  <c r="B5291" i="13"/>
  <c r="C5291" i="13"/>
  <c r="D5291" i="13"/>
  <c r="B5292" i="13"/>
  <c r="C5292" i="13"/>
  <c r="D5292" i="13"/>
  <c r="B5293" i="13"/>
  <c r="C5293" i="13"/>
  <c r="D5293" i="13"/>
  <c r="B5294" i="13"/>
  <c r="C5294" i="13"/>
  <c r="D5294" i="13"/>
  <c r="B5295" i="13"/>
  <c r="C5295" i="13"/>
  <c r="D5295" i="13"/>
  <c r="B5296" i="13"/>
  <c r="C5296" i="13"/>
  <c r="D5296" i="13"/>
  <c r="B5297" i="13"/>
  <c r="C5297" i="13"/>
  <c r="D5297" i="13"/>
  <c r="B5298" i="13"/>
  <c r="C5298" i="13"/>
  <c r="D5298" i="13"/>
  <c r="B5299" i="13"/>
  <c r="C5299" i="13"/>
  <c r="D5299" i="13"/>
  <c r="B5300" i="13"/>
  <c r="C5300" i="13"/>
  <c r="D5300" i="13"/>
  <c r="B5301" i="13"/>
  <c r="C5301" i="13"/>
  <c r="D5301" i="13"/>
  <c r="B5302" i="13"/>
  <c r="C5302" i="13"/>
  <c r="D5302" i="13"/>
  <c r="B5303" i="13"/>
  <c r="C5303" i="13"/>
  <c r="D5303" i="13"/>
  <c r="B5304" i="13"/>
  <c r="C5304" i="13"/>
  <c r="D5304" i="13"/>
  <c r="B5305" i="13"/>
  <c r="C5305" i="13"/>
  <c r="D5305" i="13"/>
  <c r="B5306" i="13"/>
  <c r="C5306" i="13"/>
  <c r="D5306" i="13"/>
  <c r="B5307" i="13"/>
  <c r="C5307" i="13"/>
  <c r="D5307" i="13"/>
  <c r="B5308" i="13"/>
  <c r="C5308" i="13"/>
  <c r="D5308" i="13"/>
  <c r="B5309" i="13"/>
  <c r="C5309" i="13"/>
  <c r="D5309" i="13"/>
  <c r="B5310" i="13"/>
  <c r="C5310" i="13"/>
  <c r="D5310" i="13"/>
  <c r="B5311" i="13"/>
  <c r="C5311" i="13"/>
  <c r="D5311" i="13"/>
  <c r="B5312" i="13"/>
  <c r="C5312" i="13"/>
  <c r="D5312" i="13"/>
  <c r="B5313" i="13"/>
  <c r="C5313" i="13"/>
  <c r="D5313" i="13"/>
  <c r="B5314" i="13"/>
  <c r="C5314" i="13"/>
  <c r="D5314" i="13"/>
  <c r="B5315" i="13"/>
  <c r="C5315" i="13"/>
  <c r="D5315" i="13"/>
  <c r="B5316" i="13"/>
  <c r="C5316" i="13"/>
  <c r="D5316" i="13"/>
  <c r="B5317" i="13"/>
  <c r="C5317" i="13"/>
  <c r="D5317" i="13"/>
  <c r="B5318" i="13"/>
  <c r="C5318" i="13"/>
  <c r="D5318" i="13"/>
  <c r="B5319" i="13"/>
  <c r="C5319" i="13"/>
  <c r="D5319" i="13"/>
  <c r="B5320" i="13"/>
  <c r="C5320" i="13"/>
  <c r="D5320" i="13"/>
  <c r="B5321" i="13"/>
  <c r="C5321" i="13"/>
  <c r="D5321" i="13"/>
  <c r="B5322" i="13"/>
  <c r="C5322" i="13"/>
  <c r="D5322" i="13"/>
  <c r="B5323" i="13"/>
  <c r="C5323" i="13"/>
  <c r="D5323" i="13"/>
  <c r="B5324" i="13"/>
  <c r="C5324" i="13"/>
  <c r="D5324" i="13"/>
  <c r="B5325" i="13"/>
  <c r="C5325" i="13"/>
  <c r="D5325" i="13"/>
  <c r="B5326" i="13"/>
  <c r="C5326" i="13"/>
  <c r="D5326" i="13"/>
  <c r="B5327" i="13"/>
  <c r="C5327" i="13"/>
  <c r="D5327" i="13"/>
  <c r="B5328" i="13"/>
  <c r="C5328" i="13"/>
  <c r="D5328" i="13"/>
  <c r="B5329" i="13"/>
  <c r="C5329" i="13"/>
  <c r="D5329" i="13"/>
  <c r="B5330" i="13"/>
  <c r="C5330" i="13"/>
  <c r="D5330" i="13"/>
  <c r="B5331" i="13"/>
  <c r="C5331" i="13"/>
  <c r="D5331" i="13"/>
  <c r="B5332" i="13"/>
  <c r="C5332" i="13"/>
  <c r="D5332" i="13"/>
  <c r="B5333" i="13"/>
  <c r="C5333" i="13"/>
  <c r="D5333" i="13"/>
  <c r="B5334" i="13"/>
  <c r="C5334" i="13"/>
  <c r="D5334" i="13"/>
  <c r="B5335" i="13"/>
  <c r="C5335" i="13"/>
  <c r="D5335" i="13"/>
  <c r="B5336" i="13"/>
  <c r="C5336" i="13"/>
  <c r="D5336" i="13"/>
  <c r="B5337" i="13"/>
  <c r="C5337" i="13"/>
  <c r="D5337" i="13"/>
  <c r="B5338" i="13"/>
  <c r="C5338" i="13"/>
  <c r="D5338" i="13"/>
  <c r="B5339" i="13"/>
  <c r="C5339" i="13"/>
  <c r="D5339" i="13"/>
  <c r="B5340" i="13"/>
  <c r="C5340" i="13"/>
  <c r="D5340" i="13"/>
  <c r="B5341" i="13"/>
  <c r="C5341" i="13"/>
  <c r="D5341" i="13"/>
  <c r="B5342" i="13"/>
  <c r="C5342" i="13"/>
  <c r="D5342" i="13"/>
  <c r="B5343" i="13"/>
  <c r="C5343" i="13"/>
  <c r="D5343" i="13"/>
  <c r="B5344" i="13"/>
  <c r="C5344" i="13"/>
  <c r="D5344" i="13"/>
  <c r="B5345" i="13"/>
  <c r="C5345" i="13"/>
  <c r="D5345" i="13"/>
  <c r="B5346" i="13"/>
  <c r="C5346" i="13"/>
  <c r="D5346" i="13"/>
  <c r="B5347" i="13"/>
  <c r="C5347" i="13"/>
  <c r="D5347" i="13"/>
  <c r="B5348" i="13"/>
  <c r="C5348" i="13"/>
  <c r="D5348" i="13"/>
  <c r="B5349" i="13"/>
  <c r="C5349" i="13"/>
  <c r="D5349" i="13"/>
  <c r="B5350" i="13"/>
  <c r="C5350" i="13"/>
  <c r="D5350" i="13"/>
  <c r="B5351" i="13"/>
  <c r="C5351" i="13"/>
  <c r="D5351" i="13"/>
  <c r="B5352" i="13"/>
  <c r="C5352" i="13"/>
  <c r="D5352" i="13"/>
  <c r="B5353" i="13"/>
  <c r="C5353" i="13"/>
  <c r="D5353" i="13"/>
  <c r="B5354" i="13"/>
  <c r="C5354" i="13"/>
  <c r="D5354" i="13"/>
  <c r="B5355" i="13"/>
  <c r="C5355" i="13"/>
  <c r="D5355" i="13"/>
  <c r="B5356" i="13"/>
  <c r="C5356" i="13"/>
  <c r="D5356" i="13"/>
  <c r="B5357" i="13"/>
  <c r="C5357" i="13"/>
  <c r="D5357" i="13"/>
  <c r="B5358" i="13"/>
  <c r="C5358" i="13"/>
  <c r="D5358" i="13"/>
  <c r="B5359" i="13"/>
  <c r="C5359" i="13"/>
  <c r="D5359" i="13"/>
  <c r="B5360" i="13"/>
  <c r="C5360" i="13"/>
  <c r="D5360" i="13"/>
  <c r="B5361" i="13"/>
  <c r="C5361" i="13"/>
  <c r="D5361" i="13"/>
  <c r="B5362" i="13"/>
  <c r="C5362" i="13"/>
  <c r="D5362" i="13"/>
  <c r="B5363" i="13"/>
  <c r="C5363" i="13"/>
  <c r="D5363" i="13"/>
  <c r="B5364" i="13"/>
  <c r="C5364" i="13"/>
  <c r="D5364" i="13"/>
  <c r="B5365" i="13"/>
  <c r="C5365" i="13"/>
  <c r="D5365" i="13"/>
  <c r="B5366" i="13"/>
  <c r="C5366" i="13"/>
  <c r="D5366" i="13"/>
  <c r="B5367" i="13"/>
  <c r="C5367" i="13"/>
  <c r="D5367" i="13"/>
  <c r="B5368" i="13"/>
  <c r="C5368" i="13"/>
  <c r="D5368" i="13"/>
  <c r="B5369" i="13"/>
  <c r="C5369" i="13"/>
  <c r="D5369" i="13"/>
  <c r="B5370" i="13"/>
  <c r="C5370" i="13"/>
  <c r="D5370" i="13"/>
  <c r="B5371" i="13"/>
  <c r="C5371" i="13"/>
  <c r="D5371" i="13"/>
  <c r="B5372" i="13"/>
  <c r="C5372" i="13"/>
  <c r="D5372" i="13"/>
  <c r="B5373" i="13"/>
  <c r="C5373" i="13"/>
  <c r="D5373" i="13"/>
  <c r="B5374" i="13"/>
  <c r="C5374" i="13"/>
  <c r="D5374" i="13"/>
  <c r="B5375" i="13"/>
  <c r="C5375" i="13"/>
  <c r="D5375" i="13"/>
  <c r="B5376" i="13"/>
  <c r="C5376" i="13"/>
  <c r="D5376" i="13"/>
  <c r="B5377" i="13"/>
  <c r="C5377" i="13"/>
  <c r="D5377" i="13"/>
  <c r="B5378" i="13"/>
  <c r="C5378" i="13"/>
  <c r="D5378" i="13"/>
  <c r="B5379" i="13"/>
  <c r="C5379" i="13"/>
  <c r="D5379" i="13"/>
  <c r="B5380" i="13"/>
  <c r="C5380" i="13"/>
  <c r="D5380" i="13"/>
  <c r="B5381" i="13"/>
  <c r="C5381" i="13"/>
  <c r="D5381" i="13"/>
  <c r="B5382" i="13"/>
  <c r="C5382" i="13"/>
  <c r="D5382" i="13"/>
  <c r="B5383" i="13"/>
  <c r="C5383" i="13"/>
  <c r="D5383" i="13"/>
  <c r="B5384" i="13"/>
  <c r="C5384" i="13"/>
  <c r="D5384" i="13"/>
  <c r="B5385" i="13"/>
  <c r="C5385" i="13"/>
  <c r="D5385" i="13"/>
  <c r="B5386" i="13"/>
  <c r="C5386" i="13"/>
  <c r="D5386" i="13"/>
  <c r="B5387" i="13"/>
  <c r="C5387" i="13"/>
  <c r="D5387" i="13"/>
  <c r="B5388" i="13"/>
  <c r="C5388" i="13"/>
  <c r="D5388" i="13"/>
  <c r="B5389" i="13"/>
  <c r="C5389" i="13"/>
  <c r="D5389" i="13"/>
  <c r="B5390" i="13"/>
  <c r="C5390" i="13"/>
  <c r="D5390" i="13"/>
  <c r="B5391" i="13"/>
  <c r="C5391" i="13"/>
  <c r="D5391" i="13"/>
  <c r="B5392" i="13"/>
  <c r="C5392" i="13"/>
  <c r="D5392" i="13"/>
  <c r="B5393" i="13"/>
  <c r="C5393" i="13"/>
  <c r="D5393" i="13"/>
  <c r="B5394" i="13"/>
  <c r="C5394" i="13"/>
  <c r="D5394" i="13"/>
  <c r="B5395" i="13"/>
  <c r="C5395" i="13"/>
  <c r="D5395" i="13"/>
  <c r="B5396" i="13"/>
  <c r="C5396" i="13"/>
  <c r="D5396" i="13"/>
  <c r="B5397" i="13"/>
  <c r="C5397" i="13"/>
  <c r="D5397" i="13"/>
  <c r="B5398" i="13"/>
  <c r="C5398" i="13"/>
  <c r="D5398" i="13"/>
  <c r="B5399" i="13"/>
  <c r="C5399" i="13"/>
  <c r="D5399" i="13"/>
  <c r="B5400" i="13"/>
  <c r="C5400" i="13"/>
  <c r="D5400" i="13"/>
  <c r="B5401" i="13"/>
  <c r="C5401" i="13"/>
  <c r="D5401" i="13"/>
  <c r="B5402" i="13"/>
  <c r="C5402" i="13"/>
  <c r="D5402" i="13"/>
  <c r="B5403" i="13"/>
  <c r="C5403" i="13"/>
  <c r="D5403" i="13"/>
  <c r="B5404" i="13"/>
  <c r="C5404" i="13"/>
  <c r="D5404" i="13"/>
  <c r="B5405" i="13"/>
  <c r="C5405" i="13"/>
  <c r="D5405" i="13"/>
  <c r="B5406" i="13"/>
  <c r="C5406" i="13"/>
  <c r="D5406" i="13"/>
  <c r="B5407" i="13"/>
  <c r="C5407" i="13"/>
  <c r="D5407" i="13"/>
  <c r="B5408" i="13"/>
  <c r="C5408" i="13"/>
  <c r="D5408" i="13"/>
  <c r="B5409" i="13"/>
  <c r="C5409" i="13"/>
  <c r="D5409" i="13"/>
  <c r="B5410" i="13"/>
  <c r="C5410" i="13"/>
  <c r="D5410" i="13"/>
  <c r="B5411" i="13"/>
  <c r="C5411" i="13"/>
  <c r="D5411" i="13"/>
  <c r="B5412" i="13"/>
  <c r="C5412" i="13"/>
  <c r="D5412" i="13"/>
  <c r="B5413" i="13"/>
  <c r="C5413" i="13"/>
  <c r="D5413" i="13"/>
  <c r="B5414" i="13"/>
  <c r="C5414" i="13"/>
  <c r="D5414" i="13"/>
  <c r="B5415" i="13"/>
  <c r="C5415" i="13"/>
  <c r="D5415" i="13"/>
  <c r="B5416" i="13"/>
  <c r="C5416" i="13"/>
  <c r="D5416" i="13"/>
  <c r="B5417" i="13"/>
  <c r="C5417" i="13"/>
  <c r="D5417" i="13"/>
  <c r="B5418" i="13"/>
  <c r="C5418" i="13"/>
  <c r="D5418" i="13"/>
  <c r="B5419" i="13"/>
  <c r="C5419" i="13"/>
  <c r="D5419" i="13"/>
  <c r="B5420" i="13"/>
  <c r="C5420" i="13"/>
  <c r="D5420" i="13"/>
  <c r="B5421" i="13"/>
  <c r="C5421" i="13"/>
  <c r="D5421" i="13"/>
  <c r="B5422" i="13"/>
  <c r="C5422" i="13"/>
  <c r="D5422" i="13"/>
  <c r="B5423" i="13"/>
  <c r="C5423" i="13"/>
  <c r="D5423" i="13"/>
  <c r="B5424" i="13"/>
  <c r="C5424" i="13"/>
  <c r="D5424" i="13"/>
  <c r="B5425" i="13"/>
  <c r="C5425" i="13"/>
  <c r="D5425" i="13"/>
  <c r="B5426" i="13"/>
  <c r="C5426" i="13"/>
  <c r="D5426" i="13"/>
  <c r="B5427" i="13"/>
  <c r="C5427" i="13"/>
  <c r="D5427" i="13"/>
  <c r="B5428" i="13"/>
  <c r="C5428" i="13"/>
  <c r="D5428" i="13"/>
  <c r="B5429" i="13"/>
  <c r="C5429" i="13"/>
  <c r="D5429" i="13"/>
  <c r="B5430" i="13"/>
  <c r="C5430" i="13"/>
  <c r="D5430" i="13"/>
  <c r="B5431" i="13"/>
  <c r="C5431" i="13"/>
  <c r="D5431" i="13"/>
  <c r="B5432" i="13"/>
  <c r="C5432" i="13"/>
  <c r="D5432" i="13"/>
  <c r="B5433" i="13"/>
  <c r="C5433" i="13"/>
  <c r="D5433" i="13"/>
  <c r="B5434" i="13"/>
  <c r="C5434" i="13"/>
  <c r="D5434" i="13"/>
  <c r="B5435" i="13"/>
  <c r="C5435" i="13"/>
  <c r="D5435" i="13"/>
  <c r="B5436" i="13"/>
  <c r="C5436" i="13"/>
  <c r="D5436" i="13"/>
  <c r="B5437" i="13"/>
  <c r="C5437" i="13"/>
  <c r="D5437" i="13"/>
  <c r="B5438" i="13"/>
  <c r="C5438" i="13"/>
  <c r="D5438" i="13"/>
  <c r="B5439" i="13"/>
  <c r="C5439" i="13"/>
  <c r="D5439" i="13"/>
  <c r="B5440" i="13"/>
  <c r="C5440" i="13"/>
  <c r="D5440" i="13"/>
  <c r="B5441" i="13"/>
  <c r="C5441" i="13"/>
  <c r="D5441" i="13"/>
  <c r="B5442" i="13"/>
  <c r="C5442" i="13"/>
  <c r="D5442" i="13"/>
  <c r="B5443" i="13"/>
  <c r="C5443" i="13"/>
  <c r="D5443" i="13"/>
  <c r="B5444" i="13"/>
  <c r="C5444" i="13"/>
  <c r="D5444" i="13"/>
  <c r="B5445" i="13"/>
  <c r="C5445" i="13"/>
  <c r="D5445" i="13"/>
  <c r="B5446" i="13"/>
  <c r="C5446" i="13"/>
  <c r="D5446" i="13"/>
  <c r="B5447" i="13"/>
  <c r="C5447" i="13"/>
  <c r="D5447" i="13"/>
  <c r="B5448" i="13"/>
  <c r="C5448" i="13"/>
  <c r="D5448" i="13"/>
  <c r="B5449" i="13"/>
  <c r="C5449" i="13"/>
  <c r="D5449" i="13"/>
  <c r="B5450" i="13"/>
  <c r="C5450" i="13"/>
  <c r="D5450" i="13"/>
  <c r="B5451" i="13"/>
  <c r="C5451" i="13"/>
  <c r="D5451" i="13"/>
  <c r="B5452" i="13"/>
  <c r="C5452" i="13"/>
  <c r="D5452" i="13"/>
  <c r="B5453" i="13"/>
  <c r="C5453" i="13"/>
  <c r="D5453" i="13"/>
  <c r="B5454" i="13"/>
  <c r="C5454" i="13"/>
  <c r="D5454" i="13"/>
  <c r="B5455" i="13"/>
  <c r="C5455" i="13"/>
  <c r="D5455" i="13"/>
  <c r="B5456" i="13"/>
  <c r="C5456" i="13"/>
  <c r="D5456" i="13"/>
  <c r="B5457" i="13"/>
  <c r="C5457" i="13"/>
  <c r="D5457" i="13"/>
  <c r="B5458" i="13"/>
  <c r="C5458" i="13"/>
  <c r="D5458" i="13"/>
  <c r="B5459" i="13"/>
  <c r="C5459" i="13"/>
  <c r="D5459" i="13"/>
  <c r="B5460" i="13"/>
  <c r="C5460" i="13"/>
  <c r="D5460" i="13"/>
  <c r="B5461" i="13"/>
  <c r="C5461" i="13"/>
  <c r="D5461" i="13"/>
  <c r="B5462" i="13"/>
  <c r="C5462" i="13"/>
  <c r="D5462" i="13"/>
  <c r="B5463" i="13"/>
  <c r="C5463" i="13"/>
  <c r="D5463" i="13"/>
  <c r="B5464" i="13"/>
  <c r="C5464" i="13"/>
  <c r="D5464" i="13"/>
  <c r="B5465" i="13"/>
  <c r="C5465" i="13"/>
  <c r="D5465" i="13"/>
  <c r="B5466" i="13"/>
  <c r="C5466" i="13"/>
  <c r="D5466" i="13"/>
  <c r="B5467" i="13"/>
  <c r="C5467" i="13"/>
  <c r="D5467" i="13"/>
  <c r="B5468" i="13"/>
  <c r="C5468" i="13"/>
  <c r="D5468" i="13"/>
  <c r="B5469" i="13"/>
  <c r="C5469" i="13"/>
  <c r="D5469" i="13"/>
  <c r="B5470" i="13"/>
  <c r="C5470" i="13"/>
  <c r="D5470" i="13"/>
  <c r="B5471" i="13"/>
  <c r="C5471" i="13"/>
  <c r="D5471" i="13"/>
  <c r="B5472" i="13"/>
  <c r="C5472" i="13"/>
  <c r="D5472" i="13"/>
  <c r="B5473" i="13"/>
  <c r="C5473" i="13"/>
  <c r="D5473" i="13"/>
  <c r="B5474" i="13"/>
  <c r="C5474" i="13"/>
  <c r="D5474" i="13"/>
  <c r="B5475" i="13"/>
  <c r="C5475" i="13"/>
  <c r="D5475" i="13"/>
  <c r="B5476" i="13"/>
  <c r="C5476" i="13"/>
  <c r="D5476" i="13"/>
  <c r="B5477" i="13"/>
  <c r="C5477" i="13"/>
  <c r="D5477" i="13"/>
  <c r="B5478" i="13"/>
  <c r="C5478" i="13"/>
  <c r="D5478" i="13"/>
  <c r="B5479" i="13"/>
  <c r="C5479" i="13"/>
  <c r="D5479" i="13"/>
  <c r="B5480" i="13"/>
  <c r="C5480" i="13"/>
  <c r="D5480" i="13"/>
  <c r="B5481" i="13"/>
  <c r="C5481" i="13"/>
  <c r="D5481" i="13"/>
  <c r="B5482" i="13"/>
  <c r="C5482" i="13"/>
  <c r="D5482" i="13"/>
  <c r="B5483" i="13"/>
  <c r="C5483" i="13"/>
  <c r="D5483" i="13"/>
  <c r="B5484" i="13"/>
  <c r="C5484" i="13"/>
  <c r="D5484" i="13"/>
  <c r="B5485" i="13"/>
  <c r="C5485" i="13"/>
  <c r="D5485" i="13"/>
  <c r="B5486" i="13"/>
  <c r="C5486" i="13"/>
  <c r="D5486" i="13"/>
  <c r="B5487" i="13"/>
  <c r="C5487" i="13"/>
  <c r="D5487" i="13"/>
  <c r="B5488" i="13"/>
  <c r="C5488" i="13"/>
  <c r="D5488" i="13"/>
  <c r="B5489" i="13"/>
  <c r="C5489" i="13"/>
  <c r="D5489" i="13"/>
  <c r="B5490" i="13"/>
  <c r="C5490" i="13"/>
  <c r="D5490" i="13"/>
  <c r="B5491" i="13"/>
  <c r="C5491" i="13"/>
  <c r="D5491" i="13"/>
  <c r="B5492" i="13"/>
  <c r="C5492" i="13"/>
  <c r="D5492" i="13"/>
  <c r="B5493" i="13"/>
  <c r="C5493" i="13"/>
  <c r="D5493" i="13"/>
  <c r="B5494" i="13"/>
  <c r="C5494" i="13"/>
  <c r="D5494" i="13"/>
  <c r="B5495" i="13"/>
  <c r="C5495" i="13"/>
  <c r="D5495" i="13"/>
  <c r="B5496" i="13"/>
  <c r="C5496" i="13"/>
  <c r="D5496" i="13"/>
  <c r="B5497" i="13"/>
  <c r="C5497" i="13"/>
  <c r="D5497" i="13"/>
  <c r="B5498" i="13"/>
  <c r="C5498" i="13"/>
  <c r="D5498" i="13"/>
  <c r="B5499" i="13"/>
  <c r="C5499" i="13"/>
  <c r="D5499" i="13"/>
  <c r="B5500" i="13"/>
  <c r="C5500" i="13"/>
  <c r="D5500" i="13"/>
  <c r="B5501" i="13"/>
  <c r="C5501" i="13"/>
  <c r="D5501" i="13"/>
  <c r="B5502" i="13"/>
  <c r="C5502" i="13"/>
  <c r="D5502" i="13"/>
  <c r="B5503" i="13"/>
  <c r="C5503" i="13"/>
  <c r="D5503" i="13"/>
  <c r="B5504" i="13"/>
  <c r="C5504" i="13"/>
  <c r="D5504" i="13"/>
  <c r="B5505" i="13"/>
  <c r="C5505" i="13"/>
  <c r="D5505" i="13"/>
  <c r="B5506" i="13"/>
  <c r="C5506" i="13"/>
  <c r="D5506" i="13"/>
  <c r="B5507" i="13"/>
  <c r="C5507" i="13"/>
  <c r="D5507" i="13"/>
  <c r="B5508" i="13"/>
  <c r="C5508" i="13"/>
  <c r="D5508" i="13"/>
  <c r="B5509" i="13"/>
  <c r="C5509" i="13"/>
  <c r="D5509" i="13"/>
  <c r="B5510" i="13"/>
  <c r="C5510" i="13"/>
  <c r="D5510" i="13"/>
  <c r="B5511" i="13"/>
  <c r="C5511" i="13"/>
  <c r="D5511" i="13"/>
  <c r="B5512" i="13"/>
  <c r="C5512" i="13"/>
  <c r="D5512" i="13"/>
  <c r="B5513" i="13"/>
  <c r="C5513" i="13"/>
  <c r="D5513" i="13"/>
  <c r="B5514" i="13"/>
  <c r="C5514" i="13"/>
  <c r="D5514" i="13"/>
  <c r="B5515" i="13"/>
  <c r="C5515" i="13"/>
  <c r="D5515" i="13"/>
  <c r="B5516" i="13"/>
  <c r="C5516" i="13"/>
  <c r="D5516" i="13"/>
  <c r="B5517" i="13"/>
  <c r="C5517" i="13"/>
  <c r="D5517" i="13"/>
  <c r="B5518" i="13"/>
  <c r="C5518" i="13"/>
  <c r="D5518" i="13"/>
  <c r="B5519" i="13"/>
  <c r="C5519" i="13"/>
  <c r="D5519" i="13"/>
  <c r="B5520" i="13"/>
  <c r="C5520" i="13"/>
  <c r="D5520" i="13"/>
  <c r="B5521" i="13"/>
  <c r="C5521" i="13"/>
  <c r="D5521" i="13"/>
  <c r="B5522" i="13"/>
  <c r="C5522" i="13"/>
  <c r="D5522" i="13"/>
  <c r="B5523" i="13"/>
  <c r="C5523" i="13"/>
  <c r="D5523" i="13"/>
  <c r="B5524" i="13"/>
  <c r="C5524" i="13"/>
  <c r="D5524" i="13"/>
  <c r="B5525" i="13"/>
  <c r="C5525" i="13"/>
  <c r="D5525" i="13"/>
  <c r="B5526" i="13"/>
  <c r="C5526" i="13"/>
  <c r="D5526" i="13"/>
  <c r="B5527" i="13"/>
  <c r="C5527" i="13"/>
  <c r="D5527" i="13"/>
  <c r="B5528" i="13"/>
  <c r="C5528" i="13"/>
  <c r="D5528" i="13"/>
  <c r="B5529" i="13"/>
  <c r="C5529" i="13"/>
  <c r="D5529" i="13"/>
  <c r="B5530" i="13"/>
  <c r="C5530" i="13"/>
  <c r="D5530" i="13"/>
  <c r="B5531" i="13"/>
  <c r="C5531" i="13"/>
  <c r="D5531" i="13"/>
  <c r="B5532" i="13"/>
  <c r="C5532" i="13"/>
  <c r="D5532" i="13"/>
  <c r="B5533" i="13"/>
  <c r="C5533" i="13"/>
  <c r="D5533" i="13"/>
  <c r="B5534" i="13"/>
  <c r="C5534" i="13"/>
  <c r="D5534" i="13"/>
  <c r="B5535" i="13"/>
  <c r="C5535" i="13"/>
  <c r="D5535" i="13"/>
  <c r="B5536" i="13"/>
  <c r="C5536" i="13"/>
  <c r="D5536" i="13"/>
  <c r="B5537" i="13"/>
  <c r="C5537" i="13"/>
  <c r="D5537" i="13"/>
  <c r="B5538" i="13"/>
  <c r="C5538" i="13"/>
  <c r="D5538" i="13"/>
  <c r="B5539" i="13"/>
  <c r="C5539" i="13"/>
  <c r="D5539" i="13"/>
  <c r="B5540" i="13"/>
  <c r="C5540" i="13"/>
  <c r="D5540" i="13"/>
  <c r="B5541" i="13"/>
  <c r="C5541" i="13"/>
  <c r="D5541" i="13"/>
  <c r="B5542" i="13"/>
  <c r="C5542" i="13"/>
  <c r="D5542" i="13"/>
  <c r="B5543" i="13"/>
  <c r="C5543" i="13"/>
  <c r="D5543" i="13"/>
  <c r="B5544" i="13"/>
  <c r="C5544" i="13"/>
  <c r="D5544" i="13"/>
  <c r="B5545" i="13"/>
  <c r="C5545" i="13"/>
  <c r="D5545" i="13"/>
  <c r="B5546" i="13"/>
  <c r="C5546" i="13"/>
  <c r="D5546" i="13"/>
  <c r="B5547" i="13"/>
  <c r="C5547" i="13"/>
  <c r="D5547" i="13"/>
  <c r="B5548" i="13"/>
  <c r="C5548" i="13"/>
  <c r="D5548" i="13"/>
  <c r="B5549" i="13"/>
  <c r="C5549" i="13"/>
  <c r="D5549" i="13"/>
  <c r="B5550" i="13"/>
  <c r="C5550" i="13"/>
  <c r="D5550" i="13"/>
  <c r="B5551" i="13"/>
  <c r="C5551" i="13"/>
  <c r="D5551" i="13"/>
  <c r="B5552" i="13"/>
  <c r="C5552" i="13"/>
  <c r="D5552" i="13"/>
  <c r="B5553" i="13"/>
  <c r="C5553" i="13"/>
  <c r="D5553" i="13"/>
  <c r="B5554" i="13"/>
  <c r="C5554" i="13"/>
  <c r="D5554" i="13"/>
  <c r="B5555" i="13"/>
  <c r="C5555" i="13"/>
  <c r="D5555" i="13"/>
  <c r="B5556" i="13"/>
  <c r="C5556" i="13"/>
  <c r="D5556" i="13"/>
  <c r="B5557" i="13"/>
  <c r="C5557" i="13"/>
  <c r="D5557" i="13"/>
  <c r="B5558" i="13"/>
  <c r="C5558" i="13"/>
  <c r="D5558" i="13"/>
  <c r="B5559" i="13"/>
  <c r="C5559" i="13"/>
  <c r="D5559" i="13"/>
  <c r="B5560" i="13"/>
  <c r="C5560" i="13"/>
  <c r="D5560" i="13"/>
  <c r="B5561" i="13"/>
  <c r="C5561" i="13"/>
  <c r="D5561" i="13"/>
  <c r="B5562" i="13"/>
  <c r="C5562" i="13"/>
  <c r="D5562" i="13"/>
  <c r="B5563" i="13"/>
  <c r="C5563" i="13"/>
  <c r="D5563" i="13"/>
  <c r="B5564" i="13"/>
  <c r="C5564" i="13"/>
  <c r="D5564" i="13"/>
  <c r="B5565" i="13"/>
  <c r="C5565" i="13"/>
  <c r="D5565" i="13"/>
  <c r="B5566" i="13"/>
  <c r="C5566" i="13"/>
  <c r="D5566" i="13"/>
  <c r="B5567" i="13"/>
  <c r="C5567" i="13"/>
  <c r="D5567" i="13"/>
  <c r="B5568" i="13"/>
  <c r="C5568" i="13"/>
  <c r="D5568" i="13"/>
  <c r="B5569" i="13"/>
  <c r="C5569" i="13"/>
  <c r="D5569" i="13"/>
  <c r="B5570" i="13"/>
  <c r="C5570" i="13"/>
  <c r="D5570" i="13"/>
  <c r="B5571" i="13"/>
  <c r="C5571" i="13"/>
  <c r="D5571" i="13"/>
  <c r="B5572" i="13"/>
  <c r="C5572" i="13"/>
  <c r="D5572" i="13"/>
  <c r="B5573" i="13"/>
  <c r="C5573" i="13"/>
  <c r="D5573" i="13"/>
  <c r="B5574" i="13"/>
  <c r="C5574" i="13"/>
  <c r="D5574" i="13"/>
  <c r="B5575" i="13"/>
  <c r="C5575" i="13"/>
  <c r="D5575" i="13"/>
  <c r="B5576" i="13"/>
  <c r="C5576" i="13"/>
  <c r="D5576" i="13"/>
  <c r="B5577" i="13"/>
  <c r="C5577" i="13"/>
  <c r="D5577" i="13"/>
  <c r="B5578" i="13"/>
  <c r="C5578" i="13"/>
  <c r="D5578" i="13"/>
  <c r="B5579" i="13"/>
  <c r="C5579" i="13"/>
  <c r="D5579" i="13"/>
  <c r="B5580" i="13"/>
  <c r="C5580" i="13"/>
  <c r="D5580" i="13"/>
  <c r="B5581" i="13"/>
  <c r="C5581" i="13"/>
  <c r="D5581" i="13"/>
  <c r="B5582" i="13"/>
  <c r="C5582" i="13"/>
  <c r="D5582" i="13"/>
  <c r="B5583" i="13"/>
  <c r="C5583" i="13"/>
  <c r="D5583" i="13"/>
  <c r="B5584" i="13"/>
  <c r="C5584" i="13"/>
  <c r="D5584" i="13"/>
  <c r="B5585" i="13"/>
  <c r="C5585" i="13"/>
  <c r="D5585" i="13"/>
  <c r="B5586" i="13"/>
  <c r="C5586" i="13"/>
  <c r="D5586" i="13"/>
  <c r="B5587" i="13"/>
  <c r="C5587" i="13"/>
  <c r="D5587" i="13"/>
  <c r="B5588" i="13"/>
  <c r="C5588" i="13"/>
  <c r="D5588" i="13"/>
  <c r="B5589" i="13"/>
  <c r="C5589" i="13"/>
  <c r="D5589" i="13"/>
  <c r="B5590" i="13"/>
  <c r="C5590" i="13"/>
  <c r="D5590" i="13"/>
  <c r="B5591" i="13"/>
  <c r="C5591" i="13"/>
  <c r="D5591" i="13"/>
  <c r="B5592" i="13"/>
  <c r="C5592" i="13"/>
  <c r="D5592" i="13"/>
  <c r="B5593" i="13"/>
  <c r="C5593" i="13"/>
  <c r="D5593" i="13"/>
  <c r="B5594" i="13"/>
  <c r="C5594" i="13"/>
  <c r="D5594" i="13"/>
  <c r="B5595" i="13"/>
  <c r="C5595" i="13"/>
  <c r="D5595" i="13"/>
  <c r="B5596" i="13"/>
  <c r="C5596" i="13"/>
  <c r="D5596" i="13"/>
  <c r="B5597" i="13"/>
  <c r="C5597" i="13"/>
  <c r="D5597" i="13"/>
  <c r="B5598" i="13"/>
  <c r="C5598" i="13"/>
  <c r="D5598" i="13"/>
  <c r="B5599" i="13"/>
  <c r="C5599" i="13"/>
  <c r="D5599" i="13"/>
  <c r="B5600" i="13"/>
  <c r="C5600" i="13"/>
  <c r="D5600" i="13"/>
  <c r="B5601" i="13"/>
  <c r="C5601" i="13"/>
  <c r="D5601" i="13"/>
  <c r="B5602" i="13"/>
  <c r="C5602" i="13"/>
  <c r="D5602" i="13"/>
  <c r="B5603" i="13"/>
  <c r="C5603" i="13"/>
  <c r="D5603" i="13"/>
  <c r="B5604" i="13"/>
  <c r="C5604" i="13"/>
  <c r="D5604" i="13"/>
  <c r="B5605" i="13"/>
  <c r="C5605" i="13"/>
  <c r="D5605" i="13"/>
  <c r="B5606" i="13"/>
  <c r="C5606" i="13"/>
  <c r="D5606" i="13"/>
  <c r="B5607" i="13"/>
  <c r="C5607" i="13"/>
  <c r="D5607" i="13"/>
  <c r="B5608" i="13"/>
  <c r="C5608" i="13"/>
  <c r="D5608" i="13"/>
  <c r="B5609" i="13"/>
  <c r="C5609" i="13"/>
  <c r="D5609" i="13"/>
  <c r="B5610" i="13"/>
  <c r="C5610" i="13"/>
  <c r="D5610" i="13"/>
  <c r="B5611" i="13"/>
  <c r="C5611" i="13"/>
  <c r="D5611" i="13"/>
  <c r="B5612" i="13"/>
  <c r="C5612" i="13"/>
  <c r="D5612" i="13"/>
  <c r="B5613" i="13"/>
  <c r="C5613" i="13"/>
  <c r="D5613" i="13"/>
  <c r="B5614" i="13"/>
  <c r="C5614" i="13"/>
  <c r="D5614" i="13"/>
  <c r="B5615" i="13"/>
  <c r="C5615" i="13"/>
  <c r="D5615" i="13"/>
  <c r="B5616" i="13"/>
  <c r="C5616" i="13"/>
  <c r="D5616" i="13"/>
  <c r="B5617" i="13"/>
  <c r="C5617" i="13"/>
  <c r="D5617" i="13"/>
  <c r="B5618" i="13"/>
  <c r="C5618" i="13"/>
  <c r="D5618" i="13"/>
  <c r="B5619" i="13"/>
  <c r="C5619" i="13"/>
  <c r="D5619" i="13"/>
  <c r="B5620" i="13"/>
  <c r="C5620" i="13"/>
  <c r="D5620" i="13"/>
  <c r="B5621" i="13"/>
  <c r="C5621" i="13"/>
  <c r="D5621" i="13"/>
  <c r="B5622" i="13"/>
  <c r="C5622" i="13"/>
  <c r="D5622" i="13"/>
  <c r="B5623" i="13"/>
  <c r="C5623" i="13"/>
  <c r="D5623" i="13"/>
  <c r="B5624" i="13"/>
  <c r="C5624" i="13"/>
  <c r="D5624" i="13"/>
  <c r="B5625" i="13"/>
  <c r="C5625" i="13"/>
  <c r="D5625" i="13"/>
  <c r="B5626" i="13"/>
  <c r="C5626" i="13"/>
  <c r="D5626" i="13"/>
  <c r="B5627" i="13"/>
  <c r="C5627" i="13"/>
  <c r="D5627" i="13"/>
  <c r="B5628" i="13"/>
  <c r="C5628" i="13"/>
  <c r="D5628" i="13"/>
  <c r="B5629" i="13"/>
  <c r="C5629" i="13"/>
  <c r="D5629" i="13"/>
  <c r="B5630" i="13"/>
  <c r="C5630" i="13"/>
  <c r="D5630" i="13"/>
  <c r="B5631" i="13"/>
  <c r="C5631" i="13"/>
  <c r="D5631" i="13"/>
  <c r="B5632" i="13"/>
  <c r="C5632" i="13"/>
  <c r="D5632" i="13"/>
  <c r="B5633" i="13"/>
  <c r="C5633" i="13"/>
  <c r="D5633" i="13"/>
  <c r="B5634" i="13"/>
  <c r="C5634" i="13"/>
  <c r="D5634" i="13"/>
  <c r="B5635" i="13"/>
  <c r="C5635" i="13"/>
  <c r="D5635" i="13"/>
  <c r="B5636" i="13"/>
  <c r="C5636" i="13"/>
  <c r="D5636" i="13"/>
  <c r="B5637" i="13"/>
  <c r="C5637" i="13"/>
  <c r="D5637" i="13"/>
  <c r="B5638" i="13"/>
  <c r="C5638" i="13"/>
  <c r="D5638" i="13"/>
  <c r="B5639" i="13"/>
  <c r="C5639" i="13"/>
  <c r="D5639" i="13"/>
  <c r="B5640" i="13"/>
  <c r="C5640" i="13"/>
  <c r="D5640" i="13"/>
  <c r="B5641" i="13"/>
  <c r="C5641" i="13"/>
  <c r="D5641" i="13"/>
  <c r="B5642" i="13"/>
  <c r="C5642" i="13"/>
  <c r="D5642" i="13"/>
  <c r="B5643" i="13"/>
  <c r="C5643" i="13"/>
  <c r="D5643" i="13"/>
  <c r="B5644" i="13"/>
  <c r="C5644" i="13"/>
  <c r="D5644" i="13"/>
  <c r="B5645" i="13"/>
  <c r="C5645" i="13"/>
  <c r="D5645" i="13"/>
  <c r="B5646" i="13"/>
  <c r="C5646" i="13"/>
  <c r="D5646" i="13"/>
  <c r="B5647" i="13"/>
  <c r="C5647" i="13"/>
  <c r="D5647" i="13"/>
  <c r="B5648" i="13"/>
  <c r="C5648" i="13"/>
  <c r="D5648" i="13"/>
  <c r="B5649" i="13"/>
  <c r="C5649" i="13"/>
  <c r="D5649" i="13"/>
  <c r="B5650" i="13"/>
  <c r="C5650" i="13"/>
  <c r="D5650" i="13"/>
  <c r="B5651" i="13"/>
  <c r="C5651" i="13"/>
  <c r="D5651" i="13"/>
  <c r="B5652" i="13"/>
  <c r="C5652" i="13"/>
  <c r="D5652" i="13"/>
  <c r="B5653" i="13"/>
  <c r="C5653" i="13"/>
  <c r="D5653" i="13"/>
  <c r="B5654" i="13"/>
  <c r="C5654" i="13"/>
  <c r="D5654" i="13"/>
  <c r="B5655" i="13"/>
  <c r="C5655" i="13"/>
  <c r="D5655" i="13"/>
  <c r="B5656" i="13"/>
  <c r="C5656" i="13"/>
  <c r="D5656" i="13"/>
  <c r="B5657" i="13"/>
  <c r="C5657" i="13"/>
  <c r="D5657" i="13"/>
  <c r="B5658" i="13"/>
  <c r="C5658" i="13"/>
  <c r="D5658" i="13"/>
  <c r="B5659" i="13"/>
  <c r="C5659" i="13"/>
  <c r="D5659" i="13"/>
  <c r="B5660" i="13"/>
  <c r="C5660" i="13"/>
  <c r="D5660" i="13"/>
  <c r="B5661" i="13"/>
  <c r="C5661" i="13"/>
  <c r="D5661" i="13"/>
  <c r="B5662" i="13"/>
  <c r="C5662" i="13"/>
  <c r="D5662" i="13"/>
  <c r="B5663" i="13"/>
  <c r="C5663" i="13"/>
  <c r="D5663" i="13"/>
  <c r="B5664" i="13"/>
  <c r="C5664" i="13"/>
  <c r="D5664" i="13"/>
  <c r="B5665" i="13"/>
  <c r="C5665" i="13"/>
  <c r="D5665" i="13"/>
  <c r="B5666" i="13"/>
  <c r="C5666" i="13"/>
  <c r="D5666" i="13"/>
  <c r="B5667" i="13"/>
  <c r="C5667" i="13"/>
  <c r="D5667" i="13"/>
  <c r="B5668" i="13"/>
  <c r="C5668" i="13"/>
  <c r="D5668" i="13"/>
  <c r="B5669" i="13"/>
  <c r="C5669" i="13"/>
  <c r="D5669" i="13"/>
  <c r="B5670" i="13"/>
  <c r="C5670" i="13"/>
  <c r="D5670" i="13"/>
  <c r="B5671" i="13"/>
  <c r="C5671" i="13"/>
  <c r="D5671" i="13"/>
  <c r="B5672" i="13"/>
  <c r="C5672" i="13"/>
  <c r="D5672" i="13"/>
  <c r="B5673" i="13"/>
  <c r="C5673" i="13"/>
  <c r="D5673" i="13"/>
  <c r="B5674" i="13"/>
  <c r="C5674" i="13"/>
  <c r="D5674" i="13"/>
  <c r="B5675" i="13"/>
  <c r="C5675" i="13"/>
  <c r="D5675" i="13"/>
  <c r="B5676" i="13"/>
  <c r="C5676" i="13"/>
  <c r="D5676" i="13"/>
  <c r="B5677" i="13"/>
  <c r="C5677" i="13"/>
  <c r="D5677" i="13"/>
  <c r="B5678" i="13"/>
  <c r="C5678" i="13"/>
  <c r="D5678" i="13"/>
  <c r="B5679" i="13"/>
  <c r="C5679" i="13"/>
  <c r="D5679" i="13"/>
  <c r="B5680" i="13"/>
  <c r="C5680" i="13"/>
  <c r="D5680" i="13"/>
  <c r="B5681" i="13"/>
  <c r="C5681" i="13"/>
  <c r="D5681" i="13"/>
  <c r="B5682" i="13"/>
  <c r="C5682" i="13"/>
  <c r="D5682" i="13"/>
  <c r="B5683" i="13"/>
  <c r="C5683" i="13"/>
  <c r="D5683" i="13"/>
  <c r="B5684" i="13"/>
  <c r="C5684" i="13"/>
  <c r="D5684" i="13"/>
  <c r="B5685" i="13"/>
  <c r="C5685" i="13"/>
  <c r="D5685" i="13"/>
  <c r="B5686" i="13"/>
  <c r="C5686" i="13"/>
  <c r="D5686" i="13"/>
  <c r="B5687" i="13"/>
  <c r="C5687" i="13"/>
  <c r="D5687" i="13"/>
  <c r="B5688" i="13"/>
  <c r="C5688" i="13"/>
  <c r="D5688" i="13"/>
  <c r="B5689" i="13"/>
  <c r="C5689" i="13"/>
  <c r="D5689" i="13"/>
  <c r="B5690" i="13"/>
  <c r="C5690" i="13"/>
  <c r="D5690" i="13"/>
  <c r="B5691" i="13"/>
  <c r="C5691" i="13"/>
  <c r="D5691" i="13"/>
  <c r="B5692" i="13"/>
  <c r="C5692" i="13"/>
  <c r="D5692" i="13"/>
  <c r="B5693" i="13"/>
  <c r="C5693" i="13"/>
  <c r="D5693" i="13"/>
  <c r="B5694" i="13"/>
  <c r="C5694" i="13"/>
  <c r="D5694" i="13"/>
  <c r="B5695" i="13"/>
  <c r="C5695" i="13"/>
  <c r="D5695" i="13"/>
  <c r="B5696" i="13"/>
  <c r="C5696" i="13"/>
  <c r="D5696" i="13"/>
  <c r="B5697" i="13"/>
  <c r="C5697" i="13"/>
  <c r="D5697" i="13"/>
  <c r="B5698" i="13"/>
  <c r="C5698" i="13"/>
  <c r="D5698" i="13"/>
  <c r="B5699" i="13"/>
  <c r="C5699" i="13"/>
  <c r="D5699" i="13"/>
  <c r="B5700" i="13"/>
  <c r="C5700" i="13"/>
  <c r="D5700" i="13"/>
  <c r="B5701" i="13"/>
  <c r="C5701" i="13"/>
  <c r="D5701" i="13"/>
  <c r="B5702" i="13"/>
  <c r="C5702" i="13"/>
  <c r="D5702" i="13"/>
  <c r="B5703" i="13"/>
  <c r="C5703" i="13"/>
  <c r="D5703" i="13"/>
  <c r="B5704" i="13"/>
  <c r="C5704" i="13"/>
  <c r="D5704" i="13"/>
  <c r="B5705" i="13"/>
  <c r="C5705" i="13"/>
  <c r="D5705" i="13"/>
  <c r="B5706" i="13"/>
  <c r="C5706" i="13"/>
  <c r="D5706" i="13"/>
  <c r="B5707" i="13"/>
  <c r="C5707" i="13"/>
  <c r="D5707" i="13"/>
  <c r="B5708" i="13"/>
  <c r="C5708" i="13"/>
  <c r="D5708" i="13"/>
  <c r="B5709" i="13"/>
  <c r="C5709" i="13"/>
  <c r="D5709" i="13"/>
  <c r="B5710" i="13"/>
  <c r="C5710" i="13"/>
  <c r="D5710" i="13"/>
  <c r="B5711" i="13"/>
  <c r="C5711" i="13"/>
  <c r="D5711" i="13"/>
  <c r="B5712" i="13"/>
  <c r="C5712" i="13"/>
  <c r="D5712" i="13"/>
  <c r="B5713" i="13"/>
  <c r="C5713" i="13"/>
  <c r="D5713" i="13"/>
  <c r="B5714" i="13"/>
  <c r="C5714" i="13"/>
  <c r="D5714" i="13"/>
  <c r="B5715" i="13"/>
  <c r="C5715" i="13"/>
  <c r="D5715" i="13"/>
  <c r="B5716" i="13"/>
  <c r="C5716" i="13"/>
  <c r="D5716" i="13"/>
  <c r="B5717" i="13"/>
  <c r="C5717" i="13"/>
  <c r="D5717" i="13"/>
  <c r="B5718" i="13"/>
  <c r="C5718" i="13"/>
  <c r="D5718" i="13"/>
  <c r="B5719" i="13"/>
  <c r="C5719" i="13"/>
  <c r="D5719" i="13"/>
  <c r="B5720" i="13"/>
  <c r="C5720" i="13"/>
  <c r="D5720" i="13"/>
  <c r="B5721" i="13"/>
  <c r="C5721" i="13"/>
  <c r="D5721" i="13"/>
  <c r="B5722" i="13"/>
  <c r="C5722" i="13"/>
  <c r="D5722" i="13"/>
  <c r="B5723" i="13"/>
  <c r="C5723" i="13"/>
  <c r="D5723" i="13"/>
  <c r="B5724" i="13"/>
  <c r="C5724" i="13"/>
  <c r="D5724" i="13"/>
  <c r="B5725" i="13"/>
  <c r="C5725" i="13"/>
  <c r="D5725" i="13"/>
  <c r="B5726" i="13"/>
  <c r="C5726" i="13"/>
  <c r="D5726" i="13"/>
  <c r="B5727" i="13"/>
  <c r="C5727" i="13"/>
  <c r="D5727" i="13"/>
  <c r="B5728" i="13"/>
  <c r="C5728" i="13"/>
  <c r="D5728" i="13"/>
  <c r="B5729" i="13"/>
  <c r="C5729" i="13"/>
  <c r="D5729" i="13"/>
  <c r="B5730" i="13"/>
  <c r="C5730" i="13"/>
  <c r="D5730" i="13"/>
  <c r="B5731" i="13"/>
  <c r="C5731" i="13"/>
  <c r="D5731" i="13"/>
  <c r="B5732" i="13"/>
  <c r="C5732" i="13"/>
  <c r="D5732" i="13"/>
  <c r="B5733" i="13"/>
  <c r="C5733" i="13"/>
  <c r="D5733" i="13"/>
  <c r="B5734" i="13"/>
  <c r="C5734" i="13"/>
  <c r="D5734" i="13"/>
  <c r="B5735" i="13"/>
  <c r="C5735" i="13"/>
  <c r="D5735" i="13"/>
  <c r="B5736" i="13"/>
  <c r="C5736" i="13"/>
  <c r="D5736" i="13"/>
  <c r="B5737" i="13"/>
  <c r="C5737" i="13"/>
  <c r="D5737" i="13"/>
  <c r="B5738" i="13"/>
  <c r="C5738" i="13"/>
  <c r="D5738" i="13"/>
  <c r="B5739" i="13"/>
  <c r="C5739" i="13"/>
  <c r="D5739" i="13"/>
  <c r="B5740" i="13"/>
  <c r="C5740" i="13"/>
  <c r="D5740" i="13"/>
  <c r="B5741" i="13"/>
  <c r="C5741" i="13"/>
  <c r="D5741" i="13"/>
  <c r="B5742" i="13"/>
  <c r="C5742" i="13"/>
  <c r="D5742" i="13"/>
  <c r="B5743" i="13"/>
  <c r="C5743" i="13"/>
  <c r="D5743" i="13"/>
  <c r="B5744" i="13"/>
  <c r="C5744" i="13"/>
  <c r="D5744" i="13"/>
  <c r="B5745" i="13"/>
  <c r="C5745" i="13"/>
  <c r="D5745" i="13"/>
  <c r="B5746" i="13"/>
  <c r="C5746" i="13"/>
  <c r="D5746" i="13"/>
  <c r="B5747" i="13"/>
  <c r="C5747" i="13"/>
  <c r="D5747" i="13"/>
  <c r="B5748" i="13"/>
  <c r="C5748" i="13"/>
  <c r="D5748" i="13"/>
  <c r="B5749" i="13"/>
  <c r="C5749" i="13"/>
  <c r="D5749" i="13"/>
  <c r="B5750" i="13"/>
  <c r="C5750" i="13"/>
  <c r="D5750" i="13"/>
  <c r="B5751" i="13"/>
  <c r="C5751" i="13"/>
  <c r="D5751" i="13"/>
  <c r="B5752" i="13"/>
  <c r="C5752" i="13"/>
  <c r="D5752" i="13"/>
  <c r="B5753" i="13"/>
  <c r="C5753" i="13"/>
  <c r="D5753" i="13"/>
  <c r="B5754" i="13"/>
  <c r="C5754" i="13"/>
  <c r="D5754" i="13"/>
  <c r="B5755" i="13"/>
  <c r="C5755" i="13"/>
  <c r="D5755" i="13"/>
  <c r="B5756" i="13"/>
  <c r="C5756" i="13"/>
  <c r="D5756" i="13"/>
  <c r="B5757" i="13"/>
  <c r="C5757" i="13"/>
  <c r="D5757" i="13"/>
  <c r="B5758" i="13"/>
  <c r="C5758" i="13"/>
  <c r="D5758" i="13"/>
  <c r="B5759" i="13"/>
  <c r="C5759" i="13"/>
  <c r="D5759" i="13"/>
  <c r="B5760" i="13"/>
  <c r="C5760" i="13"/>
  <c r="D5760" i="13"/>
  <c r="B5761" i="13"/>
  <c r="C5761" i="13"/>
  <c r="D5761" i="13"/>
  <c r="B5762" i="13"/>
  <c r="C5762" i="13"/>
  <c r="D5762" i="13"/>
  <c r="B5763" i="13"/>
  <c r="C5763" i="13"/>
  <c r="D5763" i="13"/>
  <c r="B5764" i="13"/>
  <c r="C5764" i="13"/>
  <c r="D5764" i="13"/>
  <c r="B5765" i="13"/>
  <c r="C5765" i="13"/>
  <c r="D5765" i="13"/>
  <c r="B5766" i="13"/>
  <c r="C5766" i="13"/>
  <c r="D5766" i="13"/>
  <c r="B5767" i="13"/>
  <c r="C5767" i="13"/>
  <c r="D5767" i="13"/>
  <c r="B5768" i="13"/>
  <c r="C5768" i="13"/>
  <c r="D5768" i="13"/>
  <c r="B5769" i="13"/>
  <c r="C5769" i="13"/>
  <c r="D5769" i="13"/>
  <c r="B5770" i="13"/>
  <c r="C5770" i="13"/>
  <c r="D5770" i="13"/>
  <c r="B5771" i="13"/>
  <c r="C5771" i="13"/>
  <c r="D5771" i="13"/>
  <c r="B5772" i="13"/>
  <c r="C5772" i="13"/>
  <c r="D5772" i="13"/>
  <c r="B5773" i="13"/>
  <c r="C5773" i="13"/>
  <c r="D5773" i="13"/>
  <c r="B5774" i="13"/>
  <c r="C5774" i="13"/>
  <c r="D5774" i="13"/>
  <c r="B5775" i="13"/>
  <c r="C5775" i="13"/>
  <c r="D5775" i="13"/>
  <c r="B5776" i="13"/>
  <c r="C5776" i="13"/>
  <c r="D5776" i="13"/>
  <c r="B5777" i="13"/>
  <c r="C5777" i="13"/>
  <c r="D5777" i="13"/>
  <c r="B5778" i="13"/>
  <c r="C5778" i="13"/>
  <c r="D5778" i="13"/>
  <c r="B5779" i="13"/>
  <c r="C5779" i="13"/>
  <c r="D5779" i="13"/>
  <c r="B5780" i="13"/>
  <c r="C5780" i="13"/>
  <c r="D5780" i="13"/>
  <c r="B5781" i="13"/>
  <c r="C5781" i="13"/>
  <c r="D5781" i="13"/>
  <c r="B5782" i="13"/>
  <c r="C5782" i="13"/>
  <c r="D5782" i="13"/>
  <c r="B5783" i="13"/>
  <c r="C5783" i="13"/>
  <c r="D5783" i="13"/>
  <c r="B5784" i="13"/>
  <c r="C5784" i="13"/>
  <c r="D5784" i="13"/>
  <c r="B5785" i="13"/>
  <c r="C5785" i="13"/>
  <c r="D5785" i="13"/>
  <c r="B5786" i="13"/>
  <c r="C5786" i="13"/>
  <c r="D5786" i="13"/>
  <c r="B5787" i="13"/>
  <c r="C5787" i="13"/>
  <c r="D5787" i="13"/>
  <c r="B5788" i="13"/>
  <c r="C5788" i="13"/>
  <c r="D5788" i="13"/>
  <c r="B5789" i="13"/>
  <c r="C5789" i="13"/>
  <c r="D5789" i="13"/>
  <c r="B5790" i="13"/>
  <c r="C5790" i="13"/>
  <c r="D5790" i="13"/>
  <c r="B5791" i="13"/>
  <c r="C5791" i="13"/>
  <c r="D5791" i="13"/>
  <c r="B5792" i="13"/>
  <c r="C5792" i="13"/>
  <c r="D5792" i="13"/>
  <c r="B5793" i="13"/>
  <c r="C5793" i="13"/>
  <c r="D5793" i="13"/>
  <c r="B5794" i="13"/>
  <c r="C5794" i="13"/>
  <c r="D5794" i="13"/>
  <c r="B5795" i="13"/>
  <c r="C5795" i="13"/>
  <c r="D5795" i="13"/>
  <c r="B5796" i="13"/>
  <c r="C5796" i="13"/>
  <c r="D5796" i="13"/>
  <c r="B5797" i="13"/>
  <c r="C5797" i="13"/>
  <c r="D5797" i="13"/>
  <c r="B5798" i="13"/>
  <c r="C5798" i="13"/>
  <c r="D5798" i="13"/>
  <c r="B5799" i="13"/>
  <c r="C5799" i="13"/>
  <c r="D5799" i="13"/>
  <c r="B5800" i="13"/>
  <c r="C5800" i="13"/>
  <c r="D5800" i="13"/>
  <c r="B5801" i="13"/>
  <c r="C5801" i="13"/>
  <c r="D5801" i="13"/>
  <c r="B5802" i="13"/>
  <c r="C5802" i="13"/>
  <c r="D5802" i="13"/>
  <c r="B5803" i="13"/>
  <c r="C5803" i="13"/>
  <c r="D5803" i="13"/>
  <c r="B5804" i="13"/>
  <c r="C5804" i="13"/>
  <c r="D5804" i="13"/>
  <c r="B5805" i="13"/>
  <c r="C5805" i="13"/>
  <c r="D5805" i="13"/>
  <c r="B5806" i="13"/>
  <c r="C5806" i="13"/>
  <c r="D5806" i="13"/>
  <c r="B5807" i="13"/>
  <c r="C5807" i="13"/>
  <c r="D5807" i="13"/>
  <c r="B5808" i="13"/>
  <c r="C5808" i="13"/>
  <c r="D5808" i="13"/>
  <c r="B5809" i="13"/>
  <c r="C5809" i="13"/>
  <c r="D5809" i="13"/>
  <c r="B5810" i="13"/>
  <c r="C5810" i="13"/>
  <c r="D5810" i="13"/>
  <c r="B5811" i="13"/>
  <c r="C5811" i="13"/>
  <c r="D5811" i="13"/>
  <c r="B5812" i="13"/>
  <c r="C5812" i="13"/>
  <c r="D5812" i="13"/>
  <c r="B5813" i="13"/>
  <c r="C5813" i="13"/>
  <c r="D5813" i="13"/>
  <c r="B5814" i="13"/>
  <c r="C5814" i="13"/>
  <c r="D5814" i="13"/>
  <c r="B5815" i="13"/>
  <c r="C5815" i="13"/>
  <c r="D5815" i="13"/>
  <c r="B5816" i="13"/>
  <c r="C5816" i="13"/>
  <c r="D5816" i="13"/>
  <c r="B5817" i="13"/>
  <c r="C5817" i="13"/>
  <c r="D5817" i="13"/>
  <c r="B5818" i="13"/>
  <c r="C5818" i="13"/>
  <c r="D5818" i="13"/>
  <c r="B5819" i="13"/>
  <c r="C5819" i="13"/>
  <c r="D5819" i="13"/>
  <c r="B5820" i="13"/>
  <c r="C5820" i="13"/>
  <c r="D5820" i="13"/>
  <c r="B5821" i="13"/>
  <c r="C5821" i="13"/>
  <c r="D5821" i="13"/>
  <c r="B5822" i="13"/>
  <c r="C5822" i="13"/>
  <c r="D5822" i="13"/>
  <c r="B5823" i="13"/>
  <c r="C5823" i="13"/>
  <c r="D5823" i="13"/>
  <c r="B5824" i="13"/>
  <c r="C5824" i="13"/>
  <c r="D5824" i="13"/>
  <c r="B5825" i="13"/>
  <c r="C5825" i="13"/>
  <c r="D5825" i="13"/>
  <c r="B5826" i="13"/>
  <c r="C5826" i="13"/>
  <c r="D5826" i="13"/>
  <c r="B5827" i="13"/>
  <c r="C5827" i="13"/>
  <c r="D5827" i="13"/>
  <c r="B5828" i="13"/>
  <c r="C5828" i="13"/>
  <c r="D5828" i="13"/>
  <c r="B5829" i="13"/>
  <c r="C5829" i="13"/>
  <c r="D5829" i="13"/>
  <c r="B5830" i="13"/>
  <c r="C5830" i="13"/>
  <c r="D5830" i="13"/>
  <c r="B5831" i="13"/>
  <c r="C5831" i="13"/>
  <c r="D5831" i="13"/>
  <c r="B5832" i="13"/>
  <c r="C5832" i="13"/>
  <c r="D5832" i="13"/>
  <c r="B5833" i="13"/>
  <c r="C5833" i="13"/>
  <c r="D5833" i="13"/>
  <c r="B5834" i="13"/>
  <c r="C5834" i="13"/>
  <c r="D5834" i="13"/>
  <c r="B5835" i="13"/>
  <c r="C5835" i="13"/>
  <c r="D5835" i="13"/>
  <c r="B5836" i="13"/>
  <c r="C5836" i="13"/>
  <c r="D5836" i="13"/>
  <c r="B5837" i="13"/>
  <c r="C5837" i="13"/>
  <c r="D5837" i="13"/>
  <c r="B5838" i="13"/>
  <c r="C5838" i="13"/>
  <c r="D5838" i="13"/>
  <c r="B5839" i="13"/>
  <c r="C5839" i="13"/>
  <c r="D5839" i="13"/>
  <c r="B5840" i="13"/>
  <c r="C5840" i="13"/>
  <c r="D5840" i="13"/>
  <c r="B5841" i="13"/>
  <c r="C5841" i="13"/>
  <c r="D5841" i="13"/>
  <c r="B5842" i="13"/>
  <c r="C5842" i="13"/>
  <c r="D5842" i="13"/>
  <c r="B5843" i="13"/>
  <c r="C5843" i="13"/>
  <c r="D5843" i="13"/>
  <c r="B5844" i="13"/>
  <c r="C5844" i="13"/>
  <c r="D5844" i="13"/>
  <c r="B5845" i="13"/>
  <c r="C5845" i="13"/>
  <c r="D5845" i="13"/>
  <c r="B5846" i="13"/>
  <c r="C5846" i="13"/>
  <c r="D5846" i="13"/>
  <c r="B5847" i="13"/>
  <c r="C5847" i="13"/>
  <c r="D5847" i="13"/>
  <c r="B5848" i="13"/>
  <c r="C5848" i="13"/>
  <c r="D5848" i="13"/>
  <c r="B5849" i="13"/>
  <c r="C5849" i="13"/>
  <c r="D5849" i="13"/>
  <c r="B5850" i="13"/>
  <c r="C5850" i="13"/>
  <c r="D5850" i="13"/>
  <c r="B5851" i="13"/>
  <c r="C5851" i="13"/>
  <c r="D5851" i="13"/>
  <c r="B5852" i="13"/>
  <c r="C5852" i="13"/>
  <c r="D5852" i="13"/>
  <c r="B5853" i="13"/>
  <c r="C5853" i="13"/>
  <c r="D5853" i="13"/>
  <c r="B5854" i="13"/>
  <c r="C5854" i="13"/>
  <c r="D5854" i="13"/>
  <c r="B5855" i="13"/>
  <c r="C5855" i="13"/>
  <c r="D5855" i="13"/>
  <c r="B5856" i="13"/>
  <c r="C5856" i="13"/>
  <c r="D5856" i="13"/>
  <c r="B5857" i="13"/>
  <c r="C5857" i="13"/>
  <c r="D5857" i="13"/>
  <c r="B5858" i="13"/>
  <c r="C5858" i="13"/>
  <c r="D5858" i="13"/>
  <c r="B5859" i="13"/>
  <c r="C5859" i="13"/>
  <c r="D5859" i="13"/>
  <c r="B5860" i="13"/>
  <c r="C5860" i="13"/>
  <c r="D5860" i="13"/>
  <c r="B5861" i="13"/>
  <c r="C5861" i="13"/>
  <c r="D5861" i="13"/>
  <c r="B5862" i="13"/>
  <c r="C5862" i="13"/>
  <c r="D5862" i="13"/>
  <c r="B5863" i="13"/>
  <c r="C5863" i="13"/>
  <c r="D5863" i="13"/>
  <c r="B5864" i="13"/>
  <c r="C5864" i="13"/>
  <c r="D5864" i="13"/>
  <c r="B5865" i="13"/>
  <c r="C5865" i="13"/>
  <c r="D5865" i="13"/>
  <c r="B5866" i="13"/>
  <c r="C5866" i="13"/>
  <c r="D5866" i="13"/>
  <c r="B5867" i="13"/>
  <c r="C5867" i="13"/>
  <c r="D5867" i="13"/>
  <c r="B5868" i="13"/>
  <c r="C5868" i="13"/>
  <c r="D5868" i="13"/>
  <c r="B5869" i="13"/>
  <c r="C5869" i="13"/>
  <c r="D5869" i="13"/>
  <c r="B5870" i="13"/>
  <c r="C5870" i="13"/>
  <c r="D5870" i="13"/>
  <c r="B5871" i="13"/>
  <c r="C5871" i="13"/>
  <c r="D5871" i="13"/>
  <c r="B5872" i="13"/>
  <c r="C5872" i="13"/>
  <c r="D5872" i="13"/>
  <c r="B5873" i="13"/>
  <c r="C5873" i="13"/>
  <c r="D5873" i="13"/>
  <c r="B5874" i="13"/>
  <c r="C5874" i="13"/>
  <c r="D5874" i="13"/>
  <c r="B5875" i="13"/>
  <c r="C5875" i="13"/>
  <c r="D5875" i="13"/>
  <c r="B5876" i="13"/>
  <c r="C5876" i="13"/>
  <c r="D5876" i="13"/>
  <c r="B5877" i="13"/>
  <c r="C5877" i="13"/>
  <c r="D5877" i="13"/>
  <c r="B5878" i="13"/>
  <c r="C5878" i="13"/>
  <c r="D5878" i="13"/>
  <c r="B5879" i="13"/>
  <c r="C5879" i="13"/>
  <c r="D5879" i="13"/>
  <c r="B5880" i="13"/>
  <c r="C5880" i="13"/>
  <c r="D5880" i="13"/>
  <c r="B5881" i="13"/>
  <c r="C5881" i="13"/>
  <c r="D5881" i="13"/>
  <c r="B5882" i="13"/>
  <c r="C5882" i="13"/>
  <c r="D5882" i="13"/>
  <c r="B5883" i="13"/>
  <c r="C5883" i="13"/>
  <c r="D5883" i="13"/>
  <c r="B5884" i="13"/>
  <c r="C5884" i="13"/>
  <c r="D5884" i="13"/>
  <c r="B5885" i="13"/>
  <c r="C5885" i="13"/>
  <c r="D5885" i="13"/>
  <c r="B5886" i="13"/>
  <c r="C5886" i="13"/>
  <c r="D5886" i="13"/>
  <c r="B5887" i="13"/>
  <c r="C5887" i="13"/>
  <c r="D5887" i="13"/>
  <c r="B5888" i="13"/>
  <c r="C5888" i="13"/>
  <c r="D5888" i="13"/>
  <c r="B5889" i="13"/>
  <c r="C5889" i="13"/>
  <c r="D5889" i="13"/>
  <c r="B5890" i="13"/>
  <c r="C5890" i="13"/>
  <c r="D5890" i="13"/>
  <c r="B5891" i="13"/>
  <c r="C5891" i="13"/>
  <c r="D5891" i="13"/>
  <c r="B5892" i="13"/>
  <c r="C5892" i="13"/>
  <c r="D5892" i="13"/>
  <c r="B5893" i="13"/>
  <c r="C5893" i="13"/>
  <c r="D5893" i="13"/>
  <c r="B5894" i="13"/>
  <c r="C5894" i="13"/>
  <c r="D5894" i="13"/>
  <c r="B5895" i="13"/>
  <c r="C5895" i="13"/>
  <c r="D5895" i="13"/>
  <c r="B5896" i="13"/>
  <c r="C5896" i="13"/>
  <c r="D5896" i="13"/>
  <c r="B5897" i="13"/>
  <c r="C5897" i="13"/>
  <c r="D5897" i="13"/>
  <c r="B5898" i="13"/>
  <c r="C5898" i="13"/>
  <c r="D5898" i="13"/>
  <c r="B5899" i="13"/>
  <c r="C5899" i="13"/>
  <c r="D5899" i="13"/>
  <c r="B5900" i="13"/>
  <c r="C5900" i="13"/>
  <c r="D5900" i="13"/>
  <c r="B5901" i="13"/>
  <c r="C5901" i="13"/>
  <c r="D5901" i="13"/>
  <c r="B5902" i="13"/>
  <c r="C5902" i="13"/>
  <c r="D5902" i="13"/>
  <c r="B5903" i="13"/>
  <c r="C5903" i="13"/>
  <c r="D5903" i="13"/>
  <c r="B5904" i="13"/>
  <c r="C5904" i="13"/>
  <c r="D5904" i="13"/>
  <c r="B5905" i="13"/>
  <c r="C5905" i="13"/>
  <c r="D5905" i="13"/>
  <c r="B5906" i="13"/>
  <c r="C5906" i="13"/>
  <c r="D5906" i="13"/>
  <c r="B5907" i="13"/>
  <c r="C5907" i="13"/>
  <c r="D5907" i="13"/>
  <c r="B5908" i="13"/>
  <c r="C5908" i="13"/>
  <c r="D5908" i="13"/>
  <c r="B5909" i="13"/>
  <c r="C5909" i="13"/>
  <c r="D5909" i="13"/>
  <c r="B5910" i="13"/>
  <c r="C5910" i="13"/>
  <c r="D5910" i="13"/>
  <c r="B5911" i="13"/>
  <c r="C5911" i="13"/>
  <c r="D5911" i="13"/>
  <c r="B5912" i="13"/>
  <c r="C5912" i="13"/>
  <c r="D5912" i="13"/>
  <c r="B5913" i="13"/>
  <c r="C5913" i="13"/>
  <c r="D5913" i="13"/>
  <c r="B5914" i="13"/>
  <c r="C5914" i="13"/>
  <c r="D5914" i="13"/>
  <c r="B5915" i="13"/>
  <c r="C5915" i="13"/>
  <c r="D5915" i="13"/>
  <c r="B5916" i="13"/>
  <c r="C5916" i="13"/>
  <c r="D5916" i="13"/>
  <c r="B5917" i="13"/>
  <c r="C5917" i="13"/>
  <c r="D5917" i="13"/>
  <c r="B5918" i="13"/>
  <c r="C5918" i="13"/>
  <c r="D5918" i="13"/>
  <c r="B5919" i="13"/>
  <c r="C5919" i="13"/>
  <c r="D5919" i="13"/>
  <c r="B5920" i="13"/>
  <c r="C5920" i="13"/>
  <c r="D5920" i="13"/>
  <c r="B5921" i="13"/>
  <c r="C5921" i="13"/>
  <c r="D5921" i="13"/>
  <c r="B5922" i="13"/>
  <c r="C5922" i="13"/>
  <c r="D5922" i="13"/>
  <c r="B5923" i="13"/>
  <c r="C5923" i="13"/>
  <c r="D5923" i="13"/>
  <c r="B5924" i="13"/>
  <c r="C5924" i="13"/>
  <c r="D5924" i="13"/>
  <c r="B5925" i="13"/>
  <c r="C5925" i="13"/>
  <c r="D5925" i="13"/>
  <c r="B5926" i="13"/>
  <c r="C5926" i="13"/>
  <c r="D5926" i="13"/>
  <c r="B5927" i="13"/>
  <c r="C5927" i="13"/>
  <c r="D5927" i="13"/>
  <c r="B5928" i="13"/>
  <c r="C5928" i="13"/>
  <c r="D5928" i="13"/>
  <c r="B5929" i="13"/>
  <c r="C5929" i="13"/>
  <c r="D5929" i="13"/>
  <c r="B5930" i="13"/>
  <c r="C5930" i="13"/>
  <c r="D5930" i="13"/>
  <c r="B5931" i="13"/>
  <c r="C5931" i="13"/>
  <c r="D5931" i="13"/>
  <c r="B5932" i="13"/>
  <c r="C5932" i="13"/>
  <c r="D5932" i="13"/>
  <c r="B5933" i="13"/>
  <c r="C5933" i="13"/>
  <c r="D5933" i="13"/>
  <c r="B5934" i="13"/>
  <c r="C5934" i="13"/>
  <c r="D5934" i="13"/>
  <c r="B5935" i="13"/>
  <c r="C5935" i="13"/>
  <c r="D5935" i="13"/>
  <c r="B5936" i="13"/>
  <c r="C5936" i="13"/>
  <c r="D5936" i="13"/>
  <c r="B5937" i="13"/>
  <c r="C5937" i="13"/>
  <c r="D5937" i="13"/>
  <c r="B5938" i="13"/>
  <c r="C5938" i="13"/>
  <c r="D5938" i="13"/>
  <c r="B5939" i="13"/>
  <c r="C5939" i="13"/>
  <c r="D5939" i="13"/>
  <c r="B5940" i="13"/>
  <c r="C5940" i="13"/>
  <c r="D5940" i="13"/>
  <c r="B5941" i="13"/>
  <c r="C5941" i="13"/>
  <c r="D5941" i="13"/>
  <c r="B5942" i="13"/>
  <c r="C5942" i="13"/>
  <c r="D5942" i="13"/>
  <c r="B5943" i="13"/>
  <c r="C5943" i="13"/>
  <c r="D5943" i="13"/>
  <c r="B5944" i="13"/>
  <c r="C5944" i="13"/>
  <c r="D5944" i="13"/>
  <c r="B5945" i="13"/>
  <c r="C5945" i="13"/>
  <c r="D5945" i="13"/>
  <c r="B5946" i="13"/>
  <c r="C5946" i="13"/>
  <c r="D5946" i="13"/>
  <c r="B5947" i="13"/>
  <c r="C5947" i="13"/>
  <c r="D5947" i="13"/>
  <c r="B5948" i="13"/>
  <c r="C5948" i="13"/>
  <c r="D5948" i="13"/>
  <c r="B5949" i="13"/>
  <c r="C5949" i="13"/>
  <c r="D5949" i="13"/>
  <c r="B5950" i="13"/>
  <c r="C5950" i="13"/>
  <c r="D5950" i="13"/>
  <c r="B5951" i="13"/>
  <c r="C5951" i="13"/>
  <c r="D5951" i="13"/>
  <c r="B5952" i="13"/>
  <c r="C5952" i="13"/>
  <c r="D5952" i="13"/>
  <c r="B5953" i="13"/>
  <c r="C5953" i="13"/>
  <c r="D5953" i="13"/>
  <c r="B5954" i="13"/>
  <c r="C5954" i="13"/>
  <c r="D5954" i="13"/>
  <c r="B5955" i="13"/>
  <c r="C5955" i="13"/>
  <c r="D5955" i="13"/>
  <c r="B5956" i="13"/>
  <c r="C5956" i="13"/>
  <c r="D5956" i="13"/>
  <c r="B5957" i="13"/>
  <c r="C5957" i="13"/>
  <c r="D5957" i="13"/>
  <c r="B5958" i="13"/>
  <c r="C5958" i="13"/>
  <c r="D5958" i="13"/>
  <c r="B5959" i="13"/>
  <c r="C5959" i="13"/>
  <c r="D5959" i="13"/>
  <c r="B5960" i="13"/>
  <c r="C5960" i="13"/>
  <c r="D5960" i="13"/>
  <c r="B5961" i="13"/>
  <c r="C5961" i="13"/>
  <c r="D5961" i="13"/>
  <c r="B5962" i="13"/>
  <c r="C5962" i="13"/>
  <c r="D5962" i="13"/>
  <c r="B5963" i="13"/>
  <c r="C5963" i="13"/>
  <c r="D5963" i="13"/>
  <c r="B5964" i="13"/>
  <c r="C5964" i="13"/>
  <c r="D5964" i="13"/>
  <c r="B5965" i="13"/>
  <c r="C5965" i="13"/>
  <c r="D5965" i="13"/>
  <c r="B5966" i="13"/>
  <c r="C5966" i="13"/>
  <c r="D5966" i="13"/>
  <c r="B5967" i="13"/>
  <c r="C5967" i="13"/>
  <c r="D5967" i="13"/>
  <c r="B5968" i="13"/>
  <c r="C5968" i="13"/>
  <c r="D5968" i="13"/>
  <c r="B5969" i="13"/>
  <c r="C5969" i="13"/>
  <c r="D5969" i="13"/>
  <c r="B5970" i="13"/>
  <c r="C5970" i="13"/>
  <c r="D5970" i="13"/>
  <c r="B5971" i="13"/>
  <c r="C5971" i="13"/>
  <c r="D5971" i="13"/>
  <c r="B5972" i="13"/>
  <c r="C5972" i="13"/>
  <c r="D5972" i="13"/>
  <c r="B5973" i="13"/>
  <c r="C5973" i="13"/>
  <c r="D5973" i="13"/>
  <c r="B5974" i="13"/>
  <c r="C5974" i="13"/>
  <c r="D5974" i="13"/>
  <c r="B5975" i="13"/>
  <c r="C5975" i="13"/>
  <c r="D5975" i="13"/>
  <c r="B5976" i="13"/>
  <c r="C5976" i="13"/>
  <c r="D5976" i="13"/>
  <c r="B5977" i="13"/>
  <c r="C5977" i="13"/>
  <c r="D5977" i="13"/>
  <c r="B5978" i="13"/>
  <c r="C5978" i="13"/>
  <c r="D5978" i="13"/>
  <c r="B5979" i="13"/>
  <c r="C5979" i="13"/>
  <c r="D5979" i="13"/>
  <c r="B5980" i="13"/>
  <c r="C5980" i="13"/>
  <c r="D5980" i="13"/>
  <c r="B5981" i="13"/>
  <c r="C5981" i="13"/>
  <c r="D5981" i="13"/>
  <c r="B5982" i="13"/>
  <c r="C5982" i="13"/>
  <c r="D5982" i="13"/>
  <c r="B5983" i="13"/>
  <c r="C5983" i="13"/>
  <c r="D5983" i="13"/>
  <c r="B5984" i="13"/>
  <c r="C5984" i="13"/>
  <c r="D5984" i="13"/>
  <c r="B5985" i="13"/>
  <c r="C5985" i="13"/>
  <c r="D5985" i="13"/>
  <c r="B5986" i="13"/>
  <c r="C5986" i="13"/>
  <c r="D5986" i="13"/>
  <c r="B5987" i="13"/>
  <c r="C5987" i="13"/>
  <c r="D5987" i="13"/>
  <c r="B5988" i="13"/>
  <c r="C5988" i="13"/>
  <c r="D5988" i="13"/>
  <c r="B5989" i="13"/>
  <c r="C5989" i="13"/>
  <c r="D5989" i="13"/>
  <c r="B5990" i="13"/>
  <c r="C5990" i="13"/>
  <c r="D5990" i="13"/>
  <c r="B5991" i="13"/>
  <c r="C5991" i="13"/>
  <c r="D5991" i="13"/>
  <c r="B5992" i="13"/>
  <c r="C5992" i="13"/>
  <c r="D5992" i="13"/>
  <c r="B5993" i="13"/>
  <c r="C5993" i="13"/>
  <c r="D5993" i="13"/>
  <c r="B5994" i="13"/>
  <c r="C5994" i="13"/>
  <c r="D5994" i="13"/>
  <c r="B5995" i="13"/>
  <c r="C5995" i="13"/>
  <c r="D5995" i="13"/>
  <c r="B5996" i="13"/>
  <c r="C5996" i="13"/>
  <c r="D5996" i="13"/>
  <c r="B5997" i="13"/>
  <c r="C5997" i="13"/>
  <c r="D5997" i="13"/>
  <c r="B5998" i="13"/>
  <c r="C5998" i="13"/>
  <c r="D5998" i="13"/>
  <c r="B5999" i="13"/>
  <c r="C5999" i="13"/>
  <c r="D5999" i="13"/>
  <c r="B6000" i="13"/>
  <c r="C6000" i="13"/>
  <c r="D6000" i="13"/>
  <c r="B6001" i="13"/>
  <c r="C6001" i="13"/>
  <c r="D6001" i="13"/>
  <c r="B6002" i="13"/>
  <c r="C6002" i="13"/>
  <c r="D6002" i="13"/>
  <c r="B6003" i="13"/>
  <c r="C6003" i="13"/>
  <c r="D6003" i="13"/>
  <c r="B6004" i="13"/>
  <c r="C6004" i="13"/>
  <c r="D6004" i="13"/>
  <c r="B6005" i="13"/>
  <c r="C6005" i="13"/>
  <c r="D6005" i="13"/>
  <c r="B6006" i="13"/>
  <c r="C6006" i="13"/>
  <c r="D6006" i="13"/>
  <c r="B6007" i="13"/>
  <c r="C6007" i="13"/>
  <c r="D6007" i="13"/>
  <c r="B6008" i="13"/>
  <c r="C6008" i="13"/>
  <c r="D6008" i="13"/>
  <c r="B6009" i="13"/>
  <c r="C6009" i="13"/>
  <c r="D6009" i="13"/>
  <c r="B6010" i="13"/>
  <c r="C6010" i="13"/>
  <c r="D6010" i="13"/>
  <c r="B6011" i="13"/>
  <c r="C6011" i="13"/>
  <c r="D6011" i="13"/>
  <c r="B6012" i="13"/>
  <c r="C6012" i="13"/>
  <c r="D6012" i="13"/>
  <c r="B6013" i="13"/>
  <c r="C6013" i="13"/>
  <c r="D6013" i="13"/>
  <c r="B6014" i="13"/>
  <c r="C6014" i="13"/>
  <c r="D6014" i="13"/>
  <c r="B6015" i="13"/>
  <c r="C6015" i="13"/>
  <c r="D6015" i="13"/>
  <c r="B6016" i="13"/>
  <c r="C6016" i="13"/>
  <c r="D6016" i="13"/>
  <c r="B6017" i="13"/>
  <c r="C6017" i="13"/>
  <c r="D6017" i="13"/>
  <c r="B6018" i="13"/>
  <c r="C6018" i="13"/>
  <c r="D6018" i="13"/>
  <c r="B6019" i="13"/>
  <c r="C6019" i="13"/>
  <c r="D6019" i="13"/>
  <c r="B6020" i="13"/>
  <c r="C6020" i="13"/>
  <c r="D6020" i="13"/>
  <c r="B6021" i="13"/>
  <c r="C6021" i="13"/>
  <c r="D6021" i="13"/>
  <c r="B6022" i="13"/>
  <c r="C6022" i="13"/>
  <c r="D6022" i="13"/>
  <c r="B6023" i="13"/>
  <c r="C6023" i="13"/>
  <c r="D6023" i="13"/>
  <c r="B6024" i="13"/>
  <c r="C6024" i="13"/>
  <c r="D6024" i="13"/>
  <c r="B6025" i="13"/>
  <c r="C6025" i="13"/>
  <c r="D6025" i="13"/>
  <c r="B6026" i="13"/>
  <c r="C6026" i="13"/>
  <c r="D6026" i="13"/>
  <c r="B6027" i="13"/>
  <c r="C6027" i="13"/>
  <c r="D6027" i="13"/>
  <c r="B6028" i="13"/>
  <c r="C6028" i="13"/>
  <c r="D6028" i="13"/>
  <c r="B6029" i="13"/>
  <c r="C6029" i="13"/>
  <c r="D6029" i="13"/>
  <c r="B6030" i="13"/>
  <c r="C6030" i="13"/>
  <c r="D6030" i="13"/>
  <c r="B6031" i="13"/>
  <c r="C6031" i="13"/>
  <c r="D6031" i="13"/>
  <c r="B6032" i="13"/>
  <c r="C6032" i="13"/>
  <c r="D6032" i="13"/>
  <c r="B6033" i="13"/>
  <c r="C6033" i="13"/>
  <c r="D6033" i="13"/>
  <c r="B6034" i="13"/>
  <c r="C6034" i="13"/>
  <c r="D6034" i="13"/>
  <c r="B6035" i="13"/>
  <c r="C6035" i="13"/>
  <c r="D6035" i="13"/>
  <c r="B6036" i="13"/>
  <c r="C6036" i="13"/>
  <c r="D6036" i="13"/>
  <c r="B6037" i="13"/>
  <c r="C6037" i="13"/>
  <c r="D6037" i="13"/>
  <c r="B6038" i="13"/>
  <c r="C6038" i="13"/>
  <c r="D6038" i="13"/>
  <c r="B6039" i="13"/>
  <c r="C6039" i="13"/>
  <c r="D6039" i="13"/>
  <c r="B6040" i="13"/>
  <c r="C6040" i="13"/>
  <c r="D6040" i="13"/>
  <c r="B6041" i="13"/>
  <c r="C6041" i="13"/>
  <c r="D6041" i="13"/>
  <c r="B6042" i="13"/>
  <c r="C6042" i="13"/>
  <c r="D6042" i="13"/>
  <c r="B6043" i="13"/>
  <c r="C6043" i="13"/>
  <c r="D6043" i="13"/>
  <c r="B6044" i="13"/>
  <c r="C6044" i="13"/>
  <c r="D6044" i="13"/>
  <c r="B6045" i="13"/>
  <c r="C6045" i="13"/>
  <c r="D6045" i="13"/>
  <c r="B6046" i="13"/>
  <c r="C6046" i="13"/>
  <c r="D6046" i="13"/>
  <c r="B6047" i="13"/>
  <c r="C6047" i="13"/>
  <c r="D6047" i="13"/>
  <c r="B6048" i="13"/>
  <c r="C6048" i="13"/>
  <c r="D6048" i="13"/>
  <c r="B6049" i="13"/>
  <c r="C6049" i="13"/>
  <c r="D6049" i="13"/>
  <c r="B6050" i="13"/>
  <c r="C6050" i="13"/>
  <c r="D6050" i="13"/>
  <c r="B6051" i="13"/>
  <c r="C6051" i="13"/>
  <c r="D6051" i="13"/>
  <c r="B6052" i="13"/>
  <c r="C6052" i="13"/>
  <c r="D6052" i="13"/>
  <c r="B6053" i="13"/>
  <c r="C6053" i="13"/>
  <c r="D6053" i="13"/>
  <c r="B6054" i="13"/>
  <c r="C6054" i="13"/>
  <c r="D6054" i="13"/>
  <c r="B6055" i="13"/>
  <c r="C6055" i="13"/>
  <c r="D6055" i="13"/>
  <c r="B6056" i="13"/>
  <c r="C6056" i="13"/>
  <c r="D6056" i="13"/>
  <c r="B6057" i="13"/>
  <c r="C6057" i="13"/>
  <c r="D6057" i="13"/>
  <c r="B6058" i="13"/>
  <c r="C6058" i="13"/>
  <c r="D6058" i="13"/>
  <c r="B6059" i="13"/>
  <c r="C6059" i="13"/>
  <c r="D6059" i="13"/>
  <c r="B6060" i="13"/>
  <c r="C6060" i="13"/>
  <c r="D6060" i="13"/>
  <c r="B6061" i="13"/>
  <c r="C6061" i="13"/>
  <c r="D6061" i="13"/>
  <c r="B6062" i="13"/>
  <c r="C6062" i="13"/>
  <c r="D6062" i="13"/>
  <c r="B6063" i="13"/>
  <c r="C6063" i="13"/>
  <c r="D6063" i="13"/>
  <c r="B6064" i="13"/>
  <c r="C6064" i="13"/>
  <c r="D6064" i="13"/>
  <c r="B6065" i="13"/>
  <c r="C6065" i="13"/>
  <c r="D6065" i="13"/>
  <c r="B6066" i="13"/>
  <c r="C6066" i="13"/>
  <c r="D6066" i="13"/>
  <c r="B6067" i="13"/>
  <c r="C6067" i="13"/>
  <c r="D6067" i="13"/>
  <c r="B6068" i="13"/>
  <c r="C6068" i="13"/>
  <c r="D6068" i="13"/>
  <c r="B6069" i="13"/>
  <c r="C6069" i="13"/>
  <c r="D6069" i="13"/>
  <c r="B6070" i="13"/>
  <c r="C6070" i="13"/>
  <c r="D6070" i="13"/>
  <c r="B6071" i="13"/>
  <c r="C6071" i="13"/>
  <c r="D6071" i="13"/>
  <c r="B6072" i="13"/>
  <c r="C6072" i="13"/>
  <c r="D6072" i="13"/>
  <c r="B6073" i="13"/>
  <c r="C6073" i="13"/>
  <c r="D6073" i="13"/>
  <c r="B6074" i="13"/>
  <c r="C6074" i="13"/>
  <c r="D6074" i="13"/>
  <c r="B6075" i="13"/>
  <c r="C6075" i="13"/>
  <c r="D6075" i="13"/>
  <c r="B6076" i="13"/>
  <c r="C6076" i="13"/>
  <c r="D6076" i="13"/>
  <c r="B6077" i="13"/>
  <c r="C6077" i="13"/>
  <c r="D6077" i="13"/>
  <c r="B6078" i="13"/>
  <c r="C6078" i="13"/>
  <c r="D6078" i="13"/>
  <c r="B6079" i="13"/>
  <c r="C6079" i="13"/>
  <c r="D6079" i="13"/>
  <c r="B6080" i="13"/>
  <c r="C6080" i="13"/>
  <c r="D6080" i="13"/>
  <c r="B6081" i="13"/>
  <c r="C6081" i="13"/>
  <c r="D6081" i="13"/>
  <c r="B6082" i="13"/>
  <c r="C6082" i="13"/>
  <c r="D6082" i="13"/>
  <c r="B6083" i="13"/>
  <c r="C6083" i="13"/>
  <c r="D6083" i="13"/>
  <c r="B6084" i="13"/>
  <c r="C6084" i="13"/>
  <c r="D6084" i="13"/>
  <c r="B6085" i="13"/>
  <c r="C6085" i="13"/>
  <c r="D6085" i="13"/>
  <c r="B6086" i="13"/>
  <c r="C6086" i="13"/>
  <c r="D6086" i="13"/>
  <c r="B6087" i="13"/>
  <c r="C6087" i="13"/>
  <c r="D6087" i="13"/>
  <c r="B6088" i="13"/>
  <c r="C6088" i="13"/>
  <c r="D6088" i="13"/>
  <c r="B6089" i="13"/>
  <c r="C6089" i="13"/>
  <c r="D6089" i="13"/>
  <c r="B6090" i="13"/>
  <c r="C6090" i="13"/>
  <c r="D6090" i="13"/>
  <c r="B6091" i="13"/>
  <c r="C6091" i="13"/>
  <c r="D6091" i="13"/>
  <c r="B6092" i="13"/>
  <c r="C6092" i="13"/>
  <c r="D6092" i="13"/>
  <c r="B6093" i="13"/>
  <c r="C6093" i="13"/>
  <c r="D6093" i="13"/>
  <c r="B6094" i="13"/>
  <c r="C6094" i="13"/>
  <c r="D6094" i="13"/>
  <c r="B6095" i="13"/>
  <c r="C6095" i="13"/>
  <c r="D6095" i="13"/>
  <c r="B6096" i="13"/>
  <c r="C6096" i="13"/>
  <c r="D6096" i="13"/>
  <c r="B6097" i="13"/>
  <c r="C6097" i="13"/>
  <c r="D6097" i="13"/>
  <c r="B6098" i="13"/>
  <c r="C6098" i="13"/>
  <c r="D6098" i="13"/>
  <c r="B6099" i="13"/>
  <c r="C6099" i="13"/>
  <c r="D6099" i="13"/>
  <c r="B6100" i="13"/>
  <c r="C6100" i="13"/>
  <c r="D6100" i="13"/>
  <c r="B6101" i="13"/>
  <c r="C6101" i="13"/>
  <c r="D6101" i="13"/>
  <c r="B6102" i="13"/>
  <c r="C6102" i="13"/>
  <c r="D6102" i="13"/>
  <c r="B6103" i="13"/>
  <c r="C6103" i="13"/>
  <c r="D6103" i="13"/>
  <c r="B6104" i="13"/>
  <c r="C6104" i="13"/>
  <c r="D6104" i="13"/>
  <c r="B6105" i="13"/>
  <c r="C6105" i="13"/>
  <c r="D6105" i="13"/>
  <c r="B6106" i="13"/>
  <c r="C6106" i="13"/>
  <c r="D6106" i="13"/>
  <c r="B6107" i="13"/>
  <c r="C6107" i="13"/>
  <c r="D6107" i="13"/>
  <c r="B6108" i="13"/>
  <c r="C6108" i="13"/>
  <c r="D6108" i="13"/>
  <c r="B6109" i="13"/>
  <c r="C6109" i="13"/>
  <c r="D6109" i="13"/>
  <c r="B6110" i="13"/>
  <c r="C6110" i="13"/>
  <c r="D6110" i="13"/>
  <c r="B6111" i="13"/>
  <c r="C6111" i="13"/>
  <c r="D6111" i="13"/>
  <c r="B6112" i="13"/>
  <c r="C6112" i="13"/>
  <c r="D6112" i="13"/>
  <c r="B6113" i="13"/>
  <c r="C6113" i="13"/>
  <c r="D6113" i="13"/>
  <c r="B6114" i="13"/>
  <c r="C6114" i="13"/>
  <c r="D6114" i="13"/>
  <c r="B6115" i="13"/>
  <c r="C6115" i="13"/>
  <c r="D6115" i="13"/>
  <c r="B6116" i="13"/>
  <c r="C6116" i="13"/>
  <c r="D6116" i="13"/>
  <c r="B6117" i="13"/>
  <c r="C6117" i="13"/>
  <c r="D6117" i="13"/>
  <c r="B6118" i="13"/>
  <c r="C6118" i="13"/>
  <c r="D6118" i="13"/>
  <c r="B6119" i="13"/>
  <c r="C6119" i="13"/>
  <c r="D6119" i="13"/>
  <c r="B6120" i="13"/>
  <c r="C6120" i="13"/>
  <c r="D6120" i="13"/>
  <c r="B6121" i="13"/>
  <c r="C6121" i="13"/>
  <c r="D6121" i="13"/>
  <c r="B6122" i="13"/>
  <c r="C6122" i="13"/>
  <c r="D6122" i="13"/>
  <c r="B6123" i="13"/>
  <c r="C6123" i="13"/>
  <c r="D6123" i="13"/>
  <c r="B6124" i="13"/>
  <c r="C6124" i="13"/>
  <c r="D6124" i="13"/>
  <c r="B6125" i="13"/>
  <c r="C6125" i="13"/>
  <c r="D6125" i="13"/>
  <c r="B6126" i="13"/>
  <c r="C6126" i="13"/>
  <c r="D6126" i="13"/>
  <c r="B6127" i="13"/>
  <c r="C6127" i="13"/>
  <c r="D6127" i="13"/>
  <c r="B6128" i="13"/>
  <c r="C6128" i="13"/>
  <c r="D6128" i="13"/>
  <c r="B6129" i="13"/>
  <c r="C6129" i="13"/>
  <c r="D6129" i="13"/>
  <c r="B6130" i="13"/>
  <c r="C6130" i="13"/>
  <c r="D6130" i="13"/>
  <c r="B6131" i="13"/>
  <c r="C6131" i="13"/>
  <c r="D6131" i="13"/>
  <c r="B6132" i="13"/>
  <c r="C6132" i="13"/>
  <c r="D6132" i="13"/>
  <c r="B6133" i="13"/>
  <c r="C6133" i="13"/>
  <c r="D6133" i="13"/>
  <c r="B6134" i="13"/>
  <c r="C6134" i="13"/>
  <c r="D6134" i="13"/>
  <c r="B6135" i="13"/>
  <c r="C6135" i="13"/>
  <c r="D6135" i="13"/>
  <c r="B6136" i="13"/>
  <c r="C6136" i="13"/>
  <c r="D6136" i="13"/>
  <c r="B6137" i="13"/>
  <c r="C6137" i="13"/>
  <c r="D6137" i="13"/>
  <c r="B6138" i="13"/>
  <c r="C6138" i="13"/>
  <c r="D6138" i="13"/>
  <c r="B6139" i="13"/>
  <c r="C6139" i="13"/>
  <c r="D6139" i="13"/>
  <c r="B6140" i="13"/>
  <c r="C6140" i="13"/>
  <c r="D6140" i="13"/>
  <c r="B6141" i="13"/>
  <c r="C6141" i="13"/>
  <c r="D6141" i="13"/>
  <c r="B6142" i="13"/>
  <c r="C6142" i="13"/>
  <c r="D6142" i="13"/>
  <c r="B6143" i="13"/>
  <c r="C6143" i="13"/>
  <c r="D6143" i="13"/>
  <c r="B6144" i="13"/>
  <c r="C6144" i="13"/>
  <c r="D6144" i="13"/>
  <c r="B6145" i="13"/>
  <c r="C6145" i="13"/>
  <c r="D6145" i="13"/>
  <c r="B6146" i="13"/>
  <c r="C6146" i="13"/>
  <c r="D6146" i="13"/>
  <c r="B6147" i="13"/>
  <c r="C6147" i="13"/>
  <c r="D6147" i="13"/>
  <c r="B6148" i="13"/>
  <c r="C6148" i="13"/>
  <c r="D6148" i="13"/>
  <c r="B6149" i="13"/>
  <c r="C6149" i="13"/>
  <c r="D6149" i="13"/>
  <c r="B6150" i="13"/>
  <c r="C6150" i="13"/>
  <c r="D6150" i="13"/>
  <c r="B6151" i="13"/>
  <c r="C6151" i="13"/>
  <c r="D6151" i="13"/>
  <c r="B6152" i="13"/>
  <c r="C6152" i="13"/>
  <c r="D6152" i="13"/>
  <c r="B6153" i="13"/>
  <c r="C6153" i="13"/>
  <c r="D6153" i="13"/>
  <c r="B6154" i="13"/>
  <c r="C6154" i="13"/>
  <c r="D6154" i="13"/>
  <c r="B6155" i="13"/>
  <c r="C6155" i="13"/>
  <c r="D6155" i="13"/>
  <c r="B6156" i="13"/>
  <c r="C6156" i="13"/>
  <c r="D6156" i="13"/>
  <c r="B6157" i="13"/>
  <c r="C6157" i="13"/>
  <c r="D6157" i="13"/>
  <c r="B6158" i="13"/>
  <c r="C6158" i="13"/>
  <c r="D6158" i="13"/>
  <c r="B6159" i="13"/>
  <c r="C6159" i="13"/>
  <c r="D6159" i="13"/>
  <c r="B6160" i="13"/>
  <c r="C6160" i="13"/>
  <c r="D6160" i="13"/>
  <c r="B6161" i="13"/>
  <c r="C6161" i="13"/>
  <c r="D6161" i="13"/>
  <c r="B6162" i="13"/>
  <c r="C6162" i="13"/>
  <c r="D6162" i="13"/>
  <c r="B6163" i="13"/>
  <c r="C6163" i="13"/>
  <c r="D6163" i="13"/>
  <c r="B6164" i="13"/>
  <c r="C6164" i="13"/>
  <c r="D6164" i="13"/>
  <c r="B6165" i="13"/>
  <c r="C6165" i="13"/>
  <c r="D6165" i="13"/>
  <c r="B6166" i="13"/>
  <c r="C6166" i="13"/>
  <c r="D6166" i="13"/>
  <c r="B6167" i="13"/>
  <c r="C6167" i="13"/>
  <c r="D6167" i="13"/>
  <c r="B6168" i="13"/>
  <c r="C6168" i="13"/>
  <c r="D6168" i="13"/>
  <c r="B6169" i="13"/>
  <c r="C6169" i="13"/>
  <c r="D6169" i="13"/>
  <c r="B6170" i="13"/>
  <c r="C6170" i="13"/>
  <c r="D6170" i="13"/>
  <c r="B6171" i="13"/>
  <c r="C6171" i="13"/>
  <c r="D6171" i="13"/>
  <c r="B6172" i="13"/>
  <c r="C6172" i="13"/>
  <c r="D6172" i="13"/>
  <c r="B6173" i="13"/>
  <c r="C6173" i="13"/>
  <c r="D6173" i="13"/>
  <c r="B6174" i="13"/>
  <c r="C6174" i="13"/>
  <c r="D6174" i="13"/>
  <c r="B6175" i="13"/>
  <c r="C6175" i="13"/>
  <c r="D6175" i="13"/>
  <c r="B6176" i="13"/>
  <c r="C6176" i="13"/>
  <c r="D6176" i="13"/>
  <c r="B6177" i="13"/>
  <c r="C6177" i="13"/>
  <c r="D6177" i="13"/>
  <c r="B6178" i="13"/>
  <c r="C6178" i="13"/>
  <c r="D6178" i="13"/>
  <c r="B6179" i="13"/>
  <c r="C6179" i="13"/>
  <c r="D6179" i="13"/>
  <c r="B6180" i="13"/>
  <c r="C6180" i="13"/>
  <c r="D6180" i="13"/>
  <c r="B6181" i="13"/>
  <c r="C6181" i="13"/>
  <c r="D6181" i="13"/>
  <c r="B6182" i="13"/>
  <c r="C6182" i="13"/>
  <c r="D6182" i="13"/>
  <c r="B6183" i="13"/>
  <c r="C6183" i="13"/>
  <c r="D6183" i="13"/>
  <c r="B6184" i="13"/>
  <c r="C6184" i="13"/>
  <c r="D6184" i="13"/>
  <c r="B6185" i="13"/>
  <c r="C6185" i="13"/>
  <c r="D6185" i="13"/>
  <c r="B6186" i="13"/>
  <c r="C6186" i="13"/>
  <c r="D6186" i="13"/>
  <c r="B6187" i="13"/>
  <c r="C6187" i="13"/>
  <c r="D6187" i="13"/>
  <c r="B6188" i="13"/>
  <c r="C6188" i="13"/>
  <c r="D6188" i="13"/>
  <c r="B6189" i="13"/>
  <c r="C6189" i="13"/>
  <c r="D6189" i="13"/>
  <c r="B6190" i="13"/>
  <c r="C6190" i="13"/>
  <c r="D6190" i="13"/>
  <c r="B6191" i="13"/>
  <c r="C6191" i="13"/>
  <c r="D6191" i="13"/>
  <c r="B6192" i="13"/>
  <c r="C6192" i="13"/>
  <c r="D6192" i="13"/>
  <c r="B6193" i="13"/>
  <c r="C6193" i="13"/>
  <c r="D6193" i="13"/>
  <c r="B6194" i="13"/>
  <c r="C6194" i="13"/>
  <c r="D6194" i="13"/>
  <c r="B6195" i="13"/>
  <c r="C6195" i="13"/>
  <c r="D6195" i="13"/>
  <c r="B6196" i="13"/>
  <c r="C6196" i="13"/>
  <c r="D6196" i="13"/>
  <c r="B6197" i="13"/>
  <c r="C6197" i="13"/>
  <c r="D6197" i="13"/>
  <c r="B6198" i="13"/>
  <c r="C6198" i="13"/>
  <c r="D6198" i="13"/>
  <c r="B6199" i="13"/>
  <c r="C6199" i="13"/>
  <c r="D6199" i="13"/>
  <c r="B6200" i="13"/>
  <c r="C6200" i="13"/>
  <c r="D6200" i="13"/>
  <c r="B6201" i="13"/>
  <c r="C6201" i="13"/>
  <c r="D6201" i="13"/>
  <c r="B6202" i="13"/>
  <c r="C6202" i="13"/>
  <c r="D6202" i="13"/>
  <c r="B6203" i="13"/>
  <c r="C6203" i="13"/>
  <c r="D6203" i="13"/>
  <c r="B6204" i="13"/>
  <c r="C6204" i="13"/>
  <c r="D6204" i="13"/>
  <c r="B6205" i="13"/>
  <c r="C6205" i="13"/>
  <c r="D6205" i="13"/>
  <c r="B6206" i="13"/>
  <c r="C6206" i="13"/>
  <c r="D6206" i="13"/>
  <c r="B6207" i="13"/>
  <c r="C6207" i="13"/>
  <c r="D6207" i="13"/>
  <c r="B6208" i="13"/>
  <c r="C6208" i="13"/>
  <c r="D6208" i="13"/>
  <c r="B6209" i="13"/>
  <c r="C6209" i="13"/>
  <c r="D6209" i="13"/>
  <c r="B6210" i="13"/>
  <c r="C6210" i="13"/>
  <c r="D6210" i="13"/>
  <c r="B6211" i="13"/>
  <c r="C6211" i="13"/>
  <c r="D6211" i="13"/>
  <c r="B6212" i="13"/>
  <c r="C6212" i="13"/>
  <c r="D6212" i="13"/>
  <c r="B6213" i="13"/>
  <c r="C6213" i="13"/>
  <c r="D6213" i="13"/>
  <c r="B6214" i="13"/>
  <c r="C6214" i="13"/>
  <c r="D6214" i="13"/>
  <c r="B6215" i="13"/>
  <c r="C6215" i="13"/>
  <c r="D6215" i="13"/>
  <c r="B6216" i="13"/>
  <c r="C6216" i="13"/>
  <c r="D6216" i="13"/>
  <c r="B6217" i="13"/>
  <c r="C6217" i="13"/>
  <c r="D6217" i="13"/>
  <c r="B6218" i="13"/>
  <c r="C6218" i="13"/>
  <c r="D6218" i="13"/>
  <c r="B6219" i="13"/>
  <c r="C6219" i="13"/>
  <c r="D6219" i="13"/>
  <c r="B6220" i="13"/>
  <c r="C6220" i="13"/>
  <c r="D6220" i="13"/>
  <c r="B6221" i="13"/>
  <c r="C6221" i="13"/>
  <c r="D6221" i="13"/>
  <c r="B6222" i="13"/>
  <c r="C6222" i="13"/>
  <c r="D6222" i="13"/>
  <c r="B6223" i="13"/>
  <c r="C6223" i="13"/>
  <c r="D6223" i="13"/>
  <c r="B6224" i="13"/>
  <c r="C6224" i="13"/>
  <c r="D6224" i="13"/>
  <c r="B6225" i="13"/>
  <c r="C6225" i="13"/>
  <c r="D6225" i="13"/>
  <c r="B6226" i="13"/>
  <c r="C6226" i="13"/>
  <c r="D6226" i="13"/>
  <c r="B6227" i="13"/>
  <c r="C6227" i="13"/>
  <c r="D6227" i="13"/>
  <c r="B6228" i="13"/>
  <c r="C6228" i="13"/>
  <c r="D6228" i="13"/>
  <c r="B6229" i="13"/>
  <c r="C6229" i="13"/>
  <c r="D6229" i="13"/>
  <c r="B6230" i="13"/>
  <c r="C6230" i="13"/>
  <c r="D6230" i="13"/>
  <c r="B6231" i="13"/>
  <c r="C6231" i="13"/>
  <c r="D6231" i="13"/>
  <c r="B6232" i="13"/>
  <c r="C6232" i="13"/>
  <c r="D6232" i="13"/>
  <c r="B6233" i="13"/>
  <c r="C6233" i="13"/>
  <c r="D6233" i="13"/>
  <c r="B6234" i="13"/>
  <c r="C6234" i="13"/>
  <c r="D6234" i="13"/>
  <c r="B6235" i="13"/>
  <c r="C6235" i="13"/>
  <c r="D6235" i="13"/>
  <c r="B6236" i="13"/>
  <c r="C6236" i="13"/>
  <c r="D6236" i="13"/>
  <c r="B6237" i="13"/>
  <c r="C6237" i="13"/>
  <c r="D6237" i="13"/>
  <c r="B6238" i="13"/>
  <c r="C6238" i="13"/>
  <c r="D6238" i="13"/>
  <c r="B6239" i="13"/>
  <c r="C6239" i="13"/>
  <c r="D6239" i="13"/>
  <c r="B6240" i="13"/>
  <c r="C6240" i="13"/>
  <c r="D6240" i="13"/>
  <c r="B6241" i="13"/>
  <c r="C6241" i="13"/>
  <c r="D6241" i="13"/>
  <c r="B6242" i="13"/>
  <c r="C6242" i="13"/>
  <c r="D6242" i="13"/>
  <c r="B6243" i="13"/>
  <c r="C6243" i="13"/>
  <c r="D6243" i="13"/>
  <c r="B6244" i="13"/>
  <c r="C6244" i="13"/>
  <c r="D6244" i="13"/>
  <c r="B6245" i="13"/>
  <c r="C6245" i="13"/>
  <c r="D6245" i="13"/>
  <c r="B6246" i="13"/>
  <c r="C6246" i="13"/>
  <c r="D6246" i="13"/>
  <c r="B6247" i="13"/>
  <c r="C6247" i="13"/>
  <c r="D6247" i="13"/>
  <c r="B6248" i="13"/>
  <c r="C6248" i="13"/>
  <c r="D6248" i="13"/>
  <c r="B6249" i="13"/>
  <c r="C6249" i="13"/>
  <c r="D6249" i="13"/>
  <c r="B6250" i="13"/>
  <c r="C6250" i="13"/>
  <c r="D6250" i="13"/>
  <c r="B6251" i="13"/>
  <c r="C6251" i="13"/>
  <c r="D6251" i="13"/>
  <c r="B6252" i="13"/>
  <c r="C6252" i="13"/>
  <c r="D6252" i="13"/>
  <c r="B6253" i="13"/>
  <c r="C6253" i="13"/>
  <c r="D6253" i="13"/>
  <c r="B6254" i="13"/>
  <c r="C6254" i="13"/>
  <c r="D6254" i="13"/>
  <c r="B6255" i="13"/>
  <c r="C6255" i="13"/>
  <c r="D6255" i="13"/>
  <c r="B6256" i="13"/>
  <c r="C6256" i="13"/>
  <c r="D6256" i="13"/>
  <c r="B6257" i="13"/>
  <c r="C6257" i="13"/>
  <c r="D6257" i="13"/>
  <c r="B6258" i="13"/>
  <c r="C6258" i="13"/>
  <c r="D6258" i="13"/>
  <c r="B6259" i="13"/>
  <c r="C6259" i="13"/>
  <c r="D6259" i="13"/>
  <c r="B6260" i="13"/>
  <c r="C6260" i="13"/>
  <c r="D6260" i="13"/>
  <c r="B6261" i="13"/>
  <c r="C6261" i="13"/>
  <c r="D6261" i="13"/>
  <c r="B6262" i="13"/>
  <c r="C6262" i="13"/>
  <c r="D6262" i="13"/>
  <c r="B6263" i="13"/>
  <c r="C6263" i="13"/>
  <c r="D6263" i="13"/>
  <c r="B6264" i="13"/>
  <c r="C6264" i="13"/>
  <c r="D6264" i="13"/>
  <c r="B6265" i="13"/>
  <c r="C6265" i="13"/>
  <c r="D6265" i="13"/>
  <c r="B6266" i="13"/>
  <c r="C6266" i="13"/>
  <c r="D6266" i="13"/>
  <c r="B6267" i="13"/>
  <c r="C6267" i="13"/>
  <c r="D6267" i="13"/>
  <c r="B6268" i="13"/>
  <c r="C6268" i="13"/>
  <c r="D6268" i="13"/>
  <c r="B6269" i="13"/>
  <c r="C6269" i="13"/>
  <c r="D6269" i="13"/>
  <c r="B6270" i="13"/>
  <c r="C6270" i="13"/>
  <c r="D6270" i="13"/>
  <c r="B6271" i="13"/>
  <c r="C6271" i="13"/>
  <c r="D6271" i="13"/>
  <c r="B6272" i="13"/>
  <c r="C6272" i="13"/>
  <c r="D6272" i="13"/>
  <c r="B6273" i="13"/>
  <c r="C6273" i="13"/>
  <c r="D6273" i="13"/>
  <c r="B6274" i="13"/>
  <c r="C6274" i="13"/>
  <c r="D6274" i="13"/>
  <c r="B6275" i="13"/>
  <c r="C6275" i="13"/>
  <c r="D6275" i="13"/>
  <c r="B6276" i="13"/>
  <c r="C6276" i="13"/>
  <c r="D6276" i="13"/>
  <c r="B6277" i="13"/>
  <c r="C6277" i="13"/>
  <c r="D6277" i="13"/>
  <c r="B6278" i="13"/>
  <c r="C6278" i="13"/>
  <c r="D6278" i="13"/>
  <c r="B6279" i="13"/>
  <c r="C6279" i="13"/>
  <c r="D6279" i="13"/>
  <c r="B6280" i="13"/>
  <c r="C6280" i="13"/>
  <c r="D6280" i="13"/>
  <c r="B6281" i="13"/>
  <c r="C6281" i="13"/>
  <c r="D6281" i="13"/>
  <c r="B6282" i="13"/>
  <c r="C6282" i="13"/>
  <c r="D6282" i="13"/>
  <c r="B6283" i="13"/>
  <c r="C6283" i="13"/>
  <c r="D6283" i="13"/>
  <c r="B6284" i="13"/>
  <c r="C6284" i="13"/>
  <c r="D6284" i="13"/>
  <c r="B6285" i="13"/>
  <c r="C6285" i="13"/>
  <c r="D6285" i="13"/>
  <c r="B6286" i="13"/>
  <c r="C6286" i="13"/>
  <c r="D6286" i="13"/>
  <c r="B6287" i="13"/>
  <c r="C6287" i="13"/>
  <c r="D6287" i="13"/>
  <c r="B6288" i="13"/>
  <c r="C6288" i="13"/>
  <c r="D6288" i="13"/>
  <c r="B6289" i="13"/>
  <c r="C6289" i="13"/>
  <c r="D6289" i="13"/>
  <c r="B6290" i="13"/>
  <c r="C6290" i="13"/>
  <c r="D6290" i="13"/>
  <c r="B6291" i="13"/>
  <c r="C6291" i="13"/>
  <c r="D6291" i="13"/>
  <c r="B6292" i="13"/>
  <c r="C6292" i="13"/>
  <c r="D6292" i="13"/>
  <c r="B6293" i="13"/>
  <c r="C6293" i="13"/>
  <c r="D6293" i="13"/>
  <c r="B6294" i="13"/>
  <c r="C6294" i="13"/>
  <c r="D6294" i="13"/>
  <c r="B6295" i="13"/>
  <c r="C6295" i="13"/>
  <c r="D6295" i="13"/>
  <c r="B6296" i="13"/>
  <c r="C6296" i="13"/>
  <c r="D6296" i="13"/>
  <c r="B6297" i="13"/>
  <c r="C6297" i="13"/>
  <c r="D6297" i="13"/>
  <c r="B6298" i="13"/>
  <c r="C6298" i="13"/>
  <c r="D6298" i="13"/>
  <c r="B6299" i="13"/>
  <c r="C6299" i="13"/>
  <c r="D6299" i="13"/>
  <c r="B6300" i="13"/>
  <c r="C6300" i="13"/>
  <c r="D6300" i="13"/>
  <c r="B6301" i="13"/>
  <c r="C6301" i="13"/>
  <c r="D6301" i="13"/>
  <c r="B6302" i="13"/>
  <c r="C6302" i="13"/>
  <c r="D6302" i="13"/>
  <c r="B6303" i="13"/>
  <c r="C6303" i="13"/>
  <c r="D6303" i="13"/>
  <c r="B6304" i="13"/>
  <c r="C6304" i="13"/>
  <c r="D6304" i="13"/>
  <c r="B6305" i="13"/>
  <c r="C6305" i="13"/>
  <c r="D6305" i="13"/>
  <c r="B6306" i="13"/>
  <c r="C6306" i="13"/>
  <c r="D6306" i="13"/>
  <c r="B6307" i="13"/>
  <c r="C6307" i="13"/>
  <c r="D6307" i="13"/>
  <c r="B6308" i="13"/>
  <c r="C6308" i="13"/>
  <c r="D6308" i="13"/>
  <c r="B6309" i="13"/>
  <c r="C6309" i="13"/>
  <c r="D6309" i="13"/>
  <c r="B6310" i="13"/>
  <c r="C6310" i="13"/>
  <c r="D6310" i="13"/>
  <c r="B6311" i="13"/>
  <c r="C6311" i="13"/>
  <c r="D6311" i="13"/>
  <c r="B6312" i="13"/>
  <c r="C6312" i="13"/>
  <c r="D6312" i="13"/>
  <c r="B6313" i="13"/>
  <c r="C6313" i="13"/>
  <c r="D6313" i="13"/>
  <c r="B6314" i="13"/>
  <c r="C6314" i="13"/>
  <c r="D6314" i="13"/>
  <c r="B6315" i="13"/>
  <c r="C6315" i="13"/>
  <c r="D6315" i="13"/>
  <c r="B6316" i="13"/>
  <c r="C6316" i="13"/>
  <c r="D6316" i="13"/>
  <c r="B6317" i="13"/>
  <c r="C6317" i="13"/>
  <c r="D6317" i="13"/>
  <c r="B6318" i="13"/>
  <c r="C6318" i="13"/>
  <c r="D6318" i="13"/>
  <c r="B6319" i="13"/>
  <c r="C6319" i="13"/>
  <c r="D6319" i="13"/>
  <c r="B6320" i="13"/>
  <c r="C6320" i="13"/>
  <c r="D6320" i="13"/>
  <c r="B6321" i="13"/>
  <c r="C6321" i="13"/>
  <c r="D6321" i="13"/>
  <c r="B6322" i="13"/>
  <c r="C6322" i="13"/>
  <c r="D6322" i="13"/>
  <c r="B6323" i="13"/>
  <c r="C6323" i="13"/>
  <c r="D6323" i="13"/>
  <c r="B6324" i="13"/>
  <c r="C6324" i="13"/>
  <c r="D6324" i="13"/>
  <c r="B6325" i="13"/>
  <c r="C6325" i="13"/>
  <c r="D6325" i="13"/>
  <c r="B6326" i="13"/>
  <c r="C6326" i="13"/>
  <c r="D6326" i="13"/>
  <c r="B6327" i="13"/>
  <c r="C6327" i="13"/>
  <c r="D6327" i="13"/>
  <c r="B6328" i="13"/>
  <c r="C6328" i="13"/>
  <c r="D6328" i="13"/>
  <c r="B6329" i="13"/>
  <c r="C6329" i="13"/>
  <c r="D6329" i="13"/>
  <c r="B6330" i="13"/>
  <c r="C6330" i="13"/>
  <c r="D6330" i="13"/>
  <c r="B6331" i="13"/>
  <c r="C6331" i="13"/>
  <c r="D6331" i="13"/>
  <c r="B6332" i="13"/>
  <c r="C6332" i="13"/>
  <c r="D6332" i="13"/>
  <c r="B6333" i="13"/>
  <c r="C6333" i="13"/>
  <c r="D6333" i="13"/>
  <c r="B6334" i="13"/>
  <c r="C6334" i="13"/>
  <c r="D6334" i="13"/>
  <c r="B6335" i="13"/>
  <c r="C6335" i="13"/>
  <c r="D6335" i="13"/>
  <c r="B6336" i="13"/>
  <c r="C6336" i="13"/>
  <c r="D6336" i="13"/>
  <c r="B6337" i="13"/>
  <c r="C6337" i="13"/>
  <c r="D6337" i="13"/>
  <c r="B6338" i="13"/>
  <c r="C6338" i="13"/>
  <c r="D6338" i="13"/>
  <c r="B6339" i="13"/>
  <c r="C6339" i="13"/>
  <c r="D6339" i="13"/>
  <c r="B6340" i="13"/>
  <c r="C6340" i="13"/>
  <c r="D6340" i="13"/>
  <c r="B6341" i="13"/>
  <c r="C6341" i="13"/>
  <c r="D6341" i="13"/>
  <c r="B6342" i="13"/>
  <c r="C6342" i="13"/>
  <c r="D6342" i="13"/>
  <c r="B6343" i="13"/>
  <c r="C6343" i="13"/>
  <c r="D6343" i="13"/>
  <c r="B6344" i="13"/>
  <c r="C6344" i="13"/>
  <c r="D6344" i="13"/>
  <c r="B6345" i="13"/>
  <c r="C6345" i="13"/>
  <c r="D6345" i="13"/>
  <c r="B6346" i="13"/>
  <c r="C6346" i="13"/>
  <c r="D6346" i="13"/>
  <c r="B6347" i="13"/>
  <c r="C6347" i="13"/>
  <c r="D6347" i="13"/>
  <c r="B6348" i="13"/>
  <c r="C6348" i="13"/>
  <c r="D6348" i="13"/>
  <c r="B6349" i="13"/>
  <c r="C6349" i="13"/>
  <c r="D6349" i="13"/>
  <c r="B6350" i="13"/>
  <c r="C6350" i="13"/>
  <c r="D6350" i="13"/>
  <c r="B6351" i="13"/>
  <c r="C6351" i="13"/>
  <c r="D6351" i="13"/>
  <c r="B6352" i="13"/>
  <c r="C6352" i="13"/>
  <c r="D6352" i="13"/>
  <c r="B6353" i="13"/>
  <c r="C6353" i="13"/>
  <c r="D6353" i="13"/>
  <c r="B6354" i="13"/>
  <c r="C6354" i="13"/>
  <c r="D6354" i="13"/>
  <c r="B6355" i="13"/>
  <c r="C6355" i="13"/>
  <c r="D6355" i="13"/>
  <c r="B6356" i="13"/>
  <c r="C6356" i="13"/>
  <c r="D6356" i="13"/>
  <c r="B6357" i="13"/>
  <c r="C6357" i="13"/>
  <c r="D6357" i="13"/>
  <c r="B6358" i="13"/>
  <c r="C6358" i="13"/>
  <c r="D6358" i="13"/>
  <c r="B6359" i="13"/>
  <c r="C6359" i="13"/>
  <c r="D6359" i="13"/>
  <c r="B6360" i="13"/>
  <c r="C6360" i="13"/>
  <c r="D6360" i="13"/>
  <c r="B6361" i="13"/>
  <c r="C6361" i="13"/>
  <c r="D6361" i="13"/>
  <c r="B6362" i="13"/>
  <c r="C6362" i="13"/>
  <c r="D6362" i="13"/>
  <c r="B6363" i="13"/>
  <c r="C6363" i="13"/>
  <c r="D6363" i="13"/>
  <c r="B6364" i="13"/>
  <c r="C6364" i="13"/>
  <c r="D6364" i="13"/>
  <c r="B6365" i="13"/>
  <c r="C6365" i="13"/>
  <c r="D6365" i="13"/>
  <c r="B6366" i="13"/>
  <c r="C6366" i="13"/>
  <c r="D6366" i="13"/>
  <c r="B6367" i="13"/>
  <c r="C6367" i="13"/>
  <c r="D6367" i="13"/>
  <c r="B6368" i="13"/>
  <c r="C6368" i="13"/>
  <c r="D6368" i="13"/>
  <c r="B6369" i="13"/>
  <c r="C6369" i="13"/>
  <c r="D6369" i="13"/>
  <c r="B6370" i="13"/>
  <c r="C6370" i="13"/>
  <c r="D6370" i="13"/>
  <c r="B6371" i="13"/>
  <c r="C6371" i="13"/>
  <c r="D6371" i="13"/>
  <c r="B6372" i="13"/>
  <c r="C6372" i="13"/>
  <c r="D6372" i="13"/>
  <c r="B6373" i="13"/>
  <c r="C6373" i="13"/>
  <c r="D6373" i="13"/>
  <c r="B6374" i="13"/>
  <c r="C6374" i="13"/>
  <c r="D6374" i="13"/>
  <c r="B6375" i="13"/>
  <c r="C6375" i="13"/>
  <c r="D6375" i="13"/>
  <c r="B6376" i="13"/>
  <c r="C6376" i="13"/>
  <c r="D6376" i="13"/>
  <c r="B6377" i="13"/>
  <c r="C6377" i="13"/>
  <c r="D6377" i="13"/>
  <c r="B6378" i="13"/>
  <c r="C6378" i="13"/>
  <c r="D6378" i="13"/>
  <c r="B6379" i="13"/>
  <c r="C6379" i="13"/>
  <c r="D6379" i="13"/>
  <c r="B6380" i="13"/>
  <c r="C6380" i="13"/>
  <c r="D6380" i="13"/>
  <c r="B6381" i="13"/>
  <c r="C6381" i="13"/>
  <c r="D6381" i="13"/>
  <c r="B6382" i="13"/>
  <c r="C6382" i="13"/>
  <c r="D6382" i="13"/>
  <c r="B6383" i="13"/>
  <c r="C6383" i="13"/>
  <c r="D6383" i="13"/>
  <c r="B6384" i="13"/>
  <c r="C6384" i="13"/>
  <c r="D6384" i="13"/>
  <c r="B6385" i="13"/>
  <c r="C6385" i="13"/>
  <c r="D6385" i="13"/>
  <c r="B6386" i="13"/>
  <c r="C6386" i="13"/>
  <c r="D6386" i="13"/>
  <c r="B6387" i="13"/>
  <c r="C6387" i="13"/>
  <c r="D6387" i="13"/>
  <c r="B6388" i="13"/>
  <c r="C6388" i="13"/>
  <c r="D6388" i="13"/>
  <c r="B6389" i="13"/>
  <c r="C6389" i="13"/>
  <c r="D6389" i="13"/>
  <c r="B6390" i="13"/>
  <c r="C6390" i="13"/>
  <c r="D6390" i="13"/>
  <c r="B6391" i="13"/>
  <c r="C6391" i="13"/>
  <c r="D6391" i="13"/>
  <c r="B6392" i="13"/>
  <c r="C6392" i="13"/>
  <c r="D6392" i="13"/>
  <c r="B6393" i="13"/>
  <c r="C6393" i="13"/>
  <c r="D6393" i="13"/>
  <c r="B6394" i="13"/>
  <c r="C6394" i="13"/>
  <c r="D6394" i="13"/>
  <c r="B6395" i="13"/>
  <c r="C6395" i="13"/>
  <c r="D6395" i="13"/>
  <c r="B6396" i="13"/>
  <c r="C6396" i="13"/>
  <c r="D6396" i="13"/>
  <c r="B6397" i="13"/>
  <c r="C6397" i="13"/>
  <c r="D6397" i="13"/>
  <c r="B6398" i="13"/>
  <c r="C6398" i="13"/>
  <c r="D6398" i="13"/>
  <c r="B6399" i="13"/>
  <c r="C6399" i="13"/>
  <c r="D6399" i="13"/>
  <c r="B6400" i="13"/>
  <c r="C6400" i="13"/>
  <c r="D6400" i="13"/>
  <c r="B6401" i="13"/>
  <c r="C6401" i="13"/>
  <c r="D6401" i="13"/>
  <c r="B6402" i="13"/>
  <c r="C6402" i="13"/>
  <c r="D6402" i="13"/>
  <c r="B6403" i="13"/>
  <c r="C6403" i="13"/>
  <c r="D6403" i="13"/>
  <c r="B6404" i="13"/>
  <c r="C6404" i="13"/>
  <c r="D6404" i="13"/>
  <c r="B6405" i="13"/>
  <c r="C6405" i="13"/>
  <c r="D6405" i="13"/>
  <c r="B6406" i="13"/>
  <c r="C6406" i="13"/>
  <c r="D6406" i="13"/>
  <c r="B6407" i="13"/>
  <c r="C6407" i="13"/>
  <c r="D6407" i="13"/>
  <c r="B6408" i="13"/>
  <c r="C6408" i="13"/>
  <c r="D6408" i="13"/>
  <c r="B6409" i="13"/>
  <c r="C6409" i="13"/>
  <c r="D6409" i="13"/>
  <c r="B6410" i="13"/>
  <c r="C6410" i="13"/>
  <c r="D6410" i="13"/>
  <c r="B6411" i="13"/>
  <c r="C6411" i="13"/>
  <c r="D6411" i="13"/>
  <c r="B6412" i="13"/>
  <c r="C6412" i="13"/>
  <c r="D6412" i="13"/>
  <c r="B6413" i="13"/>
  <c r="C6413" i="13"/>
  <c r="D6413" i="13"/>
  <c r="B6414" i="13"/>
  <c r="C6414" i="13"/>
  <c r="D6414" i="13"/>
  <c r="B6415" i="13"/>
  <c r="C6415" i="13"/>
  <c r="D6415" i="13"/>
  <c r="B6416" i="13"/>
  <c r="C6416" i="13"/>
  <c r="D6416" i="13"/>
  <c r="B6417" i="13"/>
  <c r="C6417" i="13"/>
  <c r="D6417" i="13"/>
  <c r="B6418" i="13"/>
  <c r="C6418" i="13"/>
  <c r="D6418" i="13"/>
  <c r="B6419" i="13"/>
  <c r="C6419" i="13"/>
  <c r="D6419" i="13"/>
  <c r="B6420" i="13"/>
  <c r="C6420" i="13"/>
  <c r="D6420" i="13"/>
  <c r="B6421" i="13"/>
  <c r="C6421" i="13"/>
  <c r="D6421" i="13"/>
  <c r="B6422" i="13"/>
  <c r="C6422" i="13"/>
  <c r="D6422" i="13"/>
  <c r="B6423" i="13"/>
  <c r="C6423" i="13"/>
  <c r="D6423" i="13"/>
  <c r="B6424" i="13"/>
  <c r="C6424" i="13"/>
  <c r="D6424" i="13"/>
  <c r="B6425" i="13"/>
  <c r="C6425" i="13"/>
  <c r="D6425" i="13"/>
  <c r="B6426" i="13"/>
  <c r="C6426" i="13"/>
  <c r="D6426" i="13"/>
  <c r="B6427" i="13"/>
  <c r="C6427" i="13"/>
  <c r="D6427" i="13"/>
  <c r="B6428" i="13"/>
  <c r="C6428" i="13"/>
  <c r="D6428" i="13"/>
  <c r="B6429" i="13"/>
  <c r="C6429" i="13"/>
  <c r="D6429" i="13"/>
  <c r="B6430" i="13"/>
  <c r="C6430" i="13"/>
  <c r="D6430" i="13"/>
  <c r="B6431" i="13"/>
  <c r="C6431" i="13"/>
  <c r="D6431" i="13"/>
  <c r="B6432" i="13"/>
  <c r="C6432" i="13"/>
  <c r="D6432" i="13"/>
  <c r="B6433" i="13"/>
  <c r="C6433" i="13"/>
  <c r="D6433" i="13"/>
  <c r="B6434" i="13"/>
  <c r="C6434" i="13"/>
  <c r="D6434" i="13"/>
  <c r="B6435" i="13"/>
  <c r="C6435" i="13"/>
  <c r="D6435" i="13"/>
  <c r="B6436" i="13"/>
  <c r="C6436" i="13"/>
  <c r="D6436" i="13"/>
  <c r="B6437" i="13"/>
  <c r="C6437" i="13"/>
  <c r="D6437" i="13"/>
  <c r="B6438" i="13"/>
  <c r="C6438" i="13"/>
  <c r="D6438" i="13"/>
  <c r="B6439" i="13"/>
  <c r="C6439" i="13"/>
  <c r="D6439" i="13"/>
  <c r="B6440" i="13"/>
  <c r="C6440" i="13"/>
  <c r="D6440" i="13"/>
  <c r="B6441" i="13"/>
  <c r="C6441" i="13"/>
  <c r="D6441" i="13"/>
  <c r="B6442" i="13"/>
  <c r="C6442" i="13"/>
  <c r="D6442" i="13"/>
  <c r="B6443" i="13"/>
  <c r="C6443" i="13"/>
  <c r="D6443" i="13"/>
  <c r="B6444" i="13"/>
  <c r="C6444" i="13"/>
  <c r="D6444" i="13"/>
  <c r="B6445" i="13"/>
  <c r="C6445" i="13"/>
  <c r="D6445" i="13"/>
  <c r="B6446" i="13"/>
  <c r="C6446" i="13"/>
  <c r="D6446" i="13"/>
  <c r="B6447" i="13"/>
  <c r="C6447" i="13"/>
  <c r="D6447" i="13"/>
  <c r="B6448" i="13"/>
  <c r="C6448" i="13"/>
  <c r="D6448" i="13"/>
  <c r="B6449" i="13"/>
  <c r="C6449" i="13"/>
  <c r="D6449" i="13"/>
  <c r="B6450" i="13"/>
  <c r="C6450" i="13"/>
  <c r="D6450" i="13"/>
  <c r="B6451" i="13"/>
  <c r="C6451" i="13"/>
  <c r="D6451" i="13"/>
  <c r="B6452" i="13"/>
  <c r="C6452" i="13"/>
  <c r="D6452" i="13"/>
  <c r="B6453" i="13"/>
  <c r="C6453" i="13"/>
  <c r="D6453" i="13"/>
  <c r="B6454" i="13"/>
  <c r="C6454" i="13"/>
  <c r="D6454" i="13"/>
  <c r="B6455" i="13"/>
  <c r="C6455" i="13"/>
  <c r="D6455" i="13"/>
  <c r="B6456" i="13"/>
  <c r="C6456" i="13"/>
  <c r="D6456" i="13"/>
  <c r="B6457" i="13"/>
  <c r="C6457" i="13"/>
  <c r="D6457" i="13"/>
  <c r="B6458" i="13"/>
  <c r="C6458" i="13"/>
  <c r="D6458" i="13"/>
  <c r="B6459" i="13"/>
  <c r="C6459" i="13"/>
  <c r="D6459" i="13"/>
  <c r="B6460" i="13"/>
  <c r="C6460" i="13"/>
  <c r="D6460" i="13"/>
  <c r="B6461" i="13"/>
  <c r="C6461" i="13"/>
  <c r="D6461" i="13"/>
  <c r="B6462" i="13"/>
  <c r="C6462" i="13"/>
  <c r="D6462" i="13"/>
  <c r="B6463" i="13"/>
  <c r="C6463" i="13"/>
  <c r="D6463" i="13"/>
  <c r="B6464" i="13"/>
  <c r="C6464" i="13"/>
  <c r="D6464" i="13"/>
  <c r="B6465" i="13"/>
  <c r="C6465" i="13"/>
  <c r="D6465" i="13"/>
  <c r="B6466" i="13"/>
  <c r="C6466" i="13"/>
  <c r="D6466" i="13"/>
  <c r="B6467" i="13"/>
  <c r="C6467" i="13"/>
  <c r="D6467" i="13"/>
  <c r="B6468" i="13"/>
  <c r="C6468" i="13"/>
  <c r="D6468" i="13"/>
  <c r="B6469" i="13"/>
  <c r="C6469" i="13"/>
  <c r="D6469" i="13"/>
  <c r="B6470" i="13"/>
  <c r="C6470" i="13"/>
  <c r="D6470" i="13"/>
  <c r="B6471" i="13"/>
  <c r="C6471" i="13"/>
  <c r="D6471" i="13"/>
  <c r="B6472" i="13"/>
  <c r="C6472" i="13"/>
  <c r="D6472" i="13"/>
  <c r="B6473" i="13"/>
  <c r="C6473" i="13"/>
  <c r="D6473" i="13"/>
  <c r="B6474" i="13"/>
  <c r="C6474" i="13"/>
  <c r="D6474" i="13"/>
  <c r="B6475" i="13"/>
  <c r="C6475" i="13"/>
  <c r="D6475" i="13"/>
  <c r="B6476" i="13"/>
  <c r="C6476" i="13"/>
  <c r="D6476" i="13"/>
  <c r="B6477" i="13"/>
  <c r="C6477" i="13"/>
  <c r="D6477" i="13"/>
  <c r="B6478" i="13"/>
  <c r="C6478" i="13"/>
  <c r="D6478" i="13"/>
  <c r="B6479" i="13"/>
  <c r="C6479" i="13"/>
  <c r="D6479" i="13"/>
  <c r="B6480" i="13"/>
  <c r="C6480" i="13"/>
  <c r="D6480" i="13"/>
  <c r="B6481" i="13"/>
  <c r="C6481" i="13"/>
  <c r="D6481" i="13"/>
  <c r="B6482" i="13"/>
  <c r="C6482" i="13"/>
  <c r="D6482" i="13"/>
  <c r="B6483" i="13"/>
  <c r="C6483" i="13"/>
  <c r="D6483" i="13"/>
  <c r="B6484" i="13"/>
  <c r="C6484" i="13"/>
  <c r="D6484" i="13"/>
  <c r="B6485" i="13"/>
  <c r="C6485" i="13"/>
  <c r="D6485" i="13"/>
  <c r="B6486" i="13"/>
  <c r="C6486" i="13"/>
  <c r="D6486" i="13"/>
  <c r="B6487" i="13"/>
  <c r="C6487" i="13"/>
  <c r="D6487" i="13"/>
  <c r="B6488" i="13"/>
  <c r="C6488" i="13"/>
  <c r="D6488" i="13"/>
  <c r="B6489" i="13"/>
  <c r="C6489" i="13"/>
  <c r="D6489" i="13"/>
  <c r="B6490" i="13"/>
  <c r="C6490" i="13"/>
  <c r="D6490" i="13"/>
  <c r="B6491" i="13"/>
  <c r="C6491" i="13"/>
  <c r="D6491" i="13"/>
  <c r="B6492" i="13"/>
  <c r="C6492" i="13"/>
  <c r="D6492" i="13"/>
  <c r="B6493" i="13"/>
  <c r="C6493" i="13"/>
  <c r="D6493" i="13"/>
  <c r="B6494" i="13"/>
  <c r="C6494" i="13"/>
  <c r="D6494" i="13"/>
  <c r="B6495" i="13"/>
  <c r="C6495" i="13"/>
  <c r="D6495" i="13"/>
  <c r="B6496" i="13"/>
  <c r="C6496" i="13"/>
  <c r="D6496" i="13"/>
  <c r="B6497" i="13"/>
  <c r="C6497" i="13"/>
  <c r="D6497" i="13"/>
  <c r="B6498" i="13"/>
  <c r="C6498" i="13"/>
  <c r="D6498" i="13"/>
  <c r="B6499" i="13"/>
  <c r="C6499" i="13"/>
  <c r="D6499" i="13"/>
  <c r="B6500" i="13"/>
  <c r="C6500" i="13"/>
  <c r="D6500" i="13"/>
  <c r="B6501" i="13"/>
  <c r="C6501" i="13"/>
  <c r="D6501" i="13"/>
  <c r="B6502" i="13"/>
  <c r="C6502" i="13"/>
  <c r="D6502" i="13"/>
  <c r="B6503" i="13"/>
  <c r="C6503" i="13"/>
  <c r="D6503" i="13"/>
  <c r="B6504" i="13"/>
  <c r="C6504" i="13"/>
  <c r="D6504" i="13"/>
  <c r="B6505" i="13"/>
  <c r="C6505" i="13"/>
  <c r="D6505" i="13"/>
  <c r="B6506" i="13"/>
  <c r="C6506" i="13"/>
  <c r="D6506" i="13"/>
  <c r="B6507" i="13"/>
  <c r="C6507" i="13"/>
  <c r="D6507" i="13"/>
  <c r="B6508" i="13"/>
  <c r="C6508" i="13"/>
  <c r="D6508" i="13"/>
  <c r="B6509" i="13"/>
  <c r="C6509" i="13"/>
  <c r="D6509" i="13"/>
  <c r="B6510" i="13"/>
  <c r="C6510" i="13"/>
  <c r="D6510" i="13"/>
  <c r="B6511" i="13"/>
  <c r="C6511" i="13"/>
  <c r="D6511" i="13"/>
  <c r="B6512" i="13"/>
  <c r="C6512" i="13"/>
  <c r="D6512" i="13"/>
  <c r="B6513" i="13"/>
  <c r="C6513" i="13"/>
  <c r="D6513" i="13"/>
  <c r="B6514" i="13"/>
  <c r="C6514" i="13"/>
  <c r="D6514" i="13"/>
  <c r="B6515" i="13"/>
  <c r="C6515" i="13"/>
  <c r="D6515" i="13"/>
  <c r="B6516" i="13"/>
  <c r="C6516" i="13"/>
  <c r="D6516" i="13"/>
  <c r="B6517" i="13"/>
  <c r="C6517" i="13"/>
  <c r="D6517" i="13"/>
  <c r="B6518" i="13"/>
  <c r="C6518" i="13"/>
  <c r="D6518" i="13"/>
  <c r="B6519" i="13"/>
  <c r="C6519" i="13"/>
  <c r="D6519" i="13"/>
  <c r="B6520" i="13"/>
  <c r="C6520" i="13"/>
  <c r="D6520" i="13"/>
  <c r="B6521" i="13"/>
  <c r="C6521" i="13"/>
  <c r="D6521" i="13"/>
  <c r="B6522" i="13"/>
  <c r="C6522" i="13"/>
  <c r="D6522" i="13"/>
  <c r="B6523" i="13"/>
  <c r="C6523" i="13"/>
  <c r="D6523" i="13"/>
  <c r="B6524" i="13"/>
  <c r="C6524" i="13"/>
  <c r="D6524" i="13"/>
  <c r="B6525" i="13"/>
  <c r="C6525" i="13"/>
  <c r="D6525" i="13"/>
  <c r="B6526" i="13"/>
  <c r="C6526" i="13"/>
  <c r="D6526" i="13"/>
  <c r="B6527" i="13"/>
  <c r="C6527" i="13"/>
  <c r="D6527" i="13"/>
  <c r="B6528" i="13"/>
  <c r="C6528" i="13"/>
  <c r="D6528" i="13"/>
  <c r="B6529" i="13"/>
  <c r="C6529" i="13"/>
  <c r="D6529" i="13"/>
  <c r="B6530" i="13"/>
  <c r="C6530" i="13"/>
  <c r="D6530" i="13"/>
  <c r="B6531" i="13"/>
  <c r="C6531" i="13"/>
  <c r="D6531" i="13"/>
  <c r="B6532" i="13"/>
  <c r="C6532" i="13"/>
  <c r="D6532" i="13"/>
  <c r="B6533" i="13"/>
  <c r="C6533" i="13"/>
  <c r="D6533" i="13"/>
  <c r="B6534" i="13"/>
  <c r="C6534" i="13"/>
  <c r="D6534" i="13"/>
  <c r="B6535" i="13"/>
  <c r="C6535" i="13"/>
  <c r="D6535" i="13"/>
  <c r="B6536" i="13"/>
  <c r="C6536" i="13"/>
  <c r="D6536" i="13"/>
  <c r="B6537" i="13"/>
  <c r="C6537" i="13"/>
  <c r="D6537" i="13"/>
  <c r="B6538" i="13"/>
  <c r="C6538" i="13"/>
  <c r="D6538" i="13"/>
  <c r="B6539" i="13"/>
  <c r="C6539" i="13"/>
  <c r="D6539" i="13"/>
  <c r="B6540" i="13"/>
  <c r="C6540" i="13"/>
  <c r="D6540" i="13"/>
  <c r="B6541" i="13"/>
  <c r="C6541" i="13"/>
  <c r="D6541" i="13"/>
  <c r="B6542" i="13"/>
  <c r="C6542" i="13"/>
  <c r="D6542" i="13"/>
  <c r="B6543" i="13"/>
  <c r="C6543" i="13"/>
  <c r="D6543" i="13"/>
  <c r="B6544" i="13"/>
  <c r="C6544" i="13"/>
  <c r="D6544" i="13"/>
  <c r="B6545" i="13"/>
  <c r="C6545" i="13"/>
  <c r="D6545" i="13"/>
  <c r="B6546" i="13"/>
  <c r="C6546" i="13"/>
  <c r="D6546" i="13"/>
  <c r="B6547" i="13"/>
  <c r="C6547" i="13"/>
  <c r="D6547" i="13"/>
  <c r="B6548" i="13"/>
  <c r="C6548" i="13"/>
  <c r="D6548" i="13"/>
  <c r="B6549" i="13"/>
  <c r="C6549" i="13"/>
  <c r="D6549" i="13"/>
  <c r="B6550" i="13"/>
  <c r="C6550" i="13"/>
  <c r="D6550" i="13"/>
  <c r="B6551" i="13"/>
  <c r="C6551" i="13"/>
  <c r="D6551" i="13"/>
  <c r="B6552" i="13"/>
  <c r="C6552" i="13"/>
  <c r="D6552" i="13"/>
  <c r="B6553" i="13"/>
  <c r="C6553" i="13"/>
  <c r="D6553" i="13"/>
  <c r="B6554" i="13"/>
  <c r="C6554" i="13"/>
  <c r="D6554" i="13"/>
  <c r="B6555" i="13"/>
  <c r="C6555" i="13"/>
  <c r="D6555" i="13"/>
  <c r="B6556" i="13"/>
  <c r="C6556" i="13"/>
  <c r="D6556" i="13"/>
  <c r="B6557" i="13"/>
  <c r="C6557" i="13"/>
  <c r="D6557" i="13"/>
  <c r="B6558" i="13"/>
  <c r="C6558" i="13"/>
  <c r="D6558" i="13"/>
  <c r="B6559" i="13"/>
  <c r="C6559" i="13"/>
  <c r="D6559" i="13"/>
  <c r="B6560" i="13"/>
  <c r="C6560" i="13"/>
  <c r="D6560" i="13"/>
  <c r="B6561" i="13"/>
  <c r="C6561" i="13"/>
  <c r="D6561" i="13"/>
  <c r="B6562" i="13"/>
  <c r="C6562" i="13"/>
  <c r="D6562" i="13"/>
  <c r="B6563" i="13"/>
  <c r="C6563" i="13"/>
  <c r="D6563" i="13"/>
  <c r="B6564" i="13"/>
  <c r="C6564" i="13"/>
  <c r="D6564" i="13"/>
  <c r="B6565" i="13"/>
  <c r="C6565" i="13"/>
  <c r="D6565" i="13"/>
  <c r="B6566" i="13"/>
  <c r="C6566" i="13"/>
  <c r="D6566" i="13"/>
  <c r="B6567" i="13"/>
  <c r="C6567" i="13"/>
  <c r="D6567" i="13"/>
  <c r="B6568" i="13"/>
  <c r="C6568" i="13"/>
  <c r="D6568" i="13"/>
  <c r="B6569" i="13"/>
  <c r="C6569" i="13"/>
  <c r="D6569" i="13"/>
  <c r="B6570" i="13"/>
  <c r="C6570" i="13"/>
  <c r="D6570" i="13"/>
  <c r="B6571" i="13"/>
  <c r="C6571" i="13"/>
  <c r="D6571" i="13"/>
  <c r="B6572" i="13"/>
  <c r="C6572" i="13"/>
  <c r="D6572" i="13"/>
  <c r="B6573" i="13"/>
  <c r="C6573" i="13"/>
  <c r="D6573" i="13"/>
  <c r="B6574" i="13"/>
  <c r="C6574" i="13"/>
  <c r="D6574" i="13"/>
  <c r="B6575" i="13"/>
  <c r="C6575" i="13"/>
  <c r="D6575" i="13"/>
  <c r="B6576" i="13"/>
  <c r="C6576" i="13"/>
  <c r="D6576" i="13"/>
  <c r="B6577" i="13"/>
  <c r="C6577" i="13"/>
  <c r="D6577" i="13"/>
  <c r="B6578" i="13"/>
  <c r="C6578" i="13"/>
  <c r="D6578" i="13"/>
  <c r="B6579" i="13"/>
  <c r="C6579" i="13"/>
  <c r="D6579" i="13"/>
  <c r="B6580" i="13"/>
  <c r="C6580" i="13"/>
  <c r="D6580" i="13"/>
  <c r="B6581" i="13"/>
  <c r="C6581" i="13"/>
  <c r="D6581" i="13"/>
  <c r="B6582" i="13"/>
  <c r="C6582" i="13"/>
  <c r="D6582" i="13"/>
  <c r="B6583" i="13"/>
  <c r="C6583" i="13"/>
  <c r="D6583" i="13"/>
  <c r="B6584" i="13"/>
  <c r="C6584" i="13"/>
  <c r="D6584" i="13"/>
  <c r="B6585" i="13"/>
  <c r="C6585" i="13"/>
  <c r="D6585" i="13"/>
  <c r="B6586" i="13"/>
  <c r="C6586" i="13"/>
  <c r="D6586" i="13"/>
  <c r="B6587" i="13"/>
  <c r="C6587" i="13"/>
  <c r="D6587" i="13"/>
  <c r="B6588" i="13"/>
  <c r="C6588" i="13"/>
  <c r="D6588" i="13"/>
  <c r="B6589" i="13"/>
  <c r="C6589" i="13"/>
  <c r="D6589" i="13"/>
  <c r="B6590" i="13"/>
  <c r="C6590" i="13"/>
  <c r="D6590" i="13"/>
  <c r="B6591" i="13"/>
  <c r="C6591" i="13"/>
  <c r="D6591" i="13"/>
  <c r="B6592" i="13"/>
  <c r="C6592" i="13"/>
  <c r="D6592" i="13"/>
  <c r="B6593" i="13"/>
  <c r="C6593" i="13"/>
  <c r="D6593" i="13"/>
  <c r="B6594" i="13"/>
  <c r="C6594" i="13"/>
  <c r="D6594" i="13"/>
  <c r="B6595" i="13"/>
  <c r="C6595" i="13"/>
  <c r="D6595" i="13"/>
  <c r="B6596" i="13"/>
  <c r="C6596" i="13"/>
  <c r="D6596" i="13"/>
  <c r="B6597" i="13"/>
  <c r="C6597" i="13"/>
  <c r="D6597" i="13"/>
  <c r="B6598" i="13"/>
  <c r="C6598" i="13"/>
  <c r="D6598" i="13"/>
  <c r="B6599" i="13"/>
  <c r="C6599" i="13"/>
  <c r="D6599" i="13"/>
  <c r="B6600" i="13"/>
  <c r="C6600" i="13"/>
  <c r="D6600" i="13"/>
  <c r="B6601" i="13"/>
  <c r="C6601" i="13"/>
  <c r="D6601" i="13"/>
  <c r="B6602" i="13"/>
  <c r="C6602" i="13"/>
  <c r="D6602" i="13"/>
  <c r="B6603" i="13"/>
  <c r="C6603" i="13"/>
  <c r="D6603" i="13"/>
  <c r="B6604" i="13"/>
  <c r="C6604" i="13"/>
  <c r="D6604" i="13"/>
  <c r="B6605" i="13"/>
  <c r="C6605" i="13"/>
  <c r="D6605" i="13"/>
  <c r="B6606" i="13"/>
  <c r="C6606" i="13"/>
  <c r="D6606" i="13"/>
  <c r="B6607" i="13"/>
  <c r="C6607" i="13"/>
  <c r="D6607" i="13"/>
  <c r="B6608" i="13"/>
  <c r="C6608" i="13"/>
  <c r="D6608" i="13"/>
  <c r="B6609" i="13"/>
  <c r="C6609" i="13"/>
  <c r="D6609" i="13"/>
  <c r="B6610" i="13"/>
  <c r="C6610" i="13"/>
  <c r="D6610" i="13"/>
  <c r="B6611" i="13"/>
  <c r="C6611" i="13"/>
  <c r="D6611" i="13"/>
  <c r="B6612" i="13"/>
  <c r="C6612" i="13"/>
  <c r="D6612" i="13"/>
  <c r="B6613" i="13"/>
  <c r="C6613" i="13"/>
  <c r="D6613" i="13"/>
  <c r="B6614" i="13"/>
  <c r="C6614" i="13"/>
  <c r="D6614" i="13"/>
  <c r="B6615" i="13"/>
  <c r="C6615" i="13"/>
  <c r="D6615" i="13"/>
  <c r="B6616" i="13"/>
  <c r="C6616" i="13"/>
  <c r="D6616" i="13"/>
  <c r="B6617" i="13"/>
  <c r="C6617" i="13"/>
  <c r="D6617" i="13"/>
  <c r="B6618" i="13"/>
  <c r="C6618" i="13"/>
  <c r="D6618" i="13"/>
  <c r="B6619" i="13"/>
  <c r="C6619" i="13"/>
  <c r="D6619" i="13"/>
  <c r="B6620" i="13"/>
  <c r="C6620" i="13"/>
  <c r="D6620" i="13"/>
  <c r="B6621" i="13"/>
  <c r="C6621" i="13"/>
  <c r="D6621" i="13"/>
  <c r="B6622" i="13"/>
  <c r="C6622" i="13"/>
  <c r="D6622" i="13"/>
  <c r="B6623" i="13"/>
  <c r="C6623" i="13"/>
  <c r="D6623" i="13"/>
  <c r="B6624" i="13"/>
  <c r="C6624" i="13"/>
  <c r="D6624" i="13"/>
  <c r="B6625" i="13"/>
  <c r="C6625" i="13"/>
  <c r="D6625" i="13"/>
  <c r="B6626" i="13"/>
  <c r="C6626" i="13"/>
  <c r="D6626" i="13"/>
  <c r="B6627" i="13"/>
  <c r="C6627" i="13"/>
  <c r="D6627" i="13"/>
  <c r="B6628" i="13"/>
  <c r="C6628" i="13"/>
  <c r="D6628" i="13"/>
  <c r="B6629" i="13"/>
  <c r="C6629" i="13"/>
  <c r="D6629" i="13"/>
  <c r="B6630" i="13"/>
  <c r="C6630" i="13"/>
  <c r="D6630" i="13"/>
  <c r="B6631" i="13"/>
  <c r="C6631" i="13"/>
  <c r="D6631" i="13"/>
  <c r="B6632" i="13"/>
  <c r="C6632" i="13"/>
  <c r="D6632" i="13"/>
  <c r="B6633" i="13"/>
  <c r="C6633" i="13"/>
  <c r="D6633" i="13"/>
  <c r="B6634" i="13"/>
  <c r="C6634" i="13"/>
  <c r="D6634" i="13"/>
  <c r="B6635" i="13"/>
  <c r="C6635" i="13"/>
  <c r="D6635" i="13"/>
  <c r="B6636" i="13"/>
  <c r="C6636" i="13"/>
  <c r="D6636" i="13"/>
  <c r="B6637" i="13"/>
  <c r="C6637" i="13"/>
  <c r="D6637" i="13"/>
  <c r="B6638" i="13"/>
  <c r="C6638" i="13"/>
  <c r="D6638" i="13"/>
  <c r="B6639" i="13"/>
  <c r="C6639" i="13"/>
  <c r="D6639" i="13"/>
  <c r="B6640" i="13"/>
  <c r="C6640" i="13"/>
  <c r="D6640" i="13"/>
  <c r="B6641" i="13"/>
  <c r="C6641" i="13"/>
  <c r="D6641" i="13"/>
  <c r="B6642" i="13"/>
  <c r="C6642" i="13"/>
  <c r="D6642" i="13"/>
  <c r="B6643" i="13"/>
  <c r="C6643" i="13"/>
  <c r="D6643" i="13"/>
  <c r="B6644" i="13"/>
  <c r="C6644" i="13"/>
  <c r="D6644" i="13"/>
  <c r="B6645" i="13"/>
  <c r="C6645" i="13"/>
  <c r="D6645" i="13"/>
  <c r="B6646" i="13"/>
  <c r="C6646" i="13"/>
  <c r="D6646" i="13"/>
  <c r="B6647" i="13"/>
  <c r="C6647" i="13"/>
  <c r="D6647" i="13"/>
  <c r="B6648" i="13"/>
  <c r="C6648" i="13"/>
  <c r="D6648" i="13"/>
  <c r="B6649" i="13"/>
  <c r="C6649" i="13"/>
  <c r="D6649" i="13"/>
  <c r="B6650" i="13"/>
  <c r="C6650" i="13"/>
  <c r="D6650" i="13"/>
  <c r="B6651" i="13"/>
  <c r="C6651" i="13"/>
  <c r="D6651" i="13"/>
  <c r="B6652" i="13"/>
  <c r="C6652" i="13"/>
  <c r="D6652" i="13"/>
  <c r="B6653" i="13"/>
  <c r="C6653" i="13"/>
  <c r="D6653" i="13"/>
  <c r="B6654" i="13"/>
  <c r="C6654" i="13"/>
  <c r="D6654" i="13"/>
  <c r="B6655" i="13"/>
  <c r="C6655" i="13"/>
  <c r="D6655" i="13"/>
  <c r="B6656" i="13"/>
  <c r="C6656" i="13"/>
  <c r="D6656" i="13"/>
  <c r="B6657" i="13"/>
  <c r="C6657" i="13"/>
  <c r="D6657" i="13"/>
  <c r="B6658" i="13"/>
  <c r="C6658" i="13"/>
  <c r="D6658" i="13"/>
  <c r="B6659" i="13"/>
  <c r="C6659" i="13"/>
  <c r="D6659" i="13"/>
  <c r="B6660" i="13"/>
  <c r="C6660" i="13"/>
  <c r="D6660" i="13"/>
  <c r="B6661" i="13"/>
  <c r="C6661" i="13"/>
  <c r="D6661" i="13"/>
  <c r="B6662" i="13"/>
  <c r="C6662" i="13"/>
  <c r="D6662" i="13"/>
  <c r="B6663" i="13"/>
  <c r="C6663" i="13"/>
  <c r="D6663" i="13"/>
  <c r="B6664" i="13"/>
  <c r="C6664" i="13"/>
  <c r="D6664" i="13"/>
  <c r="B6665" i="13"/>
  <c r="C6665" i="13"/>
  <c r="D6665" i="13"/>
  <c r="B6666" i="13"/>
  <c r="C6666" i="13"/>
  <c r="D6666" i="13"/>
  <c r="B6667" i="13"/>
  <c r="C6667" i="13"/>
  <c r="D6667" i="13"/>
  <c r="B6668" i="13"/>
  <c r="C6668" i="13"/>
  <c r="D6668" i="13"/>
  <c r="B6669" i="13"/>
  <c r="C6669" i="13"/>
  <c r="D6669" i="13"/>
  <c r="B6670" i="13"/>
  <c r="C6670" i="13"/>
  <c r="D6670" i="13"/>
  <c r="B6671" i="13"/>
  <c r="C6671" i="13"/>
  <c r="D6671" i="13"/>
  <c r="B6672" i="13"/>
  <c r="C6672" i="13"/>
  <c r="D6672" i="13"/>
  <c r="B6673" i="13"/>
  <c r="C6673" i="13"/>
  <c r="D6673" i="13"/>
  <c r="B6674" i="13"/>
  <c r="C6674" i="13"/>
  <c r="D6674" i="13"/>
  <c r="B6675" i="13"/>
  <c r="C6675" i="13"/>
  <c r="D6675" i="13"/>
  <c r="B6676" i="13"/>
  <c r="C6676" i="13"/>
  <c r="D6676" i="13"/>
  <c r="B6677" i="13"/>
  <c r="C6677" i="13"/>
  <c r="D6677" i="13"/>
  <c r="B6678" i="13"/>
  <c r="C6678" i="13"/>
  <c r="D6678" i="13"/>
  <c r="B6679" i="13"/>
  <c r="C6679" i="13"/>
  <c r="D6679" i="13"/>
  <c r="B6680" i="13"/>
  <c r="C6680" i="13"/>
  <c r="D6680" i="13"/>
  <c r="B6681" i="13"/>
  <c r="C6681" i="13"/>
  <c r="D6681" i="13"/>
  <c r="B6682" i="13"/>
  <c r="C6682" i="13"/>
  <c r="D6682" i="13"/>
  <c r="B6683" i="13"/>
  <c r="C6683" i="13"/>
  <c r="D6683" i="13"/>
  <c r="B6684" i="13"/>
  <c r="C6684" i="13"/>
  <c r="D6684" i="13"/>
  <c r="B6685" i="13"/>
  <c r="C6685" i="13"/>
  <c r="D6685" i="13"/>
  <c r="B6686" i="13"/>
  <c r="C6686" i="13"/>
  <c r="D6686" i="13"/>
  <c r="B6687" i="13"/>
  <c r="C6687" i="13"/>
  <c r="D6687" i="13"/>
  <c r="B6688" i="13"/>
  <c r="C6688" i="13"/>
  <c r="D6688" i="13"/>
  <c r="B6689" i="13"/>
  <c r="C6689" i="13"/>
  <c r="D6689" i="13"/>
  <c r="B6690" i="13"/>
  <c r="C6690" i="13"/>
  <c r="D6690" i="13"/>
  <c r="B6691" i="13"/>
  <c r="C6691" i="13"/>
  <c r="D6691" i="13"/>
  <c r="B6692" i="13"/>
  <c r="C6692" i="13"/>
  <c r="D6692" i="13"/>
  <c r="B6693" i="13"/>
  <c r="C6693" i="13"/>
  <c r="D6693" i="13"/>
  <c r="B6694" i="13"/>
  <c r="C6694" i="13"/>
  <c r="D6694" i="13"/>
  <c r="B6695" i="13"/>
  <c r="C6695" i="13"/>
  <c r="D6695" i="13"/>
  <c r="B6696" i="13"/>
  <c r="C6696" i="13"/>
  <c r="D6696" i="13"/>
  <c r="B6697" i="13"/>
  <c r="C6697" i="13"/>
  <c r="D6697" i="13"/>
  <c r="B6698" i="13"/>
  <c r="C6698" i="13"/>
  <c r="D6698" i="13"/>
  <c r="B6699" i="13"/>
  <c r="C6699" i="13"/>
  <c r="D6699" i="13"/>
  <c r="B6700" i="13"/>
  <c r="C6700" i="13"/>
  <c r="D6700" i="13"/>
  <c r="B6701" i="13"/>
  <c r="C6701" i="13"/>
  <c r="D6701" i="13"/>
  <c r="B6702" i="13"/>
  <c r="C6702" i="13"/>
  <c r="D6702" i="13"/>
  <c r="B6703" i="13"/>
  <c r="C6703" i="13"/>
  <c r="D6703" i="13"/>
  <c r="B6704" i="13"/>
  <c r="C6704" i="13"/>
  <c r="D6704" i="13"/>
  <c r="B6705" i="13"/>
  <c r="C6705" i="13"/>
  <c r="D6705" i="13"/>
  <c r="B6706" i="13"/>
  <c r="C6706" i="13"/>
  <c r="D6706" i="13"/>
  <c r="B6707" i="13"/>
  <c r="C6707" i="13"/>
  <c r="D6707" i="13"/>
  <c r="B6708" i="13"/>
  <c r="C6708" i="13"/>
  <c r="D6708" i="13"/>
  <c r="B6709" i="13"/>
  <c r="C6709" i="13"/>
  <c r="D6709" i="13"/>
  <c r="B6710" i="13"/>
  <c r="C6710" i="13"/>
  <c r="D6710" i="13"/>
  <c r="B6711" i="13"/>
  <c r="C6711" i="13"/>
  <c r="D6711" i="13"/>
  <c r="B6712" i="13"/>
  <c r="C6712" i="13"/>
  <c r="D6712" i="13"/>
  <c r="B6713" i="13"/>
  <c r="C6713" i="13"/>
  <c r="D6713" i="13"/>
  <c r="B6714" i="13"/>
  <c r="C6714" i="13"/>
  <c r="D6714" i="13"/>
  <c r="B6715" i="13"/>
  <c r="C6715" i="13"/>
  <c r="D6715" i="13"/>
  <c r="B6716" i="13"/>
  <c r="C6716" i="13"/>
  <c r="D6716" i="13"/>
  <c r="B6717" i="13"/>
  <c r="C6717" i="13"/>
  <c r="D6717" i="13"/>
  <c r="B6718" i="13"/>
  <c r="C6718" i="13"/>
  <c r="D6718" i="13"/>
  <c r="B6719" i="13"/>
  <c r="C6719" i="13"/>
  <c r="D6719" i="13"/>
  <c r="B6720" i="13"/>
  <c r="C6720" i="13"/>
  <c r="D6720" i="13"/>
  <c r="B6721" i="13"/>
  <c r="C6721" i="13"/>
  <c r="D6721" i="13"/>
  <c r="B6722" i="13"/>
  <c r="C6722" i="13"/>
  <c r="D6722" i="13"/>
  <c r="B6723" i="13"/>
  <c r="C6723" i="13"/>
  <c r="D6723" i="13"/>
  <c r="B6724" i="13"/>
  <c r="C6724" i="13"/>
  <c r="D6724" i="13"/>
  <c r="B6725" i="13"/>
  <c r="C6725" i="13"/>
  <c r="D6725" i="13"/>
  <c r="B6726" i="13"/>
  <c r="C6726" i="13"/>
  <c r="D6726" i="13"/>
  <c r="B6727" i="13"/>
  <c r="C6727" i="13"/>
  <c r="D6727" i="13"/>
  <c r="B6728" i="13"/>
  <c r="C6728" i="13"/>
  <c r="D6728" i="13"/>
  <c r="B6729" i="13"/>
  <c r="C6729" i="13"/>
  <c r="D6729" i="13"/>
  <c r="B6730" i="13"/>
  <c r="C6730" i="13"/>
  <c r="D6730" i="13"/>
  <c r="B6731" i="13"/>
  <c r="C6731" i="13"/>
  <c r="D6731" i="13"/>
  <c r="B6732" i="13"/>
  <c r="C6732" i="13"/>
  <c r="D6732" i="13"/>
  <c r="B6733" i="13"/>
  <c r="C6733" i="13"/>
  <c r="D6733" i="13"/>
  <c r="B6734" i="13"/>
  <c r="C6734" i="13"/>
  <c r="D6734" i="13"/>
  <c r="B6735" i="13"/>
  <c r="C6735" i="13"/>
  <c r="D6735" i="13"/>
  <c r="B6736" i="13"/>
  <c r="C6736" i="13"/>
  <c r="D6736" i="13"/>
  <c r="B6737" i="13"/>
  <c r="C6737" i="13"/>
  <c r="D6737" i="13"/>
  <c r="B6738" i="13"/>
  <c r="C6738" i="13"/>
  <c r="D6738" i="13"/>
  <c r="B6739" i="13"/>
  <c r="C6739" i="13"/>
  <c r="D6739" i="13"/>
  <c r="B6740" i="13"/>
  <c r="C6740" i="13"/>
  <c r="D6740" i="13"/>
  <c r="B6741" i="13"/>
  <c r="C6741" i="13"/>
  <c r="D6741" i="13"/>
  <c r="B6742" i="13"/>
  <c r="C6742" i="13"/>
  <c r="D6742" i="13"/>
  <c r="B6743" i="13"/>
  <c r="C6743" i="13"/>
  <c r="D6743" i="13"/>
  <c r="B6744" i="13"/>
  <c r="C6744" i="13"/>
  <c r="D6744" i="13"/>
  <c r="B6745" i="13"/>
  <c r="C6745" i="13"/>
  <c r="D6745" i="13"/>
  <c r="B6746" i="13"/>
  <c r="C6746" i="13"/>
  <c r="D6746" i="13"/>
  <c r="B6747" i="13"/>
  <c r="C6747" i="13"/>
  <c r="D6747" i="13"/>
  <c r="B6748" i="13"/>
  <c r="C6748" i="13"/>
  <c r="D6748" i="13"/>
  <c r="B6749" i="13"/>
  <c r="C6749" i="13"/>
  <c r="D6749" i="13"/>
  <c r="B6750" i="13"/>
  <c r="C6750" i="13"/>
  <c r="D6750" i="13"/>
  <c r="B6751" i="13"/>
  <c r="C6751" i="13"/>
  <c r="D6751" i="13"/>
  <c r="B6752" i="13"/>
  <c r="C6752" i="13"/>
  <c r="D6752" i="13"/>
  <c r="B6753" i="13"/>
  <c r="C6753" i="13"/>
  <c r="D6753" i="13"/>
  <c r="B6754" i="13"/>
  <c r="C6754" i="13"/>
  <c r="D6754" i="13"/>
  <c r="B6755" i="13"/>
  <c r="C6755" i="13"/>
  <c r="D6755" i="13"/>
  <c r="B6756" i="13"/>
  <c r="C6756" i="13"/>
  <c r="D6756" i="13"/>
  <c r="B6757" i="13"/>
  <c r="C6757" i="13"/>
  <c r="D6757" i="13"/>
  <c r="B6758" i="13"/>
  <c r="C6758" i="13"/>
  <c r="D6758" i="13"/>
  <c r="B6759" i="13"/>
  <c r="C6759" i="13"/>
  <c r="D6759" i="13"/>
  <c r="B6760" i="13"/>
  <c r="C6760" i="13"/>
  <c r="D6760" i="13"/>
  <c r="B6761" i="13"/>
  <c r="C6761" i="13"/>
  <c r="D6761" i="13"/>
  <c r="B6762" i="13"/>
  <c r="C6762" i="13"/>
  <c r="D6762" i="13"/>
  <c r="B6763" i="13"/>
  <c r="C6763" i="13"/>
  <c r="D6763" i="13"/>
  <c r="B6764" i="13"/>
  <c r="C6764" i="13"/>
  <c r="D6764" i="13"/>
  <c r="B6765" i="13"/>
  <c r="C6765" i="13"/>
  <c r="D6765" i="13"/>
  <c r="B6766" i="13"/>
  <c r="C6766" i="13"/>
  <c r="D6766" i="13"/>
  <c r="B6767" i="13"/>
  <c r="C6767" i="13"/>
  <c r="D6767" i="13"/>
  <c r="B6768" i="13"/>
  <c r="C6768" i="13"/>
  <c r="D6768" i="13"/>
  <c r="B6769" i="13"/>
  <c r="C6769" i="13"/>
  <c r="D6769" i="13"/>
  <c r="B6770" i="13"/>
  <c r="C6770" i="13"/>
  <c r="D6770" i="13"/>
  <c r="B6771" i="13"/>
  <c r="C6771" i="13"/>
  <c r="D6771" i="13"/>
  <c r="B6772" i="13"/>
  <c r="C6772" i="13"/>
  <c r="D6772" i="13"/>
  <c r="B6773" i="13"/>
  <c r="C6773" i="13"/>
  <c r="D6773" i="13"/>
  <c r="B6774" i="13"/>
  <c r="C6774" i="13"/>
  <c r="D6774" i="13"/>
  <c r="B6775" i="13"/>
  <c r="C6775" i="13"/>
  <c r="D6775" i="13"/>
  <c r="B6776" i="13"/>
  <c r="C6776" i="13"/>
  <c r="D6776" i="13"/>
  <c r="B6777" i="13"/>
  <c r="C6777" i="13"/>
  <c r="D6777" i="13"/>
  <c r="B6778" i="13"/>
  <c r="C6778" i="13"/>
  <c r="D6778" i="13"/>
  <c r="B6779" i="13"/>
  <c r="C6779" i="13"/>
  <c r="D6779" i="13"/>
  <c r="B6780" i="13"/>
  <c r="C6780" i="13"/>
  <c r="D6780" i="13"/>
  <c r="B6781" i="13"/>
  <c r="C6781" i="13"/>
  <c r="D6781" i="13"/>
  <c r="B6782" i="13"/>
  <c r="C6782" i="13"/>
  <c r="D6782" i="13"/>
  <c r="B6783" i="13"/>
  <c r="C6783" i="13"/>
  <c r="D6783" i="13"/>
  <c r="B6784" i="13"/>
  <c r="C6784" i="13"/>
  <c r="D6784" i="13"/>
  <c r="B6785" i="13"/>
  <c r="C6785" i="13"/>
  <c r="D6785" i="13"/>
  <c r="B6786" i="13"/>
  <c r="C6786" i="13"/>
  <c r="D6786" i="13"/>
  <c r="B6787" i="13"/>
  <c r="C6787" i="13"/>
  <c r="D6787" i="13"/>
  <c r="B6788" i="13"/>
  <c r="C6788" i="13"/>
  <c r="D6788" i="13"/>
  <c r="B6789" i="13"/>
  <c r="C6789" i="13"/>
  <c r="D6789" i="13"/>
  <c r="B6790" i="13"/>
  <c r="C6790" i="13"/>
  <c r="D6790" i="13"/>
  <c r="B6791" i="13"/>
  <c r="C6791" i="13"/>
  <c r="D6791" i="13"/>
  <c r="B6792" i="13"/>
  <c r="C6792" i="13"/>
  <c r="D6792" i="13"/>
  <c r="B6793" i="13"/>
  <c r="C6793" i="13"/>
  <c r="D6793" i="13"/>
  <c r="B6794" i="13"/>
  <c r="C6794" i="13"/>
  <c r="D6794" i="13"/>
  <c r="B6795" i="13"/>
  <c r="C6795" i="13"/>
  <c r="D6795" i="13"/>
  <c r="B6796" i="13"/>
  <c r="C6796" i="13"/>
  <c r="D6796" i="13"/>
  <c r="B6797" i="13"/>
  <c r="C6797" i="13"/>
  <c r="D6797" i="13"/>
  <c r="B6798" i="13"/>
  <c r="C6798" i="13"/>
  <c r="D6798" i="13"/>
  <c r="B6799" i="13"/>
  <c r="C6799" i="13"/>
  <c r="D6799" i="13"/>
  <c r="B6800" i="13"/>
  <c r="C6800" i="13"/>
  <c r="D6800" i="13"/>
  <c r="B6801" i="13"/>
  <c r="C6801" i="13"/>
  <c r="D6801" i="13"/>
  <c r="B6802" i="13"/>
  <c r="C6802" i="13"/>
  <c r="D6802" i="13"/>
  <c r="B6803" i="13"/>
  <c r="C6803" i="13"/>
  <c r="D6803" i="13"/>
  <c r="B6804" i="13"/>
  <c r="C6804" i="13"/>
  <c r="D6804" i="13"/>
  <c r="B6805" i="13"/>
  <c r="C6805" i="13"/>
  <c r="D6805" i="13"/>
  <c r="B6806" i="13"/>
  <c r="C6806" i="13"/>
  <c r="D6806" i="13"/>
  <c r="B6807" i="13"/>
  <c r="C6807" i="13"/>
  <c r="D6807" i="13"/>
  <c r="B6808" i="13"/>
  <c r="C6808" i="13"/>
  <c r="D6808" i="13"/>
  <c r="B6809" i="13"/>
  <c r="C6809" i="13"/>
  <c r="D6809" i="13"/>
  <c r="B6810" i="13"/>
  <c r="C6810" i="13"/>
  <c r="D6810" i="13"/>
  <c r="B6811" i="13"/>
  <c r="C6811" i="13"/>
  <c r="D6811" i="13"/>
  <c r="B6812" i="13"/>
  <c r="C6812" i="13"/>
  <c r="D6812" i="13"/>
  <c r="B6813" i="13"/>
  <c r="C6813" i="13"/>
  <c r="D6813" i="13"/>
  <c r="B6814" i="13"/>
  <c r="C6814" i="13"/>
  <c r="D6814" i="13"/>
  <c r="B6815" i="13"/>
  <c r="C6815" i="13"/>
  <c r="D6815" i="13"/>
  <c r="B6816" i="13"/>
  <c r="C6816" i="13"/>
  <c r="D6816" i="13"/>
  <c r="B6817" i="13"/>
  <c r="C6817" i="13"/>
  <c r="D6817" i="13"/>
  <c r="B6818" i="13"/>
  <c r="C6818" i="13"/>
  <c r="D6818" i="13"/>
  <c r="B6819" i="13"/>
  <c r="C6819" i="13"/>
  <c r="D6819" i="13"/>
  <c r="B6820" i="13"/>
  <c r="C6820" i="13"/>
  <c r="D6820" i="13"/>
  <c r="B6821" i="13"/>
  <c r="C6821" i="13"/>
  <c r="D6821" i="13"/>
  <c r="B6822" i="13"/>
  <c r="C6822" i="13"/>
  <c r="D6822" i="13"/>
  <c r="B6823" i="13"/>
  <c r="C6823" i="13"/>
  <c r="D6823" i="13"/>
  <c r="B6824" i="13"/>
  <c r="C6824" i="13"/>
  <c r="D6824" i="13"/>
  <c r="B6825" i="13"/>
  <c r="C6825" i="13"/>
  <c r="D6825" i="13"/>
  <c r="B6826" i="13"/>
  <c r="C6826" i="13"/>
  <c r="D6826" i="13"/>
  <c r="B6827" i="13"/>
  <c r="C6827" i="13"/>
  <c r="D6827" i="13"/>
  <c r="B6828" i="13"/>
  <c r="C6828" i="13"/>
  <c r="D6828" i="13"/>
  <c r="B6829" i="13"/>
  <c r="C6829" i="13"/>
  <c r="D6829" i="13"/>
  <c r="B6830" i="13"/>
  <c r="C6830" i="13"/>
  <c r="D6830" i="13"/>
  <c r="B6831" i="13"/>
  <c r="C6831" i="13"/>
  <c r="D6831" i="13"/>
  <c r="B6832" i="13"/>
  <c r="C6832" i="13"/>
  <c r="D6832" i="13"/>
  <c r="B6833" i="13"/>
  <c r="C6833" i="13"/>
  <c r="D6833" i="13"/>
  <c r="B6834" i="13"/>
  <c r="C6834" i="13"/>
  <c r="D6834" i="13"/>
  <c r="B6835" i="13"/>
  <c r="C6835" i="13"/>
  <c r="D6835" i="13"/>
  <c r="B6836" i="13"/>
  <c r="C6836" i="13"/>
  <c r="D6836" i="13"/>
  <c r="B6837" i="13"/>
  <c r="C6837" i="13"/>
  <c r="D6837" i="13"/>
  <c r="B6838" i="13"/>
  <c r="C6838" i="13"/>
  <c r="D6838" i="13"/>
  <c r="B6839" i="13"/>
  <c r="C6839" i="13"/>
  <c r="D6839" i="13"/>
  <c r="B6840" i="13"/>
  <c r="C6840" i="13"/>
  <c r="D6840" i="13"/>
  <c r="B6841" i="13"/>
  <c r="C6841" i="13"/>
  <c r="D6841" i="13"/>
  <c r="B6842" i="13"/>
  <c r="C6842" i="13"/>
  <c r="D6842" i="13"/>
  <c r="B6843" i="13"/>
  <c r="C6843" i="13"/>
  <c r="D6843" i="13"/>
  <c r="B6844" i="13"/>
  <c r="C6844" i="13"/>
  <c r="D6844" i="13"/>
  <c r="B6845" i="13"/>
  <c r="C6845" i="13"/>
  <c r="D6845" i="13"/>
  <c r="B6846" i="13"/>
  <c r="C6846" i="13"/>
  <c r="D6846" i="13"/>
  <c r="B6847" i="13"/>
  <c r="C6847" i="13"/>
  <c r="D6847" i="13"/>
  <c r="B6848" i="13"/>
  <c r="C6848" i="13"/>
  <c r="D6848" i="13"/>
  <c r="B6849" i="13"/>
  <c r="C6849" i="13"/>
  <c r="D6849" i="13"/>
  <c r="B6850" i="13"/>
  <c r="C6850" i="13"/>
  <c r="D6850" i="13"/>
  <c r="B6851" i="13"/>
  <c r="C6851" i="13"/>
  <c r="D6851" i="13"/>
  <c r="B6852" i="13"/>
  <c r="C6852" i="13"/>
  <c r="D6852" i="13"/>
  <c r="B6853" i="13"/>
  <c r="C6853" i="13"/>
  <c r="D6853" i="13"/>
  <c r="B6854" i="13"/>
  <c r="C6854" i="13"/>
  <c r="D6854" i="13"/>
  <c r="B6855" i="13"/>
  <c r="C6855" i="13"/>
  <c r="D6855" i="13"/>
  <c r="B6856" i="13"/>
  <c r="C6856" i="13"/>
  <c r="D6856" i="13"/>
  <c r="B6857" i="13"/>
  <c r="C6857" i="13"/>
  <c r="D6857" i="13"/>
  <c r="B6858" i="13"/>
  <c r="C6858" i="13"/>
  <c r="D6858" i="13"/>
  <c r="B6859" i="13"/>
  <c r="C6859" i="13"/>
  <c r="D6859" i="13"/>
  <c r="B6860" i="13"/>
  <c r="C6860" i="13"/>
  <c r="D6860" i="13"/>
  <c r="B6861" i="13"/>
  <c r="C6861" i="13"/>
  <c r="D6861" i="13"/>
  <c r="B6862" i="13"/>
  <c r="C6862" i="13"/>
  <c r="D6862" i="13"/>
  <c r="B6863" i="13"/>
  <c r="C6863" i="13"/>
  <c r="D6863" i="13"/>
  <c r="B6864" i="13"/>
  <c r="C6864" i="13"/>
  <c r="D6864" i="13"/>
  <c r="B6865" i="13"/>
  <c r="C6865" i="13"/>
  <c r="D6865" i="13"/>
  <c r="B6866" i="13"/>
  <c r="C6866" i="13"/>
  <c r="D6866" i="13"/>
  <c r="B6867" i="13"/>
  <c r="C6867" i="13"/>
  <c r="D6867" i="13"/>
  <c r="B6868" i="13"/>
  <c r="C6868" i="13"/>
  <c r="D6868" i="13"/>
  <c r="B6869" i="13"/>
  <c r="C6869" i="13"/>
  <c r="D6869" i="13"/>
  <c r="B6870" i="13"/>
  <c r="C6870" i="13"/>
  <c r="D6870" i="13"/>
  <c r="B6871" i="13"/>
  <c r="C6871" i="13"/>
  <c r="D6871" i="13"/>
  <c r="B6872" i="13"/>
  <c r="C6872" i="13"/>
  <c r="D6872" i="13"/>
  <c r="B6873" i="13"/>
  <c r="C6873" i="13"/>
  <c r="D6873" i="13"/>
  <c r="B6874" i="13"/>
  <c r="C6874" i="13"/>
  <c r="D6874" i="13"/>
  <c r="B6875" i="13"/>
  <c r="C6875" i="13"/>
  <c r="D6875" i="13"/>
  <c r="B6876" i="13"/>
  <c r="C6876" i="13"/>
  <c r="D6876" i="13"/>
  <c r="B6877" i="13"/>
  <c r="C6877" i="13"/>
  <c r="D6877" i="13"/>
  <c r="B6878" i="13"/>
  <c r="C6878" i="13"/>
  <c r="D6878" i="13"/>
  <c r="B6879" i="13"/>
  <c r="C6879" i="13"/>
  <c r="D6879" i="13"/>
  <c r="B6880" i="13"/>
  <c r="C6880" i="13"/>
  <c r="D6880" i="13"/>
  <c r="B6881" i="13"/>
  <c r="C6881" i="13"/>
  <c r="D6881" i="13"/>
  <c r="B6882" i="13"/>
  <c r="C6882" i="13"/>
  <c r="D6882" i="13"/>
  <c r="B6883" i="13"/>
  <c r="C6883" i="13"/>
  <c r="D6883" i="13"/>
  <c r="B6884" i="13"/>
  <c r="C6884" i="13"/>
  <c r="D6884" i="13"/>
  <c r="B6885" i="13"/>
  <c r="C6885" i="13"/>
  <c r="D6885" i="13"/>
  <c r="B6886" i="13"/>
  <c r="C6886" i="13"/>
  <c r="D6886" i="13"/>
  <c r="B6887" i="13"/>
  <c r="C6887" i="13"/>
  <c r="D6887" i="13"/>
  <c r="B6888" i="13"/>
  <c r="C6888" i="13"/>
  <c r="D6888" i="13"/>
  <c r="B6889" i="13"/>
  <c r="C6889" i="13"/>
  <c r="D6889" i="13"/>
  <c r="B6890" i="13"/>
  <c r="C6890" i="13"/>
  <c r="D6890" i="13"/>
  <c r="B6891" i="13"/>
  <c r="C6891" i="13"/>
  <c r="D6891" i="13"/>
  <c r="B6892" i="13"/>
  <c r="C6892" i="13"/>
  <c r="D6892" i="13"/>
  <c r="B6893" i="13"/>
  <c r="C6893" i="13"/>
  <c r="D6893" i="13"/>
  <c r="B6894" i="13"/>
  <c r="C6894" i="13"/>
  <c r="D6894" i="13"/>
  <c r="B6895" i="13"/>
  <c r="C6895" i="13"/>
  <c r="D6895" i="13"/>
  <c r="B6896" i="13"/>
  <c r="C6896" i="13"/>
  <c r="D6896" i="13"/>
  <c r="B6897" i="13"/>
  <c r="C6897" i="13"/>
  <c r="D6897" i="13"/>
  <c r="B6898" i="13"/>
  <c r="C6898" i="13"/>
  <c r="D6898" i="13"/>
  <c r="B6899" i="13"/>
  <c r="C6899" i="13"/>
  <c r="D6899" i="13"/>
  <c r="B6900" i="13"/>
  <c r="C6900" i="13"/>
  <c r="D6900" i="13"/>
  <c r="B6901" i="13"/>
  <c r="C6901" i="13"/>
  <c r="D6901" i="13"/>
  <c r="B6902" i="13"/>
  <c r="C6902" i="13"/>
  <c r="D6902" i="13"/>
  <c r="B6903" i="13"/>
  <c r="C6903" i="13"/>
  <c r="D6903" i="13"/>
  <c r="B6904" i="13"/>
  <c r="C6904" i="13"/>
  <c r="D6904" i="13"/>
  <c r="B6905" i="13"/>
  <c r="C6905" i="13"/>
  <c r="D6905" i="13"/>
  <c r="B6906" i="13"/>
  <c r="C6906" i="13"/>
  <c r="D6906" i="13"/>
  <c r="B6907" i="13"/>
  <c r="C6907" i="13"/>
  <c r="D6907" i="13"/>
  <c r="B6908" i="13"/>
  <c r="C6908" i="13"/>
  <c r="D6908" i="13"/>
  <c r="B6909" i="13"/>
  <c r="C6909" i="13"/>
  <c r="D6909" i="13"/>
  <c r="B6910" i="13"/>
  <c r="C6910" i="13"/>
  <c r="D6910" i="13"/>
  <c r="B6911" i="13"/>
  <c r="C6911" i="13"/>
  <c r="D6911" i="13"/>
  <c r="B6912" i="13"/>
  <c r="C6912" i="13"/>
  <c r="D6912" i="13"/>
  <c r="B6913" i="13"/>
  <c r="C6913" i="13"/>
  <c r="D6913" i="13"/>
  <c r="B6914" i="13"/>
  <c r="C6914" i="13"/>
  <c r="D6914" i="13"/>
  <c r="B6915" i="13"/>
  <c r="C6915" i="13"/>
  <c r="D6915" i="13"/>
  <c r="B6916" i="13"/>
  <c r="C6916" i="13"/>
  <c r="D6916" i="13"/>
  <c r="B6917" i="13"/>
  <c r="C6917" i="13"/>
  <c r="D6917" i="13"/>
  <c r="B6918" i="13"/>
  <c r="C6918" i="13"/>
  <c r="D6918" i="13"/>
  <c r="B6919" i="13"/>
  <c r="C6919" i="13"/>
  <c r="D6919" i="13"/>
  <c r="B6920" i="13"/>
  <c r="C6920" i="13"/>
  <c r="D6920" i="13"/>
  <c r="B6921" i="13"/>
  <c r="C6921" i="13"/>
  <c r="D6921" i="13"/>
  <c r="B6922" i="13"/>
  <c r="C6922" i="13"/>
  <c r="D6922" i="13"/>
  <c r="B6923" i="13"/>
  <c r="C6923" i="13"/>
  <c r="D6923" i="13"/>
  <c r="B6924" i="13"/>
  <c r="C6924" i="13"/>
  <c r="D6924" i="13"/>
  <c r="B6925" i="13"/>
  <c r="C6925" i="13"/>
  <c r="D6925" i="13"/>
  <c r="B6926" i="13"/>
  <c r="C6926" i="13"/>
  <c r="D6926" i="13"/>
  <c r="B6927" i="13"/>
  <c r="C6927" i="13"/>
  <c r="D6927" i="13"/>
  <c r="B6928" i="13"/>
  <c r="C6928" i="13"/>
  <c r="D6928" i="13"/>
  <c r="B6929" i="13"/>
  <c r="C6929" i="13"/>
  <c r="D6929" i="13"/>
  <c r="B6930" i="13"/>
  <c r="C6930" i="13"/>
  <c r="D6930" i="13"/>
  <c r="B6931" i="13"/>
  <c r="C6931" i="13"/>
  <c r="D6931" i="13"/>
  <c r="B6932" i="13"/>
  <c r="C6932" i="13"/>
  <c r="D6932" i="13"/>
  <c r="B6933" i="13"/>
  <c r="C6933" i="13"/>
  <c r="D6933" i="13"/>
  <c r="B6934" i="13"/>
  <c r="C6934" i="13"/>
  <c r="D6934" i="13"/>
  <c r="B6935" i="13"/>
  <c r="C6935" i="13"/>
  <c r="D6935" i="13"/>
  <c r="B6936" i="13"/>
  <c r="C6936" i="13"/>
  <c r="D6936" i="13"/>
  <c r="B6937" i="13"/>
  <c r="C6937" i="13"/>
  <c r="D6937" i="13"/>
  <c r="B6938" i="13"/>
  <c r="C6938" i="13"/>
  <c r="D6938" i="13"/>
  <c r="B6939" i="13"/>
  <c r="C6939" i="13"/>
  <c r="D6939" i="13"/>
  <c r="B6940" i="13"/>
  <c r="C6940" i="13"/>
  <c r="D6940" i="13"/>
  <c r="B6941" i="13"/>
  <c r="C6941" i="13"/>
  <c r="D6941" i="13"/>
  <c r="B6942" i="13"/>
  <c r="C6942" i="13"/>
  <c r="D6942" i="13"/>
  <c r="B6943" i="13"/>
  <c r="C6943" i="13"/>
  <c r="D6943" i="13"/>
  <c r="B6944" i="13"/>
  <c r="C6944" i="13"/>
  <c r="D6944" i="13"/>
  <c r="B6945" i="13"/>
  <c r="C6945" i="13"/>
  <c r="D6945" i="13"/>
  <c r="B6946" i="13"/>
  <c r="C6946" i="13"/>
  <c r="D6946" i="13"/>
  <c r="B6947" i="13"/>
  <c r="C6947" i="13"/>
  <c r="D6947" i="13"/>
  <c r="B6948" i="13"/>
  <c r="C6948" i="13"/>
  <c r="D6948" i="13"/>
  <c r="B6949" i="13"/>
  <c r="C6949" i="13"/>
  <c r="D6949" i="13"/>
  <c r="B6950" i="13"/>
  <c r="C6950" i="13"/>
  <c r="D6950" i="13"/>
  <c r="B6951" i="13"/>
  <c r="C6951" i="13"/>
  <c r="D6951" i="13"/>
  <c r="B6952" i="13"/>
  <c r="C6952" i="13"/>
  <c r="D6952" i="13"/>
  <c r="B6953" i="13"/>
  <c r="C6953" i="13"/>
  <c r="D6953" i="13"/>
  <c r="B6954" i="13"/>
  <c r="C6954" i="13"/>
  <c r="D6954" i="13"/>
  <c r="B6955" i="13"/>
  <c r="C6955" i="13"/>
  <c r="D6955" i="13"/>
  <c r="B6956" i="13"/>
  <c r="C6956" i="13"/>
  <c r="D6956" i="13"/>
  <c r="B6957" i="13"/>
  <c r="C6957" i="13"/>
  <c r="D6957" i="13"/>
  <c r="B6958" i="13"/>
  <c r="C6958" i="13"/>
  <c r="D6958" i="13"/>
  <c r="B6959" i="13"/>
  <c r="C6959" i="13"/>
  <c r="D6959" i="13"/>
  <c r="B6960" i="13"/>
  <c r="C6960" i="13"/>
  <c r="D6960" i="13"/>
  <c r="B6961" i="13"/>
  <c r="C6961" i="13"/>
  <c r="D6961" i="13"/>
  <c r="B6962" i="13"/>
  <c r="C6962" i="13"/>
  <c r="D6962" i="13"/>
  <c r="B6963" i="13"/>
  <c r="C6963" i="13"/>
  <c r="D6963" i="13"/>
  <c r="B6964" i="13"/>
  <c r="C6964" i="13"/>
  <c r="D6964" i="13"/>
  <c r="B6965" i="13"/>
  <c r="C6965" i="13"/>
  <c r="D6965" i="13"/>
  <c r="B6966" i="13"/>
  <c r="C6966" i="13"/>
  <c r="D6966" i="13"/>
  <c r="B6967" i="13"/>
  <c r="C6967" i="13"/>
  <c r="D6967" i="13"/>
  <c r="B6968" i="13"/>
  <c r="C6968" i="13"/>
  <c r="D6968" i="13"/>
  <c r="B6969" i="13"/>
  <c r="C6969" i="13"/>
  <c r="D6969" i="13"/>
  <c r="B6970" i="13"/>
  <c r="C6970" i="13"/>
  <c r="D6970" i="13"/>
  <c r="B6971" i="13"/>
  <c r="C6971" i="13"/>
  <c r="D6971" i="13"/>
  <c r="B6972" i="13"/>
  <c r="C6972" i="13"/>
  <c r="D6972" i="13"/>
  <c r="B6973" i="13"/>
  <c r="C6973" i="13"/>
  <c r="D6973" i="13"/>
  <c r="B6974" i="13"/>
  <c r="C6974" i="13"/>
  <c r="D6974" i="13"/>
  <c r="B6975" i="13"/>
  <c r="C6975" i="13"/>
  <c r="D6975" i="13"/>
  <c r="B6976" i="13"/>
  <c r="C6976" i="13"/>
  <c r="D6976" i="13"/>
  <c r="B6977" i="13"/>
  <c r="C6977" i="13"/>
  <c r="D6977" i="13"/>
  <c r="B6978" i="13"/>
  <c r="C6978" i="13"/>
  <c r="D6978" i="13"/>
  <c r="B6979" i="13"/>
  <c r="C6979" i="13"/>
  <c r="D6979" i="13"/>
  <c r="B6980" i="13"/>
  <c r="C6980" i="13"/>
  <c r="D6980" i="13"/>
  <c r="B6981" i="13"/>
  <c r="C6981" i="13"/>
  <c r="D6981" i="13"/>
  <c r="B6982" i="13"/>
  <c r="C6982" i="13"/>
  <c r="D6982" i="13"/>
  <c r="B6983" i="13"/>
  <c r="C6983" i="13"/>
  <c r="D6983" i="13"/>
  <c r="B6984" i="13"/>
  <c r="C6984" i="13"/>
  <c r="D6984" i="13"/>
  <c r="B6985" i="13"/>
  <c r="C6985" i="13"/>
  <c r="D6985" i="13"/>
  <c r="B6986" i="13"/>
  <c r="C6986" i="13"/>
  <c r="D6986" i="13"/>
  <c r="B6987" i="13"/>
  <c r="C6987" i="13"/>
  <c r="D6987" i="13"/>
  <c r="B6988" i="13"/>
  <c r="C6988" i="13"/>
  <c r="D6988" i="13"/>
  <c r="B6989" i="13"/>
  <c r="C6989" i="13"/>
  <c r="D6989" i="13"/>
  <c r="B6990" i="13"/>
  <c r="C6990" i="13"/>
  <c r="D6990" i="13"/>
  <c r="B6991" i="13"/>
  <c r="C6991" i="13"/>
  <c r="D6991" i="13"/>
  <c r="B6992" i="13"/>
  <c r="C6992" i="13"/>
  <c r="D6992" i="13"/>
  <c r="B6993" i="13"/>
  <c r="C6993" i="13"/>
  <c r="D6993" i="13"/>
  <c r="B6994" i="13"/>
  <c r="C6994" i="13"/>
  <c r="D6994" i="13"/>
  <c r="B6995" i="13"/>
  <c r="C6995" i="13"/>
  <c r="D6995" i="13"/>
  <c r="B6996" i="13"/>
  <c r="C6996" i="13"/>
  <c r="D6996" i="13"/>
  <c r="B6997" i="13"/>
  <c r="C6997" i="13"/>
  <c r="D6997" i="13"/>
  <c r="B6998" i="13"/>
  <c r="C6998" i="13"/>
  <c r="D6998" i="13"/>
  <c r="B6999" i="13"/>
  <c r="C6999" i="13"/>
  <c r="D6999" i="13"/>
  <c r="B7000" i="13"/>
  <c r="C7000" i="13"/>
  <c r="D7000" i="13"/>
  <c r="B7001" i="13"/>
  <c r="C7001" i="13"/>
  <c r="D7001" i="13"/>
  <c r="B7002" i="13"/>
  <c r="C7002" i="13"/>
  <c r="D7002" i="13"/>
  <c r="B7003" i="13"/>
  <c r="C7003" i="13"/>
  <c r="D7003" i="13"/>
  <c r="B7004" i="13"/>
  <c r="C7004" i="13"/>
  <c r="D7004" i="13"/>
  <c r="B7005" i="13"/>
  <c r="C7005" i="13"/>
  <c r="D7005" i="13"/>
  <c r="B7006" i="13"/>
  <c r="C7006" i="13"/>
  <c r="D7006" i="13"/>
  <c r="B7007" i="13"/>
  <c r="C7007" i="13"/>
  <c r="D7007" i="13"/>
  <c r="B7008" i="13"/>
  <c r="C7008" i="13"/>
  <c r="D7008" i="13"/>
  <c r="B7009" i="13"/>
  <c r="C7009" i="13"/>
  <c r="D7009" i="13"/>
  <c r="B7010" i="13"/>
  <c r="C7010" i="13"/>
  <c r="D7010" i="13"/>
  <c r="B7011" i="13"/>
  <c r="C7011" i="13"/>
  <c r="D7011" i="13"/>
  <c r="B7012" i="13"/>
  <c r="C7012" i="13"/>
  <c r="D7012" i="13"/>
  <c r="B7013" i="13"/>
  <c r="C7013" i="13"/>
  <c r="D7013" i="13"/>
  <c r="B7014" i="13"/>
  <c r="C7014" i="13"/>
  <c r="D7014" i="13"/>
  <c r="B7015" i="13"/>
  <c r="C7015" i="13"/>
  <c r="D7015" i="13"/>
  <c r="B7016" i="13"/>
  <c r="C7016" i="13"/>
  <c r="D7016" i="13"/>
  <c r="B7017" i="13"/>
  <c r="C7017" i="13"/>
  <c r="D7017" i="13"/>
  <c r="B7018" i="13"/>
  <c r="C7018" i="13"/>
  <c r="D7018" i="13"/>
  <c r="B7019" i="13"/>
  <c r="C7019" i="13"/>
  <c r="D7019" i="13"/>
  <c r="B7020" i="13"/>
  <c r="C7020" i="13"/>
  <c r="D7020" i="13"/>
  <c r="B7021" i="13"/>
  <c r="C7021" i="13"/>
  <c r="D7021" i="13"/>
  <c r="B7022" i="13"/>
  <c r="C7022" i="13"/>
  <c r="D7022" i="13"/>
  <c r="B7023" i="13"/>
  <c r="C7023" i="13"/>
  <c r="D7023" i="13"/>
  <c r="B7024" i="13"/>
  <c r="C7024" i="13"/>
  <c r="D7024" i="13"/>
  <c r="B7025" i="13"/>
  <c r="C7025" i="13"/>
  <c r="D7025" i="13"/>
  <c r="B7026" i="13"/>
  <c r="C7026" i="13"/>
  <c r="D7026" i="13"/>
  <c r="B7027" i="13"/>
  <c r="C7027" i="13"/>
  <c r="D7027" i="13"/>
  <c r="B7028" i="13"/>
  <c r="C7028" i="13"/>
  <c r="D7028" i="13"/>
  <c r="B7029" i="13"/>
  <c r="C7029" i="13"/>
  <c r="D7029" i="13"/>
  <c r="B7030" i="13"/>
  <c r="C7030" i="13"/>
  <c r="D7030" i="13"/>
  <c r="B7031" i="13"/>
  <c r="C7031" i="13"/>
  <c r="D7031" i="13"/>
  <c r="B7032" i="13"/>
  <c r="C7032" i="13"/>
  <c r="D7032" i="13"/>
  <c r="B7033" i="13"/>
  <c r="C7033" i="13"/>
  <c r="D7033" i="13"/>
  <c r="B7034" i="13"/>
  <c r="C7034" i="13"/>
  <c r="D7034" i="13"/>
  <c r="B7035" i="13"/>
  <c r="C7035" i="13"/>
  <c r="D7035" i="13"/>
  <c r="B7036" i="13"/>
  <c r="C7036" i="13"/>
  <c r="D7036" i="13"/>
  <c r="B7037" i="13"/>
  <c r="C7037" i="13"/>
  <c r="D7037" i="13"/>
  <c r="B7038" i="13"/>
  <c r="C7038" i="13"/>
  <c r="D7038" i="13"/>
  <c r="B7039" i="13"/>
  <c r="C7039" i="13"/>
  <c r="D7039" i="13"/>
  <c r="B7040" i="13"/>
  <c r="C7040" i="13"/>
  <c r="D7040" i="13"/>
  <c r="B7041" i="13"/>
  <c r="C7041" i="13"/>
  <c r="D7041" i="13"/>
  <c r="B7042" i="13"/>
  <c r="C7042" i="13"/>
  <c r="D7042" i="13"/>
  <c r="B7043" i="13"/>
  <c r="C7043" i="13"/>
  <c r="D7043" i="13"/>
  <c r="B7044" i="13"/>
  <c r="C7044" i="13"/>
  <c r="D7044" i="13"/>
  <c r="B7045" i="13"/>
  <c r="C7045" i="13"/>
  <c r="D7045" i="13"/>
  <c r="B7046" i="13"/>
  <c r="C7046" i="13"/>
  <c r="D7046" i="13"/>
  <c r="B7047" i="13"/>
  <c r="C7047" i="13"/>
  <c r="D7047" i="13"/>
  <c r="B7048" i="13"/>
  <c r="C7048" i="13"/>
  <c r="D7048" i="13"/>
  <c r="B7049" i="13"/>
  <c r="C7049" i="13"/>
  <c r="D7049" i="13"/>
  <c r="B7050" i="13"/>
  <c r="C7050" i="13"/>
  <c r="D7050" i="13"/>
  <c r="B7051" i="13"/>
  <c r="C7051" i="13"/>
  <c r="D7051" i="13"/>
  <c r="B7052" i="13"/>
  <c r="C7052" i="13"/>
  <c r="D7052" i="13"/>
  <c r="B7053" i="13"/>
  <c r="C7053" i="13"/>
  <c r="D7053" i="13"/>
  <c r="B7054" i="13"/>
  <c r="C7054" i="13"/>
  <c r="D7054" i="13"/>
  <c r="B7055" i="13"/>
  <c r="C7055" i="13"/>
  <c r="D7055" i="13"/>
  <c r="B7056" i="13"/>
  <c r="C7056" i="13"/>
  <c r="D7056" i="13"/>
  <c r="B7057" i="13"/>
  <c r="C7057" i="13"/>
  <c r="D7057" i="13"/>
  <c r="B7058" i="13"/>
  <c r="C7058" i="13"/>
  <c r="D7058" i="13"/>
  <c r="B7059" i="13"/>
  <c r="C7059" i="13"/>
  <c r="D7059" i="13"/>
  <c r="B7060" i="13"/>
  <c r="C7060" i="13"/>
  <c r="D7060" i="13"/>
  <c r="B7061" i="13"/>
  <c r="C7061" i="13"/>
  <c r="D7061" i="13"/>
  <c r="B7062" i="13"/>
  <c r="C7062" i="13"/>
  <c r="D7062" i="13"/>
  <c r="B7063" i="13"/>
  <c r="C7063" i="13"/>
  <c r="D7063" i="13"/>
  <c r="B7064" i="13"/>
  <c r="C7064" i="13"/>
  <c r="D7064" i="13"/>
  <c r="B7065" i="13"/>
  <c r="C7065" i="13"/>
  <c r="D7065" i="13"/>
  <c r="B7066" i="13"/>
  <c r="C7066" i="13"/>
  <c r="D7066" i="13"/>
  <c r="B7067" i="13"/>
  <c r="C7067" i="13"/>
  <c r="D7067" i="13"/>
  <c r="B7068" i="13"/>
  <c r="C7068" i="13"/>
  <c r="D7068" i="13"/>
  <c r="B7069" i="13"/>
  <c r="C7069" i="13"/>
  <c r="D7069" i="13"/>
  <c r="B7070" i="13"/>
  <c r="C7070" i="13"/>
  <c r="D7070" i="13"/>
  <c r="B7071" i="13"/>
  <c r="C7071" i="13"/>
  <c r="D7071" i="13"/>
  <c r="B7072" i="13"/>
  <c r="C7072" i="13"/>
  <c r="D7072" i="13"/>
  <c r="B7073" i="13"/>
  <c r="C7073" i="13"/>
  <c r="D7073" i="13"/>
  <c r="B7074" i="13"/>
  <c r="C7074" i="13"/>
  <c r="D7074" i="13"/>
  <c r="B7075" i="13"/>
  <c r="C7075" i="13"/>
  <c r="D7075" i="13"/>
  <c r="B7076" i="13"/>
  <c r="C7076" i="13"/>
  <c r="D7076" i="13"/>
  <c r="B7077" i="13"/>
  <c r="C7077" i="13"/>
  <c r="D7077" i="13"/>
  <c r="B7078" i="13"/>
  <c r="C7078" i="13"/>
  <c r="D7078" i="13"/>
  <c r="B7079" i="13"/>
  <c r="C7079" i="13"/>
  <c r="D7079" i="13"/>
  <c r="B7080" i="13"/>
  <c r="C7080" i="13"/>
  <c r="D7080" i="13"/>
  <c r="B7081" i="13"/>
  <c r="C7081" i="13"/>
  <c r="D7081" i="13"/>
  <c r="B7082" i="13"/>
  <c r="C7082" i="13"/>
  <c r="D7082" i="13"/>
  <c r="B7083" i="13"/>
  <c r="C7083" i="13"/>
  <c r="D7083" i="13"/>
  <c r="B7084" i="13"/>
  <c r="C7084" i="13"/>
  <c r="D7084" i="13"/>
  <c r="B7085" i="13"/>
  <c r="C7085" i="13"/>
  <c r="D7085" i="13"/>
  <c r="B7086" i="13"/>
  <c r="C7086" i="13"/>
  <c r="D7086" i="13"/>
  <c r="B7087" i="13"/>
  <c r="C7087" i="13"/>
  <c r="D7087" i="13"/>
  <c r="B7088" i="13"/>
  <c r="C7088" i="13"/>
  <c r="D7088" i="13"/>
  <c r="B7089" i="13"/>
  <c r="C7089" i="13"/>
  <c r="D7089" i="13"/>
  <c r="B7090" i="13"/>
  <c r="C7090" i="13"/>
  <c r="D7090" i="13"/>
  <c r="B7091" i="13"/>
  <c r="C7091" i="13"/>
  <c r="D7091" i="13"/>
  <c r="B7092" i="13"/>
  <c r="C7092" i="13"/>
  <c r="D7092" i="13"/>
  <c r="B7093" i="13"/>
  <c r="C7093" i="13"/>
  <c r="D7093" i="13"/>
  <c r="B7094" i="13"/>
  <c r="C7094" i="13"/>
  <c r="D7094" i="13"/>
  <c r="B7095" i="13"/>
  <c r="C7095" i="13"/>
  <c r="D7095" i="13"/>
  <c r="B7096" i="13"/>
  <c r="C7096" i="13"/>
  <c r="D7096" i="13"/>
  <c r="B7097" i="13"/>
  <c r="C7097" i="13"/>
  <c r="D7097" i="13"/>
  <c r="B7098" i="13"/>
  <c r="C7098" i="13"/>
  <c r="D7098" i="13"/>
  <c r="B7099" i="13"/>
  <c r="C7099" i="13"/>
  <c r="D7099" i="13"/>
  <c r="B7100" i="13"/>
  <c r="C7100" i="13"/>
  <c r="D7100" i="13"/>
  <c r="B7101" i="13"/>
  <c r="C7101" i="13"/>
  <c r="D7101" i="13"/>
  <c r="B7102" i="13"/>
  <c r="C7102" i="13"/>
  <c r="D7102" i="13"/>
  <c r="B7103" i="13"/>
  <c r="C7103" i="13"/>
  <c r="D7103" i="13"/>
  <c r="B7104" i="13"/>
  <c r="C7104" i="13"/>
  <c r="D7104" i="13"/>
  <c r="B7105" i="13"/>
  <c r="C7105" i="13"/>
  <c r="D7105" i="13"/>
  <c r="B7106" i="13"/>
  <c r="C7106" i="13"/>
  <c r="D7106" i="13"/>
  <c r="B7107" i="13"/>
  <c r="C7107" i="13"/>
  <c r="D7107" i="13"/>
  <c r="B7108" i="13"/>
  <c r="C7108" i="13"/>
  <c r="D7108" i="13"/>
  <c r="B7109" i="13"/>
  <c r="C7109" i="13"/>
  <c r="D7109" i="13"/>
  <c r="B7110" i="13"/>
  <c r="C7110" i="13"/>
  <c r="D7110" i="13"/>
  <c r="B7111" i="13"/>
  <c r="C7111" i="13"/>
  <c r="D7111" i="13"/>
  <c r="B7112" i="13"/>
  <c r="C7112" i="13"/>
  <c r="D7112" i="13"/>
  <c r="B7113" i="13"/>
  <c r="C7113" i="13"/>
  <c r="D7113" i="13"/>
  <c r="B7114" i="13"/>
  <c r="C7114" i="13"/>
  <c r="D7114" i="13"/>
  <c r="B7115" i="13"/>
  <c r="C7115" i="13"/>
  <c r="D7115" i="13"/>
  <c r="B7116" i="13"/>
  <c r="C7116" i="13"/>
  <c r="D7116" i="13"/>
  <c r="B7117" i="13"/>
  <c r="C7117" i="13"/>
  <c r="D7117" i="13"/>
  <c r="B7118" i="13"/>
  <c r="C7118" i="13"/>
  <c r="D7118" i="13"/>
  <c r="B7119" i="13"/>
  <c r="C7119" i="13"/>
  <c r="D7119" i="13"/>
  <c r="B7120" i="13"/>
  <c r="C7120" i="13"/>
  <c r="D7120" i="13"/>
  <c r="B7121" i="13"/>
  <c r="C7121" i="13"/>
  <c r="D7121" i="13"/>
  <c r="B7122" i="13"/>
  <c r="C7122" i="13"/>
  <c r="D7122" i="13"/>
  <c r="B7123" i="13"/>
  <c r="C7123" i="13"/>
  <c r="D7123" i="13"/>
  <c r="B7124" i="13"/>
  <c r="C7124" i="13"/>
  <c r="D7124" i="13"/>
  <c r="B7125" i="13"/>
  <c r="C7125" i="13"/>
  <c r="D7125" i="13"/>
  <c r="B7126" i="13"/>
  <c r="C7126" i="13"/>
  <c r="D7126" i="13"/>
  <c r="B7127" i="13"/>
  <c r="C7127" i="13"/>
  <c r="D7127" i="13"/>
  <c r="B7128" i="13"/>
  <c r="C7128" i="13"/>
  <c r="D7128" i="13"/>
  <c r="B7129" i="13"/>
  <c r="C7129" i="13"/>
  <c r="D7129" i="13"/>
  <c r="B7130" i="13"/>
  <c r="C7130" i="13"/>
  <c r="D7130" i="13"/>
  <c r="B7131" i="13"/>
  <c r="C7131" i="13"/>
  <c r="D7131" i="13"/>
  <c r="B7132" i="13"/>
  <c r="C7132" i="13"/>
  <c r="D7132" i="13"/>
  <c r="B7133" i="13"/>
  <c r="C7133" i="13"/>
  <c r="D7133" i="13"/>
  <c r="B7134" i="13"/>
  <c r="C7134" i="13"/>
  <c r="D7134" i="13"/>
  <c r="B7135" i="13"/>
  <c r="C7135" i="13"/>
  <c r="D7135" i="13"/>
  <c r="B7136" i="13"/>
  <c r="C7136" i="13"/>
  <c r="D7136" i="13"/>
  <c r="B7137" i="13"/>
  <c r="C7137" i="13"/>
  <c r="D7137" i="13"/>
  <c r="B7138" i="13"/>
  <c r="C7138" i="13"/>
  <c r="D7138" i="13"/>
  <c r="B7139" i="13"/>
  <c r="C7139" i="13"/>
  <c r="D7139" i="13"/>
  <c r="B7140" i="13"/>
  <c r="C7140" i="13"/>
  <c r="D7140" i="13"/>
  <c r="B7141" i="13"/>
  <c r="C7141" i="13"/>
  <c r="D7141" i="13"/>
  <c r="B7142" i="13"/>
  <c r="C7142" i="13"/>
  <c r="D7142" i="13"/>
  <c r="B7143" i="13"/>
  <c r="C7143" i="13"/>
  <c r="D7143" i="13"/>
  <c r="B7144" i="13"/>
  <c r="C7144" i="13"/>
  <c r="D7144" i="13"/>
  <c r="B7145" i="13"/>
  <c r="C7145" i="13"/>
  <c r="D7145" i="13"/>
  <c r="B7146" i="13"/>
  <c r="C7146" i="13"/>
  <c r="D7146" i="13"/>
  <c r="B7147" i="13"/>
  <c r="C7147" i="13"/>
  <c r="D7147" i="13"/>
  <c r="B7148" i="13"/>
  <c r="C7148" i="13"/>
  <c r="D7148" i="13"/>
  <c r="B7149" i="13"/>
  <c r="C7149" i="13"/>
  <c r="D7149" i="13"/>
  <c r="B7150" i="13"/>
  <c r="C7150" i="13"/>
  <c r="D7150" i="13"/>
  <c r="B7151" i="13"/>
  <c r="C7151" i="13"/>
  <c r="D7151" i="13"/>
  <c r="B7152" i="13"/>
  <c r="C7152" i="13"/>
  <c r="D7152" i="13"/>
  <c r="B7153" i="13"/>
  <c r="C7153" i="13"/>
  <c r="D7153" i="13"/>
  <c r="B7154" i="13"/>
  <c r="C7154" i="13"/>
  <c r="D7154" i="13"/>
  <c r="B7155" i="13"/>
  <c r="C7155" i="13"/>
  <c r="D7155" i="13"/>
  <c r="B7156" i="13"/>
  <c r="C7156" i="13"/>
  <c r="D7156" i="13"/>
  <c r="B7157" i="13"/>
  <c r="C7157" i="13"/>
  <c r="D7157" i="13"/>
  <c r="B7158" i="13"/>
  <c r="C7158" i="13"/>
  <c r="D7158" i="13"/>
  <c r="B7159" i="13"/>
  <c r="C7159" i="13"/>
  <c r="D7159" i="13"/>
  <c r="B7160" i="13"/>
  <c r="C7160" i="13"/>
  <c r="D7160" i="13"/>
  <c r="B7161" i="13"/>
  <c r="C7161" i="13"/>
  <c r="D7161" i="13"/>
  <c r="B7162" i="13"/>
  <c r="C7162" i="13"/>
  <c r="D7162" i="13"/>
  <c r="B7163" i="13"/>
  <c r="C7163" i="13"/>
  <c r="D7163" i="13"/>
  <c r="B7164" i="13"/>
  <c r="C7164" i="13"/>
  <c r="D7164" i="13"/>
  <c r="B7165" i="13"/>
  <c r="C7165" i="13"/>
  <c r="D7165" i="13"/>
  <c r="B7166" i="13"/>
  <c r="C7166" i="13"/>
  <c r="D7166" i="13"/>
  <c r="B7167" i="13"/>
  <c r="C7167" i="13"/>
  <c r="D7167" i="13"/>
  <c r="B7168" i="13"/>
  <c r="C7168" i="13"/>
  <c r="D7168" i="13"/>
  <c r="B7169" i="13"/>
  <c r="C7169" i="13"/>
  <c r="D7169" i="13"/>
  <c r="B7170" i="13"/>
  <c r="C7170" i="13"/>
  <c r="D7170" i="13"/>
  <c r="B7171" i="13"/>
  <c r="C7171" i="13"/>
  <c r="D7171" i="13"/>
  <c r="B7172" i="13"/>
  <c r="C7172" i="13"/>
  <c r="D7172" i="13"/>
  <c r="B7173" i="13"/>
  <c r="C7173" i="13"/>
  <c r="D7173" i="13"/>
  <c r="B7174" i="13"/>
  <c r="C7174" i="13"/>
  <c r="D7174" i="13"/>
  <c r="B7175" i="13"/>
  <c r="C7175" i="13"/>
  <c r="D7175" i="13"/>
  <c r="B7176" i="13"/>
  <c r="C7176" i="13"/>
  <c r="D7176" i="13"/>
  <c r="B7177" i="13"/>
  <c r="C7177" i="13"/>
  <c r="D7177" i="13"/>
  <c r="B7178" i="13"/>
  <c r="C7178" i="13"/>
  <c r="D7178" i="13"/>
  <c r="B7179" i="13"/>
  <c r="C7179" i="13"/>
  <c r="D7179" i="13"/>
  <c r="B7180" i="13"/>
  <c r="C7180" i="13"/>
  <c r="D7180" i="13"/>
  <c r="B7181" i="13"/>
  <c r="C7181" i="13"/>
  <c r="D7181" i="13"/>
  <c r="B7182" i="13"/>
  <c r="C7182" i="13"/>
  <c r="D7182" i="13"/>
  <c r="B7183" i="13"/>
  <c r="C7183" i="13"/>
  <c r="D7183" i="13"/>
  <c r="B7184" i="13"/>
  <c r="C7184" i="13"/>
  <c r="D7184" i="13"/>
  <c r="B7185" i="13"/>
  <c r="C7185" i="13"/>
  <c r="D7185" i="13"/>
  <c r="B7186" i="13"/>
  <c r="C7186" i="13"/>
  <c r="D7186" i="13"/>
  <c r="B7187" i="13"/>
  <c r="C7187" i="13"/>
  <c r="D7187" i="13"/>
  <c r="B7188" i="13"/>
  <c r="C7188" i="13"/>
  <c r="D7188" i="13"/>
  <c r="B7189" i="13"/>
  <c r="C7189" i="13"/>
  <c r="D7189" i="13"/>
  <c r="B7190" i="13"/>
  <c r="C7190" i="13"/>
  <c r="D7190" i="13"/>
  <c r="B7191" i="13"/>
  <c r="C7191" i="13"/>
  <c r="D7191" i="13"/>
  <c r="B7192" i="13"/>
  <c r="C7192" i="13"/>
  <c r="D7192" i="13"/>
  <c r="B7193" i="13"/>
  <c r="C7193" i="13"/>
  <c r="D7193" i="13"/>
  <c r="B7194" i="13"/>
  <c r="C7194" i="13"/>
  <c r="D7194" i="13"/>
  <c r="B7195" i="13"/>
  <c r="C7195" i="13"/>
  <c r="D7195" i="13"/>
  <c r="B7196" i="13"/>
  <c r="C7196" i="13"/>
  <c r="D7196" i="13"/>
  <c r="B7197" i="13"/>
  <c r="C7197" i="13"/>
  <c r="D7197" i="13"/>
  <c r="B7198" i="13"/>
  <c r="C7198" i="13"/>
  <c r="D7198" i="13"/>
  <c r="B7199" i="13"/>
  <c r="C7199" i="13"/>
  <c r="D7199" i="13"/>
  <c r="B7200" i="13"/>
  <c r="C7200" i="13"/>
  <c r="D7200" i="13"/>
  <c r="B7201" i="13"/>
  <c r="C7201" i="13"/>
  <c r="D7201" i="13"/>
  <c r="B7202" i="13"/>
  <c r="C7202" i="13"/>
  <c r="D7202" i="13"/>
  <c r="B7203" i="13"/>
  <c r="C7203" i="13"/>
  <c r="D7203" i="13"/>
  <c r="B7204" i="13"/>
  <c r="C7204" i="13"/>
  <c r="D7204" i="13"/>
  <c r="B7205" i="13"/>
  <c r="C7205" i="13"/>
  <c r="D7205" i="13"/>
  <c r="B7206" i="13"/>
  <c r="C7206" i="13"/>
  <c r="D7206" i="13"/>
  <c r="B7207" i="13"/>
  <c r="C7207" i="13"/>
  <c r="D7207" i="13"/>
  <c r="B7208" i="13"/>
  <c r="C7208" i="13"/>
  <c r="D7208" i="13"/>
  <c r="B7209" i="13"/>
  <c r="C7209" i="13"/>
  <c r="D7209" i="13"/>
  <c r="B7210" i="13"/>
  <c r="C7210" i="13"/>
  <c r="D7210" i="13"/>
  <c r="B7211" i="13"/>
  <c r="C7211" i="13"/>
  <c r="D7211" i="13"/>
  <c r="B7212" i="13"/>
  <c r="C7212" i="13"/>
  <c r="D7212" i="13"/>
  <c r="B7213" i="13"/>
  <c r="C7213" i="13"/>
  <c r="D7213" i="13"/>
  <c r="B7214" i="13"/>
  <c r="C7214" i="13"/>
  <c r="D7214" i="13"/>
  <c r="B7215" i="13"/>
  <c r="C7215" i="13"/>
  <c r="D7215" i="13"/>
  <c r="B7216" i="13"/>
  <c r="C7216" i="13"/>
  <c r="D7216" i="13"/>
  <c r="B7217" i="13"/>
  <c r="C7217" i="13"/>
  <c r="D7217" i="13"/>
  <c r="B7218" i="13"/>
  <c r="C7218" i="13"/>
  <c r="D7218" i="13"/>
  <c r="B7219" i="13"/>
  <c r="C7219" i="13"/>
  <c r="D7219" i="13"/>
  <c r="B7220" i="13"/>
  <c r="C7220" i="13"/>
  <c r="D7220" i="13"/>
  <c r="B7221" i="13"/>
  <c r="C7221" i="13"/>
  <c r="D7221" i="13"/>
  <c r="B7222" i="13"/>
  <c r="C7222" i="13"/>
  <c r="D7222" i="13"/>
  <c r="B7223" i="13"/>
  <c r="C7223" i="13"/>
  <c r="D7223" i="13"/>
  <c r="B7224" i="13"/>
  <c r="C7224" i="13"/>
  <c r="D7224" i="13"/>
  <c r="B7225" i="13"/>
  <c r="C7225" i="13"/>
  <c r="D7225" i="13"/>
  <c r="B7226" i="13"/>
  <c r="C7226" i="13"/>
  <c r="D7226" i="13"/>
  <c r="B7227" i="13"/>
  <c r="C7227" i="13"/>
  <c r="D7227" i="13"/>
  <c r="B7228" i="13"/>
  <c r="C7228" i="13"/>
  <c r="D7228" i="13"/>
  <c r="B7229" i="13"/>
  <c r="C7229" i="13"/>
  <c r="D7229" i="13"/>
  <c r="B7230" i="13"/>
  <c r="C7230" i="13"/>
  <c r="D7230" i="13"/>
  <c r="B7231" i="13"/>
  <c r="C7231" i="13"/>
  <c r="D7231" i="13"/>
  <c r="B7232" i="13"/>
  <c r="C7232" i="13"/>
  <c r="D7232" i="13"/>
  <c r="B7233" i="13"/>
  <c r="C7233" i="13"/>
  <c r="D7233" i="13"/>
  <c r="B7234" i="13"/>
  <c r="C7234" i="13"/>
  <c r="D7234" i="13"/>
  <c r="B7235" i="13"/>
  <c r="C7235" i="13"/>
  <c r="D7235" i="13"/>
  <c r="B7236" i="13"/>
  <c r="C7236" i="13"/>
  <c r="D7236" i="13"/>
  <c r="B7237" i="13"/>
  <c r="C7237" i="13"/>
  <c r="D7237" i="13"/>
  <c r="B7238" i="13"/>
  <c r="C7238" i="13"/>
  <c r="D7238" i="13"/>
  <c r="B7239" i="13"/>
  <c r="C7239" i="13"/>
  <c r="D7239" i="13"/>
  <c r="B7240" i="13"/>
  <c r="C7240" i="13"/>
  <c r="D7240" i="13"/>
  <c r="B7241" i="13"/>
  <c r="C7241" i="13"/>
  <c r="D7241" i="13"/>
  <c r="B7242" i="13"/>
  <c r="C7242" i="13"/>
  <c r="D7242" i="13"/>
  <c r="B7243" i="13"/>
  <c r="C7243" i="13"/>
  <c r="D7243" i="13"/>
  <c r="B7244" i="13"/>
  <c r="C7244" i="13"/>
  <c r="D7244" i="13"/>
  <c r="B7245" i="13"/>
  <c r="C7245" i="13"/>
  <c r="D7245" i="13"/>
  <c r="B7246" i="13"/>
  <c r="C7246" i="13"/>
  <c r="D7246" i="13"/>
  <c r="B7247" i="13"/>
  <c r="C7247" i="13"/>
  <c r="D7247" i="13"/>
  <c r="B7248" i="13"/>
  <c r="C7248" i="13"/>
  <c r="D7248" i="13"/>
  <c r="B7249" i="13"/>
  <c r="C7249" i="13"/>
  <c r="D7249" i="13"/>
  <c r="B7250" i="13"/>
  <c r="C7250" i="13"/>
  <c r="D7250" i="13"/>
  <c r="B7251" i="13"/>
  <c r="C7251" i="13"/>
  <c r="D7251" i="13"/>
  <c r="B7252" i="13"/>
  <c r="C7252" i="13"/>
  <c r="D7252" i="13"/>
  <c r="B7253" i="13"/>
  <c r="C7253" i="13"/>
  <c r="D7253" i="13"/>
  <c r="B7254" i="13"/>
  <c r="C7254" i="13"/>
  <c r="D7254" i="13"/>
  <c r="B7255" i="13"/>
  <c r="C7255" i="13"/>
  <c r="D7255" i="13"/>
  <c r="B7256" i="13"/>
  <c r="C7256" i="13"/>
  <c r="D7256" i="13"/>
  <c r="B7257" i="13"/>
  <c r="C7257" i="13"/>
  <c r="D7257" i="13"/>
  <c r="B7258" i="13"/>
  <c r="C7258" i="13"/>
  <c r="D7258" i="13"/>
  <c r="B7259" i="13"/>
  <c r="C7259" i="13"/>
  <c r="D7259" i="13"/>
  <c r="B7260" i="13"/>
  <c r="C7260" i="13"/>
  <c r="D7260" i="13"/>
  <c r="B7261" i="13"/>
  <c r="C7261" i="13"/>
  <c r="D7261" i="13"/>
  <c r="B7262" i="13"/>
  <c r="C7262" i="13"/>
  <c r="D7262" i="13"/>
  <c r="B7263" i="13"/>
  <c r="C7263" i="13"/>
  <c r="D7263" i="13"/>
  <c r="B7264" i="13"/>
  <c r="C7264" i="13"/>
  <c r="D7264" i="13"/>
  <c r="B7265" i="13"/>
  <c r="C7265" i="13"/>
  <c r="D7265" i="13"/>
  <c r="B7266" i="13"/>
  <c r="C7266" i="13"/>
  <c r="D7266" i="13"/>
  <c r="B7267" i="13"/>
  <c r="C7267" i="13"/>
  <c r="D7267" i="13"/>
  <c r="B7268" i="13"/>
  <c r="C7268" i="13"/>
  <c r="D7268" i="13"/>
  <c r="B7269" i="13"/>
  <c r="C7269" i="13"/>
  <c r="D7269" i="13"/>
  <c r="B7270" i="13"/>
  <c r="C7270" i="13"/>
  <c r="D7270" i="13"/>
  <c r="B7271" i="13"/>
  <c r="C7271" i="13"/>
  <c r="D7271" i="13"/>
  <c r="B7272" i="13"/>
  <c r="C7272" i="13"/>
  <c r="D7272" i="13"/>
  <c r="B7273" i="13"/>
  <c r="C7273" i="13"/>
  <c r="D7273" i="13"/>
  <c r="B7274" i="13"/>
  <c r="C7274" i="13"/>
  <c r="D7274" i="13"/>
  <c r="B7275" i="13"/>
  <c r="C7275" i="13"/>
  <c r="D7275" i="13"/>
  <c r="B7276" i="13"/>
  <c r="C7276" i="13"/>
  <c r="D7276" i="13"/>
  <c r="B7277" i="13"/>
  <c r="C7277" i="13"/>
  <c r="D7277" i="13"/>
  <c r="B7278" i="13"/>
  <c r="C7278" i="13"/>
  <c r="D7278" i="13"/>
  <c r="B7279" i="13"/>
  <c r="C7279" i="13"/>
  <c r="D7279" i="13"/>
  <c r="B7280" i="13"/>
  <c r="C7280" i="13"/>
  <c r="D7280" i="13"/>
  <c r="B7281" i="13"/>
  <c r="C7281" i="13"/>
  <c r="D7281" i="13"/>
  <c r="B7282" i="13"/>
  <c r="C7282" i="13"/>
  <c r="D7282" i="13"/>
  <c r="B7283" i="13"/>
  <c r="C7283" i="13"/>
  <c r="D7283" i="13"/>
  <c r="B7284" i="13"/>
  <c r="C7284" i="13"/>
  <c r="D7284" i="13"/>
  <c r="B7285" i="13"/>
  <c r="C7285" i="13"/>
  <c r="D7285" i="13"/>
  <c r="B7286" i="13"/>
  <c r="C7286" i="13"/>
  <c r="D7286" i="13"/>
  <c r="B7287" i="13"/>
  <c r="C7287" i="13"/>
  <c r="D7287" i="13"/>
  <c r="B7288" i="13"/>
  <c r="C7288" i="13"/>
  <c r="D7288" i="13"/>
  <c r="B7289" i="13"/>
  <c r="C7289" i="13"/>
  <c r="D7289" i="13"/>
  <c r="B7290" i="13"/>
  <c r="C7290" i="13"/>
  <c r="D7290" i="13"/>
  <c r="B7291" i="13"/>
  <c r="C7291" i="13"/>
  <c r="D7291" i="13"/>
  <c r="B7292" i="13"/>
  <c r="C7292" i="13"/>
  <c r="D7292" i="13"/>
  <c r="B7293" i="13"/>
  <c r="C7293" i="13"/>
  <c r="D7293" i="13"/>
  <c r="B7294" i="13"/>
  <c r="C7294" i="13"/>
  <c r="D7294" i="13"/>
  <c r="B7295" i="13"/>
  <c r="C7295" i="13"/>
  <c r="D7295" i="13"/>
  <c r="B7296" i="13"/>
  <c r="C7296" i="13"/>
  <c r="D7296" i="13"/>
  <c r="B7297" i="13"/>
  <c r="C7297" i="13"/>
  <c r="D7297" i="13"/>
  <c r="B7298" i="13"/>
  <c r="C7298" i="13"/>
  <c r="D7298" i="13"/>
  <c r="B7299" i="13"/>
  <c r="C7299" i="13"/>
  <c r="D7299" i="13"/>
  <c r="B7300" i="13"/>
  <c r="C7300" i="13"/>
  <c r="D7300" i="13"/>
  <c r="B7301" i="13"/>
  <c r="C7301" i="13"/>
  <c r="D7301" i="13"/>
  <c r="B7302" i="13"/>
  <c r="C7302" i="13"/>
  <c r="D7302" i="13"/>
  <c r="B7303" i="13"/>
  <c r="C7303" i="13"/>
  <c r="D7303" i="13"/>
  <c r="B7304" i="13"/>
  <c r="C7304" i="13"/>
  <c r="D7304" i="13"/>
  <c r="B7305" i="13"/>
  <c r="C7305" i="13"/>
  <c r="D7305" i="13"/>
  <c r="B7306" i="13"/>
  <c r="C7306" i="13"/>
  <c r="D7306" i="13"/>
  <c r="B7307" i="13"/>
  <c r="C7307" i="13"/>
  <c r="D7307" i="13"/>
  <c r="B7308" i="13"/>
  <c r="C7308" i="13"/>
  <c r="D7308" i="13"/>
  <c r="B7309" i="13"/>
  <c r="C7309" i="13"/>
  <c r="D7309" i="13"/>
  <c r="B7310" i="13"/>
  <c r="C7310" i="13"/>
  <c r="D7310" i="13"/>
  <c r="B7311" i="13"/>
  <c r="C7311" i="13"/>
  <c r="D7311" i="13"/>
  <c r="B7312" i="13"/>
  <c r="C7312" i="13"/>
  <c r="D7312" i="13"/>
  <c r="B7313" i="13"/>
  <c r="C7313" i="13"/>
  <c r="D7313" i="13"/>
  <c r="B7314" i="13"/>
  <c r="C7314" i="13"/>
  <c r="D7314" i="13"/>
  <c r="B7315" i="13"/>
  <c r="C7315" i="13"/>
  <c r="D7315" i="13"/>
  <c r="B7316" i="13"/>
  <c r="C7316" i="13"/>
  <c r="D7316" i="13"/>
  <c r="B7317" i="13"/>
  <c r="C7317" i="13"/>
  <c r="D7317" i="13"/>
  <c r="B7318" i="13"/>
  <c r="C7318" i="13"/>
  <c r="D7318" i="13"/>
  <c r="B7319" i="13"/>
  <c r="C7319" i="13"/>
  <c r="D7319" i="13"/>
  <c r="B7320" i="13"/>
  <c r="C7320" i="13"/>
  <c r="D7320" i="13"/>
  <c r="B7321" i="13"/>
  <c r="C7321" i="13"/>
  <c r="D7321" i="13"/>
  <c r="B7322" i="13"/>
  <c r="C7322" i="13"/>
  <c r="D7322" i="13"/>
  <c r="B7323" i="13"/>
  <c r="C7323" i="13"/>
  <c r="D7323" i="13"/>
  <c r="B7324" i="13"/>
  <c r="C7324" i="13"/>
  <c r="D7324" i="13"/>
  <c r="B7325" i="13"/>
  <c r="C7325" i="13"/>
  <c r="D7325" i="13"/>
  <c r="B7326" i="13"/>
  <c r="C7326" i="13"/>
  <c r="D7326" i="13"/>
  <c r="B7327" i="13"/>
  <c r="C7327" i="13"/>
  <c r="D7327" i="13"/>
  <c r="B7328" i="13"/>
  <c r="C7328" i="13"/>
  <c r="D7328" i="13"/>
  <c r="B7329" i="13"/>
  <c r="C7329" i="13"/>
  <c r="D7329" i="13"/>
  <c r="B7330" i="13"/>
  <c r="C7330" i="13"/>
  <c r="D7330" i="13"/>
  <c r="B7331" i="13"/>
  <c r="C7331" i="13"/>
  <c r="D7331" i="13"/>
  <c r="B7332" i="13"/>
  <c r="C7332" i="13"/>
  <c r="D7332" i="13"/>
  <c r="B7333" i="13"/>
  <c r="C7333" i="13"/>
  <c r="D7333" i="13"/>
  <c r="B7334" i="13"/>
  <c r="C7334" i="13"/>
  <c r="D7334" i="13"/>
  <c r="B7335" i="13"/>
  <c r="C7335" i="13"/>
  <c r="D7335" i="13"/>
  <c r="B7336" i="13"/>
  <c r="C7336" i="13"/>
  <c r="D7336" i="13"/>
  <c r="B7337" i="13"/>
  <c r="C7337" i="13"/>
  <c r="D7337" i="13"/>
  <c r="B7338" i="13"/>
  <c r="C7338" i="13"/>
  <c r="D7338" i="13"/>
  <c r="B7339" i="13"/>
  <c r="C7339" i="13"/>
  <c r="D7339" i="13"/>
  <c r="B7340" i="13"/>
  <c r="C7340" i="13"/>
  <c r="D7340" i="13"/>
  <c r="B7341" i="13"/>
  <c r="C7341" i="13"/>
  <c r="D7341" i="13"/>
  <c r="B7342" i="13"/>
  <c r="C7342" i="13"/>
  <c r="D7342" i="13"/>
  <c r="B7343" i="13"/>
  <c r="C7343" i="13"/>
  <c r="D7343" i="13"/>
  <c r="B7344" i="13"/>
  <c r="C7344" i="13"/>
  <c r="D7344" i="13"/>
  <c r="B7345" i="13"/>
  <c r="C7345" i="13"/>
  <c r="D7345" i="13"/>
  <c r="B7346" i="13"/>
  <c r="C7346" i="13"/>
  <c r="D7346" i="13"/>
  <c r="B7347" i="13"/>
  <c r="C7347" i="13"/>
  <c r="D7347" i="13"/>
  <c r="B7348" i="13"/>
  <c r="C7348" i="13"/>
  <c r="D7348" i="13"/>
  <c r="B7349" i="13"/>
  <c r="C7349" i="13"/>
  <c r="D7349" i="13"/>
  <c r="B7350" i="13"/>
  <c r="C7350" i="13"/>
  <c r="D7350" i="13"/>
  <c r="B7351" i="13"/>
  <c r="C7351" i="13"/>
  <c r="D7351" i="13"/>
  <c r="B7352" i="13"/>
  <c r="C7352" i="13"/>
  <c r="D7352" i="13"/>
  <c r="B7353" i="13"/>
  <c r="C7353" i="13"/>
  <c r="D7353" i="13"/>
  <c r="B7354" i="13"/>
  <c r="C7354" i="13"/>
  <c r="D7354" i="13"/>
  <c r="B7355" i="13"/>
  <c r="C7355" i="13"/>
  <c r="D7355" i="13"/>
  <c r="B7356" i="13"/>
  <c r="C7356" i="13"/>
  <c r="D7356" i="13"/>
  <c r="B7357" i="13"/>
  <c r="C7357" i="13"/>
  <c r="D7357" i="13"/>
  <c r="B7358" i="13"/>
  <c r="C7358" i="13"/>
  <c r="D7358" i="13"/>
  <c r="B7359" i="13"/>
  <c r="C7359" i="13"/>
  <c r="D7359" i="13"/>
  <c r="B7360" i="13"/>
  <c r="C7360" i="13"/>
  <c r="D7360" i="13"/>
  <c r="B7361" i="13"/>
  <c r="C7361" i="13"/>
  <c r="D7361" i="13"/>
  <c r="B7362" i="13"/>
  <c r="C7362" i="13"/>
  <c r="D7362" i="13"/>
  <c r="B7363" i="13"/>
  <c r="C7363" i="13"/>
  <c r="D7363" i="13"/>
  <c r="B7364" i="13"/>
  <c r="C7364" i="13"/>
  <c r="D7364" i="13"/>
  <c r="B7365" i="13"/>
  <c r="C7365" i="13"/>
  <c r="D7365" i="13"/>
  <c r="B7366" i="13"/>
  <c r="C7366" i="13"/>
  <c r="D7366" i="13"/>
  <c r="B7367" i="13"/>
  <c r="C7367" i="13"/>
  <c r="D7367" i="13"/>
  <c r="B7368" i="13"/>
  <c r="C7368" i="13"/>
  <c r="D7368" i="13"/>
  <c r="B7369" i="13"/>
  <c r="C7369" i="13"/>
  <c r="D7369" i="13"/>
  <c r="B7370" i="13"/>
  <c r="C7370" i="13"/>
  <c r="D7370" i="13"/>
  <c r="B7371" i="13"/>
  <c r="C7371" i="13"/>
  <c r="D7371" i="13"/>
  <c r="B7372" i="13"/>
  <c r="C7372" i="13"/>
  <c r="D7372" i="13"/>
  <c r="B7373" i="13"/>
  <c r="C7373" i="13"/>
  <c r="D7373" i="13"/>
  <c r="B7374" i="13"/>
  <c r="C7374" i="13"/>
  <c r="D7374" i="13"/>
  <c r="B7375" i="13"/>
  <c r="C7375" i="13"/>
  <c r="D7375" i="13"/>
  <c r="B7376" i="13"/>
  <c r="C7376" i="13"/>
  <c r="D7376" i="13"/>
  <c r="B7377" i="13"/>
  <c r="C7377" i="13"/>
  <c r="D7377" i="13"/>
  <c r="B7378" i="13"/>
  <c r="C7378" i="13"/>
  <c r="D7378" i="13"/>
  <c r="B7379" i="13"/>
  <c r="C7379" i="13"/>
  <c r="D7379" i="13"/>
  <c r="B7380" i="13"/>
  <c r="C7380" i="13"/>
  <c r="D7380" i="13"/>
  <c r="B7381" i="13"/>
  <c r="C7381" i="13"/>
  <c r="D7381" i="13"/>
  <c r="B7382" i="13"/>
  <c r="C7382" i="13"/>
  <c r="D7382" i="13"/>
  <c r="B7383" i="13"/>
  <c r="C7383" i="13"/>
  <c r="D7383" i="13"/>
  <c r="B7384" i="13"/>
  <c r="C7384" i="13"/>
  <c r="D7384" i="13"/>
  <c r="B7385" i="13"/>
  <c r="C7385" i="13"/>
  <c r="D7385" i="13"/>
  <c r="B7386" i="13"/>
  <c r="C7386" i="13"/>
  <c r="D7386" i="13"/>
  <c r="B7387" i="13"/>
  <c r="C7387" i="13"/>
  <c r="D7387" i="13"/>
  <c r="B7388" i="13"/>
  <c r="C7388" i="13"/>
  <c r="D7388" i="13"/>
  <c r="B7389" i="13"/>
  <c r="C7389" i="13"/>
  <c r="D7389" i="13"/>
  <c r="B7390" i="13"/>
  <c r="C7390" i="13"/>
  <c r="D7390" i="13"/>
  <c r="B7391" i="13"/>
  <c r="C7391" i="13"/>
  <c r="D7391" i="13"/>
  <c r="B7392" i="13"/>
  <c r="C7392" i="13"/>
  <c r="D7392" i="13"/>
  <c r="B7393" i="13"/>
  <c r="C7393" i="13"/>
  <c r="D7393" i="13"/>
  <c r="B7394" i="13"/>
  <c r="C7394" i="13"/>
  <c r="D7394" i="13"/>
  <c r="B7395" i="13"/>
  <c r="C7395" i="13"/>
  <c r="D7395" i="13"/>
  <c r="B7396" i="13"/>
  <c r="C7396" i="13"/>
  <c r="D7396" i="13"/>
  <c r="B7397" i="13"/>
  <c r="C7397" i="13"/>
  <c r="D7397" i="13"/>
  <c r="B7398" i="13"/>
  <c r="C7398" i="13"/>
  <c r="D7398" i="13"/>
  <c r="B7399" i="13"/>
  <c r="C7399" i="13"/>
  <c r="D7399" i="13"/>
  <c r="B7400" i="13"/>
  <c r="C7400" i="13"/>
  <c r="D7400" i="13"/>
  <c r="B7401" i="13"/>
  <c r="C7401" i="13"/>
  <c r="D7401" i="13"/>
  <c r="B7402" i="13"/>
  <c r="C7402" i="13"/>
  <c r="D7402" i="13"/>
  <c r="B7403" i="13"/>
  <c r="C7403" i="13"/>
  <c r="D7403" i="13"/>
  <c r="B7404" i="13"/>
  <c r="C7404" i="13"/>
  <c r="D7404" i="13"/>
  <c r="B7405" i="13"/>
  <c r="C7405" i="13"/>
  <c r="D7405" i="13"/>
  <c r="B7406" i="13"/>
  <c r="C7406" i="13"/>
  <c r="D7406" i="13"/>
  <c r="B7407" i="13"/>
  <c r="C7407" i="13"/>
  <c r="D7407" i="13"/>
  <c r="B7408" i="13"/>
  <c r="C7408" i="13"/>
  <c r="D7408" i="13"/>
  <c r="B7409" i="13"/>
  <c r="C7409" i="13"/>
  <c r="D7409" i="13"/>
  <c r="B7410" i="13"/>
  <c r="C7410" i="13"/>
  <c r="D7410" i="13"/>
  <c r="B7411" i="13"/>
  <c r="C7411" i="13"/>
  <c r="D7411" i="13"/>
  <c r="B7412" i="13"/>
  <c r="C7412" i="13"/>
  <c r="D7412" i="13"/>
  <c r="B7413" i="13"/>
  <c r="C7413" i="13"/>
  <c r="D7413" i="13"/>
  <c r="B7414" i="13"/>
  <c r="C7414" i="13"/>
  <c r="D7414" i="13"/>
  <c r="B7415" i="13"/>
  <c r="C7415" i="13"/>
  <c r="D7415" i="13"/>
  <c r="B7416" i="13"/>
  <c r="C7416" i="13"/>
  <c r="D7416" i="13"/>
  <c r="B7417" i="13"/>
  <c r="C7417" i="13"/>
  <c r="D7417" i="13"/>
  <c r="B7418" i="13"/>
  <c r="C7418" i="13"/>
  <c r="D7418" i="13"/>
  <c r="B7419" i="13"/>
  <c r="C7419" i="13"/>
  <c r="D7419" i="13"/>
  <c r="B7420" i="13"/>
  <c r="C7420" i="13"/>
  <c r="D7420" i="13"/>
  <c r="B7421" i="13"/>
  <c r="C7421" i="13"/>
  <c r="D7421" i="13"/>
  <c r="B7422" i="13"/>
  <c r="C7422" i="13"/>
  <c r="D7422" i="13"/>
  <c r="B7423" i="13"/>
  <c r="C7423" i="13"/>
  <c r="D7423" i="13"/>
  <c r="B7424" i="13"/>
  <c r="C7424" i="13"/>
  <c r="D7424" i="13"/>
  <c r="B7425" i="13"/>
  <c r="C7425" i="13"/>
  <c r="D7425" i="13"/>
  <c r="B7426" i="13"/>
  <c r="C7426" i="13"/>
  <c r="D7426" i="13"/>
  <c r="B7427" i="13"/>
  <c r="C7427" i="13"/>
  <c r="D7427" i="13"/>
  <c r="B7428" i="13"/>
  <c r="C7428" i="13"/>
  <c r="D7428" i="13"/>
  <c r="B7429" i="13"/>
  <c r="C7429" i="13"/>
  <c r="D7429" i="13"/>
  <c r="B7430" i="13"/>
  <c r="C7430" i="13"/>
  <c r="D7430" i="13"/>
  <c r="B7431" i="13"/>
  <c r="C7431" i="13"/>
  <c r="D7431" i="13"/>
  <c r="B7432" i="13"/>
  <c r="C7432" i="13"/>
  <c r="D7432" i="13"/>
  <c r="B7433" i="13"/>
  <c r="C7433" i="13"/>
  <c r="D7433" i="13"/>
  <c r="B7434" i="13"/>
  <c r="C7434" i="13"/>
  <c r="D7434" i="13"/>
  <c r="B7435" i="13"/>
  <c r="C7435" i="13"/>
  <c r="D7435" i="13"/>
  <c r="B7436" i="13"/>
  <c r="C7436" i="13"/>
  <c r="D7436" i="13"/>
  <c r="B7437" i="13"/>
  <c r="C7437" i="13"/>
  <c r="D7437" i="13"/>
  <c r="B7438" i="13"/>
  <c r="C7438" i="13"/>
  <c r="D7438" i="13"/>
  <c r="B7439" i="13"/>
  <c r="C7439" i="13"/>
  <c r="D7439" i="13"/>
  <c r="B7440" i="13"/>
  <c r="C7440" i="13"/>
  <c r="D7440" i="13"/>
  <c r="B7441" i="13"/>
  <c r="C7441" i="13"/>
  <c r="D7441" i="13"/>
  <c r="B7442" i="13"/>
  <c r="C7442" i="13"/>
  <c r="D7442" i="13"/>
  <c r="B7443" i="13"/>
  <c r="C7443" i="13"/>
  <c r="D7443" i="13"/>
  <c r="B7444" i="13"/>
  <c r="C7444" i="13"/>
  <c r="D7444" i="13"/>
  <c r="B7445" i="13"/>
  <c r="C7445" i="13"/>
  <c r="D7445" i="13"/>
  <c r="B7446" i="13"/>
  <c r="C7446" i="13"/>
  <c r="D7446" i="13"/>
  <c r="B7447" i="13"/>
  <c r="C7447" i="13"/>
  <c r="D7447" i="13"/>
  <c r="B7448" i="13"/>
  <c r="C7448" i="13"/>
  <c r="D7448" i="13"/>
  <c r="B7449" i="13"/>
  <c r="C7449" i="13"/>
  <c r="D7449" i="13"/>
  <c r="B7450" i="13"/>
  <c r="C7450" i="13"/>
  <c r="D7450" i="13"/>
  <c r="B7451" i="13"/>
  <c r="C7451" i="13"/>
  <c r="D7451" i="13"/>
  <c r="B7452" i="13"/>
  <c r="C7452" i="13"/>
  <c r="D7452" i="13"/>
  <c r="B7453" i="13"/>
  <c r="C7453" i="13"/>
  <c r="D7453" i="13"/>
  <c r="B7454" i="13"/>
  <c r="C7454" i="13"/>
  <c r="D7454" i="13"/>
  <c r="B7455" i="13"/>
  <c r="C7455" i="13"/>
  <c r="D7455" i="13"/>
  <c r="B7456" i="13"/>
  <c r="C7456" i="13"/>
  <c r="D7456" i="13"/>
  <c r="B7457" i="13"/>
  <c r="C7457" i="13"/>
  <c r="D7457" i="13"/>
  <c r="B7458" i="13"/>
  <c r="C7458" i="13"/>
  <c r="D7458" i="13"/>
  <c r="B7459" i="13"/>
  <c r="C7459" i="13"/>
  <c r="D7459" i="13"/>
  <c r="B7460" i="13"/>
  <c r="C7460" i="13"/>
  <c r="D7460" i="13"/>
  <c r="B7461" i="13"/>
  <c r="C7461" i="13"/>
  <c r="D7461" i="13"/>
  <c r="B7462" i="13"/>
  <c r="C7462" i="13"/>
  <c r="D7462" i="13"/>
  <c r="B7463" i="13"/>
  <c r="C7463" i="13"/>
  <c r="D7463" i="13"/>
  <c r="B7464" i="13"/>
  <c r="C7464" i="13"/>
  <c r="D7464" i="13"/>
  <c r="B7465" i="13"/>
  <c r="C7465" i="13"/>
  <c r="D7465" i="13"/>
  <c r="B7466" i="13"/>
  <c r="C7466" i="13"/>
  <c r="D7466" i="13"/>
  <c r="B7467" i="13"/>
  <c r="C7467" i="13"/>
  <c r="D7467" i="13"/>
  <c r="B7468" i="13"/>
  <c r="C7468" i="13"/>
  <c r="D7468" i="13"/>
  <c r="B7469" i="13"/>
  <c r="C7469" i="13"/>
  <c r="D7469" i="13"/>
  <c r="B7470" i="13"/>
  <c r="C7470" i="13"/>
  <c r="D7470" i="13"/>
  <c r="B7471" i="13"/>
  <c r="C7471" i="13"/>
  <c r="D7471" i="13"/>
  <c r="B7472" i="13"/>
  <c r="C7472" i="13"/>
  <c r="D7472" i="13"/>
  <c r="B7473" i="13"/>
  <c r="C7473" i="13"/>
  <c r="D7473" i="13"/>
  <c r="B7474" i="13"/>
  <c r="C7474" i="13"/>
  <c r="D7474" i="13"/>
  <c r="B7475" i="13"/>
  <c r="C7475" i="13"/>
  <c r="D7475" i="13"/>
  <c r="B7476" i="13"/>
  <c r="C7476" i="13"/>
  <c r="D7476" i="13"/>
  <c r="B7477" i="13"/>
  <c r="C7477" i="13"/>
  <c r="D7477" i="13"/>
  <c r="B7478" i="13"/>
  <c r="C7478" i="13"/>
  <c r="D7478" i="13"/>
  <c r="B7479" i="13"/>
  <c r="C7479" i="13"/>
  <c r="D7479" i="13"/>
  <c r="B7480" i="13"/>
  <c r="C7480" i="13"/>
  <c r="D7480" i="13"/>
  <c r="B7481" i="13"/>
  <c r="C7481" i="13"/>
  <c r="D7481" i="13"/>
  <c r="B7482" i="13"/>
  <c r="C7482" i="13"/>
  <c r="D7482" i="13"/>
  <c r="B7483" i="13"/>
  <c r="C7483" i="13"/>
  <c r="D7483" i="13"/>
  <c r="B7484" i="13"/>
  <c r="C7484" i="13"/>
  <c r="D7484" i="13"/>
  <c r="B7485" i="13"/>
  <c r="C7485" i="13"/>
  <c r="D7485" i="13"/>
  <c r="B7486" i="13"/>
  <c r="C7486" i="13"/>
  <c r="D7486" i="13"/>
  <c r="B7487" i="13"/>
  <c r="C7487" i="13"/>
  <c r="D7487" i="13"/>
  <c r="B7488" i="13"/>
  <c r="C7488" i="13"/>
  <c r="D7488" i="13"/>
  <c r="B7489" i="13"/>
  <c r="C7489" i="13"/>
  <c r="D7489" i="13"/>
  <c r="B7490" i="13"/>
  <c r="C7490" i="13"/>
  <c r="D7490" i="13"/>
  <c r="B7491" i="13"/>
  <c r="C7491" i="13"/>
  <c r="D7491" i="13"/>
  <c r="B7492" i="13"/>
  <c r="C7492" i="13"/>
  <c r="D7492" i="13"/>
  <c r="B7493" i="13"/>
  <c r="C7493" i="13"/>
  <c r="D7493" i="13"/>
  <c r="B7494" i="13"/>
  <c r="C7494" i="13"/>
  <c r="D7494" i="13"/>
  <c r="B7495" i="13"/>
  <c r="C7495" i="13"/>
  <c r="D7495" i="13"/>
  <c r="B7496" i="13"/>
  <c r="C7496" i="13"/>
  <c r="D7496" i="13"/>
  <c r="B7497" i="13"/>
  <c r="C7497" i="13"/>
  <c r="D7497" i="13"/>
  <c r="B7498" i="13"/>
  <c r="C7498" i="13"/>
  <c r="D7498" i="13"/>
  <c r="B7499" i="13"/>
  <c r="C7499" i="13"/>
  <c r="D7499" i="13"/>
  <c r="B7500" i="13"/>
  <c r="C7500" i="13"/>
  <c r="D7500" i="13"/>
  <c r="B7501" i="13"/>
  <c r="C7501" i="13"/>
  <c r="D7501" i="13"/>
  <c r="B7502" i="13"/>
  <c r="C7502" i="13"/>
  <c r="D7502" i="13"/>
  <c r="B7503" i="13"/>
  <c r="C7503" i="13"/>
  <c r="D7503" i="13"/>
  <c r="B7504" i="13"/>
  <c r="C7504" i="13"/>
  <c r="D7504" i="13"/>
  <c r="B7505" i="13"/>
  <c r="C7505" i="13"/>
  <c r="D7505" i="13"/>
  <c r="B7506" i="13"/>
  <c r="C7506" i="13"/>
  <c r="D7506" i="13"/>
  <c r="B7507" i="13"/>
  <c r="C7507" i="13"/>
  <c r="D7507" i="13"/>
  <c r="B7508" i="13"/>
  <c r="C7508" i="13"/>
  <c r="D7508" i="13"/>
  <c r="B7509" i="13"/>
  <c r="C7509" i="13"/>
  <c r="D7509" i="13"/>
  <c r="B7510" i="13"/>
  <c r="C7510" i="13"/>
  <c r="D7510" i="13"/>
  <c r="B7511" i="13"/>
  <c r="C7511" i="13"/>
  <c r="D7511" i="13"/>
  <c r="B7512" i="13"/>
  <c r="C7512" i="13"/>
  <c r="D7512" i="13"/>
  <c r="B7513" i="13"/>
  <c r="C7513" i="13"/>
  <c r="D7513" i="13"/>
  <c r="B7514" i="13"/>
  <c r="C7514" i="13"/>
  <c r="D7514" i="13"/>
  <c r="B7515" i="13"/>
  <c r="C7515" i="13"/>
  <c r="D7515" i="13"/>
  <c r="B7516" i="13"/>
  <c r="C7516" i="13"/>
  <c r="D7516" i="13"/>
  <c r="B7517" i="13"/>
  <c r="C7517" i="13"/>
  <c r="D7517" i="13"/>
  <c r="B7518" i="13"/>
  <c r="C7518" i="13"/>
  <c r="D7518" i="13"/>
  <c r="B7519" i="13"/>
  <c r="C7519" i="13"/>
  <c r="D7519" i="13"/>
  <c r="B7520" i="13"/>
  <c r="C7520" i="13"/>
  <c r="D7520" i="13"/>
  <c r="B7521" i="13"/>
  <c r="C7521" i="13"/>
  <c r="D7521" i="13"/>
  <c r="B7522" i="13"/>
  <c r="C7522" i="13"/>
  <c r="D7522" i="13"/>
  <c r="B7523" i="13"/>
  <c r="C7523" i="13"/>
  <c r="D7523" i="13"/>
  <c r="B7524" i="13"/>
  <c r="C7524" i="13"/>
  <c r="D7524" i="13"/>
  <c r="B7525" i="13"/>
  <c r="C7525" i="13"/>
  <c r="D7525" i="13"/>
  <c r="B7526" i="13"/>
  <c r="C7526" i="13"/>
  <c r="D7526" i="13"/>
  <c r="B7527" i="13"/>
  <c r="C7527" i="13"/>
  <c r="D7527" i="13"/>
  <c r="B7528" i="13"/>
  <c r="C7528" i="13"/>
  <c r="D7528" i="13"/>
  <c r="B7529" i="13"/>
  <c r="C7529" i="13"/>
  <c r="D7529" i="13"/>
  <c r="B7530" i="13"/>
  <c r="C7530" i="13"/>
  <c r="D7530" i="13"/>
  <c r="B7531" i="13"/>
  <c r="C7531" i="13"/>
  <c r="D7531" i="13"/>
  <c r="B7532" i="13"/>
  <c r="C7532" i="13"/>
  <c r="D7532" i="13"/>
  <c r="B7533" i="13"/>
  <c r="C7533" i="13"/>
  <c r="D7533" i="13"/>
  <c r="B7534" i="13"/>
  <c r="C7534" i="13"/>
  <c r="D7534" i="13"/>
  <c r="B7535" i="13"/>
  <c r="C7535" i="13"/>
  <c r="D7535" i="13"/>
  <c r="B7536" i="13"/>
  <c r="C7536" i="13"/>
  <c r="D7536" i="13"/>
  <c r="B7537" i="13"/>
  <c r="C7537" i="13"/>
  <c r="D7537" i="13"/>
  <c r="B7538" i="13"/>
  <c r="C7538" i="13"/>
  <c r="D7538" i="13"/>
  <c r="B7539" i="13"/>
  <c r="C7539" i="13"/>
  <c r="D7539" i="13"/>
  <c r="B7540" i="13"/>
  <c r="C7540" i="13"/>
  <c r="D7540" i="13"/>
  <c r="B7541" i="13"/>
  <c r="C7541" i="13"/>
  <c r="D7541" i="13"/>
  <c r="B7542" i="13"/>
  <c r="C7542" i="13"/>
  <c r="D7542" i="13"/>
  <c r="B7543" i="13"/>
  <c r="C7543" i="13"/>
  <c r="D7543" i="13"/>
  <c r="B7544" i="13"/>
  <c r="C7544" i="13"/>
  <c r="D7544" i="13"/>
  <c r="B7545" i="13"/>
  <c r="C7545" i="13"/>
  <c r="D7545" i="13"/>
  <c r="B7546" i="13"/>
  <c r="C7546" i="13"/>
  <c r="D7546" i="13"/>
  <c r="B7547" i="13"/>
  <c r="C7547" i="13"/>
  <c r="D7547" i="13"/>
  <c r="B7548" i="13"/>
  <c r="C7548" i="13"/>
  <c r="D7548" i="13"/>
  <c r="B7549" i="13"/>
  <c r="C7549" i="13"/>
  <c r="D7549" i="13"/>
  <c r="B7550" i="13"/>
  <c r="C7550" i="13"/>
  <c r="D7550" i="13"/>
  <c r="B7551" i="13"/>
  <c r="C7551" i="13"/>
  <c r="D7551" i="13"/>
  <c r="B7552" i="13"/>
  <c r="C7552" i="13"/>
  <c r="D7552" i="13"/>
  <c r="B7553" i="13"/>
  <c r="C7553" i="13"/>
  <c r="D7553" i="13"/>
  <c r="B7554" i="13"/>
  <c r="C7554" i="13"/>
  <c r="D7554" i="13"/>
  <c r="B7555" i="13"/>
  <c r="C7555" i="13"/>
  <c r="D7555" i="13"/>
  <c r="B7556" i="13"/>
  <c r="C7556" i="13"/>
  <c r="D7556" i="13"/>
  <c r="B7557" i="13"/>
  <c r="C7557" i="13"/>
  <c r="D7557" i="13"/>
  <c r="B7558" i="13"/>
  <c r="C7558" i="13"/>
  <c r="D7558" i="13"/>
  <c r="B7559" i="13"/>
  <c r="C7559" i="13"/>
  <c r="D7559" i="13"/>
  <c r="B7560" i="13"/>
  <c r="C7560" i="13"/>
  <c r="D7560" i="13"/>
  <c r="B7561" i="13"/>
  <c r="C7561" i="13"/>
  <c r="D7561" i="13"/>
  <c r="B7562" i="13"/>
  <c r="C7562" i="13"/>
  <c r="D7562" i="13"/>
  <c r="B7563" i="13"/>
  <c r="C7563" i="13"/>
  <c r="D7563" i="13"/>
  <c r="B7564" i="13"/>
  <c r="C7564" i="13"/>
  <c r="D7564" i="13"/>
  <c r="B7565" i="13"/>
  <c r="C7565" i="13"/>
  <c r="D7565" i="13"/>
  <c r="B7566" i="13"/>
  <c r="C7566" i="13"/>
  <c r="D7566" i="13"/>
  <c r="B7567" i="13"/>
  <c r="C7567" i="13"/>
  <c r="D7567" i="13"/>
  <c r="B7568" i="13"/>
  <c r="C7568" i="13"/>
  <c r="D7568" i="13"/>
  <c r="B7569" i="13"/>
  <c r="C7569" i="13"/>
  <c r="D7569" i="13"/>
  <c r="B7570" i="13"/>
  <c r="C7570" i="13"/>
  <c r="D7570" i="13"/>
  <c r="B7571" i="13"/>
  <c r="C7571" i="13"/>
  <c r="D7571" i="13"/>
  <c r="B7572" i="13"/>
  <c r="C7572" i="13"/>
  <c r="D7572" i="13"/>
  <c r="B7573" i="13"/>
  <c r="C7573" i="13"/>
  <c r="D7573" i="13"/>
  <c r="B7574" i="13"/>
  <c r="C7574" i="13"/>
  <c r="D7574" i="13"/>
  <c r="B7575" i="13"/>
  <c r="C7575" i="13"/>
  <c r="D7575" i="13"/>
  <c r="B7576" i="13"/>
  <c r="C7576" i="13"/>
  <c r="D7576" i="13"/>
  <c r="B7577" i="13"/>
  <c r="C7577" i="13"/>
  <c r="D7577" i="13"/>
  <c r="B7578" i="13"/>
  <c r="C7578" i="13"/>
  <c r="D7578" i="13"/>
  <c r="B7579" i="13"/>
  <c r="C7579" i="13"/>
  <c r="D7579" i="13"/>
  <c r="B7580" i="13"/>
  <c r="C7580" i="13"/>
  <c r="D7580" i="13"/>
  <c r="B7581" i="13"/>
  <c r="C7581" i="13"/>
  <c r="D7581" i="13"/>
  <c r="B7582" i="13"/>
  <c r="C7582" i="13"/>
  <c r="D7582" i="13"/>
  <c r="B7583" i="13"/>
  <c r="C7583" i="13"/>
  <c r="D7583" i="13"/>
  <c r="B7584" i="13"/>
  <c r="C7584" i="13"/>
  <c r="D7584" i="13"/>
  <c r="B7585" i="13"/>
  <c r="C7585" i="13"/>
  <c r="D7585" i="13"/>
  <c r="B7586" i="13"/>
  <c r="C7586" i="13"/>
  <c r="D7586" i="13"/>
  <c r="B7587" i="13"/>
  <c r="C7587" i="13"/>
  <c r="D7587" i="13"/>
  <c r="B7588" i="13"/>
  <c r="C7588" i="13"/>
  <c r="D7588" i="13"/>
  <c r="B7589" i="13"/>
  <c r="C7589" i="13"/>
  <c r="D7589" i="13"/>
  <c r="B7590" i="13"/>
  <c r="C7590" i="13"/>
  <c r="D7590" i="13"/>
  <c r="B7591" i="13"/>
  <c r="C7591" i="13"/>
  <c r="D7591" i="13"/>
  <c r="B7592" i="13"/>
  <c r="C7592" i="13"/>
  <c r="D7592" i="13"/>
  <c r="B7593" i="13"/>
  <c r="C7593" i="13"/>
  <c r="D7593" i="13"/>
  <c r="B7594" i="13"/>
  <c r="C7594" i="13"/>
  <c r="D7594" i="13"/>
  <c r="B7595" i="13"/>
  <c r="C7595" i="13"/>
  <c r="D7595" i="13"/>
  <c r="B7596" i="13"/>
  <c r="C7596" i="13"/>
  <c r="D7596" i="13"/>
  <c r="B7597" i="13"/>
  <c r="C7597" i="13"/>
  <c r="D7597" i="13"/>
  <c r="B7598" i="13"/>
  <c r="C7598" i="13"/>
  <c r="D7598" i="13"/>
  <c r="B7599" i="13"/>
  <c r="C7599" i="13"/>
  <c r="D7599" i="13"/>
  <c r="B7600" i="13"/>
  <c r="C7600" i="13"/>
  <c r="D7600" i="13"/>
  <c r="B7601" i="13"/>
  <c r="C7601" i="13"/>
  <c r="D7601" i="13"/>
  <c r="B7602" i="13"/>
  <c r="C7602" i="13"/>
  <c r="D7602" i="13"/>
  <c r="B7603" i="13"/>
  <c r="C7603" i="13"/>
  <c r="D7603" i="13"/>
  <c r="B7604" i="13"/>
  <c r="C7604" i="13"/>
  <c r="D7604" i="13"/>
  <c r="B7605" i="13"/>
  <c r="C7605" i="13"/>
  <c r="D7605" i="13"/>
  <c r="B7606" i="13"/>
  <c r="C7606" i="13"/>
  <c r="D7606" i="13"/>
  <c r="B7607" i="13"/>
  <c r="C7607" i="13"/>
  <c r="D7607" i="13"/>
  <c r="B7608" i="13"/>
  <c r="C7608" i="13"/>
  <c r="D7608" i="13"/>
  <c r="B7609" i="13"/>
  <c r="C7609" i="13"/>
  <c r="D7609" i="13"/>
  <c r="B7610" i="13"/>
  <c r="C7610" i="13"/>
  <c r="D7610" i="13"/>
  <c r="B7611" i="13"/>
  <c r="C7611" i="13"/>
  <c r="D7611" i="13"/>
  <c r="B7612" i="13"/>
  <c r="C7612" i="13"/>
  <c r="D7612" i="13"/>
  <c r="B7613" i="13"/>
  <c r="C7613" i="13"/>
  <c r="D7613" i="13"/>
  <c r="B7614" i="13"/>
  <c r="C7614" i="13"/>
  <c r="D7614" i="13"/>
  <c r="B7615" i="13"/>
  <c r="C7615" i="13"/>
  <c r="D7615" i="13"/>
  <c r="B7616" i="13"/>
  <c r="C7616" i="13"/>
  <c r="D7616" i="13"/>
  <c r="B7617" i="13"/>
  <c r="C7617" i="13"/>
  <c r="D7617" i="13"/>
  <c r="B7618" i="13"/>
  <c r="C7618" i="13"/>
  <c r="D7618" i="13"/>
  <c r="B7619" i="13"/>
  <c r="C7619" i="13"/>
  <c r="D7619" i="13"/>
  <c r="B7620" i="13"/>
  <c r="C7620" i="13"/>
  <c r="D7620" i="13"/>
  <c r="B7621" i="13"/>
  <c r="C7621" i="13"/>
  <c r="D7621" i="13"/>
  <c r="B7622" i="13"/>
  <c r="C7622" i="13"/>
  <c r="D7622" i="13"/>
  <c r="B7623" i="13"/>
  <c r="C7623" i="13"/>
  <c r="D7623" i="13"/>
  <c r="B7624" i="13"/>
  <c r="C7624" i="13"/>
  <c r="D7624" i="13"/>
  <c r="B7625" i="13"/>
  <c r="C7625" i="13"/>
  <c r="D7625" i="13"/>
  <c r="B7626" i="13"/>
  <c r="C7626" i="13"/>
  <c r="D7626" i="13"/>
  <c r="B7627" i="13"/>
  <c r="C7627" i="13"/>
  <c r="D7627" i="13"/>
  <c r="B7628" i="13"/>
  <c r="C7628" i="13"/>
  <c r="D7628" i="13"/>
  <c r="B7629" i="13"/>
  <c r="C7629" i="13"/>
  <c r="D7629" i="13"/>
  <c r="B7630" i="13"/>
  <c r="C7630" i="13"/>
  <c r="D7630" i="13"/>
  <c r="B7631" i="13"/>
  <c r="C7631" i="13"/>
  <c r="D7631" i="13"/>
  <c r="B7632" i="13"/>
  <c r="C7632" i="13"/>
  <c r="D7632" i="13"/>
  <c r="B7633" i="13"/>
  <c r="C7633" i="13"/>
  <c r="D7633" i="13"/>
  <c r="B7634" i="13"/>
  <c r="C7634" i="13"/>
  <c r="D7634" i="13"/>
  <c r="B7635" i="13"/>
  <c r="C7635" i="13"/>
  <c r="D7635" i="13"/>
  <c r="B7636" i="13"/>
  <c r="C7636" i="13"/>
  <c r="D7636" i="13"/>
  <c r="B7637" i="13"/>
  <c r="C7637" i="13"/>
  <c r="D7637" i="13"/>
  <c r="B7638" i="13"/>
  <c r="C7638" i="13"/>
  <c r="D7638" i="13"/>
  <c r="B7639" i="13"/>
  <c r="C7639" i="13"/>
  <c r="D7639" i="13"/>
  <c r="B7640" i="13"/>
  <c r="C7640" i="13"/>
  <c r="D7640" i="13"/>
  <c r="B7641" i="13"/>
  <c r="C7641" i="13"/>
  <c r="D7641" i="13"/>
  <c r="B7642" i="13"/>
  <c r="C7642" i="13"/>
  <c r="D7642" i="13"/>
  <c r="B7643" i="13"/>
  <c r="C7643" i="13"/>
  <c r="D7643" i="13"/>
  <c r="B7644" i="13"/>
  <c r="C7644" i="13"/>
  <c r="D7644" i="13"/>
  <c r="B7645" i="13"/>
  <c r="C7645" i="13"/>
  <c r="D7645" i="13"/>
  <c r="B7646" i="13"/>
  <c r="C7646" i="13"/>
  <c r="D7646" i="13"/>
  <c r="B7647" i="13"/>
  <c r="C7647" i="13"/>
  <c r="D7647" i="13"/>
  <c r="B7648" i="13"/>
  <c r="C7648" i="13"/>
  <c r="D7648" i="13"/>
  <c r="B7649" i="13"/>
  <c r="C7649" i="13"/>
  <c r="D7649" i="13"/>
  <c r="B7650" i="13"/>
  <c r="C7650" i="13"/>
  <c r="D7650" i="13"/>
  <c r="B7651" i="13"/>
  <c r="C7651" i="13"/>
  <c r="D7651" i="13"/>
  <c r="B7652" i="13"/>
  <c r="C7652" i="13"/>
  <c r="D7652" i="13"/>
  <c r="B7653" i="13"/>
  <c r="C7653" i="13"/>
  <c r="D7653" i="13"/>
  <c r="B7654" i="13"/>
  <c r="C7654" i="13"/>
  <c r="D7654" i="13"/>
  <c r="B7655" i="13"/>
  <c r="C7655" i="13"/>
  <c r="D7655" i="13"/>
  <c r="B7656" i="13"/>
  <c r="C7656" i="13"/>
  <c r="D7656" i="13"/>
  <c r="B7657" i="13"/>
  <c r="C7657" i="13"/>
  <c r="D7657" i="13"/>
  <c r="B7658" i="13"/>
  <c r="C7658" i="13"/>
  <c r="D7658" i="13"/>
  <c r="B7659" i="13"/>
  <c r="C7659" i="13"/>
  <c r="D7659" i="13"/>
  <c r="B7660" i="13"/>
  <c r="C7660" i="13"/>
  <c r="D7660" i="13"/>
  <c r="B7661" i="13"/>
  <c r="C7661" i="13"/>
  <c r="D7661" i="13"/>
  <c r="B7662" i="13"/>
  <c r="C7662" i="13"/>
  <c r="D7662" i="13"/>
  <c r="B7663" i="13"/>
  <c r="C7663" i="13"/>
  <c r="D7663" i="13"/>
  <c r="B7664" i="13"/>
  <c r="C7664" i="13"/>
  <c r="D7664" i="13"/>
  <c r="B7665" i="13"/>
  <c r="C7665" i="13"/>
  <c r="D7665" i="13"/>
  <c r="B7666" i="13"/>
  <c r="C7666" i="13"/>
  <c r="D7666" i="13"/>
  <c r="B7667" i="13"/>
  <c r="C7667" i="13"/>
  <c r="D7667" i="13"/>
  <c r="B7668" i="13"/>
  <c r="C7668" i="13"/>
  <c r="D7668" i="13"/>
  <c r="B7669" i="13"/>
  <c r="C7669" i="13"/>
  <c r="D7669" i="13"/>
  <c r="B7670" i="13"/>
  <c r="C7670" i="13"/>
  <c r="D7670" i="13"/>
  <c r="B7671" i="13"/>
  <c r="C7671" i="13"/>
  <c r="D7671" i="13"/>
  <c r="B7672" i="13"/>
  <c r="C7672" i="13"/>
  <c r="D7672" i="13"/>
  <c r="B7673" i="13"/>
  <c r="C7673" i="13"/>
  <c r="D7673" i="13"/>
  <c r="B7674" i="13"/>
  <c r="C7674" i="13"/>
  <c r="D7674" i="13"/>
  <c r="B7675" i="13"/>
  <c r="C7675" i="13"/>
  <c r="D7675" i="13"/>
  <c r="B7676" i="13"/>
  <c r="C7676" i="13"/>
  <c r="D7676" i="13"/>
  <c r="B7677" i="13"/>
  <c r="C7677" i="13"/>
  <c r="D7677" i="13"/>
  <c r="B7678" i="13"/>
  <c r="C7678" i="13"/>
  <c r="D7678" i="13"/>
  <c r="B7679" i="13"/>
  <c r="C7679" i="13"/>
  <c r="D7679" i="13"/>
  <c r="B7680" i="13"/>
  <c r="C7680" i="13"/>
  <c r="D7680" i="13"/>
  <c r="B7681" i="13"/>
  <c r="C7681" i="13"/>
  <c r="D7681" i="13"/>
  <c r="B7682" i="13"/>
  <c r="C7682" i="13"/>
  <c r="D7682" i="13"/>
  <c r="B7683" i="13"/>
  <c r="C7683" i="13"/>
  <c r="D7683" i="13"/>
  <c r="B7684" i="13"/>
  <c r="C7684" i="13"/>
  <c r="D7684" i="13"/>
  <c r="B7685" i="13"/>
  <c r="C7685" i="13"/>
  <c r="D7685" i="13"/>
  <c r="B7686" i="13"/>
  <c r="C7686" i="13"/>
  <c r="D7686" i="13"/>
  <c r="B7687" i="13"/>
  <c r="C7687" i="13"/>
  <c r="D7687" i="13"/>
  <c r="B7688" i="13"/>
  <c r="C7688" i="13"/>
  <c r="D7688" i="13"/>
  <c r="B7689" i="13"/>
  <c r="C7689" i="13"/>
  <c r="D7689" i="13"/>
  <c r="B7690" i="13"/>
  <c r="C7690" i="13"/>
  <c r="D7690" i="13"/>
  <c r="B7691" i="13"/>
  <c r="C7691" i="13"/>
  <c r="D7691" i="13"/>
  <c r="B7692" i="13"/>
  <c r="C7692" i="13"/>
  <c r="D7692" i="13"/>
  <c r="B7693" i="13"/>
  <c r="C7693" i="13"/>
  <c r="D7693" i="13"/>
  <c r="B7694" i="13"/>
  <c r="C7694" i="13"/>
  <c r="D7694" i="13"/>
  <c r="B7695" i="13"/>
  <c r="C7695" i="13"/>
  <c r="D7695" i="13"/>
  <c r="B7696" i="13"/>
  <c r="C7696" i="13"/>
  <c r="D7696" i="13"/>
  <c r="B7697" i="13"/>
  <c r="C7697" i="13"/>
  <c r="D7697" i="13"/>
  <c r="B7698" i="13"/>
  <c r="C7698" i="13"/>
  <c r="D7698" i="13"/>
  <c r="B7699" i="13"/>
  <c r="C7699" i="13"/>
  <c r="D7699" i="13"/>
  <c r="B7700" i="13"/>
  <c r="C7700" i="13"/>
  <c r="D7700" i="13"/>
  <c r="B7701" i="13"/>
  <c r="C7701" i="13"/>
  <c r="D7701" i="13"/>
  <c r="B7702" i="13"/>
  <c r="C7702" i="13"/>
  <c r="D7702" i="13"/>
  <c r="B7703" i="13"/>
  <c r="C7703" i="13"/>
  <c r="D7703" i="13"/>
  <c r="B7704" i="13"/>
  <c r="C7704" i="13"/>
  <c r="D7704" i="13"/>
  <c r="B7705" i="13"/>
  <c r="C7705" i="13"/>
  <c r="D7705" i="13"/>
  <c r="B7706" i="13"/>
  <c r="C7706" i="13"/>
  <c r="D7706" i="13"/>
  <c r="B7707" i="13"/>
  <c r="C7707" i="13"/>
  <c r="D7707" i="13"/>
  <c r="B7708" i="13"/>
  <c r="C7708" i="13"/>
  <c r="D7708" i="13"/>
  <c r="B7709" i="13"/>
  <c r="C7709" i="13"/>
  <c r="D7709" i="13"/>
  <c r="B7710" i="13"/>
  <c r="C7710" i="13"/>
  <c r="D7710" i="13"/>
  <c r="B7711" i="13"/>
  <c r="C7711" i="13"/>
  <c r="D7711" i="13"/>
  <c r="B7712" i="13"/>
  <c r="C7712" i="13"/>
  <c r="D7712" i="13"/>
  <c r="B7713" i="13"/>
  <c r="C7713" i="13"/>
  <c r="D7713" i="13"/>
  <c r="B7714" i="13"/>
  <c r="C7714" i="13"/>
  <c r="D7714" i="13"/>
  <c r="B7715" i="13"/>
  <c r="C7715" i="13"/>
  <c r="D7715" i="13"/>
  <c r="B7716" i="13"/>
  <c r="C7716" i="13"/>
  <c r="D7716" i="13"/>
  <c r="B7717" i="13"/>
  <c r="C7717" i="13"/>
  <c r="D7717" i="13"/>
  <c r="B7718" i="13"/>
  <c r="C7718" i="13"/>
  <c r="D7718" i="13"/>
  <c r="B7719" i="13"/>
  <c r="C7719" i="13"/>
  <c r="D7719" i="13"/>
  <c r="B7720" i="13"/>
  <c r="C7720" i="13"/>
  <c r="D7720" i="13"/>
  <c r="B7721" i="13"/>
  <c r="C7721" i="13"/>
  <c r="D7721" i="13"/>
  <c r="B7722" i="13"/>
  <c r="C7722" i="13"/>
  <c r="D7722" i="13"/>
  <c r="B7723" i="13"/>
  <c r="C7723" i="13"/>
  <c r="D7723" i="13"/>
  <c r="B7724" i="13"/>
  <c r="C7724" i="13"/>
  <c r="D7724" i="13"/>
  <c r="B7725" i="13"/>
  <c r="C7725" i="13"/>
  <c r="D7725" i="13"/>
  <c r="B7726" i="13"/>
  <c r="C7726" i="13"/>
  <c r="D7726" i="13"/>
  <c r="B7727" i="13"/>
  <c r="C7727" i="13"/>
  <c r="D7727" i="13"/>
  <c r="B7728" i="13"/>
  <c r="C7728" i="13"/>
  <c r="D7728" i="13"/>
  <c r="B7729" i="13"/>
  <c r="C7729" i="13"/>
  <c r="D7729" i="13"/>
  <c r="B7730" i="13"/>
  <c r="C7730" i="13"/>
  <c r="D7730" i="13"/>
  <c r="B7731" i="13"/>
  <c r="C7731" i="13"/>
  <c r="D7731" i="13"/>
  <c r="B7732" i="13"/>
  <c r="C7732" i="13"/>
  <c r="D7732" i="13"/>
  <c r="B7733" i="13"/>
  <c r="C7733" i="13"/>
  <c r="D7733" i="13"/>
  <c r="B7734" i="13"/>
  <c r="C7734" i="13"/>
  <c r="D7734" i="13"/>
  <c r="B7735" i="13"/>
  <c r="C7735" i="13"/>
  <c r="D7735" i="13"/>
  <c r="B7736" i="13"/>
  <c r="C7736" i="13"/>
  <c r="D7736" i="13"/>
  <c r="B7737" i="13"/>
  <c r="C7737" i="13"/>
  <c r="D7737" i="13"/>
  <c r="B7738" i="13"/>
  <c r="C7738" i="13"/>
  <c r="D7738" i="13"/>
  <c r="B7739" i="13"/>
  <c r="C7739" i="13"/>
  <c r="D7739" i="13"/>
  <c r="B7740" i="13"/>
  <c r="C7740" i="13"/>
  <c r="D7740" i="13"/>
  <c r="B7741" i="13"/>
  <c r="C7741" i="13"/>
  <c r="D7741" i="13"/>
  <c r="B7742" i="13"/>
  <c r="C7742" i="13"/>
  <c r="D7742" i="13"/>
  <c r="B7743" i="13"/>
  <c r="C7743" i="13"/>
  <c r="D7743" i="13"/>
  <c r="B7744" i="13"/>
  <c r="C7744" i="13"/>
  <c r="D7744" i="13"/>
  <c r="B7745" i="13"/>
  <c r="C7745" i="13"/>
  <c r="D7745" i="13"/>
  <c r="B7746" i="13"/>
  <c r="C7746" i="13"/>
  <c r="D7746" i="13"/>
  <c r="B7747" i="13"/>
  <c r="C7747" i="13"/>
  <c r="D7747" i="13"/>
  <c r="B7748" i="13"/>
  <c r="C7748" i="13"/>
  <c r="D7748" i="13"/>
  <c r="B7749" i="13"/>
  <c r="C7749" i="13"/>
  <c r="D7749" i="13"/>
  <c r="B7750" i="13"/>
  <c r="C7750" i="13"/>
  <c r="D7750" i="13"/>
  <c r="B7751" i="13"/>
  <c r="C7751" i="13"/>
  <c r="D7751" i="13"/>
  <c r="B7752" i="13"/>
  <c r="C7752" i="13"/>
  <c r="D7752" i="13"/>
  <c r="B7753" i="13"/>
  <c r="C7753" i="13"/>
  <c r="D7753" i="13"/>
  <c r="B7754" i="13"/>
  <c r="C7754" i="13"/>
  <c r="D7754" i="13"/>
  <c r="B7755" i="13"/>
  <c r="C7755" i="13"/>
  <c r="D7755" i="13"/>
  <c r="B7756" i="13"/>
  <c r="C7756" i="13"/>
  <c r="D7756" i="13"/>
  <c r="B7757" i="13"/>
  <c r="C7757" i="13"/>
  <c r="D7757" i="13"/>
  <c r="B7758" i="13"/>
  <c r="C7758" i="13"/>
  <c r="D7758" i="13"/>
  <c r="B7759" i="13"/>
  <c r="C7759" i="13"/>
  <c r="D7759" i="13"/>
  <c r="B7760" i="13"/>
  <c r="C7760" i="13"/>
  <c r="D7760" i="13"/>
  <c r="B7761" i="13"/>
  <c r="C7761" i="13"/>
  <c r="D7761" i="13"/>
  <c r="B7762" i="13"/>
  <c r="C7762" i="13"/>
  <c r="D7762" i="13"/>
  <c r="B7763" i="13"/>
  <c r="C7763" i="13"/>
  <c r="D7763" i="13"/>
  <c r="B7764" i="13"/>
  <c r="C7764" i="13"/>
  <c r="D7764" i="13"/>
  <c r="B7765" i="13"/>
  <c r="C7765" i="13"/>
  <c r="D7765" i="13"/>
  <c r="B7766" i="13"/>
  <c r="C7766" i="13"/>
  <c r="D7766" i="13"/>
  <c r="B7767" i="13"/>
  <c r="C7767" i="13"/>
  <c r="D7767" i="13"/>
  <c r="B7768" i="13"/>
  <c r="C7768" i="13"/>
  <c r="D7768" i="13"/>
  <c r="B7769" i="13"/>
  <c r="C7769" i="13"/>
  <c r="D7769" i="13"/>
  <c r="B7770" i="13"/>
  <c r="C7770" i="13"/>
  <c r="D7770" i="13"/>
  <c r="B7771" i="13"/>
  <c r="C7771" i="13"/>
  <c r="D7771" i="13"/>
  <c r="B7772" i="13"/>
  <c r="C7772" i="13"/>
  <c r="D7772" i="13"/>
  <c r="B7773" i="13"/>
  <c r="C7773" i="13"/>
  <c r="D7773" i="13"/>
  <c r="B7774" i="13"/>
  <c r="C7774" i="13"/>
  <c r="D7774" i="13"/>
  <c r="B7775" i="13"/>
  <c r="C7775" i="13"/>
  <c r="D7775" i="13"/>
  <c r="B7776" i="13"/>
  <c r="C7776" i="13"/>
  <c r="D7776" i="13"/>
  <c r="B7777" i="13"/>
  <c r="C7777" i="13"/>
  <c r="D7777" i="13"/>
  <c r="B7778" i="13"/>
  <c r="C7778" i="13"/>
  <c r="D7778" i="13"/>
  <c r="B7779" i="13"/>
  <c r="C7779" i="13"/>
  <c r="D7779" i="13"/>
  <c r="B7780" i="13"/>
  <c r="C7780" i="13"/>
  <c r="D7780" i="13"/>
  <c r="B7781" i="13"/>
  <c r="C7781" i="13"/>
  <c r="D7781" i="13"/>
  <c r="B7782" i="13"/>
  <c r="C7782" i="13"/>
  <c r="D7782" i="13"/>
  <c r="B7783" i="13"/>
  <c r="C7783" i="13"/>
  <c r="D7783" i="13"/>
  <c r="B7784" i="13"/>
  <c r="C7784" i="13"/>
  <c r="D7784" i="13"/>
  <c r="B7785" i="13"/>
  <c r="C7785" i="13"/>
  <c r="D7785" i="13"/>
  <c r="B7786" i="13"/>
  <c r="C7786" i="13"/>
  <c r="D7786" i="13"/>
  <c r="B7787" i="13"/>
  <c r="C7787" i="13"/>
  <c r="D7787" i="13"/>
  <c r="B7788" i="13"/>
  <c r="C7788" i="13"/>
  <c r="D7788" i="13"/>
  <c r="B7789" i="13"/>
  <c r="C7789" i="13"/>
  <c r="D7789" i="13"/>
  <c r="B7790" i="13"/>
  <c r="C7790" i="13"/>
  <c r="D7790" i="13"/>
  <c r="B7791" i="13"/>
  <c r="C7791" i="13"/>
  <c r="D7791" i="13"/>
  <c r="B7792" i="13"/>
  <c r="C7792" i="13"/>
  <c r="D7792" i="13"/>
  <c r="B7793" i="13"/>
  <c r="C7793" i="13"/>
  <c r="D7793" i="13"/>
  <c r="B7794" i="13"/>
  <c r="C7794" i="13"/>
  <c r="D7794" i="13"/>
  <c r="B7795" i="13"/>
  <c r="C7795" i="13"/>
  <c r="D7795" i="13"/>
  <c r="B7796" i="13"/>
  <c r="C7796" i="13"/>
  <c r="D7796" i="13"/>
  <c r="B7797" i="13"/>
  <c r="C7797" i="13"/>
  <c r="D7797" i="13"/>
  <c r="B7798" i="13"/>
  <c r="C7798" i="13"/>
  <c r="D7798" i="13"/>
  <c r="B7799" i="13"/>
  <c r="C7799" i="13"/>
  <c r="D7799" i="13"/>
  <c r="B7800" i="13"/>
  <c r="C7800" i="13"/>
  <c r="D7800" i="13"/>
  <c r="B7801" i="13"/>
  <c r="C7801" i="13"/>
  <c r="D7801" i="13"/>
  <c r="B7802" i="13"/>
  <c r="C7802" i="13"/>
  <c r="D7802" i="13"/>
  <c r="B7803" i="13"/>
  <c r="C7803" i="13"/>
  <c r="D7803" i="13"/>
  <c r="B7804" i="13"/>
  <c r="C7804" i="13"/>
  <c r="D7804" i="13"/>
  <c r="B7805" i="13"/>
  <c r="C7805" i="13"/>
  <c r="D7805" i="13"/>
  <c r="B7806" i="13"/>
  <c r="C7806" i="13"/>
  <c r="D7806" i="13"/>
  <c r="B7807" i="13"/>
  <c r="C7807" i="13"/>
  <c r="D7807" i="13"/>
  <c r="B7808" i="13"/>
  <c r="C7808" i="13"/>
  <c r="D7808" i="13"/>
  <c r="B7809" i="13"/>
  <c r="C7809" i="13"/>
  <c r="D7809" i="13"/>
  <c r="B7810" i="13"/>
  <c r="C7810" i="13"/>
  <c r="D7810" i="13"/>
  <c r="B7811" i="13"/>
  <c r="C7811" i="13"/>
  <c r="D7811" i="13"/>
  <c r="B7812" i="13"/>
  <c r="C7812" i="13"/>
  <c r="D7812" i="13"/>
  <c r="B7813" i="13"/>
  <c r="C7813" i="13"/>
  <c r="D7813" i="13"/>
  <c r="B7814" i="13"/>
  <c r="C7814" i="13"/>
  <c r="D7814" i="13"/>
  <c r="B7815" i="13"/>
  <c r="C7815" i="13"/>
  <c r="D7815" i="13"/>
  <c r="B7816" i="13"/>
  <c r="C7816" i="13"/>
  <c r="D7816" i="13"/>
  <c r="B7817" i="13"/>
  <c r="C7817" i="13"/>
  <c r="D7817" i="13"/>
  <c r="B7818" i="13"/>
  <c r="C7818" i="13"/>
  <c r="D7818" i="13"/>
  <c r="B7819" i="13"/>
  <c r="C7819" i="13"/>
  <c r="D7819" i="13"/>
  <c r="B7820" i="13"/>
  <c r="C7820" i="13"/>
  <c r="D7820" i="13"/>
  <c r="B7821" i="13"/>
  <c r="C7821" i="13"/>
  <c r="D7821" i="13"/>
  <c r="B7822" i="13"/>
  <c r="C7822" i="13"/>
  <c r="D7822" i="13"/>
  <c r="B7823" i="13"/>
  <c r="C7823" i="13"/>
  <c r="D7823" i="13"/>
  <c r="B7824" i="13"/>
  <c r="C7824" i="13"/>
  <c r="D7824" i="13"/>
  <c r="B7825" i="13"/>
  <c r="C7825" i="13"/>
  <c r="D7825" i="13"/>
  <c r="B7826" i="13"/>
  <c r="C7826" i="13"/>
  <c r="D7826" i="13"/>
  <c r="B7827" i="13"/>
  <c r="C7827" i="13"/>
  <c r="D7827" i="13"/>
  <c r="B7828" i="13"/>
  <c r="C7828" i="13"/>
  <c r="D7828" i="13"/>
  <c r="B7829" i="13"/>
  <c r="C7829" i="13"/>
  <c r="D7829" i="13"/>
  <c r="B7830" i="13"/>
  <c r="C7830" i="13"/>
  <c r="D7830" i="13"/>
  <c r="B7831" i="13"/>
  <c r="C7831" i="13"/>
  <c r="D7831" i="13"/>
  <c r="B7832" i="13"/>
  <c r="C7832" i="13"/>
  <c r="D7832" i="13"/>
  <c r="B7833" i="13"/>
  <c r="C7833" i="13"/>
  <c r="D7833" i="13"/>
  <c r="B7834" i="13"/>
  <c r="C7834" i="13"/>
  <c r="D7834" i="13"/>
  <c r="B7835" i="13"/>
  <c r="C7835" i="13"/>
  <c r="D7835" i="13"/>
  <c r="B7836" i="13"/>
  <c r="C7836" i="13"/>
  <c r="D7836" i="13"/>
  <c r="B7837" i="13"/>
  <c r="C7837" i="13"/>
  <c r="D7837" i="13"/>
  <c r="B7838" i="13"/>
  <c r="C7838" i="13"/>
  <c r="D7838" i="13"/>
  <c r="B7839" i="13"/>
  <c r="C7839" i="13"/>
  <c r="D7839" i="13"/>
  <c r="B7840" i="13"/>
  <c r="C7840" i="13"/>
  <c r="D7840" i="13"/>
  <c r="B7841" i="13"/>
  <c r="C7841" i="13"/>
  <c r="D7841" i="13"/>
  <c r="B7842" i="13"/>
  <c r="C7842" i="13"/>
  <c r="D7842" i="13"/>
  <c r="B7843" i="13"/>
  <c r="C7843" i="13"/>
  <c r="D7843" i="13"/>
  <c r="B7844" i="13"/>
  <c r="C7844" i="13"/>
  <c r="D7844" i="13"/>
  <c r="B7845" i="13"/>
  <c r="C7845" i="13"/>
  <c r="D7845" i="13"/>
  <c r="B7846" i="13"/>
  <c r="C7846" i="13"/>
  <c r="D7846" i="13"/>
  <c r="B7847" i="13"/>
  <c r="C7847" i="13"/>
  <c r="D7847" i="13"/>
  <c r="B7848" i="13"/>
  <c r="C7848" i="13"/>
  <c r="D7848" i="13"/>
  <c r="B7849" i="13"/>
  <c r="C7849" i="13"/>
  <c r="D7849" i="13"/>
  <c r="B7850" i="13"/>
  <c r="C7850" i="13"/>
  <c r="D7850" i="13"/>
  <c r="B7851" i="13"/>
  <c r="C7851" i="13"/>
  <c r="D7851" i="13"/>
  <c r="B7852" i="13"/>
  <c r="C7852" i="13"/>
  <c r="D7852" i="13"/>
  <c r="B7853" i="13"/>
  <c r="C7853" i="13"/>
  <c r="D7853" i="13"/>
  <c r="B7854" i="13"/>
  <c r="C7854" i="13"/>
  <c r="D7854" i="13"/>
  <c r="B7855" i="13"/>
  <c r="C7855" i="13"/>
  <c r="D7855" i="13"/>
  <c r="B7856" i="13"/>
  <c r="C7856" i="13"/>
  <c r="D7856" i="13"/>
  <c r="B7857" i="13"/>
  <c r="C7857" i="13"/>
  <c r="D7857" i="13"/>
  <c r="B7858" i="13"/>
  <c r="C7858" i="13"/>
  <c r="D7858" i="13"/>
  <c r="B7859" i="13"/>
  <c r="C7859" i="13"/>
  <c r="D7859" i="13"/>
  <c r="B7860" i="13"/>
  <c r="C7860" i="13"/>
  <c r="D7860" i="13"/>
  <c r="B7861" i="13"/>
  <c r="C7861" i="13"/>
  <c r="D7861" i="13"/>
  <c r="B7862" i="13"/>
  <c r="C7862" i="13"/>
  <c r="D7862" i="13"/>
  <c r="B7863" i="13"/>
  <c r="C7863" i="13"/>
  <c r="D7863" i="13"/>
  <c r="B7864" i="13"/>
  <c r="C7864" i="13"/>
  <c r="D7864" i="13"/>
  <c r="B7865" i="13"/>
  <c r="C7865" i="13"/>
  <c r="D7865" i="13"/>
  <c r="B7866" i="13"/>
  <c r="C7866" i="13"/>
  <c r="D7866" i="13"/>
  <c r="B7867" i="13"/>
  <c r="C7867" i="13"/>
  <c r="D7867" i="13"/>
  <c r="B7868" i="13"/>
  <c r="C7868" i="13"/>
  <c r="D7868" i="13"/>
  <c r="B7869" i="13"/>
  <c r="C7869" i="13"/>
  <c r="D7869" i="13"/>
  <c r="B7870" i="13"/>
  <c r="C7870" i="13"/>
  <c r="D7870" i="13"/>
  <c r="B7871" i="13"/>
  <c r="C7871" i="13"/>
  <c r="D7871" i="13"/>
  <c r="B7872" i="13"/>
  <c r="C7872" i="13"/>
  <c r="D7872" i="13"/>
  <c r="B7873" i="13"/>
  <c r="C7873" i="13"/>
  <c r="D7873" i="13"/>
  <c r="B7874" i="13"/>
  <c r="C7874" i="13"/>
  <c r="D7874" i="13"/>
  <c r="B7875" i="13"/>
  <c r="C7875" i="13"/>
  <c r="D7875" i="13"/>
  <c r="B7876" i="13"/>
  <c r="C7876" i="13"/>
  <c r="D7876" i="13"/>
  <c r="B7877" i="13"/>
  <c r="C7877" i="13"/>
  <c r="D7877" i="13"/>
  <c r="B7878" i="13"/>
  <c r="C7878" i="13"/>
  <c r="D7878" i="13"/>
  <c r="B7879" i="13"/>
  <c r="C7879" i="13"/>
  <c r="D7879" i="13"/>
  <c r="B7880" i="13"/>
  <c r="C7880" i="13"/>
  <c r="D7880" i="13"/>
  <c r="B7881" i="13"/>
  <c r="C7881" i="13"/>
  <c r="D7881" i="13"/>
  <c r="B7882" i="13"/>
  <c r="C7882" i="13"/>
  <c r="D7882" i="13"/>
  <c r="B7883" i="13"/>
  <c r="C7883" i="13"/>
  <c r="D7883" i="13"/>
  <c r="B7884" i="13"/>
  <c r="C7884" i="13"/>
  <c r="D7884" i="13"/>
  <c r="B7885" i="13"/>
  <c r="C7885" i="13"/>
  <c r="D7885" i="13"/>
  <c r="B7886" i="13"/>
  <c r="C7886" i="13"/>
  <c r="D7886" i="13"/>
  <c r="B7887" i="13"/>
  <c r="C7887" i="13"/>
  <c r="D7887" i="13"/>
  <c r="B7888" i="13"/>
  <c r="C7888" i="13"/>
  <c r="D7888" i="13"/>
  <c r="B7889" i="13"/>
  <c r="C7889" i="13"/>
  <c r="D7889" i="13"/>
  <c r="B7890" i="13"/>
  <c r="C7890" i="13"/>
  <c r="D7890" i="13"/>
  <c r="B7891" i="13"/>
  <c r="C7891" i="13"/>
  <c r="D7891" i="13"/>
  <c r="B7892" i="13"/>
  <c r="C7892" i="13"/>
  <c r="D7892" i="13"/>
  <c r="B7893" i="13"/>
  <c r="C7893" i="13"/>
  <c r="D7893" i="13"/>
  <c r="B7894" i="13"/>
  <c r="C7894" i="13"/>
  <c r="D7894" i="13"/>
  <c r="B7895" i="13"/>
  <c r="C7895" i="13"/>
  <c r="D7895" i="13"/>
  <c r="B7896" i="13"/>
  <c r="C7896" i="13"/>
  <c r="D7896" i="13"/>
  <c r="B7897" i="13"/>
  <c r="C7897" i="13"/>
  <c r="D7897" i="13"/>
  <c r="B7898" i="13"/>
  <c r="C7898" i="13"/>
  <c r="D7898" i="13"/>
  <c r="B7899" i="13"/>
  <c r="C7899" i="13"/>
  <c r="D7899" i="13"/>
  <c r="B7900" i="13"/>
  <c r="C7900" i="13"/>
  <c r="D7900" i="13"/>
  <c r="B7901" i="13"/>
  <c r="C7901" i="13"/>
  <c r="D7901" i="13"/>
  <c r="B7902" i="13"/>
  <c r="C7902" i="13"/>
  <c r="D7902" i="13"/>
  <c r="B7903" i="13"/>
  <c r="C7903" i="13"/>
  <c r="D7903" i="13"/>
  <c r="B7904" i="13"/>
  <c r="C7904" i="13"/>
  <c r="D7904" i="13"/>
  <c r="B7905" i="13"/>
  <c r="C7905" i="13"/>
  <c r="D7905" i="13"/>
  <c r="B7906" i="13"/>
  <c r="C7906" i="13"/>
  <c r="D7906" i="13"/>
  <c r="B7907" i="13"/>
  <c r="C7907" i="13"/>
  <c r="D7907" i="13"/>
  <c r="B7908" i="13"/>
  <c r="C7908" i="13"/>
  <c r="D7908" i="13"/>
  <c r="B7909" i="13"/>
  <c r="C7909" i="13"/>
  <c r="D7909" i="13"/>
  <c r="B7910" i="13"/>
  <c r="C7910" i="13"/>
  <c r="D7910" i="13"/>
  <c r="B7911" i="13"/>
  <c r="C7911" i="13"/>
  <c r="D7911" i="13"/>
  <c r="B7912" i="13"/>
  <c r="C7912" i="13"/>
  <c r="D7912" i="13"/>
  <c r="B7913" i="13"/>
  <c r="C7913" i="13"/>
  <c r="D7913" i="13"/>
  <c r="B7914" i="13"/>
  <c r="C7914" i="13"/>
  <c r="D7914" i="13"/>
  <c r="B7915" i="13"/>
  <c r="C7915" i="13"/>
  <c r="D7915" i="13"/>
  <c r="B7916" i="13"/>
  <c r="C7916" i="13"/>
  <c r="D7916" i="13"/>
  <c r="B7917" i="13"/>
  <c r="C7917" i="13"/>
  <c r="D7917" i="13"/>
  <c r="B7918" i="13"/>
  <c r="C7918" i="13"/>
  <c r="D7918" i="13"/>
  <c r="B7919" i="13"/>
  <c r="C7919" i="13"/>
  <c r="D7919" i="13"/>
  <c r="B7920" i="13"/>
  <c r="C7920" i="13"/>
  <c r="D7920" i="13"/>
  <c r="B7921" i="13"/>
  <c r="C7921" i="13"/>
  <c r="D7921" i="13"/>
  <c r="B7922" i="13"/>
  <c r="C7922" i="13"/>
  <c r="D7922" i="13"/>
  <c r="B7923" i="13"/>
  <c r="C7923" i="13"/>
  <c r="D7923" i="13"/>
  <c r="B7924" i="13"/>
  <c r="C7924" i="13"/>
  <c r="D7924" i="13"/>
  <c r="B7925" i="13"/>
  <c r="C7925" i="13"/>
  <c r="D7925" i="13"/>
  <c r="B7926" i="13"/>
  <c r="C7926" i="13"/>
  <c r="D7926" i="13"/>
  <c r="B7927" i="13"/>
  <c r="C7927" i="13"/>
  <c r="D7927" i="13"/>
  <c r="B7928" i="13"/>
  <c r="C7928" i="13"/>
  <c r="D7928" i="13"/>
  <c r="B7929" i="13"/>
  <c r="C7929" i="13"/>
  <c r="D7929" i="13"/>
  <c r="B7930" i="13"/>
  <c r="C7930" i="13"/>
  <c r="D7930" i="13"/>
  <c r="B7931" i="13"/>
  <c r="C7931" i="13"/>
  <c r="D7931" i="13"/>
  <c r="B7932" i="13"/>
  <c r="C7932" i="13"/>
  <c r="D7932" i="13"/>
  <c r="B7933" i="13"/>
  <c r="C7933" i="13"/>
  <c r="D7933" i="13"/>
  <c r="B7934" i="13"/>
  <c r="C7934" i="13"/>
  <c r="D7934" i="13"/>
  <c r="B7935" i="13"/>
  <c r="C7935" i="13"/>
  <c r="D7935" i="13"/>
  <c r="B7936" i="13"/>
  <c r="C7936" i="13"/>
  <c r="D7936" i="13"/>
  <c r="B7937" i="13"/>
  <c r="C7937" i="13"/>
  <c r="D7937" i="13"/>
  <c r="B7938" i="13"/>
  <c r="C7938" i="13"/>
  <c r="D7938" i="13"/>
  <c r="B7939" i="13"/>
  <c r="C7939" i="13"/>
  <c r="D7939" i="13"/>
  <c r="B7940" i="13"/>
  <c r="C7940" i="13"/>
  <c r="D7940" i="13"/>
  <c r="B7941" i="13"/>
  <c r="C7941" i="13"/>
  <c r="D7941" i="13"/>
  <c r="B7942" i="13"/>
  <c r="C7942" i="13"/>
  <c r="D7942" i="13"/>
  <c r="B7943" i="13"/>
  <c r="C7943" i="13"/>
  <c r="D7943" i="13"/>
  <c r="B7944" i="13"/>
  <c r="C7944" i="13"/>
  <c r="D7944" i="13"/>
  <c r="B7945" i="13"/>
  <c r="C7945" i="13"/>
  <c r="D7945" i="13"/>
  <c r="B7946" i="13"/>
  <c r="C7946" i="13"/>
  <c r="D7946" i="13"/>
  <c r="B7947" i="13"/>
  <c r="C7947" i="13"/>
  <c r="D7947" i="13"/>
  <c r="B7948" i="13"/>
  <c r="C7948" i="13"/>
  <c r="D7948" i="13"/>
  <c r="B7949" i="13"/>
  <c r="C7949" i="13"/>
  <c r="D7949" i="13"/>
  <c r="B7950" i="13"/>
  <c r="C7950" i="13"/>
  <c r="D7950" i="13"/>
  <c r="B7951" i="13"/>
  <c r="C7951" i="13"/>
  <c r="D7951" i="13"/>
  <c r="B7952" i="13"/>
  <c r="C7952" i="13"/>
  <c r="D7952" i="13"/>
  <c r="B7953" i="13"/>
  <c r="C7953" i="13"/>
  <c r="D7953" i="13"/>
  <c r="B7954" i="13"/>
  <c r="C7954" i="13"/>
  <c r="D7954" i="13"/>
  <c r="B7955" i="13"/>
  <c r="C7955" i="13"/>
  <c r="D7955" i="13"/>
  <c r="B7956" i="13"/>
  <c r="C7956" i="13"/>
  <c r="D7956" i="13"/>
  <c r="B7957" i="13"/>
  <c r="C7957" i="13"/>
  <c r="D7957" i="13"/>
  <c r="B7958" i="13"/>
  <c r="C7958" i="13"/>
  <c r="D7958" i="13"/>
  <c r="B7959" i="13"/>
  <c r="C7959" i="13"/>
  <c r="D7959" i="13"/>
  <c r="B7960" i="13"/>
  <c r="C7960" i="13"/>
  <c r="D7960" i="13"/>
  <c r="B7961" i="13"/>
  <c r="C7961" i="13"/>
  <c r="D7961" i="13"/>
  <c r="B7962" i="13"/>
  <c r="C7962" i="13"/>
  <c r="D7962" i="13"/>
  <c r="B7963" i="13"/>
  <c r="C7963" i="13"/>
  <c r="D7963" i="13"/>
  <c r="B7964" i="13"/>
  <c r="C7964" i="13"/>
  <c r="D7964" i="13"/>
  <c r="B7965" i="13"/>
  <c r="C7965" i="13"/>
  <c r="D7965" i="13"/>
  <c r="B7966" i="13"/>
  <c r="C7966" i="13"/>
  <c r="D7966" i="13"/>
  <c r="B7967" i="13"/>
  <c r="C7967" i="13"/>
  <c r="D7967" i="13"/>
  <c r="B7968" i="13"/>
  <c r="C7968" i="13"/>
  <c r="D7968" i="13"/>
  <c r="B7969" i="13"/>
  <c r="C7969" i="13"/>
  <c r="D7969" i="13"/>
  <c r="B7970" i="13"/>
  <c r="C7970" i="13"/>
  <c r="D7970" i="13"/>
  <c r="B7971" i="13"/>
  <c r="C7971" i="13"/>
  <c r="D7971" i="13"/>
  <c r="B7972" i="13"/>
  <c r="C7972" i="13"/>
  <c r="D7972" i="13"/>
  <c r="B7973" i="13"/>
  <c r="C7973" i="13"/>
  <c r="D7973" i="13"/>
  <c r="B7974" i="13"/>
  <c r="C7974" i="13"/>
  <c r="D7974" i="13"/>
  <c r="B7975" i="13"/>
  <c r="C7975" i="13"/>
  <c r="D7975" i="13"/>
  <c r="B7976" i="13"/>
  <c r="C7976" i="13"/>
  <c r="D7976" i="13"/>
  <c r="B7977" i="13"/>
  <c r="C7977" i="13"/>
  <c r="D7977" i="13"/>
  <c r="B7978" i="13"/>
  <c r="C7978" i="13"/>
  <c r="D7978" i="13"/>
  <c r="B7979" i="13"/>
  <c r="C7979" i="13"/>
  <c r="D7979" i="13"/>
  <c r="B7980" i="13"/>
  <c r="C7980" i="13"/>
  <c r="D7980" i="13"/>
  <c r="B7981" i="13"/>
  <c r="C7981" i="13"/>
  <c r="D7981" i="13"/>
  <c r="B7982" i="13"/>
  <c r="C7982" i="13"/>
  <c r="D7982" i="13"/>
  <c r="B7983" i="13"/>
  <c r="C7983" i="13"/>
  <c r="D7983" i="13"/>
  <c r="B7984" i="13"/>
  <c r="C7984" i="13"/>
  <c r="D7984" i="13"/>
  <c r="B7985" i="13"/>
  <c r="C7985" i="13"/>
  <c r="D7985" i="13"/>
  <c r="B7986" i="13"/>
  <c r="C7986" i="13"/>
  <c r="D7986" i="13"/>
  <c r="B7987" i="13"/>
  <c r="C7987" i="13"/>
  <c r="D7987" i="13"/>
  <c r="B7988" i="13"/>
  <c r="C7988" i="13"/>
  <c r="D7988" i="13"/>
  <c r="B7989" i="13"/>
  <c r="C7989" i="13"/>
  <c r="D7989" i="13"/>
  <c r="B7990" i="13"/>
  <c r="C7990" i="13"/>
  <c r="D7990" i="13"/>
  <c r="B7991" i="13"/>
  <c r="C7991" i="13"/>
  <c r="D7991" i="13"/>
  <c r="B7992" i="13"/>
  <c r="C7992" i="13"/>
  <c r="D7992" i="13"/>
  <c r="B7993" i="13"/>
  <c r="C7993" i="13"/>
  <c r="D7993" i="13"/>
  <c r="B7994" i="13"/>
  <c r="C7994" i="13"/>
  <c r="D7994" i="13"/>
  <c r="B7995" i="13"/>
  <c r="C7995" i="13"/>
  <c r="D7995" i="13"/>
  <c r="B7996" i="13"/>
  <c r="C7996" i="13"/>
  <c r="D7996" i="13"/>
  <c r="B7997" i="13"/>
  <c r="C7997" i="13"/>
  <c r="D7997" i="13"/>
  <c r="B7998" i="13"/>
  <c r="C7998" i="13"/>
  <c r="D7998" i="13"/>
  <c r="B7999" i="13"/>
  <c r="C7999" i="13"/>
  <c r="D7999" i="13"/>
  <c r="B8000" i="13"/>
  <c r="C8000" i="13"/>
  <c r="D8000" i="13"/>
  <c r="B8001" i="13"/>
  <c r="C8001" i="13"/>
  <c r="D8001" i="13"/>
  <c r="B8002" i="13"/>
  <c r="C8002" i="13"/>
  <c r="D8002" i="13"/>
  <c r="B8003" i="13"/>
  <c r="C8003" i="13"/>
  <c r="D8003" i="13"/>
  <c r="B8004" i="13"/>
  <c r="C8004" i="13"/>
  <c r="D8004" i="13"/>
  <c r="B8005" i="13"/>
  <c r="C8005" i="13"/>
  <c r="D8005" i="13"/>
  <c r="B8006" i="13"/>
  <c r="C8006" i="13"/>
  <c r="D8006" i="13"/>
  <c r="B8007" i="13"/>
  <c r="C8007" i="13"/>
  <c r="D8007" i="13"/>
  <c r="B8008" i="13"/>
  <c r="C8008" i="13"/>
  <c r="D8008" i="13"/>
  <c r="B8009" i="13"/>
  <c r="C8009" i="13"/>
  <c r="D8009" i="13"/>
  <c r="B8010" i="13"/>
  <c r="C8010" i="13"/>
  <c r="D8010" i="13"/>
  <c r="B8011" i="13"/>
  <c r="C8011" i="13"/>
  <c r="D8011" i="13"/>
  <c r="B8012" i="13"/>
  <c r="C8012" i="13"/>
  <c r="D8012" i="13"/>
  <c r="B8013" i="13"/>
  <c r="C8013" i="13"/>
  <c r="D8013" i="13"/>
  <c r="B8014" i="13"/>
  <c r="C8014" i="13"/>
  <c r="D8014" i="13"/>
  <c r="B8015" i="13"/>
  <c r="C8015" i="13"/>
  <c r="D8015" i="13"/>
  <c r="B8016" i="13"/>
  <c r="C8016" i="13"/>
  <c r="D8016" i="13"/>
  <c r="B8017" i="13"/>
  <c r="C8017" i="13"/>
  <c r="D8017" i="13"/>
  <c r="B8018" i="13"/>
  <c r="C8018" i="13"/>
  <c r="D8018" i="13"/>
  <c r="B8019" i="13"/>
  <c r="C8019" i="13"/>
  <c r="D8019" i="13"/>
  <c r="B8020" i="13"/>
  <c r="C8020" i="13"/>
  <c r="D8020" i="13"/>
  <c r="B8021" i="13"/>
  <c r="C8021" i="13"/>
  <c r="D8021" i="13"/>
  <c r="B8022" i="13"/>
  <c r="C8022" i="13"/>
  <c r="D8022" i="13"/>
  <c r="B8023" i="13"/>
  <c r="C8023" i="13"/>
  <c r="D8023" i="13"/>
  <c r="B8024" i="13"/>
  <c r="C8024" i="13"/>
  <c r="D8024" i="13"/>
  <c r="B8025" i="13"/>
  <c r="C8025" i="13"/>
  <c r="D8025" i="13"/>
  <c r="B8026" i="13"/>
  <c r="C8026" i="13"/>
  <c r="D8026" i="13"/>
  <c r="B8027" i="13"/>
  <c r="C8027" i="13"/>
  <c r="D8027" i="13"/>
  <c r="B8028" i="13"/>
  <c r="C8028" i="13"/>
  <c r="D8028" i="13"/>
  <c r="B8029" i="13"/>
  <c r="C8029" i="13"/>
  <c r="D8029" i="13"/>
  <c r="B8030" i="13"/>
  <c r="C8030" i="13"/>
  <c r="D8030" i="13"/>
  <c r="B8031" i="13"/>
  <c r="C8031" i="13"/>
  <c r="D8031" i="13"/>
  <c r="B8032" i="13"/>
  <c r="C8032" i="13"/>
  <c r="D8032" i="13"/>
  <c r="B8033" i="13"/>
  <c r="C8033" i="13"/>
  <c r="D8033" i="13"/>
  <c r="B8034" i="13"/>
  <c r="C8034" i="13"/>
  <c r="D8034" i="13"/>
  <c r="B8035" i="13"/>
  <c r="C8035" i="13"/>
  <c r="D8035" i="13"/>
  <c r="B8036" i="13"/>
  <c r="C8036" i="13"/>
  <c r="D8036" i="13"/>
  <c r="B8037" i="13"/>
  <c r="C8037" i="13"/>
  <c r="D8037" i="13"/>
  <c r="B8038" i="13"/>
  <c r="C8038" i="13"/>
  <c r="D8038" i="13"/>
  <c r="B8039" i="13"/>
  <c r="C8039" i="13"/>
  <c r="D8039" i="13"/>
  <c r="B8040" i="13"/>
  <c r="C8040" i="13"/>
  <c r="D8040" i="13"/>
  <c r="B8041" i="13"/>
  <c r="C8041" i="13"/>
  <c r="D8041" i="13"/>
  <c r="B8042" i="13"/>
  <c r="C8042" i="13"/>
  <c r="D8042" i="13"/>
  <c r="B8043" i="13"/>
  <c r="C8043" i="13"/>
  <c r="D8043" i="13"/>
  <c r="B8044" i="13"/>
  <c r="C8044" i="13"/>
  <c r="D8044" i="13"/>
  <c r="B8045" i="13"/>
  <c r="C8045" i="13"/>
  <c r="D8045" i="13"/>
  <c r="B8046" i="13"/>
  <c r="C8046" i="13"/>
  <c r="D8046" i="13"/>
  <c r="B8047" i="13"/>
  <c r="C8047" i="13"/>
  <c r="D8047" i="13"/>
  <c r="B8048" i="13"/>
  <c r="C8048" i="13"/>
  <c r="D8048" i="13"/>
  <c r="B8049" i="13"/>
  <c r="C8049" i="13"/>
  <c r="D8049" i="13"/>
  <c r="B8050" i="13"/>
  <c r="C8050" i="13"/>
  <c r="D8050" i="13"/>
  <c r="B8051" i="13"/>
  <c r="C8051" i="13"/>
  <c r="D8051" i="13"/>
  <c r="B8052" i="13"/>
  <c r="C8052" i="13"/>
  <c r="D8052" i="13"/>
  <c r="B8053" i="13"/>
  <c r="C8053" i="13"/>
  <c r="D8053" i="13"/>
  <c r="B8054" i="13"/>
  <c r="C8054" i="13"/>
  <c r="D8054" i="13"/>
  <c r="B8055" i="13"/>
  <c r="C8055" i="13"/>
  <c r="D8055" i="13"/>
  <c r="B8056" i="13"/>
  <c r="C8056" i="13"/>
  <c r="D8056" i="13"/>
  <c r="B8057" i="13"/>
  <c r="C8057" i="13"/>
  <c r="D8057" i="13"/>
  <c r="B8058" i="13"/>
  <c r="C8058" i="13"/>
  <c r="D8058" i="13"/>
  <c r="B8059" i="13"/>
  <c r="C8059" i="13"/>
  <c r="D8059" i="13"/>
  <c r="B8060" i="13"/>
  <c r="C8060" i="13"/>
  <c r="D8060" i="13"/>
  <c r="B8061" i="13"/>
  <c r="C8061" i="13"/>
  <c r="D8061" i="13"/>
  <c r="B8062" i="13"/>
  <c r="C8062" i="13"/>
  <c r="D8062" i="13"/>
  <c r="B8063" i="13"/>
  <c r="C8063" i="13"/>
  <c r="D8063" i="13"/>
  <c r="B8064" i="13"/>
  <c r="C8064" i="13"/>
  <c r="D8064" i="13"/>
  <c r="B8065" i="13"/>
  <c r="C8065" i="13"/>
  <c r="D8065" i="13"/>
  <c r="B8066" i="13"/>
  <c r="C8066" i="13"/>
  <c r="D8066" i="13"/>
  <c r="B8067" i="13"/>
  <c r="C8067" i="13"/>
  <c r="D8067" i="13"/>
  <c r="B8068" i="13"/>
  <c r="C8068" i="13"/>
  <c r="D8068" i="13"/>
  <c r="B8069" i="13"/>
  <c r="C8069" i="13"/>
  <c r="D8069" i="13"/>
  <c r="B8070" i="13"/>
  <c r="C8070" i="13"/>
  <c r="D8070" i="13"/>
  <c r="B8071" i="13"/>
  <c r="C8071" i="13"/>
  <c r="D8071" i="13"/>
  <c r="B8072" i="13"/>
  <c r="C8072" i="13"/>
  <c r="D8072" i="13"/>
  <c r="B8073" i="13"/>
  <c r="C8073" i="13"/>
  <c r="D8073" i="13"/>
  <c r="B8074" i="13"/>
  <c r="C8074" i="13"/>
  <c r="D8074" i="13"/>
  <c r="B8075" i="13"/>
  <c r="C8075" i="13"/>
  <c r="D8075" i="13"/>
  <c r="B8076" i="13"/>
  <c r="C8076" i="13"/>
  <c r="D8076" i="13"/>
  <c r="B8077" i="13"/>
  <c r="C8077" i="13"/>
  <c r="D8077" i="13"/>
  <c r="B8078" i="13"/>
  <c r="C8078" i="13"/>
  <c r="D8078" i="13"/>
  <c r="B8079" i="13"/>
  <c r="C8079" i="13"/>
  <c r="D8079" i="13"/>
  <c r="B8080" i="13"/>
  <c r="C8080" i="13"/>
  <c r="D8080" i="13"/>
  <c r="B8081" i="13"/>
  <c r="C8081" i="13"/>
  <c r="D8081" i="13"/>
  <c r="B8082" i="13"/>
  <c r="C8082" i="13"/>
  <c r="D8082" i="13"/>
  <c r="B8083" i="13"/>
  <c r="C8083" i="13"/>
  <c r="D8083" i="13"/>
  <c r="B8084" i="13"/>
  <c r="C8084" i="13"/>
  <c r="D8084" i="13"/>
  <c r="B8085" i="13"/>
  <c r="C8085" i="13"/>
  <c r="D8085" i="13"/>
  <c r="B8086" i="13"/>
  <c r="C8086" i="13"/>
  <c r="D8086" i="13"/>
  <c r="B8087" i="13"/>
  <c r="C8087" i="13"/>
  <c r="D8087" i="13"/>
  <c r="B8088" i="13"/>
  <c r="C8088" i="13"/>
  <c r="D8088" i="13"/>
  <c r="B8089" i="13"/>
  <c r="C8089" i="13"/>
  <c r="D8089" i="13"/>
  <c r="B8090" i="13"/>
  <c r="C8090" i="13"/>
  <c r="D8090" i="13"/>
  <c r="B8091" i="13"/>
  <c r="C8091" i="13"/>
  <c r="D8091" i="13"/>
  <c r="B8092" i="13"/>
  <c r="C8092" i="13"/>
  <c r="D8092" i="13"/>
  <c r="B8093" i="13"/>
  <c r="C8093" i="13"/>
  <c r="D8093" i="13"/>
  <c r="B8094" i="13"/>
  <c r="C8094" i="13"/>
  <c r="D8094" i="13"/>
  <c r="B8095" i="13"/>
  <c r="C8095" i="13"/>
  <c r="D8095" i="13"/>
  <c r="B8096" i="13"/>
  <c r="C8096" i="13"/>
  <c r="D8096" i="13"/>
  <c r="B8097" i="13"/>
  <c r="C8097" i="13"/>
  <c r="D8097" i="13"/>
  <c r="B8098" i="13"/>
  <c r="C8098" i="13"/>
  <c r="D8098" i="13"/>
  <c r="B8099" i="13"/>
  <c r="C8099" i="13"/>
  <c r="D8099" i="13"/>
  <c r="B8100" i="13"/>
  <c r="C8100" i="13"/>
  <c r="D8100" i="13"/>
  <c r="B8101" i="13"/>
  <c r="C8101" i="13"/>
  <c r="D8101" i="13"/>
  <c r="B8102" i="13"/>
  <c r="C8102" i="13"/>
  <c r="D8102" i="13"/>
  <c r="B8103" i="13"/>
  <c r="C8103" i="13"/>
  <c r="D8103" i="13"/>
  <c r="B8104" i="13"/>
  <c r="C8104" i="13"/>
  <c r="D8104" i="13"/>
  <c r="B8105" i="13"/>
  <c r="C8105" i="13"/>
  <c r="D8105" i="13"/>
  <c r="B8106" i="13"/>
  <c r="C8106" i="13"/>
  <c r="D8106" i="13"/>
  <c r="B8107" i="13"/>
  <c r="C8107" i="13"/>
  <c r="D8107" i="13"/>
  <c r="B8108" i="13"/>
  <c r="C8108" i="13"/>
  <c r="D8108" i="13"/>
  <c r="B8109" i="13"/>
  <c r="C8109" i="13"/>
  <c r="D8109" i="13"/>
  <c r="B8110" i="13"/>
  <c r="C8110" i="13"/>
  <c r="D8110" i="13"/>
  <c r="B8111" i="13"/>
  <c r="C8111" i="13"/>
  <c r="D8111" i="13"/>
  <c r="B8112" i="13"/>
  <c r="C8112" i="13"/>
  <c r="D8112" i="13"/>
  <c r="B8113" i="13"/>
  <c r="C8113" i="13"/>
  <c r="D8113" i="13"/>
  <c r="B8114" i="13"/>
  <c r="C8114" i="13"/>
  <c r="D8114" i="13"/>
  <c r="B8115" i="13"/>
  <c r="C8115" i="13"/>
  <c r="D8115" i="13"/>
  <c r="B8116" i="13"/>
  <c r="C8116" i="13"/>
  <c r="D8116" i="13"/>
  <c r="B8117" i="13"/>
  <c r="C8117" i="13"/>
  <c r="D8117" i="13"/>
  <c r="B8118" i="13"/>
  <c r="C8118" i="13"/>
  <c r="D8118" i="13"/>
  <c r="B8119" i="13"/>
  <c r="C8119" i="13"/>
  <c r="D8119" i="13"/>
  <c r="B8120" i="13"/>
  <c r="C8120" i="13"/>
  <c r="D8120" i="13"/>
  <c r="B8121" i="13"/>
  <c r="C8121" i="13"/>
  <c r="D8121" i="13"/>
  <c r="B8122" i="13"/>
  <c r="C8122" i="13"/>
  <c r="D8122" i="13"/>
  <c r="B8123" i="13"/>
  <c r="C8123" i="13"/>
  <c r="D8123" i="13"/>
  <c r="B8124" i="13"/>
  <c r="C8124" i="13"/>
  <c r="D8124" i="13"/>
  <c r="B8125" i="13"/>
  <c r="C8125" i="13"/>
  <c r="D8125" i="13"/>
  <c r="B8126" i="13"/>
  <c r="C8126" i="13"/>
  <c r="D8126" i="13"/>
  <c r="B8127" i="13"/>
  <c r="C8127" i="13"/>
  <c r="D8127" i="13"/>
  <c r="B8128" i="13"/>
  <c r="C8128" i="13"/>
  <c r="D8128" i="13"/>
  <c r="B8129" i="13"/>
  <c r="C8129" i="13"/>
  <c r="D8129" i="13"/>
  <c r="B8130" i="13"/>
  <c r="C8130" i="13"/>
  <c r="D8130" i="13"/>
  <c r="B8131" i="13"/>
  <c r="C8131" i="13"/>
  <c r="D8131" i="13"/>
  <c r="B8132" i="13"/>
  <c r="C8132" i="13"/>
  <c r="D8132" i="13"/>
  <c r="B8133" i="13"/>
  <c r="C8133" i="13"/>
  <c r="D8133" i="13"/>
  <c r="B8134" i="13"/>
  <c r="C8134" i="13"/>
  <c r="D8134" i="13"/>
  <c r="B8135" i="13"/>
  <c r="C8135" i="13"/>
  <c r="D8135" i="13"/>
  <c r="B8136" i="13"/>
  <c r="C8136" i="13"/>
  <c r="D8136" i="13"/>
  <c r="B8137" i="13"/>
  <c r="C8137" i="13"/>
  <c r="D8137" i="13"/>
  <c r="B8138" i="13"/>
  <c r="C8138" i="13"/>
  <c r="D8138" i="13"/>
  <c r="B8139" i="13"/>
  <c r="C8139" i="13"/>
  <c r="D8139" i="13"/>
  <c r="B8140" i="13"/>
  <c r="C8140" i="13"/>
  <c r="D8140" i="13"/>
  <c r="B8141" i="13"/>
  <c r="C8141" i="13"/>
  <c r="D8141" i="13"/>
  <c r="B8142" i="13"/>
  <c r="C8142" i="13"/>
  <c r="D8142" i="13"/>
  <c r="B8143" i="13"/>
  <c r="C8143" i="13"/>
  <c r="D8143" i="13"/>
  <c r="B8144" i="13"/>
  <c r="C8144" i="13"/>
  <c r="D8144" i="13"/>
  <c r="B8145" i="13"/>
  <c r="C8145" i="13"/>
  <c r="D8145" i="13"/>
  <c r="B8146" i="13"/>
  <c r="C8146" i="13"/>
  <c r="D8146" i="13"/>
  <c r="B8147" i="13"/>
  <c r="C8147" i="13"/>
  <c r="D8147" i="13"/>
  <c r="B8148" i="13"/>
  <c r="C8148" i="13"/>
  <c r="D8148" i="13"/>
  <c r="B8149" i="13"/>
  <c r="C8149" i="13"/>
  <c r="D8149" i="13"/>
  <c r="B8150" i="13"/>
  <c r="C8150" i="13"/>
  <c r="D8150" i="13"/>
  <c r="B8151" i="13"/>
  <c r="C8151" i="13"/>
  <c r="D8151" i="13"/>
  <c r="B8152" i="13"/>
  <c r="C8152" i="13"/>
  <c r="D8152" i="13"/>
  <c r="B8153" i="13"/>
  <c r="C8153" i="13"/>
  <c r="D8153" i="13"/>
  <c r="B8154" i="13"/>
  <c r="C8154" i="13"/>
  <c r="D8154" i="13"/>
  <c r="B8155" i="13"/>
  <c r="C8155" i="13"/>
  <c r="D8155" i="13"/>
  <c r="B8156" i="13"/>
  <c r="C8156" i="13"/>
  <c r="D8156" i="13"/>
  <c r="B8157" i="13"/>
  <c r="C8157" i="13"/>
  <c r="D8157" i="13"/>
  <c r="B8158" i="13"/>
  <c r="C8158" i="13"/>
  <c r="D8158" i="13"/>
  <c r="B8159" i="13"/>
  <c r="C8159" i="13"/>
  <c r="D8159" i="13"/>
  <c r="B8160" i="13"/>
  <c r="C8160" i="13"/>
  <c r="D8160" i="13"/>
  <c r="B8161" i="13"/>
  <c r="C8161" i="13"/>
  <c r="D8161" i="13"/>
  <c r="B8162" i="13"/>
  <c r="C8162" i="13"/>
  <c r="D8162" i="13"/>
  <c r="B8163" i="13"/>
  <c r="C8163" i="13"/>
  <c r="D8163" i="13"/>
  <c r="B8164" i="13"/>
  <c r="C8164" i="13"/>
  <c r="D8164" i="13"/>
  <c r="B8165" i="13"/>
  <c r="C8165" i="13"/>
  <c r="D8165" i="13"/>
  <c r="B8166" i="13"/>
  <c r="C8166" i="13"/>
  <c r="D8166" i="13"/>
  <c r="B8167" i="13"/>
  <c r="C8167" i="13"/>
  <c r="D8167" i="13"/>
  <c r="B8168" i="13"/>
  <c r="C8168" i="13"/>
  <c r="D8168" i="13"/>
  <c r="B8169" i="13"/>
  <c r="C8169" i="13"/>
  <c r="D8169" i="13"/>
  <c r="B8170" i="13"/>
  <c r="C8170" i="13"/>
  <c r="D8170" i="13"/>
  <c r="B8171" i="13"/>
  <c r="C8171" i="13"/>
  <c r="D8171" i="13"/>
  <c r="B8172" i="13"/>
  <c r="C8172" i="13"/>
  <c r="D8172" i="13"/>
  <c r="B8173" i="13"/>
  <c r="C8173" i="13"/>
  <c r="D8173" i="13"/>
  <c r="B8174" i="13"/>
  <c r="C8174" i="13"/>
  <c r="D8174" i="13"/>
  <c r="B8175" i="13"/>
  <c r="C8175" i="13"/>
  <c r="D8175" i="13"/>
  <c r="B8176" i="13"/>
  <c r="C8176" i="13"/>
  <c r="D8176" i="13"/>
  <c r="B8177" i="13"/>
  <c r="C8177" i="13"/>
  <c r="D8177" i="13"/>
  <c r="B8178" i="13"/>
  <c r="C8178" i="13"/>
  <c r="D8178" i="13"/>
  <c r="B8179" i="13"/>
  <c r="C8179" i="13"/>
  <c r="D8179" i="13"/>
  <c r="B8180" i="13"/>
  <c r="C8180" i="13"/>
  <c r="D8180" i="13"/>
  <c r="B8181" i="13"/>
  <c r="C8181" i="13"/>
  <c r="D8181" i="13"/>
  <c r="B8182" i="13"/>
  <c r="C8182" i="13"/>
  <c r="D8182" i="13"/>
  <c r="B8183" i="13"/>
  <c r="C8183" i="13"/>
  <c r="D8183" i="13"/>
  <c r="B8184" i="13"/>
  <c r="C8184" i="13"/>
  <c r="D8184" i="13"/>
  <c r="B8185" i="13"/>
  <c r="C8185" i="13"/>
  <c r="D8185" i="13"/>
  <c r="B8186" i="13"/>
  <c r="C8186" i="13"/>
  <c r="D8186" i="13"/>
  <c r="B8187" i="13"/>
  <c r="C8187" i="13"/>
  <c r="D8187" i="13"/>
  <c r="B8188" i="13"/>
  <c r="C8188" i="13"/>
  <c r="D8188" i="13"/>
  <c r="B8189" i="13"/>
  <c r="C8189" i="13"/>
  <c r="D8189" i="13"/>
  <c r="B8190" i="13"/>
  <c r="C8190" i="13"/>
  <c r="D8190" i="13"/>
  <c r="B8191" i="13"/>
  <c r="C8191" i="13"/>
  <c r="D8191" i="13"/>
  <c r="B8192" i="13"/>
  <c r="C8192" i="13"/>
  <c r="D8192" i="13"/>
  <c r="B8193" i="13"/>
  <c r="C8193" i="13"/>
  <c r="D8193" i="13"/>
  <c r="B8194" i="13"/>
  <c r="C8194" i="13"/>
  <c r="D8194" i="13"/>
  <c r="B8195" i="13"/>
  <c r="C8195" i="13"/>
  <c r="D8195" i="13"/>
  <c r="B8196" i="13"/>
  <c r="C8196" i="13"/>
  <c r="D8196" i="13"/>
  <c r="B8197" i="13"/>
  <c r="C8197" i="13"/>
  <c r="D8197" i="13"/>
  <c r="B8198" i="13"/>
  <c r="C8198" i="13"/>
  <c r="D8198" i="13"/>
  <c r="B8199" i="13"/>
  <c r="C8199" i="13"/>
  <c r="D8199" i="13"/>
  <c r="B8200" i="13"/>
  <c r="C8200" i="13"/>
  <c r="D8200" i="13"/>
  <c r="B8201" i="13"/>
  <c r="C8201" i="13"/>
  <c r="D8201" i="13"/>
  <c r="B8202" i="13"/>
  <c r="C8202" i="13"/>
  <c r="D8202" i="13"/>
  <c r="B8203" i="13"/>
  <c r="C8203" i="13"/>
  <c r="D8203" i="13"/>
  <c r="B8204" i="13"/>
  <c r="C8204" i="13"/>
  <c r="D8204" i="13"/>
  <c r="B8205" i="13"/>
  <c r="C8205" i="13"/>
  <c r="D8205" i="13"/>
  <c r="B8206" i="13"/>
  <c r="C8206" i="13"/>
  <c r="D8206" i="13"/>
  <c r="B8207" i="13"/>
  <c r="C8207" i="13"/>
  <c r="D8207" i="13"/>
  <c r="B8208" i="13"/>
  <c r="C8208" i="13"/>
  <c r="D8208" i="13"/>
  <c r="B8209" i="13"/>
  <c r="C8209" i="13"/>
  <c r="D8209" i="13"/>
  <c r="B8210" i="13"/>
  <c r="C8210" i="13"/>
  <c r="D8210" i="13"/>
  <c r="B8211" i="13"/>
  <c r="C8211" i="13"/>
  <c r="D8211" i="13"/>
  <c r="B8212" i="13"/>
  <c r="C8212" i="13"/>
  <c r="D8212" i="13"/>
  <c r="B8213" i="13"/>
  <c r="C8213" i="13"/>
  <c r="D8213" i="13"/>
  <c r="B8214" i="13"/>
  <c r="C8214" i="13"/>
  <c r="D8214" i="13"/>
  <c r="B8215" i="13"/>
  <c r="C8215" i="13"/>
  <c r="D8215" i="13"/>
  <c r="B8216" i="13"/>
  <c r="C8216" i="13"/>
  <c r="D8216" i="13"/>
  <c r="B8217" i="13"/>
  <c r="C8217" i="13"/>
  <c r="D8217" i="13"/>
  <c r="B8218" i="13"/>
  <c r="C8218" i="13"/>
  <c r="D8218" i="13"/>
  <c r="B8219" i="13"/>
  <c r="C8219" i="13"/>
  <c r="D8219" i="13"/>
  <c r="B8220" i="13"/>
  <c r="C8220" i="13"/>
  <c r="D8220" i="13"/>
  <c r="B8221" i="13"/>
  <c r="C8221" i="13"/>
  <c r="D8221" i="13"/>
  <c r="B8222" i="13"/>
  <c r="C8222" i="13"/>
  <c r="D8222" i="13"/>
  <c r="B8223" i="13"/>
  <c r="C8223" i="13"/>
  <c r="D8223" i="13"/>
  <c r="B8224" i="13"/>
  <c r="C8224" i="13"/>
  <c r="D8224" i="13"/>
  <c r="B8225" i="13"/>
  <c r="C8225" i="13"/>
  <c r="D8225" i="13"/>
  <c r="B8226" i="13"/>
  <c r="C8226" i="13"/>
  <c r="D8226" i="13"/>
  <c r="B8227" i="13"/>
  <c r="C8227" i="13"/>
  <c r="D8227" i="13"/>
  <c r="B8228" i="13"/>
  <c r="C8228" i="13"/>
  <c r="D8228" i="13"/>
  <c r="B8229" i="13"/>
  <c r="C8229" i="13"/>
  <c r="D8229" i="13"/>
  <c r="B8230" i="13"/>
  <c r="C8230" i="13"/>
  <c r="D8230" i="13"/>
  <c r="B8231" i="13"/>
  <c r="C8231" i="13"/>
  <c r="D8231" i="13"/>
  <c r="B8232" i="13"/>
  <c r="C8232" i="13"/>
  <c r="D8232" i="13"/>
  <c r="B8233" i="13"/>
  <c r="C8233" i="13"/>
  <c r="D8233" i="13"/>
  <c r="B8234" i="13"/>
  <c r="C8234" i="13"/>
  <c r="D8234" i="13"/>
  <c r="B8235" i="13"/>
  <c r="C8235" i="13"/>
  <c r="D8235" i="13"/>
  <c r="B8236" i="13"/>
  <c r="C8236" i="13"/>
  <c r="D8236" i="13"/>
  <c r="B8237" i="13"/>
  <c r="C8237" i="13"/>
  <c r="D8237" i="13"/>
  <c r="B8238" i="13"/>
  <c r="C8238" i="13"/>
  <c r="D8238" i="13"/>
  <c r="B8239" i="13"/>
  <c r="C8239" i="13"/>
  <c r="D8239" i="13"/>
  <c r="B8240" i="13"/>
  <c r="C8240" i="13"/>
  <c r="D8240" i="13"/>
  <c r="B8241" i="13"/>
  <c r="C8241" i="13"/>
  <c r="D8241" i="13"/>
  <c r="B8242" i="13"/>
  <c r="C8242" i="13"/>
  <c r="D8242" i="13"/>
  <c r="B8243" i="13"/>
  <c r="C8243" i="13"/>
  <c r="D8243" i="13"/>
  <c r="B8244" i="13"/>
  <c r="C8244" i="13"/>
  <c r="D8244" i="13"/>
  <c r="B8245" i="13"/>
  <c r="C8245" i="13"/>
  <c r="D8245" i="13"/>
  <c r="B8246" i="13"/>
  <c r="C8246" i="13"/>
  <c r="D8246" i="13"/>
  <c r="B8247" i="13"/>
  <c r="C8247" i="13"/>
  <c r="D8247" i="13"/>
  <c r="B8248" i="13"/>
  <c r="C8248" i="13"/>
  <c r="D8248" i="13"/>
  <c r="B8249" i="13"/>
  <c r="C8249" i="13"/>
  <c r="D8249" i="13"/>
  <c r="B8250" i="13"/>
  <c r="C8250" i="13"/>
  <c r="D8250" i="13"/>
  <c r="B8251" i="13"/>
  <c r="C8251" i="13"/>
  <c r="D8251" i="13"/>
  <c r="B8252" i="13"/>
  <c r="C8252" i="13"/>
  <c r="D8252" i="13"/>
  <c r="B8253" i="13"/>
  <c r="C8253" i="13"/>
  <c r="D8253" i="13"/>
  <c r="B8254" i="13"/>
  <c r="C8254" i="13"/>
  <c r="D8254" i="13"/>
  <c r="B8255" i="13"/>
  <c r="C8255" i="13"/>
  <c r="D8255" i="13"/>
  <c r="B8256" i="13"/>
  <c r="C8256" i="13"/>
  <c r="D8256" i="13"/>
  <c r="B8257" i="13"/>
  <c r="C8257" i="13"/>
  <c r="D8257" i="13"/>
  <c r="B8258" i="13"/>
  <c r="C8258" i="13"/>
  <c r="D8258" i="13"/>
  <c r="B8259" i="13"/>
  <c r="C8259" i="13"/>
  <c r="D8259" i="13"/>
  <c r="B8260" i="13"/>
  <c r="C8260" i="13"/>
  <c r="D8260" i="13"/>
  <c r="B8261" i="13"/>
  <c r="C8261" i="13"/>
  <c r="D8261" i="13"/>
  <c r="B8262" i="13"/>
  <c r="C8262" i="13"/>
  <c r="D8262" i="13"/>
  <c r="B8263" i="13"/>
  <c r="C8263" i="13"/>
  <c r="D8263" i="13"/>
  <c r="B8264" i="13"/>
  <c r="C8264" i="13"/>
  <c r="D8264" i="13"/>
  <c r="B8265" i="13"/>
  <c r="C8265" i="13"/>
  <c r="D8265" i="13"/>
  <c r="B8266" i="13"/>
  <c r="C8266" i="13"/>
  <c r="D8266" i="13"/>
  <c r="B8267" i="13"/>
  <c r="C8267" i="13"/>
  <c r="D8267" i="13"/>
  <c r="B8268" i="13"/>
  <c r="C8268" i="13"/>
  <c r="D8268" i="13"/>
  <c r="B8269" i="13"/>
  <c r="C8269" i="13"/>
  <c r="D8269" i="13"/>
  <c r="B8270" i="13"/>
  <c r="C8270" i="13"/>
  <c r="D8270" i="13"/>
  <c r="B8271" i="13"/>
  <c r="C8271" i="13"/>
  <c r="D8271" i="13"/>
  <c r="B8272" i="13"/>
  <c r="C8272" i="13"/>
  <c r="D8272" i="13"/>
  <c r="B8273" i="13"/>
  <c r="C8273" i="13"/>
  <c r="D8273" i="13"/>
  <c r="B8274" i="13"/>
  <c r="C8274" i="13"/>
  <c r="D8274" i="13"/>
  <c r="B8275" i="13"/>
  <c r="C8275" i="13"/>
  <c r="D8275" i="13"/>
  <c r="B8276" i="13"/>
  <c r="C8276" i="13"/>
  <c r="D8276" i="13"/>
  <c r="B8277" i="13"/>
  <c r="C8277" i="13"/>
  <c r="D8277" i="13"/>
  <c r="B8278" i="13"/>
  <c r="C8278" i="13"/>
  <c r="D8278" i="13"/>
  <c r="B8279" i="13"/>
  <c r="C8279" i="13"/>
  <c r="D8279" i="13"/>
  <c r="B8280" i="13"/>
  <c r="C8280" i="13"/>
  <c r="D8280" i="13"/>
  <c r="B8281" i="13"/>
  <c r="C8281" i="13"/>
  <c r="D8281" i="13"/>
  <c r="B8282" i="13"/>
  <c r="C8282" i="13"/>
  <c r="D8282" i="13"/>
  <c r="B8283" i="13"/>
  <c r="C8283" i="13"/>
  <c r="D8283" i="13"/>
  <c r="B8284" i="13"/>
  <c r="C8284" i="13"/>
  <c r="D8284" i="13"/>
  <c r="B8285" i="13"/>
  <c r="C8285" i="13"/>
  <c r="D8285" i="13"/>
  <c r="B8286" i="13"/>
  <c r="C8286" i="13"/>
  <c r="D8286" i="13"/>
  <c r="B8287" i="13"/>
  <c r="C8287" i="13"/>
  <c r="D8287" i="13"/>
  <c r="B8288" i="13"/>
  <c r="C8288" i="13"/>
  <c r="D8288" i="13"/>
  <c r="B8289" i="13"/>
  <c r="C8289" i="13"/>
  <c r="D8289" i="13"/>
  <c r="B8290" i="13"/>
  <c r="C8290" i="13"/>
  <c r="D8290" i="13"/>
  <c r="B8291" i="13"/>
  <c r="C8291" i="13"/>
  <c r="D8291" i="13"/>
  <c r="B8292" i="13"/>
  <c r="C8292" i="13"/>
  <c r="D8292" i="13"/>
  <c r="B8293" i="13"/>
  <c r="C8293" i="13"/>
  <c r="D8293" i="13"/>
  <c r="B8294" i="13"/>
  <c r="C8294" i="13"/>
  <c r="D8294" i="13"/>
  <c r="B8295" i="13"/>
  <c r="C8295" i="13"/>
  <c r="D8295" i="13"/>
  <c r="B8296" i="13"/>
  <c r="C8296" i="13"/>
  <c r="D8296" i="13"/>
  <c r="B8297" i="13"/>
  <c r="C8297" i="13"/>
  <c r="D8297" i="13"/>
  <c r="B8298" i="13"/>
  <c r="C8298" i="13"/>
  <c r="D8298" i="13"/>
  <c r="B8299" i="13"/>
  <c r="C8299" i="13"/>
  <c r="D8299" i="13"/>
  <c r="B8300" i="13"/>
  <c r="C8300" i="13"/>
  <c r="D8300" i="13"/>
  <c r="B8301" i="13"/>
  <c r="C8301" i="13"/>
  <c r="D8301" i="13"/>
  <c r="B8302" i="13"/>
  <c r="C8302" i="13"/>
  <c r="D8302" i="13"/>
  <c r="B8303" i="13"/>
  <c r="C8303" i="13"/>
  <c r="D8303" i="13"/>
  <c r="B8304" i="13"/>
  <c r="C8304" i="13"/>
  <c r="D8304" i="13"/>
  <c r="B8305" i="13"/>
  <c r="C8305" i="13"/>
  <c r="D8305" i="13"/>
  <c r="B8306" i="13"/>
  <c r="C8306" i="13"/>
  <c r="D8306" i="13"/>
  <c r="B8307" i="13"/>
  <c r="C8307" i="13"/>
  <c r="D8307" i="13"/>
  <c r="B8308" i="13"/>
  <c r="C8308" i="13"/>
  <c r="D8308" i="13"/>
  <c r="B8309" i="13"/>
  <c r="C8309" i="13"/>
  <c r="D8309" i="13"/>
  <c r="B8310" i="13"/>
  <c r="C8310" i="13"/>
  <c r="D8310" i="13"/>
  <c r="B8311" i="13"/>
  <c r="C8311" i="13"/>
  <c r="D8311" i="13"/>
  <c r="B8312" i="13"/>
  <c r="C8312" i="13"/>
  <c r="D8312" i="13"/>
  <c r="B8313" i="13"/>
  <c r="C8313" i="13"/>
  <c r="D8313" i="13"/>
  <c r="B8314" i="13"/>
  <c r="C8314" i="13"/>
  <c r="D8314" i="13"/>
  <c r="B8315" i="13"/>
  <c r="C8315" i="13"/>
  <c r="D8315" i="13"/>
  <c r="B8316" i="13"/>
  <c r="C8316" i="13"/>
  <c r="D8316" i="13"/>
  <c r="B8317" i="13"/>
  <c r="C8317" i="13"/>
  <c r="D8317" i="13"/>
  <c r="B8318" i="13"/>
  <c r="C8318" i="13"/>
  <c r="D8318" i="13"/>
  <c r="B8319" i="13"/>
  <c r="C8319" i="13"/>
  <c r="D8319" i="13"/>
  <c r="B8320" i="13"/>
  <c r="C8320" i="13"/>
  <c r="D8320" i="13"/>
  <c r="B8321" i="13"/>
  <c r="C8321" i="13"/>
  <c r="D8321" i="13"/>
  <c r="B8322" i="13"/>
  <c r="C8322" i="13"/>
  <c r="D8322" i="13"/>
  <c r="B8323" i="13"/>
  <c r="C8323" i="13"/>
  <c r="D8323" i="13"/>
  <c r="B8324" i="13"/>
  <c r="C8324" i="13"/>
  <c r="D8324" i="13"/>
  <c r="B8325" i="13"/>
  <c r="C8325" i="13"/>
  <c r="D8325" i="13"/>
  <c r="B8326" i="13"/>
  <c r="C8326" i="13"/>
  <c r="D8326" i="13"/>
  <c r="B8327" i="13"/>
  <c r="C8327" i="13"/>
  <c r="D8327" i="13"/>
  <c r="B8328" i="13"/>
  <c r="C8328" i="13"/>
  <c r="D8328" i="13"/>
  <c r="B8329" i="13"/>
  <c r="C8329" i="13"/>
  <c r="D8329" i="13"/>
  <c r="B8330" i="13"/>
  <c r="C8330" i="13"/>
  <c r="D8330" i="13"/>
  <c r="B8331" i="13"/>
  <c r="C8331" i="13"/>
  <c r="D8331" i="13"/>
  <c r="B8332" i="13"/>
  <c r="C8332" i="13"/>
  <c r="D8332" i="13"/>
  <c r="B8333" i="13"/>
  <c r="C8333" i="13"/>
  <c r="D8333" i="13"/>
  <c r="B8334" i="13"/>
  <c r="C8334" i="13"/>
  <c r="D8334" i="13"/>
  <c r="B8335" i="13"/>
  <c r="C8335" i="13"/>
  <c r="D8335" i="13"/>
  <c r="B8336" i="13"/>
  <c r="C8336" i="13"/>
  <c r="D8336" i="13"/>
  <c r="B8337" i="13"/>
  <c r="C8337" i="13"/>
  <c r="D8337" i="13"/>
  <c r="B8338" i="13"/>
  <c r="C8338" i="13"/>
  <c r="D8338" i="13"/>
  <c r="B8339" i="13"/>
  <c r="C8339" i="13"/>
  <c r="D8339" i="13"/>
  <c r="B8340" i="13"/>
  <c r="C8340" i="13"/>
  <c r="D8340" i="13"/>
  <c r="B8341" i="13"/>
  <c r="C8341" i="13"/>
  <c r="D8341" i="13"/>
  <c r="B8342" i="13"/>
  <c r="C8342" i="13"/>
  <c r="D8342" i="13"/>
  <c r="B8343" i="13"/>
  <c r="C8343" i="13"/>
  <c r="D8343" i="13"/>
  <c r="B8344" i="13"/>
  <c r="C8344" i="13"/>
  <c r="D8344" i="13"/>
  <c r="B8345" i="13"/>
  <c r="C8345" i="13"/>
  <c r="D8345" i="13"/>
  <c r="B8346" i="13"/>
  <c r="C8346" i="13"/>
  <c r="D8346" i="13"/>
  <c r="B8347" i="13"/>
  <c r="C8347" i="13"/>
  <c r="D8347" i="13"/>
  <c r="B8348" i="13"/>
  <c r="C8348" i="13"/>
  <c r="D8348" i="13"/>
  <c r="B8349" i="13"/>
  <c r="C8349" i="13"/>
  <c r="D8349" i="13"/>
  <c r="B8350" i="13"/>
  <c r="C8350" i="13"/>
  <c r="D8350" i="13"/>
  <c r="B8351" i="13"/>
  <c r="C8351" i="13"/>
  <c r="D8351" i="13"/>
  <c r="B8352" i="13"/>
  <c r="C8352" i="13"/>
  <c r="D8352" i="13"/>
  <c r="B8353" i="13"/>
  <c r="C8353" i="13"/>
  <c r="D8353" i="13"/>
  <c r="B8354" i="13"/>
  <c r="C8354" i="13"/>
  <c r="D8354" i="13"/>
  <c r="B8355" i="13"/>
  <c r="C8355" i="13"/>
  <c r="D8355" i="13"/>
  <c r="B8356" i="13"/>
  <c r="C8356" i="13"/>
  <c r="D8356" i="13"/>
  <c r="B8357" i="13"/>
  <c r="C8357" i="13"/>
  <c r="D8357" i="13"/>
  <c r="B8358" i="13"/>
  <c r="C8358" i="13"/>
  <c r="D8358" i="13"/>
  <c r="B8359" i="13"/>
  <c r="C8359" i="13"/>
  <c r="D8359" i="13"/>
  <c r="B8360" i="13"/>
  <c r="C8360" i="13"/>
  <c r="D8360" i="13"/>
  <c r="B8361" i="13"/>
  <c r="C8361" i="13"/>
  <c r="D8361" i="13"/>
  <c r="B8362" i="13"/>
  <c r="C8362" i="13"/>
  <c r="D8362" i="13"/>
  <c r="B8363" i="13"/>
  <c r="C8363" i="13"/>
  <c r="D8363" i="13"/>
  <c r="B8364" i="13"/>
  <c r="C8364" i="13"/>
  <c r="D8364" i="13"/>
  <c r="B8365" i="13"/>
  <c r="C8365" i="13"/>
  <c r="D8365" i="13"/>
  <c r="B8366" i="13"/>
  <c r="C8366" i="13"/>
  <c r="D8366" i="13"/>
  <c r="B8367" i="13"/>
  <c r="C8367" i="13"/>
  <c r="D8367" i="13"/>
  <c r="B8368" i="13"/>
  <c r="C8368" i="13"/>
  <c r="D8368" i="13"/>
  <c r="B8369" i="13"/>
  <c r="C8369" i="13"/>
  <c r="D8369" i="13"/>
  <c r="B8370" i="13"/>
  <c r="C8370" i="13"/>
  <c r="D8370" i="13"/>
  <c r="B8371" i="13"/>
  <c r="C8371" i="13"/>
  <c r="D8371" i="13"/>
  <c r="B8372" i="13"/>
  <c r="C8372" i="13"/>
  <c r="D8372" i="13"/>
  <c r="B8373" i="13"/>
  <c r="C8373" i="13"/>
  <c r="D8373" i="13"/>
  <c r="B8374" i="13"/>
  <c r="C8374" i="13"/>
  <c r="D8374" i="13"/>
  <c r="B8375" i="13"/>
  <c r="C8375" i="13"/>
  <c r="D8375" i="13"/>
  <c r="B8376" i="13"/>
  <c r="C8376" i="13"/>
  <c r="D8376" i="13"/>
  <c r="B8377" i="13"/>
  <c r="C8377" i="13"/>
  <c r="D8377" i="13"/>
  <c r="B8378" i="13"/>
  <c r="C8378" i="13"/>
  <c r="D8378" i="13"/>
  <c r="B8379" i="13"/>
  <c r="C8379" i="13"/>
  <c r="D8379" i="13"/>
  <c r="B8380" i="13"/>
  <c r="C8380" i="13"/>
  <c r="D8380" i="13"/>
  <c r="B8381" i="13"/>
  <c r="C8381" i="13"/>
  <c r="D8381" i="13"/>
  <c r="B8382" i="13"/>
  <c r="C8382" i="13"/>
  <c r="D8382" i="13"/>
  <c r="B8383" i="13"/>
  <c r="C8383" i="13"/>
  <c r="D8383" i="13"/>
  <c r="B8384" i="13"/>
  <c r="C8384" i="13"/>
  <c r="D8384" i="13"/>
  <c r="B8385" i="13"/>
  <c r="C8385" i="13"/>
  <c r="D8385" i="13"/>
  <c r="B8386" i="13"/>
  <c r="C8386" i="13"/>
  <c r="D8386" i="13"/>
  <c r="B8387" i="13"/>
  <c r="C8387" i="13"/>
  <c r="D8387" i="13"/>
  <c r="B8388" i="13"/>
  <c r="C8388" i="13"/>
  <c r="D8388" i="13"/>
  <c r="B8389" i="13"/>
  <c r="C8389" i="13"/>
  <c r="D8389" i="13"/>
  <c r="B8390" i="13"/>
  <c r="C8390" i="13"/>
  <c r="D8390" i="13"/>
  <c r="B8391" i="13"/>
  <c r="C8391" i="13"/>
  <c r="D8391" i="13"/>
  <c r="B8392" i="13"/>
  <c r="C8392" i="13"/>
  <c r="D8392" i="13"/>
  <c r="B8393" i="13"/>
  <c r="C8393" i="13"/>
  <c r="D8393" i="13"/>
  <c r="B8394" i="13"/>
  <c r="C8394" i="13"/>
  <c r="D8394" i="13"/>
  <c r="B8395" i="13"/>
  <c r="C8395" i="13"/>
  <c r="D8395" i="13"/>
  <c r="B8396" i="13"/>
  <c r="C8396" i="13"/>
  <c r="D8396" i="13"/>
  <c r="B8397" i="13"/>
  <c r="C8397" i="13"/>
  <c r="D8397" i="13"/>
  <c r="B8398" i="13"/>
  <c r="C8398" i="13"/>
  <c r="D8398" i="13"/>
  <c r="B8399" i="13"/>
  <c r="C8399" i="13"/>
  <c r="D8399" i="13"/>
  <c r="B8400" i="13"/>
  <c r="C8400" i="13"/>
  <c r="D8400" i="13"/>
  <c r="B8401" i="13"/>
  <c r="C8401" i="13"/>
  <c r="D8401" i="13"/>
  <c r="B8402" i="13"/>
  <c r="C8402" i="13"/>
  <c r="D8402" i="13"/>
  <c r="B8403" i="13"/>
  <c r="C8403" i="13"/>
  <c r="D8403" i="13"/>
  <c r="B8404" i="13"/>
  <c r="C8404" i="13"/>
  <c r="D8404" i="13"/>
  <c r="B8405" i="13"/>
  <c r="C8405" i="13"/>
  <c r="D8405" i="13"/>
  <c r="B8406" i="13"/>
  <c r="C8406" i="13"/>
  <c r="D8406" i="13"/>
  <c r="B8407" i="13"/>
  <c r="C8407" i="13"/>
  <c r="D8407" i="13"/>
  <c r="B8408" i="13"/>
  <c r="C8408" i="13"/>
  <c r="D8408" i="13"/>
  <c r="B8409" i="13"/>
  <c r="C8409" i="13"/>
  <c r="D8409" i="13"/>
  <c r="B8410" i="13"/>
  <c r="C8410" i="13"/>
  <c r="D8410" i="13"/>
  <c r="B8411" i="13"/>
  <c r="C8411" i="13"/>
  <c r="D8411" i="13"/>
  <c r="B8412" i="13"/>
  <c r="C8412" i="13"/>
  <c r="D8412" i="13"/>
  <c r="B8413" i="13"/>
  <c r="C8413" i="13"/>
  <c r="D8413" i="13"/>
  <c r="B8414" i="13"/>
  <c r="C8414" i="13"/>
  <c r="D8414" i="13"/>
  <c r="B8415" i="13"/>
  <c r="C8415" i="13"/>
  <c r="D8415" i="13"/>
  <c r="B8416" i="13"/>
  <c r="C8416" i="13"/>
  <c r="D8416" i="13"/>
  <c r="B8417" i="13"/>
  <c r="C8417" i="13"/>
  <c r="D8417" i="13"/>
  <c r="B8418" i="13"/>
  <c r="C8418" i="13"/>
  <c r="D8418" i="13"/>
  <c r="B8419" i="13"/>
  <c r="C8419" i="13"/>
  <c r="D8419" i="13"/>
  <c r="B8420" i="13"/>
  <c r="C8420" i="13"/>
  <c r="D8420" i="13"/>
  <c r="B8421" i="13"/>
  <c r="C8421" i="13"/>
  <c r="D8421" i="13"/>
  <c r="B8422" i="13"/>
  <c r="C8422" i="13"/>
  <c r="D8422" i="13"/>
  <c r="B8423" i="13"/>
  <c r="C8423" i="13"/>
  <c r="D8423" i="13"/>
  <c r="B8424" i="13"/>
  <c r="C8424" i="13"/>
  <c r="D8424" i="13"/>
  <c r="B8425" i="13"/>
  <c r="C8425" i="13"/>
  <c r="D8425" i="13"/>
  <c r="B8426" i="13"/>
  <c r="C8426" i="13"/>
  <c r="D8426" i="13"/>
  <c r="B8427" i="13"/>
  <c r="C8427" i="13"/>
  <c r="D8427" i="13"/>
  <c r="B8428" i="13"/>
  <c r="C8428" i="13"/>
  <c r="D8428" i="13"/>
  <c r="B8429" i="13"/>
  <c r="C8429" i="13"/>
  <c r="D8429" i="13"/>
  <c r="B8430" i="13"/>
  <c r="C8430" i="13"/>
  <c r="D8430" i="13"/>
  <c r="B8431" i="13"/>
  <c r="C8431" i="13"/>
  <c r="D8431" i="13"/>
  <c r="B8432" i="13"/>
  <c r="C8432" i="13"/>
  <c r="D8432" i="13"/>
  <c r="B8433" i="13"/>
  <c r="C8433" i="13"/>
  <c r="D8433" i="13"/>
  <c r="B8434" i="13"/>
  <c r="C8434" i="13"/>
  <c r="D8434" i="13"/>
  <c r="B8435" i="13"/>
  <c r="C8435" i="13"/>
  <c r="D8435" i="13"/>
  <c r="B8436" i="13"/>
  <c r="C8436" i="13"/>
  <c r="D8436" i="13"/>
  <c r="B8437" i="13"/>
  <c r="C8437" i="13"/>
  <c r="D8437" i="13"/>
  <c r="B8438" i="13"/>
  <c r="C8438" i="13"/>
  <c r="D8438" i="13"/>
  <c r="B8439" i="13"/>
  <c r="C8439" i="13"/>
  <c r="D8439" i="13"/>
  <c r="B8440" i="13"/>
  <c r="C8440" i="13"/>
  <c r="D8440" i="13"/>
  <c r="B8441" i="13"/>
  <c r="C8441" i="13"/>
  <c r="D8441" i="13"/>
  <c r="B8442" i="13"/>
  <c r="C8442" i="13"/>
  <c r="D8442" i="13"/>
  <c r="B8443" i="13"/>
  <c r="C8443" i="13"/>
  <c r="D8443" i="13"/>
  <c r="B8444" i="13"/>
  <c r="C8444" i="13"/>
  <c r="D8444" i="13"/>
  <c r="B8445" i="13"/>
  <c r="C8445" i="13"/>
  <c r="D8445" i="13"/>
  <c r="B8446" i="13"/>
  <c r="C8446" i="13"/>
  <c r="D8446" i="13"/>
  <c r="B8447" i="13"/>
  <c r="C8447" i="13"/>
  <c r="D8447" i="13"/>
  <c r="B8448" i="13"/>
  <c r="C8448" i="13"/>
  <c r="D8448" i="13"/>
  <c r="B8449" i="13"/>
  <c r="C8449" i="13"/>
  <c r="D8449" i="13"/>
  <c r="B8450" i="13"/>
  <c r="C8450" i="13"/>
  <c r="D8450" i="13"/>
  <c r="B8451" i="13"/>
  <c r="C8451" i="13"/>
  <c r="D8451" i="13"/>
  <c r="B8452" i="13"/>
  <c r="C8452" i="13"/>
  <c r="D8452" i="13"/>
  <c r="B8453" i="13"/>
  <c r="C8453" i="13"/>
  <c r="D8453" i="13"/>
  <c r="B8454" i="13"/>
  <c r="C8454" i="13"/>
  <c r="D8454" i="13"/>
  <c r="B8455" i="13"/>
  <c r="C8455" i="13"/>
  <c r="D8455" i="13"/>
  <c r="B8456" i="13"/>
  <c r="C8456" i="13"/>
  <c r="D8456" i="13"/>
  <c r="B8457" i="13"/>
  <c r="C8457" i="13"/>
  <c r="D8457" i="13"/>
  <c r="B8458" i="13"/>
  <c r="C8458" i="13"/>
  <c r="D8458" i="13"/>
  <c r="B8459" i="13"/>
  <c r="C8459" i="13"/>
  <c r="D8459" i="13"/>
  <c r="B8460" i="13"/>
  <c r="C8460" i="13"/>
  <c r="D8460" i="13"/>
  <c r="B8461" i="13"/>
  <c r="C8461" i="13"/>
  <c r="D8461" i="13"/>
  <c r="B8462" i="13"/>
  <c r="C8462" i="13"/>
  <c r="D8462" i="13"/>
  <c r="B8463" i="13"/>
  <c r="C8463" i="13"/>
  <c r="D8463" i="13"/>
  <c r="B8464" i="13"/>
  <c r="C8464" i="13"/>
  <c r="D8464" i="13"/>
  <c r="B8465" i="13"/>
  <c r="C8465" i="13"/>
  <c r="D8465" i="13"/>
  <c r="B8466" i="13"/>
  <c r="C8466" i="13"/>
  <c r="D8466" i="13"/>
  <c r="B8467" i="13"/>
  <c r="C8467" i="13"/>
  <c r="D8467" i="13"/>
  <c r="B8468" i="13"/>
  <c r="C8468" i="13"/>
  <c r="D8468" i="13"/>
  <c r="B8469" i="13"/>
  <c r="C8469" i="13"/>
  <c r="D8469" i="13"/>
  <c r="B8470" i="13"/>
  <c r="C8470" i="13"/>
  <c r="D8470" i="13"/>
  <c r="B8471" i="13"/>
  <c r="C8471" i="13"/>
  <c r="D8471" i="13"/>
  <c r="B8472" i="13"/>
  <c r="C8472" i="13"/>
  <c r="D8472" i="13"/>
  <c r="B8473" i="13"/>
  <c r="C8473" i="13"/>
  <c r="D8473" i="13"/>
  <c r="B8474" i="13"/>
  <c r="C8474" i="13"/>
  <c r="D8474" i="13"/>
  <c r="B8475" i="13"/>
  <c r="C8475" i="13"/>
  <c r="D8475" i="13"/>
  <c r="B8476" i="13"/>
  <c r="C8476" i="13"/>
  <c r="D8476" i="13"/>
  <c r="B8477" i="13"/>
  <c r="C8477" i="13"/>
  <c r="D8477" i="13"/>
  <c r="B8478" i="13"/>
  <c r="C8478" i="13"/>
  <c r="D8478" i="13"/>
  <c r="B8479" i="13"/>
  <c r="C8479" i="13"/>
  <c r="D8479" i="13"/>
  <c r="B8480" i="13"/>
  <c r="C8480" i="13"/>
  <c r="D8480" i="13"/>
  <c r="B8481" i="13"/>
  <c r="C8481" i="13"/>
  <c r="D8481" i="13"/>
  <c r="B8482" i="13"/>
  <c r="C8482" i="13"/>
  <c r="D8482" i="13"/>
  <c r="B8483" i="13"/>
  <c r="C8483" i="13"/>
  <c r="D8483" i="13"/>
  <c r="B8484" i="13"/>
  <c r="C8484" i="13"/>
  <c r="D8484" i="13"/>
  <c r="B8485" i="13"/>
  <c r="C8485" i="13"/>
  <c r="D8485" i="13"/>
  <c r="B8486" i="13"/>
  <c r="C8486" i="13"/>
  <c r="D8486" i="13"/>
  <c r="B8487" i="13"/>
  <c r="C8487" i="13"/>
  <c r="D8487" i="13"/>
  <c r="B8488" i="13"/>
  <c r="C8488" i="13"/>
  <c r="D8488" i="13"/>
  <c r="B8489" i="13"/>
  <c r="C8489" i="13"/>
  <c r="D8489" i="13"/>
  <c r="B8490" i="13"/>
  <c r="C8490" i="13"/>
  <c r="D8490" i="13"/>
  <c r="B8491" i="13"/>
  <c r="C8491" i="13"/>
  <c r="D8491" i="13"/>
  <c r="B8492" i="13"/>
  <c r="C8492" i="13"/>
  <c r="D8492" i="13"/>
  <c r="B8493" i="13"/>
  <c r="C8493" i="13"/>
  <c r="D8493" i="13"/>
  <c r="B8494" i="13"/>
  <c r="C8494" i="13"/>
  <c r="D8494" i="13"/>
  <c r="B8495" i="13"/>
  <c r="C8495" i="13"/>
  <c r="D8495" i="13"/>
  <c r="B8496" i="13"/>
  <c r="C8496" i="13"/>
  <c r="D8496" i="13"/>
  <c r="B8497" i="13"/>
  <c r="C8497" i="13"/>
  <c r="D8497" i="13"/>
  <c r="B8498" i="13"/>
  <c r="C8498" i="13"/>
  <c r="D8498" i="13"/>
  <c r="B8499" i="13"/>
  <c r="C8499" i="13"/>
  <c r="D8499" i="13"/>
  <c r="B8500" i="13"/>
  <c r="C8500" i="13"/>
  <c r="D8500" i="13"/>
  <c r="B8501" i="13"/>
  <c r="C8501" i="13"/>
  <c r="D8501" i="13"/>
  <c r="B8502" i="13"/>
  <c r="C8502" i="13"/>
  <c r="D8502" i="13"/>
  <c r="B8503" i="13"/>
  <c r="C8503" i="13"/>
  <c r="D8503" i="13"/>
  <c r="B8504" i="13"/>
  <c r="C8504" i="13"/>
  <c r="D8504" i="13"/>
  <c r="B8505" i="13"/>
  <c r="C8505" i="13"/>
  <c r="D8505" i="13"/>
  <c r="B8506" i="13"/>
  <c r="C8506" i="13"/>
  <c r="D8506" i="13"/>
  <c r="B8507" i="13"/>
  <c r="C8507" i="13"/>
  <c r="D8507" i="13"/>
  <c r="B8508" i="13"/>
  <c r="C8508" i="13"/>
  <c r="D8508" i="13"/>
  <c r="B8509" i="13"/>
  <c r="C8509" i="13"/>
  <c r="D8509" i="13"/>
  <c r="B8510" i="13"/>
  <c r="C8510" i="13"/>
  <c r="D8510" i="13"/>
  <c r="B8511" i="13"/>
  <c r="C8511" i="13"/>
  <c r="D8511" i="13"/>
  <c r="B8512" i="13"/>
  <c r="C8512" i="13"/>
  <c r="D8512" i="13"/>
  <c r="B8513" i="13"/>
  <c r="C8513" i="13"/>
  <c r="D8513" i="13"/>
  <c r="B8514" i="13"/>
  <c r="C8514" i="13"/>
  <c r="D8514" i="13"/>
  <c r="B8515" i="13"/>
  <c r="C8515" i="13"/>
  <c r="D8515" i="13"/>
  <c r="B8516" i="13"/>
  <c r="C8516" i="13"/>
  <c r="D8516" i="13"/>
  <c r="B8517" i="13"/>
  <c r="C8517" i="13"/>
  <c r="D8517" i="13"/>
  <c r="B8518" i="13"/>
  <c r="C8518" i="13"/>
  <c r="D8518" i="13"/>
  <c r="B8519" i="13"/>
  <c r="C8519" i="13"/>
  <c r="D8519" i="13"/>
  <c r="B8520" i="13"/>
  <c r="C8520" i="13"/>
  <c r="D8520" i="13"/>
  <c r="B8521" i="13"/>
  <c r="C8521" i="13"/>
  <c r="D8521" i="13"/>
  <c r="B8522" i="13"/>
  <c r="C8522" i="13"/>
  <c r="D8522" i="13"/>
  <c r="B8523" i="13"/>
  <c r="C8523" i="13"/>
  <c r="D8523" i="13"/>
  <c r="B8524" i="13"/>
  <c r="C8524" i="13"/>
  <c r="D8524" i="13"/>
  <c r="B8525" i="13"/>
  <c r="C8525" i="13"/>
  <c r="D8525" i="13"/>
  <c r="B8526" i="13"/>
  <c r="C8526" i="13"/>
  <c r="D8526" i="13"/>
  <c r="B8527" i="13"/>
  <c r="C8527" i="13"/>
  <c r="D8527" i="13"/>
  <c r="B8528" i="13"/>
  <c r="C8528" i="13"/>
  <c r="D8528" i="13"/>
  <c r="B8529" i="13"/>
  <c r="C8529" i="13"/>
  <c r="D8529" i="13"/>
  <c r="B8530" i="13"/>
  <c r="C8530" i="13"/>
  <c r="D8530" i="13"/>
  <c r="B8531" i="13"/>
  <c r="C8531" i="13"/>
  <c r="D8531" i="13"/>
  <c r="B8532" i="13"/>
  <c r="C8532" i="13"/>
  <c r="D8532" i="13"/>
  <c r="B8533" i="13"/>
  <c r="C8533" i="13"/>
  <c r="D8533" i="13"/>
  <c r="B8534" i="13"/>
  <c r="C8534" i="13"/>
  <c r="D8534" i="13"/>
  <c r="B8535" i="13"/>
  <c r="C8535" i="13"/>
  <c r="D8535" i="13"/>
  <c r="B8536" i="13"/>
  <c r="C8536" i="13"/>
  <c r="D8536" i="13"/>
  <c r="B8537" i="13"/>
  <c r="C8537" i="13"/>
  <c r="D8537" i="13"/>
  <c r="B8538" i="13"/>
  <c r="C8538" i="13"/>
  <c r="D8538" i="13"/>
  <c r="B8539" i="13"/>
  <c r="C8539" i="13"/>
  <c r="D8539" i="13"/>
  <c r="B8540" i="13"/>
  <c r="C8540" i="13"/>
  <c r="D8540" i="13"/>
  <c r="B8541" i="13"/>
  <c r="C8541" i="13"/>
  <c r="D8541" i="13"/>
  <c r="B8542" i="13"/>
  <c r="C8542" i="13"/>
  <c r="D8542" i="13"/>
  <c r="B8543" i="13"/>
  <c r="C8543" i="13"/>
  <c r="D8543" i="13"/>
  <c r="B8544" i="13"/>
  <c r="C8544" i="13"/>
  <c r="D8544" i="13"/>
  <c r="B8545" i="13"/>
  <c r="C8545" i="13"/>
  <c r="D8545" i="13"/>
  <c r="B8546" i="13"/>
  <c r="C8546" i="13"/>
  <c r="D8546" i="13"/>
  <c r="B8547" i="13"/>
  <c r="C8547" i="13"/>
  <c r="D8547" i="13"/>
  <c r="B8548" i="13"/>
  <c r="C8548" i="13"/>
  <c r="D8548" i="13"/>
  <c r="B8549" i="13"/>
  <c r="C8549" i="13"/>
  <c r="D8549" i="13"/>
  <c r="B8550" i="13"/>
  <c r="C8550" i="13"/>
  <c r="D8550" i="13"/>
  <c r="B8551" i="13"/>
  <c r="C8551" i="13"/>
  <c r="D8551" i="13"/>
  <c r="B8552" i="13"/>
  <c r="C8552" i="13"/>
  <c r="D8552" i="13"/>
  <c r="B8553" i="13"/>
  <c r="C8553" i="13"/>
  <c r="D8553" i="13"/>
  <c r="B8554" i="13"/>
  <c r="C8554" i="13"/>
  <c r="D8554" i="13"/>
  <c r="B8555" i="13"/>
  <c r="C8555" i="13"/>
  <c r="D8555" i="13"/>
  <c r="B8556" i="13"/>
  <c r="C8556" i="13"/>
  <c r="D8556" i="13"/>
  <c r="B8557" i="13"/>
  <c r="C8557" i="13"/>
  <c r="D8557" i="13"/>
  <c r="B8558" i="13"/>
  <c r="C8558" i="13"/>
  <c r="D8558" i="13"/>
  <c r="B8559" i="13"/>
  <c r="C8559" i="13"/>
  <c r="D8559" i="13"/>
  <c r="B8560" i="13"/>
  <c r="C8560" i="13"/>
  <c r="D8560" i="13"/>
  <c r="B8561" i="13"/>
  <c r="C8561" i="13"/>
  <c r="D8561" i="13"/>
  <c r="B8562" i="13"/>
  <c r="C8562" i="13"/>
  <c r="D8562" i="13"/>
  <c r="B8563" i="13"/>
  <c r="C8563" i="13"/>
  <c r="D8563" i="13"/>
  <c r="B8564" i="13"/>
  <c r="C8564" i="13"/>
  <c r="D8564" i="13"/>
  <c r="B8565" i="13"/>
  <c r="C8565" i="13"/>
  <c r="D8565" i="13"/>
  <c r="B8566" i="13"/>
  <c r="C8566" i="13"/>
  <c r="D8566" i="13"/>
  <c r="B8567" i="13"/>
  <c r="C8567" i="13"/>
  <c r="D8567" i="13"/>
  <c r="B8568" i="13"/>
  <c r="C8568" i="13"/>
  <c r="D8568" i="13"/>
  <c r="B8569" i="13"/>
  <c r="C8569" i="13"/>
  <c r="D8569" i="13"/>
  <c r="B8570" i="13"/>
  <c r="C8570" i="13"/>
  <c r="D8570" i="13"/>
  <c r="B8571" i="13"/>
  <c r="C8571" i="13"/>
  <c r="D8571" i="13"/>
  <c r="B8572" i="13"/>
  <c r="C8572" i="13"/>
  <c r="D8572" i="13"/>
  <c r="B8573" i="13"/>
  <c r="C8573" i="13"/>
  <c r="D8573" i="13"/>
  <c r="B8574" i="13"/>
  <c r="C8574" i="13"/>
  <c r="D8574" i="13"/>
  <c r="B8575" i="13"/>
  <c r="C8575" i="13"/>
  <c r="D8575" i="13"/>
  <c r="B8576" i="13"/>
  <c r="C8576" i="13"/>
  <c r="D8576" i="13"/>
  <c r="B8577" i="13"/>
  <c r="C8577" i="13"/>
  <c r="D8577" i="13"/>
  <c r="B8578" i="13"/>
  <c r="C8578" i="13"/>
  <c r="D8578" i="13"/>
  <c r="B8579" i="13"/>
  <c r="C8579" i="13"/>
  <c r="D8579" i="13"/>
  <c r="B8580" i="13"/>
  <c r="C8580" i="13"/>
  <c r="D8580" i="13"/>
  <c r="B8581" i="13"/>
  <c r="C8581" i="13"/>
  <c r="D8581" i="13"/>
  <c r="B8582" i="13"/>
  <c r="C8582" i="13"/>
  <c r="D8582" i="13"/>
  <c r="B8583" i="13"/>
  <c r="C8583" i="13"/>
  <c r="D8583" i="13"/>
  <c r="B8584" i="13"/>
  <c r="C8584" i="13"/>
  <c r="D8584" i="13"/>
  <c r="B8585" i="13"/>
  <c r="C8585" i="13"/>
  <c r="D8585" i="13"/>
  <c r="B8586" i="13"/>
  <c r="C8586" i="13"/>
  <c r="D8586" i="13"/>
  <c r="B8587" i="13"/>
  <c r="C8587" i="13"/>
  <c r="D8587" i="13"/>
  <c r="B8588" i="13"/>
  <c r="C8588" i="13"/>
  <c r="D8588" i="13"/>
  <c r="B8589" i="13"/>
  <c r="C8589" i="13"/>
  <c r="D8589" i="13"/>
  <c r="B8590" i="13"/>
  <c r="C8590" i="13"/>
  <c r="D8590" i="13"/>
  <c r="B8591" i="13"/>
  <c r="C8591" i="13"/>
  <c r="D8591" i="13"/>
  <c r="B8592" i="13"/>
  <c r="C8592" i="13"/>
  <c r="D8592" i="13"/>
  <c r="B8593" i="13"/>
  <c r="C8593" i="13"/>
  <c r="D8593" i="13"/>
  <c r="B8594" i="13"/>
  <c r="C8594" i="13"/>
  <c r="D8594" i="13"/>
  <c r="B8595" i="13"/>
  <c r="C8595" i="13"/>
  <c r="D8595" i="13"/>
  <c r="B8596" i="13"/>
  <c r="C8596" i="13"/>
  <c r="D8596" i="13"/>
  <c r="B8597" i="13"/>
  <c r="C8597" i="13"/>
  <c r="D8597" i="13"/>
  <c r="B8598" i="13"/>
  <c r="C8598" i="13"/>
  <c r="D8598" i="13"/>
  <c r="B8599" i="13"/>
  <c r="C8599" i="13"/>
  <c r="D8599" i="13"/>
  <c r="B8600" i="13"/>
  <c r="C8600" i="13"/>
  <c r="D8600" i="13"/>
  <c r="B8601" i="13"/>
  <c r="C8601" i="13"/>
  <c r="D8601" i="13"/>
  <c r="B8602" i="13"/>
  <c r="C8602" i="13"/>
  <c r="D8602" i="13"/>
  <c r="B8603" i="13"/>
  <c r="C8603" i="13"/>
  <c r="D8603" i="13"/>
  <c r="B8604" i="13"/>
  <c r="C8604" i="13"/>
  <c r="D8604" i="13"/>
  <c r="B8605" i="13"/>
  <c r="C8605" i="13"/>
  <c r="D8605" i="13"/>
  <c r="B8606" i="13"/>
  <c r="C8606" i="13"/>
  <c r="D8606" i="13"/>
  <c r="B8607" i="13"/>
  <c r="C8607" i="13"/>
  <c r="D8607" i="13"/>
  <c r="B8608" i="13"/>
  <c r="C8608" i="13"/>
  <c r="D8608" i="13"/>
  <c r="B8609" i="13"/>
  <c r="C8609" i="13"/>
  <c r="D8609" i="13"/>
  <c r="B8610" i="13"/>
  <c r="C8610" i="13"/>
  <c r="D8610" i="13"/>
  <c r="B8611" i="13"/>
  <c r="C8611" i="13"/>
  <c r="D8611" i="13"/>
  <c r="B8612" i="13"/>
  <c r="C8612" i="13"/>
  <c r="D8612" i="13"/>
  <c r="B8613" i="13"/>
  <c r="C8613" i="13"/>
  <c r="D8613" i="13"/>
  <c r="B8614" i="13"/>
  <c r="C8614" i="13"/>
  <c r="D8614" i="13"/>
  <c r="B8615" i="13"/>
  <c r="C8615" i="13"/>
  <c r="D8615" i="13"/>
  <c r="B8616" i="13"/>
  <c r="C8616" i="13"/>
  <c r="D8616" i="13"/>
  <c r="B8617" i="13"/>
  <c r="C8617" i="13"/>
  <c r="D8617" i="13"/>
  <c r="B8618" i="13"/>
  <c r="C8618" i="13"/>
  <c r="D8618" i="13"/>
  <c r="B8619" i="13"/>
  <c r="C8619" i="13"/>
  <c r="D8619" i="13"/>
  <c r="B8620" i="13"/>
  <c r="C8620" i="13"/>
  <c r="D8620" i="13"/>
  <c r="B8621" i="13"/>
  <c r="C8621" i="13"/>
  <c r="D8621" i="13"/>
  <c r="B8622" i="13"/>
  <c r="C8622" i="13"/>
  <c r="D8622" i="13"/>
  <c r="B8623" i="13"/>
  <c r="C8623" i="13"/>
  <c r="D8623" i="13"/>
  <c r="B8624" i="13"/>
  <c r="C8624" i="13"/>
  <c r="D8624" i="13"/>
  <c r="B8625" i="13"/>
  <c r="C8625" i="13"/>
  <c r="D8625" i="13"/>
  <c r="B8626" i="13"/>
  <c r="C8626" i="13"/>
  <c r="D8626" i="13"/>
  <c r="B8627" i="13"/>
  <c r="C8627" i="13"/>
  <c r="D8627" i="13"/>
  <c r="B8628" i="13"/>
  <c r="C8628" i="13"/>
  <c r="D8628" i="13"/>
  <c r="B8629" i="13"/>
  <c r="C8629" i="13"/>
  <c r="D8629" i="13"/>
  <c r="B8630" i="13"/>
  <c r="C8630" i="13"/>
  <c r="D8630" i="13"/>
  <c r="B8631" i="13"/>
  <c r="C8631" i="13"/>
  <c r="D8631" i="13"/>
  <c r="B8632" i="13"/>
  <c r="C8632" i="13"/>
  <c r="D8632" i="13"/>
  <c r="B8633" i="13"/>
  <c r="C8633" i="13"/>
  <c r="D8633" i="13"/>
  <c r="B8634" i="13"/>
  <c r="C8634" i="13"/>
  <c r="D8634" i="13"/>
  <c r="B8635" i="13"/>
  <c r="C8635" i="13"/>
  <c r="D8635" i="13"/>
  <c r="B8636" i="13"/>
  <c r="C8636" i="13"/>
  <c r="D8636" i="13"/>
  <c r="B8637" i="13"/>
  <c r="C8637" i="13"/>
  <c r="D8637" i="13"/>
  <c r="B8638" i="13"/>
  <c r="C8638" i="13"/>
  <c r="D8638" i="13"/>
  <c r="B8639" i="13"/>
  <c r="C8639" i="13"/>
  <c r="D8639" i="13"/>
  <c r="B8640" i="13"/>
  <c r="C8640" i="13"/>
  <c r="D8640" i="13"/>
  <c r="B8641" i="13"/>
  <c r="C8641" i="13"/>
  <c r="D8641" i="13"/>
  <c r="B8642" i="13"/>
  <c r="C8642" i="13"/>
  <c r="D8642" i="13"/>
  <c r="B8643" i="13"/>
  <c r="C8643" i="13"/>
  <c r="D8643" i="13"/>
  <c r="B8644" i="13"/>
  <c r="C8644" i="13"/>
  <c r="D8644" i="13"/>
  <c r="B8645" i="13"/>
  <c r="C8645" i="13"/>
  <c r="D8645" i="13"/>
  <c r="B8646" i="13"/>
  <c r="C8646" i="13"/>
  <c r="D8646" i="13"/>
  <c r="B8647" i="13"/>
  <c r="C8647" i="13"/>
  <c r="D8647" i="13"/>
  <c r="B8648" i="13"/>
  <c r="C8648" i="13"/>
  <c r="D8648" i="13"/>
  <c r="B8649" i="13"/>
  <c r="C8649" i="13"/>
  <c r="D8649" i="13"/>
  <c r="B8650" i="13"/>
  <c r="C8650" i="13"/>
  <c r="D8650" i="13"/>
  <c r="B8651" i="13"/>
  <c r="C8651" i="13"/>
  <c r="D8651" i="13"/>
  <c r="B8652" i="13"/>
  <c r="C8652" i="13"/>
  <c r="D8652" i="13"/>
  <c r="B8653" i="13"/>
  <c r="C8653" i="13"/>
  <c r="D8653" i="13"/>
  <c r="B8654" i="13"/>
  <c r="C8654" i="13"/>
  <c r="D8654" i="13"/>
  <c r="B8655" i="13"/>
  <c r="C8655" i="13"/>
  <c r="D8655" i="13"/>
  <c r="B8656" i="13"/>
  <c r="C8656" i="13"/>
  <c r="D8656" i="13"/>
  <c r="B8657" i="13"/>
  <c r="C8657" i="13"/>
  <c r="D8657" i="13"/>
  <c r="B8658" i="13"/>
  <c r="C8658" i="13"/>
  <c r="D8658" i="13"/>
  <c r="B8659" i="13"/>
  <c r="C8659" i="13"/>
  <c r="D8659" i="13"/>
  <c r="B8660" i="13"/>
  <c r="C8660" i="13"/>
  <c r="D8660" i="13"/>
  <c r="B8661" i="13"/>
  <c r="C8661" i="13"/>
  <c r="D8661" i="13"/>
  <c r="B8662" i="13"/>
  <c r="C8662" i="13"/>
  <c r="D8662" i="13"/>
  <c r="B8663" i="13"/>
  <c r="C8663" i="13"/>
  <c r="D8663" i="13"/>
  <c r="B8664" i="13"/>
  <c r="C8664" i="13"/>
  <c r="D8664" i="13"/>
  <c r="B8665" i="13"/>
  <c r="C8665" i="13"/>
  <c r="D8665" i="13"/>
  <c r="B8666" i="13"/>
  <c r="C8666" i="13"/>
  <c r="D8666" i="13"/>
  <c r="B8667" i="13"/>
  <c r="C8667" i="13"/>
  <c r="D8667" i="13"/>
  <c r="B8668" i="13"/>
  <c r="C8668" i="13"/>
  <c r="D8668" i="13"/>
  <c r="B8669" i="13"/>
  <c r="C8669" i="13"/>
  <c r="D8669" i="13"/>
  <c r="B8670" i="13"/>
  <c r="C8670" i="13"/>
  <c r="D8670" i="13"/>
  <c r="B8671" i="13"/>
  <c r="C8671" i="13"/>
  <c r="D8671" i="13"/>
  <c r="B8672" i="13"/>
  <c r="C8672" i="13"/>
  <c r="D8672" i="13"/>
  <c r="B8673" i="13"/>
  <c r="C8673" i="13"/>
  <c r="D8673" i="13"/>
  <c r="B8674" i="13"/>
  <c r="C8674" i="13"/>
  <c r="D8674" i="13"/>
  <c r="B8675" i="13"/>
  <c r="C8675" i="13"/>
  <c r="D8675" i="13"/>
  <c r="B8676" i="13"/>
  <c r="C8676" i="13"/>
  <c r="D8676" i="13"/>
  <c r="B8677" i="13"/>
  <c r="C8677" i="13"/>
  <c r="D8677" i="13"/>
  <c r="B8678" i="13"/>
  <c r="C8678" i="13"/>
  <c r="D8678" i="13"/>
  <c r="B8679" i="13"/>
  <c r="C8679" i="13"/>
  <c r="D8679" i="13"/>
  <c r="B8680" i="13"/>
  <c r="C8680" i="13"/>
  <c r="D8680" i="13"/>
  <c r="B8681" i="13"/>
  <c r="C8681" i="13"/>
  <c r="D8681" i="13"/>
  <c r="B8682" i="13"/>
  <c r="C8682" i="13"/>
  <c r="D8682" i="13"/>
  <c r="B8683" i="13"/>
  <c r="C8683" i="13"/>
  <c r="D8683" i="13"/>
  <c r="B8684" i="13"/>
  <c r="C8684" i="13"/>
  <c r="D8684" i="13"/>
  <c r="B8685" i="13"/>
  <c r="C8685" i="13"/>
  <c r="D8685" i="13"/>
  <c r="B8686" i="13"/>
  <c r="C8686" i="13"/>
  <c r="D8686" i="13"/>
  <c r="B8687" i="13"/>
  <c r="C8687" i="13"/>
  <c r="D8687" i="13"/>
  <c r="B8688" i="13"/>
  <c r="C8688" i="13"/>
  <c r="D8688" i="13"/>
  <c r="B8689" i="13"/>
  <c r="C8689" i="13"/>
  <c r="D8689" i="13"/>
  <c r="B8690" i="13"/>
  <c r="C8690" i="13"/>
  <c r="D8690" i="13"/>
  <c r="B8691" i="13"/>
  <c r="C8691" i="13"/>
  <c r="D8691" i="13"/>
  <c r="B8692" i="13"/>
  <c r="C8692" i="13"/>
  <c r="D8692" i="13"/>
  <c r="B8693" i="13"/>
  <c r="C8693" i="13"/>
  <c r="D8693" i="13"/>
  <c r="B8694" i="13"/>
  <c r="C8694" i="13"/>
  <c r="D8694" i="13"/>
  <c r="B8695" i="13"/>
  <c r="C8695" i="13"/>
  <c r="D8695" i="13"/>
  <c r="B8696" i="13"/>
  <c r="C8696" i="13"/>
  <c r="D8696" i="13"/>
  <c r="B8697" i="13"/>
  <c r="C8697" i="13"/>
  <c r="D8697" i="13"/>
  <c r="B8698" i="13"/>
  <c r="C8698" i="13"/>
  <c r="D8698" i="13"/>
  <c r="B8699" i="13"/>
  <c r="C8699" i="13"/>
  <c r="D8699" i="13"/>
  <c r="B8700" i="13"/>
  <c r="C8700" i="13"/>
  <c r="D8700" i="13"/>
  <c r="B8701" i="13"/>
  <c r="C8701" i="13"/>
  <c r="D8701" i="13"/>
  <c r="B8702" i="13"/>
  <c r="C8702" i="13"/>
  <c r="D8702" i="13"/>
  <c r="B8703" i="13"/>
  <c r="C8703" i="13"/>
  <c r="D8703" i="13"/>
  <c r="B8704" i="13"/>
  <c r="C8704" i="13"/>
  <c r="D8704" i="13"/>
  <c r="B8705" i="13"/>
  <c r="C8705" i="13"/>
  <c r="D8705" i="13"/>
  <c r="B8706" i="13"/>
  <c r="C8706" i="13"/>
  <c r="D8706" i="13"/>
  <c r="B8707" i="13"/>
  <c r="C8707" i="13"/>
  <c r="D8707" i="13"/>
  <c r="B8708" i="13"/>
  <c r="C8708" i="13"/>
  <c r="D8708" i="13"/>
  <c r="B8709" i="13"/>
  <c r="C8709" i="13"/>
  <c r="D8709" i="13"/>
  <c r="B8710" i="13"/>
  <c r="C8710" i="13"/>
  <c r="D8710" i="13"/>
  <c r="B8711" i="13"/>
  <c r="C8711" i="13"/>
  <c r="D8711" i="13"/>
  <c r="B8712" i="13"/>
  <c r="C8712" i="13"/>
  <c r="D8712" i="13"/>
  <c r="B8713" i="13"/>
  <c r="C8713" i="13"/>
  <c r="D8713" i="13"/>
  <c r="B8714" i="13"/>
  <c r="C8714" i="13"/>
  <c r="D8714" i="13"/>
  <c r="B8715" i="13"/>
  <c r="C8715" i="13"/>
  <c r="D8715" i="13"/>
  <c r="B8716" i="13"/>
  <c r="C8716" i="13"/>
  <c r="D8716" i="13"/>
  <c r="B8717" i="13"/>
  <c r="C8717" i="13"/>
  <c r="D8717" i="13"/>
  <c r="B8718" i="13"/>
  <c r="C8718" i="13"/>
  <c r="D8718" i="13"/>
  <c r="B8719" i="13"/>
  <c r="C8719" i="13"/>
  <c r="D8719" i="13"/>
  <c r="B8720" i="13"/>
  <c r="C8720" i="13"/>
  <c r="D8720" i="13"/>
  <c r="B8721" i="13"/>
  <c r="C8721" i="13"/>
  <c r="D8721" i="13"/>
  <c r="B8722" i="13"/>
  <c r="C8722" i="13"/>
  <c r="D8722" i="13"/>
  <c r="B8723" i="13"/>
  <c r="C8723" i="13"/>
  <c r="D8723" i="13"/>
  <c r="B8724" i="13"/>
  <c r="C8724" i="13"/>
  <c r="D8724" i="13"/>
  <c r="B8725" i="13"/>
  <c r="C8725" i="13"/>
  <c r="D8725" i="13"/>
  <c r="B8726" i="13"/>
  <c r="C8726" i="13"/>
  <c r="D8726" i="13"/>
  <c r="B8727" i="13"/>
  <c r="C8727" i="13"/>
  <c r="D8727" i="13"/>
  <c r="B8728" i="13"/>
  <c r="C8728" i="13"/>
  <c r="D8728" i="13"/>
  <c r="B8729" i="13"/>
  <c r="C8729" i="13"/>
  <c r="D8729" i="13"/>
  <c r="B8730" i="13"/>
  <c r="C8730" i="13"/>
  <c r="D8730" i="13"/>
  <c r="B8731" i="13"/>
  <c r="C8731" i="13"/>
  <c r="D8731" i="13"/>
  <c r="B8732" i="13"/>
  <c r="C8732" i="13"/>
  <c r="D8732" i="13"/>
  <c r="B8733" i="13"/>
  <c r="C8733" i="13"/>
  <c r="D8733" i="13"/>
  <c r="B8734" i="13"/>
  <c r="C8734" i="13"/>
  <c r="D8734" i="13"/>
  <c r="B8735" i="13"/>
  <c r="C8735" i="13"/>
  <c r="D8735" i="13"/>
  <c r="B8736" i="13"/>
  <c r="C8736" i="13"/>
  <c r="D8736" i="13"/>
  <c r="B8737" i="13"/>
  <c r="C8737" i="13"/>
  <c r="D8737" i="13"/>
  <c r="B8738" i="13"/>
  <c r="C8738" i="13"/>
  <c r="D8738" i="13"/>
  <c r="B8739" i="13"/>
  <c r="C8739" i="13"/>
  <c r="D8739" i="13"/>
  <c r="B8740" i="13"/>
  <c r="C8740" i="13"/>
  <c r="D8740" i="13"/>
  <c r="B8741" i="13"/>
  <c r="C8741" i="13"/>
  <c r="D8741" i="13"/>
  <c r="B8742" i="13"/>
  <c r="C8742" i="13"/>
  <c r="D8742" i="13"/>
  <c r="B8743" i="13"/>
  <c r="C8743" i="13"/>
  <c r="D8743" i="13"/>
  <c r="B8744" i="13"/>
  <c r="C8744" i="13"/>
  <c r="D8744" i="13"/>
  <c r="B8745" i="13"/>
  <c r="C8745" i="13"/>
  <c r="D8745" i="13"/>
  <c r="B8746" i="13"/>
  <c r="C8746" i="13"/>
  <c r="D8746" i="13"/>
  <c r="B8747" i="13"/>
  <c r="C8747" i="13"/>
  <c r="D8747" i="13"/>
  <c r="B8748" i="13"/>
  <c r="C8748" i="13"/>
  <c r="D8748" i="13"/>
  <c r="B8749" i="13"/>
  <c r="C8749" i="13"/>
  <c r="D8749" i="13"/>
  <c r="B8750" i="13"/>
  <c r="C8750" i="13"/>
  <c r="D8750" i="13"/>
  <c r="B8751" i="13"/>
  <c r="C8751" i="13"/>
  <c r="D8751" i="13"/>
  <c r="B8752" i="13"/>
  <c r="C8752" i="13"/>
  <c r="D8752" i="13"/>
  <c r="B8753" i="13"/>
  <c r="C8753" i="13"/>
  <c r="D8753" i="13"/>
  <c r="B8754" i="13"/>
  <c r="C8754" i="13"/>
  <c r="D8754" i="13"/>
  <c r="B8755" i="13"/>
  <c r="C8755" i="13"/>
  <c r="D8755" i="13"/>
  <c r="B8756" i="13"/>
  <c r="C8756" i="13"/>
  <c r="D8756" i="13"/>
  <c r="B8757" i="13"/>
  <c r="C8757" i="13"/>
  <c r="D8757" i="13"/>
  <c r="B8758" i="13"/>
  <c r="C8758" i="13"/>
  <c r="D8758" i="13"/>
  <c r="B8759" i="13"/>
  <c r="C8759" i="13"/>
  <c r="D8759" i="13"/>
  <c r="B8760" i="13"/>
  <c r="C8760" i="13"/>
  <c r="D8760" i="13"/>
  <c r="B8761" i="13"/>
  <c r="C8761" i="13"/>
  <c r="D8761" i="13"/>
  <c r="B8762" i="13"/>
  <c r="C8762" i="13"/>
  <c r="D8762" i="13"/>
  <c r="B8763" i="13"/>
  <c r="C8763" i="13"/>
  <c r="D8763" i="13"/>
  <c r="B8764" i="13"/>
  <c r="C8764" i="13"/>
  <c r="D8764" i="13"/>
  <c r="B8765" i="13"/>
  <c r="C8765" i="13"/>
  <c r="D8765" i="13"/>
  <c r="B8766" i="13"/>
  <c r="C8766" i="13"/>
  <c r="D8766" i="13"/>
  <c r="B8767" i="13"/>
  <c r="C8767" i="13"/>
  <c r="D8767" i="13"/>
  <c r="B8768" i="13"/>
  <c r="C8768" i="13"/>
  <c r="D8768" i="13"/>
  <c r="B8769" i="13"/>
  <c r="C8769" i="13"/>
  <c r="D8769" i="13"/>
  <c r="B8770" i="13"/>
  <c r="C8770" i="13"/>
  <c r="D8770" i="13"/>
  <c r="B8771" i="13"/>
  <c r="C8771" i="13"/>
  <c r="D8771" i="13"/>
  <c r="B8772" i="13"/>
  <c r="C8772" i="13"/>
  <c r="D8772" i="13"/>
  <c r="B8773" i="13"/>
  <c r="C8773" i="13"/>
  <c r="D8773" i="13"/>
  <c r="B8774" i="13"/>
  <c r="C8774" i="13"/>
  <c r="D8774" i="13"/>
  <c r="B8775" i="13"/>
  <c r="C8775" i="13"/>
  <c r="D8775" i="13"/>
  <c r="B8776" i="13"/>
  <c r="C8776" i="13"/>
  <c r="D8776" i="13"/>
  <c r="B8777" i="13"/>
  <c r="C8777" i="13"/>
  <c r="D8777" i="13"/>
  <c r="B8778" i="13"/>
  <c r="C8778" i="13"/>
  <c r="D8778" i="13"/>
  <c r="B8779" i="13"/>
  <c r="C8779" i="13"/>
  <c r="D8779" i="13"/>
  <c r="B8780" i="13"/>
  <c r="C8780" i="13"/>
  <c r="D8780" i="13"/>
  <c r="B8781" i="13"/>
  <c r="C8781" i="13"/>
  <c r="D8781" i="13"/>
  <c r="B8782" i="13"/>
  <c r="C8782" i="13"/>
  <c r="D8782" i="13"/>
  <c r="B8783" i="13"/>
  <c r="C8783" i="13"/>
  <c r="D8783" i="13"/>
  <c r="B8784" i="13"/>
  <c r="C8784" i="13"/>
  <c r="D8784" i="13"/>
  <c r="B8785" i="13"/>
  <c r="C8785" i="13"/>
  <c r="D8785" i="13"/>
  <c r="B8786" i="13"/>
  <c r="C8786" i="13"/>
  <c r="D8786" i="13"/>
  <c r="B8787" i="13"/>
  <c r="C8787" i="13"/>
  <c r="D8787" i="13"/>
  <c r="B8788" i="13"/>
  <c r="C8788" i="13"/>
  <c r="D8788" i="13"/>
  <c r="B8789" i="13"/>
  <c r="C8789" i="13"/>
  <c r="D8789" i="13"/>
  <c r="B8790" i="13"/>
  <c r="C8790" i="13"/>
  <c r="D8790" i="13"/>
  <c r="B8791" i="13"/>
  <c r="C8791" i="13"/>
  <c r="D8791" i="13"/>
  <c r="B8792" i="13"/>
  <c r="C8792" i="13"/>
  <c r="D8792" i="13"/>
  <c r="B8793" i="13"/>
  <c r="C8793" i="13"/>
  <c r="D8793" i="13"/>
  <c r="B8794" i="13"/>
  <c r="C8794" i="13"/>
  <c r="D8794" i="13"/>
  <c r="B8795" i="13"/>
  <c r="C8795" i="13"/>
  <c r="D8795" i="13"/>
  <c r="B8796" i="13"/>
  <c r="C8796" i="13"/>
  <c r="D8796" i="13"/>
  <c r="B8797" i="13"/>
  <c r="C8797" i="13"/>
  <c r="D8797" i="13"/>
  <c r="B8798" i="13"/>
  <c r="C8798" i="13"/>
  <c r="D8798" i="13"/>
  <c r="B8799" i="13"/>
  <c r="C8799" i="13"/>
  <c r="D8799" i="13"/>
  <c r="B8800" i="13"/>
  <c r="C8800" i="13"/>
  <c r="D8800" i="13"/>
  <c r="B8801" i="13"/>
  <c r="C8801" i="13"/>
  <c r="D8801" i="13"/>
  <c r="B8802" i="13"/>
  <c r="C8802" i="13"/>
  <c r="D8802" i="13"/>
  <c r="B8803" i="13"/>
  <c r="C8803" i="13"/>
  <c r="D8803" i="13"/>
  <c r="B8804" i="13"/>
  <c r="C8804" i="13"/>
  <c r="D8804" i="13"/>
  <c r="B8805" i="13"/>
  <c r="C8805" i="13"/>
  <c r="D8805" i="13"/>
  <c r="B8806" i="13"/>
  <c r="C8806" i="13"/>
  <c r="D8806" i="13"/>
  <c r="B8807" i="13"/>
  <c r="C8807" i="13"/>
  <c r="D8807" i="13"/>
  <c r="B8808" i="13"/>
  <c r="C8808" i="13"/>
  <c r="D8808" i="13"/>
  <c r="B8809" i="13"/>
  <c r="C8809" i="13"/>
  <c r="D8809" i="13"/>
  <c r="B8810" i="13"/>
  <c r="C8810" i="13"/>
  <c r="D8810" i="13"/>
  <c r="B8811" i="13"/>
  <c r="C8811" i="13"/>
  <c r="D8811" i="13"/>
  <c r="B8812" i="13"/>
  <c r="C8812" i="13"/>
  <c r="D8812" i="13"/>
  <c r="B8813" i="13"/>
  <c r="C8813" i="13"/>
  <c r="D8813" i="13"/>
  <c r="B8814" i="13"/>
  <c r="C8814" i="13"/>
  <c r="D8814" i="13"/>
  <c r="B8815" i="13"/>
  <c r="C8815" i="13"/>
  <c r="D8815" i="13"/>
  <c r="B8816" i="13"/>
  <c r="C8816" i="13"/>
  <c r="D8816" i="13"/>
  <c r="B8817" i="13"/>
  <c r="C8817" i="13"/>
  <c r="D8817" i="13"/>
  <c r="B8818" i="13"/>
  <c r="C8818" i="13"/>
  <c r="D8818" i="13"/>
  <c r="B8819" i="13"/>
  <c r="C8819" i="13"/>
  <c r="D8819" i="13"/>
  <c r="B8820" i="13"/>
  <c r="C8820" i="13"/>
  <c r="D8820" i="13"/>
  <c r="B8821" i="13"/>
  <c r="C8821" i="13"/>
  <c r="D8821" i="13"/>
  <c r="B8822" i="13"/>
  <c r="C8822" i="13"/>
  <c r="D8822" i="13"/>
  <c r="B8823" i="13"/>
  <c r="C8823" i="13"/>
  <c r="D8823" i="13"/>
  <c r="B8824" i="13"/>
  <c r="C8824" i="13"/>
  <c r="D8824" i="13"/>
  <c r="B8825" i="13"/>
  <c r="C8825" i="13"/>
  <c r="D8825" i="13"/>
  <c r="B8826" i="13"/>
  <c r="C8826" i="13"/>
  <c r="D8826" i="13"/>
  <c r="B8827" i="13"/>
  <c r="C8827" i="13"/>
  <c r="D8827" i="13"/>
  <c r="B8828" i="13"/>
  <c r="C8828" i="13"/>
  <c r="D8828" i="13"/>
  <c r="B8829" i="13"/>
  <c r="C8829" i="13"/>
  <c r="D8829" i="13"/>
  <c r="B8830" i="13"/>
  <c r="C8830" i="13"/>
  <c r="D8830" i="13"/>
  <c r="B8831" i="13"/>
  <c r="C8831" i="13"/>
  <c r="D8831" i="13"/>
  <c r="B8832" i="13"/>
  <c r="C8832" i="13"/>
  <c r="D8832" i="13"/>
  <c r="B8833" i="13"/>
  <c r="C8833" i="13"/>
  <c r="D8833" i="13"/>
  <c r="B8834" i="13"/>
  <c r="C8834" i="13"/>
  <c r="D8834" i="13"/>
  <c r="B8835" i="13"/>
  <c r="C8835" i="13"/>
  <c r="D8835" i="13"/>
  <c r="B8836" i="13"/>
  <c r="C8836" i="13"/>
  <c r="D8836" i="13"/>
  <c r="B8837" i="13"/>
  <c r="C8837" i="13"/>
  <c r="D8837" i="13"/>
  <c r="B8838" i="13"/>
  <c r="C8838" i="13"/>
  <c r="D8838" i="13"/>
  <c r="B8839" i="13"/>
  <c r="C8839" i="13"/>
  <c r="D8839" i="13"/>
  <c r="B8840" i="13"/>
  <c r="C8840" i="13"/>
  <c r="D8840" i="13"/>
  <c r="B8841" i="13"/>
  <c r="C8841" i="13"/>
  <c r="D8841" i="13"/>
  <c r="B8842" i="13"/>
  <c r="C8842" i="13"/>
  <c r="D8842" i="13"/>
  <c r="B8843" i="13"/>
  <c r="C8843" i="13"/>
  <c r="D8843" i="13"/>
  <c r="B8844" i="13"/>
  <c r="C8844" i="13"/>
  <c r="D8844" i="13"/>
  <c r="B8845" i="13"/>
  <c r="C8845" i="13"/>
  <c r="D8845" i="13"/>
  <c r="B8846" i="13"/>
  <c r="C8846" i="13"/>
  <c r="D8846" i="13"/>
  <c r="B8847" i="13"/>
  <c r="C8847" i="13"/>
  <c r="D8847" i="13"/>
  <c r="B8848" i="13"/>
  <c r="C8848" i="13"/>
  <c r="D8848" i="13"/>
  <c r="B8849" i="13"/>
  <c r="C8849" i="13"/>
  <c r="D8849" i="13"/>
  <c r="B8850" i="13"/>
  <c r="C8850" i="13"/>
  <c r="D8850" i="13"/>
  <c r="B8851" i="13"/>
  <c r="C8851" i="13"/>
  <c r="D8851" i="13"/>
  <c r="B8852" i="13"/>
  <c r="C8852" i="13"/>
  <c r="D8852" i="13"/>
  <c r="B8853" i="13"/>
  <c r="C8853" i="13"/>
  <c r="D8853" i="13"/>
  <c r="B8854" i="13"/>
  <c r="C8854" i="13"/>
  <c r="D8854" i="13"/>
  <c r="B8855" i="13"/>
  <c r="C8855" i="13"/>
  <c r="D8855" i="13"/>
  <c r="B8856" i="13"/>
  <c r="C8856" i="13"/>
  <c r="D8856" i="13"/>
  <c r="B8857" i="13"/>
  <c r="C8857" i="13"/>
  <c r="D8857" i="13"/>
  <c r="B8858" i="13"/>
  <c r="C8858" i="13"/>
  <c r="D8858" i="13"/>
  <c r="B8859" i="13"/>
  <c r="C8859" i="13"/>
  <c r="D8859" i="13"/>
  <c r="B8860" i="13"/>
  <c r="C8860" i="13"/>
  <c r="D8860" i="13"/>
  <c r="B8861" i="13"/>
  <c r="C8861" i="13"/>
  <c r="D8861" i="13"/>
  <c r="B8862" i="13"/>
  <c r="C8862" i="13"/>
  <c r="D8862" i="13"/>
  <c r="B8863" i="13"/>
  <c r="C8863" i="13"/>
  <c r="D8863" i="13"/>
  <c r="B8864" i="13"/>
  <c r="C8864" i="13"/>
  <c r="D8864" i="13"/>
  <c r="B8865" i="13"/>
  <c r="C8865" i="13"/>
  <c r="D8865" i="13"/>
  <c r="B8866" i="13"/>
  <c r="C8866" i="13"/>
  <c r="D8866" i="13"/>
  <c r="B8867" i="13"/>
  <c r="C8867" i="13"/>
  <c r="D8867" i="13"/>
  <c r="B8868" i="13"/>
  <c r="C8868" i="13"/>
  <c r="D8868" i="13"/>
  <c r="B8869" i="13"/>
  <c r="C8869" i="13"/>
  <c r="D8869" i="13"/>
  <c r="B8870" i="13"/>
  <c r="C8870" i="13"/>
  <c r="D8870" i="13"/>
  <c r="B8871" i="13"/>
  <c r="C8871" i="13"/>
  <c r="D8871" i="13"/>
  <c r="B8872" i="13"/>
  <c r="C8872" i="13"/>
  <c r="D8872" i="13"/>
  <c r="B8873" i="13"/>
  <c r="C8873" i="13"/>
  <c r="D8873" i="13"/>
  <c r="B8874" i="13"/>
  <c r="C8874" i="13"/>
  <c r="D8874" i="13"/>
  <c r="B8875" i="13"/>
  <c r="C8875" i="13"/>
  <c r="D8875" i="13"/>
  <c r="B8876" i="13"/>
  <c r="C8876" i="13"/>
  <c r="D8876" i="13"/>
  <c r="B8877" i="13"/>
  <c r="C8877" i="13"/>
  <c r="D8877" i="13"/>
  <c r="B8878" i="13"/>
  <c r="C8878" i="13"/>
  <c r="D8878" i="13"/>
  <c r="B8879" i="13"/>
  <c r="C8879" i="13"/>
  <c r="D8879" i="13"/>
  <c r="B8880" i="13"/>
  <c r="C8880" i="13"/>
  <c r="D8880" i="13"/>
  <c r="B8881" i="13"/>
  <c r="C8881" i="13"/>
  <c r="D8881" i="13"/>
  <c r="B8882" i="13"/>
  <c r="C8882" i="13"/>
  <c r="D8882" i="13"/>
  <c r="B8883" i="13"/>
  <c r="C8883" i="13"/>
  <c r="D8883" i="13"/>
  <c r="B8884" i="13"/>
  <c r="C8884" i="13"/>
  <c r="D8884" i="13"/>
  <c r="B8885" i="13"/>
  <c r="C8885" i="13"/>
  <c r="D8885" i="13"/>
  <c r="B8886" i="13"/>
  <c r="C8886" i="13"/>
  <c r="D8886" i="13"/>
  <c r="B8887" i="13"/>
  <c r="C8887" i="13"/>
  <c r="D8887" i="13"/>
  <c r="B8888" i="13"/>
  <c r="C8888" i="13"/>
  <c r="D8888" i="13"/>
  <c r="B8889" i="13"/>
  <c r="C8889" i="13"/>
  <c r="D8889" i="13"/>
  <c r="B8890" i="13"/>
  <c r="C8890" i="13"/>
  <c r="D8890" i="13"/>
  <c r="B8891" i="13"/>
  <c r="C8891" i="13"/>
  <c r="D8891" i="13"/>
  <c r="B8892" i="13"/>
  <c r="C8892" i="13"/>
  <c r="D8892" i="13"/>
  <c r="B8893" i="13"/>
  <c r="C8893" i="13"/>
  <c r="D8893" i="13"/>
  <c r="B8894" i="13"/>
  <c r="C8894" i="13"/>
  <c r="D8894" i="13"/>
  <c r="B8895" i="13"/>
  <c r="C8895" i="13"/>
  <c r="D8895" i="13"/>
  <c r="B8896" i="13"/>
  <c r="C8896" i="13"/>
  <c r="D8896" i="13"/>
  <c r="B8897" i="13"/>
  <c r="C8897" i="13"/>
  <c r="D8897" i="13"/>
  <c r="B8898" i="13"/>
  <c r="C8898" i="13"/>
  <c r="D8898" i="13"/>
  <c r="B8899" i="13"/>
  <c r="C8899" i="13"/>
  <c r="D8899" i="13"/>
  <c r="B8900" i="13"/>
  <c r="C8900" i="13"/>
  <c r="D8900" i="13"/>
  <c r="B8901" i="13"/>
  <c r="C8901" i="13"/>
  <c r="D8901" i="13"/>
  <c r="B8902" i="13"/>
  <c r="C8902" i="13"/>
  <c r="D8902" i="13"/>
  <c r="B8903" i="13"/>
  <c r="C8903" i="13"/>
  <c r="D8903" i="13"/>
  <c r="B8904" i="13"/>
  <c r="C8904" i="13"/>
  <c r="D8904" i="13"/>
  <c r="B8905" i="13"/>
  <c r="C8905" i="13"/>
  <c r="D8905" i="13"/>
  <c r="B8906" i="13"/>
  <c r="C8906" i="13"/>
  <c r="D8906" i="13"/>
  <c r="B8907" i="13"/>
  <c r="C8907" i="13"/>
  <c r="D8907" i="13"/>
  <c r="B8908" i="13"/>
  <c r="C8908" i="13"/>
  <c r="D8908" i="13"/>
  <c r="B8909" i="13"/>
  <c r="C8909" i="13"/>
  <c r="D8909" i="13"/>
  <c r="B8910" i="13"/>
  <c r="C8910" i="13"/>
  <c r="D8910" i="13"/>
  <c r="B8911" i="13"/>
  <c r="C8911" i="13"/>
  <c r="D8911" i="13"/>
  <c r="B8912" i="13"/>
  <c r="C8912" i="13"/>
  <c r="D8912" i="13"/>
  <c r="B8913" i="13"/>
  <c r="C8913" i="13"/>
  <c r="D8913" i="13"/>
  <c r="B8914" i="13"/>
  <c r="C8914" i="13"/>
  <c r="D8914" i="13"/>
  <c r="B8915" i="13"/>
  <c r="C8915" i="13"/>
  <c r="D8915" i="13"/>
  <c r="B8916" i="13"/>
  <c r="C8916" i="13"/>
  <c r="D8916" i="13"/>
  <c r="B8917" i="13"/>
  <c r="C8917" i="13"/>
  <c r="D8917" i="13"/>
  <c r="B8918" i="13"/>
  <c r="C8918" i="13"/>
  <c r="D8918" i="13"/>
  <c r="B8919" i="13"/>
  <c r="C8919" i="13"/>
  <c r="D8919" i="13"/>
  <c r="B8920" i="13"/>
  <c r="C8920" i="13"/>
  <c r="D8920" i="13"/>
  <c r="B8921" i="13"/>
  <c r="C8921" i="13"/>
  <c r="D8921" i="13"/>
  <c r="B8922" i="13"/>
  <c r="C8922" i="13"/>
  <c r="D8922" i="13"/>
  <c r="B8923" i="13"/>
  <c r="C8923" i="13"/>
  <c r="D8923" i="13"/>
  <c r="B8924" i="13"/>
  <c r="C8924" i="13"/>
  <c r="D8924" i="13"/>
  <c r="B8925" i="13"/>
  <c r="C8925" i="13"/>
  <c r="D8925" i="13"/>
  <c r="B8926" i="13"/>
  <c r="C8926" i="13"/>
  <c r="D8926" i="13"/>
  <c r="B8927" i="13"/>
  <c r="C8927" i="13"/>
  <c r="D8927" i="13"/>
  <c r="B8928" i="13"/>
  <c r="C8928" i="13"/>
  <c r="D8928" i="13"/>
  <c r="B8929" i="13"/>
  <c r="C8929" i="13"/>
  <c r="D8929" i="13"/>
  <c r="B8930" i="13"/>
  <c r="C8930" i="13"/>
  <c r="D8930" i="13"/>
  <c r="B8931" i="13"/>
  <c r="C8931" i="13"/>
  <c r="D8931" i="13"/>
  <c r="B8932" i="13"/>
  <c r="C8932" i="13"/>
  <c r="D8932" i="13"/>
  <c r="B8933" i="13"/>
  <c r="C8933" i="13"/>
  <c r="D8933" i="13"/>
  <c r="B8934" i="13"/>
  <c r="C8934" i="13"/>
  <c r="D8934" i="13"/>
  <c r="B8935" i="13"/>
  <c r="C8935" i="13"/>
  <c r="D8935" i="13"/>
  <c r="B8936" i="13"/>
  <c r="C8936" i="13"/>
  <c r="D8936" i="13"/>
  <c r="B8937" i="13"/>
  <c r="C8937" i="13"/>
  <c r="D8937" i="13"/>
  <c r="B8938" i="13"/>
  <c r="C8938" i="13"/>
  <c r="D8938" i="13"/>
  <c r="B8939" i="13"/>
  <c r="C8939" i="13"/>
  <c r="D8939" i="13"/>
  <c r="B8940" i="13"/>
  <c r="C8940" i="13"/>
  <c r="D8940" i="13"/>
  <c r="B8941" i="13"/>
  <c r="C8941" i="13"/>
  <c r="D8941" i="13"/>
  <c r="B8942" i="13"/>
  <c r="C8942" i="13"/>
  <c r="D8942" i="13"/>
  <c r="B8943" i="13"/>
  <c r="C8943" i="13"/>
  <c r="D8943" i="13"/>
  <c r="B8944" i="13"/>
  <c r="C8944" i="13"/>
  <c r="D8944" i="13"/>
  <c r="B8945" i="13"/>
  <c r="C8945" i="13"/>
  <c r="D8945" i="13"/>
  <c r="B8946" i="13"/>
  <c r="C8946" i="13"/>
  <c r="D8946" i="13"/>
  <c r="B8947" i="13"/>
  <c r="C8947" i="13"/>
  <c r="D8947" i="13"/>
  <c r="B8948" i="13"/>
  <c r="C8948" i="13"/>
  <c r="D8948" i="13"/>
  <c r="B8949" i="13"/>
  <c r="C8949" i="13"/>
  <c r="D8949" i="13"/>
  <c r="B8950" i="13"/>
  <c r="C8950" i="13"/>
  <c r="D8950" i="13"/>
  <c r="B8951" i="13"/>
  <c r="C8951" i="13"/>
  <c r="D8951" i="13"/>
  <c r="B8952" i="13"/>
  <c r="C8952" i="13"/>
  <c r="D8952" i="13"/>
  <c r="B8953" i="13"/>
  <c r="C8953" i="13"/>
  <c r="D8953" i="13"/>
  <c r="B8954" i="13"/>
  <c r="C8954" i="13"/>
  <c r="D8954" i="13"/>
  <c r="B8955" i="13"/>
  <c r="C8955" i="13"/>
  <c r="D8955" i="13"/>
  <c r="B8956" i="13"/>
  <c r="C8956" i="13"/>
  <c r="D8956" i="13"/>
  <c r="B8957" i="13"/>
  <c r="C8957" i="13"/>
  <c r="D8957" i="13"/>
  <c r="B8958" i="13"/>
  <c r="C8958" i="13"/>
  <c r="D8958" i="13"/>
  <c r="B8959" i="13"/>
  <c r="C8959" i="13"/>
  <c r="D8959" i="13"/>
  <c r="B8960" i="13"/>
  <c r="C8960" i="13"/>
  <c r="D8960" i="13"/>
  <c r="B8961" i="13"/>
  <c r="C8961" i="13"/>
  <c r="D8961" i="13"/>
  <c r="B8962" i="13"/>
  <c r="C8962" i="13"/>
  <c r="D8962" i="13"/>
  <c r="B8963" i="13"/>
  <c r="C8963" i="13"/>
  <c r="D8963" i="13"/>
  <c r="B8964" i="13"/>
  <c r="C8964" i="13"/>
  <c r="D8964" i="13"/>
  <c r="B8965" i="13"/>
  <c r="C8965" i="13"/>
  <c r="D8965" i="13"/>
  <c r="B8966" i="13"/>
  <c r="C8966" i="13"/>
  <c r="D8966" i="13"/>
  <c r="B8967" i="13"/>
  <c r="C8967" i="13"/>
  <c r="D8967" i="13"/>
  <c r="B8968" i="13"/>
  <c r="C8968" i="13"/>
  <c r="D8968" i="13"/>
  <c r="B8969" i="13"/>
  <c r="C8969" i="13"/>
  <c r="D8969" i="13"/>
  <c r="B8970" i="13"/>
  <c r="C8970" i="13"/>
  <c r="D8970" i="13"/>
  <c r="B8971" i="13"/>
  <c r="C8971" i="13"/>
  <c r="D8971" i="13"/>
  <c r="B8972" i="13"/>
  <c r="C8972" i="13"/>
  <c r="D8972" i="13"/>
  <c r="B8973" i="13"/>
  <c r="C8973" i="13"/>
  <c r="D8973" i="13"/>
  <c r="B8974" i="13"/>
  <c r="C8974" i="13"/>
  <c r="D8974" i="13"/>
  <c r="B8975" i="13"/>
  <c r="C8975" i="13"/>
  <c r="D8975" i="13"/>
  <c r="B8976" i="13"/>
  <c r="C8976" i="13"/>
  <c r="D8976" i="13"/>
  <c r="B8977" i="13"/>
  <c r="C8977" i="13"/>
  <c r="D8977" i="13"/>
  <c r="B8978" i="13"/>
  <c r="C8978" i="13"/>
  <c r="D8978" i="13"/>
  <c r="B8979" i="13"/>
  <c r="C8979" i="13"/>
  <c r="D8979" i="13"/>
  <c r="B8980" i="13"/>
  <c r="C8980" i="13"/>
  <c r="D8980" i="13"/>
  <c r="B8981" i="13"/>
  <c r="C8981" i="13"/>
  <c r="D8981" i="13"/>
  <c r="B8982" i="13"/>
  <c r="C8982" i="13"/>
  <c r="D8982" i="13"/>
  <c r="B8983" i="13"/>
  <c r="C8983" i="13"/>
  <c r="D8983" i="13"/>
  <c r="B8984" i="13"/>
  <c r="C8984" i="13"/>
  <c r="D8984" i="13"/>
  <c r="B8985" i="13"/>
  <c r="C8985" i="13"/>
  <c r="D8985" i="13"/>
  <c r="B8986" i="13"/>
  <c r="C8986" i="13"/>
  <c r="D8986" i="13"/>
  <c r="B8987" i="13"/>
  <c r="C8987" i="13"/>
  <c r="D8987" i="13"/>
  <c r="B8988" i="13"/>
  <c r="C8988" i="13"/>
  <c r="D8988" i="13"/>
  <c r="B8989" i="13"/>
  <c r="C8989" i="13"/>
  <c r="D8989" i="13"/>
  <c r="B8990" i="13"/>
  <c r="C8990" i="13"/>
  <c r="D8990" i="13"/>
  <c r="B8991" i="13"/>
  <c r="C8991" i="13"/>
  <c r="D8991" i="13"/>
  <c r="B8992" i="13"/>
  <c r="C8992" i="13"/>
  <c r="D8992" i="13"/>
  <c r="B8993" i="13"/>
  <c r="C8993" i="13"/>
  <c r="D8993" i="13"/>
  <c r="B8994" i="13"/>
  <c r="C8994" i="13"/>
  <c r="D8994" i="13"/>
  <c r="B8995" i="13"/>
  <c r="C8995" i="13"/>
  <c r="D8995" i="13"/>
  <c r="B8996" i="13"/>
  <c r="C8996" i="13"/>
  <c r="D8996" i="13"/>
  <c r="B8997" i="13"/>
  <c r="C8997" i="13"/>
  <c r="D8997" i="13"/>
  <c r="B8998" i="13"/>
  <c r="C8998" i="13"/>
  <c r="D8998" i="13"/>
  <c r="B8999" i="13"/>
  <c r="C8999" i="13"/>
  <c r="D8999" i="13"/>
  <c r="B9000" i="13"/>
  <c r="C9000" i="13"/>
  <c r="D9000" i="13"/>
  <c r="B9001" i="13"/>
  <c r="C9001" i="13"/>
  <c r="D9001" i="13"/>
  <c r="B9002" i="13"/>
  <c r="C9002" i="13"/>
  <c r="D9002" i="13"/>
  <c r="B9003" i="13"/>
  <c r="C9003" i="13"/>
  <c r="D9003" i="13"/>
  <c r="B9004" i="13"/>
  <c r="C9004" i="13"/>
  <c r="D9004" i="13"/>
  <c r="B9005" i="13"/>
  <c r="C9005" i="13"/>
  <c r="D9005" i="13"/>
  <c r="B9006" i="13"/>
  <c r="C9006" i="13"/>
  <c r="D9006" i="13"/>
  <c r="B9007" i="13"/>
  <c r="C9007" i="13"/>
  <c r="D9007" i="13"/>
  <c r="B9008" i="13"/>
  <c r="C9008" i="13"/>
  <c r="D9008" i="13"/>
  <c r="B9009" i="13"/>
  <c r="C9009" i="13"/>
  <c r="D9009" i="13"/>
  <c r="B9010" i="13"/>
  <c r="C9010" i="13"/>
  <c r="D9010" i="13"/>
  <c r="B9011" i="13"/>
  <c r="C9011" i="13"/>
  <c r="D9011" i="13"/>
  <c r="B9012" i="13"/>
  <c r="C9012" i="13"/>
  <c r="D9012" i="13"/>
  <c r="B9013" i="13"/>
  <c r="C9013" i="13"/>
  <c r="D9013" i="13"/>
  <c r="B9014" i="13"/>
  <c r="C9014" i="13"/>
  <c r="D9014" i="13"/>
  <c r="B9015" i="13"/>
  <c r="C9015" i="13"/>
  <c r="D9015" i="13"/>
  <c r="B9016" i="13"/>
  <c r="C9016" i="13"/>
  <c r="D9016" i="13"/>
  <c r="B9017" i="13"/>
  <c r="C9017" i="13"/>
  <c r="D9017" i="13"/>
  <c r="B9018" i="13"/>
  <c r="C9018" i="13"/>
  <c r="D9018" i="13"/>
  <c r="B9019" i="13"/>
  <c r="C9019" i="13"/>
  <c r="D9019" i="13"/>
  <c r="B9020" i="13"/>
  <c r="C9020" i="13"/>
  <c r="D9020" i="13"/>
  <c r="B9021" i="13"/>
  <c r="C9021" i="13"/>
  <c r="D9021" i="13"/>
  <c r="B9022" i="13"/>
  <c r="C9022" i="13"/>
  <c r="D9022" i="13"/>
  <c r="B9023" i="13"/>
  <c r="C9023" i="13"/>
  <c r="D9023" i="13"/>
  <c r="B9024" i="13"/>
  <c r="C9024" i="13"/>
  <c r="D9024" i="13"/>
  <c r="B9025" i="13"/>
  <c r="C9025" i="13"/>
  <c r="D9025" i="13"/>
  <c r="B9026" i="13"/>
  <c r="C9026" i="13"/>
  <c r="D9026" i="13"/>
  <c r="B9027" i="13"/>
  <c r="C9027" i="13"/>
  <c r="D9027" i="13"/>
  <c r="B9028" i="13"/>
  <c r="C9028" i="13"/>
  <c r="D9028" i="13"/>
  <c r="B9029" i="13"/>
  <c r="C9029" i="13"/>
  <c r="D9029" i="13"/>
  <c r="B9030" i="13"/>
  <c r="C9030" i="13"/>
  <c r="D9030" i="13"/>
  <c r="B9031" i="13"/>
  <c r="C9031" i="13"/>
  <c r="D9031" i="13"/>
  <c r="B9032" i="13"/>
  <c r="C9032" i="13"/>
  <c r="D9032" i="13"/>
  <c r="B9033" i="13"/>
  <c r="C9033" i="13"/>
  <c r="D9033" i="13"/>
  <c r="B9034" i="13"/>
  <c r="C9034" i="13"/>
  <c r="D9034" i="13"/>
  <c r="B9035" i="13"/>
  <c r="C9035" i="13"/>
  <c r="D9035" i="13"/>
  <c r="B9036" i="13"/>
  <c r="C9036" i="13"/>
  <c r="D9036" i="13"/>
  <c r="B9037" i="13"/>
  <c r="C9037" i="13"/>
  <c r="D9037" i="13"/>
  <c r="B9038" i="13"/>
  <c r="C9038" i="13"/>
  <c r="D9038" i="13"/>
  <c r="B9039" i="13"/>
  <c r="C9039" i="13"/>
  <c r="D9039" i="13"/>
  <c r="B9040" i="13"/>
  <c r="C9040" i="13"/>
  <c r="D9040" i="13"/>
  <c r="B9041" i="13"/>
  <c r="C9041" i="13"/>
  <c r="D9041" i="13"/>
  <c r="B9042" i="13"/>
  <c r="C9042" i="13"/>
  <c r="D9042" i="13"/>
  <c r="B9043" i="13"/>
  <c r="C9043" i="13"/>
  <c r="D9043" i="13"/>
  <c r="B9044" i="13"/>
  <c r="C9044" i="13"/>
  <c r="D9044" i="13"/>
  <c r="B9045" i="13"/>
  <c r="C9045" i="13"/>
  <c r="D9045" i="13"/>
  <c r="B9046" i="13"/>
  <c r="C9046" i="13"/>
  <c r="D9046" i="13"/>
  <c r="B9047" i="13"/>
  <c r="C9047" i="13"/>
  <c r="D9047" i="13"/>
  <c r="B9048" i="13"/>
  <c r="C9048" i="13"/>
  <c r="D9048" i="13"/>
  <c r="B9049" i="13"/>
  <c r="C9049" i="13"/>
  <c r="D9049" i="13"/>
  <c r="B9050" i="13"/>
  <c r="C9050" i="13"/>
  <c r="D9050" i="13"/>
  <c r="B9051" i="13"/>
  <c r="C9051" i="13"/>
  <c r="D9051" i="13"/>
  <c r="B9052" i="13"/>
  <c r="C9052" i="13"/>
  <c r="D9052" i="13"/>
  <c r="B9053" i="13"/>
  <c r="C9053" i="13"/>
  <c r="D9053" i="13"/>
  <c r="B9054" i="13"/>
  <c r="C9054" i="13"/>
  <c r="D9054" i="13"/>
  <c r="B9055" i="13"/>
  <c r="C9055" i="13"/>
  <c r="D9055" i="13"/>
  <c r="B9056" i="13"/>
  <c r="C9056" i="13"/>
  <c r="D9056" i="13"/>
  <c r="B9057" i="13"/>
  <c r="C9057" i="13"/>
  <c r="D9057" i="13"/>
  <c r="B9058" i="13"/>
  <c r="C9058" i="13"/>
  <c r="D9058" i="13"/>
  <c r="B9059" i="13"/>
  <c r="C9059" i="13"/>
  <c r="D9059" i="13"/>
  <c r="B9060" i="13"/>
  <c r="C9060" i="13"/>
  <c r="D9060" i="13"/>
  <c r="B9061" i="13"/>
  <c r="C9061" i="13"/>
  <c r="D9061" i="13"/>
  <c r="B9062" i="13"/>
  <c r="C9062" i="13"/>
  <c r="D9062" i="13"/>
  <c r="B9063" i="13"/>
  <c r="C9063" i="13"/>
  <c r="D9063" i="13"/>
  <c r="B9064" i="13"/>
  <c r="C9064" i="13"/>
  <c r="D9064" i="13"/>
  <c r="B9065" i="13"/>
  <c r="C9065" i="13"/>
  <c r="D9065" i="13"/>
  <c r="B9066" i="13"/>
  <c r="C9066" i="13"/>
  <c r="D9066" i="13"/>
  <c r="B9067" i="13"/>
  <c r="C9067" i="13"/>
  <c r="D9067" i="13"/>
  <c r="B9068" i="13"/>
  <c r="C9068" i="13"/>
  <c r="D9068" i="13"/>
  <c r="B9069" i="13"/>
  <c r="C9069" i="13"/>
  <c r="D9069" i="13"/>
  <c r="B9070" i="13"/>
  <c r="C9070" i="13"/>
  <c r="D9070" i="13"/>
  <c r="B9071" i="13"/>
  <c r="C9071" i="13"/>
  <c r="D9071" i="13"/>
  <c r="B9072" i="13"/>
  <c r="C9072" i="13"/>
  <c r="D9072" i="13"/>
  <c r="B9073" i="13"/>
  <c r="C9073" i="13"/>
  <c r="D9073" i="13"/>
  <c r="B9074" i="13"/>
  <c r="C9074" i="13"/>
  <c r="D9074" i="13"/>
  <c r="B9075" i="13"/>
  <c r="C9075" i="13"/>
  <c r="D9075" i="13"/>
  <c r="B9076" i="13"/>
  <c r="C9076" i="13"/>
  <c r="D9076" i="13"/>
  <c r="B9077" i="13"/>
  <c r="C9077" i="13"/>
  <c r="D9077" i="13"/>
  <c r="B9078" i="13"/>
  <c r="C9078" i="13"/>
  <c r="D9078" i="13"/>
  <c r="B9079" i="13"/>
  <c r="C9079" i="13"/>
  <c r="D9079" i="13"/>
  <c r="B9080" i="13"/>
  <c r="C9080" i="13"/>
  <c r="D9080" i="13"/>
  <c r="B9081" i="13"/>
  <c r="C9081" i="13"/>
  <c r="D9081" i="13"/>
  <c r="B9082" i="13"/>
  <c r="C9082" i="13"/>
  <c r="D9082" i="13"/>
  <c r="B9083" i="13"/>
  <c r="C9083" i="13"/>
  <c r="D9083" i="13"/>
  <c r="B9084" i="13"/>
  <c r="C9084" i="13"/>
  <c r="D9084" i="13"/>
  <c r="B9085" i="13"/>
  <c r="C9085" i="13"/>
  <c r="D9085" i="13"/>
  <c r="B9086" i="13"/>
  <c r="C9086" i="13"/>
  <c r="D9086" i="13"/>
  <c r="B9087" i="13"/>
  <c r="C9087" i="13"/>
  <c r="D9087" i="13"/>
  <c r="B9088" i="13"/>
  <c r="C9088" i="13"/>
  <c r="D9088" i="13"/>
  <c r="B9089" i="13"/>
  <c r="C9089" i="13"/>
  <c r="D9089" i="13"/>
  <c r="B9090" i="13"/>
  <c r="C9090" i="13"/>
  <c r="D9090" i="13"/>
  <c r="B9091" i="13"/>
  <c r="C9091" i="13"/>
  <c r="D9091" i="13"/>
  <c r="B9092" i="13"/>
  <c r="C9092" i="13"/>
  <c r="D9092" i="13"/>
  <c r="B9093" i="13"/>
  <c r="C9093" i="13"/>
  <c r="D9093" i="13"/>
  <c r="B9094" i="13"/>
  <c r="C9094" i="13"/>
  <c r="D9094" i="13"/>
  <c r="B9095" i="13"/>
  <c r="C9095" i="13"/>
  <c r="D9095" i="13"/>
  <c r="B9096" i="13"/>
  <c r="C9096" i="13"/>
  <c r="D9096" i="13"/>
  <c r="B9097" i="13"/>
  <c r="C9097" i="13"/>
  <c r="D9097" i="13"/>
  <c r="B9098" i="13"/>
  <c r="C9098" i="13"/>
  <c r="D9098" i="13"/>
  <c r="B9099" i="13"/>
  <c r="C9099" i="13"/>
  <c r="D9099" i="13"/>
  <c r="B9100" i="13"/>
  <c r="C9100" i="13"/>
  <c r="D9100" i="13"/>
  <c r="B9101" i="13"/>
  <c r="C9101" i="13"/>
  <c r="D9101" i="13"/>
  <c r="B9102" i="13"/>
  <c r="C9102" i="13"/>
  <c r="D9102" i="13"/>
  <c r="B9103" i="13"/>
  <c r="C9103" i="13"/>
  <c r="D9103" i="13"/>
  <c r="B9104" i="13"/>
  <c r="C9104" i="13"/>
  <c r="D9104" i="13"/>
  <c r="B9105" i="13"/>
  <c r="C9105" i="13"/>
  <c r="D9105" i="13"/>
  <c r="B9106" i="13"/>
  <c r="C9106" i="13"/>
  <c r="D9106" i="13"/>
  <c r="B9107" i="13"/>
  <c r="C9107" i="13"/>
  <c r="D9107" i="13"/>
  <c r="B9108" i="13"/>
  <c r="C9108" i="13"/>
  <c r="D9108" i="13"/>
  <c r="B9109" i="13"/>
  <c r="C9109" i="13"/>
  <c r="D9109" i="13"/>
  <c r="B9110" i="13"/>
  <c r="C9110" i="13"/>
  <c r="D9110" i="13"/>
  <c r="B9111" i="13"/>
  <c r="C9111" i="13"/>
  <c r="D9111" i="13"/>
  <c r="B9112" i="13"/>
  <c r="C9112" i="13"/>
  <c r="D9112" i="13"/>
  <c r="B9113" i="13"/>
  <c r="C9113" i="13"/>
  <c r="D9113" i="13"/>
  <c r="B9114" i="13"/>
  <c r="C9114" i="13"/>
  <c r="D9114" i="13"/>
  <c r="B9115" i="13"/>
  <c r="C9115" i="13"/>
  <c r="D9115" i="13"/>
  <c r="B9116" i="13"/>
  <c r="C9116" i="13"/>
  <c r="D9116" i="13"/>
  <c r="B9117" i="13"/>
  <c r="C9117" i="13"/>
  <c r="D9117" i="13"/>
  <c r="B9118" i="13"/>
  <c r="C9118" i="13"/>
  <c r="D9118" i="13"/>
  <c r="B9119" i="13"/>
  <c r="C9119" i="13"/>
  <c r="D9119" i="13"/>
  <c r="B9120" i="13"/>
  <c r="C9120" i="13"/>
  <c r="D9120" i="13"/>
  <c r="B9121" i="13"/>
  <c r="C9121" i="13"/>
  <c r="D9121" i="13"/>
  <c r="B9122" i="13"/>
  <c r="C9122" i="13"/>
  <c r="D9122" i="13"/>
  <c r="B9123" i="13"/>
  <c r="C9123" i="13"/>
  <c r="D9123" i="13"/>
  <c r="B9124" i="13"/>
  <c r="C9124" i="13"/>
  <c r="D9124" i="13"/>
  <c r="B9125" i="13"/>
  <c r="C9125" i="13"/>
  <c r="D9125" i="13"/>
  <c r="B9126" i="13"/>
  <c r="C9126" i="13"/>
  <c r="D9126" i="13"/>
  <c r="B9127" i="13"/>
  <c r="C9127" i="13"/>
  <c r="D9127" i="13"/>
  <c r="B9128" i="13"/>
  <c r="C9128" i="13"/>
  <c r="D9128" i="13"/>
  <c r="B9129" i="13"/>
  <c r="C9129" i="13"/>
  <c r="D9129" i="13"/>
  <c r="B9130" i="13"/>
  <c r="C9130" i="13"/>
  <c r="D9130" i="13"/>
  <c r="B9131" i="13"/>
  <c r="C9131" i="13"/>
  <c r="D9131" i="13"/>
  <c r="B9132" i="13"/>
  <c r="C9132" i="13"/>
  <c r="D9132" i="13"/>
  <c r="B9133" i="13"/>
  <c r="C9133" i="13"/>
  <c r="D9133" i="13"/>
  <c r="B9134" i="13"/>
  <c r="C9134" i="13"/>
  <c r="D9134" i="13"/>
  <c r="B9135" i="13"/>
  <c r="C9135" i="13"/>
  <c r="D9135" i="13"/>
  <c r="B9136" i="13"/>
  <c r="C9136" i="13"/>
  <c r="D9136" i="13"/>
  <c r="B9137" i="13"/>
  <c r="C9137" i="13"/>
  <c r="D9137" i="13"/>
  <c r="B9138" i="13"/>
  <c r="C9138" i="13"/>
  <c r="D9138" i="13"/>
  <c r="B9139" i="13"/>
  <c r="C9139" i="13"/>
  <c r="D9139" i="13"/>
  <c r="B9140" i="13"/>
  <c r="C9140" i="13"/>
  <c r="D9140" i="13"/>
  <c r="B9141" i="13"/>
  <c r="C9141" i="13"/>
  <c r="D9141" i="13"/>
  <c r="B9142" i="13"/>
  <c r="C9142" i="13"/>
  <c r="D9142" i="13"/>
  <c r="B9143" i="13"/>
  <c r="C9143" i="13"/>
  <c r="D9143" i="13"/>
  <c r="B9144" i="13"/>
  <c r="C9144" i="13"/>
  <c r="D9144" i="13"/>
  <c r="B9145" i="13"/>
  <c r="C9145" i="13"/>
  <c r="D9145" i="13"/>
  <c r="B9146" i="13"/>
  <c r="C9146" i="13"/>
  <c r="D9146" i="13"/>
  <c r="B9147" i="13"/>
  <c r="C9147" i="13"/>
  <c r="D9147" i="13"/>
  <c r="B9148" i="13"/>
  <c r="C9148" i="13"/>
  <c r="D9148" i="13"/>
  <c r="B9149" i="13"/>
  <c r="C9149" i="13"/>
  <c r="D9149" i="13"/>
  <c r="B9150" i="13"/>
  <c r="C9150" i="13"/>
  <c r="D9150" i="13"/>
  <c r="B9151" i="13"/>
  <c r="C9151" i="13"/>
  <c r="D9151" i="13"/>
  <c r="B9152" i="13"/>
  <c r="C9152" i="13"/>
  <c r="D9152" i="13"/>
  <c r="B9153" i="13"/>
  <c r="C9153" i="13"/>
  <c r="D9153" i="13"/>
  <c r="B9154" i="13"/>
  <c r="C9154" i="13"/>
  <c r="D9154" i="13"/>
  <c r="B9155" i="13"/>
  <c r="C9155" i="13"/>
  <c r="D9155" i="13"/>
  <c r="B9156" i="13"/>
  <c r="C9156" i="13"/>
  <c r="D9156" i="13"/>
  <c r="B9157" i="13"/>
  <c r="C9157" i="13"/>
  <c r="D9157" i="13"/>
  <c r="B9158" i="13"/>
  <c r="C9158" i="13"/>
  <c r="D9158" i="13"/>
  <c r="B9159" i="13"/>
  <c r="C9159" i="13"/>
  <c r="D9159" i="13"/>
  <c r="B9160" i="13"/>
  <c r="C9160" i="13"/>
  <c r="D9160" i="13"/>
  <c r="B9161" i="13"/>
  <c r="C9161" i="13"/>
  <c r="D9161" i="13"/>
  <c r="B9162" i="13"/>
  <c r="C9162" i="13"/>
  <c r="D9162" i="13"/>
  <c r="B9163" i="13"/>
  <c r="C9163" i="13"/>
  <c r="D9163" i="13"/>
  <c r="B9164" i="13"/>
  <c r="C9164" i="13"/>
  <c r="D9164" i="13"/>
  <c r="B9165" i="13"/>
  <c r="C9165" i="13"/>
  <c r="D9165" i="13"/>
  <c r="B9166" i="13"/>
  <c r="C9166" i="13"/>
  <c r="D9166" i="13"/>
  <c r="B9167" i="13"/>
  <c r="C9167" i="13"/>
  <c r="D9167" i="13"/>
  <c r="B9168" i="13"/>
  <c r="C9168" i="13"/>
  <c r="D9168" i="13"/>
  <c r="B9169" i="13"/>
  <c r="C9169" i="13"/>
  <c r="D9169" i="13"/>
  <c r="B9170" i="13"/>
  <c r="C9170" i="13"/>
  <c r="D9170" i="13"/>
  <c r="B9171" i="13"/>
  <c r="C9171" i="13"/>
  <c r="D9171" i="13"/>
  <c r="B9172" i="13"/>
  <c r="C9172" i="13"/>
  <c r="D9172" i="13"/>
  <c r="B9173" i="13"/>
  <c r="C9173" i="13"/>
  <c r="D9173" i="13"/>
  <c r="B9174" i="13"/>
  <c r="C9174" i="13"/>
  <c r="D9174" i="13"/>
  <c r="B9175" i="13"/>
  <c r="C9175" i="13"/>
  <c r="D9175" i="13"/>
  <c r="B9176" i="13"/>
  <c r="C9176" i="13"/>
  <c r="D9176" i="13"/>
  <c r="B9177" i="13"/>
  <c r="C9177" i="13"/>
  <c r="D9177" i="13"/>
  <c r="B9178" i="13"/>
  <c r="C9178" i="13"/>
  <c r="D9178" i="13"/>
  <c r="B9179" i="13"/>
  <c r="C9179" i="13"/>
  <c r="D9179" i="13"/>
  <c r="B9180" i="13"/>
  <c r="C9180" i="13"/>
  <c r="D9180" i="13"/>
  <c r="B9181" i="13"/>
  <c r="C9181" i="13"/>
  <c r="D9181" i="13"/>
  <c r="B9182" i="13"/>
  <c r="C9182" i="13"/>
  <c r="D9182" i="13"/>
  <c r="B9183" i="13"/>
  <c r="C9183" i="13"/>
  <c r="D9183" i="13"/>
  <c r="B9184" i="13"/>
  <c r="C9184" i="13"/>
  <c r="D9184" i="13"/>
  <c r="B9185" i="13"/>
  <c r="C9185" i="13"/>
  <c r="D9185" i="13"/>
  <c r="B9186" i="13"/>
  <c r="C9186" i="13"/>
  <c r="D9186" i="13"/>
  <c r="B9187" i="13"/>
  <c r="C9187" i="13"/>
  <c r="D9187" i="13"/>
  <c r="B9188" i="13"/>
  <c r="C9188" i="13"/>
  <c r="D9188" i="13"/>
  <c r="B9189" i="13"/>
  <c r="C9189" i="13"/>
  <c r="D9189" i="13"/>
  <c r="B9190" i="13"/>
  <c r="C9190" i="13"/>
  <c r="D9190" i="13"/>
  <c r="B9191" i="13"/>
  <c r="C9191" i="13"/>
  <c r="D9191" i="13"/>
  <c r="B9192" i="13"/>
  <c r="C9192" i="13"/>
  <c r="D9192" i="13"/>
  <c r="B9193" i="13"/>
  <c r="C9193" i="13"/>
  <c r="D9193" i="13"/>
  <c r="B9194" i="13"/>
  <c r="C9194" i="13"/>
  <c r="D9194" i="13"/>
  <c r="B9195" i="13"/>
  <c r="C9195" i="13"/>
  <c r="D9195" i="13"/>
  <c r="B9196" i="13"/>
  <c r="C9196" i="13"/>
  <c r="D9196" i="13"/>
  <c r="B9197" i="13"/>
  <c r="C9197" i="13"/>
  <c r="D9197" i="13"/>
  <c r="B9198" i="13"/>
  <c r="C9198" i="13"/>
  <c r="D9198" i="13"/>
  <c r="B9199" i="13"/>
  <c r="C9199" i="13"/>
  <c r="D9199" i="13"/>
  <c r="B9200" i="13"/>
  <c r="C9200" i="13"/>
  <c r="D9200" i="13"/>
  <c r="B9201" i="13"/>
  <c r="C9201" i="13"/>
  <c r="D9201" i="13"/>
  <c r="B9202" i="13"/>
  <c r="C9202" i="13"/>
  <c r="D9202" i="13"/>
  <c r="B9203" i="13"/>
  <c r="C9203" i="13"/>
  <c r="D9203" i="13"/>
  <c r="B9204" i="13"/>
  <c r="C9204" i="13"/>
  <c r="D9204" i="13"/>
  <c r="B9205" i="13"/>
  <c r="C9205" i="13"/>
  <c r="D9205" i="13"/>
  <c r="B9206" i="13"/>
  <c r="C9206" i="13"/>
  <c r="D9206" i="13"/>
  <c r="B9207" i="13"/>
  <c r="C9207" i="13"/>
  <c r="D9207" i="13"/>
  <c r="B9208" i="13"/>
  <c r="C9208" i="13"/>
  <c r="D9208" i="13"/>
  <c r="B9209" i="13"/>
  <c r="C9209" i="13"/>
  <c r="D9209" i="13"/>
  <c r="B9210" i="13"/>
  <c r="C9210" i="13"/>
  <c r="D9210" i="13"/>
  <c r="B9211" i="13"/>
  <c r="C9211" i="13"/>
  <c r="D9211" i="13"/>
  <c r="B9212" i="13"/>
  <c r="C9212" i="13"/>
  <c r="D9212" i="13"/>
  <c r="B9213" i="13"/>
  <c r="C9213" i="13"/>
  <c r="D9213" i="13"/>
  <c r="B9214" i="13"/>
  <c r="C9214" i="13"/>
  <c r="D9214" i="13"/>
  <c r="B9215" i="13"/>
  <c r="C9215" i="13"/>
  <c r="D9215" i="13"/>
  <c r="B9216" i="13"/>
  <c r="C9216" i="13"/>
  <c r="D9216" i="13"/>
  <c r="B9217" i="13"/>
  <c r="C9217" i="13"/>
  <c r="D9217" i="13"/>
  <c r="B9218" i="13"/>
  <c r="C9218" i="13"/>
  <c r="D9218" i="13"/>
  <c r="B9219" i="13"/>
  <c r="C9219" i="13"/>
  <c r="D9219" i="13"/>
  <c r="B9220" i="13"/>
  <c r="C9220" i="13"/>
  <c r="D9220" i="13"/>
  <c r="B9221" i="13"/>
  <c r="C9221" i="13"/>
  <c r="D9221" i="13"/>
  <c r="B9222" i="13"/>
  <c r="C9222" i="13"/>
  <c r="D9222" i="13"/>
  <c r="B9223" i="13"/>
  <c r="C9223" i="13"/>
  <c r="D9223" i="13"/>
  <c r="B9224" i="13"/>
  <c r="C9224" i="13"/>
  <c r="D9224" i="13"/>
  <c r="B9225" i="13"/>
  <c r="C9225" i="13"/>
  <c r="D9225" i="13"/>
  <c r="B9226" i="13"/>
  <c r="C9226" i="13"/>
  <c r="D9226" i="13"/>
  <c r="B9227" i="13"/>
  <c r="C9227" i="13"/>
  <c r="D9227" i="13"/>
  <c r="B9228" i="13"/>
  <c r="C9228" i="13"/>
  <c r="D9228" i="13"/>
  <c r="B9229" i="13"/>
  <c r="C9229" i="13"/>
  <c r="D9229" i="13"/>
  <c r="B9230" i="13"/>
  <c r="C9230" i="13"/>
  <c r="D9230" i="13"/>
  <c r="B9231" i="13"/>
  <c r="C9231" i="13"/>
  <c r="D9231" i="13"/>
  <c r="B9232" i="13"/>
  <c r="C9232" i="13"/>
  <c r="D9232" i="13"/>
  <c r="B9233" i="13"/>
  <c r="C9233" i="13"/>
  <c r="D9233" i="13"/>
  <c r="B9234" i="13"/>
  <c r="C9234" i="13"/>
  <c r="D9234" i="13"/>
  <c r="B9235" i="13"/>
  <c r="C9235" i="13"/>
  <c r="D9235" i="13"/>
  <c r="B9236" i="13"/>
  <c r="C9236" i="13"/>
  <c r="D9236" i="13"/>
  <c r="B9237" i="13"/>
  <c r="C9237" i="13"/>
  <c r="D9237" i="13"/>
  <c r="B9238" i="13"/>
  <c r="C9238" i="13"/>
  <c r="D9238" i="13"/>
  <c r="B9239" i="13"/>
  <c r="C9239" i="13"/>
  <c r="D9239" i="13"/>
  <c r="B9240" i="13"/>
  <c r="C9240" i="13"/>
  <c r="D9240" i="13"/>
  <c r="B9241" i="13"/>
  <c r="C9241" i="13"/>
  <c r="D9241" i="13"/>
  <c r="B9242" i="13"/>
  <c r="C9242" i="13"/>
  <c r="D9242" i="13"/>
  <c r="B9243" i="13"/>
  <c r="C9243" i="13"/>
  <c r="D9243" i="13"/>
  <c r="B9244" i="13"/>
  <c r="C9244" i="13"/>
  <c r="D9244" i="13"/>
  <c r="B9245" i="13"/>
  <c r="C9245" i="13"/>
  <c r="D9245" i="13"/>
  <c r="B9246" i="13"/>
  <c r="C9246" i="13"/>
  <c r="D9246" i="13"/>
  <c r="B9247" i="13"/>
  <c r="C9247" i="13"/>
  <c r="D9247" i="13"/>
  <c r="B9248" i="13"/>
  <c r="C9248" i="13"/>
  <c r="D9248" i="13"/>
  <c r="B9249" i="13"/>
  <c r="C9249" i="13"/>
  <c r="D9249" i="13"/>
  <c r="B9250" i="13"/>
  <c r="C9250" i="13"/>
  <c r="D9250" i="13"/>
  <c r="B9251" i="13"/>
  <c r="C9251" i="13"/>
  <c r="D9251" i="13"/>
  <c r="B9252" i="13"/>
  <c r="C9252" i="13"/>
  <c r="D9252" i="13"/>
  <c r="B9253" i="13"/>
  <c r="C9253" i="13"/>
  <c r="D9253" i="13"/>
  <c r="B9254" i="13"/>
  <c r="C9254" i="13"/>
  <c r="D9254" i="13"/>
  <c r="B9255" i="13"/>
  <c r="C9255" i="13"/>
  <c r="D9255" i="13"/>
  <c r="B9256" i="13"/>
  <c r="C9256" i="13"/>
  <c r="D9256" i="13"/>
  <c r="B9257" i="13"/>
  <c r="C9257" i="13"/>
  <c r="D9257" i="13"/>
  <c r="B9258" i="13"/>
  <c r="C9258" i="13"/>
  <c r="D9258" i="13"/>
  <c r="B9259" i="13"/>
  <c r="C9259" i="13"/>
  <c r="D9259" i="13"/>
  <c r="B9260" i="13"/>
  <c r="C9260" i="13"/>
  <c r="D9260" i="13"/>
  <c r="B9261" i="13"/>
  <c r="C9261" i="13"/>
  <c r="D9261" i="13"/>
  <c r="B9262" i="13"/>
  <c r="C9262" i="13"/>
  <c r="D9262" i="13"/>
  <c r="B9263" i="13"/>
  <c r="C9263" i="13"/>
  <c r="D9263" i="13"/>
  <c r="B9264" i="13"/>
  <c r="C9264" i="13"/>
  <c r="D9264" i="13"/>
  <c r="B9265" i="13"/>
  <c r="C9265" i="13"/>
  <c r="D9265" i="13"/>
  <c r="B9266" i="13"/>
  <c r="C9266" i="13"/>
  <c r="D9266" i="13"/>
  <c r="B9267" i="13"/>
  <c r="C9267" i="13"/>
  <c r="D9267" i="13"/>
  <c r="B9268" i="13"/>
  <c r="C9268" i="13"/>
  <c r="D9268" i="13"/>
  <c r="B9269" i="13"/>
  <c r="C9269" i="13"/>
  <c r="D9269" i="13"/>
  <c r="B9270" i="13"/>
  <c r="C9270" i="13"/>
  <c r="D9270" i="13"/>
  <c r="B9271" i="13"/>
  <c r="C9271" i="13"/>
  <c r="D9271" i="13"/>
  <c r="B9272" i="13"/>
  <c r="C9272" i="13"/>
  <c r="D9272" i="13"/>
  <c r="B9273" i="13"/>
  <c r="C9273" i="13"/>
  <c r="D9273" i="13"/>
  <c r="B9274" i="13"/>
  <c r="C9274" i="13"/>
  <c r="D9274" i="13"/>
  <c r="B9275" i="13"/>
  <c r="C9275" i="13"/>
  <c r="D9275" i="13"/>
  <c r="B9276" i="13"/>
  <c r="C9276" i="13"/>
  <c r="D9276" i="13"/>
  <c r="B9277" i="13"/>
  <c r="C9277" i="13"/>
  <c r="D9277" i="13"/>
  <c r="B9278" i="13"/>
  <c r="C9278" i="13"/>
  <c r="D9278" i="13"/>
  <c r="B9279" i="13"/>
  <c r="C9279" i="13"/>
  <c r="D9279" i="13"/>
  <c r="B9280" i="13"/>
  <c r="C9280" i="13"/>
  <c r="D9280" i="13"/>
  <c r="B9281" i="13"/>
  <c r="C9281" i="13"/>
  <c r="D9281" i="13"/>
  <c r="B9282" i="13"/>
  <c r="C9282" i="13"/>
  <c r="D9282" i="13"/>
  <c r="B9283" i="13"/>
  <c r="C9283" i="13"/>
  <c r="D9283" i="13"/>
  <c r="B9284" i="13"/>
  <c r="C9284" i="13"/>
  <c r="D9284" i="13"/>
  <c r="B9285" i="13"/>
  <c r="C9285" i="13"/>
  <c r="D9285" i="13"/>
  <c r="B9286" i="13"/>
  <c r="C9286" i="13"/>
  <c r="D9286" i="13"/>
  <c r="B9287" i="13"/>
  <c r="C9287" i="13"/>
  <c r="D9287" i="13"/>
  <c r="B9288" i="13"/>
  <c r="C9288" i="13"/>
  <c r="D9288" i="13"/>
  <c r="B9289" i="13"/>
  <c r="C9289" i="13"/>
  <c r="D9289" i="13"/>
  <c r="B9290" i="13"/>
  <c r="C9290" i="13"/>
  <c r="D9290" i="13"/>
  <c r="B9291" i="13"/>
  <c r="C9291" i="13"/>
  <c r="D9291" i="13"/>
  <c r="B9292" i="13"/>
  <c r="C9292" i="13"/>
  <c r="D9292" i="13"/>
  <c r="B9293" i="13"/>
  <c r="C9293" i="13"/>
  <c r="D9293" i="13"/>
  <c r="B9294" i="13"/>
  <c r="C9294" i="13"/>
  <c r="D9294" i="13"/>
  <c r="B9295" i="13"/>
  <c r="C9295" i="13"/>
  <c r="D9295" i="13"/>
  <c r="B9296" i="13"/>
  <c r="C9296" i="13"/>
  <c r="D9296" i="13"/>
  <c r="B9297" i="13"/>
  <c r="C9297" i="13"/>
  <c r="D9297" i="13"/>
  <c r="B9298" i="13"/>
  <c r="C9298" i="13"/>
  <c r="D9298" i="13"/>
  <c r="B9299" i="13"/>
  <c r="C9299" i="13"/>
  <c r="D9299" i="13"/>
  <c r="B9300" i="13"/>
  <c r="C9300" i="13"/>
  <c r="D9300" i="13"/>
  <c r="B9301" i="13"/>
  <c r="C9301" i="13"/>
  <c r="D9301" i="13"/>
  <c r="B9302" i="13"/>
  <c r="C9302" i="13"/>
  <c r="D9302" i="13"/>
  <c r="B9303" i="13"/>
  <c r="C9303" i="13"/>
  <c r="D9303" i="13"/>
  <c r="B9304" i="13"/>
  <c r="C9304" i="13"/>
  <c r="D9304" i="13"/>
  <c r="B9305" i="13"/>
  <c r="C9305" i="13"/>
  <c r="D9305" i="13"/>
  <c r="B9306" i="13"/>
  <c r="C9306" i="13"/>
  <c r="D9306" i="13"/>
  <c r="B9307" i="13"/>
  <c r="C9307" i="13"/>
  <c r="D9307" i="13"/>
  <c r="B9308" i="13"/>
  <c r="C9308" i="13"/>
  <c r="D9308" i="13"/>
  <c r="B9309" i="13"/>
  <c r="C9309" i="13"/>
  <c r="D9309" i="13"/>
  <c r="B9310" i="13"/>
  <c r="C9310" i="13"/>
  <c r="D9310" i="13"/>
  <c r="B9311" i="13"/>
  <c r="C9311" i="13"/>
  <c r="D9311" i="13"/>
  <c r="B9312" i="13"/>
  <c r="C9312" i="13"/>
  <c r="D9312" i="13"/>
  <c r="B9313" i="13"/>
  <c r="C9313" i="13"/>
  <c r="D9313" i="13"/>
  <c r="B9314" i="13"/>
  <c r="C9314" i="13"/>
  <c r="D9314" i="13"/>
  <c r="B9315" i="13"/>
  <c r="C9315" i="13"/>
  <c r="D9315" i="13"/>
  <c r="B9316" i="13"/>
  <c r="C9316" i="13"/>
  <c r="D9316" i="13"/>
  <c r="B9317" i="13"/>
  <c r="C9317" i="13"/>
  <c r="D9317" i="13"/>
  <c r="B9318" i="13"/>
  <c r="C9318" i="13"/>
  <c r="D9318" i="13"/>
  <c r="B9319" i="13"/>
  <c r="C9319" i="13"/>
  <c r="D9319" i="13"/>
  <c r="B9320" i="13"/>
  <c r="C9320" i="13"/>
  <c r="D9320" i="13"/>
  <c r="B9321" i="13"/>
  <c r="C9321" i="13"/>
  <c r="D9321" i="13"/>
  <c r="B9322" i="13"/>
  <c r="C9322" i="13"/>
  <c r="D9322" i="13"/>
  <c r="B9323" i="13"/>
  <c r="C9323" i="13"/>
  <c r="D9323" i="13"/>
  <c r="B9324" i="13"/>
  <c r="C9324" i="13"/>
  <c r="D9324" i="13"/>
  <c r="B9325" i="13"/>
  <c r="C9325" i="13"/>
  <c r="D9325" i="13"/>
  <c r="B9326" i="13"/>
  <c r="C9326" i="13"/>
  <c r="D9326" i="13"/>
  <c r="B9327" i="13"/>
  <c r="C9327" i="13"/>
  <c r="D9327" i="13"/>
  <c r="B9328" i="13"/>
  <c r="C9328" i="13"/>
  <c r="D9328" i="13"/>
  <c r="B9329" i="13"/>
  <c r="C9329" i="13"/>
  <c r="D9329" i="13"/>
  <c r="B9330" i="13"/>
  <c r="C9330" i="13"/>
  <c r="D9330" i="13"/>
  <c r="B9331" i="13"/>
  <c r="C9331" i="13"/>
  <c r="D9331" i="13"/>
  <c r="B9332" i="13"/>
  <c r="C9332" i="13"/>
  <c r="D9332" i="13"/>
  <c r="B9333" i="13"/>
  <c r="C9333" i="13"/>
  <c r="D9333" i="13"/>
  <c r="B9334" i="13"/>
  <c r="C9334" i="13"/>
  <c r="D9334" i="13"/>
  <c r="B9335" i="13"/>
  <c r="C9335" i="13"/>
  <c r="D9335" i="13"/>
  <c r="B9336" i="13"/>
  <c r="C9336" i="13"/>
  <c r="D9336" i="13"/>
  <c r="B9337" i="13"/>
  <c r="C9337" i="13"/>
  <c r="D9337" i="13"/>
  <c r="B9338" i="13"/>
  <c r="C9338" i="13"/>
  <c r="D9338" i="13"/>
  <c r="B9339" i="13"/>
  <c r="C9339" i="13"/>
  <c r="D9339" i="13"/>
  <c r="B9340" i="13"/>
  <c r="C9340" i="13"/>
  <c r="D9340" i="13"/>
  <c r="B9341" i="13"/>
  <c r="C9341" i="13"/>
  <c r="D9341" i="13"/>
  <c r="B9342" i="13"/>
  <c r="C9342" i="13"/>
  <c r="D9342" i="13"/>
  <c r="B9343" i="13"/>
  <c r="C9343" i="13"/>
  <c r="D9343" i="13"/>
  <c r="B9344" i="13"/>
  <c r="C9344" i="13"/>
  <c r="D9344" i="13"/>
  <c r="B9345" i="13"/>
  <c r="C9345" i="13"/>
  <c r="D9345" i="13"/>
  <c r="B9346" i="13"/>
  <c r="C9346" i="13"/>
  <c r="D9346" i="13"/>
  <c r="B9347" i="13"/>
  <c r="C9347" i="13"/>
  <c r="D9347" i="13"/>
  <c r="B9348" i="13"/>
  <c r="C9348" i="13"/>
  <c r="D9348" i="13"/>
  <c r="B9349" i="13"/>
  <c r="C9349" i="13"/>
  <c r="D9349" i="13"/>
  <c r="B9350" i="13"/>
  <c r="C9350" i="13"/>
  <c r="D9350" i="13"/>
  <c r="B9351" i="13"/>
  <c r="C9351" i="13"/>
  <c r="D9351" i="13"/>
  <c r="B9352" i="13"/>
  <c r="C9352" i="13"/>
  <c r="D9352" i="13"/>
  <c r="B9353" i="13"/>
  <c r="C9353" i="13"/>
  <c r="D9353" i="13"/>
  <c r="B9354" i="13"/>
  <c r="C9354" i="13"/>
  <c r="D9354" i="13"/>
  <c r="B9355" i="13"/>
  <c r="C9355" i="13"/>
  <c r="D9355" i="13"/>
  <c r="B9356" i="13"/>
  <c r="C9356" i="13"/>
  <c r="D9356" i="13"/>
  <c r="B9357" i="13"/>
  <c r="C9357" i="13"/>
  <c r="D9357" i="13"/>
  <c r="B9358" i="13"/>
  <c r="C9358" i="13"/>
  <c r="D9358" i="13"/>
  <c r="B9359" i="13"/>
  <c r="C9359" i="13"/>
  <c r="D9359" i="13"/>
  <c r="B9360" i="13"/>
  <c r="C9360" i="13"/>
  <c r="D9360" i="13"/>
  <c r="B9361" i="13"/>
  <c r="C9361" i="13"/>
  <c r="D9361" i="13"/>
  <c r="B9362" i="13"/>
  <c r="C9362" i="13"/>
  <c r="D9362" i="13"/>
  <c r="B9363" i="13"/>
  <c r="C9363" i="13"/>
  <c r="D9363" i="13"/>
  <c r="B9364" i="13"/>
  <c r="C9364" i="13"/>
  <c r="D9364" i="13"/>
  <c r="B9365" i="13"/>
  <c r="C9365" i="13"/>
  <c r="D9365" i="13"/>
  <c r="B9366" i="13"/>
  <c r="C9366" i="13"/>
  <c r="D9366" i="13"/>
  <c r="B9367" i="13"/>
  <c r="C9367" i="13"/>
  <c r="D9367" i="13"/>
  <c r="B9368" i="13"/>
  <c r="C9368" i="13"/>
  <c r="D9368" i="13"/>
  <c r="B9369" i="13"/>
  <c r="C9369" i="13"/>
  <c r="D9369" i="13"/>
  <c r="B9370" i="13"/>
  <c r="C9370" i="13"/>
  <c r="D9370" i="13"/>
  <c r="B9371" i="13"/>
  <c r="C9371" i="13"/>
  <c r="D9371" i="13"/>
  <c r="B9372" i="13"/>
  <c r="C9372" i="13"/>
  <c r="D9372" i="13"/>
  <c r="B9373" i="13"/>
  <c r="C9373" i="13"/>
  <c r="D9373" i="13"/>
  <c r="B9374" i="13"/>
  <c r="C9374" i="13"/>
  <c r="D9374" i="13"/>
  <c r="B9375" i="13"/>
  <c r="C9375" i="13"/>
  <c r="D9375" i="13"/>
  <c r="B9376" i="13"/>
  <c r="C9376" i="13"/>
  <c r="D9376" i="13"/>
  <c r="B9377" i="13"/>
  <c r="C9377" i="13"/>
  <c r="D9377" i="13"/>
  <c r="B9378" i="13"/>
  <c r="C9378" i="13"/>
  <c r="D9378" i="13"/>
  <c r="B9379" i="13"/>
  <c r="C9379" i="13"/>
  <c r="D9379" i="13"/>
  <c r="B9380" i="13"/>
  <c r="C9380" i="13"/>
  <c r="D9380" i="13"/>
  <c r="B9381" i="13"/>
  <c r="C9381" i="13"/>
  <c r="D9381" i="13"/>
  <c r="B9382" i="13"/>
  <c r="C9382" i="13"/>
  <c r="D9382" i="13"/>
  <c r="B9383" i="13"/>
  <c r="C9383" i="13"/>
  <c r="D9383" i="13"/>
  <c r="B9384" i="13"/>
  <c r="C9384" i="13"/>
  <c r="D9384" i="13"/>
  <c r="B9385" i="13"/>
  <c r="C9385" i="13"/>
  <c r="D9385" i="13"/>
  <c r="B9386" i="13"/>
  <c r="C9386" i="13"/>
  <c r="D9386" i="13"/>
  <c r="B9387" i="13"/>
  <c r="C9387" i="13"/>
  <c r="D9387" i="13"/>
  <c r="B9388" i="13"/>
  <c r="C9388" i="13"/>
  <c r="D9388" i="13"/>
  <c r="B9389" i="13"/>
  <c r="C9389" i="13"/>
  <c r="D9389" i="13"/>
  <c r="B9390" i="13"/>
  <c r="C9390" i="13"/>
  <c r="D9390" i="13"/>
  <c r="B9391" i="13"/>
  <c r="C9391" i="13"/>
  <c r="D9391" i="13"/>
  <c r="B9392" i="13"/>
  <c r="C9392" i="13"/>
  <c r="D9392" i="13"/>
  <c r="B9393" i="13"/>
  <c r="C9393" i="13"/>
  <c r="D9393" i="13"/>
  <c r="B9394" i="13"/>
  <c r="C9394" i="13"/>
  <c r="D9394" i="13"/>
  <c r="B9395" i="13"/>
  <c r="C9395" i="13"/>
  <c r="D9395" i="13"/>
  <c r="B9396" i="13"/>
  <c r="C9396" i="13"/>
  <c r="D9396" i="13"/>
  <c r="B9397" i="13"/>
  <c r="C9397" i="13"/>
  <c r="D9397" i="13"/>
  <c r="B9398" i="13"/>
  <c r="C9398" i="13"/>
  <c r="D9398" i="13"/>
  <c r="B9399" i="13"/>
  <c r="C9399" i="13"/>
  <c r="D9399" i="13"/>
  <c r="B9400" i="13"/>
  <c r="C9400" i="13"/>
  <c r="D9400" i="13"/>
  <c r="B9401" i="13"/>
  <c r="C9401" i="13"/>
  <c r="D9401" i="13"/>
  <c r="B9402" i="13"/>
  <c r="C9402" i="13"/>
  <c r="D9402" i="13"/>
  <c r="B9403" i="13"/>
  <c r="C9403" i="13"/>
  <c r="D9403" i="13"/>
  <c r="B9404" i="13"/>
  <c r="C9404" i="13"/>
  <c r="D9404" i="13"/>
  <c r="B9405" i="13"/>
  <c r="C9405" i="13"/>
  <c r="D9405" i="13"/>
  <c r="B9406" i="13"/>
  <c r="C9406" i="13"/>
  <c r="D9406" i="13"/>
  <c r="B9407" i="13"/>
  <c r="C9407" i="13"/>
  <c r="D9407" i="13"/>
  <c r="B9408" i="13"/>
  <c r="C9408" i="13"/>
  <c r="D9408" i="13"/>
  <c r="B9409" i="13"/>
  <c r="C9409" i="13"/>
  <c r="D9409" i="13"/>
  <c r="B9410" i="13"/>
  <c r="C9410" i="13"/>
  <c r="D9410" i="13"/>
  <c r="B9411" i="13"/>
  <c r="C9411" i="13"/>
  <c r="D9411" i="13"/>
  <c r="B9412" i="13"/>
  <c r="C9412" i="13"/>
  <c r="D9412" i="13"/>
  <c r="B9413" i="13"/>
  <c r="C9413" i="13"/>
  <c r="D9413" i="13"/>
  <c r="B9414" i="13"/>
  <c r="C9414" i="13"/>
  <c r="D9414" i="13"/>
  <c r="B9415" i="13"/>
  <c r="C9415" i="13"/>
  <c r="D9415" i="13"/>
  <c r="B9416" i="13"/>
  <c r="C9416" i="13"/>
  <c r="D9416" i="13"/>
  <c r="B9417" i="13"/>
  <c r="C9417" i="13"/>
  <c r="D9417" i="13"/>
  <c r="B9418" i="13"/>
  <c r="C9418" i="13"/>
  <c r="D9418" i="13"/>
  <c r="B9419" i="13"/>
  <c r="C9419" i="13"/>
  <c r="D9419" i="13"/>
  <c r="B9420" i="13"/>
  <c r="C9420" i="13"/>
  <c r="D9420" i="13"/>
  <c r="B9421" i="13"/>
  <c r="C9421" i="13"/>
  <c r="D9421" i="13"/>
  <c r="B9422" i="13"/>
  <c r="C9422" i="13"/>
  <c r="D9422" i="13"/>
  <c r="B9423" i="13"/>
  <c r="C9423" i="13"/>
  <c r="D9423" i="13"/>
  <c r="B9424" i="13"/>
  <c r="C9424" i="13"/>
  <c r="D9424" i="13"/>
  <c r="B9425" i="13"/>
  <c r="C9425" i="13"/>
  <c r="D9425" i="13"/>
  <c r="B9426" i="13"/>
  <c r="C9426" i="13"/>
  <c r="D9426" i="13"/>
  <c r="B9427" i="13"/>
  <c r="C9427" i="13"/>
  <c r="D9427" i="13"/>
  <c r="B9428" i="13"/>
  <c r="C9428" i="13"/>
  <c r="D9428" i="13"/>
  <c r="B9429" i="13"/>
  <c r="C9429" i="13"/>
  <c r="D9429" i="13"/>
  <c r="B9430" i="13"/>
  <c r="C9430" i="13"/>
  <c r="D9430" i="13"/>
  <c r="B9431" i="13"/>
  <c r="C9431" i="13"/>
  <c r="D9431" i="13"/>
  <c r="B9432" i="13"/>
  <c r="C9432" i="13"/>
  <c r="D9432" i="13"/>
  <c r="B9433" i="13"/>
  <c r="C9433" i="13"/>
  <c r="D9433" i="13"/>
  <c r="B9434" i="13"/>
  <c r="C9434" i="13"/>
  <c r="D9434" i="13"/>
  <c r="B9435" i="13"/>
  <c r="C9435" i="13"/>
  <c r="D9435" i="13"/>
  <c r="B9436" i="13"/>
  <c r="C9436" i="13"/>
  <c r="D9436" i="13"/>
  <c r="B9437" i="13"/>
  <c r="C9437" i="13"/>
  <c r="D9437" i="13"/>
  <c r="B9438" i="13"/>
  <c r="C9438" i="13"/>
  <c r="D9438" i="13"/>
  <c r="B9439" i="13"/>
  <c r="C9439" i="13"/>
  <c r="D9439" i="13"/>
  <c r="B9440" i="13"/>
  <c r="C9440" i="13"/>
  <c r="D9440" i="13"/>
  <c r="B9441" i="13"/>
  <c r="C9441" i="13"/>
  <c r="D9441" i="13"/>
  <c r="B9442" i="13"/>
  <c r="C9442" i="13"/>
  <c r="D9442" i="13"/>
  <c r="B9443" i="13"/>
  <c r="C9443" i="13"/>
  <c r="D9443" i="13"/>
  <c r="B9444" i="13"/>
  <c r="C9444" i="13"/>
  <c r="D9444" i="13"/>
  <c r="B9445" i="13"/>
  <c r="C9445" i="13"/>
  <c r="D9445" i="13"/>
  <c r="B9446" i="13"/>
  <c r="C9446" i="13"/>
  <c r="D9446" i="13"/>
  <c r="B9447" i="13"/>
  <c r="C9447" i="13"/>
  <c r="D9447" i="13"/>
  <c r="B9448" i="13"/>
  <c r="C9448" i="13"/>
  <c r="D9448" i="13"/>
  <c r="B9449" i="13"/>
  <c r="C9449" i="13"/>
  <c r="D9449" i="13"/>
  <c r="B9450" i="13"/>
  <c r="C9450" i="13"/>
  <c r="D9450" i="13"/>
  <c r="B9451" i="13"/>
  <c r="C9451" i="13"/>
  <c r="D9451" i="13"/>
  <c r="B9452" i="13"/>
  <c r="C9452" i="13"/>
  <c r="D9452" i="13"/>
  <c r="B9453" i="13"/>
  <c r="C9453" i="13"/>
  <c r="D9453" i="13"/>
  <c r="B9454" i="13"/>
  <c r="C9454" i="13"/>
  <c r="D9454" i="13"/>
  <c r="B9455" i="13"/>
  <c r="C9455" i="13"/>
  <c r="D9455" i="13"/>
  <c r="B9456" i="13"/>
  <c r="C9456" i="13"/>
  <c r="D9456" i="13"/>
  <c r="B9457" i="13"/>
  <c r="C9457" i="13"/>
  <c r="D9457" i="13"/>
  <c r="B9458" i="13"/>
  <c r="C9458" i="13"/>
  <c r="D9458" i="13"/>
  <c r="B9459" i="13"/>
  <c r="C9459" i="13"/>
  <c r="D9459" i="13"/>
  <c r="B9460" i="13"/>
  <c r="C9460" i="13"/>
  <c r="D9460" i="13"/>
  <c r="B9461" i="13"/>
  <c r="C9461" i="13"/>
  <c r="D9461" i="13"/>
  <c r="B9462" i="13"/>
  <c r="C9462" i="13"/>
  <c r="D9462" i="13"/>
  <c r="B9463" i="13"/>
  <c r="C9463" i="13"/>
  <c r="D9463" i="13"/>
  <c r="B9464" i="13"/>
  <c r="C9464" i="13"/>
  <c r="D9464" i="13"/>
  <c r="B9465" i="13"/>
  <c r="C9465" i="13"/>
  <c r="D9465" i="13"/>
  <c r="B9466" i="13"/>
  <c r="C9466" i="13"/>
  <c r="D9466" i="13"/>
  <c r="B9467" i="13"/>
  <c r="C9467" i="13"/>
  <c r="D9467" i="13"/>
  <c r="B9468" i="13"/>
  <c r="C9468" i="13"/>
  <c r="D9468" i="13"/>
  <c r="B9469" i="13"/>
  <c r="C9469" i="13"/>
  <c r="D9469" i="13"/>
  <c r="B9470" i="13"/>
  <c r="C9470" i="13"/>
  <c r="D9470" i="13"/>
  <c r="B9471" i="13"/>
  <c r="C9471" i="13"/>
  <c r="D9471" i="13"/>
  <c r="B9472" i="13"/>
  <c r="C9472" i="13"/>
  <c r="D9472" i="13"/>
  <c r="B9473" i="13"/>
  <c r="C9473" i="13"/>
  <c r="D9473" i="13"/>
  <c r="B9474" i="13"/>
  <c r="C9474" i="13"/>
  <c r="D9474" i="13"/>
  <c r="B9475" i="13"/>
  <c r="C9475" i="13"/>
  <c r="D9475" i="13"/>
  <c r="B9476" i="13"/>
  <c r="C9476" i="13"/>
  <c r="D9476" i="13"/>
  <c r="B9477" i="13"/>
  <c r="C9477" i="13"/>
  <c r="D9477" i="13"/>
  <c r="B9478" i="13"/>
  <c r="C9478" i="13"/>
  <c r="D9478" i="13"/>
  <c r="B9479" i="13"/>
  <c r="C9479" i="13"/>
  <c r="D9479" i="13"/>
  <c r="B9480" i="13"/>
  <c r="C9480" i="13"/>
  <c r="D9480" i="13"/>
  <c r="B9481" i="13"/>
  <c r="C9481" i="13"/>
  <c r="D9481" i="13"/>
  <c r="B9482" i="13"/>
  <c r="C9482" i="13"/>
  <c r="D9482" i="13"/>
  <c r="B9483" i="13"/>
  <c r="C9483" i="13"/>
  <c r="D9483" i="13"/>
  <c r="B9484" i="13"/>
  <c r="C9484" i="13"/>
  <c r="D9484" i="13"/>
  <c r="B9485" i="13"/>
  <c r="C9485" i="13"/>
  <c r="D9485" i="13"/>
  <c r="B9486" i="13"/>
  <c r="C9486" i="13"/>
  <c r="D9486" i="13"/>
  <c r="B9487" i="13"/>
  <c r="C9487" i="13"/>
  <c r="D9487" i="13"/>
  <c r="B9488" i="13"/>
  <c r="C9488" i="13"/>
  <c r="D9488" i="13"/>
  <c r="B9489" i="13"/>
  <c r="C9489" i="13"/>
  <c r="D9489" i="13"/>
  <c r="B9490" i="13"/>
  <c r="C9490" i="13"/>
  <c r="D9490" i="13"/>
  <c r="B9491" i="13"/>
  <c r="C9491" i="13"/>
  <c r="D9491" i="13"/>
  <c r="B9492" i="13"/>
  <c r="C9492" i="13"/>
  <c r="D9492" i="13"/>
  <c r="B9493" i="13"/>
  <c r="C9493" i="13"/>
  <c r="D9493" i="13"/>
  <c r="B9494" i="13"/>
  <c r="C9494" i="13"/>
  <c r="D9494" i="13"/>
  <c r="B9495" i="13"/>
  <c r="C9495" i="13"/>
  <c r="D9495" i="13"/>
  <c r="B9496" i="13"/>
  <c r="C9496" i="13"/>
  <c r="D9496" i="13"/>
  <c r="B9497" i="13"/>
  <c r="C9497" i="13"/>
  <c r="D9497" i="13"/>
  <c r="B9498" i="13"/>
  <c r="C9498" i="13"/>
  <c r="D9498" i="13"/>
  <c r="B9499" i="13"/>
  <c r="C9499" i="13"/>
  <c r="D9499" i="13"/>
  <c r="B9500" i="13"/>
  <c r="C9500" i="13"/>
  <c r="D9500" i="13"/>
  <c r="B9501" i="13"/>
  <c r="C9501" i="13"/>
  <c r="D9501" i="13"/>
  <c r="B9502" i="13"/>
  <c r="C9502" i="13"/>
  <c r="D9502" i="13"/>
  <c r="B9503" i="13"/>
  <c r="C9503" i="13"/>
  <c r="D9503" i="13"/>
  <c r="B9504" i="13"/>
  <c r="C9504" i="13"/>
  <c r="D9504" i="13"/>
  <c r="B9505" i="13"/>
  <c r="C9505" i="13"/>
  <c r="D9505" i="13"/>
  <c r="B9506" i="13"/>
  <c r="C9506" i="13"/>
  <c r="D9506" i="13"/>
  <c r="B9507" i="13"/>
  <c r="C9507" i="13"/>
  <c r="D9507" i="13"/>
  <c r="B9508" i="13"/>
  <c r="C9508" i="13"/>
  <c r="D9508" i="13"/>
  <c r="B9509" i="13"/>
  <c r="C9509" i="13"/>
  <c r="D9509" i="13"/>
  <c r="B9510" i="13"/>
  <c r="C9510" i="13"/>
  <c r="D9510" i="13"/>
  <c r="B9511" i="13"/>
  <c r="C9511" i="13"/>
  <c r="D9511" i="13"/>
  <c r="B9512" i="13"/>
  <c r="C9512" i="13"/>
  <c r="D9512" i="13"/>
  <c r="B9513" i="13"/>
  <c r="C9513" i="13"/>
  <c r="D9513" i="13"/>
  <c r="B9514" i="13"/>
  <c r="C9514" i="13"/>
  <c r="D9514" i="13"/>
  <c r="B9515" i="13"/>
  <c r="C9515" i="13"/>
  <c r="D9515" i="13"/>
  <c r="B9516" i="13"/>
  <c r="C9516" i="13"/>
  <c r="D9516" i="13"/>
  <c r="B9517" i="13"/>
  <c r="C9517" i="13"/>
  <c r="D9517" i="13"/>
  <c r="B9518" i="13"/>
  <c r="C9518" i="13"/>
  <c r="D9518" i="13"/>
  <c r="B9519" i="13"/>
  <c r="C9519" i="13"/>
  <c r="D9519" i="13"/>
  <c r="B9520" i="13"/>
  <c r="C9520" i="13"/>
  <c r="D9520" i="13"/>
  <c r="B9521" i="13"/>
  <c r="C9521" i="13"/>
  <c r="D9521" i="13"/>
  <c r="B9522" i="13"/>
  <c r="C9522" i="13"/>
  <c r="D9522" i="13"/>
  <c r="B9523" i="13"/>
  <c r="C9523" i="13"/>
  <c r="D9523" i="13"/>
  <c r="B9524" i="13"/>
  <c r="C9524" i="13"/>
  <c r="D9524" i="13"/>
  <c r="B9525" i="13"/>
  <c r="C9525" i="13"/>
  <c r="D9525" i="13"/>
  <c r="B9526" i="13"/>
  <c r="C9526" i="13"/>
  <c r="D9526" i="13"/>
  <c r="B9527" i="13"/>
  <c r="C9527" i="13"/>
  <c r="D9527" i="13"/>
  <c r="B9528" i="13"/>
  <c r="C9528" i="13"/>
  <c r="D9528" i="13"/>
  <c r="B9529" i="13"/>
  <c r="C9529" i="13"/>
  <c r="D9529" i="13"/>
  <c r="B9530" i="13"/>
  <c r="C9530" i="13"/>
  <c r="D9530" i="13"/>
  <c r="B9531" i="13"/>
  <c r="C9531" i="13"/>
  <c r="D9531" i="13"/>
  <c r="B9532" i="13"/>
  <c r="C9532" i="13"/>
  <c r="D9532" i="13"/>
  <c r="B9533" i="13"/>
  <c r="C9533" i="13"/>
  <c r="D9533" i="13"/>
  <c r="B9534" i="13"/>
  <c r="C9534" i="13"/>
  <c r="D9534" i="13"/>
  <c r="B9535" i="13"/>
  <c r="C9535" i="13"/>
  <c r="D9535" i="13"/>
  <c r="B9536" i="13"/>
  <c r="C9536" i="13"/>
  <c r="D9536" i="13"/>
  <c r="B9537" i="13"/>
  <c r="C9537" i="13"/>
  <c r="D9537" i="13"/>
  <c r="B9538" i="13"/>
  <c r="C9538" i="13"/>
  <c r="D9538" i="13"/>
  <c r="B9539" i="13"/>
  <c r="C9539" i="13"/>
  <c r="D9539" i="13"/>
  <c r="B9540" i="13"/>
  <c r="C9540" i="13"/>
  <c r="D9540" i="13"/>
  <c r="B9541" i="13"/>
  <c r="C9541" i="13"/>
  <c r="D9541" i="13"/>
  <c r="B9542" i="13"/>
  <c r="C9542" i="13"/>
  <c r="D9542" i="13"/>
  <c r="B9543" i="13"/>
  <c r="C9543" i="13"/>
  <c r="D9543" i="13"/>
  <c r="B9544" i="13"/>
  <c r="C9544" i="13"/>
  <c r="D9544" i="13"/>
  <c r="B9545" i="13"/>
  <c r="C9545" i="13"/>
  <c r="D9545" i="13"/>
  <c r="B9546" i="13"/>
  <c r="C9546" i="13"/>
  <c r="D9546" i="13"/>
  <c r="B9547" i="13"/>
  <c r="C9547" i="13"/>
  <c r="D9547" i="13"/>
  <c r="B9548" i="13"/>
  <c r="C9548" i="13"/>
  <c r="D9548" i="13"/>
  <c r="B9549" i="13"/>
  <c r="C9549" i="13"/>
  <c r="D9549" i="13"/>
  <c r="B9550" i="13"/>
  <c r="C9550" i="13"/>
  <c r="D9550" i="13"/>
  <c r="B9551" i="13"/>
  <c r="C9551" i="13"/>
  <c r="D9551" i="13"/>
  <c r="B9552" i="13"/>
  <c r="C9552" i="13"/>
  <c r="D9552" i="13"/>
  <c r="B9553" i="13"/>
  <c r="C9553" i="13"/>
  <c r="D9553" i="13"/>
  <c r="B9554" i="13"/>
  <c r="C9554" i="13"/>
  <c r="D9554" i="13"/>
  <c r="B9555" i="13"/>
  <c r="C9555" i="13"/>
  <c r="D9555" i="13"/>
  <c r="B9556" i="13"/>
  <c r="C9556" i="13"/>
  <c r="D9556" i="13"/>
  <c r="B9557" i="13"/>
  <c r="C9557" i="13"/>
  <c r="D9557" i="13"/>
  <c r="B9558" i="13"/>
  <c r="C9558" i="13"/>
  <c r="D9558" i="13"/>
  <c r="B9559" i="13"/>
  <c r="C9559" i="13"/>
  <c r="D9559" i="13"/>
  <c r="B9560" i="13"/>
  <c r="C9560" i="13"/>
  <c r="D9560" i="13"/>
  <c r="B9561" i="13"/>
  <c r="C9561" i="13"/>
  <c r="D9561" i="13"/>
  <c r="B9562" i="13"/>
  <c r="C9562" i="13"/>
  <c r="D9562" i="13"/>
  <c r="B9563" i="13"/>
  <c r="C9563" i="13"/>
  <c r="D9563" i="13"/>
  <c r="B9564" i="13"/>
  <c r="C9564" i="13"/>
  <c r="D9564" i="13"/>
  <c r="B9565" i="13"/>
  <c r="C9565" i="13"/>
  <c r="D9565" i="13"/>
  <c r="B9566" i="13"/>
  <c r="C9566" i="13"/>
  <c r="D9566" i="13"/>
  <c r="B9567" i="13"/>
  <c r="C9567" i="13"/>
  <c r="D9567" i="13"/>
  <c r="B9568" i="13"/>
  <c r="C9568" i="13"/>
  <c r="D9568" i="13"/>
  <c r="B9569" i="13"/>
  <c r="C9569" i="13"/>
  <c r="D9569" i="13"/>
  <c r="B9570" i="13"/>
  <c r="C9570" i="13"/>
  <c r="D9570" i="13"/>
  <c r="B9571" i="13"/>
  <c r="C9571" i="13"/>
  <c r="D9571" i="13"/>
  <c r="B9572" i="13"/>
  <c r="C9572" i="13"/>
  <c r="D9572" i="13"/>
  <c r="B9573" i="13"/>
  <c r="C9573" i="13"/>
  <c r="D9573" i="13"/>
  <c r="B9574" i="13"/>
  <c r="C9574" i="13"/>
  <c r="D9574" i="13"/>
  <c r="B9575" i="13"/>
  <c r="C9575" i="13"/>
  <c r="D9575" i="13"/>
  <c r="B9576" i="13"/>
  <c r="C9576" i="13"/>
  <c r="D9576" i="13"/>
  <c r="B9577" i="13"/>
  <c r="C9577" i="13"/>
  <c r="D9577" i="13"/>
  <c r="B9578" i="13"/>
  <c r="C9578" i="13"/>
  <c r="D9578" i="13"/>
  <c r="B9579" i="13"/>
  <c r="C9579" i="13"/>
  <c r="D9579" i="13"/>
  <c r="B9580" i="13"/>
  <c r="C9580" i="13"/>
  <c r="D9580" i="13"/>
  <c r="B9581" i="13"/>
  <c r="C9581" i="13"/>
  <c r="D9581" i="13"/>
  <c r="B9582" i="13"/>
  <c r="C9582" i="13"/>
  <c r="D9582" i="13"/>
  <c r="B9583" i="13"/>
  <c r="C9583" i="13"/>
  <c r="D9583" i="13"/>
  <c r="B9584" i="13"/>
  <c r="C9584" i="13"/>
  <c r="D9584" i="13"/>
  <c r="B9585" i="13"/>
  <c r="C9585" i="13"/>
  <c r="D9585" i="13"/>
  <c r="B9586" i="13"/>
  <c r="C9586" i="13"/>
  <c r="D9586" i="13"/>
  <c r="B9587" i="13"/>
  <c r="C9587" i="13"/>
  <c r="D9587" i="13"/>
  <c r="B9588" i="13"/>
  <c r="C9588" i="13"/>
  <c r="D9588" i="13"/>
  <c r="B9589" i="13"/>
  <c r="C9589" i="13"/>
  <c r="D9589" i="13"/>
  <c r="B9590" i="13"/>
  <c r="C9590" i="13"/>
  <c r="D9590" i="13"/>
  <c r="B9591" i="13"/>
  <c r="C9591" i="13"/>
  <c r="D9591" i="13"/>
  <c r="B9592" i="13"/>
  <c r="C9592" i="13"/>
  <c r="D9592" i="13"/>
  <c r="B9593" i="13"/>
  <c r="C9593" i="13"/>
  <c r="D9593" i="13"/>
  <c r="B9594" i="13"/>
  <c r="C9594" i="13"/>
  <c r="D9594" i="13"/>
  <c r="B9595" i="13"/>
  <c r="C9595" i="13"/>
  <c r="D9595" i="13"/>
  <c r="B9596" i="13"/>
  <c r="C9596" i="13"/>
  <c r="D9596" i="13"/>
  <c r="B9597" i="13"/>
  <c r="C9597" i="13"/>
  <c r="D9597" i="13"/>
  <c r="B9598" i="13"/>
  <c r="C9598" i="13"/>
  <c r="D9598" i="13"/>
  <c r="B9599" i="13"/>
  <c r="C9599" i="13"/>
  <c r="D9599" i="13"/>
  <c r="B9600" i="13"/>
  <c r="C9600" i="13"/>
  <c r="D9600" i="13"/>
  <c r="B9601" i="13"/>
  <c r="C9601" i="13"/>
  <c r="D9601" i="13"/>
  <c r="B9602" i="13"/>
  <c r="C9602" i="13"/>
  <c r="D9602" i="13"/>
  <c r="B9603" i="13"/>
  <c r="C9603" i="13"/>
  <c r="D9603" i="13"/>
  <c r="B9604" i="13"/>
  <c r="C9604" i="13"/>
  <c r="D9604" i="13"/>
  <c r="B9605" i="13"/>
  <c r="C9605" i="13"/>
  <c r="D9605" i="13"/>
  <c r="B9606" i="13"/>
  <c r="C9606" i="13"/>
  <c r="D9606" i="13"/>
  <c r="B9607" i="13"/>
  <c r="C9607" i="13"/>
  <c r="D9607" i="13"/>
  <c r="B9608" i="13"/>
  <c r="C9608" i="13"/>
  <c r="D9608" i="13"/>
  <c r="B9609" i="13"/>
  <c r="C9609" i="13"/>
  <c r="D9609" i="13"/>
  <c r="B9610" i="13"/>
  <c r="C9610" i="13"/>
  <c r="D9610" i="13"/>
  <c r="B9611" i="13"/>
  <c r="C9611" i="13"/>
  <c r="D9611" i="13"/>
  <c r="B9612" i="13"/>
  <c r="C9612" i="13"/>
  <c r="D9612" i="13"/>
  <c r="B9613" i="13"/>
  <c r="C9613" i="13"/>
  <c r="D9613" i="13"/>
  <c r="B9614" i="13"/>
  <c r="C9614" i="13"/>
  <c r="D9614" i="13"/>
  <c r="B9615" i="13"/>
  <c r="C9615" i="13"/>
  <c r="D9615" i="13"/>
  <c r="B9616" i="13"/>
  <c r="C9616" i="13"/>
  <c r="D9616" i="13"/>
  <c r="B9617" i="13"/>
  <c r="C9617" i="13"/>
  <c r="D9617" i="13"/>
  <c r="B9618" i="13"/>
  <c r="C9618" i="13"/>
  <c r="D9618" i="13"/>
  <c r="B9619" i="13"/>
  <c r="C9619" i="13"/>
  <c r="D9619" i="13"/>
  <c r="B9620" i="13"/>
  <c r="C9620" i="13"/>
  <c r="D9620" i="13"/>
  <c r="B9621" i="13"/>
  <c r="C9621" i="13"/>
  <c r="D9621" i="13"/>
  <c r="B9622" i="13"/>
  <c r="C9622" i="13"/>
  <c r="D9622" i="13"/>
  <c r="B9623" i="13"/>
  <c r="C9623" i="13"/>
  <c r="D9623" i="13"/>
  <c r="B9624" i="13"/>
  <c r="C9624" i="13"/>
  <c r="D9624" i="13"/>
  <c r="B9625" i="13"/>
  <c r="C9625" i="13"/>
  <c r="D9625" i="13"/>
  <c r="B9626" i="13"/>
  <c r="C9626" i="13"/>
  <c r="D9626" i="13"/>
  <c r="B9627" i="13"/>
  <c r="C9627" i="13"/>
  <c r="D9627" i="13"/>
  <c r="B9628" i="13"/>
  <c r="C9628" i="13"/>
  <c r="D9628" i="13"/>
  <c r="B9629" i="13"/>
  <c r="C9629" i="13"/>
  <c r="D9629" i="13"/>
  <c r="B9630" i="13"/>
  <c r="C9630" i="13"/>
  <c r="D9630" i="13"/>
  <c r="B9631" i="13"/>
  <c r="C9631" i="13"/>
  <c r="D9631" i="13"/>
  <c r="B9632" i="13"/>
  <c r="C9632" i="13"/>
  <c r="D9632" i="13"/>
  <c r="B9633" i="13"/>
  <c r="C9633" i="13"/>
  <c r="D9633" i="13"/>
  <c r="B9634" i="13"/>
  <c r="C9634" i="13"/>
  <c r="D9634" i="13"/>
  <c r="B9635" i="13"/>
  <c r="C9635" i="13"/>
  <c r="D9635" i="13"/>
  <c r="B9636" i="13"/>
  <c r="C9636" i="13"/>
  <c r="D9636" i="13"/>
  <c r="B9637" i="13"/>
  <c r="C9637" i="13"/>
  <c r="D9637" i="13"/>
  <c r="B9638" i="13"/>
  <c r="C9638" i="13"/>
  <c r="D9638" i="13"/>
  <c r="B9639" i="13"/>
  <c r="C9639" i="13"/>
  <c r="D9639" i="13"/>
  <c r="B9640" i="13"/>
  <c r="C9640" i="13"/>
  <c r="D9640" i="13"/>
  <c r="B9641" i="13"/>
  <c r="C9641" i="13"/>
  <c r="D9641" i="13"/>
  <c r="B9642" i="13"/>
  <c r="C9642" i="13"/>
  <c r="D9642" i="13"/>
  <c r="B9643" i="13"/>
  <c r="C9643" i="13"/>
  <c r="D9643" i="13"/>
  <c r="B9644" i="13"/>
  <c r="C9644" i="13"/>
  <c r="D9644" i="13"/>
  <c r="B9645" i="13"/>
  <c r="C9645" i="13"/>
  <c r="D9645" i="13"/>
  <c r="B9646" i="13"/>
  <c r="C9646" i="13"/>
  <c r="D9646" i="13"/>
  <c r="B9647" i="13"/>
  <c r="C9647" i="13"/>
  <c r="D9647" i="13"/>
  <c r="B9648" i="13"/>
  <c r="C9648" i="13"/>
  <c r="D9648" i="13"/>
  <c r="B9649" i="13"/>
  <c r="C9649" i="13"/>
  <c r="D9649" i="13"/>
  <c r="B9650" i="13"/>
  <c r="C9650" i="13"/>
  <c r="D9650" i="13"/>
  <c r="B9651" i="13"/>
  <c r="C9651" i="13"/>
  <c r="D9651" i="13"/>
  <c r="B9652" i="13"/>
  <c r="C9652" i="13"/>
  <c r="D9652" i="13"/>
  <c r="B9653" i="13"/>
  <c r="C9653" i="13"/>
  <c r="D9653" i="13"/>
  <c r="B9654" i="13"/>
  <c r="C9654" i="13"/>
  <c r="D9654" i="13"/>
  <c r="B9655" i="13"/>
  <c r="C9655" i="13"/>
  <c r="D9655" i="13"/>
  <c r="B9656" i="13"/>
  <c r="C9656" i="13"/>
  <c r="D9656" i="13"/>
  <c r="B9657" i="13"/>
  <c r="C9657" i="13"/>
  <c r="D9657" i="13"/>
  <c r="B9658" i="13"/>
  <c r="C9658" i="13"/>
  <c r="D9658" i="13"/>
  <c r="B9659" i="13"/>
  <c r="C9659" i="13"/>
  <c r="D9659" i="13"/>
  <c r="B9660" i="13"/>
  <c r="C9660" i="13"/>
  <c r="D9660" i="13"/>
  <c r="B9661" i="13"/>
  <c r="C9661" i="13"/>
  <c r="D9661" i="13"/>
  <c r="B9662" i="13"/>
  <c r="C9662" i="13"/>
  <c r="D9662" i="13"/>
  <c r="B9663" i="13"/>
  <c r="C9663" i="13"/>
  <c r="D9663" i="13"/>
  <c r="B9664" i="13"/>
  <c r="C9664" i="13"/>
  <c r="D9664" i="13"/>
  <c r="B9665" i="13"/>
  <c r="C9665" i="13"/>
  <c r="D9665" i="13"/>
  <c r="B9666" i="13"/>
  <c r="C9666" i="13"/>
  <c r="D9666" i="13"/>
  <c r="B9667" i="13"/>
  <c r="C9667" i="13"/>
  <c r="D9667" i="13"/>
  <c r="B9668" i="13"/>
  <c r="C9668" i="13"/>
  <c r="D9668" i="13"/>
  <c r="B9669" i="13"/>
  <c r="C9669" i="13"/>
  <c r="D9669" i="13"/>
  <c r="B9670" i="13"/>
  <c r="C9670" i="13"/>
  <c r="D9670" i="13"/>
  <c r="B9671" i="13"/>
  <c r="C9671" i="13"/>
  <c r="D9671" i="13"/>
  <c r="B9672" i="13"/>
  <c r="C9672" i="13"/>
  <c r="D9672" i="13"/>
  <c r="B9673" i="13"/>
  <c r="C9673" i="13"/>
  <c r="D9673" i="13"/>
  <c r="B9674" i="13"/>
  <c r="C9674" i="13"/>
  <c r="D9674" i="13"/>
  <c r="B9675" i="13"/>
  <c r="C9675" i="13"/>
  <c r="D9675" i="13"/>
  <c r="B9676" i="13"/>
  <c r="C9676" i="13"/>
  <c r="D9676" i="13"/>
  <c r="B9677" i="13"/>
  <c r="C9677" i="13"/>
  <c r="D9677" i="13"/>
  <c r="B9678" i="13"/>
  <c r="C9678" i="13"/>
  <c r="D9678" i="13"/>
  <c r="B9679" i="13"/>
  <c r="C9679" i="13"/>
  <c r="D9679" i="13"/>
  <c r="B9680" i="13"/>
  <c r="C9680" i="13"/>
  <c r="D9680" i="13"/>
  <c r="B9681" i="13"/>
  <c r="C9681" i="13"/>
  <c r="D9681" i="13"/>
  <c r="B9682" i="13"/>
  <c r="C9682" i="13"/>
  <c r="D9682" i="13"/>
  <c r="B9683" i="13"/>
  <c r="C9683" i="13"/>
  <c r="D9683" i="13"/>
  <c r="B9684" i="13"/>
  <c r="C9684" i="13"/>
  <c r="D9684" i="13"/>
  <c r="B9685" i="13"/>
  <c r="C9685" i="13"/>
  <c r="D9685" i="13"/>
  <c r="B9686" i="13"/>
  <c r="C9686" i="13"/>
  <c r="D9686" i="13"/>
  <c r="B9687" i="13"/>
  <c r="C9687" i="13"/>
  <c r="D9687" i="13"/>
  <c r="B9688" i="13"/>
  <c r="C9688" i="13"/>
  <c r="D9688" i="13"/>
  <c r="B9689" i="13"/>
  <c r="C9689" i="13"/>
  <c r="D9689" i="13"/>
  <c r="B9690" i="13"/>
  <c r="C9690" i="13"/>
  <c r="D9690" i="13"/>
  <c r="B9691" i="13"/>
  <c r="C9691" i="13"/>
  <c r="D9691" i="13"/>
  <c r="B9692" i="13"/>
  <c r="C9692" i="13"/>
  <c r="D9692" i="13"/>
  <c r="B9693" i="13"/>
  <c r="C9693" i="13"/>
  <c r="D9693" i="13"/>
  <c r="B9694" i="13"/>
  <c r="C9694" i="13"/>
  <c r="D9694" i="13"/>
  <c r="B9695" i="13"/>
  <c r="C9695" i="13"/>
  <c r="D9695" i="13"/>
  <c r="B9696" i="13"/>
  <c r="C9696" i="13"/>
  <c r="D9696" i="13"/>
  <c r="B9697" i="13"/>
  <c r="C9697" i="13"/>
  <c r="D9697" i="13"/>
  <c r="B9698" i="13"/>
  <c r="C9698" i="13"/>
  <c r="D9698" i="13"/>
  <c r="B9699" i="13"/>
  <c r="C9699" i="13"/>
  <c r="D9699" i="13"/>
  <c r="B9700" i="13"/>
  <c r="C9700" i="13"/>
  <c r="D9700" i="13"/>
  <c r="B9701" i="13"/>
  <c r="C9701" i="13"/>
  <c r="D9701" i="13"/>
  <c r="B9702" i="13"/>
  <c r="C9702" i="13"/>
  <c r="D9702" i="13"/>
  <c r="B9703" i="13"/>
  <c r="C9703" i="13"/>
  <c r="D9703" i="13"/>
  <c r="B9704" i="13"/>
  <c r="C9704" i="13"/>
  <c r="D9704" i="13"/>
  <c r="B9705" i="13"/>
  <c r="C9705" i="13"/>
  <c r="D9705" i="13"/>
  <c r="B9706" i="13"/>
  <c r="C9706" i="13"/>
  <c r="D9706" i="13"/>
  <c r="B9707" i="13"/>
  <c r="C9707" i="13"/>
  <c r="D9707" i="13"/>
  <c r="B9708" i="13"/>
  <c r="C9708" i="13"/>
  <c r="D9708" i="13"/>
  <c r="B9709" i="13"/>
  <c r="C9709" i="13"/>
  <c r="D9709" i="13"/>
  <c r="B9710" i="13"/>
  <c r="C9710" i="13"/>
  <c r="D9710" i="13"/>
  <c r="B9711" i="13"/>
  <c r="C9711" i="13"/>
  <c r="D9711" i="13"/>
  <c r="B9712" i="13"/>
  <c r="C9712" i="13"/>
  <c r="D9712" i="13"/>
  <c r="B9713" i="13"/>
  <c r="C9713" i="13"/>
  <c r="D9713" i="13"/>
  <c r="B9714" i="13"/>
  <c r="C9714" i="13"/>
  <c r="D9714" i="13"/>
  <c r="B9715" i="13"/>
  <c r="C9715" i="13"/>
  <c r="D9715" i="13"/>
  <c r="B9716" i="13"/>
  <c r="C9716" i="13"/>
  <c r="D9716" i="13"/>
  <c r="B9717" i="13"/>
  <c r="C9717" i="13"/>
  <c r="D9717" i="13"/>
  <c r="B9718" i="13"/>
  <c r="C9718" i="13"/>
  <c r="D9718" i="13"/>
  <c r="B9719" i="13"/>
  <c r="C9719" i="13"/>
  <c r="D9719" i="13"/>
  <c r="B9720" i="13"/>
  <c r="C9720" i="13"/>
  <c r="D9720" i="13"/>
  <c r="B9721" i="13"/>
  <c r="C9721" i="13"/>
  <c r="D9721" i="13"/>
  <c r="B9722" i="13"/>
  <c r="C9722" i="13"/>
  <c r="D9722" i="13"/>
  <c r="B9723" i="13"/>
  <c r="C9723" i="13"/>
  <c r="D9723" i="13"/>
  <c r="B9724" i="13"/>
  <c r="C9724" i="13"/>
  <c r="D9724" i="13"/>
  <c r="B9725" i="13"/>
  <c r="C9725" i="13"/>
  <c r="D9725" i="13"/>
  <c r="B9726" i="13"/>
  <c r="C9726" i="13"/>
  <c r="D9726" i="13"/>
  <c r="B9727" i="13"/>
  <c r="C9727" i="13"/>
  <c r="D9727" i="13"/>
  <c r="B9728" i="13"/>
  <c r="C9728" i="13"/>
  <c r="D9728" i="13"/>
  <c r="B9729" i="13"/>
  <c r="C9729" i="13"/>
  <c r="D9729" i="13"/>
  <c r="B9730" i="13"/>
  <c r="C9730" i="13"/>
  <c r="D9730" i="13"/>
  <c r="B9731" i="13"/>
  <c r="C9731" i="13"/>
  <c r="D9731" i="13"/>
  <c r="B9732" i="13"/>
  <c r="C9732" i="13"/>
  <c r="D9732" i="13"/>
  <c r="B9733" i="13"/>
  <c r="C9733" i="13"/>
  <c r="D9733" i="13"/>
  <c r="B9734" i="13"/>
  <c r="C9734" i="13"/>
  <c r="D9734" i="13"/>
  <c r="B9735" i="13"/>
  <c r="C9735" i="13"/>
  <c r="D9735" i="13"/>
  <c r="B9736" i="13"/>
  <c r="C9736" i="13"/>
  <c r="D9736" i="13"/>
  <c r="B9737" i="13"/>
  <c r="C9737" i="13"/>
  <c r="D9737" i="13"/>
  <c r="B9738" i="13"/>
  <c r="C9738" i="13"/>
  <c r="D9738" i="13"/>
  <c r="B9739" i="13"/>
  <c r="C9739" i="13"/>
  <c r="D9739" i="13"/>
  <c r="B9740" i="13"/>
  <c r="C9740" i="13"/>
  <c r="D9740" i="13"/>
  <c r="B9741" i="13"/>
  <c r="C9741" i="13"/>
  <c r="D9741" i="13"/>
  <c r="B9742" i="13"/>
  <c r="C9742" i="13"/>
  <c r="D9742" i="13"/>
  <c r="B9743" i="13"/>
  <c r="C9743" i="13"/>
  <c r="D9743" i="13"/>
  <c r="B9744" i="13"/>
  <c r="C9744" i="13"/>
  <c r="D9744" i="13"/>
  <c r="B9745" i="13"/>
  <c r="C9745" i="13"/>
  <c r="D9745" i="13"/>
  <c r="B9746" i="13"/>
  <c r="C9746" i="13"/>
  <c r="D9746" i="13"/>
  <c r="B9747" i="13"/>
  <c r="C9747" i="13"/>
  <c r="D9747" i="13"/>
  <c r="B9748" i="13"/>
  <c r="C9748" i="13"/>
  <c r="D9748" i="13"/>
  <c r="B9749" i="13"/>
  <c r="C9749" i="13"/>
  <c r="D9749" i="13"/>
  <c r="B9750" i="13"/>
  <c r="C9750" i="13"/>
  <c r="D9750" i="13"/>
  <c r="B9751" i="13"/>
  <c r="C9751" i="13"/>
  <c r="D9751" i="13"/>
  <c r="B9752" i="13"/>
  <c r="C9752" i="13"/>
  <c r="D9752" i="13"/>
  <c r="B9753" i="13"/>
  <c r="C9753" i="13"/>
  <c r="D9753" i="13"/>
  <c r="B9754" i="13"/>
  <c r="C9754" i="13"/>
  <c r="D9754" i="13"/>
  <c r="B9755" i="13"/>
  <c r="C9755" i="13"/>
  <c r="D9755" i="13"/>
  <c r="B9756" i="13"/>
  <c r="C9756" i="13"/>
  <c r="D9756" i="13"/>
  <c r="B9757" i="13"/>
  <c r="C9757" i="13"/>
  <c r="D9757" i="13"/>
  <c r="B9758" i="13"/>
  <c r="C9758" i="13"/>
  <c r="D9758" i="13"/>
  <c r="B9759" i="13"/>
  <c r="C9759" i="13"/>
  <c r="D9759" i="13"/>
  <c r="B9760" i="13"/>
  <c r="C9760" i="13"/>
  <c r="D9760" i="13"/>
  <c r="B9761" i="13"/>
  <c r="C9761" i="13"/>
  <c r="D9761" i="13"/>
  <c r="B9762" i="13"/>
  <c r="C9762" i="13"/>
  <c r="D9762" i="13"/>
  <c r="B9763" i="13"/>
  <c r="C9763" i="13"/>
  <c r="D9763" i="13"/>
  <c r="B9764" i="13"/>
  <c r="C9764" i="13"/>
  <c r="D9764" i="13"/>
  <c r="B9765" i="13"/>
  <c r="C9765" i="13"/>
  <c r="D9765" i="13"/>
  <c r="B9766" i="13"/>
  <c r="C9766" i="13"/>
  <c r="D9766" i="13"/>
  <c r="B9767" i="13"/>
  <c r="C9767" i="13"/>
  <c r="D9767" i="13"/>
  <c r="B9768" i="13"/>
  <c r="C9768" i="13"/>
  <c r="D9768" i="13"/>
  <c r="B9769" i="13"/>
  <c r="C9769" i="13"/>
  <c r="D9769" i="13"/>
  <c r="B9770" i="13"/>
  <c r="C9770" i="13"/>
  <c r="D9770" i="13"/>
  <c r="B9771" i="13"/>
  <c r="C9771" i="13"/>
  <c r="D9771" i="13"/>
  <c r="B9772" i="13"/>
  <c r="C9772" i="13"/>
  <c r="D9772" i="13"/>
  <c r="B9773" i="13"/>
  <c r="C9773" i="13"/>
  <c r="D9773" i="13"/>
  <c r="B9774" i="13"/>
  <c r="C9774" i="13"/>
  <c r="D9774" i="13"/>
  <c r="B9775" i="13"/>
  <c r="C9775" i="13"/>
  <c r="D9775" i="13"/>
  <c r="B9776" i="13"/>
  <c r="C9776" i="13"/>
  <c r="D9776" i="13"/>
  <c r="B9777" i="13"/>
  <c r="C9777" i="13"/>
  <c r="D9777" i="13"/>
  <c r="B9778" i="13"/>
  <c r="C9778" i="13"/>
  <c r="D9778" i="13"/>
  <c r="B9779" i="13"/>
  <c r="C9779" i="13"/>
  <c r="D9779" i="13"/>
  <c r="B9780" i="13"/>
  <c r="C9780" i="13"/>
  <c r="D9780" i="13"/>
  <c r="B9781" i="13"/>
  <c r="C9781" i="13"/>
  <c r="D9781" i="13"/>
  <c r="B9782" i="13"/>
  <c r="C9782" i="13"/>
  <c r="D9782" i="13"/>
  <c r="B9783" i="13"/>
  <c r="C9783" i="13"/>
  <c r="D9783" i="13"/>
  <c r="B9784" i="13"/>
  <c r="C9784" i="13"/>
  <c r="D9784" i="13"/>
  <c r="B9785" i="13"/>
  <c r="C9785" i="13"/>
  <c r="D9785" i="13"/>
  <c r="B9786" i="13"/>
  <c r="C9786" i="13"/>
  <c r="D9786" i="13"/>
  <c r="B9787" i="13"/>
  <c r="C9787" i="13"/>
  <c r="D9787" i="13"/>
  <c r="B9788" i="13"/>
  <c r="C9788" i="13"/>
  <c r="D9788" i="13"/>
  <c r="B9789" i="13"/>
  <c r="C9789" i="13"/>
  <c r="D9789" i="13"/>
  <c r="B9790" i="13"/>
  <c r="C9790" i="13"/>
  <c r="D9790" i="13"/>
  <c r="B9791" i="13"/>
  <c r="C9791" i="13"/>
  <c r="D9791" i="13"/>
  <c r="B9792" i="13"/>
  <c r="C9792" i="13"/>
  <c r="D9792" i="13"/>
  <c r="B9793" i="13"/>
  <c r="C9793" i="13"/>
  <c r="D9793" i="13"/>
  <c r="B9794" i="13"/>
  <c r="C9794" i="13"/>
  <c r="D9794" i="13"/>
  <c r="B9795" i="13"/>
  <c r="C9795" i="13"/>
  <c r="D9795" i="13"/>
  <c r="B9796" i="13"/>
  <c r="C9796" i="13"/>
  <c r="D9796" i="13"/>
  <c r="B9797" i="13"/>
  <c r="C9797" i="13"/>
  <c r="D9797" i="13"/>
  <c r="B9798" i="13"/>
  <c r="C9798" i="13"/>
  <c r="D9798" i="13"/>
  <c r="B9799" i="13"/>
  <c r="C9799" i="13"/>
  <c r="D9799" i="13"/>
  <c r="B9800" i="13"/>
  <c r="C9800" i="13"/>
  <c r="D9800" i="13"/>
  <c r="B9801" i="13"/>
  <c r="C9801" i="13"/>
  <c r="D9801" i="13"/>
  <c r="B9802" i="13"/>
  <c r="C9802" i="13"/>
  <c r="D9802" i="13"/>
  <c r="B9803" i="13"/>
  <c r="C9803" i="13"/>
  <c r="D9803" i="13"/>
  <c r="B9804" i="13"/>
  <c r="C9804" i="13"/>
  <c r="D9804" i="13"/>
  <c r="B9805" i="13"/>
  <c r="C9805" i="13"/>
  <c r="D9805" i="13"/>
  <c r="B9806" i="13"/>
  <c r="C9806" i="13"/>
  <c r="D9806" i="13"/>
  <c r="B9807" i="13"/>
  <c r="C9807" i="13"/>
  <c r="D9807" i="13"/>
  <c r="B9808" i="13"/>
  <c r="C9808" i="13"/>
  <c r="D9808" i="13"/>
  <c r="B9809" i="13"/>
  <c r="C9809" i="13"/>
  <c r="D9809" i="13"/>
  <c r="B9810" i="13"/>
  <c r="C9810" i="13"/>
  <c r="D9810" i="13"/>
  <c r="B9811" i="13"/>
  <c r="C9811" i="13"/>
  <c r="D9811" i="13"/>
  <c r="B9812" i="13"/>
  <c r="C9812" i="13"/>
  <c r="D9812" i="13"/>
  <c r="B9813" i="13"/>
  <c r="C9813" i="13"/>
  <c r="D9813" i="13"/>
  <c r="B9814" i="13"/>
  <c r="C9814" i="13"/>
  <c r="D9814" i="13"/>
  <c r="B9815" i="13"/>
  <c r="C9815" i="13"/>
  <c r="D9815" i="13"/>
  <c r="B9816" i="13"/>
  <c r="C9816" i="13"/>
  <c r="D9816" i="13"/>
  <c r="B9817" i="13"/>
  <c r="C9817" i="13"/>
  <c r="D9817" i="13"/>
  <c r="B9818" i="13"/>
  <c r="C9818" i="13"/>
  <c r="D9818" i="13"/>
  <c r="B9819" i="13"/>
  <c r="C9819" i="13"/>
  <c r="D9819" i="13"/>
  <c r="B9820" i="13"/>
  <c r="C9820" i="13"/>
  <c r="D9820" i="13"/>
  <c r="B9821" i="13"/>
  <c r="C9821" i="13"/>
  <c r="D9821" i="13"/>
  <c r="B9822" i="13"/>
  <c r="C9822" i="13"/>
  <c r="D9822" i="13"/>
  <c r="B9823" i="13"/>
  <c r="C9823" i="13"/>
  <c r="D9823" i="13"/>
  <c r="B9824" i="13"/>
  <c r="C9824" i="13"/>
  <c r="D9824" i="13"/>
  <c r="B9825" i="13"/>
  <c r="C9825" i="13"/>
  <c r="D9825" i="13"/>
  <c r="B9826" i="13"/>
  <c r="C9826" i="13"/>
  <c r="D9826" i="13"/>
  <c r="B9827" i="13"/>
  <c r="C9827" i="13"/>
  <c r="D9827" i="13"/>
  <c r="B9828" i="13"/>
  <c r="C9828" i="13"/>
  <c r="D9828" i="13"/>
  <c r="B9829" i="13"/>
  <c r="C9829" i="13"/>
  <c r="D9829" i="13"/>
  <c r="B9830" i="13"/>
  <c r="C9830" i="13"/>
  <c r="D9830" i="13"/>
  <c r="B9831" i="13"/>
  <c r="C9831" i="13"/>
  <c r="D9831" i="13"/>
  <c r="B9832" i="13"/>
  <c r="C9832" i="13"/>
  <c r="D9832" i="13"/>
  <c r="B9833" i="13"/>
  <c r="C9833" i="13"/>
  <c r="D9833" i="13"/>
  <c r="B9834" i="13"/>
  <c r="C9834" i="13"/>
  <c r="D9834" i="13"/>
  <c r="B9835" i="13"/>
  <c r="C9835" i="13"/>
  <c r="D9835" i="13"/>
  <c r="B9836" i="13"/>
  <c r="C9836" i="13"/>
  <c r="D9836" i="13"/>
  <c r="B9837" i="13"/>
  <c r="C9837" i="13"/>
  <c r="D9837" i="13"/>
  <c r="B9838" i="13"/>
  <c r="C9838" i="13"/>
  <c r="D9838" i="13"/>
  <c r="B9839" i="13"/>
  <c r="C9839" i="13"/>
  <c r="D9839" i="13"/>
  <c r="B9840" i="13"/>
  <c r="C9840" i="13"/>
  <c r="D9840" i="13"/>
  <c r="B9841" i="13"/>
  <c r="C9841" i="13"/>
  <c r="D9841" i="13"/>
  <c r="B9842" i="13"/>
  <c r="C9842" i="13"/>
  <c r="D9842" i="13"/>
  <c r="B9843" i="13"/>
  <c r="C9843" i="13"/>
  <c r="D9843" i="13"/>
  <c r="B9844" i="13"/>
  <c r="C9844" i="13"/>
  <c r="D9844" i="13"/>
  <c r="B9845" i="13"/>
  <c r="C9845" i="13"/>
  <c r="D9845" i="13"/>
  <c r="B9846" i="13"/>
  <c r="C9846" i="13"/>
  <c r="D9846" i="13"/>
  <c r="B9847" i="13"/>
  <c r="C9847" i="13"/>
  <c r="D9847" i="13"/>
  <c r="B9848" i="13"/>
  <c r="C9848" i="13"/>
  <c r="D9848" i="13"/>
  <c r="B9849" i="13"/>
  <c r="C9849" i="13"/>
  <c r="D9849" i="13"/>
  <c r="B9850" i="13"/>
  <c r="C9850" i="13"/>
  <c r="D9850" i="13"/>
  <c r="B9851" i="13"/>
  <c r="C9851" i="13"/>
  <c r="D9851" i="13"/>
  <c r="B9852" i="13"/>
  <c r="C9852" i="13"/>
  <c r="D9852" i="13"/>
  <c r="B9853" i="13"/>
  <c r="C9853" i="13"/>
  <c r="D9853" i="13"/>
  <c r="B9854" i="13"/>
  <c r="C9854" i="13"/>
  <c r="D9854" i="13"/>
  <c r="B9855" i="13"/>
  <c r="C9855" i="13"/>
  <c r="D9855" i="13"/>
  <c r="B9856" i="13"/>
  <c r="C9856" i="13"/>
  <c r="D9856" i="13"/>
  <c r="B9857" i="13"/>
  <c r="C9857" i="13"/>
  <c r="D9857" i="13"/>
  <c r="B9858" i="13"/>
  <c r="C9858" i="13"/>
  <c r="D9858" i="13"/>
  <c r="B9859" i="13"/>
  <c r="C9859" i="13"/>
  <c r="D9859" i="13"/>
  <c r="B9860" i="13"/>
  <c r="C9860" i="13"/>
  <c r="D9860" i="13"/>
  <c r="B9861" i="13"/>
  <c r="C9861" i="13"/>
  <c r="D9861" i="13"/>
  <c r="B9862" i="13"/>
  <c r="C9862" i="13"/>
  <c r="D9862" i="13"/>
  <c r="B9863" i="13"/>
  <c r="C9863" i="13"/>
  <c r="D9863" i="13"/>
  <c r="B9864" i="13"/>
  <c r="C9864" i="13"/>
  <c r="D9864" i="13"/>
  <c r="B9865" i="13"/>
  <c r="C9865" i="13"/>
  <c r="D9865" i="13"/>
  <c r="B9866" i="13"/>
  <c r="C9866" i="13"/>
  <c r="D9866" i="13"/>
  <c r="B9867" i="13"/>
  <c r="C9867" i="13"/>
  <c r="D9867" i="13"/>
  <c r="B9868" i="13"/>
  <c r="C9868" i="13"/>
  <c r="D9868" i="13"/>
  <c r="B9869" i="13"/>
  <c r="C9869" i="13"/>
  <c r="D9869" i="13"/>
  <c r="B9870" i="13"/>
  <c r="C9870" i="13"/>
  <c r="D9870" i="13"/>
  <c r="B9871" i="13"/>
  <c r="C9871" i="13"/>
  <c r="D9871" i="13"/>
  <c r="B9872" i="13"/>
  <c r="C9872" i="13"/>
  <c r="D9872" i="13"/>
  <c r="B9873" i="13"/>
  <c r="C9873" i="13"/>
  <c r="D9873" i="13"/>
  <c r="B9874" i="13"/>
  <c r="C9874" i="13"/>
  <c r="D9874" i="13"/>
  <c r="B9875" i="13"/>
  <c r="C9875" i="13"/>
  <c r="D9875" i="13"/>
  <c r="B9876" i="13"/>
  <c r="C9876" i="13"/>
  <c r="D9876" i="13"/>
  <c r="B9877" i="13"/>
  <c r="C9877" i="13"/>
  <c r="D9877" i="13"/>
  <c r="B9878" i="13"/>
  <c r="C9878" i="13"/>
  <c r="D9878" i="13"/>
  <c r="B9879" i="13"/>
  <c r="C9879" i="13"/>
  <c r="D9879" i="13"/>
  <c r="B9880" i="13"/>
  <c r="C9880" i="13"/>
  <c r="D9880" i="13"/>
  <c r="B9881" i="13"/>
  <c r="C9881" i="13"/>
  <c r="D9881" i="13"/>
  <c r="B9882" i="13"/>
  <c r="C9882" i="13"/>
  <c r="D9882" i="13"/>
  <c r="B9883" i="13"/>
  <c r="C9883" i="13"/>
  <c r="D9883" i="13"/>
  <c r="B9884" i="13"/>
  <c r="C9884" i="13"/>
  <c r="D9884" i="13"/>
  <c r="B9885" i="13"/>
  <c r="C9885" i="13"/>
  <c r="D9885" i="13"/>
  <c r="B9886" i="13"/>
  <c r="C9886" i="13"/>
  <c r="D9886" i="13"/>
  <c r="B9887" i="13"/>
  <c r="C9887" i="13"/>
  <c r="D9887" i="13"/>
  <c r="B9888" i="13"/>
  <c r="C9888" i="13"/>
  <c r="D9888" i="13"/>
  <c r="B9889" i="13"/>
  <c r="C9889" i="13"/>
  <c r="D9889" i="13"/>
  <c r="B9890" i="13"/>
  <c r="C9890" i="13"/>
  <c r="D9890" i="13"/>
  <c r="B9891" i="13"/>
  <c r="C9891" i="13"/>
  <c r="D9891" i="13"/>
  <c r="B9892" i="13"/>
  <c r="C9892" i="13"/>
  <c r="D9892" i="13"/>
  <c r="B9893" i="13"/>
  <c r="C9893" i="13"/>
  <c r="D9893" i="13"/>
  <c r="B9894" i="13"/>
  <c r="C9894" i="13"/>
  <c r="D9894" i="13"/>
  <c r="B9895" i="13"/>
  <c r="C9895" i="13"/>
  <c r="D9895" i="13"/>
  <c r="B9896" i="13"/>
  <c r="C9896" i="13"/>
  <c r="D9896" i="13"/>
  <c r="B9897" i="13"/>
  <c r="C9897" i="13"/>
  <c r="D9897" i="13"/>
  <c r="B9898" i="13"/>
  <c r="C9898" i="13"/>
  <c r="D9898" i="13"/>
  <c r="B9899" i="13"/>
  <c r="C9899" i="13"/>
  <c r="D9899" i="13"/>
  <c r="B9900" i="13"/>
  <c r="C9900" i="13"/>
  <c r="D9900" i="13"/>
  <c r="B9901" i="13"/>
  <c r="C9901" i="13"/>
  <c r="D9901" i="13"/>
  <c r="B9902" i="13"/>
  <c r="C9902" i="13"/>
  <c r="D9902" i="13"/>
  <c r="B9903" i="13"/>
  <c r="C9903" i="13"/>
  <c r="D9903" i="13"/>
  <c r="B9904" i="13"/>
  <c r="C9904" i="13"/>
  <c r="D9904" i="13"/>
  <c r="B9905" i="13"/>
  <c r="C9905" i="13"/>
  <c r="D9905" i="13"/>
  <c r="B9906" i="13"/>
  <c r="C9906" i="13"/>
  <c r="D9906" i="13"/>
  <c r="B9907" i="13"/>
  <c r="C9907" i="13"/>
  <c r="D9907" i="13"/>
  <c r="B9908" i="13"/>
  <c r="C9908" i="13"/>
  <c r="D9908" i="13"/>
  <c r="B9909" i="13"/>
  <c r="C9909" i="13"/>
  <c r="D9909" i="13"/>
  <c r="B9910" i="13"/>
  <c r="C9910" i="13"/>
  <c r="D9910" i="13"/>
  <c r="B9911" i="13"/>
  <c r="C9911" i="13"/>
  <c r="D9911" i="13"/>
  <c r="B9912" i="13"/>
  <c r="C9912" i="13"/>
  <c r="D9912" i="13"/>
  <c r="B9913" i="13"/>
  <c r="C9913" i="13"/>
  <c r="D9913" i="13"/>
  <c r="B9914" i="13"/>
  <c r="C9914" i="13"/>
  <c r="D9914" i="13"/>
  <c r="B9915" i="13"/>
  <c r="C9915" i="13"/>
  <c r="D9915" i="13"/>
  <c r="B9916" i="13"/>
  <c r="C9916" i="13"/>
  <c r="D9916" i="13"/>
  <c r="B9917" i="13"/>
  <c r="C9917" i="13"/>
  <c r="D9917" i="13"/>
  <c r="B9918" i="13"/>
  <c r="C9918" i="13"/>
  <c r="D9918" i="13"/>
  <c r="B9919" i="13"/>
  <c r="C9919" i="13"/>
  <c r="D9919" i="13"/>
  <c r="B9920" i="13"/>
  <c r="C9920" i="13"/>
  <c r="D9920" i="13"/>
  <c r="B9921" i="13"/>
  <c r="C9921" i="13"/>
  <c r="D9921" i="13"/>
  <c r="B9922" i="13"/>
  <c r="C9922" i="13"/>
  <c r="D9922" i="13"/>
  <c r="B9923" i="13"/>
  <c r="C9923" i="13"/>
  <c r="D9923" i="13"/>
  <c r="B9924" i="13"/>
  <c r="C9924" i="13"/>
  <c r="D9924" i="13"/>
  <c r="B9925" i="13"/>
  <c r="C9925" i="13"/>
  <c r="D9925" i="13"/>
  <c r="B9926" i="13"/>
  <c r="C9926" i="13"/>
  <c r="D9926" i="13"/>
  <c r="B9927" i="13"/>
  <c r="C9927" i="13"/>
  <c r="D9927" i="13"/>
  <c r="B9928" i="13"/>
  <c r="C9928" i="13"/>
  <c r="D9928" i="13"/>
  <c r="B9929" i="13"/>
  <c r="C9929" i="13"/>
  <c r="D9929" i="13"/>
  <c r="B9930" i="13"/>
  <c r="C9930" i="13"/>
  <c r="D9930" i="13"/>
  <c r="B9931" i="13"/>
  <c r="C9931" i="13"/>
  <c r="D9931" i="13"/>
  <c r="B9932" i="13"/>
  <c r="C9932" i="13"/>
  <c r="D9932" i="13"/>
  <c r="B9933" i="13"/>
  <c r="C9933" i="13"/>
  <c r="D9933" i="13"/>
  <c r="B9934" i="13"/>
  <c r="C9934" i="13"/>
  <c r="D9934" i="13"/>
  <c r="B9935" i="13"/>
  <c r="C9935" i="13"/>
  <c r="D9935" i="13"/>
  <c r="B9936" i="13"/>
  <c r="C9936" i="13"/>
  <c r="D9936" i="13"/>
  <c r="B9937" i="13"/>
  <c r="C9937" i="13"/>
  <c r="D9937" i="13"/>
  <c r="B9938" i="13"/>
  <c r="C9938" i="13"/>
  <c r="D9938" i="13"/>
  <c r="B9939" i="13"/>
  <c r="C9939" i="13"/>
  <c r="D9939" i="13"/>
  <c r="B9940" i="13"/>
  <c r="C9940" i="13"/>
  <c r="D9940" i="13"/>
  <c r="B9941" i="13"/>
  <c r="C9941" i="13"/>
  <c r="D9941" i="13"/>
  <c r="B9942" i="13"/>
  <c r="C9942" i="13"/>
  <c r="D9942" i="13"/>
  <c r="B9943" i="13"/>
  <c r="C9943" i="13"/>
  <c r="D9943" i="13"/>
  <c r="B9944" i="13"/>
  <c r="C9944" i="13"/>
  <c r="D9944" i="13"/>
  <c r="B9945" i="13"/>
  <c r="C9945" i="13"/>
  <c r="D9945" i="13"/>
  <c r="B9946" i="13"/>
  <c r="C9946" i="13"/>
  <c r="D9946" i="13"/>
  <c r="B9947" i="13"/>
  <c r="C9947" i="13"/>
  <c r="D9947" i="13"/>
  <c r="B9948" i="13"/>
  <c r="C9948" i="13"/>
  <c r="D9948" i="13"/>
  <c r="B9949" i="13"/>
  <c r="C9949" i="13"/>
  <c r="D9949" i="13"/>
  <c r="B9950" i="13"/>
  <c r="C9950" i="13"/>
  <c r="D9950" i="13"/>
  <c r="B9951" i="13"/>
  <c r="C9951" i="13"/>
  <c r="D9951" i="13"/>
  <c r="B9952" i="13"/>
  <c r="C9952" i="13"/>
  <c r="D9952" i="13"/>
  <c r="B9953" i="13"/>
  <c r="C9953" i="13"/>
  <c r="D9953" i="13"/>
  <c r="B9954" i="13"/>
  <c r="C9954" i="13"/>
  <c r="D9954" i="13"/>
  <c r="B9955" i="13"/>
  <c r="C9955" i="13"/>
  <c r="D9955" i="13"/>
  <c r="B9956" i="13"/>
  <c r="C9956" i="13"/>
  <c r="D9956" i="13"/>
  <c r="B9957" i="13"/>
  <c r="C9957" i="13"/>
  <c r="D9957" i="13"/>
  <c r="B9958" i="13"/>
  <c r="C9958" i="13"/>
  <c r="D9958" i="13"/>
  <c r="B9959" i="13"/>
  <c r="C9959" i="13"/>
  <c r="D9959" i="13"/>
  <c r="B9960" i="13"/>
  <c r="C9960" i="13"/>
  <c r="D9960" i="13"/>
  <c r="B9961" i="13"/>
  <c r="C9961" i="13"/>
  <c r="D9961" i="13"/>
  <c r="B9962" i="13"/>
  <c r="C9962" i="13"/>
  <c r="D9962" i="13"/>
  <c r="B9963" i="13"/>
  <c r="C9963" i="13"/>
  <c r="D9963" i="13"/>
  <c r="B9964" i="13"/>
  <c r="C9964" i="13"/>
  <c r="D9964" i="13"/>
  <c r="B9965" i="13"/>
  <c r="C9965" i="13"/>
  <c r="D9965" i="13"/>
  <c r="B9966" i="13"/>
  <c r="C9966" i="13"/>
  <c r="D9966" i="13"/>
  <c r="B9967" i="13"/>
  <c r="C9967" i="13"/>
  <c r="D9967" i="13"/>
  <c r="B9968" i="13"/>
  <c r="C9968" i="13"/>
  <c r="D9968" i="13"/>
  <c r="B9969" i="13"/>
  <c r="C9969" i="13"/>
  <c r="D9969" i="13"/>
  <c r="B9970" i="13"/>
  <c r="C9970" i="13"/>
  <c r="D9970" i="13"/>
  <c r="B9971" i="13"/>
  <c r="C9971" i="13"/>
  <c r="D9971" i="13"/>
  <c r="B9972" i="13"/>
  <c r="C9972" i="13"/>
  <c r="D9972" i="13"/>
  <c r="B9973" i="13"/>
  <c r="C9973" i="13"/>
  <c r="D9973" i="13"/>
  <c r="B9974" i="13"/>
  <c r="C9974" i="13"/>
  <c r="D9974" i="13"/>
  <c r="B9975" i="13"/>
  <c r="C9975" i="13"/>
  <c r="D9975" i="13"/>
  <c r="B9976" i="13"/>
  <c r="C9976" i="13"/>
  <c r="D9976" i="13"/>
  <c r="B9977" i="13"/>
  <c r="C9977" i="13"/>
  <c r="D9977" i="13"/>
  <c r="B9978" i="13"/>
  <c r="C9978" i="13"/>
  <c r="D9978" i="13"/>
  <c r="B9979" i="13"/>
  <c r="C9979" i="13"/>
  <c r="D9979" i="13"/>
  <c r="B9980" i="13"/>
  <c r="C9980" i="13"/>
  <c r="D9980" i="13"/>
  <c r="B9981" i="13"/>
  <c r="C9981" i="13"/>
  <c r="D9981" i="13"/>
  <c r="B9982" i="13"/>
  <c r="C9982" i="13"/>
  <c r="D9982" i="13"/>
  <c r="B9983" i="13"/>
  <c r="C9983" i="13"/>
  <c r="D9983" i="13"/>
  <c r="B9984" i="13"/>
  <c r="C9984" i="13"/>
  <c r="D9984" i="13"/>
  <c r="B9985" i="13"/>
  <c r="C9985" i="13"/>
  <c r="D9985" i="13"/>
  <c r="B9986" i="13"/>
  <c r="C9986" i="13"/>
  <c r="D9986" i="13"/>
  <c r="B9987" i="13"/>
  <c r="C9987" i="13"/>
  <c r="D9987" i="13"/>
  <c r="B9988" i="13"/>
  <c r="C9988" i="13"/>
  <c r="D9988" i="13"/>
  <c r="B9989" i="13"/>
  <c r="C9989" i="13"/>
  <c r="D9989" i="13"/>
  <c r="B9990" i="13"/>
  <c r="C9990" i="13"/>
  <c r="D9990" i="13"/>
  <c r="B9991" i="13"/>
  <c r="C9991" i="13"/>
  <c r="D9991" i="13"/>
  <c r="B9992" i="13"/>
  <c r="C9992" i="13"/>
  <c r="D9992" i="13"/>
  <c r="B9993" i="13"/>
  <c r="C9993" i="13"/>
  <c r="D9993" i="13"/>
  <c r="B9994" i="13"/>
  <c r="C9994" i="13"/>
  <c r="D9994" i="13"/>
  <c r="B9995" i="13"/>
  <c r="C9995" i="13"/>
  <c r="D9995" i="13"/>
  <c r="B9996" i="13"/>
  <c r="C9996" i="13"/>
  <c r="D9996" i="13"/>
  <c r="B9997" i="13"/>
  <c r="C9997" i="13"/>
  <c r="D9997" i="13"/>
  <c r="B9998" i="13"/>
  <c r="C9998" i="13"/>
  <c r="D9998" i="13"/>
  <c r="B9999" i="13"/>
  <c r="C9999" i="13"/>
  <c r="D9999" i="13"/>
  <c r="B10000" i="13"/>
  <c r="C10000" i="13"/>
  <c r="D10000" i="13"/>
  <c r="B10001" i="13"/>
  <c r="C10001" i="13"/>
  <c r="D10001" i="13"/>
  <c r="D5001" i="13"/>
  <c r="C5001" i="13"/>
  <c r="B5001" i="13"/>
  <c r="D5000" i="13"/>
  <c r="C5000" i="13"/>
  <c r="B5000" i="13"/>
  <c r="D4999" i="13"/>
  <c r="C4999" i="13"/>
  <c r="B4999" i="13"/>
  <c r="D4998" i="13"/>
  <c r="C4998" i="13"/>
  <c r="B4998" i="13"/>
  <c r="D4997" i="13"/>
  <c r="C4997" i="13"/>
  <c r="B4997" i="13"/>
  <c r="D4996" i="13"/>
  <c r="C4996" i="13"/>
  <c r="B4996" i="13"/>
  <c r="D4995" i="13"/>
  <c r="C4995" i="13"/>
  <c r="B4995" i="13"/>
  <c r="D4994" i="13"/>
  <c r="C4994" i="13"/>
  <c r="B4994" i="13"/>
  <c r="D4993" i="13"/>
  <c r="C4993" i="13"/>
  <c r="B4993" i="13"/>
  <c r="D4992" i="13"/>
  <c r="C4992" i="13"/>
  <c r="B4992" i="13"/>
  <c r="D4991" i="13"/>
  <c r="C4991" i="13"/>
  <c r="B4991" i="13"/>
  <c r="D4990" i="13"/>
  <c r="C4990" i="13"/>
  <c r="B4990" i="13"/>
  <c r="D4989" i="13"/>
  <c r="C4989" i="13"/>
  <c r="B4989" i="13"/>
  <c r="D4988" i="13"/>
  <c r="C4988" i="13"/>
  <c r="B4988" i="13"/>
  <c r="D4987" i="13"/>
  <c r="C4987" i="13"/>
  <c r="B4987" i="13"/>
  <c r="D4986" i="13"/>
  <c r="C4986" i="13"/>
  <c r="B4986" i="13"/>
  <c r="D4985" i="13"/>
  <c r="C4985" i="13"/>
  <c r="B4985" i="13"/>
  <c r="D4984" i="13"/>
  <c r="C4984" i="13"/>
  <c r="B4984" i="13"/>
  <c r="D4983" i="13"/>
  <c r="C4983" i="13"/>
  <c r="B4983" i="13"/>
  <c r="D4982" i="13"/>
  <c r="C4982" i="13"/>
  <c r="B4982" i="13"/>
  <c r="D4981" i="13"/>
  <c r="C4981" i="13"/>
  <c r="B4981" i="13"/>
  <c r="D4980" i="13"/>
  <c r="C4980" i="13"/>
  <c r="B4980" i="13"/>
  <c r="D4979" i="13"/>
  <c r="C4979" i="13"/>
  <c r="B4979" i="13"/>
  <c r="D4978" i="13"/>
  <c r="C4978" i="13"/>
  <c r="B4978" i="13"/>
  <c r="D4977" i="13"/>
  <c r="C4977" i="13"/>
  <c r="B4977" i="13"/>
  <c r="D4976" i="13"/>
  <c r="C4976" i="13"/>
  <c r="B4976" i="13"/>
  <c r="D4975" i="13"/>
  <c r="C4975" i="13"/>
  <c r="B4975" i="13"/>
  <c r="D4974" i="13"/>
  <c r="C4974" i="13"/>
  <c r="B4974" i="13"/>
  <c r="D4973" i="13"/>
  <c r="C4973" i="13"/>
  <c r="B4973" i="13"/>
  <c r="D4972" i="13"/>
  <c r="C4972" i="13"/>
  <c r="B4972" i="13"/>
  <c r="D4971" i="13"/>
  <c r="C4971" i="13"/>
  <c r="B4971" i="13"/>
  <c r="D4970" i="13"/>
  <c r="C4970" i="13"/>
  <c r="B4970" i="13"/>
  <c r="D4969" i="13"/>
  <c r="C4969" i="13"/>
  <c r="B4969" i="13"/>
  <c r="D4968" i="13"/>
  <c r="C4968" i="13"/>
  <c r="B4968" i="13"/>
  <c r="D4967" i="13"/>
  <c r="C4967" i="13"/>
  <c r="B4967" i="13"/>
  <c r="D4966" i="13"/>
  <c r="C4966" i="13"/>
  <c r="B4966" i="13"/>
  <c r="D4965" i="13"/>
  <c r="C4965" i="13"/>
  <c r="B4965" i="13"/>
  <c r="D4964" i="13"/>
  <c r="C4964" i="13"/>
  <c r="B4964" i="13"/>
  <c r="D4963" i="13"/>
  <c r="C4963" i="13"/>
  <c r="B4963" i="13"/>
  <c r="D4962" i="13"/>
  <c r="C4962" i="13"/>
  <c r="B4962" i="13"/>
  <c r="D4961" i="13"/>
  <c r="C4961" i="13"/>
  <c r="B4961" i="13"/>
  <c r="D4960" i="13"/>
  <c r="C4960" i="13"/>
  <c r="B4960" i="13"/>
  <c r="D4959" i="13"/>
  <c r="C4959" i="13"/>
  <c r="B4959" i="13"/>
  <c r="D4958" i="13"/>
  <c r="C4958" i="13"/>
  <c r="B4958" i="13"/>
  <c r="D4957" i="13"/>
  <c r="C4957" i="13"/>
  <c r="B4957" i="13"/>
  <c r="D4956" i="13"/>
  <c r="C4956" i="13"/>
  <c r="B4956" i="13"/>
  <c r="D4955" i="13"/>
  <c r="C4955" i="13"/>
  <c r="B4955" i="13"/>
  <c r="D4954" i="13"/>
  <c r="C4954" i="13"/>
  <c r="B4954" i="13"/>
  <c r="D4953" i="13"/>
  <c r="C4953" i="13"/>
  <c r="B4953" i="13"/>
  <c r="D4952" i="13"/>
  <c r="C4952" i="13"/>
  <c r="B4952" i="13"/>
  <c r="D4951" i="13"/>
  <c r="C4951" i="13"/>
  <c r="B4951" i="13"/>
  <c r="D4950" i="13"/>
  <c r="C4950" i="13"/>
  <c r="B4950" i="13"/>
  <c r="D4949" i="13"/>
  <c r="C4949" i="13"/>
  <c r="B4949" i="13"/>
  <c r="D4948" i="13"/>
  <c r="C4948" i="13"/>
  <c r="B4948" i="13"/>
  <c r="D4947" i="13"/>
  <c r="C4947" i="13"/>
  <c r="B4947" i="13"/>
  <c r="D4946" i="13"/>
  <c r="C4946" i="13"/>
  <c r="B4946" i="13"/>
  <c r="D4945" i="13"/>
  <c r="C4945" i="13"/>
  <c r="B4945" i="13"/>
  <c r="D4944" i="13"/>
  <c r="C4944" i="13"/>
  <c r="B4944" i="13"/>
  <c r="D4943" i="13"/>
  <c r="C4943" i="13"/>
  <c r="B4943" i="13"/>
  <c r="D4942" i="13"/>
  <c r="C4942" i="13"/>
  <c r="B4942" i="13"/>
  <c r="D4941" i="13"/>
  <c r="C4941" i="13"/>
  <c r="B4941" i="13"/>
  <c r="D4940" i="13"/>
  <c r="C4940" i="13"/>
  <c r="B4940" i="13"/>
  <c r="D4939" i="13"/>
  <c r="C4939" i="13"/>
  <c r="B4939" i="13"/>
  <c r="D4938" i="13"/>
  <c r="C4938" i="13"/>
  <c r="B4938" i="13"/>
  <c r="D4937" i="13"/>
  <c r="C4937" i="13"/>
  <c r="B4937" i="13"/>
  <c r="D4936" i="13"/>
  <c r="C4936" i="13"/>
  <c r="B4936" i="13"/>
  <c r="D4935" i="13"/>
  <c r="C4935" i="13"/>
  <c r="B4935" i="13"/>
  <c r="D4934" i="13"/>
  <c r="C4934" i="13"/>
  <c r="B4934" i="13"/>
  <c r="D4933" i="13"/>
  <c r="C4933" i="13"/>
  <c r="B4933" i="13"/>
  <c r="D4932" i="13"/>
  <c r="C4932" i="13"/>
  <c r="B4932" i="13"/>
  <c r="D4931" i="13"/>
  <c r="C4931" i="13"/>
  <c r="B4931" i="13"/>
  <c r="D4930" i="13"/>
  <c r="C4930" i="13"/>
  <c r="B4930" i="13"/>
  <c r="D4929" i="13"/>
  <c r="C4929" i="13"/>
  <c r="B4929" i="13"/>
  <c r="D4928" i="13"/>
  <c r="C4928" i="13"/>
  <c r="B4928" i="13"/>
  <c r="D4927" i="13"/>
  <c r="C4927" i="13"/>
  <c r="B4927" i="13"/>
  <c r="D4926" i="13"/>
  <c r="C4926" i="13"/>
  <c r="B4926" i="13"/>
  <c r="D4925" i="13"/>
  <c r="C4925" i="13"/>
  <c r="B4925" i="13"/>
  <c r="D4924" i="13"/>
  <c r="C4924" i="13"/>
  <c r="B4924" i="13"/>
  <c r="D4923" i="13"/>
  <c r="C4923" i="13"/>
  <c r="B4923" i="13"/>
  <c r="D4922" i="13"/>
  <c r="C4922" i="13"/>
  <c r="B4922" i="13"/>
  <c r="D4921" i="13"/>
  <c r="C4921" i="13"/>
  <c r="B4921" i="13"/>
  <c r="D4920" i="13"/>
  <c r="C4920" i="13"/>
  <c r="B4920" i="13"/>
  <c r="D4919" i="13"/>
  <c r="C4919" i="13"/>
  <c r="B4919" i="13"/>
  <c r="D4918" i="13"/>
  <c r="C4918" i="13"/>
  <c r="B4918" i="13"/>
  <c r="D4917" i="13"/>
  <c r="C4917" i="13"/>
  <c r="B4917" i="13"/>
  <c r="D4916" i="13"/>
  <c r="C4916" i="13"/>
  <c r="B4916" i="13"/>
  <c r="D4915" i="13"/>
  <c r="C4915" i="13"/>
  <c r="B4915" i="13"/>
  <c r="D4914" i="13"/>
  <c r="C4914" i="13"/>
  <c r="B4914" i="13"/>
  <c r="D4913" i="13"/>
  <c r="C4913" i="13"/>
  <c r="B4913" i="13"/>
  <c r="D4912" i="13"/>
  <c r="C4912" i="13"/>
  <c r="B4912" i="13"/>
  <c r="D4911" i="13"/>
  <c r="C4911" i="13"/>
  <c r="B4911" i="13"/>
  <c r="D4910" i="13"/>
  <c r="C4910" i="13"/>
  <c r="B4910" i="13"/>
  <c r="D4909" i="13"/>
  <c r="C4909" i="13"/>
  <c r="B4909" i="13"/>
  <c r="D4908" i="13"/>
  <c r="C4908" i="13"/>
  <c r="B4908" i="13"/>
  <c r="D4907" i="13"/>
  <c r="C4907" i="13"/>
  <c r="B4907" i="13"/>
  <c r="D4906" i="13"/>
  <c r="C4906" i="13"/>
  <c r="B4906" i="13"/>
  <c r="D4905" i="13"/>
  <c r="C4905" i="13"/>
  <c r="B4905" i="13"/>
  <c r="D4904" i="13"/>
  <c r="C4904" i="13"/>
  <c r="B4904" i="13"/>
  <c r="D4903" i="13"/>
  <c r="C4903" i="13"/>
  <c r="B4903" i="13"/>
  <c r="D4902" i="13"/>
  <c r="C4902" i="13"/>
  <c r="B4902" i="13"/>
  <c r="D4901" i="13"/>
  <c r="C4901" i="13"/>
  <c r="B4901" i="13"/>
  <c r="D4900" i="13"/>
  <c r="C4900" i="13"/>
  <c r="B4900" i="13"/>
  <c r="D4899" i="13"/>
  <c r="C4899" i="13"/>
  <c r="B4899" i="13"/>
  <c r="D4898" i="13"/>
  <c r="C4898" i="13"/>
  <c r="B4898" i="13"/>
  <c r="D4897" i="13"/>
  <c r="C4897" i="13"/>
  <c r="B4897" i="13"/>
  <c r="D4896" i="13"/>
  <c r="C4896" i="13"/>
  <c r="B4896" i="13"/>
  <c r="D4895" i="13"/>
  <c r="C4895" i="13"/>
  <c r="B4895" i="13"/>
  <c r="D4894" i="13"/>
  <c r="C4894" i="13"/>
  <c r="B4894" i="13"/>
  <c r="D4893" i="13"/>
  <c r="C4893" i="13"/>
  <c r="B4893" i="13"/>
  <c r="D4892" i="13"/>
  <c r="C4892" i="13"/>
  <c r="B4892" i="13"/>
  <c r="D4891" i="13"/>
  <c r="C4891" i="13"/>
  <c r="B4891" i="13"/>
  <c r="D4890" i="13"/>
  <c r="C4890" i="13"/>
  <c r="B4890" i="13"/>
  <c r="D4889" i="13"/>
  <c r="C4889" i="13"/>
  <c r="B4889" i="13"/>
  <c r="D4888" i="13"/>
  <c r="C4888" i="13"/>
  <c r="B4888" i="13"/>
  <c r="D4887" i="13"/>
  <c r="C4887" i="13"/>
  <c r="B4887" i="13"/>
  <c r="D4886" i="13"/>
  <c r="C4886" i="13"/>
  <c r="B4886" i="13"/>
  <c r="D4885" i="13"/>
  <c r="C4885" i="13"/>
  <c r="B4885" i="13"/>
  <c r="D4884" i="13"/>
  <c r="C4884" i="13"/>
  <c r="B4884" i="13"/>
  <c r="D4883" i="13"/>
  <c r="C4883" i="13"/>
  <c r="B4883" i="13"/>
  <c r="D4882" i="13"/>
  <c r="C4882" i="13"/>
  <c r="B4882" i="13"/>
  <c r="D4881" i="13"/>
  <c r="C4881" i="13"/>
  <c r="B4881" i="13"/>
  <c r="D4880" i="13"/>
  <c r="C4880" i="13"/>
  <c r="B4880" i="13"/>
  <c r="D4879" i="13"/>
  <c r="C4879" i="13"/>
  <c r="B4879" i="13"/>
  <c r="D4878" i="13"/>
  <c r="C4878" i="13"/>
  <c r="B4878" i="13"/>
  <c r="D4877" i="13"/>
  <c r="C4877" i="13"/>
  <c r="B4877" i="13"/>
  <c r="D4876" i="13"/>
  <c r="C4876" i="13"/>
  <c r="B4876" i="13"/>
  <c r="D4875" i="13"/>
  <c r="C4875" i="13"/>
  <c r="B4875" i="13"/>
  <c r="D4874" i="13"/>
  <c r="C4874" i="13"/>
  <c r="B4874" i="13"/>
  <c r="D4873" i="13"/>
  <c r="C4873" i="13"/>
  <c r="B4873" i="13"/>
  <c r="D4872" i="13"/>
  <c r="C4872" i="13"/>
  <c r="B4872" i="13"/>
  <c r="D4871" i="13"/>
  <c r="C4871" i="13"/>
  <c r="B4871" i="13"/>
  <c r="D4870" i="13"/>
  <c r="C4870" i="13"/>
  <c r="B4870" i="13"/>
  <c r="D4869" i="13"/>
  <c r="C4869" i="13"/>
  <c r="B4869" i="13"/>
  <c r="D4868" i="13"/>
  <c r="C4868" i="13"/>
  <c r="B4868" i="13"/>
  <c r="D4867" i="13"/>
  <c r="C4867" i="13"/>
  <c r="B4867" i="13"/>
  <c r="D4866" i="13"/>
  <c r="C4866" i="13"/>
  <c r="B4866" i="13"/>
  <c r="D4865" i="13"/>
  <c r="C4865" i="13"/>
  <c r="B4865" i="13"/>
  <c r="D4864" i="13"/>
  <c r="C4864" i="13"/>
  <c r="B4864" i="13"/>
  <c r="D4863" i="13"/>
  <c r="C4863" i="13"/>
  <c r="B4863" i="13"/>
  <c r="D4862" i="13"/>
  <c r="C4862" i="13"/>
  <c r="B4862" i="13"/>
  <c r="D4861" i="13"/>
  <c r="C4861" i="13"/>
  <c r="B4861" i="13"/>
  <c r="D4860" i="13"/>
  <c r="C4860" i="13"/>
  <c r="B4860" i="13"/>
  <c r="D4859" i="13"/>
  <c r="C4859" i="13"/>
  <c r="B4859" i="13"/>
  <c r="D4858" i="13"/>
  <c r="C4858" i="13"/>
  <c r="B4858" i="13"/>
  <c r="D4857" i="13"/>
  <c r="C4857" i="13"/>
  <c r="B4857" i="13"/>
  <c r="D4856" i="13"/>
  <c r="C4856" i="13"/>
  <c r="B4856" i="13"/>
  <c r="D4855" i="13"/>
  <c r="C4855" i="13"/>
  <c r="B4855" i="13"/>
  <c r="D4854" i="13"/>
  <c r="C4854" i="13"/>
  <c r="B4854" i="13"/>
  <c r="D4853" i="13"/>
  <c r="C4853" i="13"/>
  <c r="B4853" i="13"/>
  <c r="D4852" i="13"/>
  <c r="C4852" i="13"/>
  <c r="B4852" i="13"/>
  <c r="D4851" i="13"/>
  <c r="C4851" i="13"/>
  <c r="B4851" i="13"/>
  <c r="D4850" i="13"/>
  <c r="C4850" i="13"/>
  <c r="B4850" i="13"/>
  <c r="D4849" i="13"/>
  <c r="C4849" i="13"/>
  <c r="B4849" i="13"/>
  <c r="D4848" i="13"/>
  <c r="C4848" i="13"/>
  <c r="B4848" i="13"/>
  <c r="D4847" i="13"/>
  <c r="C4847" i="13"/>
  <c r="B4847" i="13"/>
  <c r="D4846" i="13"/>
  <c r="C4846" i="13"/>
  <c r="B4846" i="13"/>
  <c r="D4845" i="13"/>
  <c r="C4845" i="13"/>
  <c r="B4845" i="13"/>
  <c r="D4844" i="13"/>
  <c r="C4844" i="13"/>
  <c r="B4844" i="13"/>
  <c r="D4843" i="13"/>
  <c r="C4843" i="13"/>
  <c r="B4843" i="13"/>
  <c r="D4842" i="13"/>
  <c r="C4842" i="13"/>
  <c r="B4842" i="13"/>
  <c r="D4841" i="13"/>
  <c r="C4841" i="13"/>
  <c r="B4841" i="13"/>
  <c r="D4840" i="13"/>
  <c r="C4840" i="13"/>
  <c r="B4840" i="13"/>
  <c r="D4839" i="13"/>
  <c r="C4839" i="13"/>
  <c r="B4839" i="13"/>
  <c r="D4838" i="13"/>
  <c r="C4838" i="13"/>
  <c r="B4838" i="13"/>
  <c r="D4837" i="13"/>
  <c r="C4837" i="13"/>
  <c r="B4837" i="13"/>
  <c r="D4836" i="13"/>
  <c r="C4836" i="13"/>
  <c r="B4836" i="13"/>
  <c r="D4835" i="13"/>
  <c r="C4835" i="13"/>
  <c r="B4835" i="13"/>
  <c r="D4834" i="13"/>
  <c r="C4834" i="13"/>
  <c r="B4834" i="13"/>
  <c r="D4833" i="13"/>
  <c r="C4833" i="13"/>
  <c r="B4833" i="13"/>
  <c r="D4832" i="13"/>
  <c r="C4832" i="13"/>
  <c r="B4832" i="13"/>
  <c r="D4831" i="13"/>
  <c r="C4831" i="13"/>
  <c r="B4831" i="13"/>
  <c r="D4830" i="13"/>
  <c r="C4830" i="13"/>
  <c r="B4830" i="13"/>
  <c r="D4829" i="13"/>
  <c r="C4829" i="13"/>
  <c r="B4829" i="13"/>
  <c r="D4828" i="13"/>
  <c r="C4828" i="13"/>
  <c r="B4828" i="13"/>
  <c r="D4827" i="13"/>
  <c r="C4827" i="13"/>
  <c r="B4827" i="13"/>
  <c r="D4826" i="13"/>
  <c r="C4826" i="13"/>
  <c r="B4826" i="13"/>
  <c r="D4825" i="13"/>
  <c r="C4825" i="13"/>
  <c r="B4825" i="13"/>
  <c r="D4824" i="13"/>
  <c r="C4824" i="13"/>
  <c r="B4824" i="13"/>
  <c r="D4823" i="13"/>
  <c r="C4823" i="13"/>
  <c r="B4823" i="13"/>
  <c r="D4822" i="13"/>
  <c r="C4822" i="13"/>
  <c r="B4822" i="13"/>
  <c r="D4821" i="13"/>
  <c r="C4821" i="13"/>
  <c r="B4821" i="13"/>
  <c r="D4820" i="13"/>
  <c r="C4820" i="13"/>
  <c r="B4820" i="13"/>
  <c r="D4819" i="13"/>
  <c r="C4819" i="13"/>
  <c r="B4819" i="13"/>
  <c r="D4818" i="13"/>
  <c r="C4818" i="13"/>
  <c r="B4818" i="13"/>
  <c r="D4817" i="13"/>
  <c r="C4817" i="13"/>
  <c r="B4817" i="13"/>
  <c r="D4816" i="13"/>
  <c r="C4816" i="13"/>
  <c r="B4816" i="13"/>
  <c r="D4815" i="13"/>
  <c r="C4815" i="13"/>
  <c r="B4815" i="13"/>
  <c r="D4814" i="13"/>
  <c r="C4814" i="13"/>
  <c r="B4814" i="13"/>
  <c r="D4813" i="13"/>
  <c r="C4813" i="13"/>
  <c r="B4813" i="13"/>
  <c r="D4812" i="13"/>
  <c r="C4812" i="13"/>
  <c r="B4812" i="13"/>
  <c r="D4811" i="13"/>
  <c r="C4811" i="13"/>
  <c r="B4811" i="13"/>
  <c r="D4810" i="13"/>
  <c r="C4810" i="13"/>
  <c r="B4810" i="13"/>
  <c r="D4809" i="13"/>
  <c r="C4809" i="13"/>
  <c r="B4809" i="13"/>
  <c r="D4808" i="13"/>
  <c r="C4808" i="13"/>
  <c r="B4808" i="13"/>
  <c r="D4807" i="13"/>
  <c r="C4807" i="13"/>
  <c r="B4807" i="13"/>
  <c r="D4806" i="13"/>
  <c r="C4806" i="13"/>
  <c r="B4806" i="13"/>
  <c r="D4805" i="13"/>
  <c r="C4805" i="13"/>
  <c r="B4805" i="13"/>
  <c r="D4804" i="13"/>
  <c r="C4804" i="13"/>
  <c r="B4804" i="13"/>
  <c r="D4803" i="13"/>
  <c r="C4803" i="13"/>
  <c r="B4803" i="13"/>
  <c r="D4802" i="13"/>
  <c r="C4802" i="13"/>
  <c r="B4802" i="13"/>
  <c r="D4801" i="13"/>
  <c r="C4801" i="13"/>
  <c r="B4801" i="13"/>
  <c r="D4800" i="13"/>
  <c r="C4800" i="13"/>
  <c r="B4800" i="13"/>
  <c r="D4799" i="13"/>
  <c r="C4799" i="13"/>
  <c r="B4799" i="13"/>
  <c r="D4798" i="13"/>
  <c r="C4798" i="13"/>
  <c r="B4798" i="13"/>
  <c r="D4797" i="13"/>
  <c r="C4797" i="13"/>
  <c r="B4797" i="13"/>
  <c r="D4796" i="13"/>
  <c r="C4796" i="13"/>
  <c r="B4796" i="13"/>
  <c r="D4795" i="13"/>
  <c r="C4795" i="13"/>
  <c r="B4795" i="13"/>
  <c r="D4794" i="13"/>
  <c r="C4794" i="13"/>
  <c r="B4794" i="13"/>
  <c r="D4793" i="13"/>
  <c r="C4793" i="13"/>
  <c r="B4793" i="13"/>
  <c r="D4792" i="13"/>
  <c r="C4792" i="13"/>
  <c r="B4792" i="13"/>
  <c r="D4791" i="13"/>
  <c r="C4791" i="13"/>
  <c r="B4791" i="13"/>
  <c r="D4790" i="13"/>
  <c r="C4790" i="13"/>
  <c r="B4790" i="13"/>
  <c r="D4789" i="13"/>
  <c r="C4789" i="13"/>
  <c r="B4789" i="13"/>
  <c r="D4788" i="13"/>
  <c r="C4788" i="13"/>
  <c r="B4788" i="13"/>
  <c r="D4787" i="13"/>
  <c r="C4787" i="13"/>
  <c r="B4787" i="13"/>
  <c r="D4786" i="13"/>
  <c r="C4786" i="13"/>
  <c r="B4786" i="13"/>
  <c r="D4785" i="13"/>
  <c r="C4785" i="13"/>
  <c r="B4785" i="13"/>
  <c r="D4784" i="13"/>
  <c r="C4784" i="13"/>
  <c r="B4784" i="13"/>
  <c r="D4783" i="13"/>
  <c r="C4783" i="13"/>
  <c r="B4783" i="13"/>
  <c r="D4782" i="13"/>
  <c r="C4782" i="13"/>
  <c r="B4782" i="13"/>
  <c r="D4781" i="13"/>
  <c r="C4781" i="13"/>
  <c r="B4781" i="13"/>
  <c r="D4780" i="13"/>
  <c r="C4780" i="13"/>
  <c r="B4780" i="13"/>
  <c r="D4779" i="13"/>
  <c r="C4779" i="13"/>
  <c r="B4779" i="13"/>
  <c r="D4778" i="13"/>
  <c r="C4778" i="13"/>
  <c r="B4778" i="13"/>
  <c r="D4777" i="13"/>
  <c r="C4777" i="13"/>
  <c r="B4777" i="13"/>
  <c r="D4776" i="13"/>
  <c r="C4776" i="13"/>
  <c r="B4776" i="13"/>
  <c r="D4775" i="13"/>
  <c r="C4775" i="13"/>
  <c r="B4775" i="13"/>
  <c r="D4774" i="13"/>
  <c r="C4774" i="13"/>
  <c r="B4774" i="13"/>
  <c r="D4773" i="13"/>
  <c r="C4773" i="13"/>
  <c r="B4773" i="13"/>
  <c r="D4772" i="13"/>
  <c r="C4772" i="13"/>
  <c r="B4772" i="13"/>
  <c r="D4771" i="13"/>
  <c r="C4771" i="13"/>
  <c r="B4771" i="13"/>
  <c r="D4770" i="13"/>
  <c r="C4770" i="13"/>
  <c r="B4770" i="13"/>
  <c r="D4769" i="13"/>
  <c r="C4769" i="13"/>
  <c r="B4769" i="13"/>
  <c r="D4768" i="13"/>
  <c r="C4768" i="13"/>
  <c r="B4768" i="13"/>
  <c r="D4767" i="13"/>
  <c r="C4767" i="13"/>
  <c r="B4767" i="13"/>
  <c r="D4766" i="13"/>
  <c r="C4766" i="13"/>
  <c r="B4766" i="13"/>
  <c r="D4765" i="13"/>
  <c r="C4765" i="13"/>
  <c r="B4765" i="13"/>
  <c r="D4764" i="13"/>
  <c r="C4764" i="13"/>
  <c r="B4764" i="13"/>
  <c r="D4763" i="13"/>
  <c r="C4763" i="13"/>
  <c r="B4763" i="13"/>
  <c r="D4762" i="13"/>
  <c r="C4762" i="13"/>
  <c r="B4762" i="13"/>
  <c r="D4761" i="13"/>
  <c r="C4761" i="13"/>
  <c r="B4761" i="13"/>
  <c r="D4760" i="13"/>
  <c r="C4760" i="13"/>
  <c r="B4760" i="13"/>
  <c r="D4759" i="13"/>
  <c r="C4759" i="13"/>
  <c r="B4759" i="13"/>
  <c r="D4758" i="13"/>
  <c r="C4758" i="13"/>
  <c r="B4758" i="13"/>
  <c r="D4757" i="13"/>
  <c r="C4757" i="13"/>
  <c r="B4757" i="13"/>
  <c r="D4756" i="13"/>
  <c r="C4756" i="13"/>
  <c r="B4756" i="13"/>
  <c r="D4755" i="13"/>
  <c r="C4755" i="13"/>
  <c r="B4755" i="13"/>
  <c r="D4754" i="13"/>
  <c r="C4754" i="13"/>
  <c r="B4754" i="13"/>
  <c r="D4753" i="13"/>
  <c r="C4753" i="13"/>
  <c r="B4753" i="13"/>
  <c r="D4752" i="13"/>
  <c r="C4752" i="13"/>
  <c r="B4752" i="13"/>
  <c r="D4751" i="13"/>
  <c r="C4751" i="13"/>
  <c r="B4751" i="13"/>
  <c r="D4750" i="13"/>
  <c r="C4750" i="13"/>
  <c r="B4750" i="13"/>
  <c r="D4749" i="13"/>
  <c r="C4749" i="13"/>
  <c r="B4749" i="13"/>
  <c r="D4748" i="13"/>
  <c r="C4748" i="13"/>
  <c r="B4748" i="13"/>
  <c r="D4747" i="13"/>
  <c r="C4747" i="13"/>
  <c r="B4747" i="13"/>
  <c r="D4746" i="13"/>
  <c r="C4746" i="13"/>
  <c r="B4746" i="13"/>
  <c r="D4745" i="13"/>
  <c r="C4745" i="13"/>
  <c r="B4745" i="13"/>
  <c r="D4744" i="13"/>
  <c r="C4744" i="13"/>
  <c r="B4744" i="13"/>
  <c r="D4743" i="13"/>
  <c r="C4743" i="13"/>
  <c r="B4743" i="13"/>
  <c r="D4742" i="13"/>
  <c r="C4742" i="13"/>
  <c r="B4742" i="13"/>
  <c r="D4741" i="13"/>
  <c r="C4741" i="13"/>
  <c r="B4741" i="13"/>
  <c r="D4740" i="13"/>
  <c r="C4740" i="13"/>
  <c r="B4740" i="13"/>
  <c r="D4739" i="13"/>
  <c r="C4739" i="13"/>
  <c r="B4739" i="13"/>
  <c r="D4738" i="13"/>
  <c r="C4738" i="13"/>
  <c r="B4738" i="13"/>
  <c r="D4737" i="13"/>
  <c r="C4737" i="13"/>
  <c r="B4737" i="13"/>
  <c r="D4736" i="13"/>
  <c r="C4736" i="13"/>
  <c r="B4736" i="13"/>
  <c r="D4735" i="13"/>
  <c r="C4735" i="13"/>
  <c r="B4735" i="13"/>
  <c r="D4734" i="13"/>
  <c r="C4734" i="13"/>
  <c r="B4734" i="13"/>
  <c r="D4733" i="13"/>
  <c r="C4733" i="13"/>
  <c r="B4733" i="13"/>
  <c r="D4732" i="13"/>
  <c r="C4732" i="13"/>
  <c r="B4732" i="13"/>
  <c r="D4731" i="13"/>
  <c r="C4731" i="13"/>
  <c r="B4731" i="13"/>
  <c r="D4730" i="13"/>
  <c r="C4730" i="13"/>
  <c r="B4730" i="13"/>
  <c r="D4729" i="13"/>
  <c r="C4729" i="13"/>
  <c r="B4729" i="13"/>
  <c r="D4728" i="13"/>
  <c r="C4728" i="13"/>
  <c r="B4728" i="13"/>
  <c r="D4727" i="13"/>
  <c r="C4727" i="13"/>
  <c r="B4727" i="13"/>
  <c r="D4726" i="13"/>
  <c r="C4726" i="13"/>
  <c r="B4726" i="13"/>
  <c r="D4725" i="13"/>
  <c r="C4725" i="13"/>
  <c r="B4725" i="13"/>
  <c r="D4724" i="13"/>
  <c r="C4724" i="13"/>
  <c r="B4724" i="13"/>
  <c r="D4723" i="13"/>
  <c r="C4723" i="13"/>
  <c r="B4723" i="13"/>
  <c r="D4722" i="13"/>
  <c r="C4722" i="13"/>
  <c r="B4722" i="13"/>
  <c r="D4721" i="13"/>
  <c r="C4721" i="13"/>
  <c r="B4721" i="13"/>
  <c r="D4720" i="13"/>
  <c r="C4720" i="13"/>
  <c r="B4720" i="13"/>
  <c r="D4719" i="13"/>
  <c r="C4719" i="13"/>
  <c r="B4719" i="13"/>
  <c r="D4718" i="13"/>
  <c r="C4718" i="13"/>
  <c r="B4718" i="13"/>
  <c r="D4717" i="13"/>
  <c r="C4717" i="13"/>
  <c r="B4717" i="13"/>
  <c r="D4716" i="13"/>
  <c r="C4716" i="13"/>
  <c r="B4716" i="13"/>
  <c r="D4715" i="13"/>
  <c r="C4715" i="13"/>
  <c r="B4715" i="13"/>
  <c r="D4714" i="13"/>
  <c r="C4714" i="13"/>
  <c r="B4714" i="13"/>
  <c r="D4713" i="13"/>
  <c r="C4713" i="13"/>
  <c r="B4713" i="13"/>
  <c r="D4712" i="13"/>
  <c r="C4712" i="13"/>
  <c r="B4712" i="13"/>
  <c r="D4711" i="13"/>
  <c r="C4711" i="13"/>
  <c r="B4711" i="13"/>
  <c r="D4710" i="13"/>
  <c r="C4710" i="13"/>
  <c r="B4710" i="13"/>
  <c r="D4709" i="13"/>
  <c r="C4709" i="13"/>
  <c r="B4709" i="13"/>
  <c r="D4708" i="13"/>
  <c r="C4708" i="13"/>
  <c r="B4708" i="13"/>
  <c r="D4707" i="13"/>
  <c r="C4707" i="13"/>
  <c r="B4707" i="13"/>
  <c r="D4706" i="13"/>
  <c r="C4706" i="13"/>
  <c r="B4706" i="13"/>
  <c r="D4705" i="13"/>
  <c r="C4705" i="13"/>
  <c r="B4705" i="13"/>
  <c r="D4704" i="13"/>
  <c r="C4704" i="13"/>
  <c r="B4704" i="13"/>
  <c r="D4703" i="13"/>
  <c r="C4703" i="13"/>
  <c r="B4703" i="13"/>
  <c r="D4702" i="13"/>
  <c r="C4702" i="13"/>
  <c r="B4702" i="13"/>
  <c r="D4701" i="13"/>
  <c r="C4701" i="13"/>
  <c r="B4701" i="13"/>
  <c r="D4700" i="13"/>
  <c r="C4700" i="13"/>
  <c r="B4700" i="13"/>
  <c r="D4699" i="13"/>
  <c r="C4699" i="13"/>
  <c r="B4699" i="13"/>
  <c r="D4698" i="13"/>
  <c r="C4698" i="13"/>
  <c r="B4698" i="13"/>
  <c r="D4697" i="13"/>
  <c r="C4697" i="13"/>
  <c r="B4697" i="13"/>
  <c r="D4696" i="13"/>
  <c r="C4696" i="13"/>
  <c r="B4696" i="13"/>
  <c r="D4695" i="13"/>
  <c r="C4695" i="13"/>
  <c r="B4695" i="13"/>
  <c r="D4694" i="13"/>
  <c r="C4694" i="13"/>
  <c r="B4694" i="13"/>
  <c r="D4693" i="13"/>
  <c r="C4693" i="13"/>
  <c r="B4693" i="13"/>
  <c r="D4692" i="13"/>
  <c r="C4692" i="13"/>
  <c r="B4692" i="13"/>
  <c r="D4691" i="13"/>
  <c r="C4691" i="13"/>
  <c r="B4691" i="13"/>
  <c r="D4690" i="13"/>
  <c r="C4690" i="13"/>
  <c r="B4690" i="13"/>
  <c r="D4689" i="13"/>
  <c r="C4689" i="13"/>
  <c r="B4689" i="13"/>
  <c r="D4688" i="13"/>
  <c r="C4688" i="13"/>
  <c r="B4688" i="13"/>
  <c r="D4687" i="13"/>
  <c r="C4687" i="13"/>
  <c r="B4687" i="13"/>
  <c r="D4686" i="13"/>
  <c r="C4686" i="13"/>
  <c r="B4686" i="13"/>
  <c r="D4685" i="13"/>
  <c r="C4685" i="13"/>
  <c r="B4685" i="13"/>
  <c r="D4684" i="13"/>
  <c r="C4684" i="13"/>
  <c r="B4684" i="13"/>
  <c r="D4683" i="13"/>
  <c r="C4683" i="13"/>
  <c r="B4683" i="13"/>
  <c r="D4682" i="13"/>
  <c r="C4682" i="13"/>
  <c r="B4682" i="13"/>
  <c r="D4681" i="13"/>
  <c r="C4681" i="13"/>
  <c r="B4681" i="13"/>
  <c r="D4680" i="13"/>
  <c r="C4680" i="13"/>
  <c r="B4680" i="13"/>
  <c r="D4679" i="13"/>
  <c r="C4679" i="13"/>
  <c r="B4679" i="13"/>
  <c r="D4678" i="13"/>
  <c r="C4678" i="13"/>
  <c r="B4678" i="13"/>
  <c r="D4677" i="13"/>
  <c r="C4677" i="13"/>
  <c r="B4677" i="13"/>
  <c r="D4676" i="13"/>
  <c r="C4676" i="13"/>
  <c r="B4676" i="13"/>
  <c r="D4675" i="13"/>
  <c r="C4675" i="13"/>
  <c r="B4675" i="13"/>
  <c r="D4674" i="13"/>
  <c r="C4674" i="13"/>
  <c r="B4674" i="13"/>
  <c r="D4673" i="13"/>
  <c r="C4673" i="13"/>
  <c r="B4673" i="13"/>
  <c r="D4672" i="13"/>
  <c r="C4672" i="13"/>
  <c r="B4672" i="13"/>
  <c r="D4671" i="13"/>
  <c r="C4671" i="13"/>
  <c r="B4671" i="13"/>
  <c r="D4670" i="13"/>
  <c r="C4670" i="13"/>
  <c r="B4670" i="13"/>
  <c r="D4669" i="13"/>
  <c r="C4669" i="13"/>
  <c r="B4669" i="13"/>
  <c r="D4668" i="13"/>
  <c r="C4668" i="13"/>
  <c r="B4668" i="13"/>
  <c r="D4667" i="13"/>
  <c r="C4667" i="13"/>
  <c r="B4667" i="13"/>
  <c r="D4666" i="13"/>
  <c r="C4666" i="13"/>
  <c r="B4666" i="13"/>
  <c r="D4665" i="13"/>
  <c r="C4665" i="13"/>
  <c r="B4665" i="13"/>
  <c r="D4664" i="13"/>
  <c r="C4664" i="13"/>
  <c r="B4664" i="13"/>
  <c r="D4663" i="13"/>
  <c r="C4663" i="13"/>
  <c r="B4663" i="13"/>
  <c r="D4662" i="13"/>
  <c r="C4662" i="13"/>
  <c r="B4662" i="13"/>
  <c r="D4661" i="13"/>
  <c r="C4661" i="13"/>
  <c r="B4661" i="13"/>
  <c r="D4660" i="13"/>
  <c r="C4660" i="13"/>
  <c r="B4660" i="13"/>
  <c r="D4659" i="13"/>
  <c r="C4659" i="13"/>
  <c r="B4659" i="13"/>
  <c r="D4658" i="13"/>
  <c r="C4658" i="13"/>
  <c r="B4658" i="13"/>
  <c r="D4657" i="13"/>
  <c r="C4657" i="13"/>
  <c r="B4657" i="13"/>
  <c r="D4656" i="13"/>
  <c r="C4656" i="13"/>
  <c r="B4656" i="13"/>
  <c r="D4655" i="13"/>
  <c r="C4655" i="13"/>
  <c r="B4655" i="13"/>
  <c r="D4654" i="13"/>
  <c r="C4654" i="13"/>
  <c r="B4654" i="13"/>
  <c r="D4653" i="13"/>
  <c r="C4653" i="13"/>
  <c r="B4653" i="13"/>
  <c r="D4652" i="13"/>
  <c r="C4652" i="13"/>
  <c r="B4652" i="13"/>
  <c r="D4651" i="13"/>
  <c r="C4651" i="13"/>
  <c r="B4651" i="13"/>
  <c r="D4650" i="13"/>
  <c r="C4650" i="13"/>
  <c r="B4650" i="13"/>
  <c r="D4649" i="13"/>
  <c r="C4649" i="13"/>
  <c r="B4649" i="13"/>
  <c r="D4648" i="13"/>
  <c r="C4648" i="13"/>
  <c r="B4648" i="13"/>
  <c r="D4647" i="13"/>
  <c r="C4647" i="13"/>
  <c r="B4647" i="13"/>
  <c r="D4646" i="13"/>
  <c r="C4646" i="13"/>
  <c r="B4646" i="13"/>
  <c r="D4645" i="13"/>
  <c r="C4645" i="13"/>
  <c r="B4645" i="13"/>
  <c r="D4644" i="13"/>
  <c r="C4644" i="13"/>
  <c r="B4644" i="13"/>
  <c r="D4643" i="13"/>
  <c r="C4643" i="13"/>
  <c r="B4643" i="13"/>
  <c r="D4642" i="13"/>
  <c r="C4642" i="13"/>
  <c r="B4642" i="13"/>
  <c r="D4641" i="13"/>
  <c r="C4641" i="13"/>
  <c r="B4641" i="13"/>
  <c r="D4640" i="13"/>
  <c r="C4640" i="13"/>
  <c r="B4640" i="13"/>
  <c r="D4639" i="13"/>
  <c r="C4639" i="13"/>
  <c r="B4639" i="13"/>
  <c r="D4638" i="13"/>
  <c r="C4638" i="13"/>
  <c r="B4638" i="13"/>
  <c r="D4637" i="13"/>
  <c r="C4637" i="13"/>
  <c r="B4637" i="13"/>
  <c r="D4636" i="13"/>
  <c r="C4636" i="13"/>
  <c r="B4636" i="13"/>
  <c r="D4635" i="13"/>
  <c r="C4635" i="13"/>
  <c r="B4635" i="13"/>
  <c r="D4634" i="13"/>
  <c r="C4634" i="13"/>
  <c r="B4634" i="13"/>
  <c r="D4633" i="13"/>
  <c r="C4633" i="13"/>
  <c r="B4633" i="13"/>
  <c r="D4632" i="13"/>
  <c r="C4632" i="13"/>
  <c r="B4632" i="13"/>
  <c r="D4631" i="13"/>
  <c r="C4631" i="13"/>
  <c r="B4631" i="13"/>
  <c r="D4630" i="13"/>
  <c r="C4630" i="13"/>
  <c r="B4630" i="13"/>
  <c r="D4629" i="13"/>
  <c r="C4629" i="13"/>
  <c r="B4629" i="13"/>
  <c r="D4628" i="13"/>
  <c r="C4628" i="13"/>
  <c r="B4628" i="13"/>
  <c r="D4627" i="13"/>
  <c r="C4627" i="13"/>
  <c r="B4627" i="13"/>
  <c r="D4626" i="13"/>
  <c r="C4626" i="13"/>
  <c r="B4626" i="13"/>
  <c r="D4625" i="13"/>
  <c r="C4625" i="13"/>
  <c r="B4625" i="13"/>
  <c r="D4624" i="13"/>
  <c r="C4624" i="13"/>
  <c r="B4624" i="13"/>
  <c r="D4623" i="13"/>
  <c r="C4623" i="13"/>
  <c r="B4623" i="13"/>
  <c r="D4622" i="13"/>
  <c r="C4622" i="13"/>
  <c r="B4622" i="13"/>
  <c r="D4621" i="13"/>
  <c r="C4621" i="13"/>
  <c r="B4621" i="13"/>
  <c r="D4620" i="13"/>
  <c r="C4620" i="13"/>
  <c r="B4620" i="13"/>
  <c r="D4619" i="13"/>
  <c r="C4619" i="13"/>
  <c r="B4619" i="13"/>
  <c r="D4618" i="13"/>
  <c r="C4618" i="13"/>
  <c r="B4618" i="13"/>
  <c r="D4617" i="13"/>
  <c r="C4617" i="13"/>
  <c r="B4617" i="13"/>
  <c r="D4616" i="13"/>
  <c r="C4616" i="13"/>
  <c r="B4616" i="13"/>
  <c r="D4615" i="13"/>
  <c r="C4615" i="13"/>
  <c r="B4615" i="13"/>
  <c r="D4614" i="13"/>
  <c r="C4614" i="13"/>
  <c r="B4614" i="13"/>
  <c r="D4613" i="13"/>
  <c r="C4613" i="13"/>
  <c r="B4613" i="13"/>
  <c r="D4612" i="13"/>
  <c r="C4612" i="13"/>
  <c r="B4612" i="13"/>
  <c r="D4611" i="13"/>
  <c r="C4611" i="13"/>
  <c r="B4611" i="13"/>
  <c r="D4610" i="13"/>
  <c r="C4610" i="13"/>
  <c r="B4610" i="13"/>
  <c r="D4609" i="13"/>
  <c r="C4609" i="13"/>
  <c r="B4609" i="13"/>
  <c r="D4608" i="13"/>
  <c r="C4608" i="13"/>
  <c r="B4608" i="13"/>
  <c r="D4607" i="13"/>
  <c r="C4607" i="13"/>
  <c r="B4607" i="13"/>
  <c r="D4606" i="13"/>
  <c r="C4606" i="13"/>
  <c r="B4606" i="13"/>
  <c r="D4605" i="13"/>
  <c r="C4605" i="13"/>
  <c r="B4605" i="13"/>
  <c r="D4604" i="13"/>
  <c r="C4604" i="13"/>
  <c r="B4604" i="13"/>
  <c r="D4603" i="13"/>
  <c r="C4603" i="13"/>
  <c r="B4603" i="13"/>
  <c r="D4602" i="13"/>
  <c r="C4602" i="13"/>
  <c r="B4602" i="13"/>
  <c r="D4601" i="13"/>
  <c r="C4601" i="13"/>
  <c r="B4601" i="13"/>
  <c r="D4600" i="13"/>
  <c r="C4600" i="13"/>
  <c r="B4600" i="13"/>
  <c r="D4599" i="13"/>
  <c r="C4599" i="13"/>
  <c r="B4599" i="13"/>
  <c r="D4598" i="13"/>
  <c r="C4598" i="13"/>
  <c r="B4598" i="13"/>
  <c r="D4597" i="13"/>
  <c r="C4597" i="13"/>
  <c r="B4597" i="13"/>
  <c r="D4596" i="13"/>
  <c r="C4596" i="13"/>
  <c r="B4596" i="13"/>
  <c r="D4595" i="13"/>
  <c r="C4595" i="13"/>
  <c r="B4595" i="13"/>
  <c r="D4594" i="13"/>
  <c r="C4594" i="13"/>
  <c r="B4594" i="13"/>
  <c r="D4593" i="13"/>
  <c r="C4593" i="13"/>
  <c r="B4593" i="13"/>
  <c r="D4592" i="13"/>
  <c r="C4592" i="13"/>
  <c r="B4592" i="13"/>
  <c r="D4591" i="13"/>
  <c r="C4591" i="13"/>
  <c r="B4591" i="13"/>
  <c r="D4590" i="13"/>
  <c r="C4590" i="13"/>
  <c r="B4590" i="13"/>
  <c r="D4589" i="13"/>
  <c r="C4589" i="13"/>
  <c r="B4589" i="13"/>
  <c r="D4588" i="13"/>
  <c r="C4588" i="13"/>
  <c r="B4588" i="13"/>
  <c r="D4587" i="13"/>
  <c r="C4587" i="13"/>
  <c r="B4587" i="13"/>
  <c r="D4586" i="13"/>
  <c r="C4586" i="13"/>
  <c r="B4586" i="13"/>
  <c r="D4585" i="13"/>
  <c r="C4585" i="13"/>
  <c r="B4585" i="13"/>
  <c r="D4584" i="13"/>
  <c r="C4584" i="13"/>
  <c r="B4584" i="13"/>
  <c r="D4583" i="13"/>
  <c r="C4583" i="13"/>
  <c r="B4583" i="13"/>
  <c r="D4582" i="13"/>
  <c r="C4582" i="13"/>
  <c r="B4582" i="13"/>
  <c r="D4581" i="13"/>
  <c r="C4581" i="13"/>
  <c r="B4581" i="13"/>
  <c r="D4580" i="13"/>
  <c r="C4580" i="13"/>
  <c r="B4580" i="13"/>
  <c r="D4579" i="13"/>
  <c r="C4579" i="13"/>
  <c r="B4579" i="13"/>
  <c r="D4578" i="13"/>
  <c r="C4578" i="13"/>
  <c r="B4578" i="13"/>
  <c r="D4577" i="13"/>
  <c r="C4577" i="13"/>
  <c r="B4577" i="13"/>
  <c r="D4576" i="13"/>
  <c r="C4576" i="13"/>
  <c r="B4576" i="13"/>
  <c r="D4575" i="13"/>
  <c r="C4575" i="13"/>
  <c r="B4575" i="13"/>
  <c r="D4574" i="13"/>
  <c r="C4574" i="13"/>
  <c r="B4574" i="13"/>
  <c r="D4573" i="13"/>
  <c r="C4573" i="13"/>
  <c r="B4573" i="13"/>
  <c r="D4572" i="13"/>
  <c r="C4572" i="13"/>
  <c r="B4572" i="13"/>
  <c r="D4571" i="13"/>
  <c r="C4571" i="13"/>
  <c r="B4571" i="13"/>
  <c r="D4570" i="13"/>
  <c r="C4570" i="13"/>
  <c r="B4570" i="13"/>
  <c r="D4569" i="13"/>
  <c r="C4569" i="13"/>
  <c r="B4569" i="13"/>
  <c r="D4568" i="13"/>
  <c r="C4568" i="13"/>
  <c r="B4568" i="13"/>
  <c r="D4567" i="13"/>
  <c r="C4567" i="13"/>
  <c r="B4567" i="13"/>
  <c r="D4566" i="13"/>
  <c r="C4566" i="13"/>
  <c r="B4566" i="13"/>
  <c r="D4565" i="13"/>
  <c r="C4565" i="13"/>
  <c r="B4565" i="13"/>
  <c r="D4564" i="13"/>
  <c r="C4564" i="13"/>
  <c r="B4564" i="13"/>
  <c r="D4563" i="13"/>
  <c r="C4563" i="13"/>
  <c r="B4563" i="13"/>
  <c r="D4562" i="13"/>
  <c r="C4562" i="13"/>
  <c r="B4562" i="13"/>
  <c r="D4561" i="13"/>
  <c r="C4561" i="13"/>
  <c r="B4561" i="13"/>
  <c r="D4560" i="13"/>
  <c r="C4560" i="13"/>
  <c r="B4560" i="13"/>
  <c r="D4559" i="13"/>
  <c r="C4559" i="13"/>
  <c r="B4559" i="13"/>
  <c r="D4558" i="13"/>
  <c r="C4558" i="13"/>
  <c r="B4558" i="13"/>
  <c r="D4557" i="13"/>
  <c r="C4557" i="13"/>
  <c r="B4557" i="13"/>
  <c r="D4556" i="13"/>
  <c r="C4556" i="13"/>
  <c r="B4556" i="13"/>
  <c r="D4555" i="13"/>
  <c r="C4555" i="13"/>
  <c r="B4555" i="13"/>
  <c r="D4554" i="13"/>
  <c r="C4554" i="13"/>
  <c r="B4554" i="13"/>
  <c r="D4553" i="13"/>
  <c r="C4553" i="13"/>
  <c r="B4553" i="13"/>
  <c r="D4552" i="13"/>
  <c r="C4552" i="13"/>
  <c r="B4552" i="13"/>
  <c r="D4551" i="13"/>
  <c r="C4551" i="13"/>
  <c r="B4551" i="13"/>
  <c r="D4550" i="13"/>
  <c r="C4550" i="13"/>
  <c r="B4550" i="13"/>
  <c r="D4549" i="13"/>
  <c r="C4549" i="13"/>
  <c r="B4549" i="13"/>
  <c r="D4548" i="13"/>
  <c r="C4548" i="13"/>
  <c r="B4548" i="13"/>
  <c r="D4547" i="13"/>
  <c r="C4547" i="13"/>
  <c r="B4547" i="13"/>
  <c r="D4546" i="13"/>
  <c r="C4546" i="13"/>
  <c r="B4546" i="13"/>
  <c r="D4545" i="13"/>
  <c r="C4545" i="13"/>
  <c r="B4545" i="13"/>
  <c r="D4544" i="13"/>
  <c r="C4544" i="13"/>
  <c r="B4544" i="13"/>
  <c r="D4543" i="13"/>
  <c r="C4543" i="13"/>
  <c r="B4543" i="13"/>
  <c r="D4542" i="13"/>
  <c r="C4542" i="13"/>
  <c r="B4542" i="13"/>
  <c r="D4541" i="13"/>
  <c r="C4541" i="13"/>
  <c r="B4541" i="13"/>
  <c r="D4540" i="13"/>
  <c r="C4540" i="13"/>
  <c r="B4540" i="13"/>
  <c r="D4539" i="13"/>
  <c r="C4539" i="13"/>
  <c r="B4539" i="13"/>
  <c r="D4538" i="13"/>
  <c r="C4538" i="13"/>
  <c r="B4538" i="13"/>
  <c r="D4537" i="13"/>
  <c r="C4537" i="13"/>
  <c r="B4537" i="13"/>
  <c r="D4536" i="13"/>
  <c r="C4536" i="13"/>
  <c r="B4536" i="13"/>
  <c r="D4535" i="13"/>
  <c r="C4535" i="13"/>
  <c r="B4535" i="13"/>
  <c r="D4534" i="13"/>
  <c r="C4534" i="13"/>
  <c r="B4534" i="13"/>
  <c r="D4533" i="13"/>
  <c r="C4533" i="13"/>
  <c r="B4533" i="13"/>
  <c r="D4532" i="13"/>
  <c r="C4532" i="13"/>
  <c r="B4532" i="13"/>
  <c r="D4531" i="13"/>
  <c r="C4531" i="13"/>
  <c r="B4531" i="13"/>
  <c r="D4530" i="13"/>
  <c r="C4530" i="13"/>
  <c r="B4530" i="13"/>
  <c r="D4529" i="13"/>
  <c r="C4529" i="13"/>
  <c r="B4529" i="13"/>
  <c r="D4528" i="13"/>
  <c r="C4528" i="13"/>
  <c r="B4528" i="13"/>
  <c r="D4527" i="13"/>
  <c r="C4527" i="13"/>
  <c r="B4527" i="13"/>
  <c r="D4526" i="13"/>
  <c r="C4526" i="13"/>
  <c r="B4526" i="13"/>
  <c r="D4525" i="13"/>
  <c r="C4525" i="13"/>
  <c r="B4525" i="13"/>
  <c r="D4524" i="13"/>
  <c r="C4524" i="13"/>
  <c r="B4524" i="13"/>
  <c r="D4523" i="13"/>
  <c r="C4523" i="13"/>
  <c r="B4523" i="13"/>
  <c r="D4522" i="13"/>
  <c r="C4522" i="13"/>
  <c r="B4522" i="13"/>
  <c r="D4521" i="13"/>
  <c r="C4521" i="13"/>
  <c r="B4521" i="13"/>
  <c r="D4520" i="13"/>
  <c r="C4520" i="13"/>
  <c r="B4520" i="13"/>
  <c r="D4519" i="13"/>
  <c r="C4519" i="13"/>
  <c r="B4519" i="13"/>
  <c r="D4518" i="13"/>
  <c r="C4518" i="13"/>
  <c r="B4518" i="13"/>
  <c r="D4517" i="13"/>
  <c r="C4517" i="13"/>
  <c r="B4517" i="13"/>
  <c r="D4516" i="13"/>
  <c r="C4516" i="13"/>
  <c r="B4516" i="13"/>
  <c r="D4515" i="13"/>
  <c r="C4515" i="13"/>
  <c r="B4515" i="13"/>
  <c r="D4514" i="13"/>
  <c r="C4514" i="13"/>
  <c r="B4514" i="13"/>
  <c r="D4513" i="13"/>
  <c r="C4513" i="13"/>
  <c r="B4513" i="13"/>
  <c r="D4512" i="13"/>
  <c r="C4512" i="13"/>
  <c r="B4512" i="13"/>
  <c r="D4511" i="13"/>
  <c r="C4511" i="13"/>
  <c r="B4511" i="13"/>
  <c r="D4510" i="13"/>
  <c r="C4510" i="13"/>
  <c r="B4510" i="13"/>
  <c r="D4509" i="13"/>
  <c r="C4509" i="13"/>
  <c r="B4509" i="13"/>
  <c r="D4508" i="13"/>
  <c r="C4508" i="13"/>
  <c r="B4508" i="13"/>
  <c r="D4507" i="13"/>
  <c r="C4507" i="13"/>
  <c r="B4507" i="13"/>
  <c r="D4506" i="13"/>
  <c r="C4506" i="13"/>
  <c r="B4506" i="13"/>
  <c r="D4505" i="13"/>
  <c r="C4505" i="13"/>
  <c r="B4505" i="13"/>
  <c r="D4504" i="13"/>
  <c r="C4504" i="13"/>
  <c r="B4504" i="13"/>
  <c r="D4503" i="13"/>
  <c r="C4503" i="13"/>
  <c r="B4503" i="13"/>
  <c r="D4502" i="13"/>
  <c r="C4502" i="13"/>
  <c r="B4502" i="13"/>
  <c r="D4501" i="13"/>
  <c r="C4501" i="13"/>
  <c r="B4501" i="13"/>
  <c r="D4500" i="13"/>
  <c r="C4500" i="13"/>
  <c r="B4500" i="13"/>
  <c r="D4499" i="13"/>
  <c r="C4499" i="13"/>
  <c r="B4499" i="13"/>
  <c r="D4498" i="13"/>
  <c r="C4498" i="13"/>
  <c r="B4498" i="13"/>
  <c r="D4497" i="13"/>
  <c r="C4497" i="13"/>
  <c r="B4497" i="13"/>
  <c r="D4496" i="13"/>
  <c r="C4496" i="13"/>
  <c r="B4496" i="13"/>
  <c r="D4495" i="13"/>
  <c r="C4495" i="13"/>
  <c r="B4495" i="13"/>
  <c r="D4494" i="13"/>
  <c r="C4494" i="13"/>
  <c r="B4494" i="13"/>
  <c r="D4493" i="13"/>
  <c r="C4493" i="13"/>
  <c r="B4493" i="13"/>
  <c r="D4492" i="13"/>
  <c r="C4492" i="13"/>
  <c r="B4492" i="13"/>
  <c r="D4491" i="13"/>
  <c r="C4491" i="13"/>
  <c r="B4491" i="13"/>
  <c r="D4490" i="13"/>
  <c r="C4490" i="13"/>
  <c r="B4490" i="13"/>
  <c r="D4489" i="13"/>
  <c r="C4489" i="13"/>
  <c r="B4489" i="13"/>
  <c r="D4488" i="13"/>
  <c r="C4488" i="13"/>
  <c r="B4488" i="13"/>
  <c r="D4487" i="13"/>
  <c r="C4487" i="13"/>
  <c r="B4487" i="13"/>
  <c r="D4486" i="13"/>
  <c r="C4486" i="13"/>
  <c r="B4486" i="13"/>
  <c r="D4485" i="13"/>
  <c r="C4485" i="13"/>
  <c r="B4485" i="13"/>
  <c r="D4484" i="13"/>
  <c r="C4484" i="13"/>
  <c r="B4484" i="13"/>
  <c r="D4483" i="13"/>
  <c r="C4483" i="13"/>
  <c r="B4483" i="13"/>
  <c r="D4482" i="13"/>
  <c r="C4482" i="13"/>
  <c r="B4482" i="13"/>
  <c r="D4481" i="13"/>
  <c r="C4481" i="13"/>
  <c r="B4481" i="13"/>
  <c r="D4480" i="13"/>
  <c r="C4480" i="13"/>
  <c r="B4480" i="13"/>
  <c r="D4479" i="13"/>
  <c r="C4479" i="13"/>
  <c r="B4479" i="13"/>
  <c r="D4478" i="13"/>
  <c r="C4478" i="13"/>
  <c r="B4478" i="13"/>
  <c r="D4477" i="13"/>
  <c r="C4477" i="13"/>
  <c r="B4477" i="13"/>
  <c r="D4476" i="13"/>
  <c r="C4476" i="13"/>
  <c r="B4476" i="13"/>
  <c r="D4475" i="13"/>
  <c r="C4475" i="13"/>
  <c r="B4475" i="13"/>
  <c r="D4474" i="13"/>
  <c r="C4474" i="13"/>
  <c r="B4474" i="13"/>
  <c r="D4473" i="13"/>
  <c r="C4473" i="13"/>
  <c r="B4473" i="13"/>
  <c r="D4472" i="13"/>
  <c r="C4472" i="13"/>
  <c r="B4472" i="13"/>
  <c r="D4471" i="13"/>
  <c r="C4471" i="13"/>
  <c r="B4471" i="13"/>
  <c r="D4470" i="13"/>
  <c r="C4470" i="13"/>
  <c r="B4470" i="13"/>
  <c r="D4469" i="13"/>
  <c r="C4469" i="13"/>
  <c r="B4469" i="13"/>
  <c r="D4468" i="13"/>
  <c r="C4468" i="13"/>
  <c r="B4468" i="13"/>
  <c r="D4467" i="13"/>
  <c r="C4467" i="13"/>
  <c r="B4467" i="13"/>
  <c r="D4466" i="13"/>
  <c r="C4466" i="13"/>
  <c r="B4466" i="13"/>
  <c r="D4465" i="13"/>
  <c r="C4465" i="13"/>
  <c r="B4465" i="13"/>
  <c r="D4464" i="13"/>
  <c r="C4464" i="13"/>
  <c r="B4464" i="13"/>
  <c r="D4463" i="13"/>
  <c r="C4463" i="13"/>
  <c r="B4463" i="13"/>
  <c r="D4462" i="13"/>
  <c r="C4462" i="13"/>
  <c r="B4462" i="13"/>
  <c r="D4461" i="13"/>
  <c r="C4461" i="13"/>
  <c r="B4461" i="13"/>
  <c r="D4460" i="13"/>
  <c r="C4460" i="13"/>
  <c r="B4460" i="13"/>
  <c r="D4459" i="13"/>
  <c r="C4459" i="13"/>
  <c r="B4459" i="13"/>
  <c r="D4458" i="13"/>
  <c r="C4458" i="13"/>
  <c r="B4458" i="13"/>
  <c r="D4457" i="13"/>
  <c r="C4457" i="13"/>
  <c r="B4457" i="13"/>
  <c r="D4456" i="13"/>
  <c r="C4456" i="13"/>
  <c r="B4456" i="13"/>
  <c r="D4455" i="13"/>
  <c r="C4455" i="13"/>
  <c r="B4455" i="13"/>
  <c r="D4454" i="13"/>
  <c r="C4454" i="13"/>
  <c r="B4454" i="13"/>
  <c r="D4453" i="13"/>
  <c r="C4453" i="13"/>
  <c r="B4453" i="13"/>
  <c r="D4452" i="13"/>
  <c r="C4452" i="13"/>
  <c r="B4452" i="13"/>
  <c r="D4451" i="13"/>
  <c r="C4451" i="13"/>
  <c r="B4451" i="13"/>
  <c r="D4450" i="13"/>
  <c r="C4450" i="13"/>
  <c r="B4450" i="13"/>
  <c r="D4449" i="13"/>
  <c r="C4449" i="13"/>
  <c r="B4449" i="13"/>
  <c r="D4448" i="13"/>
  <c r="C4448" i="13"/>
  <c r="B4448" i="13"/>
  <c r="D4447" i="13"/>
  <c r="C4447" i="13"/>
  <c r="B4447" i="13"/>
  <c r="D4446" i="13"/>
  <c r="C4446" i="13"/>
  <c r="B4446" i="13"/>
  <c r="D4445" i="13"/>
  <c r="C4445" i="13"/>
  <c r="B4445" i="13"/>
  <c r="D4444" i="13"/>
  <c r="C4444" i="13"/>
  <c r="B4444" i="13"/>
  <c r="D4443" i="13"/>
  <c r="C4443" i="13"/>
  <c r="B4443" i="13"/>
  <c r="D4442" i="13"/>
  <c r="C4442" i="13"/>
  <c r="B4442" i="13"/>
  <c r="D4441" i="13"/>
  <c r="C4441" i="13"/>
  <c r="B4441" i="13"/>
  <c r="D4440" i="13"/>
  <c r="C4440" i="13"/>
  <c r="B4440" i="13"/>
  <c r="D4439" i="13"/>
  <c r="C4439" i="13"/>
  <c r="B4439" i="13"/>
  <c r="D4438" i="13"/>
  <c r="C4438" i="13"/>
  <c r="B4438" i="13"/>
  <c r="D4437" i="13"/>
  <c r="C4437" i="13"/>
  <c r="B4437" i="13"/>
  <c r="D4436" i="13"/>
  <c r="C4436" i="13"/>
  <c r="B4436" i="13"/>
  <c r="D4435" i="13"/>
  <c r="C4435" i="13"/>
  <c r="B4435" i="13"/>
  <c r="D4434" i="13"/>
  <c r="C4434" i="13"/>
  <c r="B4434" i="13"/>
  <c r="D4433" i="13"/>
  <c r="C4433" i="13"/>
  <c r="B4433" i="13"/>
  <c r="D4432" i="13"/>
  <c r="C4432" i="13"/>
  <c r="B4432" i="13"/>
  <c r="D4431" i="13"/>
  <c r="C4431" i="13"/>
  <c r="B4431" i="13"/>
  <c r="D4430" i="13"/>
  <c r="C4430" i="13"/>
  <c r="B4430" i="13"/>
  <c r="D4429" i="13"/>
  <c r="C4429" i="13"/>
  <c r="B4429" i="13"/>
  <c r="D4428" i="13"/>
  <c r="C4428" i="13"/>
  <c r="B4428" i="13"/>
  <c r="D4427" i="13"/>
  <c r="C4427" i="13"/>
  <c r="B4427" i="13"/>
  <c r="D4426" i="13"/>
  <c r="C4426" i="13"/>
  <c r="B4426" i="13"/>
  <c r="D4425" i="13"/>
  <c r="C4425" i="13"/>
  <c r="B4425" i="13"/>
  <c r="D4424" i="13"/>
  <c r="C4424" i="13"/>
  <c r="B4424" i="13"/>
  <c r="D4423" i="13"/>
  <c r="C4423" i="13"/>
  <c r="B4423" i="13"/>
  <c r="D4422" i="13"/>
  <c r="C4422" i="13"/>
  <c r="B4422" i="13"/>
  <c r="D4421" i="13"/>
  <c r="C4421" i="13"/>
  <c r="B4421" i="13"/>
  <c r="D4420" i="13"/>
  <c r="C4420" i="13"/>
  <c r="B4420" i="13"/>
  <c r="D4419" i="13"/>
  <c r="C4419" i="13"/>
  <c r="B4419" i="13"/>
  <c r="D4418" i="13"/>
  <c r="C4418" i="13"/>
  <c r="B4418" i="13"/>
  <c r="D4417" i="13"/>
  <c r="C4417" i="13"/>
  <c r="B4417" i="13"/>
  <c r="D4416" i="13"/>
  <c r="C4416" i="13"/>
  <c r="B4416" i="13"/>
  <c r="D4415" i="13"/>
  <c r="C4415" i="13"/>
  <c r="B4415" i="13"/>
  <c r="D4414" i="13"/>
  <c r="C4414" i="13"/>
  <c r="B4414" i="13"/>
  <c r="D4413" i="13"/>
  <c r="C4413" i="13"/>
  <c r="B4413" i="13"/>
  <c r="D4412" i="13"/>
  <c r="C4412" i="13"/>
  <c r="B4412" i="13"/>
  <c r="D4411" i="13"/>
  <c r="C4411" i="13"/>
  <c r="B4411" i="13"/>
  <c r="D4410" i="13"/>
  <c r="C4410" i="13"/>
  <c r="B4410" i="13"/>
  <c r="D4409" i="13"/>
  <c r="C4409" i="13"/>
  <c r="B4409" i="13"/>
  <c r="D4408" i="13"/>
  <c r="C4408" i="13"/>
  <c r="B4408" i="13"/>
  <c r="D4407" i="13"/>
  <c r="C4407" i="13"/>
  <c r="B4407" i="13"/>
  <c r="D4406" i="13"/>
  <c r="C4406" i="13"/>
  <c r="B4406" i="13"/>
  <c r="D4405" i="13"/>
  <c r="C4405" i="13"/>
  <c r="B4405" i="13"/>
  <c r="D4404" i="13"/>
  <c r="C4404" i="13"/>
  <c r="B4404" i="13"/>
  <c r="D4403" i="13"/>
  <c r="C4403" i="13"/>
  <c r="B4403" i="13"/>
  <c r="D4402" i="13"/>
  <c r="C4402" i="13"/>
  <c r="B4402" i="13"/>
  <c r="D4401" i="13"/>
  <c r="C4401" i="13"/>
  <c r="B4401" i="13"/>
  <c r="D4400" i="13"/>
  <c r="C4400" i="13"/>
  <c r="B4400" i="13"/>
  <c r="D4399" i="13"/>
  <c r="C4399" i="13"/>
  <c r="B4399" i="13"/>
  <c r="D4398" i="13"/>
  <c r="C4398" i="13"/>
  <c r="B4398" i="13"/>
  <c r="D4397" i="13"/>
  <c r="C4397" i="13"/>
  <c r="B4397" i="13"/>
  <c r="D4396" i="13"/>
  <c r="C4396" i="13"/>
  <c r="B4396" i="13"/>
  <c r="D4395" i="13"/>
  <c r="C4395" i="13"/>
  <c r="B4395" i="13"/>
  <c r="D4394" i="13"/>
  <c r="C4394" i="13"/>
  <c r="B4394" i="13"/>
  <c r="D4393" i="13"/>
  <c r="C4393" i="13"/>
  <c r="B4393" i="13"/>
  <c r="D4392" i="13"/>
  <c r="C4392" i="13"/>
  <c r="B4392" i="13"/>
  <c r="D4391" i="13"/>
  <c r="C4391" i="13"/>
  <c r="B4391" i="13"/>
  <c r="D4390" i="13"/>
  <c r="C4390" i="13"/>
  <c r="B4390" i="13"/>
  <c r="D4389" i="13"/>
  <c r="C4389" i="13"/>
  <c r="B4389" i="13"/>
  <c r="D4388" i="13"/>
  <c r="C4388" i="13"/>
  <c r="B4388" i="13"/>
  <c r="D4387" i="13"/>
  <c r="C4387" i="13"/>
  <c r="B4387" i="13"/>
  <c r="D4386" i="13"/>
  <c r="C4386" i="13"/>
  <c r="B4386" i="13"/>
  <c r="D4385" i="13"/>
  <c r="C4385" i="13"/>
  <c r="B4385" i="13"/>
  <c r="D4384" i="13"/>
  <c r="C4384" i="13"/>
  <c r="B4384" i="13"/>
  <c r="D4383" i="13"/>
  <c r="C4383" i="13"/>
  <c r="B4383" i="13"/>
  <c r="D4382" i="13"/>
  <c r="C4382" i="13"/>
  <c r="B4382" i="13"/>
  <c r="D4381" i="13"/>
  <c r="C4381" i="13"/>
  <c r="B4381" i="13"/>
  <c r="D4380" i="13"/>
  <c r="C4380" i="13"/>
  <c r="B4380" i="13"/>
  <c r="D4379" i="13"/>
  <c r="C4379" i="13"/>
  <c r="B4379" i="13"/>
  <c r="D4378" i="13"/>
  <c r="C4378" i="13"/>
  <c r="B4378" i="13"/>
  <c r="D4377" i="13"/>
  <c r="C4377" i="13"/>
  <c r="B4377" i="13"/>
  <c r="D4376" i="13"/>
  <c r="C4376" i="13"/>
  <c r="B4376" i="13"/>
  <c r="D4375" i="13"/>
  <c r="C4375" i="13"/>
  <c r="B4375" i="13"/>
  <c r="D4374" i="13"/>
  <c r="C4374" i="13"/>
  <c r="B4374" i="13"/>
  <c r="D4373" i="13"/>
  <c r="C4373" i="13"/>
  <c r="B4373" i="13"/>
  <c r="D4372" i="13"/>
  <c r="C4372" i="13"/>
  <c r="B4372" i="13"/>
  <c r="D4371" i="13"/>
  <c r="C4371" i="13"/>
  <c r="B4371" i="13"/>
  <c r="D4370" i="13"/>
  <c r="C4370" i="13"/>
  <c r="B4370" i="13"/>
  <c r="D4369" i="13"/>
  <c r="C4369" i="13"/>
  <c r="B4369" i="13"/>
  <c r="D4368" i="13"/>
  <c r="C4368" i="13"/>
  <c r="B4368" i="13"/>
  <c r="D4367" i="13"/>
  <c r="C4367" i="13"/>
  <c r="B4367" i="13"/>
  <c r="D4366" i="13"/>
  <c r="C4366" i="13"/>
  <c r="B4366" i="13"/>
  <c r="D4365" i="13"/>
  <c r="C4365" i="13"/>
  <c r="B4365" i="13"/>
  <c r="D4364" i="13"/>
  <c r="C4364" i="13"/>
  <c r="B4364" i="13"/>
  <c r="D4363" i="13"/>
  <c r="C4363" i="13"/>
  <c r="B4363" i="13"/>
  <c r="D4362" i="13"/>
  <c r="C4362" i="13"/>
  <c r="B4362" i="13"/>
  <c r="D4361" i="13"/>
  <c r="C4361" i="13"/>
  <c r="B4361" i="13"/>
  <c r="D4360" i="13"/>
  <c r="C4360" i="13"/>
  <c r="B4360" i="13"/>
  <c r="D4359" i="13"/>
  <c r="C4359" i="13"/>
  <c r="B4359" i="13"/>
  <c r="D4358" i="13"/>
  <c r="C4358" i="13"/>
  <c r="B4358" i="13"/>
  <c r="D4357" i="13"/>
  <c r="C4357" i="13"/>
  <c r="B4357" i="13"/>
  <c r="D4356" i="13"/>
  <c r="C4356" i="13"/>
  <c r="B4356" i="13"/>
  <c r="D4355" i="13"/>
  <c r="C4355" i="13"/>
  <c r="B4355" i="13"/>
  <c r="D4354" i="13"/>
  <c r="C4354" i="13"/>
  <c r="B4354" i="13"/>
  <c r="D4353" i="13"/>
  <c r="C4353" i="13"/>
  <c r="B4353" i="13"/>
  <c r="D4352" i="13"/>
  <c r="C4352" i="13"/>
  <c r="B4352" i="13"/>
  <c r="D4351" i="13"/>
  <c r="C4351" i="13"/>
  <c r="B4351" i="13"/>
  <c r="D4350" i="13"/>
  <c r="C4350" i="13"/>
  <c r="B4350" i="13"/>
  <c r="D4349" i="13"/>
  <c r="C4349" i="13"/>
  <c r="B4349" i="13"/>
  <c r="D4348" i="13"/>
  <c r="C4348" i="13"/>
  <c r="B4348" i="13"/>
  <c r="D4347" i="13"/>
  <c r="C4347" i="13"/>
  <c r="B4347" i="13"/>
  <c r="D4346" i="13"/>
  <c r="C4346" i="13"/>
  <c r="B4346" i="13"/>
  <c r="D4345" i="13"/>
  <c r="C4345" i="13"/>
  <c r="B4345" i="13"/>
  <c r="D4344" i="13"/>
  <c r="C4344" i="13"/>
  <c r="B4344" i="13"/>
  <c r="D4343" i="13"/>
  <c r="C4343" i="13"/>
  <c r="B4343" i="13"/>
  <c r="D4342" i="13"/>
  <c r="C4342" i="13"/>
  <c r="B4342" i="13"/>
  <c r="D4341" i="13"/>
  <c r="C4341" i="13"/>
  <c r="B4341" i="13"/>
  <c r="D4340" i="13"/>
  <c r="C4340" i="13"/>
  <c r="B4340" i="13"/>
  <c r="D4339" i="13"/>
  <c r="C4339" i="13"/>
  <c r="B4339" i="13"/>
  <c r="D4338" i="13"/>
  <c r="C4338" i="13"/>
  <c r="B4338" i="13"/>
  <c r="D4337" i="13"/>
  <c r="C4337" i="13"/>
  <c r="B4337" i="13"/>
  <c r="D4336" i="13"/>
  <c r="C4336" i="13"/>
  <c r="B4336" i="13"/>
  <c r="D4335" i="13"/>
  <c r="C4335" i="13"/>
  <c r="B4335" i="13"/>
  <c r="D4334" i="13"/>
  <c r="C4334" i="13"/>
  <c r="B4334" i="13"/>
  <c r="D4333" i="13"/>
  <c r="C4333" i="13"/>
  <c r="B4333" i="13"/>
  <c r="D4332" i="13"/>
  <c r="C4332" i="13"/>
  <c r="B4332" i="13"/>
  <c r="D4331" i="13"/>
  <c r="C4331" i="13"/>
  <c r="B4331" i="13"/>
  <c r="D4330" i="13"/>
  <c r="C4330" i="13"/>
  <c r="B4330" i="13"/>
  <c r="D4329" i="13"/>
  <c r="C4329" i="13"/>
  <c r="B4329" i="13"/>
  <c r="D4328" i="13"/>
  <c r="C4328" i="13"/>
  <c r="B4328" i="13"/>
  <c r="D4327" i="13"/>
  <c r="C4327" i="13"/>
  <c r="B4327" i="13"/>
  <c r="D4326" i="13"/>
  <c r="C4326" i="13"/>
  <c r="B4326" i="13"/>
  <c r="D4325" i="13"/>
  <c r="C4325" i="13"/>
  <c r="B4325" i="13"/>
  <c r="D4324" i="13"/>
  <c r="C4324" i="13"/>
  <c r="B4324" i="13"/>
  <c r="D4323" i="13"/>
  <c r="C4323" i="13"/>
  <c r="B4323" i="13"/>
  <c r="D4322" i="13"/>
  <c r="C4322" i="13"/>
  <c r="B4322" i="13"/>
  <c r="D4321" i="13"/>
  <c r="C4321" i="13"/>
  <c r="B4321" i="13"/>
  <c r="D4320" i="13"/>
  <c r="C4320" i="13"/>
  <c r="B4320" i="13"/>
  <c r="D4319" i="13"/>
  <c r="C4319" i="13"/>
  <c r="B4319" i="13"/>
  <c r="D4318" i="13"/>
  <c r="C4318" i="13"/>
  <c r="B4318" i="13"/>
  <c r="D4317" i="13"/>
  <c r="C4317" i="13"/>
  <c r="B4317" i="13"/>
  <c r="D4316" i="13"/>
  <c r="C4316" i="13"/>
  <c r="B4316" i="13"/>
  <c r="D4315" i="13"/>
  <c r="C4315" i="13"/>
  <c r="B4315" i="13"/>
  <c r="D4314" i="13"/>
  <c r="C4314" i="13"/>
  <c r="B4314" i="13"/>
  <c r="D4313" i="13"/>
  <c r="C4313" i="13"/>
  <c r="B4313" i="13"/>
  <c r="D4312" i="13"/>
  <c r="C4312" i="13"/>
  <c r="B4312" i="13"/>
  <c r="D4311" i="13"/>
  <c r="C4311" i="13"/>
  <c r="B4311" i="13"/>
  <c r="D4310" i="13"/>
  <c r="C4310" i="13"/>
  <c r="B4310" i="13"/>
  <c r="D4309" i="13"/>
  <c r="C4309" i="13"/>
  <c r="B4309" i="13"/>
  <c r="D4308" i="13"/>
  <c r="C4308" i="13"/>
  <c r="B4308" i="13"/>
  <c r="D4307" i="13"/>
  <c r="C4307" i="13"/>
  <c r="B4307" i="13"/>
  <c r="D4306" i="13"/>
  <c r="C4306" i="13"/>
  <c r="B4306" i="13"/>
  <c r="D4305" i="13"/>
  <c r="C4305" i="13"/>
  <c r="B4305" i="13"/>
  <c r="D4304" i="13"/>
  <c r="C4304" i="13"/>
  <c r="B4304" i="13"/>
  <c r="D4303" i="13"/>
  <c r="C4303" i="13"/>
  <c r="B4303" i="13"/>
  <c r="D4302" i="13"/>
  <c r="C4302" i="13"/>
  <c r="B4302" i="13"/>
  <c r="D4301" i="13"/>
  <c r="C4301" i="13"/>
  <c r="B4301" i="13"/>
  <c r="D4300" i="13"/>
  <c r="C4300" i="13"/>
  <c r="B4300" i="13"/>
  <c r="D4299" i="13"/>
  <c r="C4299" i="13"/>
  <c r="B4299" i="13"/>
  <c r="D4298" i="13"/>
  <c r="C4298" i="13"/>
  <c r="B4298" i="13"/>
  <c r="D4297" i="13"/>
  <c r="C4297" i="13"/>
  <c r="B4297" i="13"/>
  <c r="D4296" i="13"/>
  <c r="C4296" i="13"/>
  <c r="B4296" i="13"/>
  <c r="D4295" i="13"/>
  <c r="C4295" i="13"/>
  <c r="B4295" i="13"/>
  <c r="D4294" i="13"/>
  <c r="C4294" i="13"/>
  <c r="B4294" i="13"/>
  <c r="D4293" i="13"/>
  <c r="C4293" i="13"/>
  <c r="B4293" i="13"/>
  <c r="D4292" i="13"/>
  <c r="C4292" i="13"/>
  <c r="B4292" i="13"/>
  <c r="D4291" i="13"/>
  <c r="C4291" i="13"/>
  <c r="B4291" i="13"/>
  <c r="D4290" i="13"/>
  <c r="C4290" i="13"/>
  <c r="B4290" i="13"/>
  <c r="D4289" i="13"/>
  <c r="C4289" i="13"/>
  <c r="B4289" i="13"/>
  <c r="D4288" i="13"/>
  <c r="C4288" i="13"/>
  <c r="B4288" i="13"/>
  <c r="D4287" i="13"/>
  <c r="C4287" i="13"/>
  <c r="B4287" i="13"/>
  <c r="D4286" i="13"/>
  <c r="C4286" i="13"/>
  <c r="B4286" i="13"/>
  <c r="D4285" i="13"/>
  <c r="C4285" i="13"/>
  <c r="B4285" i="13"/>
  <c r="D4284" i="13"/>
  <c r="C4284" i="13"/>
  <c r="B4284" i="13"/>
  <c r="D4283" i="13"/>
  <c r="C4283" i="13"/>
  <c r="B4283" i="13"/>
  <c r="D4282" i="13"/>
  <c r="C4282" i="13"/>
  <c r="B4282" i="13"/>
  <c r="D4281" i="13"/>
  <c r="C4281" i="13"/>
  <c r="B4281" i="13"/>
  <c r="D4280" i="13"/>
  <c r="C4280" i="13"/>
  <c r="B4280" i="13"/>
  <c r="D4279" i="13"/>
  <c r="C4279" i="13"/>
  <c r="B4279" i="13"/>
  <c r="D4278" i="13"/>
  <c r="C4278" i="13"/>
  <c r="B4278" i="13"/>
  <c r="D4277" i="13"/>
  <c r="C4277" i="13"/>
  <c r="B4277" i="13"/>
  <c r="D4276" i="13"/>
  <c r="C4276" i="13"/>
  <c r="B4276" i="13"/>
  <c r="D4275" i="13"/>
  <c r="C4275" i="13"/>
  <c r="B4275" i="13"/>
  <c r="D4274" i="13"/>
  <c r="C4274" i="13"/>
  <c r="B4274" i="13"/>
  <c r="D4273" i="13"/>
  <c r="C4273" i="13"/>
  <c r="B4273" i="13"/>
  <c r="D4272" i="13"/>
  <c r="C4272" i="13"/>
  <c r="B4272" i="13"/>
  <c r="D4271" i="13"/>
  <c r="C4271" i="13"/>
  <c r="B4271" i="13"/>
  <c r="D4270" i="13"/>
  <c r="C4270" i="13"/>
  <c r="B4270" i="13"/>
  <c r="D4269" i="13"/>
  <c r="C4269" i="13"/>
  <c r="B4269" i="13"/>
  <c r="D4268" i="13"/>
  <c r="C4268" i="13"/>
  <c r="B4268" i="13"/>
  <c r="D4267" i="13"/>
  <c r="C4267" i="13"/>
  <c r="B4267" i="13"/>
  <c r="D4266" i="13"/>
  <c r="C4266" i="13"/>
  <c r="B4266" i="13"/>
  <c r="D4265" i="13"/>
  <c r="C4265" i="13"/>
  <c r="B4265" i="13"/>
  <c r="D4264" i="13"/>
  <c r="C4264" i="13"/>
  <c r="B4264" i="13"/>
  <c r="D4263" i="13"/>
  <c r="C4263" i="13"/>
  <c r="B4263" i="13"/>
  <c r="D4262" i="13"/>
  <c r="C4262" i="13"/>
  <c r="B4262" i="13"/>
  <c r="D4261" i="13"/>
  <c r="C4261" i="13"/>
  <c r="B4261" i="13"/>
  <c r="D4260" i="13"/>
  <c r="C4260" i="13"/>
  <c r="B4260" i="13"/>
  <c r="D4259" i="13"/>
  <c r="C4259" i="13"/>
  <c r="B4259" i="13"/>
  <c r="D4258" i="13"/>
  <c r="C4258" i="13"/>
  <c r="B4258" i="13"/>
  <c r="D4257" i="13"/>
  <c r="C4257" i="13"/>
  <c r="B4257" i="13"/>
  <c r="D4256" i="13"/>
  <c r="C4256" i="13"/>
  <c r="B4256" i="13"/>
  <c r="D4255" i="13"/>
  <c r="C4255" i="13"/>
  <c r="B4255" i="13"/>
  <c r="D4254" i="13"/>
  <c r="C4254" i="13"/>
  <c r="B4254" i="13"/>
  <c r="D4253" i="13"/>
  <c r="C4253" i="13"/>
  <c r="B4253" i="13"/>
  <c r="D4252" i="13"/>
  <c r="C4252" i="13"/>
  <c r="B4252" i="13"/>
  <c r="D4251" i="13"/>
  <c r="C4251" i="13"/>
  <c r="B4251" i="13"/>
  <c r="D4250" i="13"/>
  <c r="C4250" i="13"/>
  <c r="B4250" i="13"/>
  <c r="D4249" i="13"/>
  <c r="C4249" i="13"/>
  <c r="B4249" i="13"/>
  <c r="D4248" i="13"/>
  <c r="C4248" i="13"/>
  <c r="B4248" i="13"/>
  <c r="D4247" i="13"/>
  <c r="C4247" i="13"/>
  <c r="B4247" i="13"/>
  <c r="D4246" i="13"/>
  <c r="C4246" i="13"/>
  <c r="B4246" i="13"/>
  <c r="D4245" i="13"/>
  <c r="C4245" i="13"/>
  <c r="B4245" i="13"/>
  <c r="D4244" i="13"/>
  <c r="C4244" i="13"/>
  <c r="B4244" i="13"/>
  <c r="D4243" i="13"/>
  <c r="C4243" i="13"/>
  <c r="B4243" i="13"/>
  <c r="D4242" i="13"/>
  <c r="C4242" i="13"/>
  <c r="B4242" i="13"/>
  <c r="D4241" i="13"/>
  <c r="C4241" i="13"/>
  <c r="B4241" i="13"/>
  <c r="D4240" i="13"/>
  <c r="C4240" i="13"/>
  <c r="B4240" i="13"/>
  <c r="D4239" i="13"/>
  <c r="C4239" i="13"/>
  <c r="B4239" i="13"/>
  <c r="D4238" i="13"/>
  <c r="C4238" i="13"/>
  <c r="B4238" i="13"/>
  <c r="D4237" i="13"/>
  <c r="C4237" i="13"/>
  <c r="B4237" i="13"/>
  <c r="D4236" i="13"/>
  <c r="C4236" i="13"/>
  <c r="B4236" i="13"/>
  <c r="D4235" i="13"/>
  <c r="C4235" i="13"/>
  <c r="B4235" i="13"/>
  <c r="D4234" i="13"/>
  <c r="C4234" i="13"/>
  <c r="B4234" i="13"/>
  <c r="D4233" i="13"/>
  <c r="C4233" i="13"/>
  <c r="B4233" i="13"/>
  <c r="D4232" i="13"/>
  <c r="C4232" i="13"/>
  <c r="B4232" i="13"/>
  <c r="D4231" i="13"/>
  <c r="C4231" i="13"/>
  <c r="B4231" i="13"/>
  <c r="D4230" i="13"/>
  <c r="C4230" i="13"/>
  <c r="B4230" i="13"/>
  <c r="D4229" i="13"/>
  <c r="C4229" i="13"/>
  <c r="B4229" i="13"/>
  <c r="D4228" i="13"/>
  <c r="C4228" i="13"/>
  <c r="B4228" i="13"/>
  <c r="D4227" i="13"/>
  <c r="C4227" i="13"/>
  <c r="B4227" i="13"/>
  <c r="D4226" i="13"/>
  <c r="C4226" i="13"/>
  <c r="B4226" i="13"/>
  <c r="D4225" i="13"/>
  <c r="C4225" i="13"/>
  <c r="B4225" i="13"/>
  <c r="D4224" i="13"/>
  <c r="C4224" i="13"/>
  <c r="B4224" i="13"/>
  <c r="D4223" i="13"/>
  <c r="C4223" i="13"/>
  <c r="B4223" i="13"/>
  <c r="D4222" i="13"/>
  <c r="C4222" i="13"/>
  <c r="B4222" i="13"/>
  <c r="D4221" i="13"/>
  <c r="C4221" i="13"/>
  <c r="B4221" i="13"/>
  <c r="D4220" i="13"/>
  <c r="C4220" i="13"/>
  <c r="B4220" i="13"/>
  <c r="D4219" i="13"/>
  <c r="C4219" i="13"/>
  <c r="B4219" i="13"/>
  <c r="D4218" i="13"/>
  <c r="C4218" i="13"/>
  <c r="B4218" i="13"/>
  <c r="D4217" i="13"/>
  <c r="C4217" i="13"/>
  <c r="B4217" i="13"/>
  <c r="D4216" i="13"/>
  <c r="C4216" i="13"/>
  <c r="B4216" i="13"/>
  <c r="D4215" i="13"/>
  <c r="C4215" i="13"/>
  <c r="B4215" i="13"/>
  <c r="D4214" i="13"/>
  <c r="C4214" i="13"/>
  <c r="B4214" i="13"/>
  <c r="D4213" i="13"/>
  <c r="C4213" i="13"/>
  <c r="B4213" i="13"/>
  <c r="D4212" i="13"/>
  <c r="C4212" i="13"/>
  <c r="B4212" i="13"/>
  <c r="D4211" i="13"/>
  <c r="C4211" i="13"/>
  <c r="B4211" i="13"/>
  <c r="D4210" i="13"/>
  <c r="C4210" i="13"/>
  <c r="B4210" i="13"/>
  <c r="D4209" i="13"/>
  <c r="C4209" i="13"/>
  <c r="B4209" i="13"/>
  <c r="D4208" i="13"/>
  <c r="C4208" i="13"/>
  <c r="B4208" i="13"/>
  <c r="D4207" i="13"/>
  <c r="C4207" i="13"/>
  <c r="B4207" i="13"/>
  <c r="D4206" i="13"/>
  <c r="C4206" i="13"/>
  <c r="B4206" i="13"/>
  <c r="D4205" i="13"/>
  <c r="C4205" i="13"/>
  <c r="B4205" i="13"/>
  <c r="D4204" i="13"/>
  <c r="C4204" i="13"/>
  <c r="B4204" i="13"/>
  <c r="D4203" i="13"/>
  <c r="C4203" i="13"/>
  <c r="B4203" i="13"/>
  <c r="D4202" i="13"/>
  <c r="C4202" i="13"/>
  <c r="B4202" i="13"/>
  <c r="D4201" i="13"/>
  <c r="C4201" i="13"/>
  <c r="B4201" i="13"/>
  <c r="D4200" i="13"/>
  <c r="C4200" i="13"/>
  <c r="B4200" i="13"/>
  <c r="D4199" i="13"/>
  <c r="C4199" i="13"/>
  <c r="B4199" i="13"/>
  <c r="D4198" i="13"/>
  <c r="C4198" i="13"/>
  <c r="B4198" i="13"/>
  <c r="D4197" i="13"/>
  <c r="C4197" i="13"/>
  <c r="B4197" i="13"/>
  <c r="D4196" i="13"/>
  <c r="C4196" i="13"/>
  <c r="B4196" i="13"/>
  <c r="D4195" i="13"/>
  <c r="C4195" i="13"/>
  <c r="B4195" i="13"/>
  <c r="D4194" i="13"/>
  <c r="C4194" i="13"/>
  <c r="B4194" i="13"/>
  <c r="D4193" i="13"/>
  <c r="C4193" i="13"/>
  <c r="B4193" i="13"/>
  <c r="D4192" i="13"/>
  <c r="C4192" i="13"/>
  <c r="B4192" i="13"/>
  <c r="D4191" i="13"/>
  <c r="C4191" i="13"/>
  <c r="B4191" i="13"/>
  <c r="D4190" i="13"/>
  <c r="C4190" i="13"/>
  <c r="B4190" i="13"/>
  <c r="D4189" i="13"/>
  <c r="C4189" i="13"/>
  <c r="B4189" i="13"/>
  <c r="D4188" i="13"/>
  <c r="C4188" i="13"/>
  <c r="B4188" i="13"/>
  <c r="D4187" i="13"/>
  <c r="C4187" i="13"/>
  <c r="B4187" i="13"/>
  <c r="D4186" i="13"/>
  <c r="C4186" i="13"/>
  <c r="B4186" i="13"/>
  <c r="D4185" i="13"/>
  <c r="C4185" i="13"/>
  <c r="B4185" i="13"/>
  <c r="D4184" i="13"/>
  <c r="C4184" i="13"/>
  <c r="B4184" i="13"/>
  <c r="D4183" i="13"/>
  <c r="C4183" i="13"/>
  <c r="B4183" i="13"/>
  <c r="D4182" i="13"/>
  <c r="C4182" i="13"/>
  <c r="B4182" i="13"/>
  <c r="D4181" i="13"/>
  <c r="C4181" i="13"/>
  <c r="B4181" i="13"/>
  <c r="D4180" i="13"/>
  <c r="C4180" i="13"/>
  <c r="B4180" i="13"/>
  <c r="D4179" i="13"/>
  <c r="C4179" i="13"/>
  <c r="B4179" i="13"/>
  <c r="D4178" i="13"/>
  <c r="C4178" i="13"/>
  <c r="B4178" i="13"/>
  <c r="D4177" i="13"/>
  <c r="C4177" i="13"/>
  <c r="B4177" i="13"/>
  <c r="D4176" i="13"/>
  <c r="C4176" i="13"/>
  <c r="B4176" i="13"/>
  <c r="D4175" i="13"/>
  <c r="C4175" i="13"/>
  <c r="B4175" i="13"/>
  <c r="D4174" i="13"/>
  <c r="C4174" i="13"/>
  <c r="B4174" i="13"/>
  <c r="D4173" i="13"/>
  <c r="C4173" i="13"/>
  <c r="B4173" i="13"/>
  <c r="D4172" i="13"/>
  <c r="C4172" i="13"/>
  <c r="B4172" i="13"/>
  <c r="D4171" i="13"/>
  <c r="C4171" i="13"/>
  <c r="B4171" i="13"/>
  <c r="D4170" i="13"/>
  <c r="C4170" i="13"/>
  <c r="B4170" i="13"/>
  <c r="D4169" i="13"/>
  <c r="C4169" i="13"/>
  <c r="B4169" i="13"/>
  <c r="D4168" i="13"/>
  <c r="C4168" i="13"/>
  <c r="B4168" i="13"/>
  <c r="D4167" i="13"/>
  <c r="C4167" i="13"/>
  <c r="B4167" i="13"/>
  <c r="D4166" i="13"/>
  <c r="C4166" i="13"/>
  <c r="B4166" i="13"/>
  <c r="D4165" i="13"/>
  <c r="C4165" i="13"/>
  <c r="B4165" i="13"/>
  <c r="D4164" i="13"/>
  <c r="C4164" i="13"/>
  <c r="B4164" i="13"/>
  <c r="D4163" i="13"/>
  <c r="C4163" i="13"/>
  <c r="B4163" i="13"/>
  <c r="D4162" i="13"/>
  <c r="C4162" i="13"/>
  <c r="B4162" i="13"/>
  <c r="D4161" i="13"/>
  <c r="C4161" i="13"/>
  <c r="B4161" i="13"/>
  <c r="D4160" i="13"/>
  <c r="C4160" i="13"/>
  <c r="B4160" i="13"/>
  <c r="D4159" i="13"/>
  <c r="C4159" i="13"/>
  <c r="B4159" i="13"/>
  <c r="D4158" i="13"/>
  <c r="C4158" i="13"/>
  <c r="B4158" i="13"/>
  <c r="D4157" i="13"/>
  <c r="C4157" i="13"/>
  <c r="B4157" i="13"/>
  <c r="D4156" i="13"/>
  <c r="C4156" i="13"/>
  <c r="B4156" i="13"/>
  <c r="D4155" i="13"/>
  <c r="C4155" i="13"/>
  <c r="B4155" i="13"/>
  <c r="D4154" i="13"/>
  <c r="C4154" i="13"/>
  <c r="B4154" i="13"/>
  <c r="D4153" i="13"/>
  <c r="C4153" i="13"/>
  <c r="B4153" i="13"/>
  <c r="D4152" i="13"/>
  <c r="C4152" i="13"/>
  <c r="B4152" i="13"/>
  <c r="D4151" i="13"/>
  <c r="C4151" i="13"/>
  <c r="B4151" i="13"/>
  <c r="D4150" i="13"/>
  <c r="C4150" i="13"/>
  <c r="B4150" i="13"/>
  <c r="D4149" i="13"/>
  <c r="C4149" i="13"/>
  <c r="B4149" i="13"/>
  <c r="D4148" i="13"/>
  <c r="C4148" i="13"/>
  <c r="B4148" i="13"/>
  <c r="D4147" i="13"/>
  <c r="C4147" i="13"/>
  <c r="B4147" i="13"/>
  <c r="D4146" i="13"/>
  <c r="C4146" i="13"/>
  <c r="B4146" i="13"/>
  <c r="D4145" i="13"/>
  <c r="C4145" i="13"/>
  <c r="B4145" i="13"/>
  <c r="D4144" i="13"/>
  <c r="C4144" i="13"/>
  <c r="B4144" i="13"/>
  <c r="D4143" i="13"/>
  <c r="C4143" i="13"/>
  <c r="B4143" i="13"/>
  <c r="D4142" i="13"/>
  <c r="C4142" i="13"/>
  <c r="B4142" i="13"/>
  <c r="D4141" i="13"/>
  <c r="C4141" i="13"/>
  <c r="B4141" i="13"/>
  <c r="D4140" i="13"/>
  <c r="C4140" i="13"/>
  <c r="B4140" i="13"/>
  <c r="D4139" i="13"/>
  <c r="C4139" i="13"/>
  <c r="B4139" i="13"/>
  <c r="D4138" i="13"/>
  <c r="C4138" i="13"/>
  <c r="B4138" i="13"/>
  <c r="D4137" i="13"/>
  <c r="C4137" i="13"/>
  <c r="B4137" i="13"/>
  <c r="D4136" i="13"/>
  <c r="C4136" i="13"/>
  <c r="B4136" i="13"/>
  <c r="D4135" i="13"/>
  <c r="C4135" i="13"/>
  <c r="B4135" i="13"/>
  <c r="D4134" i="13"/>
  <c r="C4134" i="13"/>
  <c r="B4134" i="13"/>
  <c r="D4133" i="13"/>
  <c r="C4133" i="13"/>
  <c r="B4133" i="13"/>
  <c r="D4132" i="13"/>
  <c r="C4132" i="13"/>
  <c r="B4132" i="13"/>
  <c r="D4131" i="13"/>
  <c r="C4131" i="13"/>
  <c r="B4131" i="13"/>
  <c r="D4130" i="13"/>
  <c r="C4130" i="13"/>
  <c r="B4130" i="13"/>
  <c r="D4129" i="13"/>
  <c r="C4129" i="13"/>
  <c r="B4129" i="13"/>
  <c r="D4128" i="13"/>
  <c r="C4128" i="13"/>
  <c r="B4128" i="13"/>
  <c r="D4127" i="13"/>
  <c r="C4127" i="13"/>
  <c r="B4127" i="13"/>
  <c r="D4126" i="13"/>
  <c r="C4126" i="13"/>
  <c r="B4126" i="13"/>
  <c r="D4125" i="13"/>
  <c r="C4125" i="13"/>
  <c r="B4125" i="13"/>
  <c r="D4124" i="13"/>
  <c r="C4124" i="13"/>
  <c r="B4124" i="13"/>
  <c r="D4123" i="13"/>
  <c r="C4123" i="13"/>
  <c r="B4123" i="13"/>
  <c r="D4122" i="13"/>
  <c r="C4122" i="13"/>
  <c r="B4122" i="13"/>
  <c r="D4121" i="13"/>
  <c r="C4121" i="13"/>
  <c r="B4121" i="13"/>
  <c r="D4120" i="13"/>
  <c r="C4120" i="13"/>
  <c r="B4120" i="13"/>
  <c r="D4119" i="13"/>
  <c r="C4119" i="13"/>
  <c r="B4119" i="13"/>
  <c r="D4118" i="13"/>
  <c r="C4118" i="13"/>
  <c r="B4118" i="13"/>
  <c r="D4117" i="13"/>
  <c r="C4117" i="13"/>
  <c r="B4117" i="13"/>
  <c r="D4116" i="13"/>
  <c r="C4116" i="13"/>
  <c r="B4116" i="13"/>
  <c r="D4115" i="13"/>
  <c r="C4115" i="13"/>
  <c r="B4115" i="13"/>
  <c r="D4114" i="13"/>
  <c r="C4114" i="13"/>
  <c r="B4114" i="13"/>
  <c r="D4113" i="13"/>
  <c r="C4113" i="13"/>
  <c r="B4113" i="13"/>
  <c r="D4112" i="13"/>
  <c r="C4112" i="13"/>
  <c r="B4112" i="13"/>
  <c r="D4111" i="13"/>
  <c r="C4111" i="13"/>
  <c r="B4111" i="13"/>
  <c r="D4110" i="13"/>
  <c r="C4110" i="13"/>
  <c r="B4110" i="13"/>
  <c r="D4109" i="13"/>
  <c r="C4109" i="13"/>
  <c r="B4109" i="13"/>
  <c r="D4108" i="13"/>
  <c r="C4108" i="13"/>
  <c r="B4108" i="13"/>
  <c r="D4107" i="13"/>
  <c r="C4107" i="13"/>
  <c r="B4107" i="13"/>
  <c r="D4106" i="13"/>
  <c r="C4106" i="13"/>
  <c r="B4106" i="13"/>
  <c r="D4105" i="13"/>
  <c r="C4105" i="13"/>
  <c r="B4105" i="13"/>
  <c r="D4104" i="13"/>
  <c r="C4104" i="13"/>
  <c r="B4104" i="13"/>
  <c r="D4103" i="13"/>
  <c r="C4103" i="13"/>
  <c r="B4103" i="13"/>
  <c r="D4102" i="13"/>
  <c r="C4102" i="13"/>
  <c r="B4102" i="13"/>
  <c r="D4101" i="13"/>
  <c r="C4101" i="13"/>
  <c r="B4101" i="13"/>
  <c r="D4100" i="13"/>
  <c r="C4100" i="13"/>
  <c r="B4100" i="13"/>
  <c r="D4099" i="13"/>
  <c r="C4099" i="13"/>
  <c r="B4099" i="13"/>
  <c r="D4098" i="13"/>
  <c r="C4098" i="13"/>
  <c r="B4098" i="13"/>
  <c r="D4097" i="13"/>
  <c r="C4097" i="13"/>
  <c r="B4097" i="13"/>
  <c r="D4096" i="13"/>
  <c r="C4096" i="13"/>
  <c r="B4096" i="13"/>
  <c r="D4095" i="13"/>
  <c r="C4095" i="13"/>
  <c r="B4095" i="13"/>
  <c r="D4094" i="13"/>
  <c r="C4094" i="13"/>
  <c r="B4094" i="13"/>
  <c r="D4093" i="13"/>
  <c r="C4093" i="13"/>
  <c r="B4093" i="13"/>
  <c r="D4092" i="13"/>
  <c r="C4092" i="13"/>
  <c r="B4092" i="13"/>
  <c r="D4091" i="13"/>
  <c r="C4091" i="13"/>
  <c r="B4091" i="13"/>
  <c r="D4090" i="13"/>
  <c r="C4090" i="13"/>
  <c r="B4090" i="13"/>
  <c r="D4089" i="13"/>
  <c r="C4089" i="13"/>
  <c r="B4089" i="13"/>
  <c r="D4088" i="13"/>
  <c r="C4088" i="13"/>
  <c r="B4088" i="13"/>
  <c r="D4087" i="13"/>
  <c r="C4087" i="13"/>
  <c r="B4087" i="13"/>
  <c r="D4086" i="13"/>
  <c r="C4086" i="13"/>
  <c r="B4086" i="13"/>
  <c r="D4085" i="13"/>
  <c r="C4085" i="13"/>
  <c r="B4085" i="13"/>
  <c r="D4084" i="13"/>
  <c r="C4084" i="13"/>
  <c r="B4084" i="13"/>
  <c r="D4083" i="13"/>
  <c r="C4083" i="13"/>
  <c r="B4083" i="13"/>
  <c r="D4082" i="13"/>
  <c r="C4082" i="13"/>
  <c r="B4082" i="13"/>
  <c r="D4081" i="13"/>
  <c r="C4081" i="13"/>
  <c r="B4081" i="13"/>
  <c r="D4080" i="13"/>
  <c r="C4080" i="13"/>
  <c r="B4080" i="13"/>
  <c r="D4079" i="13"/>
  <c r="C4079" i="13"/>
  <c r="B4079" i="13"/>
  <c r="D4078" i="13"/>
  <c r="C4078" i="13"/>
  <c r="B4078" i="13"/>
  <c r="D4077" i="13"/>
  <c r="C4077" i="13"/>
  <c r="B4077" i="13"/>
  <c r="D4076" i="13"/>
  <c r="C4076" i="13"/>
  <c r="B4076" i="13"/>
  <c r="D4075" i="13"/>
  <c r="C4075" i="13"/>
  <c r="B4075" i="13"/>
  <c r="D4074" i="13"/>
  <c r="C4074" i="13"/>
  <c r="B4074" i="13"/>
  <c r="D4073" i="13"/>
  <c r="C4073" i="13"/>
  <c r="B4073" i="13"/>
  <c r="D4072" i="13"/>
  <c r="C4072" i="13"/>
  <c r="B4072" i="13"/>
  <c r="D4071" i="13"/>
  <c r="C4071" i="13"/>
  <c r="B4071" i="13"/>
  <c r="D4070" i="13"/>
  <c r="C4070" i="13"/>
  <c r="B4070" i="13"/>
  <c r="D4069" i="13"/>
  <c r="C4069" i="13"/>
  <c r="B4069" i="13"/>
  <c r="D4068" i="13"/>
  <c r="C4068" i="13"/>
  <c r="B4068" i="13"/>
  <c r="D4067" i="13"/>
  <c r="C4067" i="13"/>
  <c r="B4067" i="13"/>
  <c r="D4066" i="13"/>
  <c r="C4066" i="13"/>
  <c r="B4066" i="13"/>
  <c r="D4065" i="13"/>
  <c r="C4065" i="13"/>
  <c r="B4065" i="13"/>
  <c r="D4064" i="13"/>
  <c r="C4064" i="13"/>
  <c r="B4064" i="13"/>
  <c r="D4063" i="13"/>
  <c r="C4063" i="13"/>
  <c r="B4063" i="13"/>
  <c r="D4062" i="13"/>
  <c r="C4062" i="13"/>
  <c r="B4062" i="13"/>
  <c r="D4061" i="13"/>
  <c r="C4061" i="13"/>
  <c r="B4061" i="13"/>
  <c r="D4060" i="13"/>
  <c r="C4060" i="13"/>
  <c r="B4060" i="13"/>
  <c r="D4059" i="13"/>
  <c r="C4059" i="13"/>
  <c r="B4059" i="13"/>
  <c r="D4058" i="13"/>
  <c r="C4058" i="13"/>
  <c r="B4058" i="13"/>
  <c r="D4057" i="13"/>
  <c r="C4057" i="13"/>
  <c r="B4057" i="13"/>
  <c r="D4056" i="13"/>
  <c r="C4056" i="13"/>
  <c r="B4056" i="13"/>
  <c r="D4055" i="13"/>
  <c r="C4055" i="13"/>
  <c r="B4055" i="13"/>
  <c r="D4054" i="13"/>
  <c r="C4054" i="13"/>
  <c r="B4054" i="13"/>
  <c r="D4053" i="13"/>
  <c r="C4053" i="13"/>
  <c r="B4053" i="13"/>
  <c r="D4052" i="13"/>
  <c r="C4052" i="13"/>
  <c r="B4052" i="13"/>
  <c r="D4051" i="13"/>
  <c r="C4051" i="13"/>
  <c r="B4051" i="13"/>
  <c r="D4050" i="13"/>
  <c r="C4050" i="13"/>
  <c r="B4050" i="13"/>
  <c r="D4049" i="13"/>
  <c r="C4049" i="13"/>
  <c r="B4049" i="13"/>
  <c r="D4048" i="13"/>
  <c r="C4048" i="13"/>
  <c r="B4048" i="13"/>
  <c r="D4047" i="13"/>
  <c r="C4047" i="13"/>
  <c r="B4047" i="13"/>
  <c r="D4046" i="13"/>
  <c r="C4046" i="13"/>
  <c r="B4046" i="13"/>
  <c r="D4045" i="13"/>
  <c r="C4045" i="13"/>
  <c r="B4045" i="13"/>
  <c r="D4044" i="13"/>
  <c r="C4044" i="13"/>
  <c r="B4044" i="13"/>
  <c r="D4043" i="13"/>
  <c r="C4043" i="13"/>
  <c r="B4043" i="13"/>
  <c r="D4042" i="13"/>
  <c r="C4042" i="13"/>
  <c r="B4042" i="13"/>
  <c r="D4041" i="13"/>
  <c r="C4041" i="13"/>
  <c r="B4041" i="13"/>
  <c r="D4040" i="13"/>
  <c r="C4040" i="13"/>
  <c r="B4040" i="13"/>
  <c r="D4039" i="13"/>
  <c r="C4039" i="13"/>
  <c r="B4039" i="13"/>
  <c r="D4038" i="13"/>
  <c r="C4038" i="13"/>
  <c r="B4038" i="13"/>
  <c r="D4037" i="13"/>
  <c r="C4037" i="13"/>
  <c r="B4037" i="13"/>
  <c r="D4036" i="13"/>
  <c r="C4036" i="13"/>
  <c r="B4036" i="13"/>
  <c r="D4035" i="13"/>
  <c r="C4035" i="13"/>
  <c r="B4035" i="13"/>
  <c r="D4034" i="13"/>
  <c r="C4034" i="13"/>
  <c r="B4034" i="13"/>
  <c r="D4033" i="13"/>
  <c r="C4033" i="13"/>
  <c r="B4033" i="13"/>
  <c r="D4032" i="13"/>
  <c r="C4032" i="13"/>
  <c r="B4032" i="13"/>
  <c r="D4031" i="13"/>
  <c r="C4031" i="13"/>
  <c r="B4031" i="13"/>
  <c r="D4030" i="13"/>
  <c r="C4030" i="13"/>
  <c r="B4030" i="13"/>
  <c r="D4029" i="13"/>
  <c r="C4029" i="13"/>
  <c r="B4029" i="13"/>
  <c r="D4028" i="13"/>
  <c r="C4028" i="13"/>
  <c r="B4028" i="13"/>
  <c r="D4027" i="13"/>
  <c r="C4027" i="13"/>
  <c r="B4027" i="13"/>
  <c r="D4026" i="13"/>
  <c r="C4026" i="13"/>
  <c r="B4026" i="13"/>
  <c r="D4025" i="13"/>
  <c r="C4025" i="13"/>
  <c r="B4025" i="13"/>
  <c r="D4024" i="13"/>
  <c r="C4024" i="13"/>
  <c r="B4024" i="13"/>
  <c r="D4023" i="13"/>
  <c r="C4023" i="13"/>
  <c r="B4023" i="13"/>
  <c r="D4022" i="13"/>
  <c r="C4022" i="13"/>
  <c r="B4022" i="13"/>
  <c r="D4021" i="13"/>
  <c r="C4021" i="13"/>
  <c r="B4021" i="13"/>
  <c r="D4020" i="13"/>
  <c r="C4020" i="13"/>
  <c r="B4020" i="13"/>
  <c r="D4019" i="13"/>
  <c r="C4019" i="13"/>
  <c r="B4019" i="13"/>
  <c r="D4018" i="13"/>
  <c r="C4018" i="13"/>
  <c r="B4018" i="13"/>
  <c r="D4017" i="13"/>
  <c r="C4017" i="13"/>
  <c r="B4017" i="13"/>
  <c r="D4016" i="13"/>
  <c r="C4016" i="13"/>
  <c r="B4016" i="13"/>
  <c r="D4015" i="13"/>
  <c r="C4015" i="13"/>
  <c r="B4015" i="13"/>
  <c r="D4014" i="13"/>
  <c r="C4014" i="13"/>
  <c r="B4014" i="13"/>
  <c r="D4013" i="13"/>
  <c r="C4013" i="13"/>
  <c r="B4013" i="13"/>
  <c r="D4012" i="13"/>
  <c r="C4012" i="13"/>
  <c r="B4012" i="13"/>
  <c r="D4011" i="13"/>
  <c r="C4011" i="13"/>
  <c r="B4011" i="13"/>
  <c r="D4010" i="13"/>
  <c r="C4010" i="13"/>
  <c r="B4010" i="13"/>
  <c r="D4009" i="13"/>
  <c r="C4009" i="13"/>
  <c r="B4009" i="13"/>
  <c r="D4008" i="13"/>
  <c r="C4008" i="13"/>
  <c r="B4008" i="13"/>
  <c r="D4007" i="13"/>
  <c r="C4007" i="13"/>
  <c r="B4007" i="13"/>
  <c r="D4006" i="13"/>
  <c r="C4006" i="13"/>
  <c r="B4006" i="13"/>
  <c r="D4005" i="13"/>
  <c r="C4005" i="13"/>
  <c r="B4005" i="13"/>
  <c r="D4004" i="13"/>
  <c r="C4004" i="13"/>
  <c r="B4004" i="13"/>
  <c r="D4003" i="13"/>
  <c r="C4003" i="13"/>
  <c r="B4003" i="13"/>
  <c r="D4002" i="13"/>
  <c r="C4002" i="13"/>
  <c r="B4002" i="13"/>
  <c r="D4001" i="13"/>
  <c r="C4001" i="13"/>
  <c r="B4001" i="13"/>
  <c r="D4000" i="13"/>
  <c r="C4000" i="13"/>
  <c r="B4000" i="13"/>
  <c r="D3999" i="13"/>
  <c r="C3999" i="13"/>
  <c r="B3999" i="13"/>
  <c r="D3998" i="13"/>
  <c r="C3998" i="13"/>
  <c r="B3998" i="13"/>
  <c r="D3997" i="13"/>
  <c r="C3997" i="13"/>
  <c r="B3997" i="13"/>
  <c r="D3996" i="13"/>
  <c r="C3996" i="13"/>
  <c r="B3996" i="13"/>
  <c r="D3995" i="13"/>
  <c r="C3995" i="13"/>
  <c r="B3995" i="13"/>
  <c r="D3994" i="13"/>
  <c r="C3994" i="13"/>
  <c r="B3994" i="13"/>
  <c r="D3993" i="13"/>
  <c r="C3993" i="13"/>
  <c r="B3993" i="13"/>
  <c r="D3992" i="13"/>
  <c r="C3992" i="13"/>
  <c r="B3992" i="13"/>
  <c r="D3991" i="13"/>
  <c r="C3991" i="13"/>
  <c r="B3991" i="13"/>
  <c r="D3990" i="13"/>
  <c r="C3990" i="13"/>
  <c r="B3990" i="13"/>
  <c r="D3989" i="13"/>
  <c r="C3989" i="13"/>
  <c r="B3989" i="13"/>
  <c r="D3988" i="13"/>
  <c r="C3988" i="13"/>
  <c r="B3988" i="13"/>
  <c r="D3987" i="13"/>
  <c r="C3987" i="13"/>
  <c r="B3987" i="13"/>
  <c r="D3986" i="13"/>
  <c r="C3986" i="13"/>
  <c r="B3986" i="13"/>
  <c r="D3985" i="13"/>
  <c r="C3985" i="13"/>
  <c r="B3985" i="13"/>
  <c r="D3984" i="13"/>
  <c r="C3984" i="13"/>
  <c r="B3984" i="13"/>
  <c r="D3983" i="13"/>
  <c r="C3983" i="13"/>
  <c r="B3983" i="13"/>
  <c r="D3982" i="13"/>
  <c r="C3982" i="13"/>
  <c r="B3982" i="13"/>
  <c r="D3981" i="13"/>
  <c r="C3981" i="13"/>
  <c r="B3981" i="13"/>
  <c r="D3980" i="13"/>
  <c r="C3980" i="13"/>
  <c r="B3980" i="13"/>
  <c r="D3979" i="13"/>
  <c r="C3979" i="13"/>
  <c r="B3979" i="13"/>
  <c r="D3978" i="13"/>
  <c r="C3978" i="13"/>
  <c r="B3978" i="13"/>
  <c r="D3977" i="13"/>
  <c r="C3977" i="13"/>
  <c r="B3977" i="13"/>
  <c r="D3976" i="13"/>
  <c r="C3976" i="13"/>
  <c r="B3976" i="13"/>
  <c r="D3975" i="13"/>
  <c r="C3975" i="13"/>
  <c r="B3975" i="13"/>
  <c r="D3974" i="13"/>
  <c r="C3974" i="13"/>
  <c r="B3974" i="13"/>
  <c r="D3973" i="13"/>
  <c r="C3973" i="13"/>
  <c r="B3973" i="13"/>
  <c r="D3972" i="13"/>
  <c r="C3972" i="13"/>
  <c r="B3972" i="13"/>
  <c r="D3971" i="13"/>
  <c r="C3971" i="13"/>
  <c r="B3971" i="13"/>
  <c r="D3970" i="13"/>
  <c r="C3970" i="13"/>
  <c r="B3970" i="13"/>
  <c r="D3969" i="13"/>
  <c r="C3969" i="13"/>
  <c r="B3969" i="13"/>
  <c r="D3968" i="13"/>
  <c r="C3968" i="13"/>
  <c r="B3968" i="13"/>
  <c r="D3967" i="13"/>
  <c r="C3967" i="13"/>
  <c r="B3967" i="13"/>
  <c r="D3966" i="13"/>
  <c r="C3966" i="13"/>
  <c r="B3966" i="13"/>
  <c r="D3965" i="13"/>
  <c r="C3965" i="13"/>
  <c r="B3965" i="13"/>
  <c r="D3964" i="13"/>
  <c r="C3964" i="13"/>
  <c r="B3964" i="13"/>
  <c r="D3963" i="13"/>
  <c r="C3963" i="13"/>
  <c r="B3963" i="13"/>
  <c r="D3962" i="13"/>
  <c r="C3962" i="13"/>
  <c r="B3962" i="13"/>
  <c r="D3961" i="13"/>
  <c r="C3961" i="13"/>
  <c r="B3961" i="13"/>
  <c r="D3960" i="13"/>
  <c r="C3960" i="13"/>
  <c r="B3960" i="13"/>
  <c r="D3959" i="13"/>
  <c r="C3959" i="13"/>
  <c r="B3959" i="13"/>
  <c r="D3958" i="13"/>
  <c r="C3958" i="13"/>
  <c r="B3958" i="13"/>
  <c r="D3957" i="13"/>
  <c r="C3957" i="13"/>
  <c r="B3957" i="13"/>
  <c r="D3956" i="13"/>
  <c r="C3956" i="13"/>
  <c r="B3956" i="13"/>
  <c r="D3955" i="13"/>
  <c r="C3955" i="13"/>
  <c r="B3955" i="13"/>
  <c r="D3954" i="13"/>
  <c r="C3954" i="13"/>
  <c r="B3954" i="13"/>
  <c r="D3953" i="13"/>
  <c r="C3953" i="13"/>
  <c r="B3953" i="13"/>
  <c r="D3952" i="13"/>
  <c r="C3952" i="13"/>
  <c r="B3952" i="13"/>
  <c r="D3951" i="13"/>
  <c r="C3951" i="13"/>
  <c r="B3951" i="13"/>
  <c r="D3950" i="13"/>
  <c r="C3950" i="13"/>
  <c r="B3950" i="13"/>
  <c r="D3949" i="13"/>
  <c r="C3949" i="13"/>
  <c r="B3949" i="13"/>
  <c r="D3948" i="13"/>
  <c r="C3948" i="13"/>
  <c r="B3948" i="13"/>
  <c r="D3947" i="13"/>
  <c r="C3947" i="13"/>
  <c r="B3947" i="13"/>
  <c r="D3946" i="13"/>
  <c r="C3946" i="13"/>
  <c r="B3946" i="13"/>
  <c r="D3945" i="13"/>
  <c r="C3945" i="13"/>
  <c r="B3945" i="13"/>
  <c r="D3944" i="13"/>
  <c r="C3944" i="13"/>
  <c r="B3944" i="13"/>
  <c r="D3943" i="13"/>
  <c r="C3943" i="13"/>
  <c r="B3943" i="13"/>
  <c r="D3942" i="13"/>
  <c r="C3942" i="13"/>
  <c r="B3942" i="13"/>
  <c r="D3941" i="13"/>
  <c r="C3941" i="13"/>
  <c r="B3941" i="13"/>
  <c r="D3940" i="13"/>
  <c r="C3940" i="13"/>
  <c r="B3940" i="13"/>
  <c r="D3939" i="13"/>
  <c r="C3939" i="13"/>
  <c r="B3939" i="13"/>
  <c r="D3938" i="13"/>
  <c r="C3938" i="13"/>
  <c r="B3938" i="13"/>
  <c r="D3937" i="13"/>
  <c r="C3937" i="13"/>
  <c r="B3937" i="13"/>
  <c r="D3936" i="13"/>
  <c r="C3936" i="13"/>
  <c r="B3936" i="13"/>
  <c r="D3935" i="13"/>
  <c r="C3935" i="13"/>
  <c r="B3935" i="13"/>
  <c r="D3934" i="13"/>
  <c r="C3934" i="13"/>
  <c r="B3934" i="13"/>
  <c r="D3933" i="13"/>
  <c r="C3933" i="13"/>
  <c r="B3933" i="13"/>
  <c r="D3932" i="13"/>
  <c r="C3932" i="13"/>
  <c r="B3932" i="13"/>
  <c r="D3931" i="13"/>
  <c r="C3931" i="13"/>
  <c r="B3931" i="13"/>
  <c r="D3930" i="13"/>
  <c r="C3930" i="13"/>
  <c r="B3930" i="13"/>
  <c r="D3929" i="13"/>
  <c r="C3929" i="13"/>
  <c r="B3929" i="13"/>
  <c r="D3928" i="13"/>
  <c r="C3928" i="13"/>
  <c r="B3928" i="13"/>
  <c r="D3927" i="13"/>
  <c r="C3927" i="13"/>
  <c r="B3927" i="13"/>
  <c r="D3926" i="13"/>
  <c r="C3926" i="13"/>
  <c r="B3926" i="13"/>
  <c r="D3925" i="13"/>
  <c r="C3925" i="13"/>
  <c r="B3925" i="13"/>
  <c r="D3924" i="13"/>
  <c r="C3924" i="13"/>
  <c r="B3924" i="13"/>
  <c r="D3923" i="13"/>
  <c r="C3923" i="13"/>
  <c r="B3923" i="13"/>
  <c r="D3922" i="13"/>
  <c r="C3922" i="13"/>
  <c r="B3922" i="13"/>
  <c r="D3921" i="13"/>
  <c r="C3921" i="13"/>
  <c r="B3921" i="13"/>
  <c r="D3920" i="13"/>
  <c r="C3920" i="13"/>
  <c r="B3920" i="13"/>
  <c r="D3919" i="13"/>
  <c r="C3919" i="13"/>
  <c r="B3919" i="13"/>
  <c r="D3918" i="13"/>
  <c r="C3918" i="13"/>
  <c r="B3918" i="13"/>
  <c r="D3917" i="13"/>
  <c r="C3917" i="13"/>
  <c r="B3917" i="13"/>
  <c r="D3916" i="13"/>
  <c r="C3916" i="13"/>
  <c r="B3916" i="13"/>
  <c r="D3915" i="13"/>
  <c r="C3915" i="13"/>
  <c r="B3915" i="13"/>
  <c r="D3914" i="13"/>
  <c r="C3914" i="13"/>
  <c r="B3914" i="13"/>
  <c r="D3913" i="13"/>
  <c r="C3913" i="13"/>
  <c r="B3913" i="13"/>
  <c r="D3912" i="13"/>
  <c r="C3912" i="13"/>
  <c r="B3912" i="13"/>
  <c r="D3911" i="13"/>
  <c r="C3911" i="13"/>
  <c r="B3911" i="13"/>
  <c r="D3910" i="13"/>
  <c r="C3910" i="13"/>
  <c r="B3910" i="13"/>
  <c r="D3909" i="13"/>
  <c r="C3909" i="13"/>
  <c r="B3909" i="13"/>
  <c r="D3908" i="13"/>
  <c r="C3908" i="13"/>
  <c r="B3908" i="13"/>
  <c r="D3907" i="13"/>
  <c r="C3907" i="13"/>
  <c r="B3907" i="13"/>
  <c r="D3906" i="13"/>
  <c r="C3906" i="13"/>
  <c r="B3906" i="13"/>
  <c r="D3905" i="13"/>
  <c r="C3905" i="13"/>
  <c r="B3905" i="13"/>
  <c r="D3904" i="13"/>
  <c r="C3904" i="13"/>
  <c r="B3904" i="13"/>
  <c r="D3903" i="13"/>
  <c r="C3903" i="13"/>
  <c r="B3903" i="13"/>
  <c r="D3902" i="13"/>
  <c r="C3902" i="13"/>
  <c r="B3902" i="13"/>
  <c r="D3901" i="13"/>
  <c r="C3901" i="13"/>
  <c r="B3901" i="13"/>
  <c r="D3900" i="13"/>
  <c r="C3900" i="13"/>
  <c r="B3900" i="13"/>
  <c r="D3899" i="13"/>
  <c r="C3899" i="13"/>
  <c r="B3899" i="13"/>
  <c r="D3898" i="13"/>
  <c r="C3898" i="13"/>
  <c r="B3898" i="13"/>
  <c r="D3897" i="13"/>
  <c r="C3897" i="13"/>
  <c r="B3897" i="13"/>
  <c r="D3896" i="13"/>
  <c r="C3896" i="13"/>
  <c r="B3896" i="13"/>
  <c r="D3895" i="13"/>
  <c r="C3895" i="13"/>
  <c r="B3895" i="13"/>
  <c r="D3894" i="13"/>
  <c r="C3894" i="13"/>
  <c r="B3894" i="13"/>
  <c r="D3893" i="13"/>
  <c r="C3893" i="13"/>
  <c r="B3893" i="13"/>
  <c r="D3892" i="13"/>
  <c r="C3892" i="13"/>
  <c r="B3892" i="13"/>
  <c r="D3891" i="13"/>
  <c r="C3891" i="13"/>
  <c r="B3891" i="13"/>
  <c r="D3890" i="13"/>
  <c r="C3890" i="13"/>
  <c r="B3890" i="13"/>
  <c r="D3889" i="13"/>
  <c r="C3889" i="13"/>
  <c r="B3889" i="13"/>
  <c r="D3888" i="13"/>
  <c r="C3888" i="13"/>
  <c r="B3888" i="13"/>
  <c r="D3887" i="13"/>
  <c r="C3887" i="13"/>
  <c r="B3887" i="13"/>
  <c r="D3886" i="13"/>
  <c r="C3886" i="13"/>
  <c r="B3886" i="13"/>
  <c r="D3885" i="13"/>
  <c r="C3885" i="13"/>
  <c r="B3885" i="13"/>
  <c r="D3884" i="13"/>
  <c r="C3884" i="13"/>
  <c r="B3884" i="13"/>
  <c r="D3883" i="13"/>
  <c r="C3883" i="13"/>
  <c r="B3883" i="13"/>
  <c r="D3882" i="13"/>
  <c r="C3882" i="13"/>
  <c r="B3882" i="13"/>
  <c r="D3881" i="13"/>
  <c r="C3881" i="13"/>
  <c r="B3881" i="13"/>
  <c r="D3880" i="13"/>
  <c r="C3880" i="13"/>
  <c r="B3880" i="13"/>
  <c r="D3879" i="13"/>
  <c r="C3879" i="13"/>
  <c r="B3879" i="13"/>
  <c r="D3878" i="13"/>
  <c r="C3878" i="13"/>
  <c r="B3878" i="13"/>
  <c r="D3877" i="13"/>
  <c r="C3877" i="13"/>
  <c r="B3877" i="13"/>
  <c r="D3876" i="13"/>
  <c r="C3876" i="13"/>
  <c r="B3876" i="13"/>
  <c r="D3875" i="13"/>
  <c r="C3875" i="13"/>
  <c r="B3875" i="13"/>
  <c r="D3874" i="13"/>
  <c r="C3874" i="13"/>
  <c r="B3874" i="13"/>
  <c r="D3873" i="13"/>
  <c r="C3873" i="13"/>
  <c r="B3873" i="13"/>
  <c r="D3872" i="13"/>
  <c r="C3872" i="13"/>
  <c r="B3872" i="13"/>
  <c r="D3871" i="13"/>
  <c r="C3871" i="13"/>
  <c r="B3871" i="13"/>
  <c r="D3870" i="13"/>
  <c r="C3870" i="13"/>
  <c r="B3870" i="13"/>
  <c r="D3869" i="13"/>
  <c r="C3869" i="13"/>
  <c r="B3869" i="13"/>
  <c r="D3868" i="13"/>
  <c r="C3868" i="13"/>
  <c r="B3868" i="13"/>
  <c r="D3867" i="13"/>
  <c r="C3867" i="13"/>
  <c r="B3867" i="13"/>
  <c r="D3866" i="13"/>
  <c r="C3866" i="13"/>
  <c r="B3866" i="13"/>
  <c r="D3865" i="13"/>
  <c r="C3865" i="13"/>
  <c r="B3865" i="13"/>
  <c r="D3864" i="13"/>
  <c r="C3864" i="13"/>
  <c r="B3864" i="13"/>
  <c r="D3863" i="13"/>
  <c r="C3863" i="13"/>
  <c r="B3863" i="13"/>
  <c r="D3862" i="13"/>
  <c r="C3862" i="13"/>
  <c r="B3862" i="13"/>
  <c r="D3861" i="13"/>
  <c r="C3861" i="13"/>
  <c r="B3861" i="13"/>
  <c r="D3860" i="13"/>
  <c r="C3860" i="13"/>
  <c r="B3860" i="13"/>
  <c r="D3859" i="13"/>
  <c r="C3859" i="13"/>
  <c r="B3859" i="13"/>
  <c r="D3858" i="13"/>
  <c r="C3858" i="13"/>
  <c r="B3858" i="13"/>
  <c r="D3857" i="13"/>
  <c r="C3857" i="13"/>
  <c r="B3857" i="13"/>
  <c r="D3856" i="13"/>
  <c r="C3856" i="13"/>
  <c r="B3856" i="13"/>
  <c r="D3855" i="13"/>
  <c r="C3855" i="13"/>
  <c r="B3855" i="13"/>
  <c r="D3854" i="13"/>
  <c r="C3854" i="13"/>
  <c r="B3854" i="13"/>
  <c r="D3853" i="13"/>
  <c r="C3853" i="13"/>
  <c r="B3853" i="13"/>
  <c r="D3852" i="13"/>
  <c r="C3852" i="13"/>
  <c r="B3852" i="13"/>
  <c r="D3851" i="13"/>
  <c r="C3851" i="13"/>
  <c r="B3851" i="13"/>
  <c r="D3850" i="13"/>
  <c r="C3850" i="13"/>
  <c r="B3850" i="13"/>
  <c r="D3849" i="13"/>
  <c r="C3849" i="13"/>
  <c r="B3849" i="13"/>
  <c r="D3848" i="13"/>
  <c r="C3848" i="13"/>
  <c r="B3848" i="13"/>
  <c r="D3847" i="13"/>
  <c r="C3847" i="13"/>
  <c r="B3847" i="13"/>
  <c r="D3846" i="13"/>
  <c r="C3846" i="13"/>
  <c r="B3846" i="13"/>
  <c r="D3845" i="13"/>
  <c r="C3845" i="13"/>
  <c r="B3845" i="13"/>
  <c r="D3844" i="13"/>
  <c r="C3844" i="13"/>
  <c r="B3844" i="13"/>
  <c r="D3843" i="13"/>
  <c r="C3843" i="13"/>
  <c r="B3843" i="13"/>
  <c r="D3842" i="13"/>
  <c r="C3842" i="13"/>
  <c r="B3842" i="13"/>
  <c r="D3841" i="13"/>
  <c r="C3841" i="13"/>
  <c r="B3841" i="13"/>
  <c r="D3840" i="13"/>
  <c r="C3840" i="13"/>
  <c r="B3840" i="13"/>
  <c r="D3839" i="13"/>
  <c r="C3839" i="13"/>
  <c r="B3839" i="13"/>
  <c r="D3838" i="13"/>
  <c r="C3838" i="13"/>
  <c r="B3838" i="13"/>
  <c r="D3837" i="13"/>
  <c r="C3837" i="13"/>
  <c r="B3837" i="13"/>
  <c r="D3836" i="13"/>
  <c r="C3836" i="13"/>
  <c r="B3836" i="13"/>
  <c r="D3835" i="13"/>
  <c r="C3835" i="13"/>
  <c r="B3835" i="13"/>
  <c r="D3834" i="13"/>
  <c r="C3834" i="13"/>
  <c r="B3834" i="13"/>
  <c r="D3833" i="13"/>
  <c r="C3833" i="13"/>
  <c r="B3833" i="13"/>
  <c r="D3832" i="13"/>
  <c r="C3832" i="13"/>
  <c r="B3832" i="13"/>
  <c r="D3831" i="13"/>
  <c r="C3831" i="13"/>
  <c r="B3831" i="13"/>
  <c r="D3830" i="13"/>
  <c r="C3830" i="13"/>
  <c r="B3830" i="13"/>
  <c r="D3829" i="13"/>
  <c r="C3829" i="13"/>
  <c r="B3829" i="13"/>
  <c r="D3828" i="13"/>
  <c r="C3828" i="13"/>
  <c r="B3828" i="13"/>
  <c r="D3827" i="13"/>
  <c r="C3827" i="13"/>
  <c r="B3827" i="13"/>
  <c r="D3826" i="13"/>
  <c r="C3826" i="13"/>
  <c r="B3826" i="13"/>
  <c r="D3825" i="13"/>
  <c r="C3825" i="13"/>
  <c r="B3825" i="13"/>
  <c r="D3824" i="13"/>
  <c r="C3824" i="13"/>
  <c r="B3824" i="13"/>
  <c r="D3823" i="13"/>
  <c r="C3823" i="13"/>
  <c r="B3823" i="13"/>
  <c r="D3822" i="13"/>
  <c r="C3822" i="13"/>
  <c r="B3822" i="13"/>
  <c r="D3821" i="13"/>
  <c r="C3821" i="13"/>
  <c r="B3821" i="13"/>
  <c r="D3820" i="13"/>
  <c r="C3820" i="13"/>
  <c r="B3820" i="13"/>
  <c r="D3819" i="13"/>
  <c r="C3819" i="13"/>
  <c r="B3819" i="13"/>
  <c r="D3818" i="13"/>
  <c r="C3818" i="13"/>
  <c r="B3818" i="13"/>
  <c r="D3817" i="13"/>
  <c r="C3817" i="13"/>
  <c r="B3817" i="13"/>
  <c r="D3816" i="13"/>
  <c r="C3816" i="13"/>
  <c r="B3816" i="13"/>
  <c r="D3815" i="13"/>
  <c r="C3815" i="13"/>
  <c r="B3815" i="13"/>
  <c r="D3814" i="13"/>
  <c r="C3814" i="13"/>
  <c r="B3814" i="13"/>
  <c r="D3813" i="13"/>
  <c r="C3813" i="13"/>
  <c r="B3813" i="13"/>
  <c r="D3812" i="13"/>
  <c r="C3812" i="13"/>
  <c r="B3812" i="13"/>
  <c r="D3811" i="13"/>
  <c r="C3811" i="13"/>
  <c r="B3811" i="13"/>
  <c r="D3810" i="13"/>
  <c r="C3810" i="13"/>
  <c r="B3810" i="13"/>
  <c r="D3809" i="13"/>
  <c r="C3809" i="13"/>
  <c r="B3809" i="13"/>
  <c r="D3808" i="13"/>
  <c r="C3808" i="13"/>
  <c r="B3808" i="13"/>
  <c r="D3807" i="13"/>
  <c r="C3807" i="13"/>
  <c r="B3807" i="13"/>
  <c r="D3806" i="13"/>
  <c r="C3806" i="13"/>
  <c r="B3806" i="13"/>
  <c r="D3805" i="13"/>
  <c r="C3805" i="13"/>
  <c r="B3805" i="13"/>
  <c r="D3804" i="13"/>
  <c r="C3804" i="13"/>
  <c r="B3804" i="13"/>
  <c r="D3803" i="13"/>
  <c r="C3803" i="13"/>
  <c r="B3803" i="13"/>
  <c r="D3802" i="13"/>
  <c r="C3802" i="13"/>
  <c r="B3802" i="13"/>
  <c r="D3801" i="13"/>
  <c r="C3801" i="13"/>
  <c r="B3801" i="13"/>
  <c r="D3800" i="13"/>
  <c r="C3800" i="13"/>
  <c r="B3800" i="13"/>
  <c r="D3799" i="13"/>
  <c r="C3799" i="13"/>
  <c r="B3799" i="13"/>
  <c r="D3798" i="13"/>
  <c r="C3798" i="13"/>
  <c r="B3798" i="13"/>
  <c r="D3797" i="13"/>
  <c r="C3797" i="13"/>
  <c r="B3797" i="13"/>
  <c r="D3796" i="13"/>
  <c r="C3796" i="13"/>
  <c r="B3796" i="13"/>
  <c r="D3795" i="13"/>
  <c r="C3795" i="13"/>
  <c r="B3795" i="13"/>
  <c r="D3794" i="13"/>
  <c r="C3794" i="13"/>
  <c r="B3794" i="13"/>
  <c r="D3793" i="13"/>
  <c r="C3793" i="13"/>
  <c r="B3793" i="13"/>
  <c r="D3792" i="13"/>
  <c r="C3792" i="13"/>
  <c r="B3792" i="13"/>
  <c r="D3791" i="13"/>
  <c r="C3791" i="13"/>
  <c r="B3791" i="13"/>
  <c r="D3790" i="13"/>
  <c r="C3790" i="13"/>
  <c r="B3790" i="13"/>
  <c r="D3789" i="13"/>
  <c r="C3789" i="13"/>
  <c r="B3789" i="13"/>
  <c r="D3788" i="13"/>
  <c r="C3788" i="13"/>
  <c r="B3788" i="13"/>
  <c r="D3787" i="13"/>
  <c r="C3787" i="13"/>
  <c r="B3787" i="13"/>
  <c r="D3786" i="13"/>
  <c r="C3786" i="13"/>
  <c r="B3786" i="13"/>
  <c r="D3785" i="13"/>
  <c r="C3785" i="13"/>
  <c r="B3785" i="13"/>
  <c r="D3784" i="13"/>
  <c r="C3784" i="13"/>
  <c r="B3784" i="13"/>
  <c r="D3783" i="13"/>
  <c r="C3783" i="13"/>
  <c r="B3783" i="13"/>
  <c r="D3782" i="13"/>
  <c r="C3782" i="13"/>
  <c r="B3782" i="13"/>
  <c r="D3781" i="13"/>
  <c r="C3781" i="13"/>
  <c r="B3781" i="13"/>
  <c r="D3780" i="13"/>
  <c r="C3780" i="13"/>
  <c r="B3780" i="13"/>
  <c r="D3779" i="13"/>
  <c r="C3779" i="13"/>
  <c r="B3779" i="13"/>
  <c r="D3778" i="13"/>
  <c r="C3778" i="13"/>
  <c r="B3778" i="13"/>
  <c r="D3777" i="13"/>
  <c r="C3777" i="13"/>
  <c r="B3777" i="13"/>
  <c r="D3776" i="13"/>
  <c r="C3776" i="13"/>
  <c r="B3776" i="13"/>
  <c r="D3775" i="13"/>
  <c r="C3775" i="13"/>
  <c r="B3775" i="13"/>
  <c r="D3774" i="13"/>
  <c r="C3774" i="13"/>
  <c r="B3774" i="13"/>
  <c r="D3773" i="13"/>
  <c r="C3773" i="13"/>
  <c r="B3773" i="13"/>
  <c r="D3772" i="13"/>
  <c r="C3772" i="13"/>
  <c r="B3772" i="13"/>
  <c r="D3771" i="13"/>
  <c r="C3771" i="13"/>
  <c r="B3771" i="13"/>
  <c r="D3770" i="13"/>
  <c r="C3770" i="13"/>
  <c r="B3770" i="13"/>
  <c r="D3769" i="13"/>
  <c r="C3769" i="13"/>
  <c r="B3769" i="13"/>
  <c r="D3768" i="13"/>
  <c r="C3768" i="13"/>
  <c r="B3768" i="13"/>
  <c r="D3767" i="13"/>
  <c r="C3767" i="13"/>
  <c r="B3767" i="13"/>
  <c r="D3766" i="13"/>
  <c r="C3766" i="13"/>
  <c r="B3766" i="13"/>
  <c r="D3765" i="13"/>
  <c r="C3765" i="13"/>
  <c r="B3765" i="13"/>
  <c r="D3764" i="13"/>
  <c r="C3764" i="13"/>
  <c r="B3764" i="13"/>
  <c r="D3763" i="13"/>
  <c r="C3763" i="13"/>
  <c r="B3763" i="13"/>
  <c r="D3762" i="13"/>
  <c r="C3762" i="13"/>
  <c r="B3762" i="13"/>
  <c r="D3761" i="13"/>
  <c r="C3761" i="13"/>
  <c r="B3761" i="13"/>
  <c r="D3760" i="13"/>
  <c r="C3760" i="13"/>
  <c r="B3760" i="13"/>
  <c r="D3759" i="13"/>
  <c r="C3759" i="13"/>
  <c r="B3759" i="13"/>
  <c r="D3758" i="13"/>
  <c r="C3758" i="13"/>
  <c r="B3758" i="13"/>
  <c r="D3757" i="13"/>
  <c r="C3757" i="13"/>
  <c r="B3757" i="13"/>
  <c r="D3756" i="13"/>
  <c r="C3756" i="13"/>
  <c r="B3756" i="13"/>
  <c r="D3755" i="13"/>
  <c r="C3755" i="13"/>
  <c r="B3755" i="13"/>
  <c r="D3754" i="13"/>
  <c r="C3754" i="13"/>
  <c r="B3754" i="13"/>
  <c r="D3753" i="13"/>
  <c r="C3753" i="13"/>
  <c r="B3753" i="13"/>
  <c r="D3752" i="13"/>
  <c r="C3752" i="13"/>
  <c r="B3752" i="13"/>
  <c r="D3751" i="13"/>
  <c r="C3751" i="13"/>
  <c r="B3751" i="13"/>
  <c r="D3750" i="13"/>
  <c r="C3750" i="13"/>
  <c r="B3750" i="13"/>
  <c r="D3749" i="13"/>
  <c r="C3749" i="13"/>
  <c r="B3749" i="13"/>
  <c r="D3748" i="13"/>
  <c r="C3748" i="13"/>
  <c r="B3748" i="13"/>
  <c r="D3747" i="13"/>
  <c r="C3747" i="13"/>
  <c r="B3747" i="13"/>
  <c r="D3746" i="13"/>
  <c r="C3746" i="13"/>
  <c r="B3746" i="13"/>
  <c r="D3745" i="13"/>
  <c r="C3745" i="13"/>
  <c r="B3745" i="13"/>
  <c r="D3744" i="13"/>
  <c r="C3744" i="13"/>
  <c r="B3744" i="13"/>
  <c r="D3743" i="13"/>
  <c r="C3743" i="13"/>
  <c r="B3743" i="13"/>
  <c r="D3742" i="13"/>
  <c r="C3742" i="13"/>
  <c r="B3742" i="13"/>
  <c r="D3741" i="13"/>
  <c r="C3741" i="13"/>
  <c r="B3741" i="13"/>
  <c r="D3740" i="13"/>
  <c r="C3740" i="13"/>
  <c r="B3740" i="13"/>
  <c r="D3739" i="13"/>
  <c r="C3739" i="13"/>
  <c r="B3739" i="13"/>
  <c r="D3738" i="13"/>
  <c r="C3738" i="13"/>
  <c r="B3738" i="13"/>
  <c r="D3737" i="13"/>
  <c r="C3737" i="13"/>
  <c r="B3737" i="13"/>
  <c r="D3736" i="13"/>
  <c r="C3736" i="13"/>
  <c r="B3736" i="13"/>
  <c r="D3735" i="13"/>
  <c r="C3735" i="13"/>
  <c r="B3735" i="13"/>
  <c r="D3734" i="13"/>
  <c r="C3734" i="13"/>
  <c r="B3734" i="13"/>
  <c r="D3733" i="13"/>
  <c r="C3733" i="13"/>
  <c r="B3733" i="13"/>
  <c r="D3732" i="13"/>
  <c r="C3732" i="13"/>
  <c r="B3732" i="13"/>
  <c r="D3731" i="13"/>
  <c r="C3731" i="13"/>
  <c r="B3731" i="13"/>
  <c r="D3730" i="13"/>
  <c r="C3730" i="13"/>
  <c r="B3730" i="13"/>
  <c r="D3729" i="13"/>
  <c r="C3729" i="13"/>
  <c r="B3729" i="13"/>
  <c r="D3728" i="13"/>
  <c r="C3728" i="13"/>
  <c r="B3728" i="13"/>
  <c r="D3727" i="13"/>
  <c r="C3727" i="13"/>
  <c r="B3727" i="13"/>
  <c r="D3726" i="13"/>
  <c r="C3726" i="13"/>
  <c r="B3726" i="13"/>
  <c r="D3725" i="13"/>
  <c r="C3725" i="13"/>
  <c r="B3725" i="13"/>
  <c r="D3724" i="13"/>
  <c r="C3724" i="13"/>
  <c r="B3724" i="13"/>
  <c r="D3723" i="13"/>
  <c r="C3723" i="13"/>
  <c r="B3723" i="13"/>
  <c r="D3722" i="13"/>
  <c r="C3722" i="13"/>
  <c r="B3722" i="13"/>
  <c r="D3721" i="13"/>
  <c r="C3721" i="13"/>
  <c r="B3721" i="13"/>
  <c r="D3720" i="13"/>
  <c r="C3720" i="13"/>
  <c r="B3720" i="13"/>
  <c r="D3719" i="13"/>
  <c r="C3719" i="13"/>
  <c r="B3719" i="13"/>
  <c r="D3718" i="13"/>
  <c r="C3718" i="13"/>
  <c r="B3718" i="13"/>
  <c r="D3717" i="13"/>
  <c r="C3717" i="13"/>
  <c r="B3717" i="13"/>
  <c r="D3716" i="13"/>
  <c r="C3716" i="13"/>
  <c r="B3716" i="13"/>
  <c r="D3715" i="13"/>
  <c r="C3715" i="13"/>
  <c r="B3715" i="13"/>
  <c r="D3714" i="13"/>
  <c r="C3714" i="13"/>
  <c r="B3714" i="13"/>
  <c r="D3713" i="13"/>
  <c r="C3713" i="13"/>
  <c r="B3713" i="13"/>
  <c r="D3712" i="13"/>
  <c r="C3712" i="13"/>
  <c r="B3712" i="13"/>
  <c r="D3711" i="13"/>
  <c r="C3711" i="13"/>
  <c r="B3711" i="13"/>
  <c r="D3710" i="13"/>
  <c r="C3710" i="13"/>
  <c r="B3710" i="13"/>
  <c r="D3709" i="13"/>
  <c r="C3709" i="13"/>
  <c r="B3709" i="13"/>
  <c r="D3708" i="13"/>
  <c r="C3708" i="13"/>
  <c r="B3708" i="13"/>
  <c r="D3707" i="13"/>
  <c r="C3707" i="13"/>
  <c r="B3707" i="13"/>
  <c r="D3706" i="13"/>
  <c r="C3706" i="13"/>
  <c r="B3706" i="13"/>
  <c r="D3705" i="13"/>
  <c r="C3705" i="13"/>
  <c r="B3705" i="13"/>
  <c r="D3704" i="13"/>
  <c r="C3704" i="13"/>
  <c r="B3704" i="13"/>
  <c r="D3703" i="13"/>
  <c r="C3703" i="13"/>
  <c r="B3703" i="13"/>
  <c r="D3702" i="13"/>
  <c r="C3702" i="13"/>
  <c r="B3702" i="13"/>
  <c r="D3701" i="13"/>
  <c r="C3701" i="13"/>
  <c r="B3701" i="13"/>
  <c r="D3700" i="13"/>
  <c r="C3700" i="13"/>
  <c r="B3700" i="13"/>
  <c r="D3699" i="13"/>
  <c r="C3699" i="13"/>
  <c r="B3699" i="13"/>
  <c r="D3698" i="13"/>
  <c r="C3698" i="13"/>
  <c r="B3698" i="13"/>
  <c r="D3697" i="13"/>
  <c r="C3697" i="13"/>
  <c r="B3697" i="13"/>
  <c r="D3696" i="13"/>
  <c r="C3696" i="13"/>
  <c r="B3696" i="13"/>
  <c r="D3695" i="13"/>
  <c r="C3695" i="13"/>
  <c r="B3695" i="13"/>
  <c r="D3694" i="13"/>
  <c r="C3694" i="13"/>
  <c r="B3694" i="13"/>
  <c r="D3693" i="13"/>
  <c r="C3693" i="13"/>
  <c r="B3693" i="13"/>
  <c r="D3692" i="13"/>
  <c r="C3692" i="13"/>
  <c r="B3692" i="13"/>
  <c r="D3691" i="13"/>
  <c r="C3691" i="13"/>
  <c r="B3691" i="13"/>
  <c r="D3690" i="13"/>
  <c r="C3690" i="13"/>
  <c r="B3690" i="13"/>
  <c r="D3689" i="13"/>
  <c r="C3689" i="13"/>
  <c r="B3689" i="13"/>
  <c r="D3688" i="13"/>
  <c r="C3688" i="13"/>
  <c r="B3688" i="13"/>
  <c r="D3687" i="13"/>
  <c r="C3687" i="13"/>
  <c r="B3687" i="13"/>
  <c r="D3686" i="13"/>
  <c r="C3686" i="13"/>
  <c r="B3686" i="13"/>
  <c r="D3685" i="13"/>
  <c r="C3685" i="13"/>
  <c r="B3685" i="13"/>
  <c r="D3684" i="13"/>
  <c r="C3684" i="13"/>
  <c r="B3684" i="13"/>
  <c r="D3683" i="13"/>
  <c r="C3683" i="13"/>
  <c r="B3683" i="13"/>
  <c r="D3682" i="13"/>
  <c r="C3682" i="13"/>
  <c r="B3682" i="13"/>
  <c r="D3681" i="13"/>
  <c r="C3681" i="13"/>
  <c r="B3681" i="13"/>
  <c r="D3680" i="13"/>
  <c r="C3680" i="13"/>
  <c r="B3680" i="13"/>
  <c r="D3679" i="13"/>
  <c r="C3679" i="13"/>
  <c r="B3679" i="13"/>
  <c r="D3678" i="13"/>
  <c r="C3678" i="13"/>
  <c r="B3678" i="13"/>
  <c r="D3677" i="13"/>
  <c r="C3677" i="13"/>
  <c r="B3677" i="13"/>
  <c r="D3676" i="13"/>
  <c r="C3676" i="13"/>
  <c r="B3676" i="13"/>
  <c r="D3675" i="13"/>
  <c r="C3675" i="13"/>
  <c r="B3675" i="13"/>
  <c r="D3674" i="13"/>
  <c r="C3674" i="13"/>
  <c r="B3674" i="13"/>
  <c r="D3673" i="13"/>
  <c r="C3673" i="13"/>
  <c r="B3673" i="13"/>
  <c r="D3672" i="13"/>
  <c r="C3672" i="13"/>
  <c r="B3672" i="13"/>
  <c r="D3671" i="13"/>
  <c r="C3671" i="13"/>
  <c r="B3671" i="13"/>
  <c r="D3670" i="13"/>
  <c r="C3670" i="13"/>
  <c r="B3670" i="13"/>
  <c r="D3669" i="13"/>
  <c r="C3669" i="13"/>
  <c r="B3669" i="13"/>
  <c r="D3668" i="13"/>
  <c r="C3668" i="13"/>
  <c r="B3668" i="13"/>
  <c r="D3667" i="13"/>
  <c r="C3667" i="13"/>
  <c r="B3667" i="13"/>
  <c r="D3666" i="13"/>
  <c r="C3666" i="13"/>
  <c r="B3666" i="13"/>
  <c r="D3665" i="13"/>
  <c r="C3665" i="13"/>
  <c r="B3665" i="13"/>
  <c r="D3664" i="13"/>
  <c r="C3664" i="13"/>
  <c r="B3664" i="13"/>
  <c r="D3663" i="13"/>
  <c r="C3663" i="13"/>
  <c r="B3663" i="13"/>
  <c r="D3662" i="13"/>
  <c r="C3662" i="13"/>
  <c r="B3662" i="13"/>
  <c r="D3661" i="13"/>
  <c r="C3661" i="13"/>
  <c r="B3661" i="13"/>
  <c r="D3660" i="13"/>
  <c r="C3660" i="13"/>
  <c r="B3660" i="13"/>
  <c r="D3659" i="13"/>
  <c r="C3659" i="13"/>
  <c r="B3659" i="13"/>
  <c r="D3658" i="13"/>
  <c r="C3658" i="13"/>
  <c r="B3658" i="13"/>
  <c r="D3657" i="13"/>
  <c r="C3657" i="13"/>
  <c r="B3657" i="13"/>
  <c r="D3656" i="13"/>
  <c r="C3656" i="13"/>
  <c r="B3656" i="13"/>
  <c r="D3655" i="13"/>
  <c r="C3655" i="13"/>
  <c r="B3655" i="13"/>
  <c r="D3654" i="13"/>
  <c r="C3654" i="13"/>
  <c r="B3654" i="13"/>
  <c r="D3653" i="13"/>
  <c r="C3653" i="13"/>
  <c r="B3653" i="13"/>
  <c r="D3652" i="13"/>
  <c r="C3652" i="13"/>
  <c r="B3652" i="13"/>
  <c r="D3651" i="13"/>
  <c r="C3651" i="13"/>
  <c r="B3651" i="13"/>
  <c r="D3650" i="13"/>
  <c r="C3650" i="13"/>
  <c r="B3650" i="13"/>
  <c r="D3649" i="13"/>
  <c r="C3649" i="13"/>
  <c r="B3649" i="13"/>
  <c r="D3648" i="13"/>
  <c r="C3648" i="13"/>
  <c r="B3648" i="13"/>
  <c r="D3647" i="13"/>
  <c r="C3647" i="13"/>
  <c r="B3647" i="13"/>
  <c r="D3646" i="13"/>
  <c r="C3646" i="13"/>
  <c r="B3646" i="13"/>
  <c r="D3645" i="13"/>
  <c r="C3645" i="13"/>
  <c r="B3645" i="13"/>
  <c r="D3644" i="13"/>
  <c r="C3644" i="13"/>
  <c r="B3644" i="13"/>
  <c r="D3643" i="13"/>
  <c r="C3643" i="13"/>
  <c r="B3643" i="13"/>
  <c r="D3642" i="13"/>
  <c r="C3642" i="13"/>
  <c r="B3642" i="13"/>
  <c r="D3641" i="13"/>
  <c r="C3641" i="13"/>
  <c r="B3641" i="13"/>
  <c r="D3640" i="13"/>
  <c r="C3640" i="13"/>
  <c r="B3640" i="13"/>
  <c r="D3639" i="13"/>
  <c r="C3639" i="13"/>
  <c r="B3639" i="13"/>
  <c r="D3638" i="13"/>
  <c r="C3638" i="13"/>
  <c r="B3638" i="13"/>
  <c r="D3637" i="13"/>
  <c r="C3637" i="13"/>
  <c r="B3637" i="13"/>
  <c r="D3636" i="13"/>
  <c r="C3636" i="13"/>
  <c r="B3636" i="13"/>
  <c r="D3635" i="13"/>
  <c r="C3635" i="13"/>
  <c r="B3635" i="13"/>
  <c r="D3634" i="13"/>
  <c r="C3634" i="13"/>
  <c r="B3634" i="13"/>
  <c r="D3633" i="13"/>
  <c r="C3633" i="13"/>
  <c r="B3633" i="13"/>
  <c r="D3632" i="13"/>
  <c r="C3632" i="13"/>
  <c r="B3632" i="13"/>
  <c r="D3631" i="13"/>
  <c r="C3631" i="13"/>
  <c r="B3631" i="13"/>
  <c r="D3630" i="13"/>
  <c r="C3630" i="13"/>
  <c r="B3630" i="13"/>
  <c r="D3629" i="13"/>
  <c r="C3629" i="13"/>
  <c r="B3629" i="13"/>
  <c r="D3628" i="13"/>
  <c r="C3628" i="13"/>
  <c r="B3628" i="13"/>
  <c r="D3627" i="13"/>
  <c r="C3627" i="13"/>
  <c r="B3627" i="13"/>
  <c r="D3626" i="13"/>
  <c r="C3626" i="13"/>
  <c r="B3626" i="13"/>
  <c r="D3625" i="13"/>
  <c r="C3625" i="13"/>
  <c r="B3625" i="13"/>
  <c r="D3624" i="13"/>
  <c r="C3624" i="13"/>
  <c r="B3624" i="13"/>
  <c r="D3623" i="13"/>
  <c r="C3623" i="13"/>
  <c r="B3623" i="13"/>
  <c r="D3622" i="13"/>
  <c r="C3622" i="13"/>
  <c r="B3622" i="13"/>
  <c r="D3621" i="13"/>
  <c r="C3621" i="13"/>
  <c r="B3621" i="13"/>
  <c r="D3620" i="13"/>
  <c r="C3620" i="13"/>
  <c r="B3620" i="13"/>
  <c r="D3619" i="13"/>
  <c r="C3619" i="13"/>
  <c r="B3619" i="13"/>
  <c r="D3618" i="13"/>
  <c r="C3618" i="13"/>
  <c r="B3618" i="13"/>
  <c r="D3617" i="13"/>
  <c r="C3617" i="13"/>
  <c r="B3617" i="13"/>
  <c r="D3616" i="13"/>
  <c r="C3616" i="13"/>
  <c r="B3616" i="13"/>
  <c r="D3615" i="13"/>
  <c r="C3615" i="13"/>
  <c r="B3615" i="13"/>
  <c r="D3614" i="13"/>
  <c r="C3614" i="13"/>
  <c r="B3614" i="13"/>
  <c r="D3613" i="13"/>
  <c r="C3613" i="13"/>
  <c r="B3613" i="13"/>
  <c r="D3612" i="13"/>
  <c r="C3612" i="13"/>
  <c r="B3612" i="13"/>
  <c r="D3611" i="13"/>
  <c r="C3611" i="13"/>
  <c r="B3611" i="13"/>
  <c r="D3610" i="13"/>
  <c r="C3610" i="13"/>
  <c r="B3610" i="13"/>
  <c r="D3609" i="13"/>
  <c r="C3609" i="13"/>
  <c r="B3609" i="13"/>
  <c r="D3608" i="13"/>
  <c r="C3608" i="13"/>
  <c r="B3608" i="13"/>
  <c r="D3607" i="13"/>
  <c r="C3607" i="13"/>
  <c r="B3607" i="13"/>
  <c r="D3606" i="13"/>
  <c r="C3606" i="13"/>
  <c r="B3606" i="13"/>
  <c r="D3605" i="13"/>
  <c r="C3605" i="13"/>
  <c r="B3605" i="13"/>
  <c r="D3604" i="13"/>
  <c r="C3604" i="13"/>
  <c r="B3604" i="13"/>
  <c r="D3603" i="13"/>
  <c r="C3603" i="13"/>
  <c r="B3603" i="13"/>
  <c r="D3602" i="13"/>
  <c r="C3602" i="13"/>
  <c r="B3602" i="13"/>
  <c r="D3601" i="13"/>
  <c r="C3601" i="13"/>
  <c r="B3601" i="13"/>
  <c r="D3600" i="13"/>
  <c r="C3600" i="13"/>
  <c r="B3600" i="13"/>
  <c r="D3599" i="13"/>
  <c r="C3599" i="13"/>
  <c r="B3599" i="13"/>
  <c r="D3598" i="13"/>
  <c r="C3598" i="13"/>
  <c r="B3598" i="13"/>
  <c r="D3597" i="13"/>
  <c r="C3597" i="13"/>
  <c r="B3597" i="13"/>
  <c r="D3596" i="13"/>
  <c r="C3596" i="13"/>
  <c r="B3596" i="13"/>
  <c r="D3595" i="13"/>
  <c r="C3595" i="13"/>
  <c r="B3595" i="13"/>
  <c r="D3594" i="13"/>
  <c r="C3594" i="13"/>
  <c r="B3594" i="13"/>
  <c r="D3593" i="13"/>
  <c r="C3593" i="13"/>
  <c r="B3593" i="13"/>
  <c r="D3592" i="13"/>
  <c r="C3592" i="13"/>
  <c r="B3592" i="13"/>
  <c r="D3591" i="13"/>
  <c r="C3591" i="13"/>
  <c r="B3591" i="13"/>
  <c r="D3590" i="13"/>
  <c r="C3590" i="13"/>
  <c r="B3590" i="13"/>
  <c r="D3589" i="13"/>
  <c r="C3589" i="13"/>
  <c r="B3589" i="13"/>
  <c r="D3588" i="13"/>
  <c r="C3588" i="13"/>
  <c r="B3588" i="13"/>
  <c r="D3587" i="13"/>
  <c r="C3587" i="13"/>
  <c r="B3587" i="13"/>
  <c r="D3586" i="13"/>
  <c r="C3586" i="13"/>
  <c r="B3586" i="13"/>
  <c r="D3585" i="13"/>
  <c r="C3585" i="13"/>
  <c r="B3585" i="13"/>
  <c r="D3584" i="13"/>
  <c r="C3584" i="13"/>
  <c r="B3584" i="13"/>
  <c r="D3583" i="13"/>
  <c r="C3583" i="13"/>
  <c r="B3583" i="13"/>
  <c r="D3582" i="13"/>
  <c r="C3582" i="13"/>
  <c r="B3582" i="13"/>
  <c r="D3581" i="13"/>
  <c r="C3581" i="13"/>
  <c r="B3581" i="13"/>
  <c r="D3580" i="13"/>
  <c r="C3580" i="13"/>
  <c r="B3580" i="13"/>
  <c r="D3579" i="13"/>
  <c r="C3579" i="13"/>
  <c r="B3579" i="13"/>
  <c r="D3578" i="13"/>
  <c r="C3578" i="13"/>
  <c r="B3578" i="13"/>
  <c r="D3577" i="13"/>
  <c r="C3577" i="13"/>
  <c r="B3577" i="13"/>
  <c r="D3576" i="13"/>
  <c r="C3576" i="13"/>
  <c r="B3576" i="13"/>
  <c r="D3575" i="13"/>
  <c r="C3575" i="13"/>
  <c r="B3575" i="13"/>
  <c r="D3574" i="13"/>
  <c r="C3574" i="13"/>
  <c r="B3574" i="13"/>
  <c r="D3573" i="13"/>
  <c r="C3573" i="13"/>
  <c r="B3573" i="13"/>
  <c r="D3572" i="13"/>
  <c r="C3572" i="13"/>
  <c r="B3572" i="13"/>
  <c r="D3571" i="13"/>
  <c r="C3571" i="13"/>
  <c r="B3571" i="13"/>
  <c r="D3570" i="13"/>
  <c r="C3570" i="13"/>
  <c r="B3570" i="13"/>
  <c r="D3569" i="13"/>
  <c r="C3569" i="13"/>
  <c r="B3569" i="13"/>
  <c r="D3568" i="13"/>
  <c r="C3568" i="13"/>
  <c r="B3568" i="13"/>
  <c r="D3567" i="13"/>
  <c r="C3567" i="13"/>
  <c r="B3567" i="13"/>
  <c r="D3566" i="13"/>
  <c r="C3566" i="13"/>
  <c r="B3566" i="13"/>
  <c r="D3565" i="13"/>
  <c r="C3565" i="13"/>
  <c r="B3565" i="13"/>
  <c r="D3564" i="13"/>
  <c r="C3564" i="13"/>
  <c r="B3564" i="13"/>
  <c r="D3563" i="13"/>
  <c r="C3563" i="13"/>
  <c r="B3563" i="13"/>
  <c r="D3562" i="13"/>
  <c r="C3562" i="13"/>
  <c r="B3562" i="13"/>
  <c r="D3561" i="13"/>
  <c r="C3561" i="13"/>
  <c r="B3561" i="13"/>
  <c r="D3560" i="13"/>
  <c r="C3560" i="13"/>
  <c r="B3560" i="13"/>
  <c r="D3559" i="13"/>
  <c r="C3559" i="13"/>
  <c r="B3559" i="13"/>
  <c r="D3558" i="13"/>
  <c r="C3558" i="13"/>
  <c r="B3558" i="13"/>
  <c r="D3557" i="13"/>
  <c r="C3557" i="13"/>
  <c r="B3557" i="13"/>
  <c r="D3556" i="13"/>
  <c r="C3556" i="13"/>
  <c r="B3556" i="13"/>
  <c r="D3555" i="13"/>
  <c r="C3555" i="13"/>
  <c r="B3555" i="13"/>
  <c r="D3554" i="13"/>
  <c r="C3554" i="13"/>
  <c r="B3554" i="13"/>
  <c r="D3553" i="13"/>
  <c r="C3553" i="13"/>
  <c r="B3553" i="13"/>
  <c r="D3552" i="13"/>
  <c r="C3552" i="13"/>
  <c r="B3552" i="13"/>
  <c r="D3551" i="13"/>
  <c r="C3551" i="13"/>
  <c r="B3551" i="13"/>
  <c r="D3550" i="13"/>
  <c r="C3550" i="13"/>
  <c r="B3550" i="13"/>
  <c r="D3549" i="13"/>
  <c r="C3549" i="13"/>
  <c r="B3549" i="13"/>
  <c r="D3548" i="13"/>
  <c r="C3548" i="13"/>
  <c r="B3548" i="13"/>
  <c r="D3547" i="13"/>
  <c r="C3547" i="13"/>
  <c r="B3547" i="13"/>
  <c r="D3546" i="13"/>
  <c r="C3546" i="13"/>
  <c r="B3546" i="13"/>
  <c r="D3545" i="13"/>
  <c r="C3545" i="13"/>
  <c r="B3545" i="13"/>
  <c r="D3544" i="13"/>
  <c r="C3544" i="13"/>
  <c r="B3544" i="13"/>
  <c r="D3543" i="13"/>
  <c r="C3543" i="13"/>
  <c r="B3543" i="13"/>
  <c r="D3542" i="13"/>
  <c r="C3542" i="13"/>
  <c r="B3542" i="13"/>
  <c r="D3541" i="13"/>
  <c r="C3541" i="13"/>
  <c r="B3541" i="13"/>
  <c r="D3540" i="13"/>
  <c r="C3540" i="13"/>
  <c r="B3540" i="13"/>
  <c r="D3539" i="13"/>
  <c r="C3539" i="13"/>
  <c r="B3539" i="13"/>
  <c r="D3538" i="13"/>
  <c r="C3538" i="13"/>
  <c r="B3538" i="13"/>
  <c r="D3537" i="13"/>
  <c r="C3537" i="13"/>
  <c r="B3537" i="13"/>
  <c r="D3536" i="13"/>
  <c r="C3536" i="13"/>
  <c r="B3536" i="13"/>
  <c r="D3535" i="13"/>
  <c r="C3535" i="13"/>
  <c r="B3535" i="13"/>
  <c r="D3534" i="13"/>
  <c r="C3534" i="13"/>
  <c r="B3534" i="13"/>
  <c r="D3533" i="13"/>
  <c r="C3533" i="13"/>
  <c r="B3533" i="13"/>
  <c r="D3532" i="13"/>
  <c r="C3532" i="13"/>
  <c r="B3532" i="13"/>
  <c r="D3531" i="13"/>
  <c r="C3531" i="13"/>
  <c r="B3531" i="13"/>
  <c r="D3530" i="13"/>
  <c r="C3530" i="13"/>
  <c r="B3530" i="13"/>
  <c r="D3529" i="13"/>
  <c r="C3529" i="13"/>
  <c r="B3529" i="13"/>
  <c r="D3528" i="13"/>
  <c r="C3528" i="13"/>
  <c r="B3528" i="13"/>
  <c r="D3527" i="13"/>
  <c r="C3527" i="13"/>
  <c r="B3527" i="13"/>
  <c r="D3526" i="13"/>
  <c r="C3526" i="13"/>
  <c r="B3526" i="13"/>
  <c r="D3525" i="13"/>
  <c r="C3525" i="13"/>
  <c r="B3525" i="13"/>
  <c r="D3524" i="13"/>
  <c r="C3524" i="13"/>
  <c r="B3524" i="13"/>
  <c r="D3523" i="13"/>
  <c r="C3523" i="13"/>
  <c r="B3523" i="13"/>
  <c r="D3522" i="13"/>
  <c r="C3522" i="13"/>
  <c r="B3522" i="13"/>
  <c r="D3521" i="13"/>
  <c r="C3521" i="13"/>
  <c r="B3521" i="13"/>
  <c r="D3520" i="13"/>
  <c r="C3520" i="13"/>
  <c r="B3520" i="13"/>
  <c r="D3519" i="13"/>
  <c r="C3519" i="13"/>
  <c r="B3519" i="13"/>
  <c r="D3518" i="13"/>
  <c r="C3518" i="13"/>
  <c r="B3518" i="13"/>
  <c r="D3517" i="13"/>
  <c r="C3517" i="13"/>
  <c r="B3517" i="13"/>
  <c r="D3516" i="13"/>
  <c r="C3516" i="13"/>
  <c r="B3516" i="13"/>
  <c r="D3515" i="13"/>
  <c r="C3515" i="13"/>
  <c r="B3515" i="13"/>
  <c r="D3514" i="13"/>
  <c r="C3514" i="13"/>
  <c r="B3514" i="13"/>
  <c r="D3513" i="13"/>
  <c r="C3513" i="13"/>
  <c r="B3513" i="13"/>
  <c r="D3512" i="13"/>
  <c r="C3512" i="13"/>
  <c r="B3512" i="13"/>
  <c r="D3511" i="13"/>
  <c r="C3511" i="13"/>
  <c r="B3511" i="13"/>
  <c r="D3510" i="13"/>
  <c r="C3510" i="13"/>
  <c r="B3510" i="13"/>
  <c r="D3509" i="13"/>
  <c r="C3509" i="13"/>
  <c r="B3509" i="13"/>
  <c r="D3508" i="13"/>
  <c r="C3508" i="13"/>
  <c r="B3508" i="13"/>
  <c r="D3507" i="13"/>
  <c r="C3507" i="13"/>
  <c r="B3507" i="13"/>
  <c r="D3506" i="13"/>
  <c r="C3506" i="13"/>
  <c r="B3506" i="13"/>
  <c r="D3505" i="13"/>
  <c r="C3505" i="13"/>
  <c r="B3505" i="13"/>
  <c r="D3504" i="13"/>
  <c r="C3504" i="13"/>
  <c r="B3504" i="13"/>
  <c r="D3503" i="13"/>
  <c r="C3503" i="13"/>
  <c r="B3503" i="13"/>
  <c r="D3502" i="13"/>
  <c r="C3502" i="13"/>
  <c r="B3502" i="13"/>
  <c r="D3501" i="13"/>
  <c r="C3501" i="13"/>
  <c r="B3501" i="13"/>
  <c r="D3500" i="13"/>
  <c r="C3500" i="13"/>
  <c r="B3500" i="13"/>
  <c r="D3499" i="13"/>
  <c r="C3499" i="13"/>
  <c r="B3499" i="13"/>
  <c r="D3498" i="13"/>
  <c r="C3498" i="13"/>
  <c r="B3498" i="13"/>
  <c r="D3497" i="13"/>
  <c r="C3497" i="13"/>
  <c r="B3497" i="13"/>
  <c r="D3496" i="13"/>
  <c r="C3496" i="13"/>
  <c r="B3496" i="13"/>
  <c r="D3495" i="13"/>
  <c r="C3495" i="13"/>
  <c r="B3495" i="13"/>
  <c r="D3494" i="13"/>
  <c r="C3494" i="13"/>
  <c r="B3494" i="13"/>
  <c r="D3493" i="13"/>
  <c r="C3493" i="13"/>
  <c r="B3493" i="13"/>
  <c r="D3492" i="13"/>
  <c r="C3492" i="13"/>
  <c r="B3492" i="13"/>
  <c r="D3491" i="13"/>
  <c r="C3491" i="13"/>
  <c r="B3491" i="13"/>
  <c r="D3490" i="13"/>
  <c r="C3490" i="13"/>
  <c r="B3490" i="13"/>
  <c r="D3489" i="13"/>
  <c r="C3489" i="13"/>
  <c r="B3489" i="13"/>
  <c r="D3488" i="13"/>
  <c r="C3488" i="13"/>
  <c r="B3488" i="13"/>
  <c r="D3487" i="13"/>
  <c r="C3487" i="13"/>
  <c r="B3487" i="13"/>
  <c r="D3486" i="13"/>
  <c r="C3486" i="13"/>
  <c r="B3486" i="13"/>
  <c r="D3485" i="13"/>
  <c r="C3485" i="13"/>
  <c r="B3485" i="13"/>
  <c r="D3484" i="13"/>
  <c r="C3484" i="13"/>
  <c r="B3484" i="13"/>
  <c r="D3483" i="13"/>
  <c r="C3483" i="13"/>
  <c r="B3483" i="13"/>
  <c r="D3482" i="13"/>
  <c r="C3482" i="13"/>
  <c r="B3482" i="13"/>
  <c r="D3481" i="13"/>
  <c r="C3481" i="13"/>
  <c r="B3481" i="13"/>
  <c r="D3480" i="13"/>
  <c r="C3480" i="13"/>
  <c r="B3480" i="13"/>
  <c r="D3479" i="13"/>
  <c r="C3479" i="13"/>
  <c r="B3479" i="13"/>
  <c r="D3478" i="13"/>
  <c r="C3478" i="13"/>
  <c r="B3478" i="13"/>
  <c r="D3477" i="13"/>
  <c r="C3477" i="13"/>
  <c r="B3477" i="13"/>
  <c r="D3476" i="13"/>
  <c r="C3476" i="13"/>
  <c r="B3476" i="13"/>
  <c r="D3475" i="13"/>
  <c r="C3475" i="13"/>
  <c r="B3475" i="13"/>
  <c r="D3474" i="13"/>
  <c r="C3474" i="13"/>
  <c r="B3474" i="13"/>
  <c r="D3473" i="13"/>
  <c r="C3473" i="13"/>
  <c r="B3473" i="13"/>
  <c r="D3472" i="13"/>
  <c r="C3472" i="13"/>
  <c r="B3472" i="13"/>
  <c r="D3471" i="13"/>
  <c r="C3471" i="13"/>
  <c r="B3471" i="13"/>
  <c r="D3470" i="13"/>
  <c r="C3470" i="13"/>
  <c r="B3470" i="13"/>
  <c r="D3469" i="13"/>
  <c r="C3469" i="13"/>
  <c r="B3469" i="13"/>
  <c r="D3468" i="13"/>
  <c r="C3468" i="13"/>
  <c r="B3468" i="13"/>
  <c r="D3467" i="13"/>
  <c r="C3467" i="13"/>
  <c r="B3467" i="13"/>
  <c r="D3466" i="13"/>
  <c r="C3466" i="13"/>
  <c r="B3466" i="13"/>
  <c r="D3465" i="13"/>
  <c r="C3465" i="13"/>
  <c r="B3465" i="13"/>
  <c r="D3464" i="13"/>
  <c r="C3464" i="13"/>
  <c r="B3464" i="13"/>
  <c r="D3463" i="13"/>
  <c r="C3463" i="13"/>
  <c r="B3463" i="13"/>
  <c r="D3462" i="13"/>
  <c r="C3462" i="13"/>
  <c r="B3462" i="13"/>
  <c r="D3461" i="13"/>
  <c r="C3461" i="13"/>
  <c r="B3461" i="13"/>
  <c r="D3460" i="13"/>
  <c r="C3460" i="13"/>
  <c r="B3460" i="13"/>
  <c r="D3459" i="13"/>
  <c r="C3459" i="13"/>
  <c r="B3459" i="13"/>
  <c r="D3458" i="13"/>
  <c r="C3458" i="13"/>
  <c r="B3458" i="13"/>
  <c r="D3457" i="13"/>
  <c r="C3457" i="13"/>
  <c r="B3457" i="13"/>
  <c r="D3456" i="13"/>
  <c r="C3456" i="13"/>
  <c r="B3456" i="13"/>
  <c r="D3455" i="13"/>
  <c r="C3455" i="13"/>
  <c r="B3455" i="13"/>
  <c r="D3454" i="13"/>
  <c r="C3454" i="13"/>
  <c r="B3454" i="13"/>
  <c r="D3453" i="13"/>
  <c r="C3453" i="13"/>
  <c r="B3453" i="13"/>
  <c r="D3452" i="13"/>
  <c r="C3452" i="13"/>
  <c r="B3452" i="13"/>
  <c r="D3451" i="13"/>
  <c r="C3451" i="13"/>
  <c r="B3451" i="13"/>
  <c r="D3450" i="13"/>
  <c r="C3450" i="13"/>
  <c r="B3450" i="13"/>
  <c r="D3449" i="13"/>
  <c r="C3449" i="13"/>
  <c r="B3449" i="13"/>
  <c r="D3448" i="13"/>
  <c r="C3448" i="13"/>
  <c r="B3448" i="13"/>
  <c r="D3447" i="13"/>
  <c r="C3447" i="13"/>
  <c r="B3447" i="13"/>
  <c r="D3446" i="13"/>
  <c r="C3446" i="13"/>
  <c r="B3446" i="13"/>
  <c r="D3445" i="13"/>
  <c r="C3445" i="13"/>
  <c r="B3445" i="13"/>
  <c r="D3444" i="13"/>
  <c r="C3444" i="13"/>
  <c r="B3444" i="13"/>
  <c r="D3443" i="13"/>
  <c r="C3443" i="13"/>
  <c r="B3443" i="13"/>
  <c r="D3442" i="13"/>
  <c r="C3442" i="13"/>
  <c r="B3442" i="13"/>
  <c r="D3441" i="13"/>
  <c r="C3441" i="13"/>
  <c r="B3441" i="13"/>
  <c r="D3440" i="13"/>
  <c r="C3440" i="13"/>
  <c r="B3440" i="13"/>
  <c r="D3439" i="13"/>
  <c r="C3439" i="13"/>
  <c r="B3439" i="13"/>
  <c r="D3438" i="13"/>
  <c r="C3438" i="13"/>
  <c r="B3438" i="13"/>
  <c r="D3437" i="13"/>
  <c r="C3437" i="13"/>
  <c r="B3437" i="13"/>
  <c r="D3436" i="13"/>
  <c r="C3436" i="13"/>
  <c r="B3436" i="13"/>
  <c r="D3435" i="13"/>
  <c r="C3435" i="13"/>
  <c r="B3435" i="13"/>
  <c r="D3434" i="13"/>
  <c r="C3434" i="13"/>
  <c r="B3434" i="13"/>
  <c r="D3433" i="13"/>
  <c r="C3433" i="13"/>
  <c r="B3433" i="13"/>
  <c r="D3432" i="13"/>
  <c r="C3432" i="13"/>
  <c r="B3432" i="13"/>
  <c r="D3431" i="13"/>
  <c r="C3431" i="13"/>
  <c r="B3431" i="13"/>
  <c r="D3430" i="13"/>
  <c r="C3430" i="13"/>
  <c r="B3430" i="13"/>
  <c r="D3429" i="13"/>
  <c r="C3429" i="13"/>
  <c r="B3429" i="13"/>
  <c r="D3428" i="13"/>
  <c r="C3428" i="13"/>
  <c r="B3428" i="13"/>
  <c r="D3427" i="13"/>
  <c r="C3427" i="13"/>
  <c r="B3427" i="13"/>
  <c r="D3426" i="13"/>
  <c r="C3426" i="13"/>
  <c r="B3426" i="13"/>
  <c r="D3425" i="13"/>
  <c r="C3425" i="13"/>
  <c r="B3425" i="13"/>
  <c r="D3424" i="13"/>
  <c r="C3424" i="13"/>
  <c r="B3424" i="13"/>
  <c r="D3423" i="13"/>
  <c r="C3423" i="13"/>
  <c r="B3423" i="13"/>
  <c r="D3422" i="13"/>
  <c r="C3422" i="13"/>
  <c r="B3422" i="13"/>
  <c r="D3421" i="13"/>
  <c r="C3421" i="13"/>
  <c r="B3421" i="13"/>
  <c r="D3420" i="13"/>
  <c r="C3420" i="13"/>
  <c r="B3420" i="13"/>
  <c r="D3419" i="13"/>
  <c r="C3419" i="13"/>
  <c r="B3419" i="13"/>
  <c r="D3418" i="13"/>
  <c r="C3418" i="13"/>
  <c r="B3418" i="13"/>
  <c r="D3417" i="13"/>
  <c r="C3417" i="13"/>
  <c r="B3417" i="13"/>
  <c r="D3416" i="13"/>
  <c r="C3416" i="13"/>
  <c r="B3416" i="13"/>
  <c r="D3415" i="13"/>
  <c r="C3415" i="13"/>
  <c r="B3415" i="13"/>
  <c r="D3414" i="13"/>
  <c r="C3414" i="13"/>
  <c r="B3414" i="13"/>
  <c r="D3413" i="13"/>
  <c r="C3413" i="13"/>
  <c r="B3413" i="13"/>
  <c r="D3412" i="13"/>
  <c r="C3412" i="13"/>
  <c r="B3412" i="13"/>
  <c r="D3411" i="13"/>
  <c r="C3411" i="13"/>
  <c r="B3411" i="13"/>
  <c r="D3410" i="13"/>
  <c r="C3410" i="13"/>
  <c r="B3410" i="13"/>
  <c r="D3409" i="13"/>
  <c r="C3409" i="13"/>
  <c r="B3409" i="13"/>
  <c r="D3408" i="13"/>
  <c r="C3408" i="13"/>
  <c r="B3408" i="13"/>
  <c r="D3407" i="13"/>
  <c r="C3407" i="13"/>
  <c r="B3407" i="13"/>
  <c r="D3406" i="13"/>
  <c r="C3406" i="13"/>
  <c r="B3406" i="13"/>
  <c r="D3405" i="13"/>
  <c r="C3405" i="13"/>
  <c r="B3405" i="13"/>
  <c r="D3404" i="13"/>
  <c r="C3404" i="13"/>
  <c r="B3404" i="13"/>
  <c r="D3403" i="13"/>
  <c r="C3403" i="13"/>
  <c r="B3403" i="13"/>
  <c r="D3402" i="13"/>
  <c r="C3402" i="13"/>
  <c r="B3402" i="13"/>
  <c r="D3401" i="13"/>
  <c r="C3401" i="13"/>
  <c r="B3401" i="13"/>
  <c r="D3400" i="13"/>
  <c r="C3400" i="13"/>
  <c r="B3400" i="13"/>
  <c r="D3399" i="13"/>
  <c r="C3399" i="13"/>
  <c r="B3399" i="13"/>
  <c r="D3398" i="13"/>
  <c r="C3398" i="13"/>
  <c r="B3398" i="13"/>
  <c r="D3397" i="13"/>
  <c r="C3397" i="13"/>
  <c r="B3397" i="13"/>
  <c r="D3396" i="13"/>
  <c r="C3396" i="13"/>
  <c r="B3396" i="13"/>
  <c r="D3395" i="13"/>
  <c r="C3395" i="13"/>
  <c r="B3395" i="13"/>
  <c r="D3394" i="13"/>
  <c r="C3394" i="13"/>
  <c r="B3394" i="13"/>
  <c r="D3393" i="13"/>
  <c r="C3393" i="13"/>
  <c r="B3393" i="13"/>
  <c r="D3392" i="13"/>
  <c r="C3392" i="13"/>
  <c r="B3392" i="13"/>
  <c r="D3391" i="13"/>
  <c r="C3391" i="13"/>
  <c r="B3391" i="13"/>
  <c r="D3390" i="13"/>
  <c r="C3390" i="13"/>
  <c r="B3390" i="13"/>
  <c r="D3389" i="13"/>
  <c r="C3389" i="13"/>
  <c r="B3389" i="13"/>
  <c r="D3388" i="13"/>
  <c r="C3388" i="13"/>
  <c r="B3388" i="13"/>
  <c r="D3387" i="13"/>
  <c r="C3387" i="13"/>
  <c r="B3387" i="13"/>
  <c r="D3386" i="13"/>
  <c r="C3386" i="13"/>
  <c r="B3386" i="13"/>
  <c r="D3385" i="13"/>
  <c r="C3385" i="13"/>
  <c r="B3385" i="13"/>
  <c r="D3384" i="13"/>
  <c r="C3384" i="13"/>
  <c r="B3384" i="13"/>
  <c r="D3383" i="13"/>
  <c r="C3383" i="13"/>
  <c r="B3383" i="13"/>
  <c r="D3382" i="13"/>
  <c r="C3382" i="13"/>
  <c r="B3382" i="13"/>
  <c r="D3381" i="13"/>
  <c r="C3381" i="13"/>
  <c r="B3381" i="13"/>
  <c r="D3380" i="13"/>
  <c r="C3380" i="13"/>
  <c r="B3380" i="13"/>
  <c r="D3379" i="13"/>
  <c r="C3379" i="13"/>
  <c r="B3379" i="13"/>
  <c r="D3378" i="13"/>
  <c r="C3378" i="13"/>
  <c r="B3378" i="13"/>
  <c r="D3377" i="13"/>
  <c r="C3377" i="13"/>
  <c r="B3377" i="13"/>
  <c r="D3376" i="13"/>
  <c r="C3376" i="13"/>
  <c r="B3376" i="13"/>
  <c r="D3375" i="13"/>
  <c r="C3375" i="13"/>
  <c r="B3375" i="13"/>
  <c r="D3374" i="13"/>
  <c r="C3374" i="13"/>
  <c r="B3374" i="13"/>
  <c r="D3373" i="13"/>
  <c r="C3373" i="13"/>
  <c r="B3373" i="13"/>
  <c r="D3372" i="13"/>
  <c r="C3372" i="13"/>
  <c r="B3372" i="13"/>
  <c r="D3371" i="13"/>
  <c r="C3371" i="13"/>
  <c r="B3371" i="13"/>
  <c r="D3370" i="13"/>
  <c r="C3370" i="13"/>
  <c r="B3370" i="13"/>
  <c r="D3369" i="13"/>
  <c r="C3369" i="13"/>
  <c r="B3369" i="13"/>
  <c r="D3368" i="13"/>
  <c r="C3368" i="13"/>
  <c r="B3368" i="13"/>
  <c r="D3367" i="13"/>
  <c r="C3367" i="13"/>
  <c r="B3367" i="13"/>
  <c r="D3366" i="13"/>
  <c r="C3366" i="13"/>
  <c r="B3366" i="13"/>
  <c r="D3365" i="13"/>
  <c r="C3365" i="13"/>
  <c r="B3365" i="13"/>
  <c r="D3364" i="13"/>
  <c r="C3364" i="13"/>
  <c r="B3364" i="13"/>
  <c r="D3363" i="13"/>
  <c r="C3363" i="13"/>
  <c r="B3363" i="13"/>
  <c r="D3362" i="13"/>
  <c r="C3362" i="13"/>
  <c r="B3362" i="13"/>
  <c r="D3361" i="13"/>
  <c r="C3361" i="13"/>
  <c r="B3361" i="13"/>
  <c r="D3360" i="13"/>
  <c r="C3360" i="13"/>
  <c r="B3360" i="13"/>
  <c r="D3359" i="13"/>
  <c r="C3359" i="13"/>
  <c r="B3359" i="13"/>
  <c r="D3358" i="13"/>
  <c r="C3358" i="13"/>
  <c r="B3358" i="13"/>
  <c r="D3357" i="13"/>
  <c r="C3357" i="13"/>
  <c r="B3357" i="13"/>
  <c r="D3356" i="13"/>
  <c r="C3356" i="13"/>
  <c r="B3356" i="13"/>
  <c r="D3355" i="13"/>
  <c r="C3355" i="13"/>
  <c r="B3355" i="13"/>
  <c r="D3354" i="13"/>
  <c r="C3354" i="13"/>
  <c r="B3354" i="13"/>
  <c r="D3353" i="13"/>
  <c r="C3353" i="13"/>
  <c r="B3353" i="13"/>
  <c r="D3352" i="13"/>
  <c r="C3352" i="13"/>
  <c r="B3352" i="13"/>
  <c r="D3351" i="13"/>
  <c r="C3351" i="13"/>
  <c r="B3351" i="13"/>
  <c r="D3350" i="13"/>
  <c r="C3350" i="13"/>
  <c r="B3350" i="13"/>
  <c r="D3349" i="13"/>
  <c r="C3349" i="13"/>
  <c r="B3349" i="13"/>
  <c r="D3348" i="13"/>
  <c r="C3348" i="13"/>
  <c r="B3348" i="13"/>
  <c r="D3347" i="13"/>
  <c r="C3347" i="13"/>
  <c r="B3347" i="13"/>
  <c r="D3346" i="13"/>
  <c r="C3346" i="13"/>
  <c r="B3346" i="13"/>
  <c r="D3345" i="13"/>
  <c r="C3345" i="13"/>
  <c r="B3345" i="13"/>
  <c r="D3344" i="13"/>
  <c r="C3344" i="13"/>
  <c r="B3344" i="13"/>
  <c r="D3343" i="13"/>
  <c r="C3343" i="13"/>
  <c r="B3343" i="13"/>
  <c r="D3342" i="13"/>
  <c r="C3342" i="13"/>
  <c r="B3342" i="13"/>
  <c r="D3341" i="13"/>
  <c r="C3341" i="13"/>
  <c r="B3341" i="13"/>
  <c r="D3340" i="13"/>
  <c r="C3340" i="13"/>
  <c r="B3340" i="13"/>
  <c r="D3339" i="13"/>
  <c r="C3339" i="13"/>
  <c r="B3339" i="13"/>
  <c r="D3338" i="13"/>
  <c r="C3338" i="13"/>
  <c r="B3338" i="13"/>
  <c r="D3337" i="13"/>
  <c r="C3337" i="13"/>
  <c r="B3337" i="13"/>
  <c r="D3336" i="13"/>
  <c r="C3336" i="13"/>
  <c r="B3336" i="13"/>
  <c r="D3335" i="13"/>
  <c r="C3335" i="13"/>
  <c r="B3335" i="13"/>
  <c r="D3334" i="13"/>
  <c r="C3334" i="13"/>
  <c r="B3334" i="13"/>
  <c r="D3333" i="13"/>
  <c r="C3333" i="13"/>
  <c r="B3333" i="13"/>
  <c r="D3332" i="13"/>
  <c r="C3332" i="13"/>
  <c r="B3332" i="13"/>
  <c r="D3331" i="13"/>
  <c r="C3331" i="13"/>
  <c r="B3331" i="13"/>
  <c r="D3330" i="13"/>
  <c r="C3330" i="13"/>
  <c r="B3330" i="13"/>
  <c r="D3329" i="13"/>
  <c r="C3329" i="13"/>
  <c r="B3329" i="13"/>
  <c r="D3328" i="13"/>
  <c r="C3328" i="13"/>
  <c r="B3328" i="13"/>
  <c r="D3327" i="13"/>
  <c r="C3327" i="13"/>
  <c r="B3327" i="13"/>
  <c r="D3326" i="13"/>
  <c r="C3326" i="13"/>
  <c r="B3326" i="13"/>
  <c r="D3325" i="13"/>
  <c r="C3325" i="13"/>
  <c r="B3325" i="13"/>
  <c r="D3324" i="13"/>
  <c r="C3324" i="13"/>
  <c r="B3324" i="13"/>
  <c r="D3323" i="13"/>
  <c r="C3323" i="13"/>
  <c r="B3323" i="13"/>
  <c r="D3322" i="13"/>
  <c r="C3322" i="13"/>
  <c r="B3322" i="13"/>
  <c r="D3321" i="13"/>
  <c r="C3321" i="13"/>
  <c r="B3321" i="13"/>
  <c r="D3320" i="13"/>
  <c r="C3320" i="13"/>
  <c r="B3320" i="13"/>
  <c r="D3319" i="13"/>
  <c r="C3319" i="13"/>
  <c r="B3319" i="13"/>
  <c r="D3318" i="13"/>
  <c r="C3318" i="13"/>
  <c r="B3318" i="13"/>
  <c r="D3317" i="13"/>
  <c r="C3317" i="13"/>
  <c r="B3317" i="13"/>
  <c r="D3316" i="13"/>
  <c r="C3316" i="13"/>
  <c r="B3316" i="13"/>
  <c r="D3315" i="13"/>
  <c r="C3315" i="13"/>
  <c r="B3315" i="13"/>
  <c r="D3314" i="13"/>
  <c r="C3314" i="13"/>
  <c r="B3314" i="13"/>
  <c r="D3313" i="13"/>
  <c r="C3313" i="13"/>
  <c r="B3313" i="13"/>
  <c r="D3312" i="13"/>
  <c r="C3312" i="13"/>
  <c r="B3312" i="13"/>
  <c r="D3311" i="13"/>
  <c r="C3311" i="13"/>
  <c r="B3311" i="13"/>
  <c r="D3310" i="13"/>
  <c r="C3310" i="13"/>
  <c r="B3310" i="13"/>
  <c r="D3309" i="13"/>
  <c r="C3309" i="13"/>
  <c r="B3309" i="13"/>
  <c r="D3308" i="13"/>
  <c r="C3308" i="13"/>
  <c r="B3308" i="13"/>
  <c r="D3307" i="13"/>
  <c r="C3307" i="13"/>
  <c r="B3307" i="13"/>
  <c r="D3306" i="13"/>
  <c r="C3306" i="13"/>
  <c r="B3306" i="13"/>
  <c r="D3305" i="13"/>
  <c r="C3305" i="13"/>
  <c r="B3305" i="13"/>
  <c r="D3304" i="13"/>
  <c r="C3304" i="13"/>
  <c r="B3304" i="13"/>
  <c r="D3303" i="13"/>
  <c r="C3303" i="13"/>
  <c r="B3303" i="13"/>
  <c r="D3302" i="13"/>
  <c r="C3302" i="13"/>
  <c r="B3302" i="13"/>
  <c r="D3301" i="13"/>
  <c r="C3301" i="13"/>
  <c r="B3301" i="13"/>
  <c r="D3300" i="13"/>
  <c r="C3300" i="13"/>
  <c r="B3300" i="13"/>
  <c r="D3299" i="13"/>
  <c r="C3299" i="13"/>
  <c r="B3299" i="13"/>
  <c r="D3298" i="13"/>
  <c r="C3298" i="13"/>
  <c r="B3298" i="13"/>
  <c r="D3297" i="13"/>
  <c r="C3297" i="13"/>
  <c r="B3297" i="13"/>
  <c r="D3296" i="13"/>
  <c r="C3296" i="13"/>
  <c r="B3296" i="13"/>
  <c r="D3295" i="13"/>
  <c r="C3295" i="13"/>
  <c r="B3295" i="13"/>
  <c r="D3294" i="13"/>
  <c r="C3294" i="13"/>
  <c r="B3294" i="13"/>
  <c r="D3293" i="13"/>
  <c r="C3293" i="13"/>
  <c r="B3293" i="13"/>
  <c r="D3292" i="13"/>
  <c r="C3292" i="13"/>
  <c r="B3292" i="13"/>
  <c r="D3291" i="13"/>
  <c r="C3291" i="13"/>
  <c r="B3291" i="13"/>
  <c r="D3290" i="13"/>
  <c r="C3290" i="13"/>
  <c r="B3290" i="13"/>
  <c r="D3289" i="13"/>
  <c r="C3289" i="13"/>
  <c r="B3289" i="13"/>
  <c r="D3288" i="13"/>
  <c r="C3288" i="13"/>
  <c r="B3288" i="13"/>
  <c r="D3287" i="13"/>
  <c r="C3287" i="13"/>
  <c r="B3287" i="13"/>
  <c r="D3286" i="13"/>
  <c r="C3286" i="13"/>
  <c r="B3286" i="13"/>
  <c r="D3285" i="13"/>
  <c r="C3285" i="13"/>
  <c r="B3285" i="13"/>
  <c r="D3284" i="13"/>
  <c r="C3284" i="13"/>
  <c r="B3284" i="13"/>
  <c r="D3283" i="13"/>
  <c r="C3283" i="13"/>
  <c r="B3283" i="13"/>
  <c r="D3282" i="13"/>
  <c r="C3282" i="13"/>
  <c r="B3282" i="13"/>
  <c r="D3281" i="13"/>
  <c r="C3281" i="13"/>
  <c r="B3281" i="13"/>
  <c r="D3280" i="13"/>
  <c r="C3280" i="13"/>
  <c r="B3280" i="13"/>
  <c r="D3279" i="13"/>
  <c r="C3279" i="13"/>
  <c r="B3279" i="13"/>
  <c r="D3278" i="13"/>
  <c r="C3278" i="13"/>
  <c r="B3278" i="13"/>
  <c r="D3277" i="13"/>
  <c r="C3277" i="13"/>
  <c r="B3277" i="13"/>
  <c r="D3276" i="13"/>
  <c r="C3276" i="13"/>
  <c r="B3276" i="13"/>
  <c r="D3275" i="13"/>
  <c r="C3275" i="13"/>
  <c r="B3275" i="13"/>
  <c r="D3274" i="13"/>
  <c r="C3274" i="13"/>
  <c r="B3274" i="13"/>
  <c r="D3273" i="13"/>
  <c r="C3273" i="13"/>
  <c r="B3273" i="13"/>
  <c r="D3272" i="13"/>
  <c r="C3272" i="13"/>
  <c r="B3272" i="13"/>
  <c r="D3271" i="13"/>
  <c r="C3271" i="13"/>
  <c r="B3271" i="13"/>
  <c r="D3270" i="13"/>
  <c r="C3270" i="13"/>
  <c r="B3270" i="13"/>
  <c r="D3269" i="13"/>
  <c r="C3269" i="13"/>
  <c r="B3269" i="13"/>
  <c r="D3268" i="13"/>
  <c r="C3268" i="13"/>
  <c r="B3268" i="13"/>
  <c r="D3267" i="13"/>
  <c r="C3267" i="13"/>
  <c r="B3267" i="13"/>
  <c r="D3266" i="13"/>
  <c r="C3266" i="13"/>
  <c r="B3266" i="13"/>
  <c r="D3265" i="13"/>
  <c r="C3265" i="13"/>
  <c r="B3265" i="13"/>
  <c r="D3264" i="13"/>
  <c r="C3264" i="13"/>
  <c r="B3264" i="13"/>
  <c r="D3263" i="13"/>
  <c r="C3263" i="13"/>
  <c r="B3263" i="13"/>
  <c r="D3262" i="13"/>
  <c r="C3262" i="13"/>
  <c r="B3262" i="13"/>
  <c r="D3261" i="13"/>
  <c r="C3261" i="13"/>
  <c r="B3261" i="13"/>
  <c r="D3260" i="13"/>
  <c r="C3260" i="13"/>
  <c r="B3260" i="13"/>
  <c r="D3259" i="13"/>
  <c r="C3259" i="13"/>
  <c r="B3259" i="13"/>
  <c r="D3258" i="13"/>
  <c r="C3258" i="13"/>
  <c r="B3258" i="13"/>
  <c r="D3257" i="13"/>
  <c r="C3257" i="13"/>
  <c r="B3257" i="13"/>
  <c r="D3256" i="13"/>
  <c r="C3256" i="13"/>
  <c r="B3256" i="13"/>
  <c r="D3255" i="13"/>
  <c r="C3255" i="13"/>
  <c r="B3255" i="13"/>
  <c r="D3254" i="13"/>
  <c r="C3254" i="13"/>
  <c r="B3254" i="13"/>
  <c r="D3253" i="13"/>
  <c r="C3253" i="13"/>
  <c r="B3253" i="13"/>
  <c r="D3252" i="13"/>
  <c r="C3252" i="13"/>
  <c r="B3252" i="13"/>
  <c r="D3251" i="13"/>
  <c r="C3251" i="13"/>
  <c r="B3251" i="13"/>
  <c r="D3250" i="13"/>
  <c r="C3250" i="13"/>
  <c r="B3250" i="13"/>
  <c r="D3249" i="13"/>
  <c r="C3249" i="13"/>
  <c r="B3249" i="13"/>
  <c r="D3248" i="13"/>
  <c r="C3248" i="13"/>
  <c r="B3248" i="13"/>
  <c r="D3247" i="13"/>
  <c r="C3247" i="13"/>
  <c r="B3247" i="13"/>
  <c r="D3246" i="13"/>
  <c r="C3246" i="13"/>
  <c r="B3246" i="13"/>
  <c r="D3245" i="13"/>
  <c r="C3245" i="13"/>
  <c r="B3245" i="13"/>
  <c r="D3244" i="13"/>
  <c r="C3244" i="13"/>
  <c r="B3244" i="13"/>
  <c r="D3243" i="13"/>
  <c r="C3243" i="13"/>
  <c r="B3243" i="13"/>
  <c r="D3242" i="13"/>
  <c r="C3242" i="13"/>
  <c r="B3242" i="13"/>
  <c r="D3241" i="13"/>
  <c r="C3241" i="13"/>
  <c r="B3241" i="13"/>
  <c r="D3240" i="13"/>
  <c r="C3240" i="13"/>
  <c r="B3240" i="13"/>
  <c r="D3239" i="13"/>
  <c r="C3239" i="13"/>
  <c r="B3239" i="13"/>
  <c r="D3238" i="13"/>
  <c r="C3238" i="13"/>
  <c r="B3238" i="13"/>
  <c r="D3237" i="13"/>
  <c r="C3237" i="13"/>
  <c r="B3237" i="13"/>
  <c r="D3236" i="13"/>
  <c r="C3236" i="13"/>
  <c r="B3236" i="13"/>
  <c r="D3235" i="13"/>
  <c r="C3235" i="13"/>
  <c r="B3235" i="13"/>
  <c r="D3234" i="13"/>
  <c r="C3234" i="13"/>
  <c r="B3234" i="13"/>
  <c r="D3233" i="13"/>
  <c r="C3233" i="13"/>
  <c r="B3233" i="13"/>
  <c r="D3232" i="13"/>
  <c r="C3232" i="13"/>
  <c r="B3232" i="13"/>
  <c r="D3231" i="13"/>
  <c r="C3231" i="13"/>
  <c r="B3231" i="13"/>
  <c r="D3230" i="13"/>
  <c r="C3230" i="13"/>
  <c r="B3230" i="13"/>
  <c r="D3229" i="13"/>
  <c r="C3229" i="13"/>
  <c r="B3229" i="13"/>
  <c r="D3228" i="13"/>
  <c r="C3228" i="13"/>
  <c r="B3228" i="13"/>
  <c r="D3227" i="13"/>
  <c r="C3227" i="13"/>
  <c r="B3227" i="13"/>
  <c r="D3226" i="13"/>
  <c r="C3226" i="13"/>
  <c r="B3226" i="13"/>
  <c r="D3225" i="13"/>
  <c r="C3225" i="13"/>
  <c r="B3225" i="13"/>
  <c r="D3224" i="13"/>
  <c r="C3224" i="13"/>
  <c r="B3224" i="13"/>
  <c r="D3223" i="13"/>
  <c r="C3223" i="13"/>
  <c r="B3223" i="13"/>
  <c r="D3222" i="13"/>
  <c r="C3222" i="13"/>
  <c r="B3222" i="13"/>
  <c r="D3221" i="13"/>
  <c r="C3221" i="13"/>
  <c r="B3221" i="13"/>
  <c r="D3220" i="13"/>
  <c r="C3220" i="13"/>
  <c r="B3220" i="13"/>
  <c r="D3219" i="13"/>
  <c r="C3219" i="13"/>
  <c r="B3219" i="13"/>
  <c r="D3218" i="13"/>
  <c r="C3218" i="13"/>
  <c r="B3218" i="13"/>
  <c r="D3217" i="13"/>
  <c r="C3217" i="13"/>
  <c r="B3217" i="13"/>
  <c r="D3216" i="13"/>
  <c r="C3216" i="13"/>
  <c r="B3216" i="13"/>
  <c r="D3215" i="13"/>
  <c r="C3215" i="13"/>
  <c r="B3215" i="13"/>
  <c r="D3214" i="13"/>
  <c r="C3214" i="13"/>
  <c r="B3214" i="13"/>
  <c r="D3213" i="13"/>
  <c r="C3213" i="13"/>
  <c r="B3213" i="13"/>
  <c r="D3212" i="13"/>
  <c r="C3212" i="13"/>
  <c r="B3212" i="13"/>
  <c r="D3211" i="13"/>
  <c r="C3211" i="13"/>
  <c r="B3211" i="13"/>
  <c r="D3210" i="13"/>
  <c r="C3210" i="13"/>
  <c r="B3210" i="13"/>
  <c r="D3209" i="13"/>
  <c r="C3209" i="13"/>
  <c r="B3209" i="13"/>
  <c r="D3208" i="13"/>
  <c r="C3208" i="13"/>
  <c r="B3208" i="13"/>
  <c r="D3207" i="13"/>
  <c r="C3207" i="13"/>
  <c r="B3207" i="13"/>
  <c r="D3206" i="13"/>
  <c r="C3206" i="13"/>
  <c r="B3206" i="13"/>
  <c r="D3205" i="13"/>
  <c r="C3205" i="13"/>
  <c r="B3205" i="13"/>
  <c r="D3204" i="13"/>
  <c r="C3204" i="13"/>
  <c r="B3204" i="13"/>
  <c r="D3203" i="13"/>
  <c r="C3203" i="13"/>
  <c r="B3203" i="13"/>
  <c r="D3202" i="13"/>
  <c r="C3202" i="13"/>
  <c r="B3202" i="13"/>
  <c r="D3201" i="13"/>
  <c r="C3201" i="13"/>
  <c r="B3201" i="13"/>
  <c r="D3200" i="13"/>
  <c r="C3200" i="13"/>
  <c r="B3200" i="13"/>
  <c r="D3199" i="13"/>
  <c r="C3199" i="13"/>
  <c r="B3199" i="13"/>
  <c r="D3198" i="13"/>
  <c r="C3198" i="13"/>
  <c r="B3198" i="13"/>
  <c r="D3197" i="13"/>
  <c r="C3197" i="13"/>
  <c r="B3197" i="13"/>
  <c r="D3196" i="13"/>
  <c r="C3196" i="13"/>
  <c r="B3196" i="13"/>
  <c r="D3195" i="13"/>
  <c r="C3195" i="13"/>
  <c r="B3195" i="13"/>
  <c r="D3194" i="13"/>
  <c r="C3194" i="13"/>
  <c r="B3194" i="13"/>
  <c r="D3193" i="13"/>
  <c r="C3193" i="13"/>
  <c r="B3193" i="13"/>
  <c r="D3192" i="13"/>
  <c r="C3192" i="13"/>
  <c r="B3192" i="13"/>
  <c r="D3191" i="13"/>
  <c r="C3191" i="13"/>
  <c r="B3191" i="13"/>
  <c r="D3190" i="13"/>
  <c r="C3190" i="13"/>
  <c r="B3190" i="13"/>
  <c r="D3189" i="13"/>
  <c r="C3189" i="13"/>
  <c r="B3189" i="13"/>
  <c r="D3188" i="13"/>
  <c r="C3188" i="13"/>
  <c r="B3188" i="13"/>
  <c r="D3187" i="13"/>
  <c r="C3187" i="13"/>
  <c r="B3187" i="13"/>
  <c r="D3186" i="13"/>
  <c r="C3186" i="13"/>
  <c r="B3186" i="13"/>
  <c r="D3185" i="13"/>
  <c r="C3185" i="13"/>
  <c r="B3185" i="13"/>
  <c r="D3184" i="13"/>
  <c r="C3184" i="13"/>
  <c r="B3184" i="13"/>
  <c r="D3183" i="13"/>
  <c r="C3183" i="13"/>
  <c r="B3183" i="13"/>
  <c r="D3182" i="13"/>
  <c r="C3182" i="13"/>
  <c r="B3182" i="13"/>
  <c r="D3181" i="13"/>
  <c r="C3181" i="13"/>
  <c r="B3181" i="13"/>
  <c r="D3180" i="13"/>
  <c r="C3180" i="13"/>
  <c r="B3180" i="13"/>
  <c r="D3179" i="13"/>
  <c r="C3179" i="13"/>
  <c r="B3179" i="13"/>
  <c r="D3178" i="13"/>
  <c r="C3178" i="13"/>
  <c r="B3178" i="13"/>
  <c r="D3177" i="13"/>
  <c r="C3177" i="13"/>
  <c r="B3177" i="13"/>
  <c r="D3176" i="13"/>
  <c r="C3176" i="13"/>
  <c r="B3176" i="13"/>
  <c r="D3175" i="13"/>
  <c r="C3175" i="13"/>
  <c r="B3175" i="13"/>
  <c r="D3174" i="13"/>
  <c r="C3174" i="13"/>
  <c r="B3174" i="13"/>
  <c r="D3173" i="13"/>
  <c r="C3173" i="13"/>
  <c r="B3173" i="13"/>
  <c r="D3172" i="13"/>
  <c r="C3172" i="13"/>
  <c r="B3172" i="13"/>
  <c r="D3171" i="13"/>
  <c r="C3171" i="13"/>
  <c r="B3171" i="13"/>
  <c r="D3170" i="13"/>
  <c r="C3170" i="13"/>
  <c r="B3170" i="13"/>
  <c r="D3169" i="13"/>
  <c r="C3169" i="13"/>
  <c r="B3169" i="13"/>
  <c r="D3168" i="13"/>
  <c r="C3168" i="13"/>
  <c r="B3168" i="13"/>
  <c r="D3167" i="13"/>
  <c r="C3167" i="13"/>
  <c r="B3167" i="13"/>
  <c r="D3166" i="13"/>
  <c r="C3166" i="13"/>
  <c r="B3166" i="13"/>
  <c r="D3165" i="13"/>
  <c r="C3165" i="13"/>
  <c r="B3165" i="13"/>
  <c r="D3164" i="13"/>
  <c r="C3164" i="13"/>
  <c r="B3164" i="13"/>
  <c r="D3163" i="13"/>
  <c r="C3163" i="13"/>
  <c r="B3163" i="13"/>
  <c r="D3162" i="13"/>
  <c r="C3162" i="13"/>
  <c r="B3162" i="13"/>
  <c r="D3161" i="13"/>
  <c r="C3161" i="13"/>
  <c r="B3161" i="13"/>
  <c r="D3160" i="13"/>
  <c r="C3160" i="13"/>
  <c r="B3160" i="13"/>
  <c r="D3159" i="13"/>
  <c r="C3159" i="13"/>
  <c r="B3159" i="13"/>
  <c r="D3158" i="13"/>
  <c r="C3158" i="13"/>
  <c r="B3158" i="13"/>
  <c r="D3157" i="13"/>
  <c r="C3157" i="13"/>
  <c r="B3157" i="13"/>
  <c r="D3156" i="13"/>
  <c r="C3156" i="13"/>
  <c r="B3156" i="13"/>
  <c r="D3155" i="13"/>
  <c r="C3155" i="13"/>
  <c r="B3155" i="13"/>
  <c r="D3154" i="13"/>
  <c r="C3154" i="13"/>
  <c r="B3154" i="13"/>
  <c r="D3153" i="13"/>
  <c r="C3153" i="13"/>
  <c r="B3153" i="13"/>
  <c r="D3152" i="13"/>
  <c r="C3152" i="13"/>
  <c r="B3152" i="13"/>
  <c r="D3151" i="13"/>
  <c r="C3151" i="13"/>
  <c r="B3151" i="13"/>
  <c r="D3150" i="13"/>
  <c r="C3150" i="13"/>
  <c r="B3150" i="13"/>
  <c r="D3149" i="13"/>
  <c r="C3149" i="13"/>
  <c r="B3149" i="13"/>
  <c r="D3148" i="13"/>
  <c r="C3148" i="13"/>
  <c r="B3148" i="13"/>
  <c r="D3147" i="13"/>
  <c r="C3147" i="13"/>
  <c r="B3147" i="13"/>
  <c r="D3146" i="13"/>
  <c r="C3146" i="13"/>
  <c r="B3146" i="13"/>
  <c r="D3145" i="13"/>
  <c r="C3145" i="13"/>
  <c r="B3145" i="13"/>
  <c r="D3144" i="13"/>
  <c r="C3144" i="13"/>
  <c r="B3144" i="13"/>
  <c r="D3143" i="13"/>
  <c r="C3143" i="13"/>
  <c r="B3143" i="13"/>
  <c r="D3142" i="13"/>
  <c r="C3142" i="13"/>
  <c r="B3142" i="13"/>
  <c r="D3141" i="13"/>
  <c r="C3141" i="13"/>
  <c r="B3141" i="13"/>
  <c r="D3140" i="13"/>
  <c r="C3140" i="13"/>
  <c r="B3140" i="13"/>
  <c r="D3139" i="13"/>
  <c r="C3139" i="13"/>
  <c r="B3139" i="13"/>
  <c r="D3138" i="13"/>
  <c r="C3138" i="13"/>
  <c r="B3138" i="13"/>
  <c r="D3137" i="13"/>
  <c r="C3137" i="13"/>
  <c r="B3137" i="13"/>
  <c r="D3136" i="13"/>
  <c r="C3136" i="13"/>
  <c r="B3136" i="13"/>
  <c r="D3135" i="13"/>
  <c r="C3135" i="13"/>
  <c r="B3135" i="13"/>
  <c r="D3134" i="13"/>
  <c r="C3134" i="13"/>
  <c r="B3134" i="13"/>
  <c r="D3133" i="13"/>
  <c r="C3133" i="13"/>
  <c r="B3133" i="13"/>
  <c r="D3132" i="13"/>
  <c r="C3132" i="13"/>
  <c r="B3132" i="13"/>
  <c r="D3131" i="13"/>
  <c r="C3131" i="13"/>
  <c r="B3131" i="13"/>
  <c r="D3130" i="13"/>
  <c r="C3130" i="13"/>
  <c r="B3130" i="13"/>
  <c r="D3129" i="13"/>
  <c r="C3129" i="13"/>
  <c r="B3129" i="13"/>
  <c r="D3128" i="13"/>
  <c r="C3128" i="13"/>
  <c r="B3128" i="13"/>
  <c r="D3127" i="13"/>
  <c r="C3127" i="13"/>
  <c r="B3127" i="13"/>
  <c r="D3126" i="13"/>
  <c r="C3126" i="13"/>
  <c r="B3126" i="13"/>
  <c r="D3125" i="13"/>
  <c r="C3125" i="13"/>
  <c r="B3125" i="13"/>
  <c r="D3124" i="13"/>
  <c r="C3124" i="13"/>
  <c r="B3124" i="13"/>
  <c r="D3123" i="13"/>
  <c r="C3123" i="13"/>
  <c r="B3123" i="13"/>
  <c r="D3122" i="13"/>
  <c r="C3122" i="13"/>
  <c r="B3122" i="13"/>
  <c r="D3121" i="13"/>
  <c r="C3121" i="13"/>
  <c r="B3121" i="13"/>
  <c r="D3120" i="13"/>
  <c r="C3120" i="13"/>
  <c r="B3120" i="13"/>
  <c r="D3119" i="13"/>
  <c r="C3119" i="13"/>
  <c r="B3119" i="13"/>
  <c r="D3118" i="13"/>
  <c r="C3118" i="13"/>
  <c r="B3118" i="13"/>
  <c r="D3117" i="13"/>
  <c r="C3117" i="13"/>
  <c r="B3117" i="13"/>
  <c r="D3116" i="13"/>
  <c r="C3116" i="13"/>
  <c r="B3116" i="13"/>
  <c r="D3115" i="13"/>
  <c r="C3115" i="13"/>
  <c r="B3115" i="13"/>
  <c r="D3114" i="13"/>
  <c r="C3114" i="13"/>
  <c r="B3114" i="13"/>
  <c r="D3113" i="13"/>
  <c r="C3113" i="13"/>
  <c r="B3113" i="13"/>
  <c r="D3112" i="13"/>
  <c r="C3112" i="13"/>
  <c r="B3112" i="13"/>
  <c r="D3111" i="13"/>
  <c r="C3111" i="13"/>
  <c r="B3111" i="13"/>
  <c r="D3110" i="13"/>
  <c r="C3110" i="13"/>
  <c r="B3110" i="13"/>
  <c r="D3109" i="13"/>
  <c r="C3109" i="13"/>
  <c r="B3109" i="13"/>
  <c r="D3108" i="13"/>
  <c r="C3108" i="13"/>
  <c r="B3108" i="13"/>
  <c r="D3107" i="13"/>
  <c r="C3107" i="13"/>
  <c r="B3107" i="13"/>
  <c r="D3106" i="13"/>
  <c r="C3106" i="13"/>
  <c r="B3106" i="13"/>
  <c r="D3105" i="13"/>
  <c r="C3105" i="13"/>
  <c r="B3105" i="13"/>
  <c r="D3104" i="13"/>
  <c r="C3104" i="13"/>
  <c r="B3104" i="13"/>
  <c r="D3103" i="13"/>
  <c r="C3103" i="13"/>
  <c r="B3103" i="13"/>
  <c r="D3102" i="13"/>
  <c r="C3102" i="13"/>
  <c r="B3102" i="13"/>
  <c r="D3101" i="13"/>
  <c r="C3101" i="13"/>
  <c r="B3101" i="13"/>
  <c r="D3100" i="13"/>
  <c r="C3100" i="13"/>
  <c r="B3100" i="13"/>
  <c r="D3099" i="13"/>
  <c r="C3099" i="13"/>
  <c r="B3099" i="13"/>
  <c r="D3098" i="13"/>
  <c r="C3098" i="13"/>
  <c r="B3098" i="13"/>
  <c r="D3097" i="13"/>
  <c r="C3097" i="13"/>
  <c r="B3097" i="13"/>
  <c r="D3096" i="13"/>
  <c r="C3096" i="13"/>
  <c r="B3096" i="13"/>
  <c r="D3095" i="13"/>
  <c r="C3095" i="13"/>
  <c r="B3095" i="13"/>
  <c r="D3094" i="13"/>
  <c r="C3094" i="13"/>
  <c r="B3094" i="13"/>
  <c r="D3093" i="13"/>
  <c r="C3093" i="13"/>
  <c r="B3093" i="13"/>
  <c r="D3092" i="13"/>
  <c r="C3092" i="13"/>
  <c r="B3092" i="13"/>
  <c r="D3091" i="13"/>
  <c r="C3091" i="13"/>
  <c r="B3091" i="13"/>
  <c r="D3090" i="13"/>
  <c r="C3090" i="13"/>
  <c r="B3090" i="13"/>
  <c r="D3089" i="13"/>
  <c r="C3089" i="13"/>
  <c r="B3089" i="13"/>
  <c r="D3088" i="13"/>
  <c r="C3088" i="13"/>
  <c r="B3088" i="13"/>
  <c r="D3087" i="13"/>
  <c r="C3087" i="13"/>
  <c r="B3087" i="13"/>
  <c r="D3086" i="13"/>
  <c r="C3086" i="13"/>
  <c r="B3086" i="13"/>
  <c r="D3085" i="13"/>
  <c r="C3085" i="13"/>
  <c r="B3085" i="13"/>
  <c r="D3084" i="13"/>
  <c r="C3084" i="13"/>
  <c r="B3084" i="13"/>
  <c r="D3083" i="13"/>
  <c r="C3083" i="13"/>
  <c r="B3083" i="13"/>
  <c r="D3082" i="13"/>
  <c r="C3082" i="13"/>
  <c r="B3082" i="13"/>
  <c r="D3081" i="13"/>
  <c r="C3081" i="13"/>
  <c r="B3081" i="13"/>
  <c r="D3080" i="13"/>
  <c r="C3080" i="13"/>
  <c r="B3080" i="13"/>
  <c r="D3079" i="13"/>
  <c r="C3079" i="13"/>
  <c r="B3079" i="13"/>
  <c r="D3078" i="13"/>
  <c r="C3078" i="13"/>
  <c r="B3078" i="13"/>
  <c r="D3077" i="13"/>
  <c r="C3077" i="13"/>
  <c r="B3077" i="13"/>
  <c r="D3076" i="13"/>
  <c r="C3076" i="13"/>
  <c r="B3076" i="13"/>
  <c r="D3075" i="13"/>
  <c r="C3075" i="13"/>
  <c r="B3075" i="13"/>
  <c r="D3074" i="13"/>
  <c r="C3074" i="13"/>
  <c r="B3074" i="13"/>
  <c r="D3073" i="13"/>
  <c r="C3073" i="13"/>
  <c r="B3073" i="13"/>
  <c r="D3072" i="13"/>
  <c r="C3072" i="13"/>
  <c r="B3072" i="13"/>
  <c r="D3071" i="13"/>
  <c r="C3071" i="13"/>
  <c r="B3071" i="13"/>
  <c r="D3070" i="13"/>
  <c r="C3070" i="13"/>
  <c r="B3070" i="13"/>
  <c r="D3069" i="13"/>
  <c r="C3069" i="13"/>
  <c r="B3069" i="13"/>
  <c r="D3068" i="13"/>
  <c r="C3068" i="13"/>
  <c r="B3068" i="13"/>
  <c r="D3067" i="13"/>
  <c r="C3067" i="13"/>
  <c r="B3067" i="13"/>
  <c r="D3066" i="13"/>
  <c r="C3066" i="13"/>
  <c r="B3066" i="13"/>
  <c r="D3065" i="13"/>
  <c r="C3065" i="13"/>
  <c r="B3065" i="13"/>
  <c r="D3064" i="13"/>
  <c r="C3064" i="13"/>
  <c r="B3064" i="13"/>
  <c r="D3063" i="13"/>
  <c r="C3063" i="13"/>
  <c r="B3063" i="13"/>
  <c r="D3062" i="13"/>
  <c r="C3062" i="13"/>
  <c r="B3062" i="13"/>
  <c r="D3061" i="13"/>
  <c r="C3061" i="13"/>
  <c r="B3061" i="13"/>
  <c r="D3060" i="13"/>
  <c r="C3060" i="13"/>
  <c r="B3060" i="13"/>
  <c r="D3059" i="13"/>
  <c r="C3059" i="13"/>
  <c r="B3059" i="13"/>
  <c r="D3058" i="13"/>
  <c r="C3058" i="13"/>
  <c r="B3058" i="13"/>
  <c r="D3057" i="13"/>
  <c r="C3057" i="13"/>
  <c r="B3057" i="13"/>
  <c r="D3056" i="13"/>
  <c r="C3056" i="13"/>
  <c r="B3056" i="13"/>
  <c r="D3055" i="13"/>
  <c r="C3055" i="13"/>
  <c r="B3055" i="13"/>
  <c r="D3054" i="13"/>
  <c r="C3054" i="13"/>
  <c r="B3054" i="13"/>
  <c r="D3053" i="13"/>
  <c r="C3053" i="13"/>
  <c r="B3053" i="13"/>
  <c r="D3052" i="13"/>
  <c r="C3052" i="13"/>
  <c r="B3052" i="13"/>
  <c r="D3051" i="13"/>
  <c r="C3051" i="13"/>
  <c r="B3051" i="13"/>
  <c r="D3050" i="13"/>
  <c r="C3050" i="13"/>
  <c r="B3050" i="13"/>
  <c r="D3049" i="13"/>
  <c r="C3049" i="13"/>
  <c r="B3049" i="13"/>
  <c r="D3048" i="13"/>
  <c r="C3048" i="13"/>
  <c r="B3048" i="13"/>
  <c r="D3047" i="13"/>
  <c r="C3047" i="13"/>
  <c r="B3047" i="13"/>
  <c r="D3046" i="13"/>
  <c r="C3046" i="13"/>
  <c r="B3046" i="13"/>
  <c r="D3045" i="13"/>
  <c r="C3045" i="13"/>
  <c r="B3045" i="13"/>
  <c r="D3044" i="13"/>
  <c r="C3044" i="13"/>
  <c r="B3044" i="13"/>
  <c r="D3043" i="13"/>
  <c r="C3043" i="13"/>
  <c r="B3043" i="13"/>
  <c r="D3042" i="13"/>
  <c r="C3042" i="13"/>
  <c r="B3042" i="13"/>
  <c r="D3041" i="13"/>
  <c r="C3041" i="13"/>
  <c r="B3041" i="13"/>
  <c r="D3040" i="13"/>
  <c r="C3040" i="13"/>
  <c r="B3040" i="13"/>
  <c r="D3039" i="13"/>
  <c r="C3039" i="13"/>
  <c r="B3039" i="13"/>
  <c r="D3038" i="13"/>
  <c r="C3038" i="13"/>
  <c r="B3038" i="13"/>
  <c r="D3037" i="13"/>
  <c r="C3037" i="13"/>
  <c r="B3037" i="13"/>
  <c r="D3036" i="13"/>
  <c r="C3036" i="13"/>
  <c r="B3036" i="13"/>
  <c r="D3035" i="13"/>
  <c r="C3035" i="13"/>
  <c r="B3035" i="13"/>
  <c r="D3034" i="13"/>
  <c r="C3034" i="13"/>
  <c r="B3034" i="13"/>
  <c r="D3033" i="13"/>
  <c r="C3033" i="13"/>
  <c r="B3033" i="13"/>
  <c r="D3032" i="13"/>
  <c r="C3032" i="13"/>
  <c r="B3032" i="13"/>
  <c r="D3031" i="13"/>
  <c r="C3031" i="13"/>
  <c r="B3031" i="13"/>
  <c r="D3030" i="13"/>
  <c r="C3030" i="13"/>
  <c r="B3030" i="13"/>
  <c r="D3029" i="13"/>
  <c r="C3029" i="13"/>
  <c r="B3029" i="13"/>
  <c r="D3028" i="13"/>
  <c r="C3028" i="13"/>
  <c r="B3028" i="13"/>
  <c r="D3027" i="13"/>
  <c r="C3027" i="13"/>
  <c r="B3027" i="13"/>
  <c r="D3026" i="13"/>
  <c r="C3026" i="13"/>
  <c r="B3026" i="13"/>
  <c r="D3025" i="13"/>
  <c r="C3025" i="13"/>
  <c r="B3025" i="13"/>
  <c r="D3024" i="13"/>
  <c r="C3024" i="13"/>
  <c r="B3024" i="13"/>
  <c r="D3023" i="13"/>
  <c r="C3023" i="13"/>
  <c r="B3023" i="13"/>
  <c r="D3022" i="13"/>
  <c r="C3022" i="13"/>
  <c r="B3022" i="13"/>
  <c r="D3021" i="13"/>
  <c r="C3021" i="13"/>
  <c r="B3021" i="13"/>
  <c r="D3020" i="13"/>
  <c r="C3020" i="13"/>
  <c r="B3020" i="13"/>
  <c r="D3019" i="13"/>
  <c r="C3019" i="13"/>
  <c r="B3019" i="13"/>
  <c r="D3018" i="13"/>
  <c r="C3018" i="13"/>
  <c r="B3018" i="13"/>
  <c r="D3017" i="13"/>
  <c r="C3017" i="13"/>
  <c r="B3017" i="13"/>
  <c r="D3016" i="13"/>
  <c r="C3016" i="13"/>
  <c r="B3016" i="13"/>
  <c r="D3015" i="13"/>
  <c r="C3015" i="13"/>
  <c r="B3015" i="13"/>
  <c r="D3014" i="13"/>
  <c r="C3014" i="13"/>
  <c r="B3014" i="13"/>
  <c r="D3013" i="13"/>
  <c r="C3013" i="13"/>
  <c r="B3013" i="13"/>
  <c r="D3012" i="13"/>
  <c r="C3012" i="13"/>
  <c r="B3012" i="13"/>
  <c r="D3011" i="13"/>
  <c r="C3011" i="13"/>
  <c r="B3011" i="13"/>
  <c r="D3010" i="13"/>
  <c r="C3010" i="13"/>
  <c r="B3010" i="13"/>
  <c r="D3009" i="13"/>
  <c r="C3009" i="13"/>
  <c r="B3009" i="13"/>
  <c r="D3008" i="13"/>
  <c r="C3008" i="13"/>
  <c r="B3008" i="13"/>
  <c r="D3007" i="13"/>
  <c r="C3007" i="13"/>
  <c r="B3007" i="13"/>
  <c r="D3006" i="13"/>
  <c r="C3006" i="13"/>
  <c r="B3006" i="13"/>
  <c r="D3005" i="13"/>
  <c r="C3005" i="13"/>
  <c r="B3005" i="13"/>
  <c r="D3004" i="13"/>
  <c r="C3004" i="13"/>
  <c r="B3004" i="13"/>
  <c r="D3003" i="13"/>
  <c r="C3003" i="13"/>
  <c r="B3003" i="13"/>
  <c r="D3002" i="13"/>
  <c r="C3002" i="13"/>
  <c r="B3002" i="13"/>
  <c r="D3001" i="13"/>
  <c r="C3001" i="13"/>
  <c r="B3001" i="13"/>
  <c r="D3000" i="13"/>
  <c r="C3000" i="13"/>
  <c r="B3000" i="13"/>
  <c r="D2999" i="13"/>
  <c r="C2999" i="13"/>
  <c r="B2999" i="13"/>
  <c r="D2998" i="13"/>
  <c r="C2998" i="13"/>
  <c r="B2998" i="13"/>
  <c r="D2997" i="13"/>
  <c r="C2997" i="13"/>
  <c r="B2997" i="13"/>
  <c r="D2996" i="13"/>
  <c r="C2996" i="13"/>
  <c r="B2996" i="13"/>
  <c r="D2995" i="13"/>
  <c r="C2995" i="13"/>
  <c r="B2995" i="13"/>
  <c r="D2994" i="13"/>
  <c r="C2994" i="13"/>
  <c r="B2994" i="13"/>
  <c r="D2993" i="13"/>
  <c r="C2993" i="13"/>
  <c r="B2993" i="13"/>
  <c r="D2992" i="13"/>
  <c r="C2992" i="13"/>
  <c r="B2992" i="13"/>
  <c r="D2991" i="13"/>
  <c r="C2991" i="13"/>
  <c r="B2991" i="13"/>
  <c r="D2990" i="13"/>
  <c r="C2990" i="13"/>
  <c r="B2990" i="13"/>
  <c r="D2989" i="13"/>
  <c r="C2989" i="13"/>
  <c r="B2989" i="13"/>
  <c r="D2988" i="13"/>
  <c r="C2988" i="13"/>
  <c r="B2988" i="13"/>
  <c r="D2987" i="13"/>
  <c r="C2987" i="13"/>
  <c r="B2987" i="13"/>
  <c r="D2986" i="13"/>
  <c r="C2986" i="13"/>
  <c r="B2986" i="13"/>
  <c r="D2985" i="13"/>
  <c r="C2985" i="13"/>
  <c r="B2985" i="13"/>
  <c r="D2984" i="13"/>
  <c r="C2984" i="13"/>
  <c r="B2984" i="13"/>
  <c r="D2983" i="13"/>
  <c r="C2983" i="13"/>
  <c r="B2983" i="13"/>
  <c r="D2982" i="13"/>
  <c r="C2982" i="13"/>
  <c r="B2982" i="13"/>
  <c r="D2981" i="13"/>
  <c r="C2981" i="13"/>
  <c r="B2981" i="13"/>
  <c r="D2980" i="13"/>
  <c r="C2980" i="13"/>
  <c r="B2980" i="13"/>
  <c r="D2979" i="13"/>
  <c r="C2979" i="13"/>
  <c r="B2979" i="13"/>
  <c r="D2978" i="13"/>
  <c r="C2978" i="13"/>
  <c r="B2978" i="13"/>
  <c r="D2977" i="13"/>
  <c r="C2977" i="13"/>
  <c r="B2977" i="13"/>
  <c r="D2976" i="13"/>
  <c r="C2976" i="13"/>
  <c r="B2976" i="13"/>
  <c r="D2975" i="13"/>
  <c r="C2975" i="13"/>
  <c r="B2975" i="13"/>
  <c r="D2974" i="13"/>
  <c r="C2974" i="13"/>
  <c r="B2974" i="13"/>
  <c r="D2973" i="13"/>
  <c r="C2973" i="13"/>
  <c r="B2973" i="13"/>
  <c r="D2972" i="13"/>
  <c r="C2972" i="13"/>
  <c r="B2972" i="13"/>
  <c r="D2971" i="13"/>
  <c r="C2971" i="13"/>
  <c r="B2971" i="13"/>
  <c r="D2970" i="13"/>
  <c r="C2970" i="13"/>
  <c r="B2970" i="13"/>
  <c r="D2969" i="13"/>
  <c r="C2969" i="13"/>
  <c r="B2969" i="13"/>
  <c r="D2968" i="13"/>
  <c r="C2968" i="13"/>
  <c r="B2968" i="13"/>
  <c r="D2967" i="13"/>
  <c r="C2967" i="13"/>
  <c r="B2967" i="13"/>
  <c r="D2966" i="13"/>
  <c r="C2966" i="13"/>
  <c r="B2966" i="13"/>
  <c r="D2965" i="13"/>
  <c r="C2965" i="13"/>
  <c r="B2965" i="13"/>
  <c r="D2964" i="13"/>
  <c r="C2964" i="13"/>
  <c r="B2964" i="13"/>
  <c r="D2963" i="13"/>
  <c r="C2963" i="13"/>
  <c r="B2963" i="13"/>
  <c r="D2962" i="13"/>
  <c r="C2962" i="13"/>
  <c r="B2962" i="13"/>
  <c r="D2961" i="13"/>
  <c r="C2961" i="13"/>
  <c r="B2961" i="13"/>
  <c r="D2960" i="13"/>
  <c r="C2960" i="13"/>
  <c r="B2960" i="13"/>
  <c r="D2959" i="13"/>
  <c r="C2959" i="13"/>
  <c r="B2959" i="13"/>
  <c r="D2958" i="13"/>
  <c r="C2958" i="13"/>
  <c r="B2958" i="13"/>
  <c r="D2957" i="13"/>
  <c r="C2957" i="13"/>
  <c r="B2957" i="13"/>
  <c r="D2956" i="13"/>
  <c r="C2956" i="13"/>
  <c r="B2956" i="13"/>
  <c r="D2955" i="13"/>
  <c r="C2955" i="13"/>
  <c r="B2955" i="13"/>
  <c r="D2954" i="13"/>
  <c r="C2954" i="13"/>
  <c r="B2954" i="13"/>
  <c r="D2953" i="13"/>
  <c r="C2953" i="13"/>
  <c r="B2953" i="13"/>
  <c r="D2952" i="13"/>
  <c r="C2952" i="13"/>
  <c r="B2952" i="13"/>
  <c r="D2951" i="13"/>
  <c r="C2951" i="13"/>
  <c r="B2951" i="13"/>
  <c r="D2950" i="13"/>
  <c r="C2950" i="13"/>
  <c r="B2950" i="13"/>
  <c r="D2949" i="13"/>
  <c r="C2949" i="13"/>
  <c r="B2949" i="13"/>
  <c r="D2948" i="13"/>
  <c r="C2948" i="13"/>
  <c r="B2948" i="13"/>
  <c r="D2947" i="13"/>
  <c r="C2947" i="13"/>
  <c r="B2947" i="13"/>
  <c r="D2946" i="13"/>
  <c r="C2946" i="13"/>
  <c r="B2946" i="13"/>
  <c r="D2945" i="13"/>
  <c r="C2945" i="13"/>
  <c r="B2945" i="13"/>
  <c r="D2944" i="13"/>
  <c r="C2944" i="13"/>
  <c r="B2944" i="13"/>
  <c r="D2943" i="13"/>
  <c r="C2943" i="13"/>
  <c r="B2943" i="13"/>
  <c r="D2942" i="13"/>
  <c r="C2942" i="13"/>
  <c r="B2942" i="13"/>
  <c r="D2941" i="13"/>
  <c r="C2941" i="13"/>
  <c r="B2941" i="13"/>
  <c r="D2940" i="13"/>
  <c r="C2940" i="13"/>
  <c r="B2940" i="13"/>
  <c r="D2939" i="13"/>
  <c r="C2939" i="13"/>
  <c r="B2939" i="13"/>
  <c r="D2938" i="13"/>
  <c r="C2938" i="13"/>
  <c r="B2938" i="13"/>
  <c r="D2937" i="13"/>
  <c r="C2937" i="13"/>
  <c r="B2937" i="13"/>
  <c r="D2936" i="13"/>
  <c r="C2936" i="13"/>
  <c r="B2936" i="13"/>
  <c r="D2935" i="13"/>
  <c r="C2935" i="13"/>
  <c r="B2935" i="13"/>
  <c r="D2934" i="13"/>
  <c r="C2934" i="13"/>
  <c r="B2934" i="13"/>
  <c r="D2933" i="13"/>
  <c r="C2933" i="13"/>
  <c r="B2933" i="13"/>
  <c r="D2932" i="13"/>
  <c r="C2932" i="13"/>
  <c r="B2932" i="13"/>
  <c r="D2931" i="13"/>
  <c r="C2931" i="13"/>
  <c r="B2931" i="13"/>
  <c r="D2930" i="13"/>
  <c r="C2930" i="13"/>
  <c r="B2930" i="13"/>
  <c r="D2929" i="13"/>
  <c r="C2929" i="13"/>
  <c r="B2929" i="13"/>
  <c r="D2928" i="13"/>
  <c r="C2928" i="13"/>
  <c r="B2928" i="13"/>
  <c r="D2927" i="13"/>
  <c r="C2927" i="13"/>
  <c r="B2927" i="13"/>
  <c r="D2926" i="13"/>
  <c r="C2926" i="13"/>
  <c r="B2926" i="13"/>
  <c r="D2925" i="13"/>
  <c r="C2925" i="13"/>
  <c r="B2925" i="13"/>
  <c r="D2924" i="13"/>
  <c r="C2924" i="13"/>
  <c r="B2924" i="13"/>
  <c r="D2923" i="13"/>
  <c r="C2923" i="13"/>
  <c r="B2923" i="13"/>
  <c r="D2922" i="13"/>
  <c r="C2922" i="13"/>
  <c r="B2922" i="13"/>
  <c r="D2921" i="13"/>
  <c r="C2921" i="13"/>
  <c r="B2921" i="13"/>
  <c r="D2920" i="13"/>
  <c r="C2920" i="13"/>
  <c r="B2920" i="13"/>
  <c r="D2919" i="13"/>
  <c r="C2919" i="13"/>
  <c r="B2919" i="13"/>
  <c r="D2918" i="13"/>
  <c r="C2918" i="13"/>
  <c r="B2918" i="13"/>
  <c r="D2917" i="13"/>
  <c r="C2917" i="13"/>
  <c r="B2917" i="13"/>
  <c r="D2916" i="13"/>
  <c r="C2916" i="13"/>
  <c r="B2916" i="13"/>
  <c r="D2915" i="13"/>
  <c r="C2915" i="13"/>
  <c r="B2915" i="13"/>
  <c r="D2914" i="13"/>
  <c r="C2914" i="13"/>
  <c r="B2914" i="13"/>
  <c r="D2913" i="13"/>
  <c r="C2913" i="13"/>
  <c r="B2913" i="13"/>
  <c r="D2912" i="13"/>
  <c r="C2912" i="13"/>
  <c r="B2912" i="13"/>
  <c r="D2911" i="13"/>
  <c r="C2911" i="13"/>
  <c r="B2911" i="13"/>
  <c r="D2910" i="13"/>
  <c r="C2910" i="13"/>
  <c r="B2910" i="13"/>
  <c r="D2909" i="13"/>
  <c r="C2909" i="13"/>
  <c r="B2909" i="13"/>
  <c r="D2908" i="13"/>
  <c r="C2908" i="13"/>
  <c r="B2908" i="13"/>
  <c r="D2907" i="13"/>
  <c r="C2907" i="13"/>
  <c r="B2907" i="13"/>
  <c r="D2906" i="13"/>
  <c r="C2906" i="13"/>
  <c r="B2906" i="13"/>
  <c r="D2905" i="13"/>
  <c r="C2905" i="13"/>
  <c r="B2905" i="13"/>
  <c r="D2904" i="13"/>
  <c r="C2904" i="13"/>
  <c r="B2904" i="13"/>
  <c r="D2903" i="13"/>
  <c r="C2903" i="13"/>
  <c r="B2903" i="13"/>
  <c r="D2902" i="13"/>
  <c r="C2902" i="13"/>
  <c r="B2902" i="13"/>
  <c r="D2901" i="13"/>
  <c r="C2901" i="13"/>
  <c r="B2901" i="13"/>
  <c r="D2900" i="13"/>
  <c r="C2900" i="13"/>
  <c r="B2900" i="13"/>
  <c r="D2899" i="13"/>
  <c r="C2899" i="13"/>
  <c r="B2899" i="13"/>
  <c r="D2898" i="13"/>
  <c r="C2898" i="13"/>
  <c r="B2898" i="13"/>
  <c r="D2897" i="13"/>
  <c r="C2897" i="13"/>
  <c r="B2897" i="13"/>
  <c r="D2896" i="13"/>
  <c r="C2896" i="13"/>
  <c r="B2896" i="13"/>
  <c r="D2895" i="13"/>
  <c r="C2895" i="13"/>
  <c r="B2895" i="13"/>
  <c r="D2894" i="13"/>
  <c r="C2894" i="13"/>
  <c r="B2894" i="13"/>
  <c r="D2893" i="13"/>
  <c r="C2893" i="13"/>
  <c r="B2893" i="13"/>
  <c r="D2892" i="13"/>
  <c r="C2892" i="13"/>
  <c r="B2892" i="13"/>
  <c r="D2891" i="13"/>
  <c r="C2891" i="13"/>
  <c r="B2891" i="13"/>
  <c r="D2890" i="13"/>
  <c r="C2890" i="13"/>
  <c r="B2890" i="13"/>
  <c r="D2889" i="13"/>
  <c r="C2889" i="13"/>
  <c r="B2889" i="13"/>
  <c r="D2888" i="13"/>
  <c r="C2888" i="13"/>
  <c r="B2888" i="13"/>
  <c r="D2887" i="13"/>
  <c r="C2887" i="13"/>
  <c r="B2887" i="13"/>
  <c r="D2886" i="13"/>
  <c r="C2886" i="13"/>
  <c r="B2886" i="13"/>
  <c r="D2885" i="13"/>
  <c r="C2885" i="13"/>
  <c r="B2885" i="13"/>
  <c r="D2884" i="13"/>
  <c r="C2884" i="13"/>
  <c r="B2884" i="13"/>
  <c r="D2883" i="13"/>
  <c r="C2883" i="13"/>
  <c r="B2883" i="13"/>
  <c r="D2882" i="13"/>
  <c r="C2882" i="13"/>
  <c r="B2882" i="13"/>
  <c r="D2881" i="13"/>
  <c r="C2881" i="13"/>
  <c r="B2881" i="13"/>
  <c r="D2880" i="13"/>
  <c r="C2880" i="13"/>
  <c r="B2880" i="13"/>
  <c r="D2879" i="13"/>
  <c r="C2879" i="13"/>
  <c r="B2879" i="13"/>
  <c r="D2878" i="13"/>
  <c r="C2878" i="13"/>
  <c r="B2878" i="13"/>
  <c r="D2877" i="13"/>
  <c r="C2877" i="13"/>
  <c r="B2877" i="13"/>
  <c r="D2876" i="13"/>
  <c r="C2876" i="13"/>
  <c r="B2876" i="13"/>
  <c r="D2875" i="13"/>
  <c r="C2875" i="13"/>
  <c r="B2875" i="13"/>
  <c r="D2874" i="13"/>
  <c r="C2874" i="13"/>
  <c r="B2874" i="13"/>
  <c r="D2873" i="13"/>
  <c r="C2873" i="13"/>
  <c r="B2873" i="13"/>
  <c r="D2872" i="13"/>
  <c r="C2872" i="13"/>
  <c r="B2872" i="13"/>
  <c r="D2871" i="13"/>
  <c r="C2871" i="13"/>
  <c r="B2871" i="13"/>
  <c r="D2870" i="13"/>
  <c r="C2870" i="13"/>
  <c r="B2870" i="13"/>
  <c r="D2869" i="13"/>
  <c r="C2869" i="13"/>
  <c r="B2869" i="13"/>
  <c r="D2868" i="13"/>
  <c r="C2868" i="13"/>
  <c r="B2868" i="13"/>
  <c r="D2867" i="13"/>
  <c r="C2867" i="13"/>
  <c r="B2867" i="13"/>
  <c r="D2866" i="13"/>
  <c r="C2866" i="13"/>
  <c r="B2866" i="13"/>
  <c r="D2865" i="13"/>
  <c r="C2865" i="13"/>
  <c r="B2865" i="13"/>
  <c r="D2864" i="13"/>
  <c r="C2864" i="13"/>
  <c r="B2864" i="13"/>
  <c r="D2863" i="13"/>
  <c r="C2863" i="13"/>
  <c r="B2863" i="13"/>
  <c r="D2862" i="13"/>
  <c r="C2862" i="13"/>
  <c r="B2862" i="13"/>
  <c r="D2861" i="13"/>
  <c r="C2861" i="13"/>
  <c r="B2861" i="13"/>
  <c r="D2860" i="13"/>
  <c r="C2860" i="13"/>
  <c r="B2860" i="13"/>
  <c r="D2859" i="13"/>
  <c r="C2859" i="13"/>
  <c r="B2859" i="13"/>
  <c r="D2858" i="13"/>
  <c r="C2858" i="13"/>
  <c r="B2858" i="13"/>
  <c r="D2857" i="13"/>
  <c r="C2857" i="13"/>
  <c r="B2857" i="13"/>
  <c r="D2856" i="13"/>
  <c r="C2856" i="13"/>
  <c r="B2856" i="13"/>
  <c r="D2855" i="13"/>
  <c r="C2855" i="13"/>
  <c r="B2855" i="13"/>
  <c r="D2854" i="13"/>
  <c r="C2854" i="13"/>
  <c r="B2854" i="13"/>
  <c r="D2853" i="13"/>
  <c r="C2853" i="13"/>
  <c r="B2853" i="13"/>
  <c r="D2852" i="13"/>
  <c r="C2852" i="13"/>
  <c r="B2852" i="13"/>
  <c r="D2851" i="13"/>
  <c r="C2851" i="13"/>
  <c r="B2851" i="13"/>
  <c r="D2850" i="13"/>
  <c r="C2850" i="13"/>
  <c r="B2850" i="13"/>
  <c r="D2849" i="13"/>
  <c r="C2849" i="13"/>
  <c r="B2849" i="13"/>
  <c r="D2848" i="13"/>
  <c r="C2848" i="13"/>
  <c r="B2848" i="13"/>
  <c r="D2847" i="13"/>
  <c r="C2847" i="13"/>
  <c r="B2847" i="13"/>
  <c r="D2846" i="13"/>
  <c r="C2846" i="13"/>
  <c r="B2846" i="13"/>
  <c r="D2845" i="13"/>
  <c r="C2845" i="13"/>
  <c r="B2845" i="13"/>
  <c r="D2844" i="13"/>
  <c r="C2844" i="13"/>
  <c r="B2844" i="13"/>
  <c r="D2843" i="13"/>
  <c r="C2843" i="13"/>
  <c r="B2843" i="13"/>
  <c r="D2842" i="13"/>
  <c r="C2842" i="13"/>
  <c r="B2842" i="13"/>
  <c r="D2841" i="13"/>
  <c r="C2841" i="13"/>
  <c r="B2841" i="13"/>
  <c r="D2840" i="13"/>
  <c r="C2840" i="13"/>
  <c r="B2840" i="13"/>
  <c r="D2839" i="13"/>
  <c r="C2839" i="13"/>
  <c r="B2839" i="13"/>
  <c r="D2838" i="13"/>
  <c r="C2838" i="13"/>
  <c r="B2838" i="13"/>
  <c r="D2837" i="13"/>
  <c r="C2837" i="13"/>
  <c r="B2837" i="13"/>
  <c r="D2836" i="13"/>
  <c r="C2836" i="13"/>
  <c r="B2836" i="13"/>
  <c r="D2835" i="13"/>
  <c r="C2835" i="13"/>
  <c r="B2835" i="13"/>
  <c r="D2834" i="13"/>
  <c r="C2834" i="13"/>
  <c r="B2834" i="13"/>
  <c r="D2833" i="13"/>
  <c r="C2833" i="13"/>
  <c r="B2833" i="13"/>
  <c r="D2832" i="13"/>
  <c r="C2832" i="13"/>
  <c r="B2832" i="13"/>
  <c r="D2831" i="13"/>
  <c r="C2831" i="13"/>
  <c r="B2831" i="13"/>
  <c r="D2830" i="13"/>
  <c r="C2830" i="13"/>
  <c r="B2830" i="13"/>
  <c r="D2829" i="13"/>
  <c r="C2829" i="13"/>
  <c r="B2829" i="13"/>
  <c r="D2828" i="13"/>
  <c r="C2828" i="13"/>
  <c r="B2828" i="13"/>
  <c r="D2827" i="13"/>
  <c r="C2827" i="13"/>
  <c r="B2827" i="13"/>
  <c r="D2826" i="13"/>
  <c r="C2826" i="13"/>
  <c r="B2826" i="13"/>
  <c r="D2825" i="13"/>
  <c r="C2825" i="13"/>
  <c r="B2825" i="13"/>
  <c r="D2824" i="13"/>
  <c r="C2824" i="13"/>
  <c r="B2824" i="13"/>
  <c r="D2823" i="13"/>
  <c r="C2823" i="13"/>
  <c r="B2823" i="13"/>
  <c r="D2822" i="13"/>
  <c r="C2822" i="13"/>
  <c r="B2822" i="13"/>
  <c r="D2821" i="13"/>
  <c r="C2821" i="13"/>
  <c r="B2821" i="13"/>
  <c r="D2820" i="13"/>
  <c r="C2820" i="13"/>
  <c r="B2820" i="13"/>
  <c r="D2819" i="13"/>
  <c r="C2819" i="13"/>
  <c r="B2819" i="13"/>
  <c r="D2818" i="13"/>
  <c r="C2818" i="13"/>
  <c r="B2818" i="13"/>
  <c r="D2817" i="13"/>
  <c r="C2817" i="13"/>
  <c r="B2817" i="13"/>
  <c r="D2816" i="13"/>
  <c r="C2816" i="13"/>
  <c r="B2816" i="13"/>
  <c r="D2815" i="13"/>
  <c r="C2815" i="13"/>
  <c r="B2815" i="13"/>
  <c r="D2814" i="13"/>
  <c r="C2814" i="13"/>
  <c r="B2814" i="13"/>
  <c r="D2813" i="13"/>
  <c r="C2813" i="13"/>
  <c r="B2813" i="13"/>
  <c r="D2812" i="13"/>
  <c r="C2812" i="13"/>
  <c r="B2812" i="13"/>
  <c r="D2811" i="13"/>
  <c r="C2811" i="13"/>
  <c r="B2811" i="13"/>
  <c r="D2810" i="13"/>
  <c r="C2810" i="13"/>
  <c r="B2810" i="13"/>
  <c r="D2809" i="13"/>
  <c r="C2809" i="13"/>
  <c r="B2809" i="13"/>
  <c r="D2808" i="13"/>
  <c r="C2808" i="13"/>
  <c r="B2808" i="13"/>
  <c r="D2807" i="13"/>
  <c r="C2807" i="13"/>
  <c r="B2807" i="13"/>
  <c r="D2806" i="13"/>
  <c r="C2806" i="13"/>
  <c r="B2806" i="13"/>
  <c r="D2805" i="13"/>
  <c r="C2805" i="13"/>
  <c r="B2805" i="13"/>
  <c r="D2804" i="13"/>
  <c r="C2804" i="13"/>
  <c r="B2804" i="13"/>
  <c r="D2803" i="13"/>
  <c r="C2803" i="13"/>
  <c r="B2803" i="13"/>
  <c r="D2802" i="13"/>
  <c r="C2802" i="13"/>
  <c r="B2802" i="13"/>
  <c r="D2801" i="13"/>
  <c r="C2801" i="13"/>
  <c r="B2801" i="13"/>
  <c r="D2800" i="13"/>
  <c r="C2800" i="13"/>
  <c r="B2800" i="13"/>
  <c r="D2799" i="13"/>
  <c r="C2799" i="13"/>
  <c r="B2799" i="13"/>
  <c r="D2798" i="13"/>
  <c r="C2798" i="13"/>
  <c r="B2798" i="13"/>
  <c r="D2797" i="13"/>
  <c r="C2797" i="13"/>
  <c r="B2797" i="13"/>
  <c r="D2796" i="13"/>
  <c r="C2796" i="13"/>
  <c r="B2796" i="13"/>
  <c r="D2795" i="13"/>
  <c r="C2795" i="13"/>
  <c r="B2795" i="13"/>
  <c r="D2794" i="13"/>
  <c r="C2794" i="13"/>
  <c r="B2794" i="13"/>
  <c r="D2793" i="13"/>
  <c r="C2793" i="13"/>
  <c r="B2793" i="13"/>
  <c r="D2792" i="13"/>
  <c r="C2792" i="13"/>
  <c r="B2792" i="13"/>
  <c r="D2791" i="13"/>
  <c r="C2791" i="13"/>
  <c r="B2791" i="13"/>
  <c r="D2790" i="13"/>
  <c r="C2790" i="13"/>
  <c r="B2790" i="13"/>
  <c r="D2789" i="13"/>
  <c r="C2789" i="13"/>
  <c r="B2789" i="13"/>
  <c r="D2788" i="13"/>
  <c r="C2788" i="13"/>
  <c r="B2788" i="13"/>
  <c r="D2787" i="13"/>
  <c r="C2787" i="13"/>
  <c r="B2787" i="13"/>
  <c r="D2786" i="13"/>
  <c r="C2786" i="13"/>
  <c r="B2786" i="13"/>
  <c r="D2785" i="13"/>
  <c r="C2785" i="13"/>
  <c r="B2785" i="13"/>
  <c r="D2784" i="13"/>
  <c r="C2784" i="13"/>
  <c r="B2784" i="13"/>
  <c r="D2783" i="13"/>
  <c r="C2783" i="13"/>
  <c r="B2783" i="13"/>
  <c r="D2782" i="13"/>
  <c r="C2782" i="13"/>
  <c r="B2782" i="13"/>
  <c r="D2781" i="13"/>
  <c r="C2781" i="13"/>
  <c r="B2781" i="13"/>
  <c r="D2780" i="13"/>
  <c r="C2780" i="13"/>
  <c r="B2780" i="13"/>
  <c r="D2779" i="13"/>
  <c r="C2779" i="13"/>
  <c r="B2779" i="13"/>
  <c r="D2778" i="13"/>
  <c r="C2778" i="13"/>
  <c r="B2778" i="13"/>
  <c r="D2777" i="13"/>
  <c r="C2777" i="13"/>
  <c r="B2777" i="13"/>
  <c r="D2776" i="13"/>
  <c r="C2776" i="13"/>
  <c r="B2776" i="13"/>
  <c r="D2775" i="13"/>
  <c r="C2775" i="13"/>
  <c r="B2775" i="13"/>
  <c r="D2774" i="13"/>
  <c r="C2774" i="13"/>
  <c r="B2774" i="13"/>
  <c r="D2773" i="13"/>
  <c r="C2773" i="13"/>
  <c r="B2773" i="13"/>
  <c r="D2772" i="13"/>
  <c r="C2772" i="13"/>
  <c r="B2772" i="13"/>
  <c r="D2771" i="13"/>
  <c r="C2771" i="13"/>
  <c r="B2771" i="13"/>
  <c r="D2770" i="13"/>
  <c r="C2770" i="13"/>
  <c r="B2770" i="13"/>
  <c r="D2769" i="13"/>
  <c r="C2769" i="13"/>
  <c r="B2769" i="13"/>
  <c r="D2768" i="13"/>
  <c r="C2768" i="13"/>
  <c r="B2768" i="13"/>
  <c r="D2767" i="13"/>
  <c r="C2767" i="13"/>
  <c r="B2767" i="13"/>
  <c r="D2766" i="13"/>
  <c r="C2766" i="13"/>
  <c r="B2766" i="13"/>
  <c r="D2765" i="13"/>
  <c r="C2765" i="13"/>
  <c r="B2765" i="13"/>
  <c r="D2764" i="13"/>
  <c r="C2764" i="13"/>
  <c r="B2764" i="13"/>
  <c r="D2763" i="13"/>
  <c r="C2763" i="13"/>
  <c r="B2763" i="13"/>
  <c r="D2762" i="13"/>
  <c r="C2762" i="13"/>
  <c r="B2762" i="13"/>
  <c r="D2761" i="13"/>
  <c r="C2761" i="13"/>
  <c r="B2761" i="13"/>
  <c r="D2760" i="13"/>
  <c r="C2760" i="13"/>
  <c r="B2760" i="13"/>
  <c r="D2759" i="13"/>
  <c r="C2759" i="13"/>
  <c r="B2759" i="13"/>
  <c r="D2758" i="13"/>
  <c r="C2758" i="13"/>
  <c r="B2758" i="13"/>
  <c r="D2757" i="13"/>
  <c r="C2757" i="13"/>
  <c r="B2757" i="13"/>
  <c r="D2756" i="13"/>
  <c r="C2756" i="13"/>
  <c r="B2756" i="13"/>
  <c r="D2755" i="13"/>
  <c r="C2755" i="13"/>
  <c r="B2755" i="13"/>
  <c r="D2754" i="13"/>
  <c r="C2754" i="13"/>
  <c r="B2754" i="13"/>
  <c r="D2753" i="13"/>
  <c r="C2753" i="13"/>
  <c r="B2753" i="13"/>
  <c r="D2752" i="13"/>
  <c r="C2752" i="13"/>
  <c r="B2752" i="13"/>
  <c r="D2751" i="13"/>
  <c r="C2751" i="13"/>
  <c r="B2751" i="13"/>
  <c r="D2750" i="13"/>
  <c r="C2750" i="13"/>
  <c r="B2750" i="13"/>
  <c r="D2749" i="13"/>
  <c r="C2749" i="13"/>
  <c r="B2749" i="13"/>
  <c r="D2748" i="13"/>
  <c r="C2748" i="13"/>
  <c r="B2748" i="13"/>
  <c r="D2747" i="13"/>
  <c r="C2747" i="13"/>
  <c r="B2747" i="13"/>
  <c r="D2746" i="13"/>
  <c r="C2746" i="13"/>
  <c r="B2746" i="13"/>
  <c r="D2745" i="13"/>
  <c r="C2745" i="13"/>
  <c r="B2745" i="13"/>
  <c r="D2744" i="13"/>
  <c r="C2744" i="13"/>
  <c r="B2744" i="13"/>
  <c r="D2743" i="13"/>
  <c r="C2743" i="13"/>
  <c r="B2743" i="13"/>
  <c r="D2742" i="13"/>
  <c r="C2742" i="13"/>
  <c r="B2742" i="13"/>
  <c r="D2741" i="13"/>
  <c r="C2741" i="13"/>
  <c r="B2741" i="13"/>
  <c r="D2740" i="13"/>
  <c r="C2740" i="13"/>
  <c r="B2740" i="13"/>
  <c r="D2739" i="13"/>
  <c r="C2739" i="13"/>
  <c r="B2739" i="13"/>
  <c r="D2738" i="13"/>
  <c r="C2738" i="13"/>
  <c r="B2738" i="13"/>
  <c r="D2737" i="13"/>
  <c r="C2737" i="13"/>
  <c r="B2737" i="13"/>
  <c r="D2736" i="13"/>
  <c r="C2736" i="13"/>
  <c r="B2736" i="13"/>
  <c r="D2735" i="13"/>
  <c r="C2735" i="13"/>
  <c r="B2735" i="13"/>
  <c r="D2734" i="13"/>
  <c r="C2734" i="13"/>
  <c r="B2734" i="13"/>
  <c r="D2733" i="13"/>
  <c r="C2733" i="13"/>
  <c r="B2733" i="13"/>
  <c r="D2732" i="13"/>
  <c r="C2732" i="13"/>
  <c r="B2732" i="13"/>
  <c r="D2731" i="13"/>
  <c r="C2731" i="13"/>
  <c r="B2731" i="13"/>
  <c r="D2730" i="13"/>
  <c r="C2730" i="13"/>
  <c r="B2730" i="13"/>
  <c r="D2729" i="13"/>
  <c r="C2729" i="13"/>
  <c r="B2729" i="13"/>
  <c r="D2728" i="13"/>
  <c r="C2728" i="13"/>
  <c r="B2728" i="13"/>
  <c r="D2727" i="13"/>
  <c r="C2727" i="13"/>
  <c r="B2727" i="13"/>
  <c r="D2726" i="13"/>
  <c r="C2726" i="13"/>
  <c r="B2726" i="13"/>
  <c r="D2725" i="13"/>
  <c r="C2725" i="13"/>
  <c r="B2725" i="13"/>
  <c r="D2724" i="13"/>
  <c r="C2724" i="13"/>
  <c r="B2724" i="13"/>
  <c r="D2723" i="13"/>
  <c r="C2723" i="13"/>
  <c r="B2723" i="13"/>
  <c r="D2722" i="13"/>
  <c r="C2722" i="13"/>
  <c r="B2722" i="13"/>
  <c r="D2721" i="13"/>
  <c r="C2721" i="13"/>
  <c r="B2721" i="13"/>
  <c r="D2720" i="13"/>
  <c r="C2720" i="13"/>
  <c r="B2720" i="13"/>
  <c r="D2719" i="13"/>
  <c r="C2719" i="13"/>
  <c r="B2719" i="13"/>
  <c r="D2718" i="13"/>
  <c r="C2718" i="13"/>
  <c r="B2718" i="13"/>
  <c r="D2717" i="13"/>
  <c r="C2717" i="13"/>
  <c r="B2717" i="13"/>
  <c r="D2716" i="13"/>
  <c r="C2716" i="13"/>
  <c r="B2716" i="13"/>
  <c r="D2715" i="13"/>
  <c r="C2715" i="13"/>
  <c r="B2715" i="13"/>
  <c r="D2714" i="13"/>
  <c r="C2714" i="13"/>
  <c r="B2714" i="13"/>
  <c r="D2713" i="13"/>
  <c r="C2713" i="13"/>
  <c r="B2713" i="13"/>
  <c r="D2712" i="13"/>
  <c r="C2712" i="13"/>
  <c r="B2712" i="13"/>
  <c r="D2711" i="13"/>
  <c r="C2711" i="13"/>
  <c r="B2711" i="13"/>
  <c r="D2710" i="13"/>
  <c r="C2710" i="13"/>
  <c r="B2710" i="13"/>
  <c r="D2709" i="13"/>
  <c r="C2709" i="13"/>
  <c r="B2709" i="13"/>
  <c r="D2708" i="13"/>
  <c r="C2708" i="13"/>
  <c r="B2708" i="13"/>
  <c r="D2707" i="13"/>
  <c r="C2707" i="13"/>
  <c r="B2707" i="13"/>
  <c r="D2706" i="13"/>
  <c r="C2706" i="13"/>
  <c r="B2706" i="13"/>
  <c r="D2705" i="13"/>
  <c r="C2705" i="13"/>
  <c r="B2705" i="13"/>
  <c r="D2704" i="13"/>
  <c r="C2704" i="13"/>
  <c r="B2704" i="13"/>
  <c r="D2703" i="13"/>
  <c r="C2703" i="13"/>
  <c r="B2703" i="13"/>
  <c r="D2702" i="13"/>
  <c r="C2702" i="13"/>
  <c r="B2702" i="13"/>
  <c r="D2701" i="13"/>
  <c r="C2701" i="13"/>
  <c r="B2701" i="13"/>
  <c r="D2700" i="13"/>
  <c r="C2700" i="13"/>
  <c r="B2700" i="13"/>
  <c r="D2699" i="13"/>
  <c r="C2699" i="13"/>
  <c r="B2699" i="13"/>
  <c r="D2698" i="13"/>
  <c r="C2698" i="13"/>
  <c r="B2698" i="13"/>
  <c r="D2697" i="13"/>
  <c r="C2697" i="13"/>
  <c r="B2697" i="13"/>
  <c r="D2696" i="13"/>
  <c r="C2696" i="13"/>
  <c r="B2696" i="13"/>
  <c r="D2695" i="13"/>
  <c r="C2695" i="13"/>
  <c r="B2695" i="13"/>
  <c r="D2694" i="13"/>
  <c r="C2694" i="13"/>
  <c r="B2694" i="13"/>
  <c r="D2693" i="13"/>
  <c r="C2693" i="13"/>
  <c r="B2693" i="13"/>
  <c r="D2692" i="13"/>
  <c r="C2692" i="13"/>
  <c r="B2692" i="13"/>
  <c r="D2691" i="13"/>
  <c r="C2691" i="13"/>
  <c r="B2691" i="13"/>
  <c r="D2690" i="13"/>
  <c r="C2690" i="13"/>
  <c r="B2690" i="13"/>
  <c r="D2689" i="13"/>
  <c r="C2689" i="13"/>
  <c r="B2689" i="13"/>
  <c r="D2688" i="13"/>
  <c r="C2688" i="13"/>
  <c r="B2688" i="13"/>
  <c r="D2687" i="13"/>
  <c r="C2687" i="13"/>
  <c r="B2687" i="13"/>
  <c r="D2686" i="13"/>
  <c r="C2686" i="13"/>
  <c r="B2686" i="13"/>
  <c r="D2685" i="13"/>
  <c r="C2685" i="13"/>
  <c r="B2685" i="13"/>
  <c r="D2684" i="13"/>
  <c r="C2684" i="13"/>
  <c r="B2684" i="13"/>
  <c r="D2683" i="13"/>
  <c r="C2683" i="13"/>
  <c r="B2683" i="13"/>
  <c r="D2682" i="13"/>
  <c r="C2682" i="13"/>
  <c r="B2682" i="13"/>
  <c r="D2681" i="13"/>
  <c r="C2681" i="13"/>
  <c r="B2681" i="13"/>
  <c r="D2680" i="13"/>
  <c r="C2680" i="13"/>
  <c r="B2680" i="13"/>
  <c r="D2679" i="13"/>
  <c r="C2679" i="13"/>
  <c r="B2679" i="13"/>
  <c r="D2678" i="13"/>
  <c r="C2678" i="13"/>
  <c r="B2678" i="13"/>
  <c r="D2677" i="13"/>
  <c r="C2677" i="13"/>
  <c r="B2677" i="13"/>
  <c r="D2676" i="13"/>
  <c r="C2676" i="13"/>
  <c r="B2676" i="13"/>
  <c r="D2675" i="13"/>
  <c r="C2675" i="13"/>
  <c r="B2675" i="13"/>
  <c r="D2674" i="13"/>
  <c r="C2674" i="13"/>
  <c r="B2674" i="13"/>
  <c r="D2673" i="13"/>
  <c r="C2673" i="13"/>
  <c r="B2673" i="13"/>
  <c r="D2672" i="13"/>
  <c r="C2672" i="13"/>
  <c r="B2672" i="13"/>
  <c r="D2671" i="13"/>
  <c r="C2671" i="13"/>
  <c r="B2671" i="13"/>
  <c r="D2670" i="13"/>
  <c r="C2670" i="13"/>
  <c r="B2670" i="13"/>
  <c r="D2669" i="13"/>
  <c r="C2669" i="13"/>
  <c r="B2669" i="13"/>
  <c r="D2668" i="13"/>
  <c r="C2668" i="13"/>
  <c r="B2668" i="13"/>
  <c r="D2667" i="13"/>
  <c r="C2667" i="13"/>
  <c r="B2667" i="13"/>
  <c r="D2666" i="13"/>
  <c r="C2666" i="13"/>
  <c r="B2666" i="13"/>
  <c r="D2665" i="13"/>
  <c r="C2665" i="13"/>
  <c r="B2665" i="13"/>
  <c r="D2664" i="13"/>
  <c r="C2664" i="13"/>
  <c r="B2664" i="13"/>
  <c r="D2663" i="13"/>
  <c r="C2663" i="13"/>
  <c r="B2663" i="13"/>
  <c r="D2662" i="13"/>
  <c r="C2662" i="13"/>
  <c r="B2662" i="13"/>
  <c r="D2661" i="13"/>
  <c r="C2661" i="13"/>
  <c r="B2661" i="13"/>
  <c r="D2660" i="13"/>
  <c r="C2660" i="13"/>
  <c r="B2660" i="13"/>
  <c r="D2659" i="13"/>
  <c r="C2659" i="13"/>
  <c r="B2659" i="13"/>
  <c r="D2658" i="13"/>
  <c r="C2658" i="13"/>
  <c r="B2658" i="13"/>
  <c r="D2657" i="13"/>
  <c r="C2657" i="13"/>
  <c r="B2657" i="13"/>
  <c r="D2656" i="13"/>
  <c r="C2656" i="13"/>
  <c r="B2656" i="13"/>
  <c r="D2655" i="13"/>
  <c r="C2655" i="13"/>
  <c r="B2655" i="13"/>
  <c r="D2654" i="13"/>
  <c r="C2654" i="13"/>
  <c r="B2654" i="13"/>
  <c r="D2653" i="13"/>
  <c r="C2653" i="13"/>
  <c r="B2653" i="13"/>
  <c r="D2652" i="13"/>
  <c r="C2652" i="13"/>
  <c r="B2652" i="13"/>
  <c r="D2651" i="13"/>
  <c r="C2651" i="13"/>
  <c r="B2651" i="13"/>
  <c r="D2650" i="13"/>
  <c r="C2650" i="13"/>
  <c r="B2650" i="13"/>
  <c r="D2649" i="13"/>
  <c r="C2649" i="13"/>
  <c r="B2649" i="13"/>
  <c r="D2648" i="13"/>
  <c r="C2648" i="13"/>
  <c r="B2648" i="13"/>
  <c r="D2647" i="13"/>
  <c r="C2647" i="13"/>
  <c r="B2647" i="13"/>
  <c r="D2646" i="13"/>
  <c r="C2646" i="13"/>
  <c r="B2646" i="13"/>
  <c r="D2645" i="13"/>
  <c r="C2645" i="13"/>
  <c r="B2645" i="13"/>
  <c r="D2644" i="13"/>
  <c r="C2644" i="13"/>
  <c r="B2644" i="13"/>
  <c r="D2643" i="13"/>
  <c r="C2643" i="13"/>
  <c r="B2643" i="13"/>
  <c r="D2642" i="13"/>
  <c r="C2642" i="13"/>
  <c r="B2642" i="13"/>
  <c r="D2641" i="13"/>
  <c r="C2641" i="13"/>
  <c r="B2641" i="13"/>
  <c r="D2640" i="13"/>
  <c r="C2640" i="13"/>
  <c r="B2640" i="13"/>
  <c r="D2639" i="13"/>
  <c r="C2639" i="13"/>
  <c r="B2639" i="13"/>
  <c r="D2638" i="13"/>
  <c r="C2638" i="13"/>
  <c r="B2638" i="13"/>
  <c r="D2637" i="13"/>
  <c r="C2637" i="13"/>
  <c r="B2637" i="13"/>
  <c r="D2636" i="13"/>
  <c r="C2636" i="13"/>
  <c r="B2636" i="13"/>
  <c r="D2635" i="13"/>
  <c r="C2635" i="13"/>
  <c r="B2635" i="13"/>
  <c r="D2634" i="13"/>
  <c r="C2634" i="13"/>
  <c r="B2634" i="13"/>
  <c r="D2633" i="13"/>
  <c r="C2633" i="13"/>
  <c r="B2633" i="13"/>
  <c r="D2632" i="13"/>
  <c r="C2632" i="13"/>
  <c r="B2632" i="13"/>
  <c r="D2631" i="13"/>
  <c r="C2631" i="13"/>
  <c r="B2631" i="13"/>
  <c r="D2630" i="13"/>
  <c r="C2630" i="13"/>
  <c r="B2630" i="13"/>
  <c r="D2629" i="13"/>
  <c r="C2629" i="13"/>
  <c r="B2629" i="13"/>
  <c r="D2628" i="13"/>
  <c r="C2628" i="13"/>
  <c r="B2628" i="13"/>
  <c r="D2627" i="13"/>
  <c r="C2627" i="13"/>
  <c r="B2627" i="13"/>
  <c r="D2626" i="13"/>
  <c r="C2626" i="13"/>
  <c r="B2626" i="13"/>
  <c r="D2625" i="13"/>
  <c r="C2625" i="13"/>
  <c r="B2625" i="13"/>
  <c r="D2624" i="13"/>
  <c r="C2624" i="13"/>
  <c r="B2624" i="13"/>
  <c r="D2623" i="13"/>
  <c r="C2623" i="13"/>
  <c r="B2623" i="13"/>
  <c r="D2622" i="13"/>
  <c r="C2622" i="13"/>
  <c r="B2622" i="13"/>
  <c r="D2621" i="13"/>
  <c r="C2621" i="13"/>
  <c r="B2621" i="13"/>
  <c r="D2620" i="13"/>
  <c r="C2620" i="13"/>
  <c r="B2620" i="13"/>
  <c r="D2619" i="13"/>
  <c r="C2619" i="13"/>
  <c r="B2619" i="13"/>
  <c r="D2618" i="13"/>
  <c r="C2618" i="13"/>
  <c r="B2618" i="13"/>
  <c r="D2617" i="13"/>
  <c r="C2617" i="13"/>
  <c r="B2617" i="13"/>
  <c r="D2616" i="13"/>
  <c r="C2616" i="13"/>
  <c r="B2616" i="13"/>
  <c r="D2615" i="13"/>
  <c r="C2615" i="13"/>
  <c r="B2615" i="13"/>
  <c r="D2614" i="13"/>
  <c r="C2614" i="13"/>
  <c r="B2614" i="13"/>
  <c r="D2613" i="13"/>
  <c r="C2613" i="13"/>
  <c r="B2613" i="13"/>
  <c r="D2612" i="13"/>
  <c r="C2612" i="13"/>
  <c r="B2612" i="13"/>
  <c r="D2611" i="13"/>
  <c r="C2611" i="13"/>
  <c r="B2611" i="13"/>
  <c r="D2610" i="13"/>
  <c r="C2610" i="13"/>
  <c r="B2610" i="13"/>
  <c r="D2609" i="13"/>
  <c r="C2609" i="13"/>
  <c r="B2609" i="13"/>
  <c r="D2608" i="13"/>
  <c r="C2608" i="13"/>
  <c r="B2608" i="13"/>
  <c r="D2607" i="13"/>
  <c r="C2607" i="13"/>
  <c r="B2607" i="13"/>
  <c r="D2606" i="13"/>
  <c r="C2606" i="13"/>
  <c r="B2606" i="13"/>
  <c r="D2605" i="13"/>
  <c r="C2605" i="13"/>
  <c r="B2605" i="13"/>
  <c r="D2604" i="13"/>
  <c r="C2604" i="13"/>
  <c r="B2604" i="13"/>
  <c r="D2603" i="13"/>
  <c r="C2603" i="13"/>
  <c r="B2603" i="13"/>
  <c r="D2602" i="13"/>
  <c r="C2602" i="13"/>
  <c r="B2602" i="13"/>
  <c r="D2601" i="13"/>
  <c r="C2601" i="13"/>
  <c r="B2601" i="13"/>
  <c r="D2600" i="13"/>
  <c r="C2600" i="13"/>
  <c r="B2600" i="13"/>
  <c r="D2599" i="13"/>
  <c r="C2599" i="13"/>
  <c r="B2599" i="13"/>
  <c r="D2598" i="13"/>
  <c r="C2598" i="13"/>
  <c r="B2598" i="13"/>
  <c r="D2597" i="13"/>
  <c r="C2597" i="13"/>
  <c r="B2597" i="13"/>
  <c r="D2596" i="13"/>
  <c r="C2596" i="13"/>
  <c r="B2596" i="13"/>
  <c r="D2595" i="13"/>
  <c r="C2595" i="13"/>
  <c r="B2595" i="13"/>
  <c r="D2594" i="13"/>
  <c r="C2594" i="13"/>
  <c r="B2594" i="13"/>
  <c r="D2593" i="13"/>
  <c r="C2593" i="13"/>
  <c r="B2593" i="13"/>
  <c r="D2592" i="13"/>
  <c r="C2592" i="13"/>
  <c r="B2592" i="13"/>
  <c r="D2591" i="13"/>
  <c r="C2591" i="13"/>
  <c r="B2591" i="13"/>
  <c r="D2590" i="13"/>
  <c r="C2590" i="13"/>
  <c r="B2590" i="13"/>
  <c r="D2589" i="13"/>
  <c r="C2589" i="13"/>
  <c r="B2589" i="13"/>
  <c r="D2588" i="13"/>
  <c r="C2588" i="13"/>
  <c r="B2588" i="13"/>
  <c r="D2587" i="13"/>
  <c r="C2587" i="13"/>
  <c r="B2587" i="13"/>
  <c r="D2586" i="13"/>
  <c r="C2586" i="13"/>
  <c r="B2586" i="13"/>
  <c r="D2585" i="13"/>
  <c r="C2585" i="13"/>
  <c r="B2585" i="13"/>
  <c r="D2584" i="13"/>
  <c r="C2584" i="13"/>
  <c r="B2584" i="13"/>
  <c r="D2583" i="13"/>
  <c r="C2583" i="13"/>
  <c r="B2583" i="13"/>
  <c r="D2582" i="13"/>
  <c r="C2582" i="13"/>
  <c r="B2582" i="13"/>
  <c r="D2581" i="13"/>
  <c r="C2581" i="13"/>
  <c r="B2581" i="13"/>
  <c r="D2580" i="13"/>
  <c r="C2580" i="13"/>
  <c r="B2580" i="13"/>
  <c r="D2579" i="13"/>
  <c r="C2579" i="13"/>
  <c r="B2579" i="13"/>
  <c r="D2578" i="13"/>
  <c r="C2578" i="13"/>
  <c r="B2578" i="13"/>
  <c r="D2577" i="13"/>
  <c r="C2577" i="13"/>
  <c r="B2577" i="13"/>
  <c r="D2576" i="13"/>
  <c r="C2576" i="13"/>
  <c r="B2576" i="13"/>
  <c r="D2575" i="13"/>
  <c r="C2575" i="13"/>
  <c r="B2575" i="13"/>
  <c r="D2574" i="13"/>
  <c r="C2574" i="13"/>
  <c r="B2574" i="13"/>
  <c r="D2573" i="13"/>
  <c r="C2573" i="13"/>
  <c r="B2573" i="13"/>
  <c r="D2572" i="13"/>
  <c r="C2572" i="13"/>
  <c r="B2572" i="13"/>
  <c r="D2571" i="13"/>
  <c r="C2571" i="13"/>
  <c r="B2571" i="13"/>
  <c r="D2570" i="13"/>
  <c r="C2570" i="13"/>
  <c r="B2570" i="13"/>
  <c r="D2569" i="13"/>
  <c r="C2569" i="13"/>
  <c r="B2569" i="13"/>
  <c r="D2568" i="13"/>
  <c r="C2568" i="13"/>
  <c r="B2568" i="13"/>
  <c r="D2567" i="13"/>
  <c r="C2567" i="13"/>
  <c r="B2567" i="13"/>
  <c r="D2566" i="13"/>
  <c r="C2566" i="13"/>
  <c r="B2566" i="13"/>
  <c r="D2565" i="13"/>
  <c r="C2565" i="13"/>
  <c r="B2565" i="13"/>
  <c r="D2564" i="13"/>
  <c r="C2564" i="13"/>
  <c r="B2564" i="13"/>
  <c r="D2563" i="13"/>
  <c r="C2563" i="13"/>
  <c r="B2563" i="13"/>
  <c r="D2562" i="13"/>
  <c r="C2562" i="13"/>
  <c r="B2562" i="13"/>
  <c r="D2561" i="13"/>
  <c r="C2561" i="13"/>
  <c r="B2561" i="13"/>
  <c r="D2560" i="13"/>
  <c r="C2560" i="13"/>
  <c r="B2560" i="13"/>
  <c r="D2559" i="13"/>
  <c r="C2559" i="13"/>
  <c r="B2559" i="13"/>
  <c r="D2558" i="13"/>
  <c r="C2558" i="13"/>
  <c r="B2558" i="13"/>
  <c r="D2557" i="13"/>
  <c r="C2557" i="13"/>
  <c r="B2557" i="13"/>
  <c r="D2556" i="13"/>
  <c r="C2556" i="13"/>
  <c r="B2556" i="13"/>
  <c r="D2555" i="13"/>
  <c r="C2555" i="13"/>
  <c r="B2555" i="13"/>
  <c r="D2554" i="13"/>
  <c r="C2554" i="13"/>
  <c r="B2554" i="13"/>
  <c r="D2553" i="13"/>
  <c r="C2553" i="13"/>
  <c r="B2553" i="13"/>
  <c r="D2552" i="13"/>
  <c r="C2552" i="13"/>
  <c r="B2552" i="13"/>
  <c r="D2551" i="13"/>
  <c r="C2551" i="13"/>
  <c r="B2551" i="13"/>
  <c r="D2550" i="13"/>
  <c r="C2550" i="13"/>
  <c r="B2550" i="13"/>
  <c r="D2549" i="13"/>
  <c r="C2549" i="13"/>
  <c r="B2549" i="13"/>
  <c r="D2548" i="13"/>
  <c r="C2548" i="13"/>
  <c r="B2548" i="13"/>
  <c r="D2547" i="13"/>
  <c r="C2547" i="13"/>
  <c r="B2547" i="13"/>
  <c r="D2546" i="13"/>
  <c r="C2546" i="13"/>
  <c r="B2546" i="13"/>
  <c r="D2545" i="13"/>
  <c r="C2545" i="13"/>
  <c r="B2545" i="13"/>
  <c r="D2544" i="13"/>
  <c r="C2544" i="13"/>
  <c r="B2544" i="13"/>
  <c r="D2543" i="13"/>
  <c r="C2543" i="13"/>
  <c r="B2543" i="13"/>
  <c r="D2542" i="13"/>
  <c r="C2542" i="13"/>
  <c r="B2542" i="13"/>
  <c r="D2541" i="13"/>
  <c r="C2541" i="13"/>
  <c r="B2541" i="13"/>
  <c r="D2540" i="13"/>
  <c r="C2540" i="13"/>
  <c r="B2540" i="13"/>
  <c r="D2539" i="13"/>
  <c r="C2539" i="13"/>
  <c r="B2539" i="13"/>
  <c r="D2538" i="13"/>
  <c r="C2538" i="13"/>
  <c r="B2538" i="13"/>
  <c r="D2537" i="13"/>
  <c r="C2537" i="13"/>
  <c r="B2537" i="13"/>
  <c r="D2536" i="13"/>
  <c r="C2536" i="13"/>
  <c r="B2536" i="13"/>
  <c r="D2535" i="13"/>
  <c r="C2535" i="13"/>
  <c r="B2535" i="13"/>
  <c r="D2534" i="13"/>
  <c r="C2534" i="13"/>
  <c r="B2534" i="13"/>
  <c r="D2533" i="13"/>
  <c r="C2533" i="13"/>
  <c r="B2533" i="13"/>
  <c r="D2532" i="13"/>
  <c r="C2532" i="13"/>
  <c r="B2532" i="13"/>
  <c r="D2531" i="13"/>
  <c r="C2531" i="13"/>
  <c r="B2531" i="13"/>
  <c r="D2530" i="13"/>
  <c r="C2530" i="13"/>
  <c r="B2530" i="13"/>
  <c r="D2529" i="13"/>
  <c r="C2529" i="13"/>
  <c r="B2529" i="13"/>
  <c r="D2528" i="13"/>
  <c r="C2528" i="13"/>
  <c r="B2528" i="13"/>
  <c r="D2527" i="13"/>
  <c r="C2527" i="13"/>
  <c r="B2527" i="13"/>
  <c r="D2526" i="13"/>
  <c r="C2526" i="13"/>
  <c r="B2526" i="13"/>
  <c r="D2525" i="13"/>
  <c r="C2525" i="13"/>
  <c r="B2525" i="13"/>
  <c r="D2524" i="13"/>
  <c r="C2524" i="13"/>
  <c r="B2524" i="13"/>
  <c r="D2523" i="13"/>
  <c r="C2523" i="13"/>
  <c r="B2523" i="13"/>
  <c r="D2522" i="13"/>
  <c r="C2522" i="13"/>
  <c r="B2522" i="13"/>
  <c r="D2521" i="13"/>
  <c r="C2521" i="13"/>
  <c r="B2521" i="13"/>
  <c r="D2520" i="13"/>
  <c r="C2520" i="13"/>
  <c r="B2520" i="13"/>
  <c r="D2519" i="13"/>
  <c r="C2519" i="13"/>
  <c r="B2519" i="13"/>
  <c r="D2518" i="13"/>
  <c r="C2518" i="13"/>
  <c r="B2518" i="13"/>
  <c r="D2517" i="13"/>
  <c r="C2517" i="13"/>
  <c r="B2517" i="13"/>
  <c r="D2516" i="13"/>
  <c r="C2516" i="13"/>
  <c r="B2516" i="13"/>
  <c r="D2515" i="13"/>
  <c r="C2515" i="13"/>
  <c r="B2515" i="13"/>
  <c r="D2514" i="13"/>
  <c r="C2514" i="13"/>
  <c r="B2514" i="13"/>
  <c r="D2513" i="13"/>
  <c r="C2513" i="13"/>
  <c r="B2513" i="13"/>
  <c r="D2512" i="13"/>
  <c r="C2512" i="13"/>
  <c r="B2512" i="13"/>
  <c r="D2511" i="13"/>
  <c r="C2511" i="13"/>
  <c r="B2511" i="13"/>
  <c r="D2510" i="13"/>
  <c r="C2510" i="13"/>
  <c r="B2510" i="13"/>
  <c r="D2509" i="13"/>
  <c r="C2509" i="13"/>
  <c r="B2509" i="13"/>
  <c r="D2508" i="13"/>
  <c r="C2508" i="13"/>
  <c r="B2508" i="13"/>
  <c r="D2507" i="13"/>
  <c r="C2507" i="13"/>
  <c r="B2507" i="13"/>
  <c r="D2506" i="13"/>
  <c r="C2506" i="13"/>
  <c r="B2506" i="13"/>
  <c r="D2505" i="13"/>
  <c r="C2505" i="13"/>
  <c r="B2505" i="13"/>
  <c r="D2504" i="13"/>
  <c r="C2504" i="13"/>
  <c r="B2504" i="13"/>
  <c r="D2503" i="13"/>
  <c r="C2503" i="13"/>
  <c r="B2503" i="13"/>
  <c r="D2502" i="13"/>
  <c r="C2502" i="13"/>
  <c r="B2502" i="13"/>
  <c r="D2501" i="13"/>
  <c r="C2501" i="13"/>
  <c r="B2501" i="13"/>
  <c r="D2500" i="13"/>
  <c r="C2500" i="13"/>
  <c r="B2500" i="13"/>
  <c r="D2499" i="13"/>
  <c r="C2499" i="13"/>
  <c r="B2499" i="13"/>
  <c r="D2498" i="13"/>
  <c r="C2498" i="13"/>
  <c r="B2498" i="13"/>
  <c r="D2497" i="13"/>
  <c r="C2497" i="13"/>
  <c r="B2497" i="13"/>
  <c r="D2496" i="13"/>
  <c r="C2496" i="13"/>
  <c r="B2496" i="13"/>
  <c r="D2495" i="13"/>
  <c r="C2495" i="13"/>
  <c r="B2495" i="13"/>
  <c r="D2494" i="13"/>
  <c r="C2494" i="13"/>
  <c r="B2494" i="13"/>
  <c r="D2493" i="13"/>
  <c r="C2493" i="13"/>
  <c r="B2493" i="13"/>
  <c r="D2492" i="13"/>
  <c r="C2492" i="13"/>
  <c r="B2492" i="13"/>
  <c r="D2491" i="13"/>
  <c r="C2491" i="13"/>
  <c r="B2491" i="13"/>
  <c r="D2490" i="13"/>
  <c r="C2490" i="13"/>
  <c r="B2490" i="13"/>
  <c r="D2489" i="13"/>
  <c r="C2489" i="13"/>
  <c r="B2489" i="13"/>
  <c r="D2488" i="13"/>
  <c r="C2488" i="13"/>
  <c r="B2488" i="13"/>
  <c r="D2487" i="13"/>
  <c r="C2487" i="13"/>
  <c r="B2487" i="13"/>
  <c r="D2486" i="13"/>
  <c r="C2486" i="13"/>
  <c r="B2486" i="13"/>
  <c r="D2485" i="13"/>
  <c r="C2485" i="13"/>
  <c r="B2485" i="13"/>
  <c r="D2484" i="13"/>
  <c r="C2484" i="13"/>
  <c r="B2484" i="13"/>
  <c r="D2483" i="13"/>
  <c r="C2483" i="13"/>
  <c r="B2483" i="13"/>
  <c r="D2482" i="13"/>
  <c r="C2482" i="13"/>
  <c r="B2482" i="13"/>
  <c r="D2481" i="13"/>
  <c r="C2481" i="13"/>
  <c r="B2481" i="13"/>
  <c r="D2480" i="13"/>
  <c r="C2480" i="13"/>
  <c r="B2480" i="13"/>
  <c r="D2479" i="13"/>
  <c r="C2479" i="13"/>
  <c r="B2479" i="13"/>
  <c r="D2478" i="13"/>
  <c r="C2478" i="13"/>
  <c r="B2478" i="13"/>
  <c r="D2477" i="13"/>
  <c r="C2477" i="13"/>
  <c r="B2477" i="13"/>
  <c r="D2476" i="13"/>
  <c r="C2476" i="13"/>
  <c r="B2476" i="13"/>
  <c r="D2475" i="13"/>
  <c r="C2475" i="13"/>
  <c r="B2475" i="13"/>
  <c r="D2474" i="13"/>
  <c r="C2474" i="13"/>
  <c r="B2474" i="13"/>
  <c r="D2473" i="13"/>
  <c r="C2473" i="13"/>
  <c r="B2473" i="13"/>
  <c r="D2472" i="13"/>
  <c r="C2472" i="13"/>
  <c r="B2472" i="13"/>
  <c r="D2471" i="13"/>
  <c r="C2471" i="13"/>
  <c r="B2471" i="13"/>
  <c r="D2470" i="13"/>
  <c r="C2470" i="13"/>
  <c r="B2470" i="13"/>
  <c r="D2469" i="13"/>
  <c r="C2469" i="13"/>
  <c r="B2469" i="13"/>
  <c r="D2468" i="13"/>
  <c r="C2468" i="13"/>
  <c r="B2468" i="13"/>
  <c r="D2467" i="13"/>
  <c r="C2467" i="13"/>
  <c r="B2467" i="13"/>
  <c r="D2466" i="13"/>
  <c r="C2466" i="13"/>
  <c r="B2466" i="13"/>
  <c r="D2465" i="13"/>
  <c r="C2465" i="13"/>
  <c r="B2465" i="13"/>
  <c r="D2464" i="13"/>
  <c r="C2464" i="13"/>
  <c r="B2464" i="13"/>
  <c r="D2463" i="13"/>
  <c r="C2463" i="13"/>
  <c r="B2463" i="13"/>
  <c r="D2462" i="13"/>
  <c r="C2462" i="13"/>
  <c r="B2462" i="13"/>
  <c r="D2461" i="13"/>
  <c r="C2461" i="13"/>
  <c r="B2461" i="13"/>
  <c r="D2460" i="13"/>
  <c r="C2460" i="13"/>
  <c r="B2460" i="13"/>
  <c r="D2459" i="13"/>
  <c r="C2459" i="13"/>
  <c r="B2459" i="13"/>
  <c r="D2458" i="13"/>
  <c r="C2458" i="13"/>
  <c r="B2458" i="13"/>
  <c r="D2457" i="13"/>
  <c r="C2457" i="13"/>
  <c r="B2457" i="13"/>
  <c r="D2456" i="13"/>
  <c r="C2456" i="13"/>
  <c r="B2456" i="13"/>
  <c r="D2455" i="13"/>
  <c r="C2455" i="13"/>
  <c r="B2455" i="13"/>
  <c r="D2454" i="13"/>
  <c r="C2454" i="13"/>
  <c r="B2454" i="13"/>
  <c r="D2453" i="13"/>
  <c r="C2453" i="13"/>
  <c r="B2453" i="13"/>
  <c r="D2452" i="13"/>
  <c r="C2452" i="13"/>
  <c r="B2452" i="13"/>
  <c r="D2451" i="13"/>
  <c r="C2451" i="13"/>
  <c r="B2451" i="13"/>
  <c r="D2450" i="13"/>
  <c r="C2450" i="13"/>
  <c r="B2450" i="13"/>
  <c r="D2449" i="13"/>
  <c r="C2449" i="13"/>
  <c r="B2449" i="13"/>
  <c r="D2448" i="13"/>
  <c r="C2448" i="13"/>
  <c r="B2448" i="13"/>
  <c r="D2447" i="13"/>
  <c r="C2447" i="13"/>
  <c r="B2447" i="13"/>
  <c r="D2446" i="13"/>
  <c r="C2446" i="13"/>
  <c r="B2446" i="13"/>
  <c r="D2445" i="13"/>
  <c r="C2445" i="13"/>
  <c r="B2445" i="13"/>
  <c r="D2444" i="13"/>
  <c r="C2444" i="13"/>
  <c r="B2444" i="13"/>
  <c r="D2443" i="13"/>
  <c r="C2443" i="13"/>
  <c r="B2443" i="13"/>
  <c r="D2442" i="13"/>
  <c r="C2442" i="13"/>
  <c r="B2442" i="13"/>
  <c r="D2441" i="13"/>
  <c r="C2441" i="13"/>
  <c r="B2441" i="13"/>
  <c r="D2440" i="13"/>
  <c r="C2440" i="13"/>
  <c r="B2440" i="13"/>
  <c r="D2439" i="13"/>
  <c r="C2439" i="13"/>
  <c r="B2439" i="13"/>
  <c r="D2438" i="13"/>
  <c r="C2438" i="13"/>
  <c r="B2438" i="13"/>
  <c r="D2437" i="13"/>
  <c r="C2437" i="13"/>
  <c r="B2437" i="13"/>
  <c r="D2436" i="13"/>
  <c r="C2436" i="13"/>
  <c r="B2436" i="13"/>
  <c r="D2435" i="13"/>
  <c r="C2435" i="13"/>
  <c r="B2435" i="13"/>
  <c r="D2434" i="13"/>
  <c r="C2434" i="13"/>
  <c r="B2434" i="13"/>
  <c r="D2433" i="13"/>
  <c r="C2433" i="13"/>
  <c r="B2433" i="13"/>
  <c r="D2432" i="13"/>
  <c r="C2432" i="13"/>
  <c r="B2432" i="13"/>
  <c r="D2431" i="13"/>
  <c r="C2431" i="13"/>
  <c r="B2431" i="13"/>
  <c r="D2430" i="13"/>
  <c r="C2430" i="13"/>
  <c r="B2430" i="13"/>
  <c r="D2429" i="13"/>
  <c r="C2429" i="13"/>
  <c r="B2429" i="13"/>
  <c r="D2428" i="13"/>
  <c r="C2428" i="13"/>
  <c r="B2428" i="13"/>
  <c r="D2427" i="13"/>
  <c r="C2427" i="13"/>
  <c r="B2427" i="13"/>
  <c r="D2426" i="13"/>
  <c r="C2426" i="13"/>
  <c r="B2426" i="13"/>
  <c r="D2425" i="13"/>
  <c r="C2425" i="13"/>
  <c r="B2425" i="13"/>
  <c r="D2424" i="13"/>
  <c r="C2424" i="13"/>
  <c r="B2424" i="13"/>
  <c r="D2423" i="13"/>
  <c r="C2423" i="13"/>
  <c r="B2423" i="13"/>
  <c r="D2422" i="13"/>
  <c r="C2422" i="13"/>
  <c r="B2422" i="13"/>
  <c r="D2421" i="13"/>
  <c r="C2421" i="13"/>
  <c r="B2421" i="13"/>
  <c r="D2420" i="13"/>
  <c r="C2420" i="13"/>
  <c r="B2420" i="13"/>
  <c r="D2419" i="13"/>
  <c r="C2419" i="13"/>
  <c r="B2419" i="13"/>
  <c r="D2418" i="13"/>
  <c r="C2418" i="13"/>
  <c r="B2418" i="13"/>
  <c r="D2417" i="13"/>
  <c r="C2417" i="13"/>
  <c r="B2417" i="13"/>
  <c r="D2416" i="13"/>
  <c r="C2416" i="13"/>
  <c r="B2416" i="13"/>
  <c r="D2415" i="13"/>
  <c r="C2415" i="13"/>
  <c r="B2415" i="13"/>
  <c r="D2414" i="13"/>
  <c r="C2414" i="13"/>
  <c r="B2414" i="13"/>
  <c r="D2413" i="13"/>
  <c r="C2413" i="13"/>
  <c r="B2413" i="13"/>
  <c r="D2412" i="13"/>
  <c r="C2412" i="13"/>
  <c r="B2412" i="13"/>
  <c r="D2411" i="13"/>
  <c r="C2411" i="13"/>
  <c r="B2411" i="13"/>
  <c r="D2410" i="13"/>
  <c r="C2410" i="13"/>
  <c r="B2410" i="13"/>
  <c r="D2409" i="13"/>
  <c r="C2409" i="13"/>
  <c r="B2409" i="13"/>
  <c r="D2408" i="13"/>
  <c r="C2408" i="13"/>
  <c r="B2408" i="13"/>
  <c r="D2407" i="13"/>
  <c r="C2407" i="13"/>
  <c r="B2407" i="13"/>
  <c r="D2406" i="13"/>
  <c r="C2406" i="13"/>
  <c r="B2406" i="13"/>
  <c r="D2405" i="13"/>
  <c r="C2405" i="13"/>
  <c r="B2405" i="13"/>
  <c r="D2404" i="13"/>
  <c r="C2404" i="13"/>
  <c r="B2404" i="13"/>
  <c r="D2403" i="13"/>
  <c r="C2403" i="13"/>
  <c r="B2403" i="13"/>
  <c r="D2402" i="13"/>
  <c r="C2402" i="13"/>
  <c r="B2402" i="13"/>
  <c r="D2401" i="13"/>
  <c r="C2401" i="13"/>
  <c r="B2401" i="13"/>
  <c r="D2400" i="13"/>
  <c r="C2400" i="13"/>
  <c r="B2400" i="13"/>
  <c r="D2399" i="13"/>
  <c r="C2399" i="13"/>
  <c r="B2399" i="13"/>
  <c r="D2398" i="13"/>
  <c r="C2398" i="13"/>
  <c r="B2398" i="13"/>
  <c r="D2397" i="13"/>
  <c r="C2397" i="13"/>
  <c r="B2397" i="13"/>
  <c r="D2396" i="13"/>
  <c r="C2396" i="13"/>
  <c r="B2396" i="13"/>
  <c r="D2395" i="13"/>
  <c r="C2395" i="13"/>
  <c r="B2395" i="13"/>
  <c r="D2394" i="13"/>
  <c r="C2394" i="13"/>
  <c r="B2394" i="13"/>
  <c r="D2393" i="13"/>
  <c r="C2393" i="13"/>
  <c r="B2393" i="13"/>
  <c r="D2392" i="13"/>
  <c r="C2392" i="13"/>
  <c r="B2392" i="13"/>
  <c r="D2391" i="13"/>
  <c r="C2391" i="13"/>
  <c r="B2391" i="13"/>
  <c r="D2390" i="13"/>
  <c r="C2390" i="13"/>
  <c r="B2390" i="13"/>
  <c r="D2389" i="13"/>
  <c r="C2389" i="13"/>
  <c r="B2389" i="13"/>
  <c r="D2388" i="13"/>
  <c r="C2388" i="13"/>
  <c r="B2388" i="13"/>
  <c r="D2387" i="13"/>
  <c r="C2387" i="13"/>
  <c r="B2387" i="13"/>
  <c r="D2386" i="13"/>
  <c r="C2386" i="13"/>
  <c r="B2386" i="13"/>
  <c r="D2385" i="13"/>
  <c r="C2385" i="13"/>
  <c r="B2385" i="13"/>
  <c r="D2384" i="13"/>
  <c r="C2384" i="13"/>
  <c r="B2384" i="13"/>
  <c r="D2383" i="13"/>
  <c r="C2383" i="13"/>
  <c r="B2383" i="13"/>
  <c r="D2382" i="13"/>
  <c r="C2382" i="13"/>
  <c r="B2382" i="13"/>
  <c r="D2381" i="13"/>
  <c r="C2381" i="13"/>
  <c r="B2381" i="13"/>
  <c r="D2380" i="13"/>
  <c r="C2380" i="13"/>
  <c r="B2380" i="13"/>
  <c r="D2379" i="13"/>
  <c r="C2379" i="13"/>
  <c r="B2379" i="13"/>
  <c r="D2378" i="13"/>
  <c r="C2378" i="13"/>
  <c r="B2378" i="13"/>
  <c r="D2377" i="13"/>
  <c r="C2377" i="13"/>
  <c r="B2377" i="13"/>
  <c r="D2376" i="13"/>
  <c r="C2376" i="13"/>
  <c r="B2376" i="13"/>
  <c r="D2375" i="13"/>
  <c r="C2375" i="13"/>
  <c r="B2375" i="13"/>
  <c r="D2374" i="13"/>
  <c r="C2374" i="13"/>
  <c r="B2374" i="13"/>
  <c r="D2373" i="13"/>
  <c r="C2373" i="13"/>
  <c r="B2373" i="13"/>
  <c r="D2372" i="13"/>
  <c r="C2372" i="13"/>
  <c r="B2372" i="13"/>
  <c r="D2371" i="13"/>
  <c r="C2371" i="13"/>
  <c r="B2371" i="13"/>
  <c r="D2370" i="13"/>
  <c r="C2370" i="13"/>
  <c r="B2370" i="13"/>
  <c r="D2369" i="13"/>
  <c r="C2369" i="13"/>
  <c r="B2369" i="13"/>
  <c r="D2368" i="13"/>
  <c r="C2368" i="13"/>
  <c r="B2368" i="13"/>
  <c r="D2367" i="13"/>
  <c r="C2367" i="13"/>
  <c r="B2367" i="13"/>
  <c r="D2366" i="13"/>
  <c r="C2366" i="13"/>
  <c r="B2366" i="13"/>
  <c r="D2365" i="13"/>
  <c r="C2365" i="13"/>
  <c r="B2365" i="13"/>
  <c r="D2364" i="13"/>
  <c r="C2364" i="13"/>
  <c r="B2364" i="13"/>
  <c r="D2363" i="13"/>
  <c r="C2363" i="13"/>
  <c r="B2363" i="13"/>
  <c r="D2362" i="13"/>
  <c r="C2362" i="13"/>
  <c r="B2362" i="13"/>
  <c r="D2361" i="13"/>
  <c r="C2361" i="13"/>
  <c r="B2361" i="13"/>
  <c r="D2360" i="13"/>
  <c r="C2360" i="13"/>
  <c r="B2360" i="13"/>
  <c r="D2359" i="13"/>
  <c r="C2359" i="13"/>
  <c r="B2359" i="13"/>
  <c r="D2358" i="13"/>
  <c r="C2358" i="13"/>
  <c r="B2358" i="13"/>
  <c r="D2357" i="13"/>
  <c r="C2357" i="13"/>
  <c r="B2357" i="13"/>
  <c r="D2356" i="13"/>
  <c r="C2356" i="13"/>
  <c r="B2356" i="13"/>
  <c r="D2355" i="13"/>
  <c r="C2355" i="13"/>
  <c r="B2355" i="13"/>
  <c r="D2354" i="13"/>
  <c r="C2354" i="13"/>
  <c r="B2354" i="13"/>
  <c r="D2353" i="13"/>
  <c r="C2353" i="13"/>
  <c r="B2353" i="13"/>
  <c r="D2352" i="13"/>
  <c r="C2352" i="13"/>
  <c r="B2352" i="13"/>
  <c r="D2351" i="13"/>
  <c r="C2351" i="13"/>
  <c r="B2351" i="13"/>
  <c r="D2350" i="13"/>
  <c r="C2350" i="13"/>
  <c r="B2350" i="13"/>
  <c r="D2349" i="13"/>
  <c r="C2349" i="13"/>
  <c r="B2349" i="13"/>
  <c r="D2348" i="13"/>
  <c r="C2348" i="13"/>
  <c r="B2348" i="13"/>
  <c r="D2347" i="13"/>
  <c r="C2347" i="13"/>
  <c r="B2347" i="13"/>
  <c r="D2346" i="13"/>
  <c r="C2346" i="13"/>
  <c r="B2346" i="13"/>
  <c r="D2345" i="13"/>
  <c r="C2345" i="13"/>
  <c r="B2345" i="13"/>
  <c r="D2344" i="13"/>
  <c r="C2344" i="13"/>
  <c r="B2344" i="13"/>
  <c r="D2343" i="13"/>
  <c r="C2343" i="13"/>
  <c r="B2343" i="13"/>
  <c r="D2342" i="13"/>
  <c r="C2342" i="13"/>
  <c r="B2342" i="13"/>
  <c r="D2341" i="13"/>
  <c r="C2341" i="13"/>
  <c r="B2341" i="13"/>
  <c r="D2340" i="13"/>
  <c r="C2340" i="13"/>
  <c r="B2340" i="13"/>
  <c r="D2339" i="13"/>
  <c r="C2339" i="13"/>
  <c r="B2339" i="13"/>
  <c r="D2338" i="13"/>
  <c r="C2338" i="13"/>
  <c r="B2338" i="13"/>
  <c r="D2337" i="13"/>
  <c r="C2337" i="13"/>
  <c r="B2337" i="13"/>
  <c r="D2336" i="13"/>
  <c r="C2336" i="13"/>
  <c r="B2336" i="13"/>
  <c r="D2335" i="13"/>
  <c r="C2335" i="13"/>
  <c r="B2335" i="13"/>
  <c r="D2334" i="13"/>
  <c r="C2334" i="13"/>
  <c r="B2334" i="13"/>
  <c r="D2333" i="13"/>
  <c r="C2333" i="13"/>
  <c r="B2333" i="13"/>
  <c r="D2332" i="13"/>
  <c r="C2332" i="13"/>
  <c r="B2332" i="13"/>
  <c r="D2331" i="13"/>
  <c r="C2331" i="13"/>
  <c r="B2331" i="13"/>
  <c r="D2330" i="13"/>
  <c r="C2330" i="13"/>
  <c r="B2330" i="13"/>
  <c r="D2329" i="13"/>
  <c r="C2329" i="13"/>
  <c r="B2329" i="13"/>
  <c r="D2328" i="13"/>
  <c r="C2328" i="13"/>
  <c r="B2328" i="13"/>
  <c r="D2327" i="13"/>
  <c r="C2327" i="13"/>
  <c r="B2327" i="13"/>
  <c r="D2326" i="13"/>
  <c r="C2326" i="13"/>
  <c r="B2326" i="13"/>
  <c r="D2325" i="13"/>
  <c r="C2325" i="13"/>
  <c r="B2325" i="13"/>
  <c r="D2324" i="13"/>
  <c r="C2324" i="13"/>
  <c r="B2324" i="13"/>
  <c r="D2323" i="13"/>
  <c r="C2323" i="13"/>
  <c r="B2323" i="13"/>
  <c r="D2322" i="13"/>
  <c r="C2322" i="13"/>
  <c r="B2322" i="13"/>
  <c r="D2321" i="13"/>
  <c r="C2321" i="13"/>
  <c r="B2321" i="13"/>
  <c r="D2320" i="13"/>
  <c r="C2320" i="13"/>
  <c r="B2320" i="13"/>
  <c r="D2319" i="13"/>
  <c r="C2319" i="13"/>
  <c r="B2319" i="13"/>
  <c r="D2318" i="13"/>
  <c r="C2318" i="13"/>
  <c r="B2318" i="13"/>
  <c r="D2317" i="13"/>
  <c r="C2317" i="13"/>
  <c r="B2317" i="13"/>
  <c r="D2316" i="13"/>
  <c r="C2316" i="13"/>
  <c r="B2316" i="13"/>
  <c r="D2315" i="13"/>
  <c r="C2315" i="13"/>
  <c r="B2315" i="13"/>
  <c r="D2314" i="13"/>
  <c r="C2314" i="13"/>
  <c r="B2314" i="13"/>
  <c r="D2313" i="13"/>
  <c r="C2313" i="13"/>
  <c r="B2313" i="13"/>
  <c r="D2312" i="13"/>
  <c r="C2312" i="13"/>
  <c r="B2312" i="13"/>
  <c r="D2311" i="13"/>
  <c r="C2311" i="13"/>
  <c r="B2311" i="13"/>
  <c r="D2310" i="13"/>
  <c r="C2310" i="13"/>
  <c r="B2310" i="13"/>
  <c r="D2309" i="13"/>
  <c r="C2309" i="13"/>
  <c r="B2309" i="13"/>
  <c r="D2308" i="13"/>
  <c r="C2308" i="13"/>
  <c r="B2308" i="13"/>
  <c r="D2307" i="13"/>
  <c r="C2307" i="13"/>
  <c r="B2307" i="13"/>
  <c r="D2306" i="13"/>
  <c r="C2306" i="13"/>
  <c r="B2306" i="13"/>
  <c r="D2305" i="13"/>
  <c r="C2305" i="13"/>
  <c r="B2305" i="13"/>
  <c r="D2304" i="13"/>
  <c r="C2304" i="13"/>
  <c r="B2304" i="13"/>
  <c r="D2303" i="13"/>
  <c r="C2303" i="13"/>
  <c r="B2303" i="13"/>
  <c r="D2302" i="13"/>
  <c r="C2302" i="13"/>
  <c r="B2302" i="13"/>
  <c r="D2301" i="13"/>
  <c r="C2301" i="13"/>
  <c r="B2301" i="13"/>
  <c r="D2300" i="13"/>
  <c r="C2300" i="13"/>
  <c r="B2300" i="13"/>
  <c r="D2299" i="13"/>
  <c r="C2299" i="13"/>
  <c r="B2299" i="13"/>
  <c r="D2298" i="13"/>
  <c r="C2298" i="13"/>
  <c r="B2298" i="13"/>
  <c r="D2297" i="13"/>
  <c r="C2297" i="13"/>
  <c r="B2297" i="13"/>
  <c r="D2296" i="13"/>
  <c r="C2296" i="13"/>
  <c r="B2296" i="13"/>
  <c r="D2295" i="13"/>
  <c r="C2295" i="13"/>
  <c r="B2295" i="13"/>
  <c r="D2294" i="13"/>
  <c r="C2294" i="13"/>
  <c r="B2294" i="13"/>
  <c r="D2293" i="13"/>
  <c r="C2293" i="13"/>
  <c r="B2293" i="13"/>
  <c r="D2292" i="13"/>
  <c r="C2292" i="13"/>
  <c r="B2292" i="13"/>
  <c r="D2291" i="13"/>
  <c r="C2291" i="13"/>
  <c r="B2291" i="13"/>
  <c r="D2290" i="13"/>
  <c r="C2290" i="13"/>
  <c r="B2290" i="13"/>
  <c r="D2289" i="13"/>
  <c r="C2289" i="13"/>
  <c r="B2289" i="13"/>
  <c r="D2288" i="13"/>
  <c r="C2288" i="13"/>
  <c r="B2288" i="13"/>
  <c r="D2287" i="13"/>
  <c r="C2287" i="13"/>
  <c r="B2287" i="13"/>
  <c r="D2286" i="13"/>
  <c r="C2286" i="13"/>
  <c r="B2286" i="13"/>
  <c r="D2285" i="13"/>
  <c r="C2285" i="13"/>
  <c r="B2285" i="13"/>
  <c r="D2284" i="13"/>
  <c r="C2284" i="13"/>
  <c r="B2284" i="13"/>
  <c r="D2283" i="13"/>
  <c r="C2283" i="13"/>
  <c r="B2283" i="13"/>
  <c r="D2282" i="13"/>
  <c r="C2282" i="13"/>
  <c r="B2282" i="13"/>
  <c r="D2281" i="13"/>
  <c r="C2281" i="13"/>
  <c r="B2281" i="13"/>
  <c r="D2280" i="13"/>
  <c r="C2280" i="13"/>
  <c r="B2280" i="13"/>
  <c r="D2279" i="13"/>
  <c r="C2279" i="13"/>
  <c r="B2279" i="13"/>
  <c r="D2278" i="13"/>
  <c r="C2278" i="13"/>
  <c r="B2278" i="13"/>
  <c r="D2277" i="13"/>
  <c r="C2277" i="13"/>
  <c r="B2277" i="13"/>
  <c r="D2276" i="13"/>
  <c r="C2276" i="13"/>
  <c r="B2276" i="13"/>
  <c r="D2275" i="13"/>
  <c r="C2275" i="13"/>
  <c r="B2275" i="13"/>
  <c r="D2274" i="13"/>
  <c r="C2274" i="13"/>
  <c r="B2274" i="13"/>
  <c r="D2273" i="13"/>
  <c r="C2273" i="13"/>
  <c r="B2273" i="13"/>
  <c r="D2272" i="13"/>
  <c r="C2272" i="13"/>
  <c r="B2272" i="13"/>
  <c r="D2271" i="13"/>
  <c r="C2271" i="13"/>
  <c r="B2271" i="13"/>
  <c r="D2270" i="13"/>
  <c r="C2270" i="13"/>
  <c r="B2270" i="13"/>
  <c r="D2269" i="13"/>
  <c r="C2269" i="13"/>
  <c r="B2269" i="13"/>
  <c r="D2268" i="13"/>
  <c r="C2268" i="13"/>
  <c r="B2268" i="13"/>
  <c r="D2267" i="13"/>
  <c r="C2267" i="13"/>
  <c r="B2267" i="13"/>
  <c r="D2266" i="13"/>
  <c r="C2266" i="13"/>
  <c r="B2266" i="13"/>
  <c r="D2265" i="13"/>
  <c r="C2265" i="13"/>
  <c r="B2265" i="13"/>
  <c r="D2264" i="13"/>
  <c r="C2264" i="13"/>
  <c r="B2264" i="13"/>
  <c r="D2263" i="13"/>
  <c r="C2263" i="13"/>
  <c r="B2263" i="13"/>
  <c r="D2262" i="13"/>
  <c r="C2262" i="13"/>
  <c r="B2262" i="13"/>
  <c r="D2261" i="13"/>
  <c r="C2261" i="13"/>
  <c r="B2261" i="13"/>
  <c r="D2260" i="13"/>
  <c r="C2260" i="13"/>
  <c r="B2260" i="13"/>
  <c r="D2259" i="13"/>
  <c r="C2259" i="13"/>
  <c r="B2259" i="13"/>
  <c r="D2258" i="13"/>
  <c r="C2258" i="13"/>
  <c r="B2258" i="13"/>
  <c r="D2257" i="13"/>
  <c r="C2257" i="13"/>
  <c r="B2257" i="13"/>
  <c r="D2256" i="13"/>
  <c r="C2256" i="13"/>
  <c r="B2256" i="13"/>
  <c r="D2255" i="13"/>
  <c r="C2255" i="13"/>
  <c r="B2255" i="13"/>
  <c r="D2254" i="13"/>
  <c r="C2254" i="13"/>
  <c r="B2254" i="13"/>
  <c r="D2253" i="13"/>
  <c r="C2253" i="13"/>
  <c r="B2253" i="13"/>
  <c r="D2252" i="13"/>
  <c r="C2252" i="13"/>
  <c r="B2252" i="13"/>
  <c r="D2251" i="13"/>
  <c r="C2251" i="13"/>
  <c r="B2251" i="13"/>
  <c r="D2250" i="13"/>
  <c r="C2250" i="13"/>
  <c r="B2250" i="13"/>
  <c r="D2249" i="13"/>
  <c r="C2249" i="13"/>
  <c r="B2249" i="13"/>
  <c r="D2248" i="13"/>
  <c r="C2248" i="13"/>
  <c r="B2248" i="13"/>
  <c r="D2247" i="13"/>
  <c r="C2247" i="13"/>
  <c r="B2247" i="13"/>
  <c r="D2246" i="13"/>
  <c r="C2246" i="13"/>
  <c r="B2246" i="13"/>
  <c r="D2245" i="13"/>
  <c r="C2245" i="13"/>
  <c r="B2245" i="13"/>
  <c r="D2244" i="13"/>
  <c r="C2244" i="13"/>
  <c r="B2244" i="13"/>
  <c r="D2243" i="13"/>
  <c r="C2243" i="13"/>
  <c r="B2243" i="13"/>
  <c r="D2242" i="13"/>
  <c r="C2242" i="13"/>
  <c r="B2242" i="13"/>
  <c r="D2241" i="13"/>
  <c r="C2241" i="13"/>
  <c r="B2241" i="13"/>
  <c r="D2240" i="13"/>
  <c r="C2240" i="13"/>
  <c r="B2240" i="13"/>
  <c r="D2239" i="13"/>
  <c r="C2239" i="13"/>
  <c r="B2239" i="13"/>
  <c r="D2238" i="13"/>
  <c r="C2238" i="13"/>
  <c r="B2238" i="13"/>
  <c r="D2237" i="13"/>
  <c r="C2237" i="13"/>
  <c r="B2237" i="13"/>
  <c r="D2236" i="13"/>
  <c r="C2236" i="13"/>
  <c r="B2236" i="13"/>
  <c r="D2235" i="13"/>
  <c r="C2235" i="13"/>
  <c r="B2235" i="13"/>
  <c r="D2234" i="13"/>
  <c r="C2234" i="13"/>
  <c r="B2234" i="13"/>
  <c r="D2233" i="13"/>
  <c r="C2233" i="13"/>
  <c r="B2233" i="13"/>
  <c r="D2232" i="13"/>
  <c r="C2232" i="13"/>
  <c r="B2232" i="13"/>
  <c r="D2231" i="13"/>
  <c r="C2231" i="13"/>
  <c r="B2231" i="13"/>
  <c r="D2230" i="13"/>
  <c r="C2230" i="13"/>
  <c r="B2230" i="13"/>
  <c r="D2229" i="13"/>
  <c r="C2229" i="13"/>
  <c r="B2229" i="13"/>
  <c r="D2228" i="13"/>
  <c r="C2228" i="13"/>
  <c r="B2228" i="13"/>
  <c r="D2227" i="13"/>
  <c r="C2227" i="13"/>
  <c r="B2227" i="13"/>
  <c r="D2226" i="13"/>
  <c r="C2226" i="13"/>
  <c r="B2226" i="13"/>
  <c r="D2225" i="13"/>
  <c r="C2225" i="13"/>
  <c r="B2225" i="13"/>
  <c r="D2224" i="13"/>
  <c r="C2224" i="13"/>
  <c r="B2224" i="13"/>
  <c r="D2223" i="13"/>
  <c r="C2223" i="13"/>
  <c r="B2223" i="13"/>
  <c r="D2222" i="13"/>
  <c r="C2222" i="13"/>
  <c r="B2222" i="13"/>
  <c r="D2221" i="13"/>
  <c r="C2221" i="13"/>
  <c r="B2221" i="13"/>
  <c r="D2220" i="13"/>
  <c r="C2220" i="13"/>
  <c r="B2220" i="13"/>
  <c r="D2219" i="13"/>
  <c r="C2219" i="13"/>
  <c r="B2219" i="13"/>
  <c r="D2218" i="13"/>
  <c r="C2218" i="13"/>
  <c r="B2218" i="13"/>
  <c r="D2217" i="13"/>
  <c r="C2217" i="13"/>
  <c r="B2217" i="13"/>
  <c r="D2216" i="13"/>
  <c r="C2216" i="13"/>
  <c r="B2216" i="13"/>
  <c r="D2215" i="13"/>
  <c r="C2215" i="13"/>
  <c r="B2215" i="13"/>
  <c r="D2214" i="13"/>
  <c r="C2214" i="13"/>
  <c r="B2214" i="13"/>
  <c r="D2213" i="13"/>
  <c r="C2213" i="13"/>
  <c r="B2213" i="13"/>
  <c r="D2212" i="13"/>
  <c r="C2212" i="13"/>
  <c r="B2212" i="13"/>
  <c r="D2211" i="13"/>
  <c r="C2211" i="13"/>
  <c r="B2211" i="13"/>
  <c r="D2210" i="13"/>
  <c r="C2210" i="13"/>
  <c r="B2210" i="13"/>
  <c r="D2209" i="13"/>
  <c r="C2209" i="13"/>
  <c r="B2209" i="13"/>
  <c r="D2208" i="13"/>
  <c r="C2208" i="13"/>
  <c r="B2208" i="13"/>
  <c r="D2207" i="13"/>
  <c r="C2207" i="13"/>
  <c r="B2207" i="13"/>
  <c r="D2206" i="13"/>
  <c r="C2206" i="13"/>
  <c r="B2206" i="13"/>
  <c r="D2205" i="13"/>
  <c r="C2205" i="13"/>
  <c r="B2205" i="13"/>
  <c r="D2204" i="13"/>
  <c r="C2204" i="13"/>
  <c r="B2204" i="13"/>
  <c r="D2203" i="13"/>
  <c r="C2203" i="13"/>
  <c r="B2203" i="13"/>
  <c r="D2202" i="13"/>
  <c r="C2202" i="13"/>
  <c r="B2202" i="13"/>
  <c r="D2201" i="13"/>
  <c r="C2201" i="13"/>
  <c r="B2201" i="13"/>
  <c r="D2200" i="13"/>
  <c r="C2200" i="13"/>
  <c r="B2200" i="13"/>
  <c r="D2199" i="13"/>
  <c r="C2199" i="13"/>
  <c r="B2199" i="13"/>
  <c r="D2198" i="13"/>
  <c r="C2198" i="13"/>
  <c r="B2198" i="13"/>
  <c r="D2197" i="13"/>
  <c r="C2197" i="13"/>
  <c r="B2197" i="13"/>
  <c r="D2196" i="13"/>
  <c r="C2196" i="13"/>
  <c r="B2196" i="13"/>
  <c r="D2195" i="13"/>
  <c r="C2195" i="13"/>
  <c r="B2195" i="13"/>
  <c r="D2194" i="13"/>
  <c r="C2194" i="13"/>
  <c r="B2194" i="13"/>
  <c r="D2193" i="13"/>
  <c r="C2193" i="13"/>
  <c r="B2193" i="13"/>
  <c r="D2192" i="13"/>
  <c r="C2192" i="13"/>
  <c r="B2192" i="13"/>
  <c r="D2191" i="13"/>
  <c r="C2191" i="13"/>
  <c r="B2191" i="13"/>
  <c r="D2190" i="13"/>
  <c r="C2190" i="13"/>
  <c r="B2190" i="13"/>
  <c r="D2189" i="13"/>
  <c r="C2189" i="13"/>
  <c r="B2189" i="13"/>
  <c r="D2188" i="13"/>
  <c r="C2188" i="13"/>
  <c r="B2188" i="13"/>
  <c r="D2187" i="13"/>
  <c r="C2187" i="13"/>
  <c r="B2187" i="13"/>
  <c r="D2186" i="13"/>
  <c r="C2186" i="13"/>
  <c r="B2186" i="13"/>
  <c r="D2185" i="13"/>
  <c r="C2185" i="13"/>
  <c r="B2185" i="13"/>
  <c r="D2184" i="13"/>
  <c r="C2184" i="13"/>
  <c r="B2184" i="13"/>
  <c r="D2183" i="13"/>
  <c r="C2183" i="13"/>
  <c r="B2183" i="13"/>
  <c r="D2182" i="13"/>
  <c r="C2182" i="13"/>
  <c r="B2182" i="13"/>
  <c r="D2181" i="13"/>
  <c r="C2181" i="13"/>
  <c r="B2181" i="13"/>
  <c r="D2180" i="13"/>
  <c r="C2180" i="13"/>
  <c r="B2180" i="13"/>
  <c r="D2179" i="13"/>
  <c r="C2179" i="13"/>
  <c r="B2179" i="13"/>
  <c r="D2178" i="13"/>
  <c r="C2178" i="13"/>
  <c r="B2178" i="13"/>
  <c r="D2177" i="13"/>
  <c r="C2177" i="13"/>
  <c r="B2177" i="13"/>
  <c r="D2176" i="13"/>
  <c r="C2176" i="13"/>
  <c r="B2176" i="13"/>
  <c r="D2175" i="13"/>
  <c r="C2175" i="13"/>
  <c r="B2175" i="13"/>
  <c r="D2174" i="13"/>
  <c r="C2174" i="13"/>
  <c r="B2174" i="13"/>
  <c r="D2173" i="13"/>
  <c r="C2173" i="13"/>
  <c r="B2173" i="13"/>
  <c r="D2172" i="13"/>
  <c r="C2172" i="13"/>
  <c r="B2172" i="13"/>
  <c r="D2171" i="13"/>
  <c r="C2171" i="13"/>
  <c r="B2171" i="13"/>
  <c r="D2170" i="13"/>
  <c r="C2170" i="13"/>
  <c r="B2170" i="13"/>
  <c r="D2169" i="13"/>
  <c r="C2169" i="13"/>
  <c r="B2169" i="13"/>
  <c r="D2168" i="13"/>
  <c r="C2168" i="13"/>
  <c r="B2168" i="13"/>
  <c r="D2167" i="13"/>
  <c r="C2167" i="13"/>
  <c r="B2167" i="13"/>
  <c r="D2166" i="13"/>
  <c r="C2166" i="13"/>
  <c r="B2166" i="13"/>
  <c r="D2165" i="13"/>
  <c r="C2165" i="13"/>
  <c r="B2165" i="13"/>
  <c r="D2164" i="13"/>
  <c r="C2164" i="13"/>
  <c r="B2164" i="13"/>
  <c r="D2163" i="13"/>
  <c r="C2163" i="13"/>
  <c r="B2163" i="13"/>
  <c r="D2162" i="13"/>
  <c r="C2162" i="13"/>
  <c r="B2162" i="13"/>
  <c r="D2161" i="13"/>
  <c r="C2161" i="13"/>
  <c r="B2161" i="13"/>
  <c r="D2160" i="13"/>
  <c r="C2160" i="13"/>
  <c r="B2160" i="13"/>
  <c r="D2159" i="13"/>
  <c r="C2159" i="13"/>
  <c r="B2159" i="13"/>
  <c r="D2158" i="13"/>
  <c r="C2158" i="13"/>
  <c r="B2158" i="13"/>
  <c r="D2157" i="13"/>
  <c r="C2157" i="13"/>
  <c r="B2157" i="13"/>
  <c r="D2156" i="13"/>
  <c r="C2156" i="13"/>
  <c r="B2156" i="13"/>
  <c r="D2155" i="13"/>
  <c r="C2155" i="13"/>
  <c r="B2155" i="13"/>
  <c r="D2154" i="13"/>
  <c r="C2154" i="13"/>
  <c r="B2154" i="13"/>
  <c r="D2153" i="13"/>
  <c r="C2153" i="13"/>
  <c r="B2153" i="13"/>
  <c r="D2152" i="13"/>
  <c r="C2152" i="13"/>
  <c r="B2152" i="13"/>
  <c r="D2151" i="13"/>
  <c r="C2151" i="13"/>
  <c r="B2151" i="13"/>
  <c r="D2150" i="13"/>
  <c r="C2150" i="13"/>
  <c r="B2150" i="13"/>
  <c r="D2149" i="13"/>
  <c r="C2149" i="13"/>
  <c r="B2149" i="13"/>
  <c r="D2148" i="13"/>
  <c r="C2148" i="13"/>
  <c r="B2148" i="13"/>
  <c r="D2147" i="13"/>
  <c r="C2147" i="13"/>
  <c r="B2147" i="13"/>
  <c r="D2146" i="13"/>
  <c r="C2146" i="13"/>
  <c r="B2146" i="13"/>
  <c r="D2145" i="13"/>
  <c r="C2145" i="13"/>
  <c r="B2145" i="13"/>
  <c r="D2144" i="13"/>
  <c r="C2144" i="13"/>
  <c r="B2144" i="13"/>
  <c r="D2143" i="13"/>
  <c r="C2143" i="13"/>
  <c r="B2143" i="13"/>
  <c r="D2142" i="13"/>
  <c r="C2142" i="13"/>
  <c r="B2142" i="13"/>
  <c r="D2141" i="13"/>
  <c r="C2141" i="13"/>
  <c r="B2141" i="13"/>
  <c r="D2140" i="13"/>
  <c r="C2140" i="13"/>
  <c r="B2140" i="13"/>
  <c r="D2139" i="13"/>
  <c r="C2139" i="13"/>
  <c r="B2139" i="13"/>
  <c r="D2138" i="13"/>
  <c r="C2138" i="13"/>
  <c r="B2138" i="13"/>
  <c r="D2137" i="13"/>
  <c r="C2137" i="13"/>
  <c r="B2137" i="13"/>
  <c r="D2136" i="13"/>
  <c r="C2136" i="13"/>
  <c r="B2136" i="13"/>
  <c r="D2135" i="13"/>
  <c r="C2135" i="13"/>
  <c r="B2135" i="13"/>
  <c r="D2134" i="13"/>
  <c r="C2134" i="13"/>
  <c r="B2134" i="13"/>
  <c r="D2133" i="13"/>
  <c r="C2133" i="13"/>
  <c r="B2133" i="13"/>
  <c r="D2132" i="13"/>
  <c r="C2132" i="13"/>
  <c r="B2132" i="13"/>
  <c r="D2131" i="13"/>
  <c r="C2131" i="13"/>
  <c r="B2131" i="13"/>
  <c r="D2130" i="13"/>
  <c r="C2130" i="13"/>
  <c r="B2130" i="13"/>
  <c r="D2129" i="13"/>
  <c r="C2129" i="13"/>
  <c r="B2129" i="13"/>
  <c r="D2128" i="13"/>
  <c r="C2128" i="13"/>
  <c r="B2128" i="13"/>
  <c r="D2127" i="13"/>
  <c r="C2127" i="13"/>
  <c r="B2127" i="13"/>
  <c r="D2126" i="13"/>
  <c r="C2126" i="13"/>
  <c r="B2126" i="13"/>
  <c r="D2125" i="13"/>
  <c r="C2125" i="13"/>
  <c r="B2125" i="13"/>
  <c r="D2124" i="13"/>
  <c r="C2124" i="13"/>
  <c r="B2124" i="13"/>
  <c r="D2123" i="13"/>
  <c r="C2123" i="13"/>
  <c r="B2123" i="13"/>
  <c r="D2122" i="13"/>
  <c r="C2122" i="13"/>
  <c r="B2122" i="13"/>
  <c r="D2121" i="13"/>
  <c r="C2121" i="13"/>
  <c r="B2121" i="13"/>
  <c r="D2120" i="13"/>
  <c r="C2120" i="13"/>
  <c r="B2120" i="13"/>
  <c r="D2119" i="13"/>
  <c r="C2119" i="13"/>
  <c r="B2119" i="13"/>
  <c r="D2118" i="13"/>
  <c r="C2118" i="13"/>
  <c r="B2118" i="13"/>
  <c r="D2117" i="13"/>
  <c r="C2117" i="13"/>
  <c r="B2117" i="13"/>
  <c r="D2116" i="13"/>
  <c r="C2116" i="13"/>
  <c r="B2116" i="13"/>
  <c r="D2115" i="13"/>
  <c r="C2115" i="13"/>
  <c r="B2115" i="13"/>
  <c r="D2114" i="13"/>
  <c r="C2114" i="13"/>
  <c r="B2114" i="13"/>
  <c r="D2113" i="13"/>
  <c r="C2113" i="13"/>
  <c r="B2113" i="13"/>
  <c r="D2112" i="13"/>
  <c r="C2112" i="13"/>
  <c r="B2112" i="13"/>
  <c r="D2111" i="13"/>
  <c r="C2111" i="13"/>
  <c r="B2111" i="13"/>
  <c r="D2110" i="13"/>
  <c r="C2110" i="13"/>
  <c r="B2110" i="13"/>
  <c r="D2109" i="13"/>
  <c r="C2109" i="13"/>
  <c r="B2109" i="13"/>
  <c r="D2108" i="13"/>
  <c r="C2108" i="13"/>
  <c r="B2108" i="13"/>
  <c r="D2107" i="13"/>
  <c r="C2107" i="13"/>
  <c r="B2107" i="13"/>
  <c r="D2106" i="13"/>
  <c r="C2106" i="13"/>
  <c r="B2106" i="13"/>
  <c r="D2105" i="13"/>
  <c r="C2105" i="13"/>
  <c r="B2105" i="13"/>
  <c r="D2104" i="13"/>
  <c r="C2104" i="13"/>
  <c r="B2104" i="13"/>
  <c r="D2103" i="13"/>
  <c r="C2103" i="13"/>
  <c r="B2103" i="13"/>
  <c r="D2102" i="13"/>
  <c r="C2102" i="13"/>
  <c r="B2102" i="13"/>
  <c r="D2101" i="13"/>
  <c r="C2101" i="13"/>
  <c r="B2101" i="13"/>
  <c r="D2100" i="13"/>
  <c r="C2100" i="13"/>
  <c r="B2100" i="13"/>
  <c r="D2099" i="13"/>
  <c r="C2099" i="13"/>
  <c r="B2099" i="13"/>
  <c r="D2098" i="13"/>
  <c r="C2098" i="13"/>
  <c r="B2098" i="13"/>
  <c r="D2097" i="13"/>
  <c r="C2097" i="13"/>
  <c r="B2097" i="13"/>
  <c r="D2096" i="13"/>
  <c r="C2096" i="13"/>
  <c r="B2096" i="13"/>
  <c r="D2095" i="13"/>
  <c r="C2095" i="13"/>
  <c r="B2095" i="13"/>
  <c r="D2094" i="13"/>
  <c r="C2094" i="13"/>
  <c r="B2094" i="13"/>
  <c r="D2093" i="13"/>
  <c r="C2093" i="13"/>
  <c r="B2093" i="13"/>
  <c r="D2092" i="13"/>
  <c r="C2092" i="13"/>
  <c r="B2092" i="13"/>
  <c r="D2091" i="13"/>
  <c r="C2091" i="13"/>
  <c r="B2091" i="13"/>
  <c r="D2090" i="13"/>
  <c r="C2090" i="13"/>
  <c r="B2090" i="13"/>
  <c r="D2089" i="13"/>
  <c r="C2089" i="13"/>
  <c r="B2089" i="13"/>
  <c r="D2088" i="13"/>
  <c r="C2088" i="13"/>
  <c r="B2088" i="13"/>
  <c r="D2087" i="13"/>
  <c r="C2087" i="13"/>
  <c r="B2087" i="13"/>
  <c r="D2086" i="13"/>
  <c r="C2086" i="13"/>
  <c r="B2086" i="13"/>
  <c r="D2085" i="13"/>
  <c r="C2085" i="13"/>
  <c r="B2085" i="13"/>
  <c r="D2084" i="13"/>
  <c r="C2084" i="13"/>
  <c r="B2084" i="13"/>
  <c r="D2083" i="13"/>
  <c r="C2083" i="13"/>
  <c r="B2083" i="13"/>
  <c r="D2082" i="13"/>
  <c r="C2082" i="13"/>
  <c r="B2082" i="13"/>
  <c r="D2081" i="13"/>
  <c r="C2081" i="13"/>
  <c r="B2081" i="13"/>
  <c r="D2080" i="13"/>
  <c r="C2080" i="13"/>
  <c r="B2080" i="13"/>
  <c r="D2079" i="13"/>
  <c r="C2079" i="13"/>
  <c r="B2079" i="13"/>
  <c r="D2078" i="13"/>
  <c r="C2078" i="13"/>
  <c r="B2078" i="13"/>
  <c r="D2077" i="13"/>
  <c r="C2077" i="13"/>
  <c r="B2077" i="13"/>
  <c r="D2076" i="13"/>
  <c r="C2076" i="13"/>
  <c r="B2076" i="13"/>
  <c r="D2075" i="13"/>
  <c r="C2075" i="13"/>
  <c r="B2075" i="13"/>
  <c r="D2074" i="13"/>
  <c r="C2074" i="13"/>
  <c r="B2074" i="13"/>
  <c r="D2073" i="13"/>
  <c r="C2073" i="13"/>
  <c r="B2073" i="13"/>
  <c r="D2072" i="13"/>
  <c r="C2072" i="13"/>
  <c r="B2072" i="13"/>
  <c r="D2071" i="13"/>
  <c r="C2071" i="13"/>
  <c r="B2071" i="13"/>
  <c r="D2070" i="13"/>
  <c r="C2070" i="13"/>
  <c r="B2070" i="13"/>
  <c r="D2069" i="13"/>
  <c r="C2069" i="13"/>
  <c r="B2069" i="13"/>
  <c r="D2068" i="13"/>
  <c r="C2068" i="13"/>
  <c r="B2068" i="13"/>
  <c r="D2067" i="13"/>
  <c r="C2067" i="13"/>
  <c r="B2067" i="13"/>
  <c r="D2066" i="13"/>
  <c r="C2066" i="13"/>
  <c r="B2066" i="13"/>
  <c r="D2065" i="13"/>
  <c r="C2065" i="13"/>
  <c r="B2065" i="13"/>
  <c r="D2064" i="13"/>
  <c r="C2064" i="13"/>
  <c r="B2064" i="13"/>
  <c r="D2063" i="13"/>
  <c r="C2063" i="13"/>
  <c r="B2063" i="13"/>
  <c r="D2062" i="13"/>
  <c r="C2062" i="13"/>
  <c r="B2062" i="13"/>
  <c r="D2061" i="13"/>
  <c r="C2061" i="13"/>
  <c r="B2061" i="13"/>
  <c r="D2060" i="13"/>
  <c r="C2060" i="13"/>
  <c r="B2060" i="13"/>
  <c r="D2059" i="13"/>
  <c r="C2059" i="13"/>
  <c r="B2059" i="13"/>
  <c r="D2058" i="13"/>
  <c r="C2058" i="13"/>
  <c r="B2058" i="13"/>
  <c r="D2057" i="13"/>
  <c r="C2057" i="13"/>
  <c r="B2057" i="13"/>
  <c r="D2056" i="13"/>
  <c r="C2056" i="13"/>
  <c r="B2056" i="13"/>
  <c r="D2055" i="13"/>
  <c r="C2055" i="13"/>
  <c r="B2055" i="13"/>
  <c r="D2054" i="13"/>
  <c r="C2054" i="13"/>
  <c r="B2054" i="13"/>
  <c r="D2053" i="13"/>
  <c r="C2053" i="13"/>
  <c r="B2053" i="13"/>
  <c r="D2052" i="13"/>
  <c r="C2052" i="13"/>
  <c r="B2052" i="13"/>
  <c r="D2051" i="13"/>
  <c r="C2051" i="13"/>
  <c r="B2051" i="13"/>
  <c r="D2050" i="13"/>
  <c r="C2050" i="13"/>
  <c r="B2050" i="13"/>
  <c r="D2049" i="13"/>
  <c r="C2049" i="13"/>
  <c r="B2049" i="13"/>
  <c r="D2048" i="13"/>
  <c r="C2048" i="13"/>
  <c r="B2048" i="13"/>
  <c r="D2047" i="13"/>
  <c r="C2047" i="13"/>
  <c r="B2047" i="13"/>
  <c r="D2046" i="13"/>
  <c r="C2046" i="13"/>
  <c r="B2046" i="13"/>
  <c r="D2045" i="13"/>
  <c r="C2045" i="13"/>
  <c r="B2045" i="13"/>
  <c r="D2044" i="13"/>
  <c r="C2044" i="13"/>
  <c r="B2044" i="13"/>
  <c r="D2043" i="13"/>
  <c r="C2043" i="13"/>
  <c r="B2043" i="13"/>
  <c r="D2042" i="13"/>
  <c r="C2042" i="13"/>
  <c r="B2042" i="13"/>
  <c r="D2041" i="13"/>
  <c r="C2041" i="13"/>
  <c r="B2041" i="13"/>
  <c r="D2040" i="13"/>
  <c r="C2040" i="13"/>
  <c r="B2040" i="13"/>
  <c r="D2039" i="13"/>
  <c r="C2039" i="13"/>
  <c r="B2039" i="13"/>
  <c r="D2038" i="13"/>
  <c r="C2038" i="13"/>
  <c r="B2038" i="13"/>
  <c r="D2037" i="13"/>
  <c r="C2037" i="13"/>
  <c r="B2037" i="13"/>
  <c r="D2036" i="13"/>
  <c r="C2036" i="13"/>
  <c r="B2036" i="13"/>
  <c r="D2035" i="13"/>
  <c r="C2035" i="13"/>
  <c r="B2035" i="13"/>
  <c r="D2034" i="13"/>
  <c r="C2034" i="13"/>
  <c r="B2034" i="13"/>
  <c r="D2033" i="13"/>
  <c r="C2033" i="13"/>
  <c r="B2033" i="13"/>
  <c r="D2032" i="13"/>
  <c r="C2032" i="13"/>
  <c r="B2032" i="13"/>
  <c r="D2031" i="13"/>
  <c r="C2031" i="13"/>
  <c r="B2031" i="13"/>
  <c r="D2030" i="13"/>
  <c r="C2030" i="13"/>
  <c r="B2030" i="13"/>
  <c r="D2029" i="13"/>
  <c r="C2029" i="13"/>
  <c r="B2029" i="13"/>
  <c r="D2028" i="13"/>
  <c r="C2028" i="13"/>
  <c r="B2028" i="13"/>
  <c r="D2027" i="13"/>
  <c r="C2027" i="13"/>
  <c r="B2027" i="13"/>
  <c r="D2026" i="13"/>
  <c r="C2026" i="13"/>
  <c r="B2026" i="13"/>
  <c r="D2025" i="13"/>
  <c r="C2025" i="13"/>
  <c r="B2025" i="13"/>
  <c r="D2024" i="13"/>
  <c r="C2024" i="13"/>
  <c r="B2024" i="13"/>
  <c r="D2023" i="13"/>
  <c r="C2023" i="13"/>
  <c r="B2023" i="13"/>
  <c r="D2022" i="13"/>
  <c r="C2022" i="13"/>
  <c r="B2022" i="13"/>
  <c r="D2021" i="13"/>
  <c r="C2021" i="13"/>
  <c r="B2021" i="13"/>
  <c r="D2020" i="13"/>
  <c r="C2020" i="13"/>
  <c r="B2020" i="13"/>
  <c r="D2019" i="13"/>
  <c r="C2019" i="13"/>
  <c r="B2019" i="13"/>
  <c r="D2018" i="13"/>
  <c r="C2018" i="13"/>
  <c r="B2018" i="13"/>
  <c r="D2017" i="13"/>
  <c r="C2017" i="13"/>
  <c r="B2017" i="13"/>
  <c r="D2016" i="13"/>
  <c r="C2016" i="13"/>
  <c r="B2016" i="13"/>
  <c r="D2015" i="13"/>
  <c r="C2015" i="13"/>
  <c r="B2015" i="13"/>
  <c r="D2014" i="13"/>
  <c r="C2014" i="13"/>
  <c r="B2014" i="13"/>
  <c r="D2013" i="13"/>
  <c r="C2013" i="13"/>
  <c r="B2013" i="13"/>
  <c r="D2012" i="13"/>
  <c r="C2012" i="13"/>
  <c r="B2012" i="13"/>
  <c r="D2011" i="13"/>
  <c r="C2011" i="13"/>
  <c r="B2011" i="13"/>
  <c r="D2010" i="13"/>
  <c r="C2010" i="13"/>
  <c r="B2010" i="13"/>
  <c r="D2009" i="13"/>
  <c r="C2009" i="13"/>
  <c r="B2009" i="13"/>
  <c r="D2008" i="13"/>
  <c r="C2008" i="13"/>
  <c r="B2008" i="13"/>
  <c r="D2007" i="13"/>
  <c r="C2007" i="13"/>
  <c r="B2007" i="13"/>
  <c r="D2006" i="13"/>
  <c r="C2006" i="13"/>
  <c r="B2006" i="13"/>
  <c r="D2005" i="13"/>
  <c r="C2005" i="13"/>
  <c r="B2005" i="13"/>
  <c r="D2004" i="13"/>
  <c r="C2004" i="13"/>
  <c r="B2004" i="13"/>
  <c r="D2003" i="13"/>
  <c r="C2003" i="13"/>
  <c r="B2003" i="13"/>
  <c r="D2002" i="13"/>
  <c r="C2002" i="13"/>
  <c r="B2002" i="13"/>
  <c r="D2001" i="13"/>
  <c r="C2001" i="13"/>
  <c r="B2001" i="13"/>
  <c r="D2000" i="13"/>
  <c r="C2000" i="13"/>
  <c r="B2000" i="13"/>
  <c r="D1999" i="13"/>
  <c r="C1999" i="13"/>
  <c r="B1999" i="13"/>
  <c r="D1998" i="13"/>
  <c r="C1998" i="13"/>
  <c r="B1998" i="13"/>
  <c r="D1997" i="13"/>
  <c r="C1997" i="13"/>
  <c r="B1997" i="13"/>
  <c r="D1996" i="13"/>
  <c r="C1996" i="13"/>
  <c r="B1996" i="13"/>
  <c r="D1995" i="13"/>
  <c r="C1995" i="13"/>
  <c r="B1995" i="13"/>
  <c r="D1994" i="13"/>
  <c r="C1994" i="13"/>
  <c r="B1994" i="13"/>
  <c r="D1993" i="13"/>
  <c r="C1993" i="13"/>
  <c r="B1993" i="13"/>
  <c r="D1992" i="13"/>
  <c r="C1992" i="13"/>
  <c r="B1992" i="13"/>
  <c r="D1991" i="13"/>
  <c r="C1991" i="13"/>
  <c r="B1991" i="13"/>
  <c r="D1990" i="13"/>
  <c r="C1990" i="13"/>
  <c r="B1990" i="13"/>
  <c r="D1989" i="13"/>
  <c r="C1989" i="13"/>
  <c r="B1989" i="13"/>
  <c r="D1988" i="13"/>
  <c r="C1988" i="13"/>
  <c r="B1988" i="13"/>
  <c r="D1987" i="13"/>
  <c r="C1987" i="13"/>
  <c r="B1987" i="13"/>
  <c r="D1986" i="13"/>
  <c r="C1986" i="13"/>
  <c r="B1986" i="13"/>
  <c r="D1985" i="13"/>
  <c r="C1985" i="13"/>
  <c r="B1985" i="13"/>
  <c r="D1984" i="13"/>
  <c r="C1984" i="13"/>
  <c r="B1984" i="13"/>
  <c r="D1983" i="13"/>
  <c r="C1983" i="13"/>
  <c r="B1983" i="13"/>
  <c r="D1982" i="13"/>
  <c r="C1982" i="13"/>
  <c r="B1982" i="13"/>
  <c r="D1981" i="13"/>
  <c r="C1981" i="13"/>
  <c r="B1981" i="13"/>
  <c r="D1980" i="13"/>
  <c r="C1980" i="13"/>
  <c r="B1980" i="13"/>
  <c r="D1979" i="13"/>
  <c r="C1979" i="13"/>
  <c r="B1979" i="13"/>
  <c r="D1978" i="13"/>
  <c r="C1978" i="13"/>
  <c r="B1978" i="13"/>
  <c r="D1977" i="13"/>
  <c r="C1977" i="13"/>
  <c r="B1977" i="13"/>
  <c r="D1976" i="13"/>
  <c r="C1976" i="13"/>
  <c r="B1976" i="13"/>
  <c r="D1975" i="13"/>
  <c r="C1975" i="13"/>
  <c r="B1975" i="13"/>
  <c r="D1974" i="13"/>
  <c r="C1974" i="13"/>
  <c r="B1974" i="13"/>
  <c r="D1973" i="13"/>
  <c r="C1973" i="13"/>
  <c r="B1973" i="13"/>
  <c r="D1972" i="13"/>
  <c r="C1972" i="13"/>
  <c r="B1972" i="13"/>
  <c r="D1971" i="13"/>
  <c r="C1971" i="13"/>
  <c r="B1971" i="13"/>
  <c r="D1970" i="13"/>
  <c r="C1970" i="13"/>
  <c r="B1970" i="13"/>
  <c r="D1969" i="13"/>
  <c r="C1969" i="13"/>
  <c r="B1969" i="13"/>
  <c r="D1968" i="13"/>
  <c r="C1968" i="13"/>
  <c r="B1968" i="13"/>
  <c r="D1967" i="13"/>
  <c r="C1967" i="13"/>
  <c r="B1967" i="13"/>
  <c r="D1966" i="13"/>
  <c r="C1966" i="13"/>
  <c r="B1966" i="13"/>
  <c r="D1965" i="13"/>
  <c r="C1965" i="13"/>
  <c r="B1965" i="13"/>
  <c r="D1964" i="13"/>
  <c r="C1964" i="13"/>
  <c r="B1964" i="13"/>
  <c r="D1963" i="13"/>
  <c r="C1963" i="13"/>
  <c r="B1963" i="13"/>
  <c r="D1962" i="13"/>
  <c r="C1962" i="13"/>
  <c r="B1962" i="13"/>
  <c r="D1961" i="13"/>
  <c r="C1961" i="13"/>
  <c r="B1961" i="13"/>
  <c r="D1960" i="13"/>
  <c r="C1960" i="13"/>
  <c r="B1960" i="13"/>
  <c r="D1959" i="13"/>
  <c r="C1959" i="13"/>
  <c r="B1959" i="13"/>
  <c r="D1958" i="13"/>
  <c r="C1958" i="13"/>
  <c r="B1958" i="13"/>
  <c r="D1957" i="13"/>
  <c r="C1957" i="13"/>
  <c r="B1957" i="13"/>
  <c r="D1956" i="13"/>
  <c r="C1956" i="13"/>
  <c r="B1956" i="13"/>
  <c r="D1955" i="13"/>
  <c r="C1955" i="13"/>
  <c r="B1955" i="13"/>
  <c r="D1954" i="13"/>
  <c r="C1954" i="13"/>
  <c r="B1954" i="13"/>
  <c r="D1953" i="13"/>
  <c r="C1953" i="13"/>
  <c r="B1953" i="13"/>
  <c r="D1952" i="13"/>
  <c r="C1952" i="13"/>
  <c r="B1952" i="13"/>
  <c r="D1951" i="13"/>
  <c r="C1951" i="13"/>
  <c r="B1951" i="13"/>
  <c r="D1950" i="13"/>
  <c r="C1950" i="13"/>
  <c r="B1950" i="13"/>
  <c r="D1949" i="13"/>
  <c r="C1949" i="13"/>
  <c r="B1949" i="13"/>
  <c r="D1948" i="13"/>
  <c r="C1948" i="13"/>
  <c r="B1948" i="13"/>
  <c r="D1947" i="13"/>
  <c r="C1947" i="13"/>
  <c r="B1947" i="13"/>
  <c r="D1946" i="13"/>
  <c r="C1946" i="13"/>
  <c r="B1946" i="13"/>
  <c r="D1945" i="13"/>
  <c r="C1945" i="13"/>
  <c r="B1945" i="13"/>
  <c r="D1944" i="13"/>
  <c r="C1944" i="13"/>
  <c r="B1944" i="13"/>
  <c r="D1943" i="13"/>
  <c r="C1943" i="13"/>
  <c r="B1943" i="13"/>
  <c r="D1942" i="13"/>
  <c r="C1942" i="13"/>
  <c r="B1942" i="13"/>
  <c r="D1941" i="13"/>
  <c r="C1941" i="13"/>
  <c r="B1941" i="13"/>
  <c r="D1940" i="13"/>
  <c r="C1940" i="13"/>
  <c r="B1940" i="13"/>
  <c r="D1939" i="13"/>
  <c r="C1939" i="13"/>
  <c r="B1939" i="13"/>
  <c r="D1938" i="13"/>
  <c r="C1938" i="13"/>
  <c r="B1938" i="13"/>
  <c r="D1937" i="13"/>
  <c r="C1937" i="13"/>
  <c r="B1937" i="13"/>
  <c r="D1936" i="13"/>
  <c r="C1936" i="13"/>
  <c r="B1936" i="13"/>
  <c r="D1935" i="13"/>
  <c r="C1935" i="13"/>
  <c r="B1935" i="13"/>
  <c r="D1934" i="13"/>
  <c r="C1934" i="13"/>
  <c r="B1934" i="13"/>
  <c r="D1933" i="13"/>
  <c r="C1933" i="13"/>
  <c r="B1933" i="13"/>
  <c r="D1932" i="13"/>
  <c r="C1932" i="13"/>
  <c r="B1932" i="13"/>
  <c r="D1931" i="13"/>
  <c r="C1931" i="13"/>
  <c r="B1931" i="13"/>
  <c r="D1930" i="13"/>
  <c r="C1930" i="13"/>
  <c r="B1930" i="13"/>
  <c r="D1929" i="13"/>
  <c r="C1929" i="13"/>
  <c r="B1929" i="13"/>
  <c r="D1928" i="13"/>
  <c r="C1928" i="13"/>
  <c r="B1928" i="13"/>
  <c r="D1927" i="13"/>
  <c r="C1927" i="13"/>
  <c r="B1927" i="13"/>
  <c r="D1926" i="13"/>
  <c r="C1926" i="13"/>
  <c r="B1926" i="13"/>
  <c r="D1925" i="13"/>
  <c r="C1925" i="13"/>
  <c r="B1925" i="13"/>
  <c r="D1924" i="13"/>
  <c r="C1924" i="13"/>
  <c r="B1924" i="13"/>
  <c r="D1923" i="13"/>
  <c r="C1923" i="13"/>
  <c r="B1923" i="13"/>
  <c r="D1922" i="13"/>
  <c r="C1922" i="13"/>
  <c r="B1922" i="13"/>
  <c r="D1921" i="13"/>
  <c r="C1921" i="13"/>
  <c r="B1921" i="13"/>
  <c r="D1920" i="13"/>
  <c r="C1920" i="13"/>
  <c r="B1920" i="13"/>
  <c r="D1919" i="13"/>
  <c r="C1919" i="13"/>
  <c r="B1919" i="13"/>
  <c r="D1918" i="13"/>
  <c r="C1918" i="13"/>
  <c r="B1918" i="13"/>
  <c r="D1917" i="13"/>
  <c r="C1917" i="13"/>
  <c r="B1917" i="13"/>
  <c r="D1916" i="13"/>
  <c r="C1916" i="13"/>
  <c r="B1916" i="13"/>
  <c r="D1915" i="13"/>
  <c r="C1915" i="13"/>
  <c r="B1915" i="13"/>
  <c r="D1914" i="13"/>
  <c r="C1914" i="13"/>
  <c r="B1914" i="13"/>
  <c r="D1913" i="13"/>
  <c r="C1913" i="13"/>
  <c r="B1913" i="13"/>
  <c r="D1912" i="13"/>
  <c r="C1912" i="13"/>
  <c r="B1912" i="13"/>
  <c r="D1911" i="13"/>
  <c r="C1911" i="13"/>
  <c r="B1911" i="13"/>
  <c r="D1910" i="13"/>
  <c r="C1910" i="13"/>
  <c r="B1910" i="13"/>
  <c r="D1909" i="13"/>
  <c r="C1909" i="13"/>
  <c r="B1909" i="13"/>
  <c r="D1908" i="13"/>
  <c r="C1908" i="13"/>
  <c r="B1908" i="13"/>
  <c r="D1907" i="13"/>
  <c r="C1907" i="13"/>
  <c r="B1907" i="13"/>
  <c r="D1906" i="13"/>
  <c r="C1906" i="13"/>
  <c r="B1906" i="13"/>
  <c r="D1905" i="13"/>
  <c r="C1905" i="13"/>
  <c r="B1905" i="13"/>
  <c r="D1904" i="13"/>
  <c r="C1904" i="13"/>
  <c r="B1904" i="13"/>
  <c r="D1903" i="13"/>
  <c r="C1903" i="13"/>
  <c r="B1903" i="13"/>
  <c r="D1902" i="13"/>
  <c r="C1902" i="13"/>
  <c r="B1902" i="13"/>
  <c r="D1901" i="13"/>
  <c r="C1901" i="13"/>
  <c r="B1901" i="13"/>
  <c r="D1900" i="13"/>
  <c r="C1900" i="13"/>
  <c r="B1900" i="13"/>
  <c r="D1899" i="13"/>
  <c r="C1899" i="13"/>
  <c r="B1899" i="13"/>
  <c r="D1898" i="13"/>
  <c r="C1898" i="13"/>
  <c r="B1898" i="13"/>
  <c r="D1897" i="13"/>
  <c r="C1897" i="13"/>
  <c r="B1897" i="13"/>
  <c r="D1896" i="13"/>
  <c r="C1896" i="13"/>
  <c r="B1896" i="13"/>
  <c r="D1895" i="13"/>
  <c r="C1895" i="13"/>
  <c r="B1895" i="13"/>
  <c r="D1894" i="13"/>
  <c r="C1894" i="13"/>
  <c r="B1894" i="13"/>
  <c r="D1893" i="13"/>
  <c r="C1893" i="13"/>
  <c r="B1893" i="13"/>
  <c r="D1892" i="13"/>
  <c r="C1892" i="13"/>
  <c r="B1892" i="13"/>
  <c r="D1891" i="13"/>
  <c r="C1891" i="13"/>
  <c r="B1891" i="13"/>
  <c r="D1890" i="13"/>
  <c r="C1890" i="13"/>
  <c r="B1890" i="13"/>
  <c r="D1889" i="13"/>
  <c r="C1889" i="13"/>
  <c r="B1889" i="13"/>
  <c r="D1888" i="13"/>
  <c r="C1888" i="13"/>
  <c r="B1888" i="13"/>
  <c r="D1887" i="13"/>
  <c r="C1887" i="13"/>
  <c r="B1887" i="13"/>
  <c r="D1886" i="13"/>
  <c r="C1886" i="13"/>
  <c r="B1886" i="13"/>
  <c r="D1885" i="13"/>
  <c r="C1885" i="13"/>
  <c r="B1885" i="13"/>
  <c r="D1884" i="13"/>
  <c r="C1884" i="13"/>
  <c r="B1884" i="13"/>
  <c r="D1883" i="13"/>
  <c r="C1883" i="13"/>
  <c r="B1883" i="13"/>
  <c r="D1882" i="13"/>
  <c r="C1882" i="13"/>
  <c r="B1882" i="13"/>
  <c r="D1881" i="13"/>
  <c r="C1881" i="13"/>
  <c r="B1881" i="13"/>
  <c r="D1880" i="13"/>
  <c r="C1880" i="13"/>
  <c r="B1880" i="13"/>
  <c r="D1879" i="13"/>
  <c r="C1879" i="13"/>
  <c r="B1879" i="13"/>
  <c r="D1878" i="13"/>
  <c r="C1878" i="13"/>
  <c r="B1878" i="13"/>
  <c r="D1877" i="13"/>
  <c r="C1877" i="13"/>
  <c r="B1877" i="13"/>
  <c r="D1876" i="13"/>
  <c r="C1876" i="13"/>
  <c r="B1876" i="13"/>
  <c r="D1875" i="13"/>
  <c r="C1875" i="13"/>
  <c r="B1875" i="13"/>
  <c r="D1874" i="13"/>
  <c r="C1874" i="13"/>
  <c r="B1874" i="13"/>
  <c r="D1873" i="13"/>
  <c r="C1873" i="13"/>
  <c r="B1873" i="13"/>
  <c r="D1872" i="13"/>
  <c r="C1872" i="13"/>
  <c r="B1872" i="13"/>
  <c r="D1871" i="13"/>
  <c r="C1871" i="13"/>
  <c r="B1871" i="13"/>
  <c r="D1870" i="13"/>
  <c r="C1870" i="13"/>
  <c r="B1870" i="13"/>
  <c r="D1869" i="13"/>
  <c r="C1869" i="13"/>
  <c r="B1869" i="13"/>
  <c r="D1868" i="13"/>
  <c r="C1868" i="13"/>
  <c r="B1868" i="13"/>
  <c r="D1867" i="13"/>
  <c r="C1867" i="13"/>
  <c r="B1867" i="13"/>
  <c r="D1866" i="13"/>
  <c r="C1866" i="13"/>
  <c r="B1866" i="13"/>
  <c r="D1865" i="13"/>
  <c r="C1865" i="13"/>
  <c r="B1865" i="13"/>
  <c r="D1864" i="13"/>
  <c r="C1864" i="13"/>
  <c r="B1864" i="13"/>
  <c r="D1863" i="13"/>
  <c r="C1863" i="13"/>
  <c r="B1863" i="13"/>
  <c r="D1862" i="13"/>
  <c r="C1862" i="13"/>
  <c r="B1862" i="13"/>
  <c r="D1861" i="13"/>
  <c r="C1861" i="13"/>
  <c r="B1861" i="13"/>
  <c r="D1860" i="13"/>
  <c r="C1860" i="13"/>
  <c r="B1860" i="13"/>
  <c r="D1859" i="13"/>
  <c r="C1859" i="13"/>
  <c r="B1859" i="13"/>
  <c r="D1858" i="13"/>
  <c r="C1858" i="13"/>
  <c r="B1858" i="13"/>
  <c r="D1857" i="13"/>
  <c r="C1857" i="13"/>
  <c r="B1857" i="13"/>
  <c r="D1856" i="13"/>
  <c r="C1856" i="13"/>
  <c r="B1856" i="13"/>
  <c r="D1855" i="13"/>
  <c r="C1855" i="13"/>
  <c r="B1855" i="13"/>
  <c r="D1854" i="13"/>
  <c r="C1854" i="13"/>
  <c r="B1854" i="13"/>
  <c r="D1853" i="13"/>
  <c r="C1853" i="13"/>
  <c r="B1853" i="13"/>
  <c r="D1852" i="13"/>
  <c r="C1852" i="13"/>
  <c r="B1852" i="13"/>
  <c r="D1851" i="13"/>
  <c r="C1851" i="13"/>
  <c r="B1851" i="13"/>
  <c r="D1850" i="13"/>
  <c r="C1850" i="13"/>
  <c r="B1850" i="13"/>
  <c r="D1849" i="13"/>
  <c r="C1849" i="13"/>
  <c r="B1849" i="13"/>
  <c r="D1848" i="13"/>
  <c r="C1848" i="13"/>
  <c r="B1848" i="13"/>
  <c r="D1847" i="13"/>
  <c r="C1847" i="13"/>
  <c r="B1847" i="13"/>
  <c r="D1846" i="13"/>
  <c r="C1846" i="13"/>
  <c r="B1846" i="13"/>
  <c r="D1845" i="13"/>
  <c r="C1845" i="13"/>
  <c r="B1845" i="13"/>
  <c r="D1844" i="13"/>
  <c r="C1844" i="13"/>
  <c r="B1844" i="13"/>
  <c r="D1843" i="13"/>
  <c r="C1843" i="13"/>
  <c r="B1843" i="13"/>
  <c r="D1842" i="13"/>
  <c r="C1842" i="13"/>
  <c r="B1842" i="13"/>
  <c r="D1841" i="13"/>
  <c r="C1841" i="13"/>
  <c r="B1841" i="13"/>
  <c r="D1840" i="13"/>
  <c r="C1840" i="13"/>
  <c r="B1840" i="13"/>
  <c r="D1839" i="13"/>
  <c r="C1839" i="13"/>
  <c r="B1839" i="13"/>
  <c r="D1838" i="13"/>
  <c r="C1838" i="13"/>
  <c r="B1838" i="13"/>
  <c r="D1837" i="13"/>
  <c r="C1837" i="13"/>
  <c r="B1837" i="13"/>
  <c r="D1836" i="13"/>
  <c r="C1836" i="13"/>
  <c r="B1836" i="13"/>
  <c r="D1835" i="13"/>
  <c r="C1835" i="13"/>
  <c r="B1835" i="13"/>
  <c r="D1834" i="13"/>
  <c r="C1834" i="13"/>
  <c r="B1834" i="13"/>
  <c r="D1833" i="13"/>
  <c r="C1833" i="13"/>
  <c r="B1833" i="13"/>
  <c r="D1832" i="13"/>
  <c r="C1832" i="13"/>
  <c r="B1832" i="13"/>
  <c r="D1831" i="13"/>
  <c r="C1831" i="13"/>
  <c r="B1831" i="13"/>
  <c r="D1830" i="13"/>
  <c r="C1830" i="13"/>
  <c r="B1830" i="13"/>
  <c r="D1829" i="13"/>
  <c r="C1829" i="13"/>
  <c r="B1829" i="13"/>
  <c r="D1828" i="13"/>
  <c r="C1828" i="13"/>
  <c r="B1828" i="13"/>
  <c r="D1827" i="13"/>
  <c r="C1827" i="13"/>
  <c r="B1827" i="13"/>
  <c r="D1826" i="13"/>
  <c r="C1826" i="13"/>
  <c r="B1826" i="13"/>
  <c r="D1825" i="13"/>
  <c r="C1825" i="13"/>
  <c r="B1825" i="13"/>
  <c r="D1824" i="13"/>
  <c r="C1824" i="13"/>
  <c r="B1824" i="13"/>
  <c r="D1823" i="13"/>
  <c r="C1823" i="13"/>
  <c r="B1823" i="13"/>
  <c r="D1822" i="13"/>
  <c r="C1822" i="13"/>
  <c r="B1822" i="13"/>
  <c r="D1821" i="13"/>
  <c r="C1821" i="13"/>
  <c r="B1821" i="13"/>
  <c r="D1820" i="13"/>
  <c r="C1820" i="13"/>
  <c r="B1820" i="13"/>
  <c r="D1819" i="13"/>
  <c r="C1819" i="13"/>
  <c r="B1819" i="13"/>
  <c r="D1818" i="13"/>
  <c r="C1818" i="13"/>
  <c r="B1818" i="13"/>
  <c r="D1817" i="13"/>
  <c r="C1817" i="13"/>
  <c r="B1817" i="13"/>
  <c r="D1816" i="13"/>
  <c r="C1816" i="13"/>
  <c r="B1816" i="13"/>
  <c r="D1815" i="13"/>
  <c r="C1815" i="13"/>
  <c r="B1815" i="13"/>
  <c r="D1814" i="13"/>
  <c r="C1814" i="13"/>
  <c r="B1814" i="13"/>
  <c r="D1813" i="13"/>
  <c r="C1813" i="13"/>
  <c r="B1813" i="13"/>
  <c r="D1812" i="13"/>
  <c r="C1812" i="13"/>
  <c r="B1812" i="13"/>
  <c r="D1811" i="13"/>
  <c r="C1811" i="13"/>
  <c r="B1811" i="13"/>
  <c r="D1810" i="13"/>
  <c r="C1810" i="13"/>
  <c r="B1810" i="13"/>
  <c r="D1809" i="13"/>
  <c r="C1809" i="13"/>
  <c r="B1809" i="13"/>
  <c r="D1808" i="13"/>
  <c r="C1808" i="13"/>
  <c r="B1808" i="13"/>
  <c r="D1807" i="13"/>
  <c r="C1807" i="13"/>
  <c r="B1807" i="13"/>
  <c r="D1806" i="13"/>
  <c r="C1806" i="13"/>
  <c r="B1806" i="13"/>
  <c r="D1805" i="13"/>
  <c r="C1805" i="13"/>
  <c r="B1805" i="13"/>
  <c r="D1804" i="13"/>
  <c r="C1804" i="13"/>
  <c r="B1804" i="13"/>
  <c r="D1803" i="13"/>
  <c r="C1803" i="13"/>
  <c r="B1803" i="13"/>
  <c r="D1802" i="13"/>
  <c r="C1802" i="13"/>
  <c r="B1802" i="13"/>
  <c r="D1801" i="13"/>
  <c r="C1801" i="13"/>
  <c r="B1801" i="13"/>
  <c r="D1800" i="13"/>
  <c r="C1800" i="13"/>
  <c r="B1800" i="13"/>
  <c r="D1799" i="13"/>
  <c r="C1799" i="13"/>
  <c r="B1799" i="13"/>
  <c r="D1798" i="13"/>
  <c r="C1798" i="13"/>
  <c r="B1798" i="13"/>
  <c r="D1797" i="13"/>
  <c r="C1797" i="13"/>
  <c r="B1797" i="13"/>
  <c r="D1796" i="13"/>
  <c r="C1796" i="13"/>
  <c r="B1796" i="13"/>
  <c r="D1795" i="13"/>
  <c r="C1795" i="13"/>
  <c r="B1795" i="13"/>
  <c r="D1794" i="13"/>
  <c r="C1794" i="13"/>
  <c r="B1794" i="13"/>
  <c r="D1793" i="13"/>
  <c r="C1793" i="13"/>
  <c r="B1793" i="13"/>
  <c r="D1792" i="13"/>
  <c r="C1792" i="13"/>
  <c r="B1792" i="13"/>
  <c r="D1791" i="13"/>
  <c r="C1791" i="13"/>
  <c r="B1791" i="13"/>
  <c r="D1790" i="13"/>
  <c r="C1790" i="13"/>
  <c r="B1790" i="13"/>
  <c r="D1789" i="13"/>
  <c r="C1789" i="13"/>
  <c r="B1789" i="13"/>
  <c r="D1788" i="13"/>
  <c r="C1788" i="13"/>
  <c r="B1788" i="13"/>
  <c r="D1787" i="13"/>
  <c r="C1787" i="13"/>
  <c r="B1787" i="13"/>
  <c r="D1786" i="13"/>
  <c r="C1786" i="13"/>
  <c r="B1786" i="13"/>
  <c r="D1785" i="13"/>
  <c r="C1785" i="13"/>
  <c r="B1785" i="13"/>
  <c r="D1784" i="13"/>
  <c r="C1784" i="13"/>
  <c r="B1784" i="13"/>
  <c r="D1783" i="13"/>
  <c r="C1783" i="13"/>
  <c r="B1783" i="13"/>
  <c r="D1782" i="13"/>
  <c r="C1782" i="13"/>
  <c r="B1782" i="13"/>
  <c r="D1781" i="13"/>
  <c r="C1781" i="13"/>
  <c r="B1781" i="13"/>
  <c r="D1780" i="13"/>
  <c r="C1780" i="13"/>
  <c r="B1780" i="13"/>
  <c r="D1779" i="13"/>
  <c r="C1779" i="13"/>
  <c r="B1779" i="13"/>
  <c r="D1778" i="13"/>
  <c r="C1778" i="13"/>
  <c r="B1778" i="13"/>
  <c r="D1777" i="13"/>
  <c r="C1777" i="13"/>
  <c r="B1777" i="13"/>
  <c r="D1776" i="13"/>
  <c r="C1776" i="13"/>
  <c r="B1776" i="13"/>
  <c r="D1775" i="13"/>
  <c r="C1775" i="13"/>
  <c r="B1775" i="13"/>
  <c r="D1774" i="13"/>
  <c r="C1774" i="13"/>
  <c r="B1774" i="13"/>
  <c r="D1773" i="13"/>
  <c r="C1773" i="13"/>
  <c r="B1773" i="13"/>
  <c r="D1772" i="13"/>
  <c r="C1772" i="13"/>
  <c r="B1772" i="13"/>
  <c r="D1771" i="13"/>
  <c r="C1771" i="13"/>
  <c r="B1771" i="13"/>
  <c r="D1770" i="13"/>
  <c r="C1770" i="13"/>
  <c r="B1770" i="13"/>
  <c r="D1769" i="13"/>
  <c r="C1769" i="13"/>
  <c r="B1769" i="13"/>
  <c r="D1768" i="13"/>
  <c r="C1768" i="13"/>
  <c r="B1768" i="13"/>
  <c r="D1767" i="13"/>
  <c r="C1767" i="13"/>
  <c r="B1767" i="13"/>
  <c r="D1766" i="13"/>
  <c r="C1766" i="13"/>
  <c r="B1766" i="13"/>
  <c r="D1765" i="13"/>
  <c r="C1765" i="13"/>
  <c r="B1765" i="13"/>
  <c r="D1764" i="13"/>
  <c r="C1764" i="13"/>
  <c r="B1764" i="13"/>
  <c r="D1763" i="13"/>
  <c r="C1763" i="13"/>
  <c r="B1763" i="13"/>
  <c r="D1762" i="13"/>
  <c r="C1762" i="13"/>
  <c r="B1762" i="13"/>
  <c r="D1761" i="13"/>
  <c r="C1761" i="13"/>
  <c r="B1761" i="13"/>
  <c r="D1760" i="13"/>
  <c r="C1760" i="13"/>
  <c r="B1760" i="13"/>
  <c r="D1759" i="13"/>
  <c r="C1759" i="13"/>
  <c r="B1759" i="13"/>
  <c r="D1758" i="13"/>
  <c r="C1758" i="13"/>
  <c r="B1758" i="13"/>
  <c r="D1757" i="13"/>
  <c r="C1757" i="13"/>
  <c r="B1757" i="13"/>
  <c r="D1756" i="13"/>
  <c r="C1756" i="13"/>
  <c r="B1756" i="13"/>
  <c r="D1755" i="13"/>
  <c r="C1755" i="13"/>
  <c r="B1755" i="13"/>
  <c r="D1754" i="13"/>
  <c r="C1754" i="13"/>
  <c r="B1754" i="13"/>
  <c r="D1753" i="13"/>
  <c r="C1753" i="13"/>
  <c r="B1753" i="13"/>
  <c r="D1752" i="13"/>
  <c r="C1752" i="13"/>
  <c r="B1752" i="13"/>
  <c r="D1751" i="13"/>
  <c r="C1751" i="13"/>
  <c r="B1751" i="13"/>
  <c r="D1750" i="13"/>
  <c r="C1750" i="13"/>
  <c r="B1750" i="13"/>
  <c r="D1749" i="13"/>
  <c r="C1749" i="13"/>
  <c r="B1749" i="13"/>
  <c r="D1748" i="13"/>
  <c r="C1748" i="13"/>
  <c r="B1748" i="13"/>
  <c r="D1747" i="13"/>
  <c r="C1747" i="13"/>
  <c r="B1747" i="13"/>
  <c r="D1746" i="13"/>
  <c r="C1746" i="13"/>
  <c r="B1746" i="13"/>
  <c r="D1745" i="13"/>
  <c r="C1745" i="13"/>
  <c r="B1745" i="13"/>
  <c r="D1744" i="13"/>
  <c r="C1744" i="13"/>
  <c r="B1744" i="13"/>
  <c r="D1743" i="13"/>
  <c r="C1743" i="13"/>
  <c r="B1743" i="13"/>
  <c r="D1742" i="13"/>
  <c r="C1742" i="13"/>
  <c r="B1742" i="13"/>
  <c r="D1741" i="13"/>
  <c r="C1741" i="13"/>
  <c r="B1741" i="13"/>
  <c r="D1740" i="13"/>
  <c r="C1740" i="13"/>
  <c r="B1740" i="13"/>
  <c r="D1739" i="13"/>
  <c r="C1739" i="13"/>
  <c r="B1739" i="13"/>
  <c r="D1738" i="13"/>
  <c r="C1738" i="13"/>
  <c r="B1738" i="13"/>
  <c r="D1737" i="13"/>
  <c r="C1737" i="13"/>
  <c r="B1737" i="13"/>
  <c r="D1736" i="13"/>
  <c r="C1736" i="13"/>
  <c r="B1736" i="13"/>
  <c r="D1735" i="13"/>
  <c r="C1735" i="13"/>
  <c r="B1735" i="13"/>
  <c r="D1734" i="13"/>
  <c r="C1734" i="13"/>
  <c r="B1734" i="13"/>
  <c r="D1733" i="13"/>
  <c r="C1733" i="13"/>
  <c r="B1733" i="13"/>
  <c r="D1732" i="13"/>
  <c r="C1732" i="13"/>
  <c r="B1732" i="13"/>
  <c r="D1731" i="13"/>
  <c r="C1731" i="13"/>
  <c r="B1731" i="13"/>
  <c r="D1730" i="13"/>
  <c r="C1730" i="13"/>
  <c r="B1730" i="13"/>
  <c r="D1729" i="13"/>
  <c r="C1729" i="13"/>
  <c r="B1729" i="13"/>
  <c r="D1728" i="13"/>
  <c r="C1728" i="13"/>
  <c r="B1728" i="13"/>
  <c r="D1727" i="13"/>
  <c r="C1727" i="13"/>
  <c r="B1727" i="13"/>
  <c r="D1726" i="13"/>
  <c r="C1726" i="13"/>
  <c r="B1726" i="13"/>
  <c r="D1725" i="13"/>
  <c r="C1725" i="13"/>
  <c r="B1725" i="13"/>
  <c r="D1724" i="13"/>
  <c r="C1724" i="13"/>
  <c r="B1724" i="13"/>
  <c r="D1723" i="13"/>
  <c r="C1723" i="13"/>
  <c r="B1723" i="13"/>
  <c r="D1722" i="13"/>
  <c r="C1722" i="13"/>
  <c r="B1722" i="13"/>
  <c r="D1721" i="13"/>
  <c r="C1721" i="13"/>
  <c r="B1721" i="13"/>
  <c r="D1720" i="13"/>
  <c r="C1720" i="13"/>
  <c r="B1720" i="13"/>
  <c r="D1719" i="13"/>
  <c r="C1719" i="13"/>
  <c r="B1719" i="13"/>
  <c r="D1718" i="13"/>
  <c r="C1718" i="13"/>
  <c r="B1718" i="13"/>
  <c r="D1717" i="13"/>
  <c r="C1717" i="13"/>
  <c r="B1717" i="13"/>
  <c r="D1716" i="13"/>
  <c r="C1716" i="13"/>
  <c r="B1716" i="13"/>
  <c r="D1715" i="13"/>
  <c r="C1715" i="13"/>
  <c r="B1715" i="13"/>
  <c r="D1714" i="13"/>
  <c r="C1714" i="13"/>
  <c r="B1714" i="13"/>
  <c r="D1713" i="13"/>
  <c r="C1713" i="13"/>
  <c r="B1713" i="13"/>
  <c r="D1712" i="13"/>
  <c r="C1712" i="13"/>
  <c r="B1712" i="13"/>
  <c r="D1711" i="13"/>
  <c r="C1711" i="13"/>
  <c r="B1711" i="13"/>
  <c r="D1710" i="13"/>
  <c r="C1710" i="13"/>
  <c r="B1710" i="13"/>
  <c r="D1709" i="13"/>
  <c r="C1709" i="13"/>
  <c r="B1709" i="13"/>
  <c r="D1708" i="13"/>
  <c r="C1708" i="13"/>
  <c r="B1708" i="13"/>
  <c r="D1707" i="13"/>
  <c r="C1707" i="13"/>
  <c r="B1707" i="13"/>
  <c r="D1706" i="13"/>
  <c r="C1706" i="13"/>
  <c r="B1706" i="13"/>
  <c r="D1705" i="13"/>
  <c r="C1705" i="13"/>
  <c r="B1705" i="13"/>
  <c r="D1704" i="13"/>
  <c r="C1704" i="13"/>
  <c r="B1704" i="13"/>
  <c r="D1703" i="13"/>
  <c r="C1703" i="13"/>
  <c r="B1703" i="13"/>
  <c r="D1702" i="13"/>
  <c r="C1702" i="13"/>
  <c r="B1702" i="13"/>
  <c r="D1701" i="13"/>
  <c r="C1701" i="13"/>
  <c r="B1701" i="13"/>
  <c r="D1700" i="13"/>
  <c r="C1700" i="13"/>
  <c r="B1700" i="13"/>
  <c r="D1699" i="13"/>
  <c r="C1699" i="13"/>
  <c r="B1699" i="13"/>
  <c r="D1698" i="13"/>
  <c r="C1698" i="13"/>
  <c r="B1698" i="13"/>
  <c r="D1697" i="13"/>
  <c r="C1697" i="13"/>
  <c r="B1697" i="13"/>
  <c r="D1696" i="13"/>
  <c r="C1696" i="13"/>
  <c r="B1696" i="13"/>
  <c r="D1695" i="13"/>
  <c r="C1695" i="13"/>
  <c r="B1695" i="13"/>
  <c r="D1694" i="13"/>
  <c r="C1694" i="13"/>
  <c r="B1694" i="13"/>
  <c r="D1693" i="13"/>
  <c r="C1693" i="13"/>
  <c r="B1693" i="13"/>
  <c r="D1692" i="13"/>
  <c r="C1692" i="13"/>
  <c r="B1692" i="13"/>
  <c r="D1691" i="13"/>
  <c r="C1691" i="13"/>
  <c r="B1691" i="13"/>
  <c r="D1690" i="13"/>
  <c r="C1690" i="13"/>
  <c r="B1690" i="13"/>
  <c r="D1689" i="13"/>
  <c r="C1689" i="13"/>
  <c r="B1689" i="13"/>
  <c r="D1688" i="13"/>
  <c r="C1688" i="13"/>
  <c r="B1688" i="13"/>
  <c r="D1687" i="13"/>
  <c r="C1687" i="13"/>
  <c r="B1687" i="13"/>
  <c r="D1686" i="13"/>
  <c r="C1686" i="13"/>
  <c r="B1686" i="13"/>
  <c r="D1685" i="13"/>
  <c r="C1685" i="13"/>
  <c r="B1685" i="13"/>
  <c r="D1684" i="13"/>
  <c r="C1684" i="13"/>
  <c r="B1684" i="13"/>
  <c r="D1683" i="13"/>
  <c r="C1683" i="13"/>
  <c r="B1683" i="13"/>
  <c r="D1682" i="13"/>
  <c r="C1682" i="13"/>
  <c r="B1682" i="13"/>
  <c r="D1681" i="13"/>
  <c r="C1681" i="13"/>
  <c r="B1681" i="13"/>
  <c r="D1680" i="13"/>
  <c r="C1680" i="13"/>
  <c r="B1680" i="13"/>
  <c r="D1679" i="13"/>
  <c r="C1679" i="13"/>
  <c r="B1679" i="13"/>
  <c r="D1678" i="13"/>
  <c r="C1678" i="13"/>
  <c r="B1678" i="13"/>
  <c r="D1677" i="13"/>
  <c r="C1677" i="13"/>
  <c r="B1677" i="13"/>
  <c r="D1676" i="13"/>
  <c r="C1676" i="13"/>
  <c r="B1676" i="13"/>
  <c r="D1675" i="13"/>
  <c r="C1675" i="13"/>
  <c r="B1675" i="13"/>
  <c r="D1674" i="13"/>
  <c r="C1674" i="13"/>
  <c r="B1674" i="13"/>
  <c r="D1673" i="13"/>
  <c r="C1673" i="13"/>
  <c r="B1673" i="13"/>
  <c r="D1672" i="13"/>
  <c r="C1672" i="13"/>
  <c r="B1672" i="13"/>
  <c r="D1671" i="13"/>
  <c r="C1671" i="13"/>
  <c r="B1671" i="13"/>
  <c r="D1670" i="13"/>
  <c r="C1670" i="13"/>
  <c r="B1670" i="13"/>
  <c r="D1669" i="13"/>
  <c r="C1669" i="13"/>
  <c r="B1669" i="13"/>
  <c r="D1668" i="13"/>
  <c r="C1668" i="13"/>
  <c r="B1668" i="13"/>
  <c r="D1667" i="13"/>
  <c r="C1667" i="13"/>
  <c r="B1667" i="13"/>
  <c r="D1666" i="13"/>
  <c r="C1666" i="13"/>
  <c r="B1666" i="13"/>
  <c r="D1665" i="13"/>
  <c r="C1665" i="13"/>
  <c r="B1665" i="13"/>
  <c r="D1664" i="13"/>
  <c r="C1664" i="13"/>
  <c r="B1664" i="13"/>
  <c r="D1663" i="13"/>
  <c r="C1663" i="13"/>
  <c r="B1663" i="13"/>
  <c r="D1662" i="13"/>
  <c r="C1662" i="13"/>
  <c r="B1662" i="13"/>
  <c r="D1661" i="13"/>
  <c r="C1661" i="13"/>
  <c r="B1661" i="13"/>
  <c r="D1660" i="13"/>
  <c r="C1660" i="13"/>
  <c r="B1660" i="13"/>
  <c r="D1659" i="13"/>
  <c r="C1659" i="13"/>
  <c r="B1659" i="13"/>
  <c r="D1658" i="13"/>
  <c r="C1658" i="13"/>
  <c r="B1658" i="13"/>
  <c r="D1657" i="13"/>
  <c r="C1657" i="13"/>
  <c r="B1657" i="13"/>
  <c r="D1656" i="13"/>
  <c r="C1656" i="13"/>
  <c r="B1656" i="13"/>
  <c r="D1655" i="13"/>
  <c r="C1655" i="13"/>
  <c r="B1655" i="13"/>
  <c r="D1654" i="13"/>
  <c r="C1654" i="13"/>
  <c r="B1654" i="13"/>
  <c r="D1653" i="13"/>
  <c r="C1653" i="13"/>
  <c r="B1653" i="13"/>
  <c r="D1652" i="13"/>
  <c r="C1652" i="13"/>
  <c r="B1652" i="13"/>
  <c r="D1651" i="13"/>
  <c r="C1651" i="13"/>
  <c r="B1651" i="13"/>
  <c r="D1650" i="13"/>
  <c r="C1650" i="13"/>
  <c r="B1650" i="13"/>
  <c r="D1649" i="13"/>
  <c r="C1649" i="13"/>
  <c r="B1649" i="13"/>
  <c r="D1648" i="13"/>
  <c r="C1648" i="13"/>
  <c r="B1648" i="13"/>
  <c r="D1647" i="13"/>
  <c r="C1647" i="13"/>
  <c r="B1647" i="13"/>
  <c r="D1646" i="13"/>
  <c r="C1646" i="13"/>
  <c r="B1646" i="13"/>
  <c r="D1645" i="13"/>
  <c r="C1645" i="13"/>
  <c r="B1645" i="13"/>
  <c r="D1644" i="13"/>
  <c r="C1644" i="13"/>
  <c r="B1644" i="13"/>
  <c r="D1643" i="13"/>
  <c r="C1643" i="13"/>
  <c r="B1643" i="13"/>
  <c r="D1642" i="13"/>
  <c r="C1642" i="13"/>
  <c r="B1642" i="13"/>
  <c r="D1641" i="13"/>
  <c r="C1641" i="13"/>
  <c r="B1641" i="13"/>
  <c r="D1640" i="13"/>
  <c r="C1640" i="13"/>
  <c r="B1640" i="13"/>
  <c r="D1639" i="13"/>
  <c r="C1639" i="13"/>
  <c r="B1639" i="13"/>
  <c r="D1638" i="13"/>
  <c r="C1638" i="13"/>
  <c r="B1638" i="13"/>
  <c r="D1637" i="13"/>
  <c r="C1637" i="13"/>
  <c r="B1637" i="13"/>
  <c r="D1636" i="13"/>
  <c r="C1636" i="13"/>
  <c r="B1636" i="13"/>
  <c r="D1635" i="13"/>
  <c r="C1635" i="13"/>
  <c r="B1635" i="13"/>
  <c r="D1634" i="13"/>
  <c r="C1634" i="13"/>
  <c r="B1634" i="13"/>
  <c r="D1633" i="13"/>
  <c r="C1633" i="13"/>
  <c r="B1633" i="13"/>
  <c r="D1632" i="13"/>
  <c r="C1632" i="13"/>
  <c r="B1632" i="13"/>
  <c r="D1631" i="13"/>
  <c r="C1631" i="13"/>
  <c r="B1631" i="13"/>
  <c r="D1630" i="13"/>
  <c r="C1630" i="13"/>
  <c r="B1630" i="13"/>
  <c r="D1629" i="13"/>
  <c r="C1629" i="13"/>
  <c r="B1629" i="13"/>
  <c r="D1628" i="13"/>
  <c r="C1628" i="13"/>
  <c r="B1628" i="13"/>
  <c r="D1627" i="13"/>
  <c r="C1627" i="13"/>
  <c r="B1627" i="13"/>
  <c r="D1626" i="13"/>
  <c r="C1626" i="13"/>
  <c r="B1626" i="13"/>
  <c r="D1625" i="13"/>
  <c r="C1625" i="13"/>
  <c r="B1625" i="13"/>
  <c r="D1624" i="13"/>
  <c r="C1624" i="13"/>
  <c r="B1624" i="13"/>
  <c r="D1623" i="13"/>
  <c r="C1623" i="13"/>
  <c r="B1623" i="13"/>
  <c r="D1622" i="13"/>
  <c r="C1622" i="13"/>
  <c r="B1622" i="13"/>
  <c r="D1621" i="13"/>
  <c r="C1621" i="13"/>
  <c r="B1621" i="13"/>
  <c r="D1620" i="13"/>
  <c r="C1620" i="13"/>
  <c r="B1620" i="13"/>
  <c r="D1619" i="13"/>
  <c r="C1619" i="13"/>
  <c r="B1619" i="13"/>
  <c r="D1618" i="13"/>
  <c r="C1618" i="13"/>
  <c r="B1618" i="13"/>
  <c r="D1617" i="13"/>
  <c r="C1617" i="13"/>
  <c r="B1617" i="13"/>
  <c r="D1616" i="13"/>
  <c r="C1616" i="13"/>
  <c r="B1616" i="13"/>
  <c r="D1615" i="13"/>
  <c r="C1615" i="13"/>
  <c r="B1615" i="13"/>
  <c r="D1614" i="13"/>
  <c r="C1614" i="13"/>
  <c r="B1614" i="13"/>
  <c r="D1613" i="13"/>
  <c r="C1613" i="13"/>
  <c r="B1613" i="13"/>
  <c r="D1612" i="13"/>
  <c r="C1612" i="13"/>
  <c r="B1612" i="13"/>
  <c r="D1611" i="13"/>
  <c r="C1611" i="13"/>
  <c r="B1611" i="13"/>
  <c r="D1610" i="13"/>
  <c r="C1610" i="13"/>
  <c r="B1610" i="13"/>
  <c r="D1609" i="13"/>
  <c r="C1609" i="13"/>
  <c r="B1609" i="13"/>
  <c r="D1608" i="13"/>
  <c r="C1608" i="13"/>
  <c r="B1608" i="13"/>
  <c r="D1607" i="13"/>
  <c r="C1607" i="13"/>
  <c r="B1607" i="13"/>
  <c r="D1606" i="13"/>
  <c r="C1606" i="13"/>
  <c r="B1606" i="13"/>
  <c r="D1605" i="13"/>
  <c r="C1605" i="13"/>
  <c r="B1605" i="13"/>
  <c r="D1604" i="13"/>
  <c r="C1604" i="13"/>
  <c r="B1604" i="13"/>
  <c r="D1603" i="13"/>
  <c r="C1603" i="13"/>
  <c r="B1603" i="13"/>
  <c r="D1602" i="13"/>
  <c r="C1602" i="13"/>
  <c r="B1602" i="13"/>
  <c r="D1601" i="13"/>
  <c r="C1601" i="13"/>
  <c r="B1601" i="13"/>
  <c r="D1600" i="13"/>
  <c r="C1600" i="13"/>
  <c r="B1600" i="13"/>
  <c r="D1599" i="13"/>
  <c r="C1599" i="13"/>
  <c r="B1599" i="13"/>
  <c r="D1598" i="13"/>
  <c r="C1598" i="13"/>
  <c r="B1598" i="13"/>
  <c r="D1597" i="13"/>
  <c r="C1597" i="13"/>
  <c r="B1597" i="13"/>
  <c r="D1596" i="13"/>
  <c r="C1596" i="13"/>
  <c r="B1596" i="13"/>
  <c r="D1595" i="13"/>
  <c r="C1595" i="13"/>
  <c r="B1595" i="13"/>
  <c r="D1594" i="13"/>
  <c r="C1594" i="13"/>
  <c r="B1594" i="13"/>
  <c r="D1593" i="13"/>
  <c r="C1593" i="13"/>
  <c r="B1593" i="13"/>
  <c r="D1592" i="13"/>
  <c r="C1592" i="13"/>
  <c r="B1592" i="13"/>
  <c r="D1591" i="13"/>
  <c r="C1591" i="13"/>
  <c r="B1591" i="13"/>
  <c r="D1590" i="13"/>
  <c r="C1590" i="13"/>
  <c r="B1590" i="13"/>
  <c r="D1589" i="13"/>
  <c r="C1589" i="13"/>
  <c r="B1589" i="13"/>
  <c r="D1588" i="13"/>
  <c r="C1588" i="13"/>
  <c r="B1588" i="13"/>
  <c r="D1587" i="13"/>
  <c r="C1587" i="13"/>
  <c r="B1587" i="13"/>
  <c r="D1586" i="13"/>
  <c r="C1586" i="13"/>
  <c r="B1586" i="13"/>
  <c r="D1585" i="13"/>
  <c r="C1585" i="13"/>
  <c r="B1585" i="13"/>
  <c r="D1584" i="13"/>
  <c r="C1584" i="13"/>
  <c r="B1584" i="13"/>
  <c r="D1583" i="13"/>
  <c r="C1583" i="13"/>
  <c r="B1583" i="13"/>
  <c r="D1582" i="13"/>
  <c r="C1582" i="13"/>
  <c r="B1582" i="13"/>
  <c r="D1581" i="13"/>
  <c r="C1581" i="13"/>
  <c r="B1581" i="13"/>
  <c r="D1580" i="13"/>
  <c r="C1580" i="13"/>
  <c r="B1580" i="13"/>
  <c r="D1579" i="13"/>
  <c r="C1579" i="13"/>
  <c r="B1579" i="13"/>
  <c r="D1578" i="13"/>
  <c r="C1578" i="13"/>
  <c r="B1578" i="13"/>
  <c r="D1577" i="13"/>
  <c r="C1577" i="13"/>
  <c r="B1577" i="13"/>
  <c r="D1576" i="13"/>
  <c r="C1576" i="13"/>
  <c r="B1576" i="13"/>
  <c r="D1575" i="13"/>
  <c r="C1575" i="13"/>
  <c r="B1575" i="13"/>
  <c r="D1574" i="13"/>
  <c r="C1574" i="13"/>
  <c r="B1574" i="13"/>
  <c r="D1573" i="13"/>
  <c r="C1573" i="13"/>
  <c r="B1573" i="13"/>
  <c r="D1572" i="13"/>
  <c r="C1572" i="13"/>
  <c r="B1572" i="13"/>
  <c r="D1571" i="13"/>
  <c r="C1571" i="13"/>
  <c r="B1571" i="13"/>
  <c r="D1570" i="13"/>
  <c r="C1570" i="13"/>
  <c r="B1570" i="13"/>
  <c r="D1569" i="13"/>
  <c r="C1569" i="13"/>
  <c r="B1569" i="13"/>
  <c r="D1568" i="13"/>
  <c r="C1568" i="13"/>
  <c r="B1568" i="13"/>
  <c r="D1567" i="13"/>
  <c r="C1567" i="13"/>
  <c r="B1567" i="13"/>
  <c r="D1566" i="13"/>
  <c r="C1566" i="13"/>
  <c r="B1566" i="13"/>
  <c r="D1565" i="13"/>
  <c r="C1565" i="13"/>
  <c r="B1565" i="13"/>
  <c r="D1564" i="13"/>
  <c r="C1564" i="13"/>
  <c r="B1564" i="13"/>
  <c r="D1563" i="13"/>
  <c r="C1563" i="13"/>
  <c r="B1563" i="13"/>
  <c r="D1562" i="13"/>
  <c r="C1562" i="13"/>
  <c r="B1562" i="13"/>
  <c r="D1561" i="13"/>
  <c r="C1561" i="13"/>
  <c r="B1561" i="13"/>
  <c r="D1560" i="13"/>
  <c r="C1560" i="13"/>
  <c r="B1560" i="13"/>
  <c r="D1559" i="13"/>
  <c r="C1559" i="13"/>
  <c r="B1559" i="13"/>
  <c r="D1558" i="13"/>
  <c r="C1558" i="13"/>
  <c r="B1558" i="13"/>
  <c r="D1557" i="13"/>
  <c r="C1557" i="13"/>
  <c r="B1557" i="13"/>
  <c r="D1556" i="13"/>
  <c r="C1556" i="13"/>
  <c r="B1556" i="13"/>
  <c r="D1555" i="13"/>
  <c r="C1555" i="13"/>
  <c r="B1555" i="13"/>
  <c r="D1554" i="13"/>
  <c r="C1554" i="13"/>
  <c r="B1554" i="13"/>
  <c r="D1553" i="13"/>
  <c r="C1553" i="13"/>
  <c r="B1553" i="13"/>
  <c r="D1552" i="13"/>
  <c r="C1552" i="13"/>
  <c r="B1552" i="13"/>
  <c r="D1551" i="13"/>
  <c r="C1551" i="13"/>
  <c r="B1551" i="13"/>
  <c r="D1550" i="13"/>
  <c r="C1550" i="13"/>
  <c r="B1550" i="13"/>
  <c r="D1549" i="13"/>
  <c r="C1549" i="13"/>
  <c r="B1549" i="13"/>
  <c r="D1548" i="13"/>
  <c r="C1548" i="13"/>
  <c r="B1548" i="13"/>
  <c r="D1547" i="13"/>
  <c r="C1547" i="13"/>
  <c r="B1547" i="13"/>
  <c r="D1546" i="13"/>
  <c r="C1546" i="13"/>
  <c r="B1546" i="13"/>
  <c r="D1545" i="13"/>
  <c r="C1545" i="13"/>
  <c r="B1545" i="13"/>
  <c r="D1544" i="13"/>
  <c r="C1544" i="13"/>
  <c r="B1544" i="13"/>
  <c r="D1543" i="13"/>
  <c r="C1543" i="13"/>
  <c r="B1543" i="13"/>
  <c r="D1542" i="13"/>
  <c r="C1542" i="13"/>
  <c r="B1542" i="13"/>
  <c r="D1541" i="13"/>
  <c r="C1541" i="13"/>
  <c r="B1541" i="13"/>
  <c r="D1540" i="13"/>
  <c r="C1540" i="13"/>
  <c r="B1540" i="13"/>
  <c r="D1539" i="13"/>
  <c r="C1539" i="13"/>
  <c r="B1539" i="13"/>
  <c r="D1538" i="13"/>
  <c r="C1538" i="13"/>
  <c r="B1538" i="13"/>
  <c r="D1537" i="13"/>
  <c r="C1537" i="13"/>
  <c r="B1537" i="13"/>
  <c r="D1536" i="13"/>
  <c r="C1536" i="13"/>
  <c r="B1536" i="13"/>
  <c r="D1535" i="13"/>
  <c r="C1535" i="13"/>
  <c r="B1535" i="13"/>
  <c r="D1534" i="13"/>
  <c r="C1534" i="13"/>
  <c r="B1534" i="13"/>
  <c r="D1533" i="13"/>
  <c r="C1533" i="13"/>
  <c r="B1533" i="13"/>
  <c r="D1532" i="13"/>
  <c r="C1532" i="13"/>
  <c r="B1532" i="13"/>
  <c r="D1531" i="13"/>
  <c r="C1531" i="13"/>
  <c r="B1531" i="13"/>
  <c r="D1530" i="13"/>
  <c r="C1530" i="13"/>
  <c r="B1530" i="13"/>
  <c r="D1529" i="13"/>
  <c r="C1529" i="13"/>
  <c r="B1529" i="13"/>
  <c r="D1528" i="13"/>
  <c r="C1528" i="13"/>
  <c r="B1528" i="13"/>
  <c r="D1527" i="13"/>
  <c r="C1527" i="13"/>
  <c r="B1527" i="13"/>
  <c r="D1526" i="13"/>
  <c r="C1526" i="13"/>
  <c r="B1526" i="13"/>
  <c r="D1525" i="13"/>
  <c r="C1525" i="13"/>
  <c r="B1525" i="13"/>
  <c r="D1524" i="13"/>
  <c r="C1524" i="13"/>
  <c r="B1524" i="13"/>
  <c r="D1523" i="13"/>
  <c r="C1523" i="13"/>
  <c r="B1523" i="13"/>
  <c r="D1522" i="13"/>
  <c r="C1522" i="13"/>
  <c r="B1522" i="13"/>
  <c r="D1521" i="13"/>
  <c r="C1521" i="13"/>
  <c r="B1521" i="13"/>
  <c r="D1520" i="13"/>
  <c r="C1520" i="13"/>
  <c r="B1520" i="13"/>
  <c r="D1519" i="13"/>
  <c r="C1519" i="13"/>
  <c r="B1519" i="13"/>
  <c r="D1518" i="13"/>
  <c r="C1518" i="13"/>
  <c r="B1518" i="13"/>
  <c r="D1517" i="13"/>
  <c r="C1517" i="13"/>
  <c r="B1517" i="13"/>
  <c r="D1516" i="13"/>
  <c r="C1516" i="13"/>
  <c r="B1516" i="13"/>
  <c r="D1515" i="13"/>
  <c r="C1515" i="13"/>
  <c r="B1515" i="13"/>
  <c r="D1514" i="13"/>
  <c r="C1514" i="13"/>
  <c r="B1514" i="13"/>
  <c r="D1513" i="13"/>
  <c r="C1513" i="13"/>
  <c r="B1513" i="13"/>
  <c r="D1512" i="13"/>
  <c r="C1512" i="13"/>
  <c r="B1512" i="13"/>
  <c r="D1511" i="13"/>
  <c r="C1511" i="13"/>
  <c r="B1511" i="13"/>
  <c r="D1510" i="13"/>
  <c r="C1510" i="13"/>
  <c r="B1510" i="13"/>
  <c r="D1509" i="13"/>
  <c r="C1509" i="13"/>
  <c r="B1509" i="13"/>
  <c r="D1508" i="13"/>
  <c r="C1508" i="13"/>
  <c r="B1508" i="13"/>
  <c r="D1507" i="13"/>
  <c r="C1507" i="13"/>
  <c r="B1507" i="13"/>
  <c r="D1506" i="13"/>
  <c r="C1506" i="13"/>
  <c r="B1506" i="13"/>
  <c r="D1505" i="13"/>
  <c r="C1505" i="13"/>
  <c r="B1505" i="13"/>
  <c r="D1504" i="13"/>
  <c r="C1504" i="13"/>
  <c r="B1504" i="13"/>
  <c r="D1503" i="13"/>
  <c r="C1503" i="13"/>
  <c r="B1503" i="13"/>
  <c r="D1502" i="13"/>
  <c r="C1502" i="13"/>
  <c r="B1502" i="13"/>
  <c r="D1501" i="13"/>
  <c r="C1501" i="13"/>
  <c r="B1501" i="13"/>
  <c r="D1500" i="13"/>
  <c r="C1500" i="13"/>
  <c r="B1500" i="13"/>
  <c r="D1499" i="13"/>
  <c r="C1499" i="13"/>
  <c r="B1499" i="13"/>
  <c r="D1498" i="13"/>
  <c r="C1498" i="13"/>
  <c r="B1498" i="13"/>
  <c r="D1497" i="13"/>
  <c r="C1497" i="13"/>
  <c r="B1497" i="13"/>
  <c r="D1496" i="13"/>
  <c r="C1496" i="13"/>
  <c r="B1496" i="13"/>
  <c r="D1495" i="13"/>
  <c r="C1495" i="13"/>
  <c r="B1495" i="13"/>
  <c r="D1494" i="13"/>
  <c r="C1494" i="13"/>
  <c r="B1494" i="13"/>
  <c r="D1493" i="13"/>
  <c r="C1493" i="13"/>
  <c r="B1493" i="13"/>
  <c r="D1492" i="13"/>
  <c r="C1492" i="13"/>
  <c r="B1492" i="13"/>
  <c r="D1491" i="13"/>
  <c r="C1491" i="13"/>
  <c r="B1491" i="13"/>
  <c r="D1490" i="13"/>
  <c r="C1490" i="13"/>
  <c r="B1490" i="13"/>
  <c r="D1489" i="13"/>
  <c r="C1489" i="13"/>
  <c r="B1489" i="13"/>
  <c r="D1488" i="13"/>
  <c r="C1488" i="13"/>
  <c r="B1488" i="13"/>
  <c r="D1487" i="13"/>
  <c r="C1487" i="13"/>
  <c r="B1487" i="13"/>
  <c r="D1486" i="13"/>
  <c r="C1486" i="13"/>
  <c r="B1486" i="13"/>
  <c r="D1485" i="13"/>
  <c r="C1485" i="13"/>
  <c r="B1485" i="13"/>
  <c r="D1484" i="13"/>
  <c r="C1484" i="13"/>
  <c r="B1484" i="13"/>
  <c r="D1483" i="13"/>
  <c r="C1483" i="13"/>
  <c r="B1483" i="13"/>
  <c r="D1482" i="13"/>
  <c r="C1482" i="13"/>
  <c r="B1482" i="13"/>
  <c r="D1481" i="13"/>
  <c r="C1481" i="13"/>
  <c r="B1481" i="13"/>
  <c r="D1480" i="13"/>
  <c r="C1480" i="13"/>
  <c r="B1480" i="13"/>
  <c r="D1479" i="13"/>
  <c r="C1479" i="13"/>
  <c r="B1479" i="13"/>
  <c r="D1478" i="13"/>
  <c r="C1478" i="13"/>
  <c r="B1478" i="13"/>
  <c r="D1477" i="13"/>
  <c r="C1477" i="13"/>
  <c r="B1477" i="13"/>
  <c r="D1476" i="13"/>
  <c r="C1476" i="13"/>
  <c r="B1476" i="13"/>
  <c r="D1475" i="13"/>
  <c r="C1475" i="13"/>
  <c r="B1475" i="13"/>
  <c r="D1474" i="13"/>
  <c r="C1474" i="13"/>
  <c r="B1474" i="13"/>
  <c r="D1473" i="13"/>
  <c r="C1473" i="13"/>
  <c r="B1473" i="13"/>
  <c r="D1472" i="13"/>
  <c r="C1472" i="13"/>
  <c r="B1472" i="13"/>
  <c r="D1471" i="13"/>
  <c r="C1471" i="13"/>
  <c r="B1471" i="13"/>
  <c r="D1470" i="13"/>
  <c r="C1470" i="13"/>
  <c r="B1470" i="13"/>
  <c r="D1469" i="13"/>
  <c r="C1469" i="13"/>
  <c r="B1469" i="13"/>
  <c r="D1468" i="13"/>
  <c r="C1468" i="13"/>
  <c r="B1468" i="13"/>
  <c r="D1467" i="13"/>
  <c r="C1467" i="13"/>
  <c r="B1467" i="13"/>
  <c r="D1466" i="13"/>
  <c r="C1466" i="13"/>
  <c r="B1466" i="13"/>
  <c r="D1465" i="13"/>
  <c r="C1465" i="13"/>
  <c r="B1465" i="13"/>
  <c r="D1464" i="13"/>
  <c r="C1464" i="13"/>
  <c r="B1464" i="13"/>
  <c r="D1463" i="13"/>
  <c r="C1463" i="13"/>
  <c r="B1463" i="13"/>
  <c r="D1462" i="13"/>
  <c r="C1462" i="13"/>
  <c r="B1462" i="13"/>
  <c r="D1461" i="13"/>
  <c r="C1461" i="13"/>
  <c r="B1461" i="13"/>
  <c r="D1460" i="13"/>
  <c r="C1460" i="13"/>
  <c r="B1460" i="13"/>
  <c r="D1459" i="13"/>
  <c r="C1459" i="13"/>
  <c r="B1459" i="13"/>
  <c r="D1458" i="13"/>
  <c r="C1458" i="13"/>
  <c r="B1458" i="13"/>
  <c r="D1457" i="13"/>
  <c r="C1457" i="13"/>
  <c r="B1457" i="13"/>
  <c r="D1456" i="13"/>
  <c r="C1456" i="13"/>
  <c r="B1456" i="13"/>
  <c r="D1455" i="13"/>
  <c r="C1455" i="13"/>
  <c r="B1455" i="13"/>
  <c r="D1454" i="13"/>
  <c r="C1454" i="13"/>
  <c r="B1454" i="13"/>
  <c r="D1453" i="13"/>
  <c r="C1453" i="13"/>
  <c r="B1453" i="13"/>
  <c r="D1452" i="13"/>
  <c r="C1452" i="13"/>
  <c r="B1452" i="13"/>
  <c r="D1451" i="13"/>
  <c r="C1451" i="13"/>
  <c r="B1451" i="13"/>
  <c r="D1450" i="13"/>
  <c r="C1450" i="13"/>
  <c r="B1450" i="13"/>
  <c r="D1449" i="13"/>
  <c r="C1449" i="13"/>
  <c r="B1449" i="13"/>
  <c r="D1448" i="13"/>
  <c r="C1448" i="13"/>
  <c r="B1448" i="13"/>
  <c r="D1447" i="13"/>
  <c r="C1447" i="13"/>
  <c r="B1447" i="13"/>
  <c r="D1446" i="13"/>
  <c r="C1446" i="13"/>
  <c r="B1446" i="13"/>
  <c r="D1445" i="13"/>
  <c r="C1445" i="13"/>
  <c r="B1445" i="13"/>
  <c r="D1444" i="13"/>
  <c r="C1444" i="13"/>
  <c r="B1444" i="13"/>
  <c r="D1443" i="13"/>
  <c r="C1443" i="13"/>
  <c r="B1443" i="13"/>
  <c r="D1442" i="13"/>
  <c r="C1442" i="13"/>
  <c r="B1442" i="13"/>
  <c r="D1441" i="13"/>
  <c r="C1441" i="13"/>
  <c r="B1441" i="13"/>
  <c r="D1440" i="13"/>
  <c r="C1440" i="13"/>
  <c r="B1440" i="13"/>
  <c r="D1439" i="13"/>
  <c r="C1439" i="13"/>
  <c r="B1439" i="13"/>
  <c r="D1438" i="13"/>
  <c r="C1438" i="13"/>
  <c r="B1438" i="13"/>
  <c r="D1437" i="13"/>
  <c r="C1437" i="13"/>
  <c r="B1437" i="13"/>
  <c r="D1436" i="13"/>
  <c r="C1436" i="13"/>
  <c r="B1436" i="13"/>
  <c r="D1435" i="13"/>
  <c r="C1435" i="13"/>
  <c r="B1435" i="13"/>
  <c r="D1434" i="13"/>
  <c r="C1434" i="13"/>
  <c r="B1434" i="13"/>
  <c r="D1433" i="13"/>
  <c r="C1433" i="13"/>
  <c r="B1433" i="13"/>
  <c r="D1432" i="13"/>
  <c r="C1432" i="13"/>
  <c r="B1432" i="13"/>
  <c r="D1431" i="13"/>
  <c r="C1431" i="13"/>
  <c r="B1431" i="13"/>
  <c r="D1430" i="13"/>
  <c r="C1430" i="13"/>
  <c r="B1430" i="13"/>
  <c r="D1429" i="13"/>
  <c r="C1429" i="13"/>
  <c r="B1429" i="13"/>
  <c r="D1428" i="13"/>
  <c r="C1428" i="13"/>
  <c r="B1428" i="13"/>
  <c r="D1427" i="13"/>
  <c r="C1427" i="13"/>
  <c r="B1427" i="13"/>
  <c r="D1426" i="13"/>
  <c r="C1426" i="13"/>
  <c r="B1426" i="13"/>
  <c r="D1425" i="13"/>
  <c r="C1425" i="13"/>
  <c r="B1425" i="13"/>
  <c r="D1424" i="13"/>
  <c r="C1424" i="13"/>
  <c r="B1424" i="13"/>
  <c r="D1423" i="13"/>
  <c r="C1423" i="13"/>
  <c r="B1423" i="13"/>
  <c r="D1422" i="13"/>
  <c r="C1422" i="13"/>
  <c r="B1422" i="13"/>
  <c r="D1421" i="13"/>
  <c r="C1421" i="13"/>
  <c r="B1421" i="13"/>
  <c r="D1420" i="13"/>
  <c r="C1420" i="13"/>
  <c r="B1420" i="13"/>
  <c r="D1419" i="13"/>
  <c r="C1419" i="13"/>
  <c r="B1419" i="13"/>
  <c r="D1418" i="13"/>
  <c r="C1418" i="13"/>
  <c r="B1418" i="13"/>
  <c r="D1417" i="13"/>
  <c r="C1417" i="13"/>
  <c r="B1417" i="13"/>
  <c r="D1416" i="13"/>
  <c r="C1416" i="13"/>
  <c r="B1416" i="13"/>
  <c r="D1415" i="13"/>
  <c r="C1415" i="13"/>
  <c r="B1415" i="13"/>
  <c r="D1414" i="13"/>
  <c r="C1414" i="13"/>
  <c r="B1414" i="13"/>
  <c r="D1413" i="13"/>
  <c r="C1413" i="13"/>
  <c r="B1413" i="13"/>
  <c r="D1412" i="13"/>
  <c r="C1412" i="13"/>
  <c r="B1412" i="13"/>
  <c r="D1411" i="13"/>
  <c r="C1411" i="13"/>
  <c r="B1411" i="13"/>
  <c r="D1410" i="13"/>
  <c r="C1410" i="13"/>
  <c r="B1410" i="13"/>
  <c r="D1409" i="13"/>
  <c r="C1409" i="13"/>
  <c r="B1409" i="13"/>
  <c r="D1408" i="13"/>
  <c r="C1408" i="13"/>
  <c r="B1408" i="13"/>
  <c r="D1407" i="13"/>
  <c r="C1407" i="13"/>
  <c r="B1407" i="13"/>
  <c r="D1406" i="13"/>
  <c r="C1406" i="13"/>
  <c r="B1406" i="13"/>
  <c r="D1405" i="13"/>
  <c r="C1405" i="13"/>
  <c r="B1405" i="13"/>
  <c r="D1404" i="13"/>
  <c r="C1404" i="13"/>
  <c r="B1404" i="13"/>
  <c r="D1403" i="13"/>
  <c r="C1403" i="13"/>
  <c r="B1403" i="13"/>
  <c r="D1402" i="13"/>
  <c r="C1402" i="13"/>
  <c r="B1402" i="13"/>
  <c r="D1401" i="13"/>
  <c r="C1401" i="13"/>
  <c r="B1401" i="13"/>
  <c r="D1400" i="13"/>
  <c r="C1400" i="13"/>
  <c r="B1400" i="13"/>
  <c r="D1399" i="13"/>
  <c r="C1399" i="13"/>
  <c r="B1399" i="13"/>
  <c r="D1398" i="13"/>
  <c r="C1398" i="13"/>
  <c r="B1398" i="13"/>
  <c r="D1397" i="13"/>
  <c r="C1397" i="13"/>
  <c r="B1397" i="13"/>
  <c r="D1396" i="13"/>
  <c r="C1396" i="13"/>
  <c r="B1396" i="13"/>
  <c r="D1395" i="13"/>
  <c r="C1395" i="13"/>
  <c r="B1395" i="13"/>
  <c r="D1394" i="13"/>
  <c r="C1394" i="13"/>
  <c r="B1394" i="13"/>
  <c r="D1393" i="13"/>
  <c r="C1393" i="13"/>
  <c r="B1393" i="13"/>
  <c r="D1392" i="13"/>
  <c r="C1392" i="13"/>
  <c r="B1392" i="13"/>
  <c r="D1391" i="13"/>
  <c r="C1391" i="13"/>
  <c r="B1391" i="13"/>
  <c r="D1390" i="13"/>
  <c r="C1390" i="13"/>
  <c r="B1390" i="13"/>
  <c r="D1389" i="13"/>
  <c r="C1389" i="13"/>
  <c r="B1389" i="13"/>
  <c r="D1388" i="13"/>
  <c r="C1388" i="13"/>
  <c r="B1388" i="13"/>
  <c r="D1387" i="13"/>
  <c r="C1387" i="13"/>
  <c r="B1387" i="13"/>
  <c r="D1386" i="13"/>
  <c r="C1386" i="13"/>
  <c r="B1386" i="13"/>
  <c r="D1385" i="13"/>
  <c r="C1385" i="13"/>
  <c r="B1385" i="13"/>
  <c r="D1384" i="13"/>
  <c r="C1384" i="13"/>
  <c r="B1384" i="13"/>
  <c r="D1383" i="13"/>
  <c r="C1383" i="13"/>
  <c r="B1383" i="13"/>
  <c r="D1382" i="13"/>
  <c r="C1382" i="13"/>
  <c r="B1382" i="13"/>
  <c r="D1381" i="13"/>
  <c r="C1381" i="13"/>
  <c r="B1381" i="13"/>
  <c r="D1380" i="13"/>
  <c r="C1380" i="13"/>
  <c r="B1380" i="13"/>
  <c r="D1379" i="13"/>
  <c r="C1379" i="13"/>
  <c r="B1379" i="13"/>
  <c r="D1378" i="13"/>
  <c r="C1378" i="13"/>
  <c r="B1378" i="13"/>
  <c r="D1377" i="13"/>
  <c r="C1377" i="13"/>
  <c r="B1377" i="13"/>
  <c r="D1376" i="13"/>
  <c r="C1376" i="13"/>
  <c r="B1376" i="13"/>
  <c r="D1375" i="13"/>
  <c r="C1375" i="13"/>
  <c r="B1375" i="13"/>
  <c r="D1374" i="13"/>
  <c r="C1374" i="13"/>
  <c r="B1374" i="13"/>
  <c r="D1373" i="13"/>
  <c r="C1373" i="13"/>
  <c r="B1373" i="13"/>
  <c r="D1372" i="13"/>
  <c r="C1372" i="13"/>
  <c r="B1372" i="13"/>
  <c r="D1371" i="13"/>
  <c r="C1371" i="13"/>
  <c r="B1371" i="13"/>
  <c r="D1370" i="13"/>
  <c r="C1370" i="13"/>
  <c r="B1370" i="13"/>
  <c r="D1369" i="13"/>
  <c r="C1369" i="13"/>
  <c r="B1369" i="13"/>
  <c r="D1368" i="13"/>
  <c r="C1368" i="13"/>
  <c r="B1368" i="13"/>
  <c r="D1367" i="13"/>
  <c r="C1367" i="13"/>
  <c r="B1367" i="13"/>
  <c r="D1366" i="13"/>
  <c r="C1366" i="13"/>
  <c r="B1366" i="13"/>
  <c r="D1365" i="13"/>
  <c r="C1365" i="13"/>
  <c r="B1365" i="13"/>
  <c r="D1364" i="13"/>
  <c r="C1364" i="13"/>
  <c r="B1364" i="13"/>
  <c r="D1363" i="13"/>
  <c r="C1363" i="13"/>
  <c r="B1363" i="13"/>
  <c r="D1362" i="13"/>
  <c r="C1362" i="13"/>
  <c r="B1362" i="13"/>
  <c r="D1361" i="13"/>
  <c r="C1361" i="13"/>
  <c r="B1361" i="13"/>
  <c r="D1360" i="13"/>
  <c r="C1360" i="13"/>
  <c r="B1360" i="13"/>
  <c r="D1359" i="13"/>
  <c r="C1359" i="13"/>
  <c r="B1359" i="13"/>
  <c r="D1358" i="13"/>
  <c r="C1358" i="13"/>
  <c r="B1358" i="13"/>
  <c r="D1357" i="13"/>
  <c r="C1357" i="13"/>
  <c r="B1357" i="13"/>
  <c r="D1356" i="13"/>
  <c r="C1356" i="13"/>
  <c r="B1356" i="13"/>
  <c r="D1355" i="13"/>
  <c r="C1355" i="13"/>
  <c r="B1355" i="13"/>
  <c r="D1354" i="13"/>
  <c r="C1354" i="13"/>
  <c r="B1354" i="13"/>
  <c r="D1353" i="13"/>
  <c r="C1353" i="13"/>
  <c r="B1353" i="13"/>
  <c r="D1352" i="13"/>
  <c r="C1352" i="13"/>
  <c r="B1352" i="13"/>
  <c r="D1351" i="13"/>
  <c r="C1351" i="13"/>
  <c r="B1351" i="13"/>
  <c r="D1350" i="13"/>
  <c r="C1350" i="13"/>
  <c r="B1350" i="13"/>
  <c r="D1349" i="13"/>
  <c r="C1349" i="13"/>
  <c r="B1349" i="13"/>
  <c r="D1348" i="13"/>
  <c r="C1348" i="13"/>
  <c r="B1348" i="13"/>
  <c r="D1347" i="13"/>
  <c r="C1347" i="13"/>
  <c r="B1347" i="13"/>
  <c r="D1346" i="13"/>
  <c r="C1346" i="13"/>
  <c r="B1346" i="13"/>
  <c r="D1345" i="13"/>
  <c r="C1345" i="13"/>
  <c r="B1345" i="13"/>
  <c r="D1344" i="13"/>
  <c r="C1344" i="13"/>
  <c r="B1344" i="13"/>
  <c r="D1343" i="13"/>
  <c r="C1343" i="13"/>
  <c r="B1343" i="13"/>
  <c r="D1342" i="13"/>
  <c r="C1342" i="13"/>
  <c r="B1342" i="13"/>
  <c r="D1341" i="13"/>
  <c r="C1341" i="13"/>
  <c r="B1341" i="13"/>
  <c r="D1340" i="13"/>
  <c r="C1340" i="13"/>
  <c r="B1340" i="13"/>
  <c r="D1339" i="13"/>
  <c r="C1339" i="13"/>
  <c r="B1339" i="13"/>
  <c r="D1338" i="13"/>
  <c r="C1338" i="13"/>
  <c r="B1338" i="13"/>
  <c r="D1337" i="13"/>
  <c r="C1337" i="13"/>
  <c r="B1337" i="13"/>
  <c r="D1336" i="13"/>
  <c r="C1336" i="13"/>
  <c r="B1336" i="13"/>
  <c r="D1335" i="13"/>
  <c r="C1335" i="13"/>
  <c r="B1335" i="13"/>
  <c r="D1334" i="13"/>
  <c r="C1334" i="13"/>
  <c r="B1334" i="13"/>
  <c r="D1333" i="13"/>
  <c r="C1333" i="13"/>
  <c r="B1333" i="13"/>
  <c r="D1332" i="13"/>
  <c r="C1332" i="13"/>
  <c r="B1332" i="13"/>
  <c r="D1331" i="13"/>
  <c r="C1331" i="13"/>
  <c r="B1331" i="13"/>
  <c r="D1330" i="13"/>
  <c r="C1330" i="13"/>
  <c r="B1330" i="13"/>
  <c r="D1329" i="13"/>
  <c r="C1329" i="13"/>
  <c r="B1329" i="13"/>
  <c r="D1328" i="13"/>
  <c r="C1328" i="13"/>
  <c r="B1328" i="13"/>
  <c r="D1327" i="13"/>
  <c r="C1327" i="13"/>
  <c r="B1327" i="13"/>
  <c r="D1326" i="13"/>
  <c r="C1326" i="13"/>
  <c r="B1326" i="13"/>
  <c r="D1325" i="13"/>
  <c r="C1325" i="13"/>
  <c r="B1325" i="13"/>
  <c r="D1324" i="13"/>
  <c r="C1324" i="13"/>
  <c r="B1324" i="13"/>
  <c r="D1323" i="13"/>
  <c r="C1323" i="13"/>
  <c r="B1323" i="13"/>
  <c r="D1322" i="13"/>
  <c r="C1322" i="13"/>
  <c r="B1322" i="13"/>
  <c r="D1321" i="13"/>
  <c r="C1321" i="13"/>
  <c r="B1321" i="13"/>
  <c r="D1320" i="13"/>
  <c r="C1320" i="13"/>
  <c r="B1320" i="13"/>
  <c r="D1319" i="13"/>
  <c r="C1319" i="13"/>
  <c r="B1319" i="13"/>
  <c r="D1318" i="13"/>
  <c r="C1318" i="13"/>
  <c r="B1318" i="13"/>
  <c r="D1317" i="13"/>
  <c r="C1317" i="13"/>
  <c r="B1317" i="13"/>
  <c r="D1316" i="13"/>
  <c r="C1316" i="13"/>
  <c r="B1316" i="13"/>
  <c r="D1315" i="13"/>
  <c r="C1315" i="13"/>
  <c r="B1315" i="13"/>
  <c r="D1314" i="13"/>
  <c r="C1314" i="13"/>
  <c r="B1314" i="13"/>
  <c r="D1313" i="13"/>
  <c r="C1313" i="13"/>
  <c r="B1313" i="13"/>
  <c r="D1312" i="13"/>
  <c r="C1312" i="13"/>
  <c r="B1312" i="13"/>
  <c r="D1311" i="13"/>
  <c r="C1311" i="13"/>
  <c r="B1311" i="13"/>
  <c r="D1310" i="13"/>
  <c r="C1310" i="13"/>
  <c r="B1310" i="13"/>
  <c r="D1309" i="13"/>
  <c r="C1309" i="13"/>
  <c r="B1309" i="13"/>
  <c r="D1308" i="13"/>
  <c r="C1308" i="13"/>
  <c r="B1308" i="13"/>
  <c r="D1307" i="13"/>
  <c r="C1307" i="13"/>
  <c r="B1307" i="13"/>
  <c r="D1306" i="13"/>
  <c r="C1306" i="13"/>
  <c r="B1306" i="13"/>
  <c r="D1305" i="13"/>
  <c r="C1305" i="13"/>
  <c r="B1305" i="13"/>
  <c r="D1304" i="13"/>
  <c r="C1304" i="13"/>
  <c r="B1304" i="13"/>
  <c r="D1303" i="13"/>
  <c r="C1303" i="13"/>
  <c r="B1303" i="13"/>
  <c r="D1302" i="13"/>
  <c r="C1302" i="13"/>
  <c r="B1302" i="13"/>
  <c r="D1301" i="13"/>
  <c r="C1301" i="13"/>
  <c r="B1301" i="13"/>
  <c r="D1300" i="13"/>
  <c r="C1300" i="13"/>
  <c r="B1300" i="13"/>
  <c r="D1299" i="13"/>
  <c r="C1299" i="13"/>
  <c r="B1299" i="13"/>
  <c r="D1298" i="13"/>
  <c r="C1298" i="13"/>
  <c r="B1298" i="13"/>
  <c r="D1297" i="13"/>
  <c r="C1297" i="13"/>
  <c r="B1297" i="13"/>
  <c r="D1296" i="13"/>
  <c r="C1296" i="13"/>
  <c r="B1296" i="13"/>
  <c r="D1295" i="13"/>
  <c r="C1295" i="13"/>
  <c r="B1295" i="13"/>
  <c r="D1294" i="13"/>
  <c r="C1294" i="13"/>
  <c r="B1294" i="13"/>
  <c r="D1293" i="13"/>
  <c r="C1293" i="13"/>
  <c r="B1293" i="13"/>
  <c r="D1292" i="13"/>
  <c r="C1292" i="13"/>
  <c r="B1292" i="13"/>
  <c r="D1291" i="13"/>
  <c r="C1291" i="13"/>
  <c r="B1291" i="13"/>
  <c r="D1290" i="13"/>
  <c r="C1290" i="13"/>
  <c r="B1290" i="13"/>
  <c r="D1289" i="13"/>
  <c r="C1289" i="13"/>
  <c r="B1289" i="13"/>
  <c r="D1288" i="13"/>
  <c r="C1288" i="13"/>
  <c r="B1288" i="13"/>
  <c r="D1287" i="13"/>
  <c r="C1287" i="13"/>
  <c r="B1287" i="13"/>
  <c r="D1286" i="13"/>
  <c r="C1286" i="13"/>
  <c r="B1286" i="13"/>
  <c r="D1285" i="13"/>
  <c r="C1285" i="13"/>
  <c r="B1285" i="13"/>
  <c r="D1284" i="13"/>
  <c r="C1284" i="13"/>
  <c r="B1284" i="13"/>
  <c r="D1283" i="13"/>
  <c r="C1283" i="13"/>
  <c r="B1283" i="13"/>
  <c r="D1282" i="13"/>
  <c r="C1282" i="13"/>
  <c r="B1282" i="13"/>
  <c r="D1281" i="13"/>
  <c r="C1281" i="13"/>
  <c r="B1281" i="13"/>
  <c r="D1280" i="13"/>
  <c r="C1280" i="13"/>
  <c r="B1280" i="13"/>
  <c r="D1279" i="13"/>
  <c r="C1279" i="13"/>
  <c r="B1279" i="13"/>
  <c r="D1278" i="13"/>
  <c r="C1278" i="13"/>
  <c r="B1278" i="13"/>
  <c r="D1277" i="13"/>
  <c r="C1277" i="13"/>
  <c r="B1277" i="13"/>
  <c r="D1276" i="13"/>
  <c r="C1276" i="13"/>
  <c r="B1276" i="13"/>
  <c r="D1275" i="13"/>
  <c r="C1275" i="13"/>
  <c r="B1275" i="13"/>
  <c r="D1274" i="13"/>
  <c r="C1274" i="13"/>
  <c r="B1274" i="13"/>
  <c r="D1273" i="13"/>
  <c r="C1273" i="13"/>
  <c r="B1273" i="13"/>
  <c r="D1272" i="13"/>
  <c r="C1272" i="13"/>
  <c r="B1272" i="13"/>
  <c r="D1271" i="13"/>
  <c r="C1271" i="13"/>
  <c r="B1271" i="13"/>
  <c r="D1270" i="13"/>
  <c r="C1270" i="13"/>
  <c r="B1270" i="13"/>
  <c r="D1269" i="13"/>
  <c r="C1269" i="13"/>
  <c r="B1269" i="13"/>
  <c r="D1268" i="13"/>
  <c r="C1268" i="13"/>
  <c r="B1268" i="13"/>
  <c r="D1267" i="13"/>
  <c r="C1267" i="13"/>
  <c r="B1267" i="13"/>
  <c r="D1266" i="13"/>
  <c r="C1266" i="13"/>
  <c r="B1266" i="13"/>
  <c r="D1265" i="13"/>
  <c r="C1265" i="13"/>
  <c r="B1265" i="13"/>
  <c r="D1264" i="13"/>
  <c r="C1264" i="13"/>
  <c r="B1264" i="13"/>
  <c r="D1263" i="13"/>
  <c r="C1263" i="13"/>
  <c r="B1263" i="13"/>
  <c r="D1262" i="13"/>
  <c r="C1262" i="13"/>
  <c r="B1262" i="13"/>
  <c r="D1261" i="13"/>
  <c r="C1261" i="13"/>
  <c r="B1261" i="13"/>
  <c r="D1260" i="13"/>
  <c r="C1260" i="13"/>
  <c r="B1260" i="13"/>
  <c r="D1259" i="13"/>
  <c r="C1259" i="13"/>
  <c r="B1259" i="13"/>
  <c r="D1258" i="13"/>
  <c r="C1258" i="13"/>
  <c r="B1258" i="13"/>
  <c r="D1257" i="13"/>
  <c r="C1257" i="13"/>
  <c r="B1257" i="13"/>
  <c r="D1256" i="13"/>
  <c r="C1256" i="13"/>
  <c r="B1256" i="13"/>
  <c r="D1255" i="13"/>
  <c r="C1255" i="13"/>
  <c r="B1255" i="13"/>
  <c r="D1254" i="13"/>
  <c r="C1254" i="13"/>
  <c r="B1254" i="13"/>
  <c r="D1253" i="13"/>
  <c r="C1253" i="13"/>
  <c r="B1253" i="13"/>
  <c r="D1252" i="13"/>
  <c r="C1252" i="13"/>
  <c r="B1252" i="13"/>
  <c r="D1251" i="13"/>
  <c r="C1251" i="13"/>
  <c r="B1251" i="13"/>
  <c r="D1250" i="13"/>
  <c r="C1250" i="13"/>
  <c r="B1250" i="13"/>
  <c r="D1249" i="13"/>
  <c r="C1249" i="13"/>
  <c r="B1249" i="13"/>
  <c r="D1248" i="13"/>
  <c r="C1248" i="13"/>
  <c r="B1248" i="13"/>
  <c r="D1247" i="13"/>
  <c r="C1247" i="13"/>
  <c r="B1247" i="13"/>
  <c r="D1246" i="13"/>
  <c r="C1246" i="13"/>
  <c r="B1246" i="13"/>
  <c r="D1245" i="13"/>
  <c r="C1245" i="13"/>
  <c r="B1245" i="13"/>
  <c r="D1244" i="13"/>
  <c r="C1244" i="13"/>
  <c r="B1244" i="13"/>
  <c r="D1243" i="13"/>
  <c r="C1243" i="13"/>
  <c r="B1243" i="13"/>
  <c r="D1242" i="13"/>
  <c r="C1242" i="13"/>
  <c r="B1242" i="13"/>
  <c r="D1241" i="13"/>
  <c r="C1241" i="13"/>
  <c r="B1241" i="13"/>
  <c r="D1240" i="13"/>
  <c r="C1240" i="13"/>
  <c r="B1240" i="13"/>
  <c r="D1239" i="13"/>
  <c r="C1239" i="13"/>
  <c r="B1239" i="13"/>
  <c r="D1238" i="13"/>
  <c r="C1238" i="13"/>
  <c r="B1238" i="13"/>
  <c r="D1237" i="13"/>
  <c r="C1237" i="13"/>
  <c r="B1237" i="13"/>
  <c r="D1236" i="13"/>
  <c r="C1236" i="13"/>
  <c r="B1236" i="13"/>
  <c r="D1235" i="13"/>
  <c r="C1235" i="13"/>
  <c r="B1235" i="13"/>
  <c r="D1234" i="13"/>
  <c r="C1234" i="13"/>
  <c r="B1234" i="13"/>
  <c r="D1233" i="13"/>
  <c r="C1233" i="13"/>
  <c r="B1233" i="13"/>
  <c r="D1232" i="13"/>
  <c r="C1232" i="13"/>
  <c r="B1232" i="13"/>
  <c r="D1231" i="13"/>
  <c r="C1231" i="13"/>
  <c r="B1231" i="13"/>
  <c r="D1230" i="13"/>
  <c r="C1230" i="13"/>
  <c r="B1230" i="13"/>
  <c r="D1229" i="13"/>
  <c r="C1229" i="13"/>
  <c r="B1229" i="13"/>
  <c r="D1228" i="13"/>
  <c r="C1228" i="13"/>
  <c r="B1228" i="13"/>
  <c r="D1227" i="13"/>
  <c r="C1227" i="13"/>
  <c r="B1227" i="13"/>
  <c r="D1226" i="13"/>
  <c r="C1226" i="13"/>
  <c r="B1226" i="13"/>
  <c r="D1225" i="13"/>
  <c r="C1225" i="13"/>
  <c r="B1225" i="13"/>
  <c r="D1224" i="13"/>
  <c r="C1224" i="13"/>
  <c r="B1224" i="13"/>
  <c r="D1223" i="13"/>
  <c r="C1223" i="13"/>
  <c r="B1223" i="13"/>
  <c r="D1222" i="13"/>
  <c r="C1222" i="13"/>
  <c r="B1222" i="13"/>
  <c r="D1221" i="13"/>
  <c r="C1221" i="13"/>
  <c r="B1221" i="13"/>
  <c r="D1220" i="13"/>
  <c r="C1220" i="13"/>
  <c r="B1220" i="13"/>
  <c r="D1219" i="13"/>
  <c r="C1219" i="13"/>
  <c r="B1219" i="13"/>
  <c r="D1218" i="13"/>
  <c r="C1218" i="13"/>
  <c r="B1218" i="13"/>
  <c r="D1217" i="13"/>
  <c r="C1217" i="13"/>
  <c r="B1217" i="13"/>
  <c r="D1216" i="13"/>
  <c r="C1216" i="13"/>
  <c r="B1216" i="13"/>
  <c r="D1215" i="13"/>
  <c r="C1215" i="13"/>
  <c r="B1215" i="13"/>
  <c r="D1214" i="13"/>
  <c r="C1214" i="13"/>
  <c r="B1214" i="13"/>
  <c r="D1213" i="13"/>
  <c r="C1213" i="13"/>
  <c r="B1213" i="13"/>
  <c r="D1212" i="13"/>
  <c r="C1212" i="13"/>
  <c r="B1212" i="13"/>
  <c r="D1211" i="13"/>
  <c r="C1211" i="13"/>
  <c r="B1211" i="13"/>
  <c r="D1210" i="13"/>
  <c r="C1210" i="13"/>
  <c r="B1210" i="13"/>
  <c r="D1209" i="13"/>
  <c r="C1209" i="13"/>
  <c r="B1209" i="13"/>
  <c r="D1208" i="13"/>
  <c r="C1208" i="13"/>
  <c r="B1208" i="13"/>
  <c r="D1207" i="13"/>
  <c r="C1207" i="13"/>
  <c r="B1207" i="13"/>
  <c r="D1206" i="13"/>
  <c r="C1206" i="13"/>
  <c r="B1206" i="13"/>
  <c r="D1205" i="13"/>
  <c r="C1205" i="13"/>
  <c r="B1205" i="13"/>
  <c r="D1204" i="13"/>
  <c r="C1204" i="13"/>
  <c r="B1204" i="13"/>
  <c r="D1203" i="13"/>
  <c r="C1203" i="13"/>
  <c r="B1203" i="13"/>
  <c r="D1202" i="13"/>
  <c r="C1202" i="13"/>
  <c r="B1202" i="13"/>
  <c r="D1201" i="13"/>
  <c r="C1201" i="13"/>
  <c r="B1201" i="13"/>
  <c r="D1200" i="13"/>
  <c r="C1200" i="13"/>
  <c r="B1200" i="13"/>
  <c r="D1199" i="13"/>
  <c r="C1199" i="13"/>
  <c r="B1199" i="13"/>
  <c r="D1198" i="13"/>
  <c r="C1198" i="13"/>
  <c r="B1198" i="13"/>
  <c r="D1197" i="13"/>
  <c r="C1197" i="13"/>
  <c r="B1197" i="13"/>
  <c r="D1196" i="13"/>
  <c r="C1196" i="13"/>
  <c r="B1196" i="13"/>
  <c r="D1195" i="13"/>
  <c r="C1195" i="13"/>
  <c r="B1195" i="13"/>
  <c r="D1194" i="13"/>
  <c r="C1194" i="13"/>
  <c r="B1194" i="13"/>
  <c r="D1193" i="13"/>
  <c r="C1193" i="13"/>
  <c r="B1193" i="13"/>
  <c r="D1192" i="13"/>
  <c r="C1192" i="13"/>
  <c r="B1192" i="13"/>
  <c r="D1191" i="13"/>
  <c r="C1191" i="13"/>
  <c r="B1191" i="13"/>
  <c r="D1190" i="13"/>
  <c r="C1190" i="13"/>
  <c r="B1190" i="13"/>
  <c r="D1189" i="13"/>
  <c r="C1189" i="13"/>
  <c r="B1189" i="13"/>
  <c r="D1188" i="13"/>
  <c r="C1188" i="13"/>
  <c r="B1188" i="13"/>
  <c r="D1187" i="13"/>
  <c r="C1187" i="13"/>
  <c r="B1187" i="13"/>
  <c r="D1186" i="13"/>
  <c r="C1186" i="13"/>
  <c r="B1186" i="13"/>
  <c r="D1185" i="13"/>
  <c r="C1185" i="13"/>
  <c r="B1185" i="13"/>
  <c r="D1184" i="13"/>
  <c r="C1184" i="13"/>
  <c r="B1184" i="13"/>
  <c r="D1183" i="13"/>
  <c r="C1183" i="13"/>
  <c r="B1183" i="13"/>
  <c r="D1182" i="13"/>
  <c r="C1182" i="13"/>
  <c r="B1182" i="13"/>
  <c r="D1181" i="13"/>
  <c r="C1181" i="13"/>
  <c r="B1181" i="13"/>
  <c r="D1180" i="13"/>
  <c r="C1180" i="13"/>
  <c r="B1180" i="13"/>
  <c r="D1179" i="13"/>
  <c r="C1179" i="13"/>
  <c r="B1179" i="13"/>
  <c r="D1178" i="13"/>
  <c r="C1178" i="13"/>
  <c r="B1178" i="13"/>
  <c r="D1177" i="13"/>
  <c r="C1177" i="13"/>
  <c r="B1177" i="13"/>
  <c r="D1176" i="13"/>
  <c r="C1176" i="13"/>
  <c r="B1176" i="13"/>
  <c r="D1175" i="13"/>
  <c r="C1175" i="13"/>
  <c r="B1175" i="13"/>
  <c r="D1174" i="13"/>
  <c r="C1174" i="13"/>
  <c r="B1174" i="13"/>
  <c r="D1173" i="13"/>
  <c r="C1173" i="13"/>
  <c r="B1173" i="13"/>
  <c r="D1172" i="13"/>
  <c r="C1172" i="13"/>
  <c r="B1172" i="13"/>
  <c r="D1171" i="13"/>
  <c r="C1171" i="13"/>
  <c r="B1171" i="13"/>
  <c r="D1170" i="13"/>
  <c r="C1170" i="13"/>
  <c r="B1170" i="13"/>
  <c r="D1169" i="13"/>
  <c r="C1169" i="13"/>
  <c r="B1169" i="13"/>
  <c r="D1168" i="13"/>
  <c r="C1168" i="13"/>
  <c r="B1168" i="13"/>
  <c r="D1167" i="13"/>
  <c r="C1167" i="13"/>
  <c r="B1167" i="13"/>
  <c r="D1166" i="13"/>
  <c r="C1166" i="13"/>
  <c r="B1166" i="13"/>
  <c r="D1165" i="13"/>
  <c r="C1165" i="13"/>
  <c r="B1165" i="13"/>
  <c r="D1164" i="13"/>
  <c r="C1164" i="13"/>
  <c r="B1164" i="13"/>
  <c r="D1163" i="13"/>
  <c r="C1163" i="13"/>
  <c r="B1163" i="13"/>
  <c r="D1162" i="13"/>
  <c r="C1162" i="13"/>
  <c r="B1162" i="13"/>
  <c r="D1161" i="13"/>
  <c r="C1161" i="13"/>
  <c r="B1161" i="13"/>
  <c r="D1160" i="13"/>
  <c r="C1160" i="13"/>
  <c r="B1160" i="13"/>
  <c r="D1159" i="13"/>
  <c r="C1159" i="13"/>
  <c r="B1159" i="13"/>
  <c r="D1158" i="13"/>
  <c r="C1158" i="13"/>
  <c r="B1158" i="13"/>
  <c r="D1157" i="13"/>
  <c r="C1157" i="13"/>
  <c r="B1157" i="13"/>
  <c r="D1156" i="13"/>
  <c r="C1156" i="13"/>
  <c r="B1156" i="13"/>
  <c r="D1155" i="13"/>
  <c r="C1155" i="13"/>
  <c r="B1155" i="13"/>
  <c r="D1154" i="13"/>
  <c r="C1154" i="13"/>
  <c r="B1154" i="13"/>
  <c r="D1153" i="13"/>
  <c r="C1153" i="13"/>
  <c r="B1153" i="13"/>
  <c r="D1152" i="13"/>
  <c r="C1152" i="13"/>
  <c r="B1152" i="13"/>
  <c r="D1151" i="13"/>
  <c r="C1151" i="13"/>
  <c r="B1151" i="13"/>
  <c r="D1150" i="13"/>
  <c r="C1150" i="13"/>
  <c r="B1150" i="13"/>
  <c r="D1149" i="13"/>
  <c r="C1149" i="13"/>
  <c r="B1149" i="13"/>
  <c r="D1148" i="13"/>
  <c r="C1148" i="13"/>
  <c r="B1148" i="13"/>
  <c r="D1147" i="13"/>
  <c r="C1147" i="13"/>
  <c r="B1147" i="13"/>
  <c r="D1146" i="13"/>
  <c r="C1146" i="13"/>
  <c r="B1146" i="13"/>
  <c r="D1145" i="13"/>
  <c r="C1145" i="13"/>
  <c r="B1145" i="13"/>
  <c r="D1144" i="13"/>
  <c r="C1144" i="13"/>
  <c r="B1144" i="13"/>
  <c r="D1143" i="13"/>
  <c r="C1143" i="13"/>
  <c r="B1143" i="13"/>
  <c r="D1142" i="13"/>
  <c r="C1142" i="13"/>
  <c r="B1142" i="13"/>
  <c r="D1141" i="13"/>
  <c r="C1141" i="13"/>
  <c r="B1141" i="13"/>
  <c r="D1140" i="13"/>
  <c r="C1140" i="13"/>
  <c r="B1140" i="13"/>
  <c r="D1139" i="13"/>
  <c r="C1139" i="13"/>
  <c r="B1139" i="13"/>
  <c r="D1138" i="13"/>
  <c r="C1138" i="13"/>
  <c r="B1138" i="13"/>
  <c r="D1137" i="13"/>
  <c r="C1137" i="13"/>
  <c r="B1137" i="13"/>
  <c r="D1136" i="13"/>
  <c r="C1136" i="13"/>
  <c r="B1136" i="13"/>
  <c r="D1135" i="13"/>
  <c r="C1135" i="13"/>
  <c r="B1135" i="13"/>
  <c r="D1134" i="13"/>
  <c r="C1134" i="13"/>
  <c r="B1134" i="13"/>
  <c r="D1133" i="13"/>
  <c r="C1133" i="13"/>
  <c r="B1133" i="13"/>
  <c r="D1132" i="13"/>
  <c r="C1132" i="13"/>
  <c r="B1132" i="13"/>
  <c r="D1131" i="13"/>
  <c r="C1131" i="13"/>
  <c r="B1131" i="13"/>
  <c r="D1130" i="13"/>
  <c r="C1130" i="13"/>
  <c r="B1130" i="13"/>
  <c r="D1129" i="13"/>
  <c r="C1129" i="13"/>
  <c r="B1129" i="13"/>
  <c r="D1128" i="13"/>
  <c r="C1128" i="13"/>
  <c r="B1128" i="13"/>
  <c r="D1127" i="13"/>
  <c r="C1127" i="13"/>
  <c r="B1127" i="13"/>
  <c r="D1126" i="13"/>
  <c r="C1126" i="13"/>
  <c r="B1126" i="13"/>
  <c r="D1125" i="13"/>
  <c r="C1125" i="13"/>
  <c r="B1125" i="13"/>
  <c r="D1124" i="13"/>
  <c r="C1124" i="13"/>
  <c r="B1124" i="13"/>
  <c r="D1123" i="13"/>
  <c r="C1123" i="13"/>
  <c r="B1123" i="13"/>
  <c r="D1122" i="13"/>
  <c r="C1122" i="13"/>
  <c r="B1122" i="13"/>
  <c r="D1121" i="13"/>
  <c r="C1121" i="13"/>
  <c r="B1121" i="13"/>
  <c r="D1120" i="13"/>
  <c r="C1120" i="13"/>
  <c r="B1120" i="13"/>
  <c r="D1119" i="13"/>
  <c r="C1119" i="13"/>
  <c r="B1119" i="13"/>
  <c r="D1118" i="13"/>
  <c r="C1118" i="13"/>
  <c r="B1118" i="13"/>
  <c r="D1117" i="13"/>
  <c r="C1117" i="13"/>
  <c r="B1117" i="13"/>
  <c r="D1116" i="13"/>
  <c r="C1116" i="13"/>
  <c r="B1116" i="13"/>
  <c r="D1115" i="13"/>
  <c r="C1115" i="13"/>
  <c r="B1115" i="13"/>
  <c r="D1114" i="13"/>
  <c r="C1114" i="13"/>
  <c r="B1114" i="13"/>
  <c r="D1113" i="13"/>
  <c r="C1113" i="13"/>
  <c r="B1113" i="13"/>
  <c r="D1112" i="13"/>
  <c r="C1112" i="13"/>
  <c r="B1112" i="13"/>
  <c r="D1111" i="13"/>
  <c r="C1111" i="13"/>
  <c r="B1111" i="13"/>
  <c r="D1110" i="13"/>
  <c r="C1110" i="13"/>
  <c r="B1110" i="13"/>
  <c r="D1109" i="13"/>
  <c r="C1109" i="13"/>
  <c r="B1109" i="13"/>
  <c r="D1108" i="13"/>
  <c r="C1108" i="13"/>
  <c r="B1108" i="13"/>
  <c r="D1107" i="13"/>
  <c r="C1107" i="13"/>
  <c r="B1107" i="13"/>
  <c r="D1106" i="13"/>
  <c r="C1106" i="13"/>
  <c r="B1106" i="13"/>
  <c r="D1105" i="13"/>
  <c r="C1105" i="13"/>
  <c r="B1105" i="13"/>
  <c r="D1104" i="13"/>
  <c r="C1104" i="13"/>
  <c r="B1104" i="13"/>
  <c r="D1103" i="13"/>
  <c r="C1103" i="13"/>
  <c r="B1103" i="13"/>
  <c r="D1102" i="13"/>
  <c r="C1102" i="13"/>
  <c r="B1102" i="13"/>
  <c r="D1101" i="13"/>
  <c r="C1101" i="13"/>
  <c r="B1101" i="13"/>
  <c r="D1100" i="13"/>
  <c r="C1100" i="13"/>
  <c r="B1100" i="13"/>
  <c r="D1099" i="13"/>
  <c r="C1099" i="13"/>
  <c r="B1099" i="13"/>
  <c r="D1098" i="13"/>
  <c r="C1098" i="13"/>
  <c r="B1098" i="13"/>
  <c r="D1097" i="13"/>
  <c r="C1097" i="13"/>
  <c r="B1097" i="13"/>
  <c r="D1096" i="13"/>
  <c r="C1096" i="13"/>
  <c r="B1096" i="13"/>
  <c r="D1095" i="13"/>
  <c r="C1095" i="13"/>
  <c r="B1095" i="13"/>
  <c r="D1094" i="13"/>
  <c r="C1094" i="13"/>
  <c r="B1094" i="13"/>
  <c r="D1093" i="13"/>
  <c r="C1093" i="13"/>
  <c r="B1093" i="13"/>
  <c r="D1092" i="13"/>
  <c r="C1092" i="13"/>
  <c r="B1092" i="13"/>
  <c r="D1091" i="13"/>
  <c r="C1091" i="13"/>
  <c r="B1091" i="13"/>
  <c r="D1090" i="13"/>
  <c r="C1090" i="13"/>
  <c r="B1090" i="13"/>
  <c r="D1089" i="13"/>
  <c r="C1089" i="13"/>
  <c r="B1089" i="13"/>
  <c r="D1088" i="13"/>
  <c r="C1088" i="13"/>
  <c r="B1088" i="13"/>
  <c r="D1087" i="13"/>
  <c r="C1087" i="13"/>
  <c r="B1087" i="13"/>
  <c r="D1086" i="13"/>
  <c r="C1086" i="13"/>
  <c r="B1086" i="13"/>
  <c r="D1085" i="13"/>
  <c r="C1085" i="13"/>
  <c r="B1085" i="13"/>
  <c r="D1084" i="13"/>
  <c r="C1084" i="13"/>
  <c r="B1084" i="13"/>
  <c r="D1083" i="13"/>
  <c r="C1083" i="13"/>
  <c r="B1083" i="13"/>
  <c r="D1082" i="13"/>
  <c r="C1082" i="13"/>
  <c r="B1082" i="13"/>
  <c r="D1081" i="13"/>
  <c r="C1081" i="13"/>
  <c r="B1081" i="13"/>
  <c r="D1080" i="13"/>
  <c r="C1080" i="13"/>
  <c r="B1080" i="13"/>
  <c r="D1079" i="13"/>
  <c r="C1079" i="13"/>
  <c r="B1079" i="13"/>
  <c r="D1078" i="13"/>
  <c r="C1078" i="13"/>
  <c r="B1078" i="13"/>
  <c r="D1077" i="13"/>
  <c r="C1077" i="13"/>
  <c r="B1077" i="13"/>
  <c r="D1076" i="13"/>
  <c r="C1076" i="13"/>
  <c r="B1076" i="13"/>
  <c r="D1075" i="13"/>
  <c r="C1075" i="13"/>
  <c r="B1075" i="13"/>
  <c r="D1074" i="13"/>
  <c r="C1074" i="13"/>
  <c r="B1074" i="13"/>
  <c r="D1073" i="13"/>
  <c r="C1073" i="13"/>
  <c r="B1073" i="13"/>
  <c r="D1072" i="13"/>
  <c r="C1072" i="13"/>
  <c r="B1072" i="13"/>
  <c r="D1071" i="13"/>
  <c r="C1071" i="13"/>
  <c r="B1071" i="13"/>
  <c r="D1070" i="13"/>
  <c r="C1070" i="13"/>
  <c r="B1070" i="13"/>
  <c r="D1069" i="13"/>
  <c r="C1069" i="13"/>
  <c r="B1069" i="13"/>
  <c r="D1068" i="13"/>
  <c r="C1068" i="13"/>
  <c r="B1068" i="13"/>
  <c r="D1067" i="13"/>
  <c r="C1067" i="13"/>
  <c r="B1067" i="13"/>
  <c r="D1066" i="13"/>
  <c r="C1066" i="13"/>
  <c r="B1066" i="13"/>
  <c r="D1065" i="13"/>
  <c r="C1065" i="13"/>
  <c r="B1065" i="13"/>
  <c r="D1064" i="13"/>
  <c r="C1064" i="13"/>
  <c r="B1064" i="13"/>
  <c r="D1063" i="13"/>
  <c r="C1063" i="13"/>
  <c r="B1063" i="13"/>
  <c r="D1062" i="13"/>
  <c r="C1062" i="13"/>
  <c r="B1062" i="13"/>
  <c r="D1061" i="13"/>
  <c r="C1061" i="13"/>
  <c r="B1061" i="13"/>
  <c r="D1060" i="13"/>
  <c r="C1060" i="13"/>
  <c r="B1060" i="13"/>
  <c r="D1059" i="13"/>
  <c r="C1059" i="13"/>
  <c r="B1059" i="13"/>
  <c r="D1058" i="13"/>
  <c r="C1058" i="13"/>
  <c r="B1058" i="13"/>
  <c r="D1057" i="13"/>
  <c r="C1057" i="13"/>
  <c r="B1057" i="13"/>
  <c r="D1056" i="13"/>
  <c r="C1056" i="13"/>
  <c r="B1056" i="13"/>
  <c r="D1055" i="13"/>
  <c r="C1055" i="13"/>
  <c r="B1055" i="13"/>
  <c r="D1054" i="13"/>
  <c r="C1054" i="13"/>
  <c r="B1054" i="13"/>
  <c r="D1053" i="13"/>
  <c r="C1053" i="13"/>
  <c r="B1053" i="13"/>
  <c r="D1052" i="13"/>
  <c r="C1052" i="13"/>
  <c r="B1052" i="13"/>
  <c r="D1051" i="13"/>
  <c r="C1051" i="13"/>
  <c r="B1051" i="13"/>
  <c r="D1050" i="13"/>
  <c r="C1050" i="13"/>
  <c r="B1050" i="13"/>
  <c r="D1049" i="13"/>
  <c r="C1049" i="13"/>
  <c r="B1049" i="13"/>
  <c r="D1048" i="13"/>
  <c r="C1048" i="13"/>
  <c r="B1048" i="13"/>
  <c r="D1047" i="13"/>
  <c r="C1047" i="13"/>
  <c r="B1047" i="13"/>
  <c r="D1046" i="13"/>
  <c r="C1046" i="13"/>
  <c r="B1046" i="13"/>
  <c r="D1045" i="13"/>
  <c r="C1045" i="13"/>
  <c r="B1045" i="13"/>
  <c r="D1044" i="13"/>
  <c r="C1044" i="13"/>
  <c r="B1044" i="13"/>
  <c r="D1043" i="13"/>
  <c r="C1043" i="13"/>
  <c r="B1043" i="13"/>
  <c r="D1042" i="13"/>
  <c r="C1042" i="13"/>
  <c r="B1042" i="13"/>
  <c r="D1041" i="13"/>
  <c r="C1041" i="13"/>
  <c r="B1041" i="13"/>
  <c r="D1040" i="13"/>
  <c r="C1040" i="13"/>
  <c r="B1040" i="13"/>
  <c r="D1039" i="13"/>
  <c r="C1039" i="13"/>
  <c r="B1039" i="13"/>
  <c r="D1038" i="13"/>
  <c r="C1038" i="13"/>
  <c r="B1038" i="13"/>
  <c r="D1037" i="13"/>
  <c r="C1037" i="13"/>
  <c r="B1037" i="13"/>
  <c r="D1036" i="13"/>
  <c r="C1036" i="13"/>
  <c r="B1036" i="13"/>
  <c r="D1035" i="13"/>
  <c r="C1035" i="13"/>
  <c r="B1035" i="13"/>
  <c r="D1034" i="13"/>
  <c r="C1034" i="13"/>
  <c r="B1034" i="13"/>
  <c r="D1033" i="13"/>
  <c r="C1033" i="13"/>
  <c r="B1033" i="13"/>
  <c r="D1032" i="13"/>
  <c r="C1032" i="13"/>
  <c r="B1032" i="13"/>
  <c r="D1031" i="13"/>
  <c r="C1031" i="13"/>
  <c r="B1031" i="13"/>
  <c r="D1030" i="13"/>
  <c r="C1030" i="13"/>
  <c r="B1030" i="13"/>
  <c r="D1029" i="13"/>
  <c r="C1029" i="13"/>
  <c r="B1029" i="13"/>
  <c r="D1028" i="13"/>
  <c r="C1028" i="13"/>
  <c r="B1028" i="13"/>
  <c r="D1027" i="13"/>
  <c r="C1027" i="13"/>
  <c r="B1027" i="13"/>
  <c r="D1026" i="13"/>
  <c r="C1026" i="13"/>
  <c r="B1026" i="13"/>
  <c r="D1025" i="13"/>
  <c r="C1025" i="13"/>
  <c r="B1025" i="13"/>
  <c r="D1024" i="13"/>
  <c r="C1024" i="13"/>
  <c r="B1024" i="13"/>
  <c r="D1023" i="13"/>
  <c r="C1023" i="13"/>
  <c r="B1023" i="13"/>
  <c r="D1022" i="13"/>
  <c r="C1022" i="13"/>
  <c r="B1022" i="13"/>
  <c r="D1021" i="13"/>
  <c r="C1021" i="13"/>
  <c r="B1021" i="13"/>
  <c r="D1020" i="13"/>
  <c r="C1020" i="13"/>
  <c r="B1020" i="13"/>
  <c r="D1019" i="13"/>
  <c r="C1019" i="13"/>
  <c r="B1019" i="13"/>
  <c r="D1018" i="13"/>
  <c r="C1018" i="13"/>
  <c r="B1018" i="13"/>
  <c r="D1017" i="13"/>
  <c r="C1017" i="13"/>
  <c r="B1017" i="13"/>
  <c r="D1016" i="13"/>
  <c r="C1016" i="13"/>
  <c r="B1016" i="13"/>
  <c r="D1015" i="13"/>
  <c r="C1015" i="13"/>
  <c r="B1015" i="13"/>
  <c r="D1014" i="13"/>
  <c r="C1014" i="13"/>
  <c r="B1014" i="13"/>
  <c r="D1013" i="13"/>
  <c r="C1013" i="13"/>
  <c r="B1013" i="13"/>
  <c r="D1012" i="13"/>
  <c r="C1012" i="13"/>
  <c r="B1012" i="13"/>
  <c r="D1011" i="13"/>
  <c r="C1011" i="13"/>
  <c r="B1011" i="13"/>
  <c r="D1010" i="13"/>
  <c r="C1010" i="13"/>
  <c r="B1010" i="13"/>
  <c r="D1009" i="13"/>
  <c r="C1009" i="13"/>
  <c r="B1009" i="13"/>
  <c r="D1008" i="13"/>
  <c r="C1008" i="13"/>
  <c r="B1008" i="13"/>
  <c r="D1007" i="13"/>
  <c r="C1007" i="13"/>
  <c r="B1007" i="13"/>
  <c r="D1006" i="13"/>
  <c r="C1006" i="13"/>
  <c r="B1006" i="13"/>
  <c r="D1005" i="13"/>
  <c r="C1005" i="13"/>
  <c r="B1005" i="13"/>
  <c r="D1004" i="13"/>
  <c r="C1004" i="13"/>
  <c r="B1004" i="13"/>
  <c r="D1003" i="13"/>
  <c r="C1003" i="13"/>
  <c r="B1003" i="13"/>
  <c r="D1002" i="13"/>
  <c r="C1002" i="13"/>
  <c r="B1002" i="13"/>
  <c r="D1001" i="13"/>
  <c r="C1001" i="13"/>
  <c r="B1001" i="13"/>
  <c r="D1000" i="13"/>
  <c r="C1000" i="13"/>
  <c r="B1000" i="13"/>
  <c r="D999" i="13"/>
  <c r="C999" i="13"/>
  <c r="B999" i="13"/>
  <c r="D998" i="13"/>
  <c r="C998" i="13"/>
  <c r="B998" i="13"/>
  <c r="D997" i="13"/>
  <c r="C997" i="13"/>
  <c r="B997" i="13"/>
  <c r="D996" i="13"/>
  <c r="C996" i="13"/>
  <c r="B996" i="13"/>
  <c r="D995" i="13"/>
  <c r="C995" i="13"/>
  <c r="B995" i="13"/>
  <c r="D994" i="13"/>
  <c r="C994" i="13"/>
  <c r="B994" i="13"/>
  <c r="D993" i="13"/>
  <c r="C993" i="13"/>
  <c r="B993" i="13"/>
  <c r="D992" i="13"/>
  <c r="C992" i="13"/>
  <c r="B992" i="13"/>
  <c r="D991" i="13"/>
  <c r="C991" i="13"/>
  <c r="B991" i="13"/>
  <c r="D990" i="13"/>
  <c r="C990" i="13"/>
  <c r="B990" i="13"/>
  <c r="D989" i="13"/>
  <c r="C989" i="13"/>
  <c r="B989" i="13"/>
  <c r="D988" i="13"/>
  <c r="C988" i="13"/>
  <c r="B988" i="13"/>
  <c r="D987" i="13"/>
  <c r="C987" i="13"/>
  <c r="B987" i="13"/>
  <c r="D986" i="13"/>
  <c r="C986" i="13"/>
  <c r="B986" i="13"/>
  <c r="D985" i="13"/>
  <c r="C985" i="13"/>
  <c r="B985" i="13"/>
  <c r="D984" i="13"/>
  <c r="C984" i="13"/>
  <c r="B984" i="13"/>
  <c r="D983" i="13"/>
  <c r="C983" i="13"/>
  <c r="B983" i="13"/>
  <c r="D982" i="13"/>
  <c r="C982" i="13"/>
  <c r="B982" i="13"/>
  <c r="D981" i="13"/>
  <c r="C981" i="13"/>
  <c r="B981" i="13"/>
  <c r="D980" i="13"/>
  <c r="C980" i="13"/>
  <c r="B980" i="13"/>
  <c r="D979" i="13"/>
  <c r="C979" i="13"/>
  <c r="B979" i="13"/>
  <c r="D978" i="13"/>
  <c r="C978" i="13"/>
  <c r="B978" i="13"/>
  <c r="D977" i="13"/>
  <c r="C977" i="13"/>
  <c r="B977" i="13"/>
  <c r="D976" i="13"/>
  <c r="C976" i="13"/>
  <c r="B976" i="13"/>
  <c r="D975" i="13"/>
  <c r="C975" i="13"/>
  <c r="B975" i="13"/>
  <c r="D974" i="13"/>
  <c r="C974" i="13"/>
  <c r="B974" i="13"/>
  <c r="D973" i="13"/>
  <c r="C973" i="13"/>
  <c r="B973" i="13"/>
  <c r="D972" i="13"/>
  <c r="C972" i="13"/>
  <c r="B972" i="13"/>
  <c r="D971" i="13"/>
  <c r="C971" i="13"/>
  <c r="B971" i="13"/>
  <c r="D970" i="13"/>
  <c r="C970" i="13"/>
  <c r="B970" i="13"/>
  <c r="D969" i="13"/>
  <c r="C969" i="13"/>
  <c r="B969" i="13"/>
  <c r="D968" i="13"/>
  <c r="C968" i="13"/>
  <c r="B968" i="13"/>
  <c r="D967" i="13"/>
  <c r="C967" i="13"/>
  <c r="B967" i="13"/>
  <c r="D966" i="13"/>
  <c r="C966" i="13"/>
  <c r="B966" i="13"/>
  <c r="D965" i="13"/>
  <c r="C965" i="13"/>
  <c r="B965" i="13"/>
  <c r="D964" i="13"/>
  <c r="C964" i="13"/>
  <c r="B964" i="13"/>
  <c r="D963" i="13"/>
  <c r="C963" i="13"/>
  <c r="B963" i="13"/>
  <c r="D962" i="13"/>
  <c r="C962" i="13"/>
  <c r="B962" i="13"/>
  <c r="D961" i="13"/>
  <c r="C961" i="13"/>
  <c r="B961" i="13"/>
  <c r="D960" i="13"/>
  <c r="C960" i="13"/>
  <c r="B960" i="13"/>
  <c r="D959" i="13"/>
  <c r="C959" i="13"/>
  <c r="B959" i="13"/>
  <c r="D958" i="13"/>
  <c r="C958" i="13"/>
  <c r="B958" i="13"/>
  <c r="D957" i="13"/>
  <c r="C957" i="13"/>
  <c r="B957" i="13"/>
  <c r="D956" i="13"/>
  <c r="C956" i="13"/>
  <c r="B956" i="13"/>
  <c r="D955" i="13"/>
  <c r="C955" i="13"/>
  <c r="B955" i="13"/>
  <c r="D954" i="13"/>
  <c r="C954" i="13"/>
  <c r="B954" i="13"/>
  <c r="D953" i="13"/>
  <c r="C953" i="13"/>
  <c r="B953" i="13"/>
  <c r="D952" i="13"/>
  <c r="C952" i="13"/>
  <c r="B952" i="13"/>
  <c r="D951" i="13"/>
  <c r="C951" i="13"/>
  <c r="B951" i="13"/>
  <c r="D950" i="13"/>
  <c r="C950" i="13"/>
  <c r="B950" i="13"/>
  <c r="D949" i="13"/>
  <c r="C949" i="13"/>
  <c r="B949" i="13"/>
  <c r="D948" i="13"/>
  <c r="C948" i="13"/>
  <c r="B948" i="13"/>
  <c r="D947" i="13"/>
  <c r="C947" i="13"/>
  <c r="B947" i="13"/>
  <c r="D946" i="13"/>
  <c r="C946" i="13"/>
  <c r="B946" i="13"/>
  <c r="D945" i="13"/>
  <c r="C945" i="13"/>
  <c r="B945" i="13"/>
  <c r="D944" i="13"/>
  <c r="C944" i="13"/>
  <c r="B944" i="13"/>
  <c r="D943" i="13"/>
  <c r="C943" i="13"/>
  <c r="B943" i="13"/>
  <c r="D942" i="13"/>
  <c r="C942" i="13"/>
  <c r="B942" i="13"/>
  <c r="D941" i="13"/>
  <c r="C941" i="13"/>
  <c r="B941" i="13"/>
  <c r="D940" i="13"/>
  <c r="C940" i="13"/>
  <c r="B940" i="13"/>
  <c r="D939" i="13"/>
  <c r="C939" i="13"/>
  <c r="B939" i="13"/>
  <c r="D938" i="13"/>
  <c r="C938" i="13"/>
  <c r="B938" i="13"/>
  <c r="D937" i="13"/>
  <c r="C937" i="13"/>
  <c r="B937" i="13"/>
  <c r="D936" i="13"/>
  <c r="C936" i="13"/>
  <c r="B936" i="13"/>
  <c r="D935" i="13"/>
  <c r="C935" i="13"/>
  <c r="B935" i="13"/>
  <c r="D934" i="13"/>
  <c r="C934" i="13"/>
  <c r="B934" i="13"/>
  <c r="D933" i="13"/>
  <c r="C933" i="13"/>
  <c r="B933" i="13"/>
  <c r="D932" i="13"/>
  <c r="C932" i="13"/>
  <c r="B932" i="13"/>
  <c r="D931" i="13"/>
  <c r="C931" i="13"/>
  <c r="B931" i="13"/>
  <c r="D930" i="13"/>
  <c r="C930" i="13"/>
  <c r="B930" i="13"/>
  <c r="D929" i="13"/>
  <c r="C929" i="13"/>
  <c r="B929" i="13"/>
  <c r="D928" i="13"/>
  <c r="C928" i="13"/>
  <c r="B928" i="13"/>
  <c r="D927" i="13"/>
  <c r="C927" i="13"/>
  <c r="B927" i="13"/>
  <c r="D926" i="13"/>
  <c r="C926" i="13"/>
  <c r="B926" i="13"/>
  <c r="D925" i="13"/>
  <c r="C925" i="13"/>
  <c r="B925" i="13"/>
  <c r="D924" i="13"/>
  <c r="C924" i="13"/>
  <c r="B924" i="13"/>
  <c r="D923" i="13"/>
  <c r="C923" i="13"/>
  <c r="B923" i="13"/>
  <c r="D922" i="13"/>
  <c r="C922" i="13"/>
  <c r="B922" i="13"/>
  <c r="D921" i="13"/>
  <c r="C921" i="13"/>
  <c r="B921" i="13"/>
  <c r="D920" i="13"/>
  <c r="C920" i="13"/>
  <c r="B920" i="13"/>
  <c r="D919" i="13"/>
  <c r="C919" i="13"/>
  <c r="B919" i="13"/>
  <c r="D918" i="13"/>
  <c r="C918" i="13"/>
  <c r="B918" i="13"/>
  <c r="D917" i="13"/>
  <c r="C917" i="13"/>
  <c r="B917" i="13"/>
  <c r="D916" i="13"/>
  <c r="C916" i="13"/>
  <c r="B916" i="13"/>
  <c r="D915" i="13"/>
  <c r="C915" i="13"/>
  <c r="B915" i="13"/>
  <c r="D914" i="13"/>
  <c r="C914" i="13"/>
  <c r="B914" i="13"/>
  <c r="D913" i="13"/>
  <c r="C913" i="13"/>
  <c r="B913" i="13"/>
  <c r="D912" i="13"/>
  <c r="C912" i="13"/>
  <c r="B912" i="13"/>
  <c r="D911" i="13"/>
  <c r="C911" i="13"/>
  <c r="B911" i="13"/>
  <c r="D910" i="13"/>
  <c r="C910" i="13"/>
  <c r="B910" i="13"/>
  <c r="D909" i="13"/>
  <c r="C909" i="13"/>
  <c r="B909" i="13"/>
  <c r="D908" i="13"/>
  <c r="C908" i="13"/>
  <c r="B908" i="13"/>
  <c r="D907" i="13"/>
  <c r="C907" i="13"/>
  <c r="B907" i="13"/>
  <c r="D906" i="13"/>
  <c r="C906" i="13"/>
  <c r="B906" i="13"/>
  <c r="D905" i="13"/>
  <c r="C905" i="13"/>
  <c r="B905" i="13"/>
  <c r="D904" i="13"/>
  <c r="C904" i="13"/>
  <c r="B904" i="13"/>
  <c r="D903" i="13"/>
  <c r="C903" i="13"/>
  <c r="B903" i="13"/>
  <c r="D902" i="13"/>
  <c r="C902" i="13"/>
  <c r="B902" i="13"/>
  <c r="D901" i="13"/>
  <c r="C901" i="13"/>
  <c r="B901" i="13"/>
  <c r="D900" i="13"/>
  <c r="C900" i="13"/>
  <c r="B900" i="13"/>
  <c r="D899" i="13"/>
  <c r="C899" i="13"/>
  <c r="B899" i="13"/>
  <c r="D898" i="13"/>
  <c r="C898" i="13"/>
  <c r="B898" i="13"/>
  <c r="D897" i="13"/>
  <c r="C897" i="13"/>
  <c r="B897" i="13"/>
  <c r="D896" i="13"/>
  <c r="C896" i="13"/>
  <c r="B896" i="13"/>
  <c r="D895" i="13"/>
  <c r="C895" i="13"/>
  <c r="B895" i="13"/>
  <c r="D894" i="13"/>
  <c r="C894" i="13"/>
  <c r="B894" i="13"/>
  <c r="D893" i="13"/>
  <c r="C893" i="13"/>
  <c r="B893" i="13"/>
  <c r="D892" i="13"/>
  <c r="C892" i="13"/>
  <c r="B892" i="13"/>
  <c r="D891" i="13"/>
  <c r="C891" i="13"/>
  <c r="B891" i="13"/>
  <c r="D890" i="13"/>
  <c r="C890" i="13"/>
  <c r="B890" i="13"/>
  <c r="D889" i="13"/>
  <c r="C889" i="13"/>
  <c r="B889" i="13"/>
  <c r="D888" i="13"/>
  <c r="C888" i="13"/>
  <c r="B888" i="13"/>
  <c r="D887" i="13"/>
  <c r="C887" i="13"/>
  <c r="B887" i="13"/>
  <c r="D886" i="13"/>
  <c r="C886" i="13"/>
  <c r="B886" i="13"/>
  <c r="D885" i="13"/>
  <c r="C885" i="13"/>
  <c r="B885" i="13"/>
  <c r="D884" i="13"/>
  <c r="C884" i="13"/>
  <c r="B884" i="13"/>
  <c r="D883" i="13"/>
  <c r="C883" i="13"/>
  <c r="B883" i="13"/>
  <c r="D882" i="13"/>
  <c r="C882" i="13"/>
  <c r="B882" i="13"/>
  <c r="D881" i="13"/>
  <c r="C881" i="13"/>
  <c r="B881" i="13"/>
  <c r="D880" i="13"/>
  <c r="C880" i="13"/>
  <c r="B880" i="13"/>
  <c r="D879" i="13"/>
  <c r="C879" i="13"/>
  <c r="B879" i="13"/>
  <c r="D878" i="13"/>
  <c r="C878" i="13"/>
  <c r="B878" i="13"/>
  <c r="D877" i="13"/>
  <c r="C877" i="13"/>
  <c r="B877" i="13"/>
  <c r="D876" i="13"/>
  <c r="C876" i="13"/>
  <c r="B876" i="13"/>
  <c r="D875" i="13"/>
  <c r="C875" i="13"/>
  <c r="B875" i="13"/>
  <c r="D874" i="13"/>
  <c r="C874" i="13"/>
  <c r="B874" i="13"/>
  <c r="D873" i="13"/>
  <c r="C873" i="13"/>
  <c r="B873" i="13"/>
  <c r="D872" i="13"/>
  <c r="C872" i="13"/>
  <c r="B872" i="13"/>
  <c r="D871" i="13"/>
  <c r="C871" i="13"/>
  <c r="B871" i="13"/>
  <c r="D870" i="13"/>
  <c r="C870" i="13"/>
  <c r="B870" i="13"/>
  <c r="D869" i="13"/>
  <c r="C869" i="13"/>
  <c r="B869" i="13"/>
  <c r="D868" i="13"/>
  <c r="C868" i="13"/>
  <c r="B868" i="13"/>
  <c r="D867" i="13"/>
  <c r="C867" i="13"/>
  <c r="B867" i="13"/>
  <c r="D866" i="13"/>
  <c r="C866" i="13"/>
  <c r="B866" i="13"/>
  <c r="D865" i="13"/>
  <c r="C865" i="13"/>
  <c r="B865" i="13"/>
  <c r="D864" i="13"/>
  <c r="C864" i="13"/>
  <c r="B864" i="13"/>
  <c r="D863" i="13"/>
  <c r="C863" i="13"/>
  <c r="B863" i="13"/>
  <c r="D862" i="13"/>
  <c r="C862" i="13"/>
  <c r="B862" i="13"/>
  <c r="D861" i="13"/>
  <c r="C861" i="13"/>
  <c r="B861" i="13"/>
  <c r="D860" i="13"/>
  <c r="C860" i="13"/>
  <c r="B860" i="13"/>
  <c r="D859" i="13"/>
  <c r="C859" i="13"/>
  <c r="B859" i="13"/>
  <c r="D858" i="13"/>
  <c r="C858" i="13"/>
  <c r="B858" i="13"/>
  <c r="D857" i="13"/>
  <c r="C857" i="13"/>
  <c r="B857" i="13"/>
  <c r="D856" i="13"/>
  <c r="C856" i="13"/>
  <c r="B856" i="13"/>
  <c r="D855" i="13"/>
  <c r="C855" i="13"/>
  <c r="B855" i="13"/>
  <c r="D854" i="13"/>
  <c r="C854" i="13"/>
  <c r="B854" i="13"/>
  <c r="D853" i="13"/>
  <c r="C853" i="13"/>
  <c r="B853" i="13"/>
  <c r="D852" i="13"/>
  <c r="C852" i="13"/>
  <c r="B852" i="13"/>
  <c r="D851" i="13"/>
  <c r="C851" i="13"/>
  <c r="B851" i="13"/>
  <c r="D850" i="13"/>
  <c r="C850" i="13"/>
  <c r="B850" i="13"/>
  <c r="D849" i="13"/>
  <c r="C849" i="13"/>
  <c r="B849" i="13"/>
  <c r="D848" i="13"/>
  <c r="C848" i="13"/>
  <c r="B848" i="13"/>
  <c r="D847" i="13"/>
  <c r="C847" i="13"/>
  <c r="B847" i="13"/>
  <c r="D846" i="13"/>
  <c r="C846" i="13"/>
  <c r="B846" i="13"/>
  <c r="D845" i="13"/>
  <c r="C845" i="13"/>
  <c r="B845" i="13"/>
  <c r="D844" i="13"/>
  <c r="C844" i="13"/>
  <c r="B844" i="13"/>
  <c r="D843" i="13"/>
  <c r="C843" i="13"/>
  <c r="B843" i="13"/>
  <c r="D842" i="13"/>
  <c r="C842" i="13"/>
  <c r="B842" i="13"/>
  <c r="D841" i="13"/>
  <c r="C841" i="13"/>
  <c r="B841" i="13"/>
  <c r="D840" i="13"/>
  <c r="C840" i="13"/>
  <c r="B840" i="13"/>
  <c r="D839" i="13"/>
  <c r="C839" i="13"/>
  <c r="B839" i="13"/>
  <c r="D838" i="13"/>
  <c r="C838" i="13"/>
  <c r="B838" i="13"/>
  <c r="D837" i="13"/>
  <c r="C837" i="13"/>
  <c r="B837" i="13"/>
  <c r="D836" i="13"/>
  <c r="C836" i="13"/>
  <c r="B836" i="13"/>
  <c r="D835" i="13"/>
  <c r="C835" i="13"/>
  <c r="B835" i="13"/>
  <c r="D834" i="13"/>
  <c r="C834" i="13"/>
  <c r="B834" i="13"/>
  <c r="D833" i="13"/>
  <c r="C833" i="13"/>
  <c r="B833" i="13"/>
  <c r="D832" i="13"/>
  <c r="C832" i="13"/>
  <c r="B832" i="13"/>
  <c r="D831" i="13"/>
  <c r="C831" i="13"/>
  <c r="B831" i="13"/>
  <c r="D830" i="13"/>
  <c r="C830" i="13"/>
  <c r="B830" i="13"/>
  <c r="D829" i="13"/>
  <c r="C829" i="13"/>
  <c r="B829" i="13"/>
  <c r="D828" i="13"/>
  <c r="C828" i="13"/>
  <c r="B828" i="13"/>
  <c r="D827" i="13"/>
  <c r="C827" i="13"/>
  <c r="B827" i="13"/>
  <c r="D826" i="13"/>
  <c r="C826" i="13"/>
  <c r="B826" i="13"/>
  <c r="D825" i="13"/>
  <c r="C825" i="13"/>
  <c r="B825" i="13"/>
  <c r="D824" i="13"/>
  <c r="C824" i="13"/>
  <c r="B824" i="13"/>
  <c r="D823" i="13"/>
  <c r="C823" i="13"/>
  <c r="B823" i="13"/>
  <c r="D822" i="13"/>
  <c r="C822" i="13"/>
  <c r="B822" i="13"/>
  <c r="D821" i="13"/>
  <c r="C821" i="13"/>
  <c r="B821" i="13"/>
  <c r="D820" i="13"/>
  <c r="C820" i="13"/>
  <c r="B820" i="13"/>
  <c r="D819" i="13"/>
  <c r="C819" i="13"/>
  <c r="B819" i="13"/>
  <c r="D818" i="13"/>
  <c r="C818" i="13"/>
  <c r="B818" i="13"/>
  <c r="D817" i="13"/>
  <c r="C817" i="13"/>
  <c r="B817" i="13"/>
  <c r="D816" i="13"/>
  <c r="C816" i="13"/>
  <c r="B816" i="13"/>
  <c r="D815" i="13"/>
  <c r="C815" i="13"/>
  <c r="B815" i="13"/>
  <c r="D814" i="13"/>
  <c r="C814" i="13"/>
  <c r="B814" i="13"/>
  <c r="D813" i="13"/>
  <c r="C813" i="13"/>
  <c r="B813" i="13"/>
  <c r="D812" i="13"/>
  <c r="C812" i="13"/>
  <c r="B812" i="13"/>
  <c r="D811" i="13"/>
  <c r="C811" i="13"/>
  <c r="B811" i="13"/>
  <c r="D810" i="13"/>
  <c r="C810" i="13"/>
  <c r="B810" i="13"/>
  <c r="D809" i="13"/>
  <c r="C809" i="13"/>
  <c r="B809" i="13"/>
  <c r="D808" i="13"/>
  <c r="C808" i="13"/>
  <c r="B808" i="13"/>
  <c r="D807" i="13"/>
  <c r="C807" i="13"/>
  <c r="B807" i="13"/>
  <c r="D806" i="13"/>
  <c r="C806" i="13"/>
  <c r="B806" i="13"/>
  <c r="D805" i="13"/>
  <c r="C805" i="13"/>
  <c r="B805" i="13"/>
  <c r="D804" i="13"/>
  <c r="C804" i="13"/>
  <c r="B804" i="13"/>
  <c r="D803" i="13"/>
  <c r="C803" i="13"/>
  <c r="B803" i="13"/>
  <c r="D802" i="13"/>
  <c r="C802" i="13"/>
  <c r="B802" i="13"/>
  <c r="D801" i="13"/>
  <c r="C801" i="13"/>
  <c r="B801" i="13"/>
  <c r="D800" i="13"/>
  <c r="C800" i="13"/>
  <c r="B800" i="13"/>
  <c r="D799" i="13"/>
  <c r="C799" i="13"/>
  <c r="B799" i="13"/>
  <c r="D798" i="13"/>
  <c r="C798" i="13"/>
  <c r="B798" i="13"/>
  <c r="D797" i="13"/>
  <c r="C797" i="13"/>
  <c r="B797" i="13"/>
  <c r="D796" i="13"/>
  <c r="C796" i="13"/>
  <c r="B796" i="13"/>
  <c r="D795" i="13"/>
  <c r="C795" i="13"/>
  <c r="B795" i="13"/>
  <c r="D794" i="13"/>
  <c r="C794" i="13"/>
  <c r="B794" i="13"/>
  <c r="D793" i="13"/>
  <c r="C793" i="13"/>
  <c r="B793" i="13"/>
  <c r="D792" i="13"/>
  <c r="C792" i="13"/>
  <c r="B792" i="13"/>
  <c r="D791" i="13"/>
  <c r="C791" i="13"/>
  <c r="B791" i="13"/>
  <c r="D790" i="13"/>
  <c r="C790" i="13"/>
  <c r="B790" i="13"/>
  <c r="D789" i="13"/>
  <c r="C789" i="13"/>
  <c r="B789" i="13"/>
  <c r="D788" i="13"/>
  <c r="C788" i="13"/>
  <c r="B788" i="13"/>
  <c r="D787" i="13"/>
  <c r="C787" i="13"/>
  <c r="B787" i="13"/>
  <c r="D786" i="13"/>
  <c r="C786" i="13"/>
  <c r="B786" i="13"/>
  <c r="D785" i="13"/>
  <c r="C785" i="13"/>
  <c r="B785" i="13"/>
  <c r="D784" i="13"/>
  <c r="C784" i="13"/>
  <c r="B784" i="13"/>
  <c r="D783" i="13"/>
  <c r="C783" i="13"/>
  <c r="B783" i="13"/>
  <c r="D782" i="13"/>
  <c r="C782" i="13"/>
  <c r="B782" i="13"/>
  <c r="D781" i="13"/>
  <c r="C781" i="13"/>
  <c r="B781" i="13"/>
  <c r="D780" i="13"/>
  <c r="C780" i="13"/>
  <c r="B780" i="13"/>
  <c r="D779" i="13"/>
  <c r="C779" i="13"/>
  <c r="B779" i="13"/>
  <c r="D778" i="13"/>
  <c r="C778" i="13"/>
  <c r="B778" i="13"/>
  <c r="D777" i="13"/>
  <c r="C777" i="13"/>
  <c r="B777" i="13"/>
  <c r="D776" i="13"/>
  <c r="C776" i="13"/>
  <c r="B776" i="13"/>
  <c r="D775" i="13"/>
  <c r="C775" i="13"/>
  <c r="B775" i="13"/>
  <c r="D774" i="13"/>
  <c r="C774" i="13"/>
  <c r="B774" i="13"/>
  <c r="D773" i="13"/>
  <c r="C773" i="13"/>
  <c r="B773" i="13"/>
  <c r="D772" i="13"/>
  <c r="C772" i="13"/>
  <c r="B772" i="13"/>
  <c r="D771" i="13"/>
  <c r="C771" i="13"/>
  <c r="B771" i="13"/>
  <c r="D770" i="13"/>
  <c r="C770" i="13"/>
  <c r="B770" i="13"/>
  <c r="D769" i="13"/>
  <c r="C769" i="13"/>
  <c r="B769" i="13"/>
  <c r="D768" i="13"/>
  <c r="C768" i="13"/>
  <c r="B768" i="13"/>
  <c r="D767" i="13"/>
  <c r="C767" i="13"/>
  <c r="B767" i="13"/>
  <c r="D766" i="13"/>
  <c r="C766" i="13"/>
  <c r="B766" i="13"/>
  <c r="D765" i="13"/>
  <c r="C765" i="13"/>
  <c r="B765" i="13"/>
  <c r="D764" i="13"/>
  <c r="C764" i="13"/>
  <c r="B764" i="13"/>
  <c r="D763" i="13"/>
  <c r="C763" i="13"/>
  <c r="B763" i="13"/>
  <c r="D762" i="13"/>
  <c r="C762" i="13"/>
  <c r="B762" i="13"/>
  <c r="D761" i="13"/>
  <c r="C761" i="13"/>
  <c r="B761" i="13"/>
  <c r="D760" i="13"/>
  <c r="C760" i="13"/>
  <c r="B760" i="13"/>
  <c r="D759" i="13"/>
  <c r="C759" i="13"/>
  <c r="B759" i="13"/>
  <c r="D758" i="13"/>
  <c r="C758" i="13"/>
  <c r="B758" i="13"/>
  <c r="D757" i="13"/>
  <c r="C757" i="13"/>
  <c r="B757" i="13"/>
  <c r="D756" i="13"/>
  <c r="C756" i="13"/>
  <c r="B756" i="13"/>
  <c r="D755" i="13"/>
  <c r="C755" i="13"/>
  <c r="B755" i="13"/>
  <c r="D754" i="13"/>
  <c r="C754" i="13"/>
  <c r="B754" i="13"/>
  <c r="D753" i="13"/>
  <c r="C753" i="13"/>
  <c r="B753" i="13"/>
  <c r="D752" i="13"/>
  <c r="C752" i="13"/>
  <c r="B752" i="13"/>
  <c r="D751" i="13"/>
  <c r="C751" i="13"/>
  <c r="B751" i="13"/>
  <c r="D750" i="13"/>
  <c r="C750" i="13"/>
  <c r="B750" i="13"/>
  <c r="D749" i="13"/>
  <c r="C749" i="13"/>
  <c r="B749" i="13"/>
  <c r="D748" i="13"/>
  <c r="C748" i="13"/>
  <c r="B748" i="13"/>
  <c r="D747" i="13"/>
  <c r="C747" i="13"/>
  <c r="B747" i="13"/>
  <c r="D746" i="13"/>
  <c r="C746" i="13"/>
  <c r="B746" i="13"/>
  <c r="D745" i="13"/>
  <c r="C745" i="13"/>
  <c r="B745" i="13"/>
  <c r="D744" i="13"/>
  <c r="C744" i="13"/>
  <c r="B744" i="13"/>
  <c r="D743" i="13"/>
  <c r="C743" i="13"/>
  <c r="B743" i="13"/>
  <c r="D742" i="13"/>
  <c r="C742" i="13"/>
  <c r="B742" i="13"/>
  <c r="D741" i="13"/>
  <c r="C741" i="13"/>
  <c r="B741" i="13"/>
  <c r="D740" i="13"/>
  <c r="C740" i="13"/>
  <c r="B740" i="13"/>
  <c r="D739" i="13"/>
  <c r="C739" i="13"/>
  <c r="B739" i="13"/>
  <c r="D738" i="13"/>
  <c r="C738" i="13"/>
  <c r="B738" i="13"/>
  <c r="D737" i="13"/>
  <c r="C737" i="13"/>
  <c r="B737" i="13"/>
  <c r="D736" i="13"/>
  <c r="C736" i="13"/>
  <c r="B736" i="13"/>
  <c r="D735" i="13"/>
  <c r="C735" i="13"/>
  <c r="B735" i="13"/>
  <c r="D734" i="13"/>
  <c r="C734" i="13"/>
  <c r="B734" i="13"/>
  <c r="D733" i="13"/>
  <c r="C733" i="13"/>
  <c r="B733" i="13"/>
  <c r="D732" i="13"/>
  <c r="C732" i="13"/>
  <c r="B732" i="13"/>
  <c r="D731" i="13"/>
  <c r="C731" i="13"/>
  <c r="B731" i="13"/>
  <c r="D730" i="13"/>
  <c r="C730" i="13"/>
  <c r="B730" i="13"/>
  <c r="D729" i="13"/>
  <c r="C729" i="13"/>
  <c r="B729" i="13"/>
  <c r="D728" i="13"/>
  <c r="C728" i="13"/>
  <c r="B728" i="13"/>
  <c r="D727" i="13"/>
  <c r="C727" i="13"/>
  <c r="B727" i="13"/>
  <c r="D726" i="13"/>
  <c r="C726" i="13"/>
  <c r="B726" i="13"/>
  <c r="D725" i="13"/>
  <c r="C725" i="13"/>
  <c r="B725" i="13"/>
  <c r="D724" i="13"/>
  <c r="C724" i="13"/>
  <c r="B724" i="13"/>
  <c r="D723" i="13"/>
  <c r="C723" i="13"/>
  <c r="B723" i="13"/>
  <c r="D722" i="13"/>
  <c r="C722" i="13"/>
  <c r="B722" i="13"/>
  <c r="D721" i="13"/>
  <c r="C721" i="13"/>
  <c r="B721" i="13"/>
  <c r="D720" i="13"/>
  <c r="C720" i="13"/>
  <c r="B720" i="13"/>
  <c r="D719" i="13"/>
  <c r="C719" i="13"/>
  <c r="B719" i="13"/>
  <c r="D718" i="13"/>
  <c r="C718" i="13"/>
  <c r="B718" i="13"/>
  <c r="D717" i="13"/>
  <c r="C717" i="13"/>
  <c r="B717" i="13"/>
  <c r="D716" i="13"/>
  <c r="C716" i="13"/>
  <c r="B716" i="13"/>
  <c r="D715" i="13"/>
  <c r="C715" i="13"/>
  <c r="B715" i="13"/>
  <c r="D714" i="13"/>
  <c r="C714" i="13"/>
  <c r="B714" i="13"/>
  <c r="D713" i="13"/>
  <c r="C713" i="13"/>
  <c r="B713" i="13"/>
  <c r="D712" i="13"/>
  <c r="C712" i="13"/>
  <c r="B712" i="13"/>
  <c r="D711" i="13"/>
  <c r="C711" i="13"/>
  <c r="B711" i="13"/>
  <c r="D710" i="13"/>
  <c r="C710" i="13"/>
  <c r="B710" i="13"/>
  <c r="D709" i="13"/>
  <c r="C709" i="13"/>
  <c r="B709" i="13"/>
  <c r="D708" i="13"/>
  <c r="C708" i="13"/>
  <c r="B708" i="13"/>
  <c r="D707" i="13"/>
  <c r="C707" i="13"/>
  <c r="B707" i="13"/>
  <c r="D706" i="13"/>
  <c r="C706" i="13"/>
  <c r="B706" i="13"/>
  <c r="D705" i="13"/>
  <c r="C705" i="13"/>
  <c r="B705" i="13"/>
  <c r="D704" i="13"/>
  <c r="C704" i="13"/>
  <c r="B704" i="13"/>
  <c r="D703" i="13"/>
  <c r="C703" i="13"/>
  <c r="B703" i="13"/>
  <c r="D702" i="13"/>
  <c r="C702" i="13"/>
  <c r="B702" i="13"/>
  <c r="D701" i="13"/>
  <c r="C701" i="13"/>
  <c r="B701" i="13"/>
  <c r="D700" i="13"/>
  <c r="C700" i="13"/>
  <c r="B700" i="13"/>
  <c r="D699" i="13"/>
  <c r="C699" i="13"/>
  <c r="B699" i="13"/>
  <c r="D698" i="13"/>
  <c r="C698" i="13"/>
  <c r="B698" i="13"/>
  <c r="D697" i="13"/>
  <c r="C697" i="13"/>
  <c r="B697" i="13"/>
  <c r="D696" i="13"/>
  <c r="C696" i="13"/>
  <c r="B696" i="13"/>
  <c r="D695" i="13"/>
  <c r="C695" i="13"/>
  <c r="B695" i="13"/>
  <c r="D694" i="13"/>
  <c r="C694" i="13"/>
  <c r="B694" i="13"/>
  <c r="D693" i="13"/>
  <c r="C693" i="13"/>
  <c r="B693" i="13"/>
  <c r="D692" i="13"/>
  <c r="C692" i="13"/>
  <c r="B692" i="13"/>
  <c r="D691" i="13"/>
  <c r="C691" i="13"/>
  <c r="B691" i="13"/>
  <c r="D690" i="13"/>
  <c r="C690" i="13"/>
  <c r="B690" i="13"/>
  <c r="D689" i="13"/>
  <c r="C689" i="13"/>
  <c r="B689" i="13"/>
  <c r="D688" i="13"/>
  <c r="C688" i="13"/>
  <c r="B688" i="13"/>
  <c r="D687" i="13"/>
  <c r="C687" i="13"/>
  <c r="B687" i="13"/>
  <c r="D686" i="13"/>
  <c r="C686" i="13"/>
  <c r="B686" i="13"/>
  <c r="D685" i="13"/>
  <c r="C685" i="13"/>
  <c r="B685" i="13"/>
  <c r="D684" i="13"/>
  <c r="C684" i="13"/>
  <c r="B684" i="13"/>
  <c r="D683" i="13"/>
  <c r="C683" i="13"/>
  <c r="B683" i="13"/>
  <c r="D682" i="13"/>
  <c r="C682" i="13"/>
  <c r="B682" i="13"/>
  <c r="D681" i="13"/>
  <c r="C681" i="13"/>
  <c r="B681" i="13"/>
  <c r="D680" i="13"/>
  <c r="C680" i="13"/>
  <c r="B680" i="13"/>
  <c r="D679" i="13"/>
  <c r="C679" i="13"/>
  <c r="B679" i="13"/>
  <c r="D678" i="13"/>
  <c r="C678" i="13"/>
  <c r="B678" i="13"/>
  <c r="D677" i="13"/>
  <c r="C677" i="13"/>
  <c r="B677" i="13"/>
  <c r="D676" i="13"/>
  <c r="C676" i="13"/>
  <c r="B676" i="13"/>
  <c r="D675" i="13"/>
  <c r="C675" i="13"/>
  <c r="B675" i="13"/>
  <c r="D674" i="13"/>
  <c r="C674" i="13"/>
  <c r="B674" i="13"/>
  <c r="D673" i="13"/>
  <c r="C673" i="13"/>
  <c r="B673" i="13"/>
  <c r="D672" i="13"/>
  <c r="C672" i="13"/>
  <c r="B672" i="13"/>
  <c r="D671" i="13"/>
  <c r="C671" i="13"/>
  <c r="B671" i="13"/>
  <c r="D670" i="13"/>
  <c r="C670" i="13"/>
  <c r="B670" i="13"/>
  <c r="D669" i="13"/>
  <c r="C669" i="13"/>
  <c r="B669" i="13"/>
  <c r="D668" i="13"/>
  <c r="C668" i="13"/>
  <c r="B668" i="13"/>
  <c r="D667" i="13"/>
  <c r="C667" i="13"/>
  <c r="B667" i="13"/>
  <c r="D666" i="13"/>
  <c r="C666" i="13"/>
  <c r="B666" i="13"/>
  <c r="D665" i="13"/>
  <c r="C665" i="13"/>
  <c r="B665" i="13"/>
  <c r="D664" i="13"/>
  <c r="C664" i="13"/>
  <c r="B664" i="13"/>
  <c r="D663" i="13"/>
  <c r="C663" i="13"/>
  <c r="B663" i="13"/>
  <c r="D662" i="13"/>
  <c r="C662" i="13"/>
  <c r="B662" i="13"/>
  <c r="D661" i="13"/>
  <c r="C661" i="13"/>
  <c r="B661" i="13"/>
  <c r="D660" i="13"/>
  <c r="C660" i="13"/>
  <c r="B660" i="13"/>
  <c r="D659" i="13"/>
  <c r="C659" i="13"/>
  <c r="B659" i="13"/>
  <c r="D658" i="13"/>
  <c r="C658" i="13"/>
  <c r="B658" i="13"/>
  <c r="D657" i="13"/>
  <c r="C657" i="13"/>
  <c r="B657" i="13"/>
  <c r="D656" i="13"/>
  <c r="C656" i="13"/>
  <c r="B656" i="13"/>
  <c r="D655" i="13"/>
  <c r="C655" i="13"/>
  <c r="B655" i="13"/>
  <c r="D654" i="13"/>
  <c r="C654" i="13"/>
  <c r="B654" i="13"/>
  <c r="D653" i="13"/>
  <c r="C653" i="13"/>
  <c r="B653" i="13"/>
  <c r="D652" i="13"/>
  <c r="C652" i="13"/>
  <c r="B652" i="13"/>
  <c r="D651" i="13"/>
  <c r="C651" i="13"/>
  <c r="B651" i="13"/>
  <c r="D650" i="13"/>
  <c r="C650" i="13"/>
  <c r="B650" i="13"/>
  <c r="D649" i="13"/>
  <c r="C649" i="13"/>
  <c r="B649" i="13"/>
  <c r="D648" i="13"/>
  <c r="C648" i="13"/>
  <c r="B648" i="13"/>
  <c r="D647" i="13"/>
  <c r="C647" i="13"/>
  <c r="B647" i="13"/>
  <c r="D646" i="13"/>
  <c r="C646" i="13"/>
  <c r="B646" i="13"/>
  <c r="D645" i="13"/>
  <c r="C645" i="13"/>
  <c r="B645" i="13"/>
  <c r="D644" i="13"/>
  <c r="C644" i="13"/>
  <c r="B644" i="13"/>
  <c r="D643" i="13"/>
  <c r="C643" i="13"/>
  <c r="B643" i="13"/>
  <c r="D642" i="13"/>
  <c r="C642" i="13"/>
  <c r="B642" i="13"/>
  <c r="D641" i="13"/>
  <c r="C641" i="13"/>
  <c r="B641" i="13"/>
  <c r="D640" i="13"/>
  <c r="C640" i="13"/>
  <c r="B640" i="13"/>
  <c r="D639" i="13"/>
  <c r="C639" i="13"/>
  <c r="B639" i="13"/>
  <c r="D638" i="13"/>
  <c r="C638" i="13"/>
  <c r="B638" i="13"/>
  <c r="D637" i="13"/>
  <c r="C637" i="13"/>
  <c r="B637" i="13"/>
  <c r="D636" i="13"/>
  <c r="C636" i="13"/>
  <c r="B636" i="13"/>
  <c r="D635" i="13"/>
  <c r="C635" i="13"/>
  <c r="B635" i="13"/>
  <c r="D634" i="13"/>
  <c r="C634" i="13"/>
  <c r="B634" i="13"/>
  <c r="D633" i="13"/>
  <c r="C633" i="13"/>
  <c r="B633" i="13"/>
  <c r="D632" i="13"/>
  <c r="C632" i="13"/>
  <c r="B632" i="13"/>
  <c r="D631" i="13"/>
  <c r="C631" i="13"/>
  <c r="B631" i="13"/>
  <c r="D630" i="13"/>
  <c r="C630" i="13"/>
  <c r="B630" i="13"/>
  <c r="D629" i="13"/>
  <c r="C629" i="13"/>
  <c r="B629" i="13"/>
  <c r="D628" i="13"/>
  <c r="C628" i="13"/>
  <c r="B628" i="13"/>
  <c r="D627" i="13"/>
  <c r="C627" i="13"/>
  <c r="B627" i="13"/>
  <c r="D626" i="13"/>
  <c r="C626" i="13"/>
  <c r="B626" i="13"/>
  <c r="D625" i="13"/>
  <c r="C625" i="13"/>
  <c r="B625" i="13"/>
  <c r="D624" i="13"/>
  <c r="C624" i="13"/>
  <c r="B624" i="13"/>
  <c r="D623" i="13"/>
  <c r="C623" i="13"/>
  <c r="B623" i="13"/>
  <c r="D622" i="13"/>
  <c r="C622" i="13"/>
  <c r="B622" i="13"/>
  <c r="D621" i="13"/>
  <c r="C621" i="13"/>
  <c r="B621" i="13"/>
  <c r="D620" i="13"/>
  <c r="C620" i="13"/>
  <c r="B620" i="13"/>
  <c r="D619" i="13"/>
  <c r="C619" i="13"/>
  <c r="B619" i="13"/>
  <c r="D618" i="13"/>
  <c r="C618" i="13"/>
  <c r="B618" i="13"/>
  <c r="D617" i="13"/>
  <c r="C617" i="13"/>
  <c r="B617" i="13"/>
  <c r="D616" i="13"/>
  <c r="C616" i="13"/>
  <c r="B616" i="13"/>
  <c r="D615" i="13"/>
  <c r="C615" i="13"/>
  <c r="B615" i="13"/>
  <c r="D614" i="13"/>
  <c r="C614" i="13"/>
  <c r="B614" i="13"/>
  <c r="D613" i="13"/>
  <c r="C613" i="13"/>
  <c r="B613" i="13"/>
  <c r="D612" i="13"/>
  <c r="C612" i="13"/>
  <c r="B612" i="13"/>
  <c r="D611" i="13"/>
  <c r="C611" i="13"/>
  <c r="B611" i="13"/>
  <c r="D610" i="13"/>
  <c r="C610" i="13"/>
  <c r="B610" i="13"/>
  <c r="D609" i="13"/>
  <c r="C609" i="13"/>
  <c r="B609" i="13"/>
  <c r="D608" i="13"/>
  <c r="C608" i="13"/>
  <c r="B608" i="13"/>
  <c r="D607" i="13"/>
  <c r="C607" i="13"/>
  <c r="B607" i="13"/>
  <c r="D606" i="13"/>
  <c r="C606" i="13"/>
  <c r="B606" i="13"/>
  <c r="D605" i="13"/>
  <c r="C605" i="13"/>
  <c r="B605" i="13"/>
  <c r="D604" i="13"/>
  <c r="C604" i="13"/>
  <c r="B604" i="13"/>
  <c r="D603" i="13"/>
  <c r="C603" i="13"/>
  <c r="B603" i="13"/>
  <c r="D602" i="13"/>
  <c r="C602" i="13"/>
  <c r="B602" i="13"/>
  <c r="D601" i="13"/>
  <c r="C601" i="13"/>
  <c r="B601" i="13"/>
  <c r="D600" i="13"/>
  <c r="C600" i="13"/>
  <c r="B600" i="13"/>
  <c r="D599" i="13"/>
  <c r="C599" i="13"/>
  <c r="B599" i="13"/>
  <c r="D598" i="13"/>
  <c r="C598" i="13"/>
  <c r="B598" i="13"/>
  <c r="D597" i="13"/>
  <c r="C597" i="13"/>
  <c r="B597" i="13"/>
  <c r="D596" i="13"/>
  <c r="C596" i="13"/>
  <c r="B596" i="13"/>
  <c r="D595" i="13"/>
  <c r="C595" i="13"/>
  <c r="B595" i="13"/>
  <c r="D594" i="13"/>
  <c r="C594" i="13"/>
  <c r="B594" i="13"/>
  <c r="D593" i="13"/>
  <c r="C593" i="13"/>
  <c r="B593" i="13"/>
  <c r="D592" i="13"/>
  <c r="C592" i="13"/>
  <c r="B592" i="13"/>
  <c r="D591" i="13"/>
  <c r="C591" i="13"/>
  <c r="B591" i="13"/>
  <c r="D590" i="13"/>
  <c r="C590" i="13"/>
  <c r="B590" i="13"/>
  <c r="D589" i="13"/>
  <c r="C589" i="13"/>
  <c r="B589" i="13"/>
  <c r="D588" i="13"/>
  <c r="C588" i="13"/>
  <c r="B588" i="13"/>
  <c r="D587" i="13"/>
  <c r="C587" i="13"/>
  <c r="B587" i="13"/>
  <c r="D586" i="13"/>
  <c r="C586" i="13"/>
  <c r="B586" i="13"/>
  <c r="D585" i="13"/>
  <c r="C585" i="13"/>
  <c r="B585" i="13"/>
  <c r="D584" i="13"/>
  <c r="C584" i="13"/>
  <c r="B584" i="13"/>
  <c r="D583" i="13"/>
  <c r="C583" i="13"/>
  <c r="B583" i="13"/>
  <c r="D582" i="13"/>
  <c r="C582" i="13"/>
  <c r="B582" i="13"/>
  <c r="D581" i="13"/>
  <c r="C581" i="13"/>
  <c r="B581" i="13"/>
  <c r="D580" i="13"/>
  <c r="C580" i="13"/>
  <c r="B580" i="13"/>
  <c r="D579" i="13"/>
  <c r="C579" i="13"/>
  <c r="B579" i="13"/>
  <c r="D578" i="13"/>
  <c r="C578" i="13"/>
  <c r="B578" i="13"/>
  <c r="D577" i="13"/>
  <c r="C577" i="13"/>
  <c r="B577" i="13"/>
  <c r="D576" i="13"/>
  <c r="C576" i="13"/>
  <c r="B576" i="13"/>
  <c r="D575" i="13"/>
  <c r="C575" i="13"/>
  <c r="B575" i="13"/>
  <c r="D574" i="13"/>
  <c r="C574" i="13"/>
  <c r="B574" i="13"/>
  <c r="D573" i="13"/>
  <c r="C573" i="13"/>
  <c r="B573" i="13"/>
  <c r="D572" i="13"/>
  <c r="C572" i="13"/>
  <c r="B572" i="13"/>
  <c r="D571" i="13"/>
  <c r="C571" i="13"/>
  <c r="B571" i="13"/>
  <c r="D570" i="13"/>
  <c r="C570" i="13"/>
  <c r="B570" i="13"/>
  <c r="D569" i="13"/>
  <c r="C569" i="13"/>
  <c r="B569" i="13"/>
  <c r="D568" i="13"/>
  <c r="C568" i="13"/>
  <c r="B568" i="13"/>
  <c r="D567" i="13"/>
  <c r="C567" i="13"/>
  <c r="B567" i="13"/>
  <c r="D566" i="13"/>
  <c r="C566" i="13"/>
  <c r="B566" i="13"/>
  <c r="D565" i="13"/>
  <c r="C565" i="13"/>
  <c r="B565" i="13"/>
  <c r="D564" i="13"/>
  <c r="C564" i="13"/>
  <c r="B564" i="13"/>
  <c r="D563" i="13"/>
  <c r="C563" i="13"/>
  <c r="B563" i="13"/>
  <c r="D562" i="13"/>
  <c r="C562" i="13"/>
  <c r="B562" i="13"/>
  <c r="D561" i="13"/>
  <c r="C561" i="13"/>
  <c r="B561" i="13"/>
  <c r="D560" i="13"/>
  <c r="C560" i="13"/>
  <c r="B560" i="13"/>
  <c r="D559" i="13"/>
  <c r="C559" i="13"/>
  <c r="B559" i="13"/>
  <c r="D558" i="13"/>
  <c r="C558" i="13"/>
  <c r="B558" i="13"/>
  <c r="D557" i="13"/>
  <c r="C557" i="13"/>
  <c r="B557" i="13"/>
  <c r="D556" i="13"/>
  <c r="C556" i="13"/>
  <c r="B556" i="13"/>
  <c r="D555" i="13"/>
  <c r="C555" i="13"/>
  <c r="B555" i="13"/>
  <c r="D554" i="13"/>
  <c r="C554" i="13"/>
  <c r="B554" i="13"/>
  <c r="D553" i="13"/>
  <c r="C553" i="13"/>
  <c r="B553" i="13"/>
  <c r="D552" i="13"/>
  <c r="C552" i="13"/>
  <c r="B552" i="13"/>
  <c r="D551" i="13"/>
  <c r="C551" i="13"/>
  <c r="B551" i="13"/>
  <c r="D550" i="13"/>
  <c r="C550" i="13"/>
  <c r="B550" i="13"/>
  <c r="D549" i="13"/>
  <c r="C549" i="13"/>
  <c r="B549" i="13"/>
  <c r="D548" i="13"/>
  <c r="C548" i="13"/>
  <c r="B548" i="13"/>
  <c r="D547" i="13"/>
  <c r="C547" i="13"/>
  <c r="B547" i="13"/>
  <c r="D546" i="13"/>
  <c r="C546" i="13"/>
  <c r="B546" i="13"/>
  <c r="D545" i="13"/>
  <c r="C545" i="13"/>
  <c r="B545" i="13"/>
  <c r="D544" i="13"/>
  <c r="C544" i="13"/>
  <c r="B544" i="13"/>
  <c r="D543" i="13"/>
  <c r="C543" i="13"/>
  <c r="B543" i="13"/>
  <c r="D542" i="13"/>
  <c r="C542" i="13"/>
  <c r="B542" i="13"/>
  <c r="D541" i="13"/>
  <c r="C541" i="13"/>
  <c r="B541" i="13"/>
  <c r="D540" i="13"/>
  <c r="C540" i="13"/>
  <c r="B540" i="13"/>
  <c r="D539" i="13"/>
  <c r="C539" i="13"/>
  <c r="B539" i="13"/>
  <c r="D538" i="13"/>
  <c r="C538" i="13"/>
  <c r="B538" i="13"/>
  <c r="D537" i="13"/>
  <c r="C537" i="13"/>
  <c r="B537" i="13"/>
  <c r="D536" i="13"/>
  <c r="C536" i="13"/>
  <c r="B536" i="13"/>
  <c r="D535" i="13"/>
  <c r="C535" i="13"/>
  <c r="B535" i="13"/>
  <c r="D534" i="13"/>
  <c r="C534" i="13"/>
  <c r="B534" i="13"/>
  <c r="D533" i="13"/>
  <c r="C533" i="13"/>
  <c r="B533" i="13"/>
  <c r="D532" i="13"/>
  <c r="C532" i="13"/>
  <c r="B532" i="13"/>
  <c r="D531" i="13"/>
  <c r="C531" i="13"/>
  <c r="B531" i="13"/>
  <c r="D530" i="13"/>
  <c r="C530" i="13"/>
  <c r="B530" i="13"/>
  <c r="D529" i="13"/>
  <c r="C529" i="13"/>
  <c r="B529" i="13"/>
  <c r="D528" i="13"/>
  <c r="C528" i="13"/>
  <c r="B528" i="13"/>
  <c r="D527" i="13"/>
  <c r="C527" i="13"/>
  <c r="B527" i="13"/>
  <c r="D526" i="13"/>
  <c r="C526" i="13"/>
  <c r="B526" i="13"/>
  <c r="D525" i="13"/>
  <c r="C525" i="13"/>
  <c r="B525" i="13"/>
  <c r="D524" i="13"/>
  <c r="C524" i="13"/>
  <c r="B524" i="13"/>
  <c r="D523" i="13"/>
  <c r="C523" i="13"/>
  <c r="B523" i="13"/>
  <c r="D522" i="13"/>
  <c r="C522" i="13"/>
  <c r="B522" i="13"/>
  <c r="D521" i="13"/>
  <c r="C521" i="13"/>
  <c r="B521" i="13"/>
  <c r="D520" i="13"/>
  <c r="C520" i="13"/>
  <c r="B520" i="13"/>
  <c r="D519" i="13"/>
  <c r="C519" i="13"/>
  <c r="B519" i="13"/>
  <c r="D518" i="13"/>
  <c r="C518" i="13"/>
  <c r="B518" i="13"/>
  <c r="D517" i="13"/>
  <c r="C517" i="13"/>
  <c r="B517" i="13"/>
  <c r="D516" i="13"/>
  <c r="C516" i="13"/>
  <c r="B516" i="13"/>
  <c r="D515" i="13"/>
  <c r="C515" i="13"/>
  <c r="B515" i="13"/>
  <c r="D514" i="13"/>
  <c r="C514" i="13"/>
  <c r="B514" i="13"/>
  <c r="D513" i="13"/>
  <c r="C513" i="13"/>
  <c r="B513" i="13"/>
  <c r="D512" i="13"/>
  <c r="C512" i="13"/>
  <c r="B512" i="13"/>
  <c r="D511" i="13"/>
  <c r="C511" i="13"/>
  <c r="B511" i="13"/>
  <c r="D510" i="13"/>
  <c r="C510" i="13"/>
  <c r="B510" i="13"/>
  <c r="D509" i="13"/>
  <c r="C509" i="13"/>
  <c r="B509" i="13"/>
  <c r="D508" i="13"/>
  <c r="C508" i="13"/>
  <c r="B508" i="13"/>
  <c r="D507" i="13"/>
  <c r="C507" i="13"/>
  <c r="B507" i="13"/>
  <c r="D506" i="13"/>
  <c r="C506" i="13"/>
  <c r="B506" i="13"/>
  <c r="D505" i="13"/>
  <c r="C505" i="13"/>
  <c r="B505" i="13"/>
  <c r="D504" i="13"/>
  <c r="C504" i="13"/>
  <c r="B504" i="13"/>
  <c r="D503" i="13"/>
  <c r="C503" i="13"/>
  <c r="B503" i="13"/>
  <c r="D502" i="13"/>
  <c r="C502" i="13"/>
  <c r="B502" i="13"/>
  <c r="D501" i="13"/>
  <c r="C501" i="13"/>
  <c r="B501" i="13"/>
  <c r="D500" i="13"/>
  <c r="C500" i="13"/>
  <c r="B500" i="13"/>
  <c r="D499" i="13"/>
  <c r="C499" i="13"/>
  <c r="B499" i="13"/>
  <c r="D498" i="13"/>
  <c r="C498" i="13"/>
  <c r="B498" i="13"/>
  <c r="D497" i="13"/>
  <c r="C497" i="13"/>
  <c r="B497" i="13"/>
  <c r="D496" i="13"/>
  <c r="C496" i="13"/>
  <c r="B496" i="13"/>
  <c r="D495" i="13"/>
  <c r="C495" i="13"/>
  <c r="B495" i="13"/>
  <c r="D494" i="13"/>
  <c r="C494" i="13"/>
  <c r="B494" i="13"/>
  <c r="D493" i="13"/>
  <c r="C493" i="13"/>
  <c r="B493" i="13"/>
  <c r="D492" i="13"/>
  <c r="C492" i="13"/>
  <c r="B492" i="13"/>
  <c r="D491" i="13"/>
  <c r="C491" i="13"/>
  <c r="B491" i="13"/>
  <c r="D490" i="13"/>
  <c r="C490" i="13"/>
  <c r="B490" i="13"/>
  <c r="D489" i="13"/>
  <c r="C489" i="13"/>
  <c r="B489" i="13"/>
  <c r="D488" i="13"/>
  <c r="C488" i="13"/>
  <c r="B488" i="13"/>
  <c r="D487" i="13"/>
  <c r="C487" i="13"/>
  <c r="B487" i="13"/>
  <c r="D486" i="13"/>
  <c r="C486" i="13"/>
  <c r="B486" i="13"/>
  <c r="D485" i="13"/>
  <c r="C485" i="13"/>
  <c r="B485" i="13"/>
  <c r="D484" i="13"/>
  <c r="C484" i="13"/>
  <c r="B484" i="13"/>
  <c r="D483" i="13"/>
  <c r="C483" i="13"/>
  <c r="B483" i="13"/>
  <c r="D482" i="13"/>
  <c r="C482" i="13"/>
  <c r="B482" i="13"/>
  <c r="D481" i="13"/>
  <c r="C481" i="13"/>
  <c r="B481" i="13"/>
  <c r="D480" i="13"/>
  <c r="C480" i="13"/>
  <c r="B480" i="13"/>
  <c r="D479" i="13"/>
  <c r="C479" i="13"/>
  <c r="B479" i="13"/>
  <c r="D478" i="13"/>
  <c r="C478" i="13"/>
  <c r="B478" i="13"/>
  <c r="D477" i="13"/>
  <c r="C477" i="13"/>
  <c r="B477" i="13"/>
  <c r="D476" i="13"/>
  <c r="C476" i="13"/>
  <c r="B476" i="13"/>
  <c r="D475" i="13"/>
  <c r="C475" i="13"/>
  <c r="B475" i="13"/>
  <c r="D474" i="13"/>
  <c r="C474" i="13"/>
  <c r="B474" i="13"/>
  <c r="D473" i="13"/>
  <c r="C473" i="13"/>
  <c r="B473" i="13"/>
  <c r="D472" i="13"/>
  <c r="C472" i="13"/>
  <c r="B472" i="13"/>
  <c r="D471" i="13"/>
  <c r="C471" i="13"/>
  <c r="B471" i="13"/>
  <c r="D470" i="13"/>
  <c r="C470" i="13"/>
  <c r="B470" i="13"/>
  <c r="D469" i="13"/>
  <c r="C469" i="13"/>
  <c r="B469" i="13"/>
  <c r="D468" i="13"/>
  <c r="C468" i="13"/>
  <c r="B468" i="13"/>
  <c r="D467" i="13"/>
  <c r="C467" i="13"/>
  <c r="B467" i="13"/>
  <c r="D466" i="13"/>
  <c r="C466" i="13"/>
  <c r="B466" i="13"/>
  <c r="D465" i="13"/>
  <c r="C465" i="13"/>
  <c r="B465" i="13"/>
  <c r="D464" i="13"/>
  <c r="C464" i="13"/>
  <c r="B464" i="13"/>
  <c r="D463" i="13"/>
  <c r="C463" i="13"/>
  <c r="B463" i="13"/>
  <c r="D462" i="13"/>
  <c r="C462" i="13"/>
  <c r="B462" i="13"/>
  <c r="D461" i="13"/>
  <c r="C461" i="13"/>
  <c r="B461" i="13"/>
  <c r="D460" i="13"/>
  <c r="C460" i="13"/>
  <c r="B460" i="13"/>
  <c r="D459" i="13"/>
  <c r="C459" i="13"/>
  <c r="B459" i="13"/>
  <c r="D458" i="13"/>
  <c r="C458" i="13"/>
  <c r="B458" i="13"/>
  <c r="D457" i="13"/>
  <c r="C457" i="13"/>
  <c r="B457" i="13"/>
  <c r="D456" i="13"/>
  <c r="C456" i="13"/>
  <c r="B456" i="13"/>
  <c r="D455" i="13"/>
  <c r="C455" i="13"/>
  <c r="B455" i="13"/>
  <c r="D454" i="13"/>
  <c r="C454" i="13"/>
  <c r="B454" i="13"/>
  <c r="D453" i="13"/>
  <c r="C453" i="13"/>
  <c r="B453" i="13"/>
  <c r="D452" i="13"/>
  <c r="C452" i="13"/>
  <c r="B452" i="13"/>
  <c r="D451" i="13"/>
  <c r="C451" i="13"/>
  <c r="B451" i="13"/>
  <c r="D450" i="13"/>
  <c r="C450" i="13"/>
  <c r="B450" i="13"/>
  <c r="D449" i="13"/>
  <c r="C449" i="13"/>
  <c r="B449" i="13"/>
  <c r="D448" i="13"/>
  <c r="C448" i="13"/>
  <c r="B448" i="13"/>
  <c r="D447" i="13"/>
  <c r="C447" i="13"/>
  <c r="B447" i="13"/>
  <c r="D446" i="13"/>
  <c r="C446" i="13"/>
  <c r="B446" i="13"/>
  <c r="D445" i="13"/>
  <c r="C445" i="13"/>
  <c r="B445" i="13"/>
  <c r="D444" i="13"/>
  <c r="C444" i="13"/>
  <c r="B444" i="13"/>
  <c r="D443" i="13"/>
  <c r="C443" i="13"/>
  <c r="B443" i="13"/>
  <c r="D442" i="13"/>
  <c r="C442" i="13"/>
  <c r="B442" i="13"/>
  <c r="D441" i="13"/>
  <c r="C441" i="13"/>
  <c r="B441" i="13"/>
  <c r="D440" i="13"/>
  <c r="C440" i="13"/>
  <c r="B440" i="13"/>
  <c r="D439" i="13"/>
  <c r="C439" i="13"/>
  <c r="B439" i="13"/>
  <c r="D438" i="13"/>
  <c r="C438" i="13"/>
  <c r="B438" i="13"/>
  <c r="D437" i="13"/>
  <c r="C437" i="13"/>
  <c r="B437" i="13"/>
  <c r="D436" i="13"/>
  <c r="C436" i="13"/>
  <c r="B436" i="13"/>
  <c r="D435" i="13"/>
  <c r="C435" i="13"/>
  <c r="B435" i="13"/>
  <c r="D434" i="13"/>
  <c r="C434" i="13"/>
  <c r="B434" i="13"/>
  <c r="D433" i="13"/>
  <c r="C433" i="13"/>
  <c r="B433" i="13"/>
  <c r="D432" i="13"/>
  <c r="C432" i="13"/>
  <c r="B432" i="13"/>
  <c r="D431" i="13"/>
  <c r="C431" i="13"/>
  <c r="B431" i="13"/>
  <c r="D430" i="13"/>
  <c r="C430" i="13"/>
  <c r="B430" i="13"/>
  <c r="D429" i="13"/>
  <c r="C429" i="13"/>
  <c r="B429" i="13"/>
  <c r="D428" i="13"/>
  <c r="C428" i="13"/>
  <c r="B428" i="13"/>
  <c r="D427" i="13"/>
  <c r="C427" i="13"/>
  <c r="B427" i="13"/>
  <c r="D426" i="13"/>
  <c r="C426" i="13"/>
  <c r="B426" i="13"/>
  <c r="D425" i="13"/>
  <c r="C425" i="13"/>
  <c r="B425" i="13"/>
  <c r="D424" i="13"/>
  <c r="C424" i="13"/>
  <c r="B424" i="13"/>
  <c r="D423" i="13"/>
  <c r="C423" i="13"/>
  <c r="B423" i="13"/>
  <c r="D422" i="13"/>
  <c r="C422" i="13"/>
  <c r="B422" i="13"/>
  <c r="D421" i="13"/>
  <c r="C421" i="13"/>
  <c r="B421" i="13"/>
  <c r="D420" i="13"/>
  <c r="C420" i="13"/>
  <c r="B420" i="13"/>
  <c r="D419" i="13"/>
  <c r="C419" i="13"/>
  <c r="B419" i="13"/>
  <c r="D418" i="13"/>
  <c r="C418" i="13"/>
  <c r="B418" i="13"/>
  <c r="D417" i="13"/>
  <c r="C417" i="13"/>
  <c r="B417" i="13"/>
  <c r="D416" i="13"/>
  <c r="C416" i="13"/>
  <c r="B416" i="13"/>
  <c r="D415" i="13"/>
  <c r="C415" i="13"/>
  <c r="B415" i="13"/>
  <c r="D414" i="13"/>
  <c r="C414" i="13"/>
  <c r="B414" i="13"/>
  <c r="D413" i="13"/>
  <c r="C413" i="13"/>
  <c r="B413" i="13"/>
  <c r="D412" i="13"/>
  <c r="C412" i="13"/>
  <c r="B412" i="13"/>
  <c r="D411" i="13"/>
  <c r="C411" i="13"/>
  <c r="B411" i="13"/>
  <c r="D410" i="13"/>
  <c r="C410" i="13"/>
  <c r="B410" i="13"/>
  <c r="D409" i="13"/>
  <c r="C409" i="13"/>
  <c r="B409" i="13"/>
  <c r="D408" i="13"/>
  <c r="C408" i="13"/>
  <c r="B408" i="13"/>
  <c r="D407" i="13"/>
  <c r="C407" i="13"/>
  <c r="B407" i="13"/>
  <c r="D406" i="13"/>
  <c r="C406" i="13"/>
  <c r="B406" i="13"/>
  <c r="D405" i="13"/>
  <c r="C405" i="13"/>
  <c r="B405" i="13"/>
  <c r="D404" i="13"/>
  <c r="C404" i="13"/>
  <c r="B404" i="13"/>
  <c r="D403" i="13"/>
  <c r="C403" i="13"/>
  <c r="B403" i="13"/>
  <c r="D402" i="13"/>
  <c r="C402" i="13"/>
  <c r="B402" i="13"/>
  <c r="D401" i="13"/>
  <c r="C401" i="13"/>
  <c r="B401" i="13"/>
  <c r="D400" i="13"/>
  <c r="C400" i="13"/>
  <c r="B400" i="13"/>
  <c r="D399" i="13"/>
  <c r="C399" i="13"/>
  <c r="B399" i="13"/>
  <c r="D398" i="13"/>
  <c r="C398" i="13"/>
  <c r="B398" i="13"/>
  <c r="D397" i="13"/>
  <c r="C397" i="13"/>
  <c r="B397" i="13"/>
  <c r="D396" i="13"/>
  <c r="C396" i="13"/>
  <c r="B396" i="13"/>
  <c r="D395" i="13"/>
  <c r="C395" i="13"/>
  <c r="B395" i="13"/>
  <c r="D394" i="13"/>
  <c r="C394" i="13"/>
  <c r="B394" i="13"/>
  <c r="D393" i="13"/>
  <c r="C393" i="13"/>
  <c r="B393" i="13"/>
  <c r="D392" i="13"/>
  <c r="C392" i="13"/>
  <c r="B392" i="13"/>
  <c r="D391" i="13"/>
  <c r="C391" i="13"/>
  <c r="B391" i="13"/>
  <c r="D390" i="13"/>
  <c r="C390" i="13"/>
  <c r="B390" i="13"/>
  <c r="D389" i="13"/>
  <c r="C389" i="13"/>
  <c r="B389" i="13"/>
  <c r="D388" i="13"/>
  <c r="C388" i="13"/>
  <c r="B388" i="13"/>
  <c r="D387" i="13"/>
  <c r="C387" i="13"/>
  <c r="B387" i="13"/>
  <c r="D386" i="13"/>
  <c r="C386" i="13"/>
  <c r="B386" i="13"/>
  <c r="D385" i="13"/>
  <c r="C385" i="13"/>
  <c r="B385" i="13"/>
  <c r="D384" i="13"/>
  <c r="C384" i="13"/>
  <c r="B384" i="13"/>
  <c r="D383" i="13"/>
  <c r="C383" i="13"/>
  <c r="B383" i="13"/>
  <c r="D382" i="13"/>
  <c r="C382" i="13"/>
  <c r="B382" i="13"/>
  <c r="D381" i="13"/>
  <c r="C381" i="13"/>
  <c r="B381" i="13"/>
  <c r="D380" i="13"/>
  <c r="C380" i="13"/>
  <c r="B380" i="13"/>
  <c r="D379" i="13"/>
  <c r="C379" i="13"/>
  <c r="B379" i="13"/>
  <c r="D378" i="13"/>
  <c r="C378" i="13"/>
  <c r="B378" i="13"/>
  <c r="D377" i="13"/>
  <c r="C377" i="13"/>
  <c r="B377" i="13"/>
  <c r="D376" i="13"/>
  <c r="C376" i="13"/>
  <c r="B376" i="13"/>
  <c r="D375" i="13"/>
  <c r="C375" i="13"/>
  <c r="B375" i="13"/>
  <c r="D374" i="13"/>
  <c r="C374" i="13"/>
  <c r="B374" i="13"/>
  <c r="D373" i="13"/>
  <c r="C373" i="13"/>
  <c r="B373" i="13"/>
  <c r="D372" i="13"/>
  <c r="C372" i="13"/>
  <c r="B372" i="13"/>
  <c r="D371" i="13"/>
  <c r="C371" i="13"/>
  <c r="B371" i="13"/>
  <c r="D370" i="13"/>
  <c r="C370" i="13"/>
  <c r="B370" i="13"/>
  <c r="D369" i="13"/>
  <c r="C369" i="13"/>
  <c r="B369" i="13"/>
  <c r="D368" i="13"/>
  <c r="C368" i="13"/>
  <c r="B368" i="13"/>
  <c r="D367" i="13"/>
  <c r="C367" i="13"/>
  <c r="B367" i="13"/>
  <c r="D366" i="13"/>
  <c r="C366" i="13"/>
  <c r="B366" i="13"/>
  <c r="D365" i="13"/>
  <c r="C365" i="13"/>
  <c r="B365" i="13"/>
  <c r="D364" i="13"/>
  <c r="C364" i="13"/>
  <c r="B364" i="13"/>
  <c r="D363" i="13"/>
  <c r="C363" i="13"/>
  <c r="B363" i="13"/>
  <c r="D362" i="13"/>
  <c r="C362" i="13"/>
  <c r="B362" i="13"/>
  <c r="D361" i="13"/>
  <c r="C361" i="13"/>
  <c r="B361" i="13"/>
  <c r="D360" i="13"/>
  <c r="C360" i="13"/>
  <c r="B360" i="13"/>
  <c r="D359" i="13"/>
  <c r="C359" i="13"/>
  <c r="B359" i="13"/>
  <c r="D358" i="13"/>
  <c r="C358" i="13"/>
  <c r="B358" i="13"/>
  <c r="D357" i="13"/>
  <c r="C357" i="13"/>
  <c r="B357" i="13"/>
  <c r="D356" i="13"/>
  <c r="C356" i="13"/>
  <c r="B356" i="13"/>
  <c r="D355" i="13"/>
  <c r="C355" i="13"/>
  <c r="B355" i="13"/>
  <c r="D354" i="13"/>
  <c r="C354" i="13"/>
  <c r="B354" i="13"/>
  <c r="D353" i="13"/>
  <c r="C353" i="13"/>
  <c r="B353" i="13"/>
  <c r="D352" i="13"/>
  <c r="C352" i="13"/>
  <c r="B352" i="13"/>
  <c r="D351" i="13"/>
  <c r="C351" i="13"/>
  <c r="B351" i="13"/>
  <c r="D350" i="13"/>
  <c r="C350" i="13"/>
  <c r="B350" i="13"/>
  <c r="D349" i="13"/>
  <c r="C349" i="13"/>
  <c r="B349" i="13"/>
  <c r="D348" i="13"/>
  <c r="C348" i="13"/>
  <c r="B348" i="13"/>
  <c r="D347" i="13"/>
  <c r="C347" i="13"/>
  <c r="B347" i="13"/>
  <c r="D346" i="13"/>
  <c r="C346" i="13"/>
  <c r="B346" i="13"/>
  <c r="D345" i="13"/>
  <c r="C345" i="13"/>
  <c r="B345" i="13"/>
  <c r="D344" i="13"/>
  <c r="C344" i="13"/>
  <c r="B344" i="13"/>
  <c r="D343" i="13"/>
  <c r="C343" i="13"/>
  <c r="B343" i="13"/>
  <c r="D342" i="13"/>
  <c r="C342" i="13"/>
  <c r="B342" i="13"/>
  <c r="D341" i="13"/>
  <c r="C341" i="13"/>
  <c r="B341" i="13"/>
  <c r="D340" i="13"/>
  <c r="C340" i="13"/>
  <c r="B340" i="13"/>
  <c r="D339" i="13"/>
  <c r="C339" i="13"/>
  <c r="B339" i="13"/>
  <c r="D338" i="13"/>
  <c r="C338" i="13"/>
  <c r="B338" i="13"/>
  <c r="D337" i="13"/>
  <c r="C337" i="13"/>
  <c r="B337" i="13"/>
  <c r="D336" i="13"/>
  <c r="C336" i="13"/>
  <c r="B336" i="13"/>
  <c r="D335" i="13"/>
  <c r="C335" i="13"/>
  <c r="B335" i="13"/>
  <c r="D334" i="13"/>
  <c r="C334" i="13"/>
  <c r="B334" i="13"/>
  <c r="D333" i="13"/>
  <c r="C333" i="13"/>
  <c r="B333" i="13"/>
  <c r="D332" i="13"/>
  <c r="C332" i="13"/>
  <c r="B332" i="13"/>
  <c r="D331" i="13"/>
  <c r="C331" i="13"/>
  <c r="B331" i="13"/>
  <c r="D330" i="13"/>
  <c r="C330" i="13"/>
  <c r="B330" i="13"/>
  <c r="D329" i="13"/>
  <c r="C329" i="13"/>
  <c r="B329" i="13"/>
  <c r="D328" i="13"/>
  <c r="C328" i="13"/>
  <c r="B328" i="13"/>
  <c r="D327" i="13"/>
  <c r="C327" i="13"/>
  <c r="B327" i="13"/>
  <c r="D326" i="13"/>
  <c r="C326" i="13"/>
  <c r="B326" i="13"/>
  <c r="D325" i="13"/>
  <c r="C325" i="13"/>
  <c r="B325" i="13"/>
  <c r="D324" i="13"/>
  <c r="C324" i="13"/>
  <c r="B324" i="13"/>
  <c r="D323" i="13"/>
  <c r="C323" i="13"/>
  <c r="B323" i="13"/>
  <c r="D322" i="13"/>
  <c r="C322" i="13"/>
  <c r="B322" i="13"/>
  <c r="D321" i="13"/>
  <c r="C321" i="13"/>
  <c r="B321" i="13"/>
  <c r="D320" i="13"/>
  <c r="C320" i="13"/>
  <c r="B320" i="13"/>
  <c r="D319" i="13"/>
  <c r="C319" i="13"/>
  <c r="B319" i="13"/>
  <c r="D318" i="13"/>
  <c r="C318" i="13"/>
  <c r="B318" i="13"/>
  <c r="D317" i="13"/>
  <c r="C317" i="13"/>
  <c r="B317" i="13"/>
  <c r="D316" i="13"/>
  <c r="C316" i="13"/>
  <c r="B316" i="13"/>
  <c r="D315" i="13"/>
  <c r="C315" i="13"/>
  <c r="B315" i="13"/>
  <c r="D314" i="13"/>
  <c r="C314" i="13"/>
  <c r="B314" i="13"/>
  <c r="D313" i="13"/>
  <c r="C313" i="13"/>
  <c r="B313" i="13"/>
  <c r="D312" i="13"/>
  <c r="C312" i="13"/>
  <c r="B312" i="13"/>
  <c r="D311" i="13"/>
  <c r="C311" i="13"/>
  <c r="B311" i="13"/>
  <c r="D310" i="13"/>
  <c r="C310" i="13"/>
  <c r="B310" i="13"/>
  <c r="D309" i="13"/>
  <c r="C309" i="13"/>
  <c r="B309" i="13"/>
  <c r="D308" i="13"/>
  <c r="C308" i="13"/>
  <c r="B308" i="13"/>
  <c r="D307" i="13"/>
  <c r="C307" i="13"/>
  <c r="B307" i="13"/>
  <c r="D306" i="13"/>
  <c r="C306" i="13"/>
  <c r="B306" i="13"/>
  <c r="D305" i="13"/>
  <c r="C305" i="13"/>
  <c r="B305" i="13"/>
  <c r="D304" i="13"/>
  <c r="C304" i="13"/>
  <c r="B304" i="13"/>
  <c r="D303" i="13"/>
  <c r="C303" i="13"/>
  <c r="B303" i="13"/>
  <c r="D302" i="13"/>
  <c r="C302" i="13"/>
  <c r="B302" i="13"/>
  <c r="D301" i="13"/>
  <c r="C301" i="13"/>
  <c r="B301" i="13"/>
  <c r="D300" i="13"/>
  <c r="C300" i="13"/>
  <c r="B300" i="13"/>
  <c r="D299" i="13"/>
  <c r="C299" i="13"/>
  <c r="B299" i="13"/>
  <c r="D298" i="13"/>
  <c r="C298" i="13"/>
  <c r="B298" i="13"/>
  <c r="D297" i="13"/>
  <c r="C297" i="13"/>
  <c r="B297" i="13"/>
  <c r="D296" i="13"/>
  <c r="C296" i="13"/>
  <c r="B296" i="13"/>
  <c r="D295" i="13"/>
  <c r="C295" i="13"/>
  <c r="B295" i="13"/>
  <c r="D294" i="13"/>
  <c r="C294" i="13"/>
  <c r="B294" i="13"/>
  <c r="D293" i="13"/>
  <c r="C293" i="13"/>
  <c r="B293" i="13"/>
  <c r="D292" i="13"/>
  <c r="C292" i="13"/>
  <c r="B292" i="13"/>
  <c r="D291" i="13"/>
  <c r="C291" i="13"/>
  <c r="B291" i="13"/>
  <c r="D290" i="13"/>
  <c r="C290" i="13"/>
  <c r="B290" i="13"/>
  <c r="D289" i="13"/>
  <c r="C289" i="13"/>
  <c r="B289" i="13"/>
  <c r="D288" i="13"/>
  <c r="C288" i="13"/>
  <c r="B288" i="13"/>
  <c r="D287" i="13"/>
  <c r="C287" i="13"/>
  <c r="B287" i="13"/>
  <c r="D286" i="13"/>
  <c r="C286" i="13"/>
  <c r="B286" i="13"/>
  <c r="D285" i="13"/>
  <c r="C285" i="13"/>
  <c r="B285" i="13"/>
  <c r="D284" i="13"/>
  <c r="C284" i="13"/>
  <c r="B284" i="13"/>
  <c r="D283" i="13"/>
  <c r="C283" i="13"/>
  <c r="B283" i="13"/>
  <c r="D282" i="13"/>
  <c r="C282" i="13"/>
  <c r="B282" i="13"/>
  <c r="D281" i="13"/>
  <c r="C281" i="13"/>
  <c r="B281" i="13"/>
  <c r="D280" i="13"/>
  <c r="C280" i="13"/>
  <c r="B280" i="13"/>
  <c r="D279" i="13"/>
  <c r="C279" i="13"/>
  <c r="B279" i="13"/>
  <c r="D278" i="13"/>
  <c r="C278" i="13"/>
  <c r="B278" i="13"/>
  <c r="D277" i="13"/>
  <c r="C277" i="13"/>
  <c r="B277" i="13"/>
  <c r="D276" i="13"/>
  <c r="C276" i="13"/>
  <c r="B276" i="13"/>
  <c r="D275" i="13"/>
  <c r="C275" i="13"/>
  <c r="B275" i="13"/>
  <c r="D274" i="13"/>
  <c r="C274" i="13"/>
  <c r="B274" i="13"/>
  <c r="D273" i="13"/>
  <c r="C273" i="13"/>
  <c r="B273" i="13"/>
  <c r="D272" i="13"/>
  <c r="C272" i="13"/>
  <c r="B272" i="13"/>
  <c r="D271" i="13"/>
  <c r="C271" i="13"/>
  <c r="B271" i="13"/>
  <c r="D270" i="13"/>
  <c r="C270" i="13"/>
  <c r="B270" i="13"/>
  <c r="D269" i="13"/>
  <c r="C269" i="13"/>
  <c r="B269" i="13"/>
  <c r="D268" i="13"/>
  <c r="C268" i="13"/>
  <c r="B268" i="13"/>
  <c r="D267" i="13"/>
  <c r="C267" i="13"/>
  <c r="B267" i="13"/>
  <c r="D266" i="13"/>
  <c r="C266" i="13"/>
  <c r="B266" i="13"/>
  <c r="D265" i="13"/>
  <c r="C265" i="13"/>
  <c r="B265" i="13"/>
  <c r="D264" i="13"/>
  <c r="C264" i="13"/>
  <c r="B264" i="13"/>
  <c r="D263" i="13"/>
  <c r="C263" i="13"/>
  <c r="B263" i="13"/>
  <c r="D262" i="13"/>
  <c r="C262" i="13"/>
  <c r="B262" i="13"/>
  <c r="D261" i="13"/>
  <c r="C261" i="13"/>
  <c r="B261" i="13"/>
  <c r="D260" i="13"/>
  <c r="C260" i="13"/>
  <c r="B260" i="13"/>
  <c r="D259" i="13"/>
  <c r="C259" i="13"/>
  <c r="B259" i="13"/>
  <c r="D258" i="13"/>
  <c r="C258" i="13"/>
  <c r="B258" i="13"/>
  <c r="D257" i="13"/>
  <c r="C257" i="13"/>
  <c r="B257" i="13"/>
  <c r="D256" i="13"/>
  <c r="C256" i="13"/>
  <c r="B256" i="13"/>
  <c r="D255" i="13"/>
  <c r="C255" i="13"/>
  <c r="B255" i="13"/>
  <c r="D254" i="13"/>
  <c r="C254" i="13"/>
  <c r="B254" i="13"/>
  <c r="D253" i="13"/>
  <c r="C253" i="13"/>
  <c r="B253" i="13"/>
  <c r="D252" i="13"/>
  <c r="C252" i="13"/>
  <c r="B252" i="13"/>
  <c r="D251" i="13"/>
  <c r="C251" i="13"/>
  <c r="B251" i="13"/>
  <c r="D250" i="13"/>
  <c r="C250" i="13"/>
  <c r="B250" i="13"/>
  <c r="D249" i="13"/>
  <c r="C249" i="13"/>
  <c r="B249" i="13"/>
  <c r="D248" i="13"/>
  <c r="C248" i="13"/>
  <c r="B248" i="13"/>
  <c r="D247" i="13"/>
  <c r="C247" i="13"/>
  <c r="B247" i="13"/>
  <c r="D246" i="13"/>
  <c r="C246" i="13"/>
  <c r="B246" i="13"/>
  <c r="D245" i="13"/>
  <c r="C245" i="13"/>
  <c r="B245" i="13"/>
  <c r="D244" i="13"/>
  <c r="C244" i="13"/>
  <c r="B244" i="13"/>
  <c r="D243" i="13"/>
  <c r="C243" i="13"/>
  <c r="B243" i="13"/>
  <c r="D242" i="13"/>
  <c r="C242" i="13"/>
  <c r="B242" i="13"/>
  <c r="D241" i="13"/>
  <c r="C241" i="13"/>
  <c r="B241" i="13"/>
  <c r="D240" i="13"/>
  <c r="C240" i="13"/>
  <c r="B240" i="13"/>
  <c r="D239" i="13"/>
  <c r="C239" i="13"/>
  <c r="B239" i="13"/>
  <c r="D238" i="13"/>
  <c r="C238" i="13"/>
  <c r="B238" i="13"/>
  <c r="D237" i="13"/>
  <c r="C237" i="13"/>
  <c r="B237" i="13"/>
  <c r="D236" i="13"/>
  <c r="C236" i="13"/>
  <c r="B236" i="13"/>
  <c r="D235" i="13"/>
  <c r="C235" i="13"/>
  <c r="B235" i="13"/>
  <c r="D234" i="13"/>
  <c r="C234" i="13"/>
  <c r="B234" i="13"/>
  <c r="D233" i="13"/>
  <c r="C233" i="13"/>
  <c r="B233" i="13"/>
  <c r="D232" i="13"/>
  <c r="C232" i="13"/>
  <c r="B232" i="13"/>
  <c r="D231" i="13"/>
  <c r="C231" i="13"/>
  <c r="B231" i="13"/>
  <c r="D230" i="13"/>
  <c r="C230" i="13"/>
  <c r="B230" i="13"/>
  <c r="D229" i="13"/>
  <c r="C229" i="13"/>
  <c r="B229" i="13"/>
  <c r="D228" i="13"/>
  <c r="C228" i="13"/>
  <c r="B228" i="13"/>
  <c r="D227" i="13"/>
  <c r="C227" i="13"/>
  <c r="B227" i="13"/>
  <c r="D226" i="13"/>
  <c r="C226" i="13"/>
  <c r="B226" i="13"/>
  <c r="D225" i="13"/>
  <c r="C225" i="13"/>
  <c r="B225" i="13"/>
  <c r="D224" i="13"/>
  <c r="C224" i="13"/>
  <c r="B224" i="13"/>
  <c r="D223" i="13"/>
  <c r="C223" i="13"/>
  <c r="B223" i="13"/>
  <c r="D222" i="13"/>
  <c r="C222" i="13"/>
  <c r="B222" i="13"/>
  <c r="D221" i="13"/>
  <c r="C221" i="13"/>
  <c r="B221" i="13"/>
  <c r="D220" i="13"/>
  <c r="C220" i="13"/>
  <c r="B220" i="13"/>
  <c r="D219" i="13"/>
  <c r="C219" i="13"/>
  <c r="B219" i="13"/>
  <c r="D218" i="13"/>
  <c r="C218" i="13"/>
  <c r="B218" i="13"/>
  <c r="D217" i="13"/>
  <c r="C217" i="13"/>
  <c r="B217" i="13"/>
  <c r="D216" i="13"/>
  <c r="C216" i="13"/>
  <c r="B216" i="13"/>
  <c r="D215" i="13"/>
  <c r="C215" i="13"/>
  <c r="B215" i="13"/>
  <c r="D214" i="13"/>
  <c r="C214" i="13"/>
  <c r="B214" i="13"/>
  <c r="D213" i="13"/>
  <c r="C213" i="13"/>
  <c r="B213" i="13"/>
  <c r="D212" i="13"/>
  <c r="C212" i="13"/>
  <c r="B212" i="13"/>
  <c r="D211" i="13"/>
  <c r="C211" i="13"/>
  <c r="B211" i="13"/>
  <c r="D210" i="13"/>
  <c r="C210" i="13"/>
  <c r="B210" i="13"/>
  <c r="D209" i="13"/>
  <c r="C209" i="13"/>
  <c r="B209" i="13"/>
  <c r="D208" i="13"/>
  <c r="C208" i="13"/>
  <c r="B208" i="13"/>
  <c r="D207" i="13"/>
  <c r="C207" i="13"/>
  <c r="B207" i="13"/>
  <c r="D206" i="13"/>
  <c r="C206" i="13"/>
  <c r="B206" i="13"/>
  <c r="D205" i="13"/>
  <c r="C205" i="13"/>
  <c r="B205" i="13"/>
  <c r="D204" i="13"/>
  <c r="C204" i="13"/>
  <c r="B204" i="13"/>
  <c r="D203" i="13"/>
  <c r="C203" i="13"/>
  <c r="B203" i="13"/>
  <c r="D202" i="13"/>
  <c r="C202" i="13"/>
  <c r="B202" i="13"/>
  <c r="D201" i="13"/>
  <c r="C201" i="13"/>
  <c r="B201" i="13"/>
  <c r="D200" i="13"/>
  <c r="C200" i="13"/>
  <c r="B200" i="13"/>
  <c r="D199" i="13"/>
  <c r="C199" i="13"/>
  <c r="B199" i="13"/>
  <c r="D198" i="13"/>
  <c r="C198" i="13"/>
  <c r="B198" i="13"/>
  <c r="D197" i="13"/>
  <c r="C197" i="13"/>
  <c r="B197" i="13"/>
  <c r="D196" i="13"/>
  <c r="C196" i="13"/>
  <c r="B196" i="13"/>
  <c r="D195" i="13"/>
  <c r="C195" i="13"/>
  <c r="B195" i="13"/>
  <c r="D194" i="13"/>
  <c r="C194" i="13"/>
  <c r="B194" i="13"/>
  <c r="D193" i="13"/>
  <c r="C193" i="13"/>
  <c r="B193" i="13"/>
  <c r="D192" i="13"/>
  <c r="C192" i="13"/>
  <c r="B192" i="13"/>
  <c r="D191" i="13"/>
  <c r="C191" i="13"/>
  <c r="B191" i="13"/>
  <c r="D190" i="13"/>
  <c r="C190" i="13"/>
  <c r="B190" i="13"/>
  <c r="D189" i="13"/>
  <c r="C189" i="13"/>
  <c r="B189" i="13"/>
  <c r="D188" i="13"/>
  <c r="C188" i="13"/>
  <c r="B188" i="13"/>
  <c r="D187" i="13"/>
  <c r="C187" i="13"/>
  <c r="B187" i="13"/>
  <c r="D186" i="13"/>
  <c r="C186" i="13"/>
  <c r="B186" i="13"/>
  <c r="D185" i="13"/>
  <c r="C185" i="13"/>
  <c r="B185" i="13"/>
  <c r="D184" i="13"/>
  <c r="C184" i="13"/>
  <c r="B184" i="13"/>
  <c r="D183" i="13"/>
  <c r="C183" i="13"/>
  <c r="B183" i="13"/>
  <c r="D182" i="13"/>
  <c r="C182" i="13"/>
  <c r="B182" i="13"/>
  <c r="D181" i="13"/>
  <c r="C181" i="13"/>
  <c r="B181" i="13"/>
  <c r="D180" i="13"/>
  <c r="C180" i="13"/>
  <c r="B180" i="13"/>
  <c r="D179" i="13"/>
  <c r="C179" i="13"/>
  <c r="B179" i="13"/>
  <c r="D178" i="13"/>
  <c r="C178" i="13"/>
  <c r="B178" i="13"/>
  <c r="D177" i="13"/>
  <c r="C177" i="13"/>
  <c r="B177" i="13"/>
  <c r="D176" i="13"/>
  <c r="C176" i="13"/>
  <c r="B176" i="13"/>
  <c r="D175" i="13"/>
  <c r="C175" i="13"/>
  <c r="B175" i="13"/>
  <c r="D174" i="13"/>
  <c r="C174" i="13"/>
  <c r="B174" i="13"/>
  <c r="D173" i="13"/>
  <c r="C173" i="13"/>
  <c r="B173" i="13"/>
  <c r="D172" i="13"/>
  <c r="C172" i="13"/>
  <c r="B172" i="13"/>
  <c r="D171" i="13"/>
  <c r="C171" i="13"/>
  <c r="B171" i="13"/>
  <c r="D170" i="13"/>
  <c r="C170" i="13"/>
  <c r="B170" i="13"/>
  <c r="D169" i="13"/>
  <c r="C169" i="13"/>
  <c r="B169" i="13"/>
  <c r="D168" i="13"/>
  <c r="C168" i="13"/>
  <c r="B168" i="13"/>
  <c r="D167" i="13"/>
  <c r="C167" i="13"/>
  <c r="B167" i="13"/>
  <c r="D166" i="13"/>
  <c r="C166" i="13"/>
  <c r="B166" i="13"/>
  <c r="D165" i="13"/>
  <c r="C165" i="13"/>
  <c r="B165" i="13"/>
  <c r="D164" i="13"/>
  <c r="C164" i="13"/>
  <c r="B164" i="13"/>
  <c r="D163" i="13"/>
  <c r="C163" i="13"/>
  <c r="B163" i="13"/>
  <c r="D162" i="13"/>
  <c r="C162" i="13"/>
  <c r="B162" i="13"/>
  <c r="D161" i="13"/>
  <c r="C161" i="13"/>
  <c r="B161" i="13"/>
  <c r="D160" i="13"/>
  <c r="C160" i="13"/>
  <c r="B160" i="13"/>
  <c r="D159" i="13"/>
  <c r="C159" i="13"/>
  <c r="B159" i="13"/>
  <c r="D158" i="13"/>
  <c r="C158" i="13"/>
  <c r="B158" i="13"/>
  <c r="D157" i="13"/>
  <c r="C157" i="13"/>
  <c r="B157" i="13"/>
  <c r="D156" i="13"/>
  <c r="C156" i="13"/>
  <c r="B156" i="13"/>
  <c r="D155" i="13"/>
  <c r="C155" i="13"/>
  <c r="B155" i="13"/>
  <c r="D154" i="13"/>
  <c r="C154" i="13"/>
  <c r="B154" i="13"/>
  <c r="D153" i="13"/>
  <c r="C153" i="13"/>
  <c r="B153" i="13"/>
  <c r="D152" i="13"/>
  <c r="C152" i="13"/>
  <c r="B152" i="13"/>
  <c r="D151" i="13"/>
  <c r="C151" i="13"/>
  <c r="B151" i="13"/>
  <c r="D150" i="13"/>
  <c r="C150" i="13"/>
  <c r="B150" i="13"/>
  <c r="D149" i="13"/>
  <c r="C149" i="13"/>
  <c r="B149" i="13"/>
  <c r="D148" i="13"/>
  <c r="C148" i="13"/>
  <c r="B148" i="13"/>
  <c r="D147" i="13"/>
  <c r="C147" i="13"/>
  <c r="B147" i="13"/>
  <c r="D146" i="13"/>
  <c r="C146" i="13"/>
  <c r="B146" i="13"/>
  <c r="D145" i="13"/>
  <c r="C145" i="13"/>
  <c r="B145" i="13"/>
  <c r="D144" i="13"/>
  <c r="C144" i="13"/>
  <c r="B144" i="13"/>
  <c r="D143" i="13"/>
  <c r="C143" i="13"/>
  <c r="B143" i="13"/>
  <c r="D142" i="13"/>
  <c r="C142" i="13"/>
  <c r="B142" i="13"/>
  <c r="D141" i="13"/>
  <c r="C141" i="13"/>
  <c r="B141" i="13"/>
  <c r="D140" i="13"/>
  <c r="C140" i="13"/>
  <c r="B140" i="13"/>
  <c r="D139" i="13"/>
  <c r="C139" i="13"/>
  <c r="B139" i="13"/>
  <c r="D138" i="13"/>
  <c r="C138" i="13"/>
  <c r="B138" i="13"/>
  <c r="D137" i="13"/>
  <c r="C137" i="13"/>
  <c r="B137" i="13"/>
  <c r="D136" i="13"/>
  <c r="C136" i="13"/>
  <c r="B136" i="13"/>
  <c r="D135" i="13"/>
  <c r="C135" i="13"/>
  <c r="B135" i="13"/>
  <c r="D134" i="13"/>
  <c r="C134" i="13"/>
  <c r="B134" i="13"/>
  <c r="D133" i="13"/>
  <c r="C133" i="13"/>
  <c r="B133" i="13"/>
  <c r="D132" i="13"/>
  <c r="C132" i="13"/>
  <c r="B132" i="13"/>
  <c r="D131" i="13"/>
  <c r="C131" i="13"/>
  <c r="B131" i="13"/>
  <c r="D130" i="13"/>
  <c r="C130" i="13"/>
  <c r="B130" i="13"/>
  <c r="D129" i="13"/>
  <c r="C129" i="13"/>
  <c r="B129" i="13"/>
  <c r="D128" i="13"/>
  <c r="C128" i="13"/>
  <c r="B128" i="13"/>
  <c r="D127" i="13"/>
  <c r="C127" i="13"/>
  <c r="B127" i="13"/>
  <c r="D126" i="13"/>
  <c r="C126" i="13"/>
  <c r="B126" i="13"/>
  <c r="D125" i="13"/>
  <c r="C125" i="13"/>
  <c r="B125" i="13"/>
  <c r="D124" i="13"/>
  <c r="C124" i="13"/>
  <c r="B124" i="13"/>
  <c r="D123" i="13"/>
  <c r="C123" i="13"/>
  <c r="B123" i="13"/>
  <c r="D122" i="13"/>
  <c r="C122" i="13"/>
  <c r="B122" i="13"/>
  <c r="D121" i="13"/>
  <c r="C121" i="13"/>
  <c r="B121" i="13"/>
  <c r="D120" i="13"/>
  <c r="C120" i="13"/>
  <c r="B120" i="13"/>
  <c r="D119" i="13"/>
  <c r="C119" i="13"/>
  <c r="B119" i="13"/>
  <c r="D118" i="13"/>
  <c r="C118" i="13"/>
  <c r="B118" i="13"/>
  <c r="D117" i="13"/>
  <c r="C117" i="13"/>
  <c r="B117" i="13"/>
  <c r="D116" i="13"/>
  <c r="C116" i="13"/>
  <c r="B116" i="13"/>
  <c r="D115" i="13"/>
  <c r="C115" i="13"/>
  <c r="B115" i="13"/>
  <c r="D114" i="13"/>
  <c r="C114" i="13"/>
  <c r="B114" i="13"/>
  <c r="D113" i="13"/>
  <c r="C113" i="13"/>
  <c r="B113" i="13"/>
  <c r="D112" i="13"/>
  <c r="C112" i="13"/>
  <c r="B112" i="13"/>
  <c r="D111" i="13"/>
  <c r="C111" i="13"/>
  <c r="B111" i="13"/>
  <c r="D110" i="13"/>
  <c r="C110" i="13"/>
  <c r="B110" i="13"/>
  <c r="D109" i="13"/>
  <c r="C109" i="13"/>
  <c r="B109" i="13"/>
  <c r="D108" i="13"/>
  <c r="C108" i="13"/>
  <c r="B108" i="13"/>
  <c r="D107" i="13"/>
  <c r="C107" i="13"/>
  <c r="B107" i="13"/>
  <c r="D106" i="13"/>
  <c r="C106" i="13"/>
  <c r="B106" i="13"/>
  <c r="D105" i="13"/>
  <c r="C105" i="13"/>
  <c r="B105" i="13"/>
  <c r="D104" i="13"/>
  <c r="C104" i="13"/>
  <c r="B104" i="13"/>
  <c r="D103" i="13"/>
  <c r="C103" i="13"/>
  <c r="B103" i="13"/>
  <c r="D102" i="13"/>
  <c r="C102" i="13"/>
  <c r="B102" i="13"/>
  <c r="D101" i="13"/>
  <c r="C101" i="13"/>
  <c r="B101" i="13"/>
  <c r="D100" i="13"/>
  <c r="C100" i="13"/>
  <c r="B100" i="13"/>
  <c r="D99" i="13"/>
  <c r="C99" i="13"/>
  <c r="B99" i="13"/>
  <c r="D98" i="13"/>
  <c r="C98" i="13"/>
  <c r="B98" i="13"/>
  <c r="D97" i="13"/>
  <c r="C97" i="13"/>
  <c r="B97" i="13"/>
  <c r="D96" i="13"/>
  <c r="C96" i="13"/>
  <c r="B96" i="13"/>
  <c r="D95" i="13"/>
  <c r="C95" i="13"/>
  <c r="B95" i="13"/>
  <c r="D94" i="13"/>
  <c r="C94" i="13"/>
  <c r="B94" i="13"/>
  <c r="D93" i="13"/>
  <c r="C93" i="13"/>
  <c r="B93" i="13"/>
  <c r="D92" i="13"/>
  <c r="C92" i="13"/>
  <c r="B92" i="13"/>
  <c r="D91" i="13"/>
  <c r="C91" i="13"/>
  <c r="B91" i="13"/>
  <c r="D90" i="13"/>
  <c r="C90" i="13"/>
  <c r="B90" i="13"/>
  <c r="D89" i="13"/>
  <c r="C89" i="13"/>
  <c r="B89" i="13"/>
  <c r="D88" i="13"/>
  <c r="C88" i="13"/>
  <c r="B88" i="13"/>
  <c r="D87" i="13"/>
  <c r="C87" i="13"/>
  <c r="B87" i="13"/>
  <c r="D86" i="13"/>
  <c r="C86" i="13"/>
  <c r="B86" i="13"/>
  <c r="D85" i="13"/>
  <c r="C85" i="13"/>
  <c r="B85" i="13"/>
  <c r="D84" i="13"/>
  <c r="C84" i="13"/>
  <c r="B84" i="13"/>
  <c r="D83" i="13"/>
  <c r="C83" i="13"/>
  <c r="B83" i="13"/>
  <c r="D82" i="13"/>
  <c r="C82" i="13"/>
  <c r="B82" i="13"/>
  <c r="D81" i="13"/>
  <c r="C81" i="13"/>
  <c r="B81" i="13"/>
  <c r="D80" i="13"/>
  <c r="C80" i="13"/>
  <c r="B80" i="13"/>
  <c r="D79" i="13"/>
  <c r="C79" i="13"/>
  <c r="B79" i="13"/>
  <c r="D78" i="13"/>
  <c r="C78" i="13"/>
  <c r="B78" i="13"/>
  <c r="D77" i="13"/>
  <c r="C77" i="13"/>
  <c r="B77" i="13"/>
  <c r="D76" i="13"/>
  <c r="C76" i="13"/>
  <c r="B76" i="13"/>
  <c r="D75" i="13"/>
  <c r="C75" i="13"/>
  <c r="B75" i="13"/>
  <c r="D74" i="13"/>
  <c r="C74" i="13"/>
  <c r="B74" i="13"/>
  <c r="D73" i="13"/>
  <c r="C73" i="13"/>
  <c r="B73" i="13"/>
  <c r="D72" i="13"/>
  <c r="C72" i="13"/>
  <c r="B72" i="13"/>
  <c r="D71" i="13"/>
  <c r="C71" i="13"/>
  <c r="B71" i="13"/>
  <c r="D70" i="13"/>
  <c r="C70" i="13"/>
  <c r="B70" i="13"/>
  <c r="D69" i="13"/>
  <c r="C69" i="13"/>
  <c r="B69" i="13"/>
  <c r="D68" i="13"/>
  <c r="C68" i="13"/>
  <c r="B68" i="13"/>
  <c r="D67" i="13"/>
  <c r="C67" i="13"/>
  <c r="B67" i="13"/>
  <c r="D66" i="13"/>
  <c r="C66" i="13"/>
  <c r="B66" i="13"/>
  <c r="D65" i="13"/>
  <c r="C65" i="13"/>
  <c r="B65" i="13"/>
  <c r="D64" i="13"/>
  <c r="C64" i="13"/>
  <c r="B64" i="13"/>
  <c r="D63" i="13"/>
  <c r="C63" i="13"/>
  <c r="B63" i="13"/>
  <c r="D62" i="13"/>
  <c r="C62" i="13"/>
  <c r="B62" i="13"/>
  <c r="D61" i="13"/>
  <c r="C61" i="13"/>
  <c r="B61" i="13"/>
  <c r="D60" i="13"/>
  <c r="C60" i="13"/>
  <c r="B60" i="13"/>
  <c r="D59" i="13"/>
  <c r="C59" i="13"/>
  <c r="B59" i="13"/>
  <c r="D58" i="13"/>
  <c r="C58" i="13"/>
  <c r="B58" i="13"/>
  <c r="D57" i="13"/>
  <c r="C57" i="13"/>
  <c r="B57" i="13"/>
  <c r="D56" i="13"/>
  <c r="C56" i="13"/>
  <c r="B56" i="13"/>
  <c r="D55" i="13"/>
  <c r="C55" i="13"/>
  <c r="B55" i="13"/>
  <c r="D54" i="13"/>
  <c r="C54" i="13"/>
  <c r="B54" i="13"/>
  <c r="D53" i="13"/>
  <c r="C53" i="13"/>
  <c r="B53" i="13"/>
  <c r="D52" i="13"/>
  <c r="C52" i="13"/>
  <c r="B52" i="13"/>
  <c r="D51" i="13"/>
  <c r="C51" i="13"/>
  <c r="B51" i="13"/>
  <c r="D50" i="13"/>
  <c r="C50" i="13"/>
  <c r="B50" i="13"/>
  <c r="D49" i="13"/>
  <c r="C49" i="13"/>
  <c r="B49" i="13"/>
  <c r="D48" i="13"/>
  <c r="C48" i="13"/>
  <c r="B48" i="13"/>
  <c r="D47" i="13"/>
  <c r="C47" i="13"/>
  <c r="B47" i="13"/>
  <c r="D46" i="13"/>
  <c r="C46" i="13"/>
  <c r="B46" i="13"/>
  <c r="D45" i="13"/>
  <c r="C45" i="13"/>
  <c r="B45" i="13"/>
  <c r="D44" i="13"/>
  <c r="C44" i="13"/>
  <c r="B44" i="13"/>
  <c r="D43" i="13"/>
  <c r="C43" i="13"/>
  <c r="B43" i="13"/>
  <c r="D42" i="13"/>
  <c r="C42" i="13"/>
  <c r="B42" i="13"/>
  <c r="D41" i="13"/>
  <c r="C41" i="13"/>
  <c r="B41" i="13"/>
  <c r="D40" i="13"/>
  <c r="C40" i="13"/>
  <c r="B40" i="13"/>
  <c r="D39" i="13"/>
  <c r="C39" i="13"/>
  <c r="B39" i="13"/>
  <c r="D38" i="13"/>
  <c r="C38" i="13"/>
  <c r="B38" i="13"/>
  <c r="D37" i="13"/>
  <c r="C37" i="13"/>
  <c r="B37" i="13"/>
  <c r="D36" i="13"/>
  <c r="C36" i="13"/>
  <c r="B36" i="13"/>
  <c r="D35" i="13"/>
  <c r="C35" i="13"/>
  <c r="B35" i="13"/>
  <c r="D34" i="13"/>
  <c r="C34" i="13"/>
  <c r="B34" i="13"/>
  <c r="D33" i="13"/>
  <c r="C33" i="13"/>
  <c r="B33" i="13"/>
  <c r="D32" i="13"/>
  <c r="C32" i="13"/>
  <c r="B32" i="13"/>
  <c r="D31" i="13"/>
  <c r="C31" i="13"/>
  <c r="B31" i="13"/>
  <c r="D30" i="13"/>
  <c r="C30" i="13"/>
  <c r="B30" i="13"/>
  <c r="D29" i="13"/>
  <c r="C29" i="13"/>
  <c r="B29" i="13"/>
  <c r="D28" i="13"/>
  <c r="C28" i="13"/>
  <c r="B28" i="13"/>
  <c r="D27" i="13"/>
  <c r="C27" i="13"/>
  <c r="B27" i="13"/>
  <c r="D26" i="13"/>
  <c r="C26" i="13"/>
  <c r="B26" i="13"/>
  <c r="D25" i="13"/>
  <c r="C25" i="13"/>
  <c r="B25" i="13"/>
  <c r="D24" i="13"/>
  <c r="C24" i="13"/>
  <c r="B24" i="13"/>
  <c r="D23" i="13"/>
  <c r="C23" i="13"/>
  <c r="B23" i="13"/>
  <c r="D22" i="13"/>
  <c r="C22" i="13"/>
  <c r="B22" i="13"/>
  <c r="D21" i="13"/>
  <c r="C21" i="13"/>
  <c r="B21" i="13"/>
  <c r="D20" i="13"/>
  <c r="C20" i="13"/>
  <c r="B20" i="13"/>
  <c r="D19" i="13"/>
  <c r="C19" i="13"/>
  <c r="B19" i="13"/>
  <c r="D18" i="13"/>
  <c r="C18" i="13"/>
  <c r="B18" i="13"/>
  <c r="D17" i="13"/>
  <c r="C17" i="13"/>
  <c r="B17" i="13"/>
  <c r="D16" i="13"/>
  <c r="C16" i="13"/>
  <c r="B16" i="13"/>
  <c r="D15" i="13"/>
  <c r="C15" i="13"/>
  <c r="B15" i="13"/>
  <c r="D14" i="13"/>
  <c r="C14" i="13"/>
  <c r="B14" i="13"/>
  <c r="D13" i="13"/>
  <c r="C13" i="13"/>
  <c r="B13" i="13"/>
  <c r="D12" i="13"/>
  <c r="C12" i="13"/>
  <c r="B12" i="13"/>
  <c r="D11" i="13"/>
  <c r="C11" i="13"/>
  <c r="B11" i="13"/>
  <c r="D10" i="13"/>
  <c r="C10" i="13"/>
  <c r="B10" i="13"/>
  <c r="D9" i="13"/>
  <c r="C9" i="13"/>
  <c r="B9" i="13"/>
  <c r="D8" i="13"/>
  <c r="C8" i="13"/>
  <c r="B8" i="13"/>
  <c r="D7" i="13"/>
  <c r="C7" i="13"/>
  <c r="B7" i="13"/>
  <c r="D6" i="13"/>
  <c r="C6" i="13"/>
  <c r="B6" i="13"/>
  <c r="D5" i="13"/>
  <c r="C5" i="13"/>
  <c r="B5" i="13"/>
  <c r="D4" i="13"/>
  <c r="C4" i="13"/>
  <c r="B4" i="13"/>
  <c r="D3" i="13"/>
  <c r="C3" i="13"/>
  <c r="B3" i="13"/>
  <c r="C2" i="13"/>
  <c r="E28" i="12"/>
  <c r="B1229" i="9"/>
  <c r="C1229" i="9"/>
  <c r="D1229" i="9"/>
  <c r="B4094" i="9"/>
  <c r="C4094" i="9"/>
  <c r="D4094" i="9"/>
  <c r="B2646" i="9"/>
  <c r="C2646" i="9"/>
  <c r="D2646" i="9"/>
  <c r="B2647" i="9"/>
  <c r="C2647" i="9"/>
  <c r="D2647" i="9"/>
  <c r="B8" i="9"/>
  <c r="C8" i="9"/>
  <c r="D8" i="9"/>
  <c r="B2648" i="9"/>
  <c r="C2648" i="9"/>
  <c r="D2648" i="9"/>
  <c r="B1230" i="9"/>
  <c r="C1230" i="9"/>
  <c r="D1230" i="9"/>
  <c r="B4095" i="9"/>
  <c r="C4095" i="9"/>
  <c r="D4095" i="9"/>
  <c r="B2649" i="9"/>
  <c r="C2649" i="9"/>
  <c r="D2649" i="9"/>
  <c r="B131" i="9"/>
  <c r="C131" i="9"/>
  <c r="D131" i="9"/>
  <c r="B2650" i="9"/>
  <c r="C2650" i="9"/>
  <c r="D2650" i="9"/>
  <c r="B9" i="9"/>
  <c r="C9" i="9"/>
  <c r="D9" i="9"/>
  <c r="B1231" i="9"/>
  <c r="C1231" i="9"/>
  <c r="D1231" i="9"/>
  <c r="B2651" i="9"/>
  <c r="C2651" i="9"/>
  <c r="D2651" i="9"/>
  <c r="B1232" i="9"/>
  <c r="C1232" i="9"/>
  <c r="D1232" i="9"/>
  <c r="B1233" i="9"/>
  <c r="C1233" i="9"/>
  <c r="D1233" i="9"/>
  <c r="B4096" i="9"/>
  <c r="C4096" i="9"/>
  <c r="D4096" i="9"/>
  <c r="B132" i="9"/>
  <c r="C132" i="9"/>
  <c r="D132" i="9"/>
  <c r="B2652" i="9"/>
  <c r="C2652" i="9"/>
  <c r="D2652" i="9"/>
  <c r="B2653" i="9"/>
  <c r="C2653" i="9"/>
  <c r="D2653" i="9"/>
  <c r="B133" i="9"/>
  <c r="C133" i="9"/>
  <c r="D133" i="9"/>
  <c r="B1234" i="9"/>
  <c r="C1234" i="9"/>
  <c r="D1234" i="9"/>
  <c r="B2654" i="9"/>
  <c r="C2654" i="9"/>
  <c r="D2654" i="9"/>
  <c r="B2655" i="9"/>
  <c r="C2655" i="9"/>
  <c r="D2655" i="9"/>
  <c r="B4097" i="9"/>
  <c r="C4097" i="9"/>
  <c r="D4097" i="9"/>
  <c r="B2656" i="9"/>
  <c r="C2656" i="9"/>
  <c r="D2656" i="9"/>
  <c r="B2657" i="9"/>
  <c r="C2657" i="9"/>
  <c r="D2657" i="9"/>
  <c r="B2658" i="9"/>
  <c r="C2658" i="9"/>
  <c r="D2658" i="9"/>
  <c r="B4098" i="9"/>
  <c r="C4098" i="9"/>
  <c r="D4098" i="9"/>
  <c r="B1235" i="9"/>
  <c r="C1235" i="9"/>
  <c r="D1235" i="9"/>
  <c r="B134" i="9"/>
  <c r="C134" i="9"/>
  <c r="D134" i="9"/>
  <c r="B429" i="9"/>
  <c r="C429" i="9"/>
  <c r="D429" i="9"/>
  <c r="B1236" i="9"/>
  <c r="C1236" i="9"/>
  <c r="D1236" i="9"/>
  <c r="B2659" i="9"/>
  <c r="C2659" i="9"/>
  <c r="D2659" i="9"/>
  <c r="B4847" i="9"/>
  <c r="C4847" i="9"/>
  <c r="D4847" i="9"/>
  <c r="B1237" i="9"/>
  <c r="C1237" i="9"/>
  <c r="D1237" i="9"/>
  <c r="B1238" i="9"/>
  <c r="C1238" i="9"/>
  <c r="D1238" i="9"/>
  <c r="B2660" i="9"/>
  <c r="C2660" i="9"/>
  <c r="D2660" i="9"/>
  <c r="B430" i="9"/>
  <c r="C430" i="9"/>
  <c r="D430" i="9"/>
  <c r="B2661" i="9"/>
  <c r="C2661" i="9"/>
  <c r="D2661" i="9"/>
  <c r="B431" i="9"/>
  <c r="C431" i="9"/>
  <c r="D431" i="9"/>
  <c r="B2662" i="9"/>
  <c r="C2662" i="9"/>
  <c r="D2662" i="9"/>
  <c r="B4099" i="9"/>
  <c r="C4099" i="9"/>
  <c r="D4099" i="9"/>
  <c r="B4100" i="9"/>
  <c r="C4100" i="9"/>
  <c r="D4100" i="9"/>
  <c r="B432" i="9"/>
  <c r="C432" i="9"/>
  <c r="D432" i="9"/>
  <c r="B4101" i="9"/>
  <c r="C4101" i="9"/>
  <c r="D4101" i="9"/>
  <c r="B135" i="9"/>
  <c r="C135" i="9"/>
  <c r="D135" i="9"/>
  <c r="B1239" i="9"/>
  <c r="C1239" i="9"/>
  <c r="D1239" i="9"/>
  <c r="B1240" i="9"/>
  <c r="C1240" i="9"/>
  <c r="D1240" i="9"/>
  <c r="B1241" i="9"/>
  <c r="C1241" i="9"/>
  <c r="D1241" i="9"/>
  <c r="B433" i="9"/>
  <c r="C433" i="9"/>
  <c r="D433" i="9"/>
  <c r="B1242" i="9"/>
  <c r="C1242" i="9"/>
  <c r="D1242" i="9"/>
  <c r="B1243" i="9"/>
  <c r="C1243" i="9"/>
  <c r="D1243" i="9"/>
  <c r="B1244" i="9"/>
  <c r="C1244" i="9"/>
  <c r="D1244" i="9"/>
  <c r="B2663" i="9"/>
  <c r="C2663" i="9"/>
  <c r="D2663" i="9"/>
  <c r="B4102" i="9"/>
  <c r="C4102" i="9"/>
  <c r="D4102" i="9"/>
  <c r="B136" i="9"/>
  <c r="C136" i="9"/>
  <c r="D136" i="9"/>
  <c r="B4848" i="9"/>
  <c r="C4848" i="9"/>
  <c r="D4848" i="9"/>
  <c r="B434" i="9"/>
  <c r="C434" i="9"/>
  <c r="D434" i="9"/>
  <c r="B2664" i="9"/>
  <c r="C2664" i="9"/>
  <c r="D2664" i="9"/>
  <c r="B435" i="9"/>
  <c r="C435" i="9"/>
  <c r="D435" i="9"/>
  <c r="B436" i="9"/>
  <c r="C436" i="9"/>
  <c r="D436" i="9"/>
  <c r="B4103" i="9"/>
  <c r="C4103" i="9"/>
  <c r="D4103" i="9"/>
  <c r="B1245" i="9"/>
  <c r="C1245" i="9"/>
  <c r="D1245" i="9"/>
  <c r="B437" i="9"/>
  <c r="C437" i="9"/>
  <c r="D437" i="9"/>
  <c r="B2665" i="9"/>
  <c r="C2665" i="9"/>
  <c r="D2665" i="9"/>
  <c r="B4104" i="9"/>
  <c r="C4104" i="9"/>
  <c r="D4104" i="9"/>
  <c r="B2666" i="9"/>
  <c r="C2666" i="9"/>
  <c r="D2666" i="9"/>
  <c r="B438" i="9"/>
  <c r="C438" i="9"/>
  <c r="D438" i="9"/>
  <c r="B54" i="9"/>
  <c r="C54" i="9"/>
  <c r="D54" i="9"/>
  <c r="B4105" i="9"/>
  <c r="C4105" i="9"/>
  <c r="D4105" i="9"/>
  <c r="B439" i="9"/>
  <c r="C439" i="9"/>
  <c r="D439" i="9"/>
  <c r="B440" i="9"/>
  <c r="C440" i="9"/>
  <c r="D440" i="9"/>
  <c r="B1246" i="9"/>
  <c r="C1246" i="9"/>
  <c r="D1246" i="9"/>
  <c r="B4849" i="9"/>
  <c r="C4849" i="9"/>
  <c r="D4849" i="9"/>
  <c r="B4106" i="9"/>
  <c r="C4106" i="9"/>
  <c r="D4106" i="9"/>
  <c r="B2667" i="9"/>
  <c r="C2667" i="9"/>
  <c r="D2667" i="9"/>
  <c r="B4107" i="9"/>
  <c r="C4107" i="9"/>
  <c r="D4107" i="9"/>
  <c r="B4108" i="9"/>
  <c r="C4108" i="9"/>
  <c r="D4108" i="9"/>
  <c r="B2668" i="9"/>
  <c r="C2668" i="9"/>
  <c r="D2668" i="9"/>
  <c r="B4109" i="9"/>
  <c r="C4109" i="9"/>
  <c r="D4109" i="9"/>
  <c r="B1247" i="9"/>
  <c r="C1247" i="9"/>
  <c r="D1247" i="9"/>
  <c r="B2669" i="9"/>
  <c r="C2669" i="9"/>
  <c r="D2669" i="9"/>
  <c r="B2670" i="9"/>
  <c r="C2670" i="9"/>
  <c r="D2670" i="9"/>
  <c r="B4110" i="9"/>
  <c r="C4110" i="9"/>
  <c r="D4110" i="9"/>
  <c r="B4850" i="9"/>
  <c r="C4850" i="9"/>
  <c r="D4850" i="9"/>
  <c r="B4111" i="9"/>
  <c r="C4111" i="9"/>
  <c r="D4111" i="9"/>
  <c r="B441" i="9"/>
  <c r="C441" i="9"/>
  <c r="D441" i="9"/>
  <c r="B1248" i="9"/>
  <c r="C1248" i="9"/>
  <c r="D1248" i="9"/>
  <c r="B4112" i="9"/>
  <c r="C4112" i="9"/>
  <c r="D4112" i="9"/>
  <c r="B4851" i="9"/>
  <c r="C4851" i="9"/>
  <c r="D4851" i="9"/>
  <c r="B4113" i="9"/>
  <c r="C4113" i="9"/>
  <c r="D4113" i="9"/>
  <c r="B4114" i="9"/>
  <c r="C4114" i="9"/>
  <c r="D4114" i="9"/>
  <c r="B4852" i="9"/>
  <c r="C4852" i="9"/>
  <c r="D4852" i="9"/>
  <c r="B4853" i="9"/>
  <c r="C4853" i="9"/>
  <c r="D4853" i="9"/>
  <c r="B4115" i="9"/>
  <c r="C4115" i="9"/>
  <c r="D4115" i="9"/>
  <c r="B2671" i="9"/>
  <c r="C2671" i="9"/>
  <c r="D2671" i="9"/>
  <c r="B4116" i="9"/>
  <c r="C4116" i="9"/>
  <c r="D4116" i="9"/>
  <c r="B4117" i="9"/>
  <c r="C4117" i="9"/>
  <c r="D4117" i="9"/>
  <c r="B4118" i="9"/>
  <c r="C4118" i="9"/>
  <c r="D4118" i="9"/>
  <c r="B2672" i="9"/>
  <c r="C2672" i="9"/>
  <c r="D2672" i="9"/>
  <c r="B4987" i="9"/>
  <c r="C4987" i="9"/>
  <c r="D4987" i="9"/>
  <c r="B4119" i="9"/>
  <c r="C4119" i="9"/>
  <c r="D4119" i="9"/>
  <c r="B1249" i="9"/>
  <c r="C1249" i="9"/>
  <c r="D1249" i="9"/>
  <c r="B2673" i="9"/>
  <c r="C2673" i="9"/>
  <c r="D2673" i="9"/>
  <c r="B4988" i="9"/>
  <c r="C4988" i="9"/>
  <c r="D4988" i="9"/>
  <c r="B2674" i="9"/>
  <c r="C2674" i="9"/>
  <c r="D2674" i="9"/>
  <c r="B4120" i="9"/>
  <c r="C4120" i="9"/>
  <c r="D4120" i="9"/>
  <c r="B2675" i="9"/>
  <c r="C2675" i="9"/>
  <c r="D2675" i="9"/>
  <c r="B2676" i="9"/>
  <c r="C2676" i="9"/>
  <c r="D2676" i="9"/>
  <c r="B2677" i="9"/>
  <c r="C2677" i="9"/>
  <c r="D2677" i="9"/>
  <c r="B4121" i="9"/>
  <c r="C4121" i="9"/>
  <c r="D4121" i="9"/>
  <c r="B4122" i="9"/>
  <c r="C4122" i="9"/>
  <c r="D4122" i="9"/>
  <c r="B2678" i="9"/>
  <c r="C2678" i="9"/>
  <c r="D2678" i="9"/>
  <c r="B1250" i="9"/>
  <c r="C1250" i="9"/>
  <c r="D1250" i="9"/>
  <c r="B2679" i="9"/>
  <c r="C2679" i="9"/>
  <c r="D2679" i="9"/>
  <c r="B1251" i="9"/>
  <c r="C1251" i="9"/>
  <c r="D1251" i="9"/>
  <c r="B2680" i="9"/>
  <c r="C2680" i="9"/>
  <c r="D2680" i="9"/>
  <c r="B2681" i="9"/>
  <c r="C2681" i="9"/>
  <c r="D2681" i="9"/>
  <c r="B4123" i="9"/>
  <c r="C4123" i="9"/>
  <c r="D4123" i="9"/>
  <c r="B2682" i="9"/>
  <c r="C2682" i="9"/>
  <c r="D2682" i="9"/>
  <c r="B2683" i="9"/>
  <c r="C2683" i="9"/>
  <c r="D2683" i="9"/>
  <c r="B4124" i="9"/>
  <c r="C4124" i="9"/>
  <c r="D4124" i="9"/>
  <c r="B4125" i="9"/>
  <c r="C4125" i="9"/>
  <c r="D4125" i="9"/>
  <c r="B2684" i="9"/>
  <c r="C2684" i="9"/>
  <c r="D2684" i="9"/>
  <c r="B4126" i="9"/>
  <c r="C4126" i="9"/>
  <c r="D4126" i="9"/>
  <c r="B2685" i="9"/>
  <c r="C2685" i="9"/>
  <c r="D2685" i="9"/>
  <c r="B1252" i="9"/>
  <c r="C1252" i="9"/>
  <c r="D1252" i="9"/>
  <c r="B2686" i="9"/>
  <c r="C2686" i="9"/>
  <c r="D2686" i="9"/>
  <c r="B4989" i="9"/>
  <c r="C4989" i="9"/>
  <c r="D4989" i="9"/>
  <c r="B2687" i="9"/>
  <c r="C2687" i="9"/>
  <c r="D2687" i="9"/>
  <c r="B1253" i="9"/>
  <c r="C1253" i="9"/>
  <c r="D1253" i="9"/>
  <c r="B4127" i="9"/>
  <c r="C4127" i="9"/>
  <c r="D4127" i="9"/>
  <c r="B2688" i="9"/>
  <c r="C2688" i="9"/>
  <c r="D2688" i="9"/>
  <c r="B2689" i="9"/>
  <c r="C2689" i="9"/>
  <c r="D2689" i="9"/>
  <c r="B2690" i="9"/>
  <c r="C2690" i="9"/>
  <c r="D2690" i="9"/>
  <c r="B4128" i="9"/>
  <c r="C4128" i="9"/>
  <c r="D4128" i="9"/>
  <c r="B1254" i="9"/>
  <c r="C1254" i="9"/>
  <c r="D1254" i="9"/>
  <c r="B2691" i="9"/>
  <c r="C2691" i="9"/>
  <c r="D2691" i="9"/>
  <c r="B4129" i="9"/>
  <c r="C4129" i="9"/>
  <c r="D4129" i="9"/>
  <c r="B2692" i="9"/>
  <c r="C2692" i="9"/>
  <c r="D2692" i="9"/>
  <c r="B1255" i="9"/>
  <c r="C1255" i="9"/>
  <c r="D1255" i="9"/>
  <c r="B4854" i="9"/>
  <c r="C4854" i="9"/>
  <c r="D4854" i="9"/>
  <c r="B1256" i="9"/>
  <c r="C1256" i="9"/>
  <c r="D1256" i="9"/>
  <c r="B2693" i="9"/>
  <c r="C2693" i="9"/>
  <c r="D2693" i="9"/>
  <c r="B4130" i="9"/>
  <c r="C4130" i="9"/>
  <c r="D4130" i="9"/>
  <c r="B2694" i="9"/>
  <c r="C2694" i="9"/>
  <c r="D2694" i="9"/>
  <c r="B2695" i="9"/>
  <c r="C2695" i="9"/>
  <c r="D2695" i="9"/>
  <c r="B1257" i="9"/>
  <c r="C1257" i="9"/>
  <c r="D1257" i="9"/>
  <c r="B2696" i="9"/>
  <c r="C2696" i="9"/>
  <c r="D2696" i="9"/>
  <c r="B4131" i="9"/>
  <c r="C4131" i="9"/>
  <c r="D4131" i="9"/>
  <c r="B4132" i="9"/>
  <c r="C4132" i="9"/>
  <c r="D4132" i="9"/>
  <c r="B442" i="9"/>
  <c r="C442" i="9"/>
  <c r="D442" i="9"/>
  <c r="B4133" i="9"/>
  <c r="C4133" i="9"/>
  <c r="D4133" i="9"/>
  <c r="B2697" i="9"/>
  <c r="C2697" i="9"/>
  <c r="D2697" i="9"/>
  <c r="B2698" i="9"/>
  <c r="C2698" i="9"/>
  <c r="D2698" i="9"/>
  <c r="B4855" i="9"/>
  <c r="C4855" i="9"/>
  <c r="D4855" i="9"/>
  <c r="B4134" i="9"/>
  <c r="C4134" i="9"/>
  <c r="D4134" i="9"/>
  <c r="B4135" i="9"/>
  <c r="C4135" i="9"/>
  <c r="D4135" i="9"/>
  <c r="B2699" i="9"/>
  <c r="C2699" i="9"/>
  <c r="D2699" i="9"/>
  <c r="B443" i="9"/>
  <c r="C443" i="9"/>
  <c r="D443" i="9"/>
  <c r="B1258" i="9"/>
  <c r="C1258" i="9"/>
  <c r="D1258" i="9"/>
  <c r="B4136" i="9"/>
  <c r="C4136" i="9"/>
  <c r="D4136" i="9"/>
  <c r="B4137" i="9"/>
  <c r="C4137" i="9"/>
  <c r="D4137" i="9"/>
  <c r="B1259" i="9"/>
  <c r="C1259" i="9"/>
  <c r="D1259" i="9"/>
  <c r="B2700" i="9"/>
  <c r="C2700" i="9"/>
  <c r="D2700" i="9"/>
  <c r="B2701" i="9"/>
  <c r="C2701" i="9"/>
  <c r="D2701" i="9"/>
  <c r="B2702" i="9"/>
  <c r="C2702" i="9"/>
  <c r="D2702" i="9"/>
  <c r="B4138" i="9"/>
  <c r="C4138" i="9"/>
  <c r="D4138" i="9"/>
  <c r="B4139" i="9"/>
  <c r="C4139" i="9"/>
  <c r="D4139" i="9"/>
  <c r="B1260" i="9"/>
  <c r="C1260" i="9"/>
  <c r="D1260" i="9"/>
  <c r="B4856" i="9"/>
  <c r="C4856" i="9"/>
  <c r="D4856" i="9"/>
  <c r="B2703" i="9"/>
  <c r="C2703" i="9"/>
  <c r="D2703" i="9"/>
  <c r="B2704" i="9"/>
  <c r="C2704" i="9"/>
  <c r="D2704" i="9"/>
  <c r="B4140" i="9"/>
  <c r="C4140" i="9"/>
  <c r="D4140" i="9"/>
  <c r="B2705" i="9"/>
  <c r="C2705" i="9"/>
  <c r="D2705" i="9"/>
  <c r="B137" i="9"/>
  <c r="C137" i="9"/>
  <c r="D137" i="9"/>
  <c r="B1261" i="9"/>
  <c r="C1261" i="9"/>
  <c r="D1261" i="9"/>
  <c r="B4141" i="9"/>
  <c r="C4141" i="9"/>
  <c r="D4141" i="9"/>
  <c r="B4142" i="9"/>
  <c r="C4142" i="9"/>
  <c r="D4142" i="9"/>
  <c r="B1262" i="9"/>
  <c r="C1262" i="9"/>
  <c r="D1262" i="9"/>
  <c r="B444" i="9"/>
  <c r="C444" i="9"/>
  <c r="D444" i="9"/>
  <c r="B1263" i="9"/>
  <c r="C1263" i="9"/>
  <c r="D1263" i="9"/>
  <c r="B1264" i="9"/>
  <c r="C1264" i="9"/>
  <c r="D1264" i="9"/>
  <c r="B1265" i="9"/>
  <c r="C1265" i="9"/>
  <c r="D1265" i="9"/>
  <c r="B4143" i="9"/>
  <c r="C4143" i="9"/>
  <c r="D4143" i="9"/>
  <c r="B4144" i="9"/>
  <c r="C4144" i="9"/>
  <c r="D4144" i="9"/>
  <c r="B4990" i="9"/>
  <c r="C4990" i="9"/>
  <c r="D4990" i="9"/>
  <c r="B4145" i="9"/>
  <c r="C4145" i="9"/>
  <c r="D4145" i="9"/>
  <c r="B445" i="9"/>
  <c r="C445" i="9"/>
  <c r="D445" i="9"/>
  <c r="B1266" i="9"/>
  <c r="C1266" i="9"/>
  <c r="D1266" i="9"/>
  <c r="B1267" i="9"/>
  <c r="C1267" i="9"/>
  <c r="D1267" i="9"/>
  <c r="B4146" i="9"/>
  <c r="C4146" i="9"/>
  <c r="D4146" i="9"/>
  <c r="B1268" i="9"/>
  <c r="C1268" i="9"/>
  <c r="D1268" i="9"/>
  <c r="B138" i="9"/>
  <c r="C138" i="9"/>
  <c r="D138" i="9"/>
  <c r="B1269" i="9"/>
  <c r="C1269" i="9"/>
  <c r="D1269" i="9"/>
  <c r="B10" i="9"/>
  <c r="C10" i="9"/>
  <c r="D10" i="9"/>
  <c r="B4147" i="9"/>
  <c r="C4147" i="9"/>
  <c r="D4147" i="9"/>
  <c r="B2706" i="9"/>
  <c r="C2706" i="9"/>
  <c r="D2706" i="9"/>
  <c r="B1270" i="9"/>
  <c r="C1270" i="9"/>
  <c r="D1270" i="9"/>
  <c r="B2707" i="9"/>
  <c r="C2707" i="9"/>
  <c r="D2707" i="9"/>
  <c r="B446" i="9"/>
  <c r="C446" i="9"/>
  <c r="D446" i="9"/>
  <c r="B2708" i="9"/>
  <c r="C2708" i="9"/>
  <c r="D2708" i="9"/>
  <c r="B139" i="9"/>
  <c r="C139" i="9"/>
  <c r="D139" i="9"/>
  <c r="B447" i="9"/>
  <c r="C447" i="9"/>
  <c r="D447" i="9"/>
  <c r="B1271" i="9"/>
  <c r="C1271" i="9"/>
  <c r="D1271" i="9"/>
  <c r="B1272" i="9"/>
  <c r="C1272" i="9"/>
  <c r="D1272" i="9"/>
  <c r="B1273" i="9"/>
  <c r="C1273" i="9"/>
  <c r="D1273" i="9"/>
  <c r="B55" i="9"/>
  <c r="C55" i="9"/>
  <c r="D55" i="9"/>
  <c r="B4148" i="9"/>
  <c r="C4148" i="9"/>
  <c r="D4148" i="9"/>
  <c r="B2709" i="9"/>
  <c r="C2709" i="9"/>
  <c r="D2709" i="9"/>
  <c r="B4149" i="9"/>
  <c r="C4149" i="9"/>
  <c r="D4149" i="9"/>
  <c r="B2710" i="9"/>
  <c r="C2710" i="9"/>
  <c r="D2710" i="9"/>
  <c r="B2711" i="9"/>
  <c r="C2711" i="9"/>
  <c r="D2711" i="9"/>
  <c r="B448" i="9"/>
  <c r="C448" i="9"/>
  <c r="D448" i="9"/>
  <c r="B1274" i="9"/>
  <c r="C1274" i="9"/>
  <c r="D1274" i="9"/>
  <c r="B2712" i="9"/>
  <c r="C2712" i="9"/>
  <c r="D2712" i="9"/>
  <c r="B2713" i="9"/>
  <c r="C2713" i="9"/>
  <c r="D2713" i="9"/>
  <c r="B4857" i="9"/>
  <c r="C4857" i="9"/>
  <c r="D4857" i="9"/>
  <c r="B1275" i="9"/>
  <c r="C1275" i="9"/>
  <c r="D1275" i="9"/>
  <c r="B4150" i="9"/>
  <c r="C4150" i="9"/>
  <c r="D4150" i="9"/>
  <c r="B1276" i="9"/>
  <c r="C1276" i="9"/>
  <c r="D1276" i="9"/>
  <c r="B2714" i="9"/>
  <c r="C2714" i="9"/>
  <c r="D2714" i="9"/>
  <c r="B21" i="9"/>
  <c r="C21" i="9"/>
  <c r="D21" i="9"/>
  <c r="B140" i="9"/>
  <c r="C140" i="9"/>
  <c r="D140" i="9"/>
  <c r="B4151" i="9"/>
  <c r="C4151" i="9"/>
  <c r="D4151" i="9"/>
  <c r="B4152" i="9"/>
  <c r="C4152" i="9"/>
  <c r="D4152" i="9"/>
  <c r="B4858" i="9"/>
  <c r="C4858" i="9"/>
  <c r="D4858" i="9"/>
  <c r="B2715" i="9"/>
  <c r="C2715" i="9"/>
  <c r="D2715" i="9"/>
  <c r="B4153" i="9"/>
  <c r="C4153" i="9"/>
  <c r="D4153" i="9"/>
  <c r="B1277" i="9"/>
  <c r="C1277" i="9"/>
  <c r="D1277" i="9"/>
  <c r="B1278" i="9"/>
  <c r="C1278" i="9"/>
  <c r="D1278" i="9"/>
  <c r="B1279" i="9"/>
  <c r="C1279" i="9"/>
  <c r="D1279" i="9"/>
  <c r="B449" i="9"/>
  <c r="C449" i="9"/>
  <c r="D449" i="9"/>
  <c r="B1280" i="9"/>
  <c r="C1280" i="9"/>
  <c r="D1280" i="9"/>
  <c r="B4859" i="9"/>
  <c r="C4859" i="9"/>
  <c r="D4859" i="9"/>
  <c r="B4154" i="9"/>
  <c r="C4154" i="9"/>
  <c r="D4154" i="9"/>
  <c r="B2716" i="9"/>
  <c r="C2716" i="9"/>
  <c r="D2716" i="9"/>
  <c r="B1281" i="9"/>
  <c r="C1281" i="9"/>
  <c r="D1281" i="9"/>
  <c r="B1282" i="9"/>
  <c r="C1282" i="9"/>
  <c r="D1282" i="9"/>
  <c r="B4155" i="9"/>
  <c r="C4155" i="9"/>
  <c r="D4155" i="9"/>
  <c r="B1283" i="9"/>
  <c r="C1283" i="9"/>
  <c r="D1283" i="9"/>
  <c r="B2717" i="9"/>
  <c r="C2717" i="9"/>
  <c r="D2717" i="9"/>
  <c r="B1284" i="9"/>
  <c r="C1284" i="9"/>
  <c r="D1284" i="9"/>
  <c r="B141" i="9"/>
  <c r="C141" i="9"/>
  <c r="D141" i="9"/>
  <c r="B1285" i="9"/>
  <c r="C1285" i="9"/>
  <c r="D1285" i="9"/>
  <c r="B56" i="9"/>
  <c r="C56" i="9"/>
  <c r="D56" i="9"/>
  <c r="B1286" i="9"/>
  <c r="C1286" i="9"/>
  <c r="D1286" i="9"/>
  <c r="B142" i="9"/>
  <c r="C142" i="9"/>
  <c r="D142" i="9"/>
  <c r="B2718" i="9"/>
  <c r="C2718" i="9"/>
  <c r="D2718" i="9"/>
  <c r="B450" i="9"/>
  <c r="C450" i="9"/>
  <c r="D450" i="9"/>
  <c r="B451" i="9"/>
  <c r="C451" i="9"/>
  <c r="D451" i="9"/>
  <c r="B452" i="9"/>
  <c r="C452" i="9"/>
  <c r="D452" i="9"/>
  <c r="B2719" i="9"/>
  <c r="C2719" i="9"/>
  <c r="D2719" i="9"/>
  <c r="B1287" i="9"/>
  <c r="C1287" i="9"/>
  <c r="D1287" i="9"/>
  <c r="B2720" i="9"/>
  <c r="C2720" i="9"/>
  <c r="D2720" i="9"/>
  <c r="B4156" i="9"/>
  <c r="C4156" i="9"/>
  <c r="D4156" i="9"/>
  <c r="B453" i="9"/>
  <c r="C453" i="9"/>
  <c r="D453" i="9"/>
  <c r="B4157" i="9"/>
  <c r="C4157" i="9"/>
  <c r="D4157" i="9"/>
  <c r="B1288" i="9"/>
  <c r="C1288" i="9"/>
  <c r="D1288" i="9"/>
  <c r="B1289" i="9"/>
  <c r="C1289" i="9"/>
  <c r="D1289" i="9"/>
  <c r="B1290" i="9"/>
  <c r="C1290" i="9"/>
  <c r="D1290" i="9"/>
  <c r="B143" i="9"/>
  <c r="C143" i="9"/>
  <c r="D143" i="9"/>
  <c r="B1291" i="9"/>
  <c r="C1291" i="9"/>
  <c r="D1291" i="9"/>
  <c r="B454" i="9"/>
  <c r="C454" i="9"/>
  <c r="D454" i="9"/>
  <c r="B2721" i="9"/>
  <c r="C2721" i="9"/>
  <c r="D2721" i="9"/>
  <c r="B2722" i="9"/>
  <c r="C2722" i="9"/>
  <c r="D2722" i="9"/>
  <c r="B1292" i="9"/>
  <c r="C1292" i="9"/>
  <c r="D1292" i="9"/>
  <c r="B2723" i="9"/>
  <c r="C2723" i="9"/>
  <c r="D2723" i="9"/>
  <c r="B2724" i="9"/>
  <c r="C2724" i="9"/>
  <c r="D2724" i="9"/>
  <c r="B144" i="9"/>
  <c r="C144" i="9"/>
  <c r="D144" i="9"/>
  <c r="B1293" i="9"/>
  <c r="C1293" i="9"/>
  <c r="D1293" i="9"/>
  <c r="B4158" i="9"/>
  <c r="C4158" i="9"/>
  <c r="D4158" i="9"/>
  <c r="B4159" i="9"/>
  <c r="C4159" i="9"/>
  <c r="D4159" i="9"/>
  <c r="B4160" i="9"/>
  <c r="C4160" i="9"/>
  <c r="D4160" i="9"/>
  <c r="B4161" i="9"/>
  <c r="C4161" i="9"/>
  <c r="D4161" i="9"/>
  <c r="B4162" i="9"/>
  <c r="C4162" i="9"/>
  <c r="D4162" i="9"/>
  <c r="B1294" i="9"/>
  <c r="C1294" i="9"/>
  <c r="D1294" i="9"/>
  <c r="B2725" i="9"/>
  <c r="C2725" i="9"/>
  <c r="D2725" i="9"/>
  <c r="B2726" i="9"/>
  <c r="C2726" i="9"/>
  <c r="D2726" i="9"/>
  <c r="B455" i="9"/>
  <c r="C455" i="9"/>
  <c r="D455" i="9"/>
  <c r="B1295" i="9"/>
  <c r="C1295" i="9"/>
  <c r="D1295" i="9"/>
  <c r="B456" i="9"/>
  <c r="C456" i="9"/>
  <c r="D456" i="9"/>
  <c r="B1296" i="9"/>
  <c r="C1296" i="9"/>
  <c r="D1296" i="9"/>
  <c r="B2727" i="9"/>
  <c r="C2727" i="9"/>
  <c r="D2727" i="9"/>
  <c r="B457" i="9"/>
  <c r="C457" i="9"/>
  <c r="D457" i="9"/>
  <c r="B4163" i="9"/>
  <c r="C4163" i="9"/>
  <c r="D4163" i="9"/>
  <c r="B1297" i="9"/>
  <c r="C1297" i="9"/>
  <c r="D1297" i="9"/>
  <c r="B4164" i="9"/>
  <c r="C4164" i="9"/>
  <c r="D4164" i="9"/>
  <c r="B4860" i="9"/>
  <c r="C4860" i="9"/>
  <c r="D4860" i="9"/>
  <c r="B2728" i="9"/>
  <c r="C2728" i="9"/>
  <c r="D2728" i="9"/>
  <c r="B2729" i="9"/>
  <c r="C2729" i="9"/>
  <c r="D2729" i="9"/>
  <c r="B458" i="9"/>
  <c r="C458" i="9"/>
  <c r="D458" i="9"/>
  <c r="B2730" i="9"/>
  <c r="C2730" i="9"/>
  <c r="D2730" i="9"/>
  <c r="B2731" i="9"/>
  <c r="C2731" i="9"/>
  <c r="D2731" i="9"/>
  <c r="B2732" i="9"/>
  <c r="C2732" i="9"/>
  <c r="D2732" i="9"/>
  <c r="B4165" i="9"/>
  <c r="C4165" i="9"/>
  <c r="D4165" i="9"/>
  <c r="B1298" i="9"/>
  <c r="C1298" i="9"/>
  <c r="D1298" i="9"/>
  <c r="B459" i="9"/>
  <c r="C459" i="9"/>
  <c r="D459" i="9"/>
  <c r="B145" i="9"/>
  <c r="C145" i="9"/>
  <c r="D145" i="9"/>
  <c r="B2733" i="9"/>
  <c r="C2733" i="9"/>
  <c r="D2733" i="9"/>
  <c r="B146" i="9"/>
  <c r="C146" i="9"/>
  <c r="D146" i="9"/>
  <c r="B2734" i="9"/>
  <c r="C2734" i="9"/>
  <c r="D2734" i="9"/>
  <c r="B4166" i="9"/>
  <c r="C4166" i="9"/>
  <c r="D4166" i="9"/>
  <c r="B2735" i="9"/>
  <c r="C2735" i="9"/>
  <c r="D2735" i="9"/>
  <c r="B4167" i="9"/>
  <c r="C4167" i="9"/>
  <c r="D4167" i="9"/>
  <c r="B2736" i="9"/>
  <c r="C2736" i="9"/>
  <c r="D2736" i="9"/>
  <c r="B4168" i="9"/>
  <c r="C4168" i="9"/>
  <c r="D4168" i="9"/>
  <c r="B2737" i="9"/>
  <c r="C2737" i="9"/>
  <c r="D2737" i="9"/>
  <c r="B4861" i="9"/>
  <c r="C4861" i="9"/>
  <c r="D4861" i="9"/>
  <c r="B4169" i="9"/>
  <c r="C4169" i="9"/>
  <c r="D4169" i="9"/>
  <c r="B4170" i="9"/>
  <c r="C4170" i="9"/>
  <c r="D4170" i="9"/>
  <c r="B4171" i="9"/>
  <c r="C4171" i="9"/>
  <c r="D4171" i="9"/>
  <c r="B2738" i="9"/>
  <c r="C2738" i="9"/>
  <c r="D2738" i="9"/>
  <c r="B2739" i="9"/>
  <c r="C2739" i="9"/>
  <c r="D2739" i="9"/>
  <c r="B2740" i="9"/>
  <c r="C2740" i="9"/>
  <c r="D2740" i="9"/>
  <c r="B4862" i="9"/>
  <c r="C4862" i="9"/>
  <c r="D4862" i="9"/>
  <c r="B4172" i="9"/>
  <c r="C4172" i="9"/>
  <c r="D4172" i="9"/>
  <c r="B4863" i="9"/>
  <c r="C4863" i="9"/>
  <c r="D4863" i="9"/>
  <c r="B2741" i="9"/>
  <c r="C2741" i="9"/>
  <c r="D2741" i="9"/>
  <c r="B4864" i="9"/>
  <c r="C4864" i="9"/>
  <c r="D4864" i="9"/>
  <c r="B4865" i="9"/>
  <c r="C4865" i="9"/>
  <c r="D4865" i="9"/>
  <c r="B4866" i="9"/>
  <c r="C4866" i="9"/>
  <c r="D4866" i="9"/>
  <c r="B2742" i="9"/>
  <c r="C2742" i="9"/>
  <c r="D2742" i="9"/>
  <c r="B4173" i="9"/>
  <c r="C4173" i="9"/>
  <c r="D4173" i="9"/>
  <c r="B4174" i="9"/>
  <c r="C4174" i="9"/>
  <c r="D4174" i="9"/>
  <c r="B4175" i="9"/>
  <c r="C4175" i="9"/>
  <c r="D4175" i="9"/>
  <c r="B1299" i="9"/>
  <c r="C1299" i="9"/>
  <c r="D1299" i="9"/>
  <c r="B4176" i="9"/>
  <c r="C4176" i="9"/>
  <c r="D4176" i="9"/>
  <c r="B4177" i="9"/>
  <c r="C4177" i="9"/>
  <c r="D4177" i="9"/>
  <c r="B1300" i="9"/>
  <c r="C1300" i="9"/>
  <c r="D1300" i="9"/>
  <c r="B2743" i="9"/>
  <c r="C2743" i="9"/>
  <c r="D2743" i="9"/>
  <c r="B4178" i="9"/>
  <c r="C4178" i="9"/>
  <c r="D4178" i="9"/>
  <c r="B2744" i="9"/>
  <c r="C2744" i="9"/>
  <c r="D2744" i="9"/>
  <c r="B2745" i="9"/>
  <c r="C2745" i="9"/>
  <c r="D2745" i="9"/>
  <c r="B4179" i="9"/>
  <c r="C4179" i="9"/>
  <c r="D4179" i="9"/>
  <c r="B2746" i="9"/>
  <c r="C2746" i="9"/>
  <c r="D2746" i="9"/>
  <c r="B2747" i="9"/>
  <c r="C2747" i="9"/>
  <c r="D2747" i="9"/>
  <c r="B4180" i="9"/>
  <c r="C4180" i="9"/>
  <c r="D4180" i="9"/>
  <c r="B4181" i="9"/>
  <c r="C4181" i="9"/>
  <c r="D4181" i="9"/>
  <c r="B4182" i="9"/>
  <c r="C4182" i="9"/>
  <c r="D4182" i="9"/>
  <c r="B2748" i="9"/>
  <c r="C2748" i="9"/>
  <c r="D2748" i="9"/>
  <c r="B2749" i="9"/>
  <c r="C2749" i="9"/>
  <c r="D2749" i="9"/>
  <c r="B4867" i="9"/>
  <c r="C4867" i="9"/>
  <c r="D4867" i="9"/>
  <c r="B4868" i="9"/>
  <c r="C4868" i="9"/>
  <c r="D4868" i="9"/>
  <c r="B2750" i="9"/>
  <c r="C2750" i="9"/>
  <c r="D2750" i="9"/>
  <c r="B4869" i="9"/>
  <c r="C4869" i="9"/>
  <c r="D4869" i="9"/>
  <c r="B4183" i="9"/>
  <c r="C4183" i="9"/>
  <c r="D4183" i="9"/>
  <c r="B2751" i="9"/>
  <c r="C2751" i="9"/>
  <c r="D2751" i="9"/>
  <c r="B4184" i="9"/>
  <c r="C4184" i="9"/>
  <c r="D4184" i="9"/>
  <c r="B1301" i="9"/>
  <c r="C1301" i="9"/>
  <c r="D1301" i="9"/>
  <c r="B2752" i="9"/>
  <c r="C2752" i="9"/>
  <c r="D2752" i="9"/>
  <c r="B1302" i="9"/>
  <c r="C1302" i="9"/>
  <c r="D1302" i="9"/>
  <c r="B4185" i="9"/>
  <c r="C4185" i="9"/>
  <c r="D4185" i="9"/>
  <c r="B2753" i="9"/>
  <c r="C2753" i="9"/>
  <c r="D2753" i="9"/>
  <c r="B4186" i="9"/>
  <c r="C4186" i="9"/>
  <c r="D4186" i="9"/>
  <c r="B1303" i="9"/>
  <c r="C1303" i="9"/>
  <c r="D1303" i="9"/>
  <c r="B4187" i="9"/>
  <c r="C4187" i="9"/>
  <c r="D4187" i="9"/>
  <c r="B4188" i="9"/>
  <c r="C4188" i="9"/>
  <c r="D4188" i="9"/>
  <c r="B2754" i="9"/>
  <c r="C2754" i="9"/>
  <c r="D2754" i="9"/>
  <c r="B1304" i="9"/>
  <c r="C1304" i="9"/>
  <c r="D1304" i="9"/>
  <c r="B4991" i="9"/>
  <c r="C4991" i="9"/>
  <c r="D4991" i="9"/>
  <c r="B4189" i="9"/>
  <c r="C4189" i="9"/>
  <c r="D4189" i="9"/>
  <c r="B4190" i="9"/>
  <c r="C4190" i="9"/>
  <c r="D4190" i="9"/>
  <c r="B2755" i="9"/>
  <c r="C2755" i="9"/>
  <c r="D2755" i="9"/>
  <c r="B2756" i="9"/>
  <c r="C2756" i="9"/>
  <c r="D2756" i="9"/>
  <c r="B4191" i="9"/>
  <c r="C4191" i="9"/>
  <c r="D4191" i="9"/>
  <c r="B2757" i="9"/>
  <c r="C2757" i="9"/>
  <c r="D2757" i="9"/>
  <c r="B2758" i="9"/>
  <c r="C2758" i="9"/>
  <c r="D2758" i="9"/>
  <c r="B2759" i="9"/>
  <c r="C2759" i="9"/>
  <c r="D2759" i="9"/>
  <c r="B1305" i="9"/>
  <c r="C1305" i="9"/>
  <c r="D1305" i="9"/>
  <c r="B460" i="9"/>
  <c r="C460" i="9"/>
  <c r="D460" i="9"/>
  <c r="B2760" i="9"/>
  <c r="C2760" i="9"/>
  <c r="D2760" i="9"/>
  <c r="B461" i="9"/>
  <c r="C461" i="9"/>
  <c r="D461" i="9"/>
  <c r="B2761" i="9"/>
  <c r="C2761" i="9"/>
  <c r="D2761" i="9"/>
  <c r="B4192" i="9"/>
  <c r="C4192" i="9"/>
  <c r="D4192" i="9"/>
  <c r="B462" i="9"/>
  <c r="C462" i="9"/>
  <c r="D462" i="9"/>
  <c r="B4870" i="9"/>
  <c r="C4870" i="9"/>
  <c r="D4870" i="9"/>
  <c r="B4193" i="9"/>
  <c r="C4193" i="9"/>
  <c r="D4193" i="9"/>
  <c r="B4871" i="9"/>
  <c r="C4871" i="9"/>
  <c r="D4871" i="9"/>
  <c r="B1306" i="9"/>
  <c r="C1306" i="9"/>
  <c r="D1306" i="9"/>
  <c r="B2762" i="9"/>
  <c r="C2762" i="9"/>
  <c r="D2762" i="9"/>
  <c r="B147" i="9"/>
  <c r="C147" i="9"/>
  <c r="D147" i="9"/>
  <c r="B4194" i="9"/>
  <c r="C4194" i="9"/>
  <c r="D4194" i="9"/>
  <c r="B2763" i="9"/>
  <c r="C2763" i="9"/>
  <c r="D2763" i="9"/>
  <c r="B4195" i="9"/>
  <c r="C4195" i="9"/>
  <c r="D4195" i="9"/>
  <c r="B2764" i="9"/>
  <c r="C2764" i="9"/>
  <c r="D2764" i="9"/>
  <c r="B2765" i="9"/>
  <c r="C2765" i="9"/>
  <c r="D2765" i="9"/>
  <c r="B1307" i="9"/>
  <c r="C1307" i="9"/>
  <c r="D1307" i="9"/>
  <c r="B4196" i="9"/>
  <c r="C4196" i="9"/>
  <c r="D4196" i="9"/>
  <c r="B57" i="9"/>
  <c r="C57" i="9"/>
  <c r="D57" i="9"/>
  <c r="B463" i="9"/>
  <c r="C463" i="9"/>
  <c r="D463" i="9"/>
  <c r="B1308" i="9"/>
  <c r="C1308" i="9"/>
  <c r="D1308" i="9"/>
  <c r="B2766" i="9"/>
  <c r="C2766" i="9"/>
  <c r="D2766" i="9"/>
  <c r="B4197" i="9"/>
  <c r="C4197" i="9"/>
  <c r="D4197" i="9"/>
  <c r="B464" i="9"/>
  <c r="C464" i="9"/>
  <c r="D464" i="9"/>
  <c r="B465" i="9"/>
  <c r="C465" i="9"/>
  <c r="D465" i="9"/>
  <c r="B1309" i="9"/>
  <c r="C1309" i="9"/>
  <c r="D1309" i="9"/>
  <c r="B1310" i="9"/>
  <c r="C1310" i="9"/>
  <c r="D1310" i="9"/>
  <c r="B148" i="9"/>
  <c r="C148" i="9"/>
  <c r="D148" i="9"/>
  <c r="B2767" i="9"/>
  <c r="C2767" i="9"/>
  <c r="D2767" i="9"/>
  <c r="B2768" i="9"/>
  <c r="C2768" i="9"/>
  <c r="D2768" i="9"/>
  <c r="B149" i="9"/>
  <c r="C149" i="9"/>
  <c r="D149" i="9"/>
  <c r="B4198" i="9"/>
  <c r="C4198" i="9"/>
  <c r="D4198" i="9"/>
  <c r="B4199" i="9"/>
  <c r="C4199" i="9"/>
  <c r="D4199" i="9"/>
  <c r="B4200" i="9"/>
  <c r="C4200" i="9"/>
  <c r="D4200" i="9"/>
  <c r="B150" i="9"/>
  <c r="C150" i="9"/>
  <c r="D150" i="9"/>
  <c r="B2769" i="9"/>
  <c r="C2769" i="9"/>
  <c r="D2769" i="9"/>
  <c r="B2770" i="9"/>
  <c r="C2770" i="9"/>
  <c r="D2770" i="9"/>
  <c r="B466" i="9"/>
  <c r="C466" i="9"/>
  <c r="D466" i="9"/>
  <c r="B1311" i="9"/>
  <c r="C1311" i="9"/>
  <c r="D1311" i="9"/>
  <c r="B1312" i="9"/>
  <c r="C1312" i="9"/>
  <c r="D1312" i="9"/>
  <c r="B1313" i="9"/>
  <c r="C1313" i="9"/>
  <c r="D1313" i="9"/>
  <c r="B4201" i="9"/>
  <c r="C4201" i="9"/>
  <c r="D4201" i="9"/>
  <c r="B2771" i="9"/>
  <c r="C2771" i="9"/>
  <c r="D2771" i="9"/>
  <c r="B4202" i="9"/>
  <c r="C4202" i="9"/>
  <c r="D4202" i="9"/>
  <c r="B1314" i="9"/>
  <c r="C1314" i="9"/>
  <c r="D1314" i="9"/>
  <c r="B4203" i="9"/>
  <c r="C4203" i="9"/>
  <c r="D4203" i="9"/>
  <c r="B2772" i="9"/>
  <c r="C2772" i="9"/>
  <c r="D2772" i="9"/>
  <c r="B4204" i="9"/>
  <c r="C4204" i="9"/>
  <c r="D4204" i="9"/>
  <c r="B4205" i="9"/>
  <c r="C4205" i="9"/>
  <c r="D4205" i="9"/>
  <c r="B2773" i="9"/>
  <c r="C2773" i="9"/>
  <c r="D2773" i="9"/>
  <c r="B1315" i="9"/>
  <c r="C1315" i="9"/>
  <c r="D1315" i="9"/>
  <c r="B1316" i="9"/>
  <c r="C1316" i="9"/>
  <c r="D1316" i="9"/>
  <c r="B2774" i="9"/>
  <c r="C2774" i="9"/>
  <c r="D2774" i="9"/>
  <c r="B2775" i="9"/>
  <c r="C2775" i="9"/>
  <c r="D2775" i="9"/>
  <c r="B4206" i="9"/>
  <c r="C4206" i="9"/>
  <c r="D4206" i="9"/>
  <c r="B467" i="9"/>
  <c r="C467" i="9"/>
  <c r="D467" i="9"/>
  <c r="B2776" i="9"/>
  <c r="C2776" i="9"/>
  <c r="D2776" i="9"/>
  <c r="B1317" i="9"/>
  <c r="C1317" i="9"/>
  <c r="D1317" i="9"/>
  <c r="B4207" i="9"/>
  <c r="C4207" i="9"/>
  <c r="D4207" i="9"/>
  <c r="B2777" i="9"/>
  <c r="C2777" i="9"/>
  <c r="D2777" i="9"/>
  <c r="B1318" i="9"/>
  <c r="C1318" i="9"/>
  <c r="D1318" i="9"/>
  <c r="B4208" i="9"/>
  <c r="C4208" i="9"/>
  <c r="D4208" i="9"/>
  <c r="B468" i="9"/>
  <c r="C468" i="9"/>
  <c r="D468" i="9"/>
  <c r="B469" i="9"/>
  <c r="C469" i="9"/>
  <c r="D469" i="9"/>
  <c r="B1319" i="9"/>
  <c r="C1319" i="9"/>
  <c r="D1319" i="9"/>
  <c r="B4209" i="9"/>
  <c r="C4209" i="9"/>
  <c r="D4209" i="9"/>
  <c r="B1320" i="9"/>
  <c r="C1320" i="9"/>
  <c r="D1320" i="9"/>
  <c r="B470" i="9"/>
  <c r="C470" i="9"/>
  <c r="D470" i="9"/>
  <c r="B1321" i="9"/>
  <c r="C1321" i="9"/>
  <c r="D1321" i="9"/>
  <c r="B4210" i="9"/>
  <c r="C4210" i="9"/>
  <c r="D4210" i="9"/>
  <c r="B1322" i="9"/>
  <c r="C1322" i="9"/>
  <c r="D1322" i="9"/>
  <c r="B4211" i="9"/>
  <c r="C4211" i="9"/>
  <c r="D4211" i="9"/>
  <c r="B58" i="9"/>
  <c r="C58" i="9"/>
  <c r="D58" i="9"/>
  <c r="B1323" i="9"/>
  <c r="C1323" i="9"/>
  <c r="D1323" i="9"/>
  <c r="B2778" i="9"/>
  <c r="C2778" i="9"/>
  <c r="D2778" i="9"/>
  <c r="B2779" i="9"/>
  <c r="C2779" i="9"/>
  <c r="D2779" i="9"/>
  <c r="B4212" i="9"/>
  <c r="C4212" i="9"/>
  <c r="D4212" i="9"/>
  <c r="B471" i="9"/>
  <c r="C471" i="9"/>
  <c r="D471" i="9"/>
  <c r="B2780" i="9"/>
  <c r="C2780" i="9"/>
  <c r="D2780" i="9"/>
  <c r="B1324" i="9"/>
  <c r="C1324" i="9"/>
  <c r="D1324" i="9"/>
  <c r="B472" i="9"/>
  <c r="C472" i="9"/>
  <c r="D472" i="9"/>
  <c r="B2781" i="9"/>
  <c r="C2781" i="9"/>
  <c r="D2781" i="9"/>
  <c r="B473" i="9"/>
  <c r="C473" i="9"/>
  <c r="D473" i="9"/>
  <c r="B2782" i="9"/>
  <c r="C2782" i="9"/>
  <c r="D2782" i="9"/>
  <c r="B1325" i="9"/>
  <c r="C1325" i="9"/>
  <c r="D1325" i="9"/>
  <c r="B4872" i="9"/>
  <c r="C4872" i="9"/>
  <c r="D4872" i="9"/>
  <c r="B2783" i="9"/>
  <c r="C2783" i="9"/>
  <c r="D2783" i="9"/>
  <c r="B1326" i="9"/>
  <c r="C1326" i="9"/>
  <c r="D1326" i="9"/>
  <c r="B1327" i="9"/>
  <c r="C1327" i="9"/>
  <c r="D1327" i="9"/>
  <c r="B474" i="9"/>
  <c r="C474" i="9"/>
  <c r="D474" i="9"/>
  <c r="B4213" i="9"/>
  <c r="C4213" i="9"/>
  <c r="D4213" i="9"/>
  <c r="B2784" i="9"/>
  <c r="C2784" i="9"/>
  <c r="D2784" i="9"/>
  <c r="B2785" i="9"/>
  <c r="C2785" i="9"/>
  <c r="D2785" i="9"/>
  <c r="B1328" i="9"/>
  <c r="C1328" i="9"/>
  <c r="D1328" i="9"/>
  <c r="B1329" i="9"/>
  <c r="C1329" i="9"/>
  <c r="D1329" i="9"/>
  <c r="B475" i="9"/>
  <c r="C475" i="9"/>
  <c r="D475" i="9"/>
  <c r="B4214" i="9"/>
  <c r="C4214" i="9"/>
  <c r="D4214" i="9"/>
  <c r="B2786" i="9"/>
  <c r="C2786" i="9"/>
  <c r="D2786" i="9"/>
  <c r="B2787" i="9"/>
  <c r="C2787" i="9"/>
  <c r="D2787" i="9"/>
  <c r="B1330" i="9"/>
  <c r="C1330" i="9"/>
  <c r="D1330" i="9"/>
  <c r="B2788" i="9"/>
  <c r="C2788" i="9"/>
  <c r="D2788" i="9"/>
  <c r="B151" i="9"/>
  <c r="C151" i="9"/>
  <c r="D151" i="9"/>
  <c r="B4215" i="9"/>
  <c r="C4215" i="9"/>
  <c r="D4215" i="9"/>
  <c r="B1331" i="9"/>
  <c r="C1331" i="9"/>
  <c r="D1331" i="9"/>
  <c r="B2789" i="9"/>
  <c r="C2789" i="9"/>
  <c r="D2789" i="9"/>
  <c r="B1332" i="9"/>
  <c r="C1332" i="9"/>
  <c r="D1332" i="9"/>
  <c r="B2790" i="9"/>
  <c r="C2790" i="9"/>
  <c r="D2790" i="9"/>
  <c r="B1333" i="9"/>
  <c r="C1333" i="9"/>
  <c r="D1333" i="9"/>
  <c r="B4873" i="9"/>
  <c r="C4873" i="9"/>
  <c r="D4873" i="9"/>
  <c r="B2791" i="9"/>
  <c r="C2791" i="9"/>
  <c r="D2791" i="9"/>
  <c r="B2792" i="9"/>
  <c r="C2792" i="9"/>
  <c r="D2792" i="9"/>
  <c r="B4216" i="9"/>
  <c r="C4216" i="9"/>
  <c r="D4216" i="9"/>
  <c r="B2793" i="9"/>
  <c r="C2793" i="9"/>
  <c r="D2793" i="9"/>
  <c r="B2794" i="9"/>
  <c r="C2794" i="9"/>
  <c r="D2794" i="9"/>
  <c r="B2795" i="9"/>
  <c r="C2795" i="9"/>
  <c r="D2795" i="9"/>
  <c r="B1334" i="9"/>
  <c r="C1334" i="9"/>
  <c r="D1334" i="9"/>
  <c r="B476" i="9"/>
  <c r="C476" i="9"/>
  <c r="D476" i="9"/>
  <c r="B4217" i="9"/>
  <c r="C4217" i="9"/>
  <c r="D4217" i="9"/>
  <c r="B4218" i="9"/>
  <c r="C4218" i="9"/>
  <c r="D4218" i="9"/>
  <c r="B2796" i="9"/>
  <c r="C2796" i="9"/>
  <c r="D2796" i="9"/>
  <c r="B2797" i="9"/>
  <c r="C2797" i="9"/>
  <c r="D2797" i="9"/>
  <c r="B4219" i="9"/>
  <c r="C4219" i="9"/>
  <c r="D4219" i="9"/>
  <c r="B2798" i="9"/>
  <c r="C2798" i="9"/>
  <c r="D2798" i="9"/>
  <c r="B1335" i="9"/>
  <c r="C1335" i="9"/>
  <c r="D1335" i="9"/>
  <c r="B4992" i="9"/>
  <c r="C4992" i="9"/>
  <c r="D4992" i="9"/>
  <c r="B2799" i="9"/>
  <c r="C2799" i="9"/>
  <c r="D2799" i="9"/>
  <c r="B1336" i="9"/>
  <c r="C1336" i="9"/>
  <c r="D1336" i="9"/>
  <c r="B2800" i="9"/>
  <c r="C2800" i="9"/>
  <c r="D2800" i="9"/>
  <c r="B2801" i="9"/>
  <c r="C2801" i="9"/>
  <c r="D2801" i="9"/>
  <c r="B4874" i="9"/>
  <c r="C4874" i="9"/>
  <c r="D4874" i="9"/>
  <c r="B2802" i="9"/>
  <c r="C2802" i="9"/>
  <c r="D2802" i="9"/>
  <c r="B4220" i="9"/>
  <c r="C4220" i="9"/>
  <c r="D4220" i="9"/>
  <c r="B477" i="9"/>
  <c r="C477" i="9"/>
  <c r="D477" i="9"/>
  <c r="B4993" i="9"/>
  <c r="C4993" i="9"/>
  <c r="D4993" i="9"/>
  <c r="B2803" i="9"/>
  <c r="C2803" i="9"/>
  <c r="D2803" i="9"/>
  <c r="B4221" i="9"/>
  <c r="C4221" i="9"/>
  <c r="D4221" i="9"/>
  <c r="B4222" i="9"/>
  <c r="C4222" i="9"/>
  <c r="D4222" i="9"/>
  <c r="B2804" i="9"/>
  <c r="C2804" i="9"/>
  <c r="D2804" i="9"/>
  <c r="B2805" i="9"/>
  <c r="C2805" i="9"/>
  <c r="D2805" i="9"/>
  <c r="B4875" i="9"/>
  <c r="C4875" i="9"/>
  <c r="D4875" i="9"/>
  <c r="B4876" i="9"/>
  <c r="C4876" i="9"/>
  <c r="D4876" i="9"/>
  <c r="B4223" i="9"/>
  <c r="C4223" i="9"/>
  <c r="D4223" i="9"/>
  <c r="B4994" i="9"/>
  <c r="C4994" i="9"/>
  <c r="D4994" i="9"/>
  <c r="B4224" i="9"/>
  <c r="C4224" i="9"/>
  <c r="D4224" i="9"/>
  <c r="B4225" i="9"/>
  <c r="C4225" i="9"/>
  <c r="D4225" i="9"/>
  <c r="B1337" i="9"/>
  <c r="C1337" i="9"/>
  <c r="D1337" i="9"/>
  <c r="B4995" i="9"/>
  <c r="C4995" i="9"/>
  <c r="D4995" i="9"/>
  <c r="B4877" i="9"/>
  <c r="C4877" i="9"/>
  <c r="D4877" i="9"/>
  <c r="B2806" i="9"/>
  <c r="C2806" i="9"/>
  <c r="D2806" i="9"/>
  <c r="B2807" i="9"/>
  <c r="C2807" i="9"/>
  <c r="D2807" i="9"/>
  <c r="B2808" i="9"/>
  <c r="C2808" i="9"/>
  <c r="D2808" i="9"/>
  <c r="B2809" i="9"/>
  <c r="C2809" i="9"/>
  <c r="D2809" i="9"/>
  <c r="B478" i="9"/>
  <c r="C478" i="9"/>
  <c r="D478" i="9"/>
  <c r="B2810" i="9"/>
  <c r="C2810" i="9"/>
  <c r="D2810" i="9"/>
  <c r="B2811" i="9"/>
  <c r="C2811" i="9"/>
  <c r="D2811" i="9"/>
  <c r="B4226" i="9"/>
  <c r="C4226" i="9"/>
  <c r="D4226" i="9"/>
  <c r="B1338" i="9"/>
  <c r="C1338" i="9"/>
  <c r="D1338" i="9"/>
  <c r="B152" i="9"/>
  <c r="C152" i="9"/>
  <c r="D152" i="9"/>
  <c r="B2812" i="9"/>
  <c r="C2812" i="9"/>
  <c r="D2812" i="9"/>
  <c r="B4878" i="9"/>
  <c r="C4878" i="9"/>
  <c r="D4878" i="9"/>
  <c r="B2813" i="9"/>
  <c r="C2813" i="9"/>
  <c r="D2813" i="9"/>
  <c r="B4227" i="9"/>
  <c r="C4227" i="9"/>
  <c r="D4227" i="9"/>
  <c r="B1339" i="9"/>
  <c r="C1339" i="9"/>
  <c r="D1339" i="9"/>
  <c r="B1340" i="9"/>
  <c r="C1340" i="9"/>
  <c r="D1340" i="9"/>
  <c r="B4228" i="9"/>
  <c r="C4228" i="9"/>
  <c r="D4228" i="9"/>
  <c r="B1341" i="9"/>
  <c r="C1341" i="9"/>
  <c r="D1341" i="9"/>
  <c r="B2814" i="9"/>
  <c r="C2814" i="9"/>
  <c r="D2814" i="9"/>
  <c r="B1342" i="9"/>
  <c r="C1342" i="9"/>
  <c r="D1342" i="9"/>
  <c r="B4229" i="9"/>
  <c r="C4229" i="9"/>
  <c r="D4229" i="9"/>
  <c r="B4879" i="9"/>
  <c r="C4879" i="9"/>
  <c r="D4879" i="9"/>
  <c r="B2815" i="9"/>
  <c r="C2815" i="9"/>
  <c r="D2815" i="9"/>
  <c r="B4230" i="9"/>
  <c r="C4230" i="9"/>
  <c r="D4230" i="9"/>
  <c r="B2816" i="9"/>
  <c r="C2816" i="9"/>
  <c r="D2816" i="9"/>
  <c r="B1343" i="9"/>
  <c r="C1343" i="9"/>
  <c r="D1343" i="9"/>
  <c r="B2817" i="9"/>
  <c r="C2817" i="9"/>
  <c r="D2817" i="9"/>
  <c r="B2818" i="9"/>
  <c r="C2818" i="9"/>
  <c r="D2818" i="9"/>
  <c r="B4231" i="9"/>
  <c r="C4231" i="9"/>
  <c r="D4231" i="9"/>
  <c r="B1344" i="9"/>
  <c r="C1344" i="9"/>
  <c r="D1344" i="9"/>
  <c r="B4232" i="9"/>
  <c r="C4232" i="9"/>
  <c r="D4232" i="9"/>
  <c r="B4233" i="9"/>
  <c r="C4233" i="9"/>
  <c r="D4233" i="9"/>
  <c r="B1345" i="9"/>
  <c r="C1345" i="9"/>
  <c r="D1345" i="9"/>
  <c r="B4234" i="9"/>
  <c r="C4234" i="9"/>
  <c r="D4234" i="9"/>
  <c r="B2819" i="9"/>
  <c r="C2819" i="9"/>
  <c r="D2819" i="9"/>
  <c r="B2820" i="9"/>
  <c r="C2820" i="9"/>
  <c r="D2820" i="9"/>
  <c r="B479" i="9"/>
  <c r="C479" i="9"/>
  <c r="D479" i="9"/>
  <c r="B480" i="9"/>
  <c r="C480" i="9"/>
  <c r="D480" i="9"/>
  <c r="B4235" i="9"/>
  <c r="C4235" i="9"/>
  <c r="D4235" i="9"/>
  <c r="B4236" i="9"/>
  <c r="C4236" i="9"/>
  <c r="D4236" i="9"/>
  <c r="B2821" i="9"/>
  <c r="C2821" i="9"/>
  <c r="D2821" i="9"/>
  <c r="B2822" i="9"/>
  <c r="C2822" i="9"/>
  <c r="D2822" i="9"/>
  <c r="B1346" i="9"/>
  <c r="C1346" i="9"/>
  <c r="D1346" i="9"/>
  <c r="B2823" i="9"/>
  <c r="C2823" i="9"/>
  <c r="D2823" i="9"/>
  <c r="B1347" i="9"/>
  <c r="C1347" i="9"/>
  <c r="D1347" i="9"/>
  <c r="B2824" i="9"/>
  <c r="C2824" i="9"/>
  <c r="D2824" i="9"/>
  <c r="B481" i="9"/>
  <c r="C481" i="9"/>
  <c r="D481" i="9"/>
  <c r="B1348" i="9"/>
  <c r="C1348" i="9"/>
  <c r="D1348" i="9"/>
  <c r="B1349" i="9"/>
  <c r="C1349" i="9"/>
  <c r="D1349" i="9"/>
  <c r="B4237" i="9"/>
  <c r="C4237" i="9"/>
  <c r="D4237" i="9"/>
  <c r="B2825" i="9"/>
  <c r="C2825" i="9"/>
  <c r="D2825" i="9"/>
  <c r="B2826" i="9"/>
  <c r="C2826" i="9"/>
  <c r="D2826" i="9"/>
  <c r="B4238" i="9"/>
  <c r="C4238" i="9"/>
  <c r="D4238" i="9"/>
  <c r="B2827" i="9"/>
  <c r="C2827" i="9"/>
  <c r="D2827" i="9"/>
  <c r="B2828" i="9"/>
  <c r="C2828" i="9"/>
  <c r="D2828" i="9"/>
  <c r="B2829" i="9"/>
  <c r="C2829" i="9"/>
  <c r="D2829" i="9"/>
  <c r="B2830" i="9"/>
  <c r="C2830" i="9"/>
  <c r="D2830" i="9"/>
  <c r="B4239" i="9"/>
  <c r="C4239" i="9"/>
  <c r="D4239" i="9"/>
  <c r="B4240" i="9"/>
  <c r="C4240" i="9"/>
  <c r="D4240" i="9"/>
  <c r="B1350" i="9"/>
  <c r="C1350" i="9"/>
  <c r="D1350" i="9"/>
  <c r="B1351" i="9"/>
  <c r="C1351" i="9"/>
  <c r="D1351" i="9"/>
  <c r="B482" i="9"/>
  <c r="C482" i="9"/>
  <c r="D482" i="9"/>
  <c r="B1352" i="9"/>
  <c r="C1352" i="9"/>
  <c r="D1352" i="9"/>
  <c r="B1353" i="9"/>
  <c r="C1353" i="9"/>
  <c r="D1353" i="9"/>
  <c r="B4241" i="9"/>
  <c r="C4241" i="9"/>
  <c r="D4241" i="9"/>
  <c r="B1354" i="9"/>
  <c r="C1354" i="9"/>
  <c r="D1354" i="9"/>
  <c r="B1355" i="9"/>
  <c r="C1355" i="9"/>
  <c r="D1355" i="9"/>
  <c r="B4242" i="9"/>
  <c r="C4242" i="9"/>
  <c r="D4242" i="9"/>
  <c r="B483" i="9"/>
  <c r="C483" i="9"/>
  <c r="D483" i="9"/>
  <c r="B1356" i="9"/>
  <c r="C1356" i="9"/>
  <c r="D1356" i="9"/>
  <c r="B1357" i="9"/>
  <c r="C1357" i="9"/>
  <c r="D1357" i="9"/>
  <c r="B1358" i="9"/>
  <c r="C1358" i="9"/>
  <c r="D1358" i="9"/>
  <c r="B4243" i="9"/>
  <c r="C4243" i="9"/>
  <c r="D4243" i="9"/>
  <c r="B2831" i="9"/>
  <c r="C2831" i="9"/>
  <c r="D2831" i="9"/>
  <c r="B2832" i="9"/>
  <c r="C2832" i="9"/>
  <c r="D2832" i="9"/>
  <c r="B484" i="9"/>
  <c r="C484" i="9"/>
  <c r="D484" i="9"/>
  <c r="B2833" i="9"/>
  <c r="C2833" i="9"/>
  <c r="D2833" i="9"/>
  <c r="B2834" i="9"/>
  <c r="C2834" i="9"/>
  <c r="D2834" i="9"/>
  <c r="B4244" i="9"/>
  <c r="C4244" i="9"/>
  <c r="D4244" i="9"/>
  <c r="B2835" i="9"/>
  <c r="C2835" i="9"/>
  <c r="D2835" i="9"/>
  <c r="B485" i="9"/>
  <c r="C485" i="9"/>
  <c r="D485" i="9"/>
  <c r="B486" i="9"/>
  <c r="C486" i="9"/>
  <c r="D486" i="9"/>
  <c r="B4880" i="9"/>
  <c r="C4880" i="9"/>
  <c r="D4880" i="9"/>
  <c r="B153" i="9"/>
  <c r="C153" i="9"/>
  <c r="D153" i="9"/>
  <c r="B2836" i="9"/>
  <c r="C2836" i="9"/>
  <c r="D2836" i="9"/>
  <c r="B4245" i="9"/>
  <c r="C4245" i="9"/>
  <c r="D4245" i="9"/>
  <c r="B4246" i="9"/>
  <c r="C4246" i="9"/>
  <c r="D4246" i="9"/>
  <c r="B4247" i="9"/>
  <c r="C4247" i="9"/>
  <c r="D4247" i="9"/>
  <c r="B1359" i="9"/>
  <c r="C1359" i="9"/>
  <c r="D1359" i="9"/>
  <c r="B4996" i="9"/>
  <c r="C4996" i="9"/>
  <c r="D4996" i="9"/>
  <c r="B2837" i="9"/>
  <c r="C2837" i="9"/>
  <c r="D2837" i="9"/>
  <c r="B487" i="9"/>
  <c r="C487" i="9"/>
  <c r="D487" i="9"/>
  <c r="B488" i="9"/>
  <c r="C488" i="9"/>
  <c r="D488" i="9"/>
  <c r="B2838" i="9"/>
  <c r="C2838" i="9"/>
  <c r="D2838" i="9"/>
  <c r="B2839" i="9"/>
  <c r="C2839" i="9"/>
  <c r="D2839" i="9"/>
  <c r="B489" i="9"/>
  <c r="C489" i="9"/>
  <c r="D489" i="9"/>
  <c r="B490" i="9"/>
  <c r="C490" i="9"/>
  <c r="D490" i="9"/>
  <c r="B2840" i="9"/>
  <c r="C2840" i="9"/>
  <c r="D2840" i="9"/>
  <c r="B2841" i="9"/>
  <c r="C2841" i="9"/>
  <c r="D2841" i="9"/>
  <c r="B1360" i="9"/>
  <c r="C1360" i="9"/>
  <c r="D1360" i="9"/>
  <c r="B2842" i="9"/>
  <c r="C2842" i="9"/>
  <c r="D2842" i="9"/>
  <c r="B1361" i="9"/>
  <c r="C1361" i="9"/>
  <c r="D1361" i="9"/>
  <c r="B154" i="9"/>
  <c r="C154" i="9"/>
  <c r="D154" i="9"/>
  <c r="B1362" i="9"/>
  <c r="C1362" i="9"/>
  <c r="D1362" i="9"/>
  <c r="B1363" i="9"/>
  <c r="C1363" i="9"/>
  <c r="D1363" i="9"/>
  <c r="B2843" i="9"/>
  <c r="C2843" i="9"/>
  <c r="D2843" i="9"/>
  <c r="B2844" i="9"/>
  <c r="C2844" i="9"/>
  <c r="D2844" i="9"/>
  <c r="B2845" i="9"/>
  <c r="C2845" i="9"/>
  <c r="D2845" i="9"/>
  <c r="B1364" i="9"/>
  <c r="C1364" i="9"/>
  <c r="D1364" i="9"/>
  <c r="B1365" i="9"/>
  <c r="C1365" i="9"/>
  <c r="D1365" i="9"/>
  <c r="B1366" i="9"/>
  <c r="C1366" i="9"/>
  <c r="D1366" i="9"/>
  <c r="B2846" i="9"/>
  <c r="C2846" i="9"/>
  <c r="D2846" i="9"/>
  <c r="B1367" i="9"/>
  <c r="C1367" i="9"/>
  <c r="D1367" i="9"/>
  <c r="B1368" i="9"/>
  <c r="C1368" i="9"/>
  <c r="D1368" i="9"/>
  <c r="B2847" i="9"/>
  <c r="C2847" i="9"/>
  <c r="D2847" i="9"/>
  <c r="B155" i="9"/>
  <c r="C155" i="9"/>
  <c r="D155" i="9"/>
  <c r="B4881" i="9"/>
  <c r="C4881" i="9"/>
  <c r="D4881" i="9"/>
  <c r="B2848" i="9"/>
  <c r="C2848" i="9"/>
  <c r="D2848" i="9"/>
  <c r="B1369" i="9"/>
  <c r="C1369" i="9"/>
  <c r="D1369" i="9"/>
  <c r="B4248" i="9"/>
  <c r="C4248" i="9"/>
  <c r="D4248" i="9"/>
  <c r="B4249" i="9"/>
  <c r="C4249" i="9"/>
  <c r="D4249" i="9"/>
  <c r="B1370" i="9"/>
  <c r="C1370" i="9"/>
  <c r="D1370" i="9"/>
  <c r="B2849" i="9"/>
  <c r="C2849" i="9"/>
  <c r="D2849" i="9"/>
  <c r="B4250" i="9"/>
  <c r="C4250" i="9"/>
  <c r="D4250" i="9"/>
  <c r="B2850" i="9"/>
  <c r="C2850" i="9"/>
  <c r="D2850" i="9"/>
  <c r="B1371" i="9"/>
  <c r="C1371" i="9"/>
  <c r="D1371" i="9"/>
  <c r="B4251" i="9"/>
  <c r="C4251" i="9"/>
  <c r="D4251" i="9"/>
  <c r="B2851" i="9"/>
  <c r="C2851" i="9"/>
  <c r="D2851" i="9"/>
  <c r="B4882" i="9"/>
  <c r="C4882" i="9"/>
  <c r="D4882" i="9"/>
  <c r="B2852" i="9"/>
  <c r="C2852" i="9"/>
  <c r="D2852" i="9"/>
  <c r="B4252" i="9"/>
  <c r="C4252" i="9"/>
  <c r="D4252" i="9"/>
  <c r="B491" i="9"/>
  <c r="C491" i="9"/>
  <c r="D491" i="9"/>
  <c r="B156" i="9"/>
  <c r="C156" i="9"/>
  <c r="D156" i="9"/>
  <c r="B4253" i="9"/>
  <c r="C4253" i="9"/>
  <c r="D4253" i="9"/>
  <c r="B4997" i="9"/>
  <c r="C4997" i="9"/>
  <c r="D4997" i="9"/>
  <c r="B4254" i="9"/>
  <c r="C4254" i="9"/>
  <c r="D4254" i="9"/>
  <c r="B2853" i="9"/>
  <c r="C2853" i="9"/>
  <c r="D2853" i="9"/>
  <c r="B4883" i="9"/>
  <c r="C4883" i="9"/>
  <c r="D4883" i="9"/>
  <c r="B2854" i="9"/>
  <c r="C2854" i="9"/>
  <c r="D2854" i="9"/>
  <c r="B4255" i="9"/>
  <c r="C4255" i="9"/>
  <c r="D4255" i="9"/>
  <c r="B1372" i="9"/>
  <c r="C1372" i="9"/>
  <c r="D1372" i="9"/>
  <c r="B1373" i="9"/>
  <c r="C1373" i="9"/>
  <c r="D1373" i="9"/>
  <c r="B492" i="9"/>
  <c r="C492" i="9"/>
  <c r="D492" i="9"/>
  <c r="B2855" i="9"/>
  <c r="C2855" i="9"/>
  <c r="D2855" i="9"/>
  <c r="B2856" i="9"/>
  <c r="C2856" i="9"/>
  <c r="D2856" i="9"/>
  <c r="B4884" i="9"/>
  <c r="C4884" i="9"/>
  <c r="D4884" i="9"/>
  <c r="B2857" i="9"/>
  <c r="C2857" i="9"/>
  <c r="D2857" i="9"/>
  <c r="B2858" i="9"/>
  <c r="C2858" i="9"/>
  <c r="D2858" i="9"/>
  <c r="B2859" i="9"/>
  <c r="C2859" i="9"/>
  <c r="D2859" i="9"/>
  <c r="B2860" i="9"/>
  <c r="C2860" i="9"/>
  <c r="D2860" i="9"/>
  <c r="B493" i="9"/>
  <c r="C493" i="9"/>
  <c r="D493" i="9"/>
  <c r="B1374" i="9"/>
  <c r="C1374" i="9"/>
  <c r="D1374" i="9"/>
  <c r="B4885" i="9"/>
  <c r="C4885" i="9"/>
  <c r="D4885" i="9"/>
  <c r="B2861" i="9"/>
  <c r="C2861" i="9"/>
  <c r="D2861" i="9"/>
  <c r="B1375" i="9"/>
  <c r="C1375" i="9"/>
  <c r="D1375" i="9"/>
  <c r="B494" i="9"/>
  <c r="C494" i="9"/>
  <c r="D494" i="9"/>
  <c r="B1376" i="9"/>
  <c r="C1376" i="9"/>
  <c r="D1376" i="9"/>
  <c r="B157" i="9"/>
  <c r="C157" i="9"/>
  <c r="D157" i="9"/>
  <c r="B4256" i="9"/>
  <c r="C4256" i="9"/>
  <c r="D4256" i="9"/>
  <c r="B2862" i="9"/>
  <c r="C2862" i="9"/>
  <c r="D2862" i="9"/>
  <c r="B1377" i="9"/>
  <c r="C1377" i="9"/>
  <c r="D1377" i="9"/>
  <c r="B1378" i="9"/>
  <c r="C1378" i="9"/>
  <c r="D1378" i="9"/>
  <c r="B2863" i="9"/>
  <c r="C2863" i="9"/>
  <c r="D2863" i="9"/>
  <c r="B1379" i="9"/>
  <c r="C1379" i="9"/>
  <c r="D1379" i="9"/>
  <c r="B1380" i="9"/>
  <c r="C1380" i="9"/>
  <c r="D1380" i="9"/>
  <c r="B495" i="9"/>
  <c r="C495" i="9"/>
  <c r="D495" i="9"/>
  <c r="B2864" i="9"/>
  <c r="C2864" i="9"/>
  <c r="D2864" i="9"/>
  <c r="B1381" i="9"/>
  <c r="C1381" i="9"/>
  <c r="D1381" i="9"/>
  <c r="B2865" i="9"/>
  <c r="C2865" i="9"/>
  <c r="D2865" i="9"/>
  <c r="B4257" i="9"/>
  <c r="C4257" i="9"/>
  <c r="D4257" i="9"/>
  <c r="B1382" i="9"/>
  <c r="C1382" i="9"/>
  <c r="D1382" i="9"/>
  <c r="B2866" i="9"/>
  <c r="C2866" i="9"/>
  <c r="D2866" i="9"/>
  <c r="B2867" i="9"/>
  <c r="C2867" i="9"/>
  <c r="D2867" i="9"/>
  <c r="B1383" i="9"/>
  <c r="C1383" i="9"/>
  <c r="D1383" i="9"/>
  <c r="B2868" i="9"/>
  <c r="C2868" i="9"/>
  <c r="D2868" i="9"/>
  <c r="B1384" i="9"/>
  <c r="C1384" i="9"/>
  <c r="D1384" i="9"/>
  <c r="B4258" i="9"/>
  <c r="C4258" i="9"/>
  <c r="D4258" i="9"/>
  <c r="B2869" i="9"/>
  <c r="C2869" i="9"/>
  <c r="D2869" i="9"/>
  <c r="B4259" i="9"/>
  <c r="C4259" i="9"/>
  <c r="D4259" i="9"/>
  <c r="B2870" i="9"/>
  <c r="C2870" i="9"/>
  <c r="D2870" i="9"/>
  <c r="B496" i="9"/>
  <c r="C496" i="9"/>
  <c r="D496" i="9"/>
  <c r="B1385" i="9"/>
  <c r="C1385" i="9"/>
  <c r="D1385" i="9"/>
  <c r="B2871" i="9"/>
  <c r="C2871" i="9"/>
  <c r="D2871" i="9"/>
  <c r="B2872" i="9"/>
  <c r="C2872" i="9"/>
  <c r="D2872" i="9"/>
  <c r="B497" i="9"/>
  <c r="C497" i="9"/>
  <c r="D497" i="9"/>
  <c r="B2873" i="9"/>
  <c r="C2873" i="9"/>
  <c r="D2873" i="9"/>
  <c r="B498" i="9"/>
  <c r="C498" i="9"/>
  <c r="D498" i="9"/>
  <c r="B2874" i="9"/>
  <c r="C2874" i="9"/>
  <c r="D2874" i="9"/>
  <c r="B2875" i="9"/>
  <c r="C2875" i="9"/>
  <c r="D2875" i="9"/>
  <c r="B2876" i="9"/>
  <c r="C2876" i="9"/>
  <c r="D2876" i="9"/>
  <c r="B2877" i="9"/>
  <c r="C2877" i="9"/>
  <c r="D2877" i="9"/>
  <c r="B2878" i="9"/>
  <c r="C2878" i="9"/>
  <c r="D2878" i="9"/>
  <c r="B2879" i="9"/>
  <c r="C2879" i="9"/>
  <c r="D2879" i="9"/>
  <c r="B158" i="9"/>
  <c r="C158" i="9"/>
  <c r="D158" i="9"/>
  <c r="B2880" i="9"/>
  <c r="C2880" i="9"/>
  <c r="D2880" i="9"/>
  <c r="B2881" i="9"/>
  <c r="C2881" i="9"/>
  <c r="D2881" i="9"/>
  <c r="B2882" i="9"/>
  <c r="C2882" i="9"/>
  <c r="D2882" i="9"/>
  <c r="B4260" i="9"/>
  <c r="C4260" i="9"/>
  <c r="D4260" i="9"/>
  <c r="B1386" i="9"/>
  <c r="C1386" i="9"/>
  <c r="D1386" i="9"/>
  <c r="B1387" i="9"/>
  <c r="C1387" i="9"/>
  <c r="D1387" i="9"/>
  <c r="B2883" i="9"/>
  <c r="C2883" i="9"/>
  <c r="D2883" i="9"/>
  <c r="B4261" i="9"/>
  <c r="C4261" i="9"/>
  <c r="D4261" i="9"/>
  <c r="B159" i="9"/>
  <c r="C159" i="9"/>
  <c r="D159" i="9"/>
  <c r="B1388" i="9"/>
  <c r="C1388" i="9"/>
  <c r="D1388" i="9"/>
  <c r="B499" i="9"/>
  <c r="C499" i="9"/>
  <c r="D499" i="9"/>
  <c r="B160" i="9"/>
  <c r="C160" i="9"/>
  <c r="D160" i="9"/>
  <c r="B1389" i="9"/>
  <c r="C1389" i="9"/>
  <c r="D1389" i="9"/>
  <c r="B2884" i="9"/>
  <c r="C2884" i="9"/>
  <c r="D2884" i="9"/>
  <c r="B2885" i="9"/>
  <c r="C2885" i="9"/>
  <c r="D2885" i="9"/>
  <c r="B2886" i="9"/>
  <c r="C2886" i="9"/>
  <c r="D2886" i="9"/>
  <c r="B500" i="9"/>
  <c r="C500" i="9"/>
  <c r="D500" i="9"/>
  <c r="B2887" i="9"/>
  <c r="C2887" i="9"/>
  <c r="D2887" i="9"/>
  <c r="B501" i="9"/>
  <c r="C501" i="9"/>
  <c r="D501" i="9"/>
  <c r="B4886" i="9"/>
  <c r="C4886" i="9"/>
  <c r="D4886" i="9"/>
  <c r="B4262" i="9"/>
  <c r="C4262" i="9"/>
  <c r="D4262" i="9"/>
  <c r="B2888" i="9"/>
  <c r="C2888" i="9"/>
  <c r="D2888" i="9"/>
  <c r="B4887" i="9"/>
  <c r="C4887" i="9"/>
  <c r="D4887" i="9"/>
  <c r="B1390" i="9"/>
  <c r="C1390" i="9"/>
  <c r="D1390" i="9"/>
  <c r="B2889" i="9"/>
  <c r="C2889" i="9"/>
  <c r="D2889" i="9"/>
  <c r="B2890" i="9"/>
  <c r="C2890" i="9"/>
  <c r="D2890" i="9"/>
  <c r="B4263" i="9"/>
  <c r="C4263" i="9"/>
  <c r="D4263" i="9"/>
  <c r="B4888" i="9"/>
  <c r="C4888" i="9"/>
  <c r="D4888" i="9"/>
  <c r="B4889" i="9"/>
  <c r="C4889" i="9"/>
  <c r="D4889" i="9"/>
  <c r="B2891" i="9"/>
  <c r="C2891" i="9"/>
  <c r="D2891" i="9"/>
  <c r="B2892" i="9"/>
  <c r="C2892" i="9"/>
  <c r="D2892" i="9"/>
  <c r="B4264" i="9"/>
  <c r="C4264" i="9"/>
  <c r="D4264" i="9"/>
  <c r="B1391" i="9"/>
  <c r="C1391" i="9"/>
  <c r="D1391" i="9"/>
  <c r="B4265" i="9"/>
  <c r="C4265" i="9"/>
  <c r="D4265" i="9"/>
  <c r="B2893" i="9"/>
  <c r="C2893" i="9"/>
  <c r="D2893" i="9"/>
  <c r="B4266" i="9"/>
  <c r="C4266" i="9"/>
  <c r="D4266" i="9"/>
  <c r="B4267" i="9"/>
  <c r="C4267" i="9"/>
  <c r="D4267" i="9"/>
  <c r="B2894" i="9"/>
  <c r="C2894" i="9"/>
  <c r="D2894" i="9"/>
  <c r="B4268" i="9"/>
  <c r="C4268" i="9"/>
  <c r="D4268" i="9"/>
  <c r="B4269" i="9"/>
  <c r="C4269" i="9"/>
  <c r="D4269" i="9"/>
  <c r="B1392" i="9"/>
  <c r="C1392" i="9"/>
  <c r="D1392" i="9"/>
  <c r="B4270" i="9"/>
  <c r="C4270" i="9"/>
  <c r="D4270" i="9"/>
  <c r="B1393" i="9"/>
  <c r="C1393" i="9"/>
  <c r="D1393" i="9"/>
  <c r="B4271" i="9"/>
  <c r="C4271" i="9"/>
  <c r="D4271" i="9"/>
  <c r="B4272" i="9"/>
  <c r="C4272" i="9"/>
  <c r="D4272" i="9"/>
  <c r="B4998" i="9"/>
  <c r="C4998" i="9"/>
  <c r="D4998" i="9"/>
  <c r="B4273" i="9"/>
  <c r="C4273" i="9"/>
  <c r="D4273" i="9"/>
  <c r="B2895" i="9"/>
  <c r="C2895" i="9"/>
  <c r="D2895" i="9"/>
  <c r="B502" i="9"/>
  <c r="C502" i="9"/>
  <c r="D502" i="9"/>
  <c r="B4274" i="9"/>
  <c r="C4274" i="9"/>
  <c r="D4274" i="9"/>
  <c r="B4999" i="9"/>
  <c r="C4999" i="9"/>
  <c r="D4999" i="9"/>
  <c r="B1394" i="9"/>
  <c r="C1394" i="9"/>
  <c r="D1394" i="9"/>
  <c r="B5000" i="9"/>
  <c r="C5000" i="9"/>
  <c r="D5000" i="9"/>
  <c r="B4275" i="9"/>
  <c r="C4275" i="9"/>
  <c r="D4275" i="9"/>
  <c r="B2896" i="9"/>
  <c r="C2896" i="9"/>
  <c r="D2896" i="9"/>
  <c r="B4890" i="9"/>
  <c r="C4890" i="9"/>
  <c r="D4890" i="9"/>
  <c r="B4276" i="9"/>
  <c r="C4276" i="9"/>
  <c r="D4276" i="9"/>
  <c r="B2897" i="9"/>
  <c r="C2897" i="9"/>
  <c r="D2897" i="9"/>
  <c r="B1395" i="9"/>
  <c r="C1395" i="9"/>
  <c r="D1395" i="9"/>
  <c r="B4277" i="9"/>
  <c r="C4277" i="9"/>
  <c r="D4277" i="9"/>
  <c r="B4278" i="9"/>
  <c r="C4278" i="9"/>
  <c r="D4278" i="9"/>
  <c r="B5001" i="9"/>
  <c r="C5001" i="9"/>
  <c r="D5001" i="9"/>
  <c r="B4279" i="9"/>
  <c r="C4279" i="9"/>
  <c r="D4279" i="9"/>
  <c r="B503" i="9"/>
  <c r="C503" i="9"/>
  <c r="D503" i="9"/>
  <c r="B1396" i="9"/>
  <c r="C1396" i="9"/>
  <c r="D1396" i="9"/>
  <c r="B4280" i="9"/>
  <c r="C4280" i="9"/>
  <c r="D4280" i="9"/>
  <c r="B2898" i="9"/>
  <c r="C2898" i="9"/>
  <c r="D2898" i="9"/>
  <c r="B1397" i="9"/>
  <c r="C1397" i="9"/>
  <c r="D1397" i="9"/>
  <c r="B161" i="9"/>
  <c r="C161" i="9"/>
  <c r="D161" i="9"/>
  <c r="B4281" i="9"/>
  <c r="C4281" i="9"/>
  <c r="D4281" i="9"/>
  <c r="B2899" i="9"/>
  <c r="C2899" i="9"/>
  <c r="D2899" i="9"/>
  <c r="B4282" i="9"/>
  <c r="C4282" i="9"/>
  <c r="D4282" i="9"/>
  <c r="B504" i="9"/>
  <c r="C504" i="9"/>
  <c r="D504" i="9"/>
  <c r="B4283" i="9"/>
  <c r="C4283" i="9"/>
  <c r="D4283" i="9"/>
  <c r="B2900" i="9"/>
  <c r="C2900" i="9"/>
  <c r="D2900" i="9"/>
  <c r="B4284" i="9"/>
  <c r="C4284" i="9"/>
  <c r="D4284" i="9"/>
  <c r="B2901" i="9"/>
  <c r="C2901" i="9"/>
  <c r="D2901" i="9"/>
  <c r="B1398" i="9"/>
  <c r="C1398" i="9"/>
  <c r="D1398" i="9"/>
  <c r="B2902" i="9"/>
  <c r="C2902" i="9"/>
  <c r="D2902" i="9"/>
  <c r="B1399" i="9"/>
  <c r="C1399" i="9"/>
  <c r="D1399" i="9"/>
  <c r="B4285" i="9"/>
  <c r="C4285" i="9"/>
  <c r="D4285" i="9"/>
  <c r="B4286" i="9"/>
  <c r="C4286" i="9"/>
  <c r="D4286" i="9"/>
  <c r="B505" i="9"/>
  <c r="C505" i="9"/>
  <c r="D505" i="9"/>
  <c r="B4287" i="9"/>
  <c r="C4287" i="9"/>
  <c r="D4287" i="9"/>
  <c r="B2903" i="9"/>
  <c r="C2903" i="9"/>
  <c r="D2903" i="9"/>
  <c r="D31" i="12"/>
  <c r="C31" i="12"/>
  <c r="E19" i="12"/>
  <c r="H5" i="12"/>
  <c r="H4" i="12"/>
  <c r="B977" i="7"/>
  <c r="C977" i="7"/>
  <c r="B978" i="7"/>
  <c r="C978" i="7"/>
  <c r="B979" i="7"/>
  <c r="C979" i="7"/>
  <c r="B980" i="7"/>
  <c r="C980" i="7"/>
  <c r="B981" i="7"/>
  <c r="C981" i="7"/>
  <c r="B982" i="7"/>
  <c r="C982" i="7"/>
  <c r="B983" i="7"/>
  <c r="C983" i="7"/>
  <c r="B984" i="7"/>
  <c r="C984" i="7"/>
  <c r="B985" i="7"/>
  <c r="C985" i="7"/>
  <c r="B986" i="7"/>
  <c r="C986" i="7"/>
  <c r="B987" i="7"/>
  <c r="C987" i="7"/>
  <c r="B988" i="7"/>
  <c r="C988" i="7"/>
  <c r="B989" i="7"/>
  <c r="C989" i="7"/>
  <c r="B990" i="7"/>
  <c r="C990" i="7"/>
  <c r="B991" i="7"/>
  <c r="C991" i="7"/>
  <c r="B992" i="7"/>
  <c r="C992" i="7"/>
  <c r="B993" i="7"/>
  <c r="C993" i="7"/>
  <c r="B994" i="7"/>
  <c r="C994" i="7"/>
  <c r="B995" i="7"/>
  <c r="C995" i="7"/>
  <c r="B996" i="7"/>
  <c r="C996" i="7"/>
  <c r="B997" i="7"/>
  <c r="C997" i="7"/>
  <c r="B998" i="7"/>
  <c r="C998" i="7"/>
  <c r="B999" i="7"/>
  <c r="C999" i="7"/>
  <c r="B1000" i="7"/>
  <c r="C1000" i="7"/>
  <c r="B1001" i="7"/>
  <c r="C1001" i="7"/>
  <c r="C4892" i="9"/>
  <c r="D4892" i="9"/>
  <c r="C4893" i="9"/>
  <c r="D4893" i="9"/>
  <c r="C4894" i="9"/>
  <c r="D4894" i="9"/>
  <c r="C4288" i="9"/>
  <c r="D4288" i="9"/>
  <c r="C4895" i="9"/>
  <c r="D4895" i="9"/>
  <c r="C4896" i="9"/>
  <c r="D4896" i="9"/>
  <c r="C4289" i="9"/>
  <c r="D4289" i="9"/>
  <c r="C4897" i="9"/>
  <c r="D4897" i="9"/>
  <c r="C4898" i="9"/>
  <c r="D4898" i="9"/>
  <c r="C4899" i="9"/>
  <c r="D4899" i="9"/>
  <c r="C4290" i="9"/>
  <c r="D4290" i="9"/>
  <c r="C4900" i="9"/>
  <c r="D4900" i="9"/>
  <c r="C4901" i="9"/>
  <c r="D4901" i="9"/>
  <c r="C4902" i="9"/>
  <c r="D4902" i="9"/>
  <c r="C2904" i="9"/>
  <c r="D2904" i="9"/>
  <c r="C4291" i="9"/>
  <c r="D4291" i="9"/>
  <c r="C2905" i="9"/>
  <c r="D2905" i="9"/>
  <c r="C4292" i="9"/>
  <c r="D4292" i="9"/>
  <c r="C4293" i="9"/>
  <c r="D4293" i="9"/>
  <c r="C4903" i="9"/>
  <c r="D4903" i="9"/>
  <c r="C4904" i="9"/>
  <c r="D4904" i="9"/>
  <c r="C4905" i="9"/>
  <c r="D4905" i="9"/>
  <c r="C4294" i="9"/>
  <c r="D4294" i="9"/>
  <c r="C1400" i="9"/>
  <c r="D1400" i="9"/>
  <c r="C2906" i="9"/>
  <c r="D2906" i="9"/>
  <c r="C4906" i="9"/>
  <c r="D4906" i="9"/>
  <c r="C4907" i="9"/>
  <c r="D4907" i="9"/>
  <c r="C4908" i="9"/>
  <c r="D4908" i="9"/>
  <c r="C1401" i="9"/>
  <c r="D1401" i="9"/>
  <c r="C4295" i="9"/>
  <c r="D4295" i="9"/>
  <c r="C4296" i="9"/>
  <c r="D4296" i="9"/>
  <c r="C2907" i="9"/>
  <c r="D2907" i="9"/>
  <c r="C4297" i="9"/>
  <c r="D4297" i="9"/>
  <c r="C4298" i="9"/>
  <c r="D4298" i="9"/>
  <c r="C4909" i="9"/>
  <c r="D4909" i="9"/>
  <c r="C4299" i="9"/>
  <c r="D4299" i="9"/>
  <c r="C4910" i="9"/>
  <c r="D4910" i="9"/>
  <c r="C4911" i="9"/>
  <c r="D4911" i="9"/>
  <c r="C4912" i="9"/>
  <c r="D4912" i="9"/>
  <c r="C4913" i="9"/>
  <c r="D4913" i="9"/>
  <c r="C4914" i="9"/>
  <c r="D4914" i="9"/>
  <c r="C4915" i="9"/>
  <c r="D4915" i="9"/>
  <c r="C2908" i="9"/>
  <c r="D2908" i="9"/>
  <c r="C4916" i="9"/>
  <c r="D4916" i="9"/>
  <c r="C2909" i="9"/>
  <c r="D2909" i="9"/>
  <c r="C4300" i="9"/>
  <c r="D4300" i="9"/>
  <c r="C2910" i="9"/>
  <c r="D2910" i="9"/>
  <c r="C4301" i="9"/>
  <c r="D4301" i="9"/>
  <c r="C4302" i="9"/>
  <c r="D4302" i="9"/>
  <c r="C4303" i="9"/>
  <c r="D4303" i="9"/>
  <c r="C4304" i="9"/>
  <c r="D4304" i="9"/>
  <c r="C4305" i="9"/>
  <c r="D4305" i="9"/>
  <c r="C2911" i="9"/>
  <c r="D2911" i="9"/>
  <c r="C4306" i="9"/>
  <c r="D4306" i="9"/>
  <c r="C4307" i="9"/>
  <c r="D4307" i="9"/>
  <c r="C1402" i="9"/>
  <c r="D1402" i="9"/>
  <c r="C1403" i="9"/>
  <c r="D1403" i="9"/>
  <c r="C4917" i="9"/>
  <c r="D4917" i="9"/>
  <c r="C4308" i="9"/>
  <c r="D4308" i="9"/>
  <c r="C4309" i="9"/>
  <c r="D4309" i="9"/>
  <c r="C2912" i="9"/>
  <c r="D2912" i="9"/>
  <c r="C4918" i="9"/>
  <c r="D4918" i="9"/>
  <c r="C1404" i="9"/>
  <c r="D1404" i="9"/>
  <c r="C4919" i="9"/>
  <c r="D4919" i="9"/>
  <c r="C1405" i="9"/>
  <c r="D1405" i="9"/>
  <c r="C4310" i="9"/>
  <c r="D4310" i="9"/>
  <c r="C4920" i="9"/>
  <c r="D4920" i="9"/>
  <c r="C4311" i="9"/>
  <c r="D4311" i="9"/>
  <c r="C2913" i="9"/>
  <c r="D2913" i="9"/>
  <c r="C4921" i="9"/>
  <c r="D4921" i="9"/>
  <c r="C4312" i="9"/>
  <c r="D4312" i="9"/>
  <c r="C1406" i="9"/>
  <c r="D1406" i="9"/>
  <c r="C4313" i="9"/>
  <c r="D4313" i="9"/>
  <c r="C4314" i="9"/>
  <c r="D4314" i="9"/>
  <c r="C4315" i="9"/>
  <c r="D4315" i="9"/>
  <c r="C2914" i="9"/>
  <c r="D2914" i="9"/>
  <c r="C4922" i="9"/>
  <c r="D4922" i="9"/>
  <c r="C4316" i="9"/>
  <c r="D4316" i="9"/>
  <c r="C2915" i="9"/>
  <c r="D2915" i="9"/>
  <c r="C4317" i="9"/>
  <c r="D4317" i="9"/>
  <c r="C4318" i="9"/>
  <c r="D4318" i="9"/>
  <c r="C2916" i="9"/>
  <c r="D2916" i="9"/>
  <c r="C4319" i="9"/>
  <c r="D4319" i="9"/>
  <c r="C4320" i="9"/>
  <c r="D4320" i="9"/>
  <c r="C2917" i="9"/>
  <c r="D2917" i="9"/>
  <c r="C2918" i="9"/>
  <c r="D2918" i="9"/>
  <c r="C4321" i="9"/>
  <c r="D4321" i="9"/>
  <c r="C4322" i="9"/>
  <c r="D4322" i="9"/>
  <c r="C2919" i="9"/>
  <c r="D2919" i="9"/>
  <c r="C1407" i="9"/>
  <c r="D1407" i="9"/>
  <c r="C506" i="9"/>
  <c r="D506" i="9"/>
  <c r="C2920" i="9"/>
  <c r="D2920" i="9"/>
  <c r="C4323" i="9"/>
  <c r="D4323" i="9"/>
  <c r="C4923" i="9"/>
  <c r="D4923" i="9"/>
  <c r="C4324" i="9"/>
  <c r="D4324" i="9"/>
  <c r="C4325" i="9"/>
  <c r="D4325" i="9"/>
  <c r="C2921" i="9"/>
  <c r="D2921" i="9"/>
  <c r="C4326" i="9"/>
  <c r="D4326" i="9"/>
  <c r="C1408" i="9"/>
  <c r="D1408" i="9"/>
  <c r="C4327" i="9"/>
  <c r="D4327" i="9"/>
  <c r="C2922" i="9"/>
  <c r="D2922" i="9"/>
  <c r="C1409" i="9"/>
  <c r="D1409" i="9"/>
  <c r="C2923" i="9"/>
  <c r="D2923" i="9"/>
  <c r="C4328" i="9"/>
  <c r="D4328" i="9"/>
  <c r="C4329" i="9"/>
  <c r="D4329" i="9"/>
  <c r="C4330" i="9"/>
  <c r="D4330" i="9"/>
  <c r="C4331" i="9"/>
  <c r="D4331" i="9"/>
  <c r="C2924" i="9"/>
  <c r="D2924" i="9"/>
  <c r="C1410" i="9"/>
  <c r="D1410" i="9"/>
  <c r="C4924" i="9"/>
  <c r="D4924" i="9"/>
  <c r="C507" i="9"/>
  <c r="D507" i="9"/>
  <c r="C162" i="9"/>
  <c r="D162" i="9"/>
  <c r="C508" i="9"/>
  <c r="D508" i="9"/>
  <c r="C4332" i="9"/>
  <c r="D4332" i="9"/>
  <c r="C4333" i="9"/>
  <c r="D4333" i="9"/>
  <c r="C2925" i="9"/>
  <c r="D2925" i="9"/>
  <c r="C2926" i="9"/>
  <c r="D2926" i="9"/>
  <c r="C509" i="9"/>
  <c r="D509" i="9"/>
  <c r="C510" i="9"/>
  <c r="D510" i="9"/>
  <c r="C2927" i="9"/>
  <c r="D2927" i="9"/>
  <c r="C2928" i="9"/>
  <c r="D2928" i="9"/>
  <c r="C2929" i="9"/>
  <c r="D2929" i="9"/>
  <c r="C4334" i="9"/>
  <c r="D4334" i="9"/>
  <c r="C2930" i="9"/>
  <c r="D2930" i="9"/>
  <c r="C2931" i="9"/>
  <c r="D2931" i="9"/>
  <c r="C4335" i="9"/>
  <c r="D4335" i="9"/>
  <c r="C4336" i="9"/>
  <c r="D4336" i="9"/>
  <c r="C1411" i="9"/>
  <c r="D1411" i="9"/>
  <c r="C4337" i="9"/>
  <c r="D4337" i="9"/>
  <c r="C4338" i="9"/>
  <c r="D4338" i="9"/>
  <c r="C4339" i="9"/>
  <c r="D4339" i="9"/>
  <c r="C2932" i="9"/>
  <c r="D2932" i="9"/>
  <c r="C1412" i="9"/>
  <c r="D1412" i="9"/>
  <c r="C1413" i="9"/>
  <c r="D1413" i="9"/>
  <c r="C2933" i="9"/>
  <c r="D2933" i="9"/>
  <c r="C4340" i="9"/>
  <c r="D4340" i="9"/>
  <c r="C163" i="9"/>
  <c r="D163" i="9"/>
  <c r="C4341" i="9"/>
  <c r="D4341" i="9"/>
  <c r="C2934" i="9"/>
  <c r="D2934" i="9"/>
  <c r="C4342" i="9"/>
  <c r="D4342" i="9"/>
  <c r="C4925" i="9"/>
  <c r="D4925" i="9"/>
  <c r="C2935" i="9"/>
  <c r="D2935" i="9"/>
  <c r="C4343" i="9"/>
  <c r="D4343" i="9"/>
  <c r="C4344" i="9"/>
  <c r="D4344" i="9"/>
  <c r="C4345" i="9"/>
  <c r="D4345" i="9"/>
  <c r="C511" i="9"/>
  <c r="D511" i="9"/>
  <c r="C4346" i="9"/>
  <c r="D4346" i="9"/>
  <c r="C4347" i="9"/>
  <c r="D4347" i="9"/>
  <c r="C1414" i="9"/>
  <c r="D1414" i="9"/>
  <c r="C4348" i="9"/>
  <c r="D4348" i="9"/>
  <c r="C4349" i="9"/>
  <c r="D4349" i="9"/>
  <c r="C1415" i="9"/>
  <c r="D1415" i="9"/>
  <c r="C2936" i="9"/>
  <c r="D2936" i="9"/>
  <c r="C2937" i="9"/>
  <c r="D2937" i="9"/>
  <c r="C2938" i="9"/>
  <c r="D2938" i="9"/>
  <c r="C2939" i="9"/>
  <c r="D2939" i="9"/>
  <c r="C2940" i="9"/>
  <c r="D2940" i="9"/>
  <c r="C1416" i="9"/>
  <c r="D1416" i="9"/>
  <c r="C2941" i="9"/>
  <c r="D2941" i="9"/>
  <c r="C512" i="9"/>
  <c r="D512" i="9"/>
  <c r="C2942" i="9"/>
  <c r="D2942" i="9"/>
  <c r="C4350" i="9"/>
  <c r="D4350" i="9"/>
  <c r="C2943" i="9"/>
  <c r="D2943" i="9"/>
  <c r="C4351" i="9"/>
  <c r="D4351" i="9"/>
  <c r="C1417" i="9"/>
  <c r="D1417" i="9"/>
  <c r="C4926" i="9"/>
  <c r="D4926" i="9"/>
  <c r="C4352" i="9"/>
  <c r="D4352" i="9"/>
  <c r="C2944" i="9"/>
  <c r="D2944" i="9"/>
  <c r="C4353" i="9"/>
  <c r="D4353" i="9"/>
  <c r="C4354" i="9"/>
  <c r="D4354" i="9"/>
  <c r="C1418" i="9"/>
  <c r="D1418" i="9"/>
  <c r="C2945" i="9"/>
  <c r="D2945" i="9"/>
  <c r="C2946" i="9"/>
  <c r="D2946" i="9"/>
  <c r="C1419" i="9"/>
  <c r="D1419" i="9"/>
  <c r="C4355" i="9"/>
  <c r="D4355" i="9"/>
  <c r="C2947" i="9"/>
  <c r="D2947" i="9"/>
  <c r="C1420" i="9"/>
  <c r="D1420" i="9"/>
  <c r="C4356" i="9"/>
  <c r="D4356" i="9"/>
  <c r="C1421" i="9"/>
  <c r="D1421" i="9"/>
  <c r="C1422" i="9"/>
  <c r="D1422" i="9"/>
  <c r="C2948" i="9"/>
  <c r="D2948" i="9"/>
  <c r="C2949" i="9"/>
  <c r="D2949" i="9"/>
  <c r="C4357" i="9"/>
  <c r="D4357" i="9"/>
  <c r="C2950" i="9"/>
  <c r="D2950" i="9"/>
  <c r="C2951" i="9"/>
  <c r="D2951" i="9"/>
  <c r="C2952" i="9"/>
  <c r="D2952" i="9"/>
  <c r="C2953" i="9"/>
  <c r="D2953" i="9"/>
  <c r="C4358" i="9"/>
  <c r="D4358" i="9"/>
  <c r="C2954" i="9"/>
  <c r="D2954" i="9"/>
  <c r="C4359" i="9"/>
  <c r="D4359" i="9"/>
  <c r="C1423" i="9"/>
  <c r="D1423" i="9"/>
  <c r="C2955" i="9"/>
  <c r="D2955" i="9"/>
  <c r="C1424" i="9"/>
  <c r="D1424" i="9"/>
  <c r="C4360" i="9"/>
  <c r="D4360" i="9"/>
  <c r="C2956" i="9"/>
  <c r="D2956" i="9"/>
  <c r="C2957" i="9"/>
  <c r="D2957" i="9"/>
  <c r="C2958" i="9"/>
  <c r="D2958" i="9"/>
  <c r="C2959" i="9"/>
  <c r="D2959" i="9"/>
  <c r="C4361" i="9"/>
  <c r="D4361" i="9"/>
  <c r="C1425" i="9"/>
  <c r="D1425" i="9"/>
  <c r="C4927" i="9"/>
  <c r="D4927" i="9"/>
  <c r="C2960" i="9"/>
  <c r="D2960" i="9"/>
  <c r="C4362" i="9"/>
  <c r="D4362" i="9"/>
  <c r="C4363" i="9"/>
  <c r="D4363" i="9"/>
  <c r="C4364" i="9"/>
  <c r="D4364" i="9"/>
  <c r="C2961" i="9"/>
  <c r="D2961" i="9"/>
  <c r="C2962" i="9"/>
  <c r="D2962" i="9"/>
  <c r="C4365" i="9"/>
  <c r="D4365" i="9"/>
  <c r="C2963" i="9"/>
  <c r="D2963" i="9"/>
  <c r="C4366" i="9"/>
  <c r="D4366" i="9"/>
  <c r="C4367" i="9"/>
  <c r="D4367" i="9"/>
  <c r="C4368" i="9"/>
  <c r="D4368" i="9"/>
  <c r="C2964" i="9"/>
  <c r="D2964" i="9"/>
  <c r="C513" i="9"/>
  <c r="D513" i="9"/>
  <c r="C514" i="9"/>
  <c r="D514" i="9"/>
  <c r="C1426" i="9"/>
  <c r="D1426" i="9"/>
  <c r="C2965" i="9"/>
  <c r="D2965" i="9"/>
  <c r="C4369" i="9"/>
  <c r="D4369" i="9"/>
  <c r="C4370" i="9"/>
  <c r="D4370" i="9"/>
  <c r="C2966" i="9"/>
  <c r="D2966" i="9"/>
  <c r="C515" i="9"/>
  <c r="D515" i="9"/>
  <c r="C4371" i="9"/>
  <c r="D4371" i="9"/>
  <c r="C1427" i="9"/>
  <c r="D1427" i="9"/>
  <c r="C1428" i="9"/>
  <c r="D1428" i="9"/>
  <c r="C4372" i="9"/>
  <c r="D4372" i="9"/>
  <c r="C1429" i="9"/>
  <c r="D1429" i="9"/>
  <c r="C4373" i="9"/>
  <c r="D4373" i="9"/>
  <c r="C1430" i="9"/>
  <c r="D1430" i="9"/>
  <c r="C2967" i="9"/>
  <c r="D2967" i="9"/>
  <c r="C2968" i="9"/>
  <c r="D2968" i="9"/>
  <c r="C516" i="9"/>
  <c r="D516" i="9"/>
  <c r="C4928" i="9"/>
  <c r="D4928" i="9"/>
  <c r="C4374" i="9"/>
  <c r="D4374" i="9"/>
  <c r="C2969" i="9"/>
  <c r="D2969" i="9"/>
  <c r="C2970" i="9"/>
  <c r="D2970" i="9"/>
  <c r="C4375" i="9"/>
  <c r="D4375" i="9"/>
  <c r="C4376" i="9"/>
  <c r="D4376" i="9"/>
  <c r="C4377" i="9"/>
  <c r="D4377" i="9"/>
  <c r="C1431" i="9"/>
  <c r="D1431" i="9"/>
  <c r="C1432" i="9"/>
  <c r="D1432" i="9"/>
  <c r="C2971" i="9"/>
  <c r="D2971" i="9"/>
  <c r="C4378" i="9"/>
  <c r="D4378" i="9"/>
  <c r="C1433" i="9"/>
  <c r="D1433" i="9"/>
  <c r="C4379" i="9"/>
  <c r="D4379" i="9"/>
  <c r="C4380" i="9"/>
  <c r="D4380" i="9"/>
  <c r="C2972" i="9"/>
  <c r="D2972" i="9"/>
  <c r="C2973" i="9"/>
  <c r="D2973" i="9"/>
  <c r="C4381" i="9"/>
  <c r="D4381" i="9"/>
  <c r="C517" i="9"/>
  <c r="D517" i="9"/>
  <c r="C4382" i="9"/>
  <c r="D4382" i="9"/>
  <c r="C4929" i="9"/>
  <c r="D4929" i="9"/>
  <c r="C2974" i="9"/>
  <c r="D2974" i="9"/>
  <c r="C4383" i="9"/>
  <c r="D4383" i="9"/>
  <c r="C4384" i="9"/>
  <c r="D4384" i="9"/>
  <c r="C2975" i="9"/>
  <c r="D2975" i="9"/>
  <c r="C518" i="9"/>
  <c r="D518" i="9"/>
  <c r="C1434" i="9"/>
  <c r="D1434" i="9"/>
  <c r="C1435" i="9"/>
  <c r="D1435" i="9"/>
  <c r="C1436" i="9"/>
  <c r="D1436" i="9"/>
  <c r="C4385" i="9"/>
  <c r="D4385" i="9"/>
  <c r="C4386" i="9"/>
  <c r="D4386" i="9"/>
  <c r="C2976" i="9"/>
  <c r="D2976" i="9"/>
  <c r="C519" i="9"/>
  <c r="D519" i="9"/>
  <c r="C4930" i="9"/>
  <c r="D4930" i="9"/>
  <c r="C2977" i="9"/>
  <c r="D2977" i="9"/>
  <c r="C520" i="9"/>
  <c r="D520" i="9"/>
  <c r="C59" i="9"/>
  <c r="D59" i="9"/>
  <c r="C1437" i="9"/>
  <c r="D1437" i="9"/>
  <c r="C1438" i="9"/>
  <c r="D1438" i="9"/>
  <c r="C2978" i="9"/>
  <c r="D2978" i="9"/>
  <c r="C2979" i="9"/>
  <c r="D2979" i="9"/>
  <c r="C4387" i="9"/>
  <c r="D4387" i="9"/>
  <c r="C164" i="9"/>
  <c r="D164" i="9"/>
  <c r="C2980" i="9"/>
  <c r="D2980" i="9"/>
  <c r="C2981" i="9"/>
  <c r="D2981" i="9"/>
  <c r="C4388" i="9"/>
  <c r="D4388" i="9"/>
  <c r="C4389" i="9"/>
  <c r="D4389" i="9"/>
  <c r="C1439" i="9"/>
  <c r="D1439" i="9"/>
  <c r="C2982" i="9"/>
  <c r="D2982" i="9"/>
  <c r="C1440" i="9"/>
  <c r="D1440" i="9"/>
  <c r="C4390" i="9"/>
  <c r="D4390" i="9"/>
  <c r="C2983" i="9"/>
  <c r="D2983" i="9"/>
  <c r="C4391" i="9"/>
  <c r="D4391" i="9"/>
  <c r="C2984" i="9"/>
  <c r="D2984" i="9"/>
  <c r="C2985" i="9"/>
  <c r="D2985" i="9"/>
  <c r="C4392" i="9"/>
  <c r="D4392" i="9"/>
  <c r="C2986" i="9"/>
  <c r="D2986" i="9"/>
  <c r="C2987" i="9"/>
  <c r="D2987" i="9"/>
  <c r="C1441" i="9"/>
  <c r="D1441" i="9"/>
  <c r="C1442" i="9"/>
  <c r="D1442" i="9"/>
  <c r="C521" i="9"/>
  <c r="D521" i="9"/>
  <c r="C2988" i="9"/>
  <c r="D2988" i="9"/>
  <c r="C522" i="9"/>
  <c r="D522" i="9"/>
  <c r="C523" i="9"/>
  <c r="D523" i="9"/>
  <c r="C2989" i="9"/>
  <c r="D2989" i="9"/>
  <c r="C4393" i="9"/>
  <c r="D4393" i="9"/>
  <c r="C4394" i="9"/>
  <c r="D4394" i="9"/>
  <c r="C4395" i="9"/>
  <c r="D4395" i="9"/>
  <c r="C2990" i="9"/>
  <c r="D2990" i="9"/>
  <c r="C1443" i="9"/>
  <c r="D1443" i="9"/>
  <c r="C4396" i="9"/>
  <c r="D4396" i="9"/>
  <c r="C2991" i="9"/>
  <c r="D2991" i="9"/>
  <c r="C524" i="9"/>
  <c r="D524" i="9"/>
  <c r="C2992" i="9"/>
  <c r="D2992" i="9"/>
  <c r="C4397" i="9"/>
  <c r="D4397" i="9"/>
  <c r="C2993" i="9"/>
  <c r="D2993" i="9"/>
  <c r="C165" i="9"/>
  <c r="D165" i="9"/>
  <c r="C2994" i="9"/>
  <c r="D2994" i="9"/>
  <c r="C4398" i="9"/>
  <c r="D4398" i="9"/>
  <c r="C4399" i="9"/>
  <c r="D4399" i="9"/>
  <c r="C1444" i="9"/>
  <c r="D1444" i="9"/>
  <c r="C525" i="9"/>
  <c r="D525" i="9"/>
  <c r="C2995" i="9"/>
  <c r="D2995" i="9"/>
  <c r="C2996" i="9"/>
  <c r="D2996" i="9"/>
  <c r="C166" i="9"/>
  <c r="D166" i="9"/>
  <c r="C2997" i="9"/>
  <c r="D2997" i="9"/>
  <c r="C4931" i="9"/>
  <c r="D4931" i="9"/>
  <c r="C2998" i="9"/>
  <c r="D2998" i="9"/>
  <c r="C1445" i="9"/>
  <c r="D1445" i="9"/>
  <c r="C4400" i="9"/>
  <c r="D4400" i="9"/>
  <c r="C2999" i="9"/>
  <c r="D2999" i="9"/>
  <c r="C3000" i="9"/>
  <c r="D3000" i="9"/>
  <c r="C1446" i="9"/>
  <c r="D1446" i="9"/>
  <c r="C1447" i="9"/>
  <c r="D1447" i="9"/>
  <c r="C3001" i="9"/>
  <c r="D3001" i="9"/>
  <c r="C3002" i="9"/>
  <c r="D3002" i="9"/>
  <c r="C60" i="9"/>
  <c r="D60" i="9"/>
  <c r="C4401" i="9"/>
  <c r="D4401" i="9"/>
  <c r="C167" i="9"/>
  <c r="D167" i="9"/>
  <c r="C1448" i="9"/>
  <c r="D1448" i="9"/>
  <c r="C1449" i="9"/>
  <c r="D1449" i="9"/>
  <c r="C526" i="9"/>
  <c r="D526" i="9"/>
  <c r="C527" i="9"/>
  <c r="D527" i="9"/>
  <c r="C1450" i="9"/>
  <c r="D1450" i="9"/>
  <c r="C528" i="9"/>
  <c r="D528" i="9"/>
  <c r="C1451" i="9"/>
  <c r="D1451" i="9"/>
  <c r="C1452" i="9"/>
  <c r="D1452" i="9"/>
  <c r="C3003" i="9"/>
  <c r="D3003" i="9"/>
  <c r="C1453" i="9"/>
  <c r="D1453" i="9"/>
  <c r="C4402" i="9"/>
  <c r="D4402" i="9"/>
  <c r="C1454" i="9"/>
  <c r="D1454" i="9"/>
  <c r="C3004" i="9"/>
  <c r="D3004" i="9"/>
  <c r="C529" i="9"/>
  <c r="D529" i="9"/>
  <c r="C4403" i="9"/>
  <c r="D4403" i="9"/>
  <c r="C3005" i="9"/>
  <c r="D3005" i="9"/>
  <c r="C530" i="9"/>
  <c r="D530" i="9"/>
  <c r="C3006" i="9"/>
  <c r="D3006" i="9"/>
  <c r="C3007" i="9"/>
  <c r="D3007" i="9"/>
  <c r="C531" i="9"/>
  <c r="D531" i="9"/>
  <c r="C3008" i="9"/>
  <c r="D3008" i="9"/>
  <c r="C3009" i="9"/>
  <c r="D3009" i="9"/>
  <c r="C4932" i="9"/>
  <c r="D4932" i="9"/>
  <c r="C4404" i="9"/>
  <c r="D4404" i="9"/>
  <c r="C3010" i="9"/>
  <c r="D3010" i="9"/>
  <c r="C532" i="9"/>
  <c r="D532" i="9"/>
  <c r="C4405" i="9"/>
  <c r="D4405" i="9"/>
  <c r="C1455" i="9"/>
  <c r="D1455" i="9"/>
  <c r="C3011" i="9"/>
  <c r="D3011" i="9"/>
  <c r="C3012" i="9"/>
  <c r="D3012" i="9"/>
  <c r="C1456" i="9"/>
  <c r="D1456" i="9"/>
  <c r="C3013" i="9"/>
  <c r="D3013" i="9"/>
  <c r="C4406" i="9"/>
  <c r="D4406" i="9"/>
  <c r="C168" i="9"/>
  <c r="D168" i="9"/>
  <c r="C3014" i="9"/>
  <c r="D3014" i="9"/>
  <c r="C4407" i="9"/>
  <c r="D4407" i="9"/>
  <c r="C3015" i="9"/>
  <c r="D3015" i="9"/>
  <c r="C4408" i="9"/>
  <c r="D4408" i="9"/>
  <c r="C4933" i="9"/>
  <c r="D4933" i="9"/>
  <c r="C1457" i="9"/>
  <c r="D1457" i="9"/>
  <c r="C4409" i="9"/>
  <c r="D4409" i="9"/>
  <c r="C533" i="9"/>
  <c r="D533" i="9"/>
  <c r="C3016" i="9"/>
  <c r="D3016" i="9"/>
  <c r="C3017" i="9"/>
  <c r="D3017" i="9"/>
  <c r="C3018" i="9"/>
  <c r="D3018" i="9"/>
  <c r="C4934" i="9"/>
  <c r="D4934" i="9"/>
  <c r="C1458" i="9"/>
  <c r="D1458" i="9"/>
  <c r="C4410" i="9"/>
  <c r="D4410" i="9"/>
  <c r="C534" i="9"/>
  <c r="D534" i="9"/>
  <c r="C3019" i="9"/>
  <c r="D3019" i="9"/>
  <c r="C4935" i="9"/>
  <c r="D4935" i="9"/>
  <c r="C3020" i="9"/>
  <c r="D3020" i="9"/>
  <c r="C1459" i="9"/>
  <c r="D1459" i="9"/>
  <c r="C1460" i="9"/>
  <c r="D1460" i="9"/>
  <c r="C1461" i="9"/>
  <c r="D1461" i="9"/>
  <c r="C1462" i="9"/>
  <c r="D1462" i="9"/>
  <c r="C1463" i="9"/>
  <c r="D1463" i="9"/>
  <c r="C3021" i="9"/>
  <c r="D3021" i="9"/>
  <c r="C4411" i="9"/>
  <c r="D4411" i="9"/>
  <c r="C535" i="9"/>
  <c r="D535" i="9"/>
  <c r="C1464" i="9"/>
  <c r="D1464" i="9"/>
  <c r="C3022" i="9"/>
  <c r="D3022" i="9"/>
  <c r="C3023" i="9"/>
  <c r="D3023" i="9"/>
  <c r="C536" i="9"/>
  <c r="D536" i="9"/>
  <c r="C4412" i="9"/>
  <c r="D4412" i="9"/>
  <c r="C3024" i="9"/>
  <c r="D3024" i="9"/>
  <c r="C537" i="9"/>
  <c r="D537" i="9"/>
  <c r="C4413" i="9"/>
  <c r="D4413" i="9"/>
  <c r="C169" i="9"/>
  <c r="D169" i="9"/>
  <c r="C3025" i="9"/>
  <c r="D3025" i="9"/>
  <c r="C3026" i="9"/>
  <c r="D3026" i="9"/>
  <c r="C4414" i="9"/>
  <c r="D4414" i="9"/>
  <c r="C4936" i="9"/>
  <c r="D4936" i="9"/>
  <c r="C170" i="9"/>
  <c r="D170" i="9"/>
  <c r="C1465" i="9"/>
  <c r="D1465" i="9"/>
  <c r="C1466" i="9"/>
  <c r="D1466" i="9"/>
  <c r="C4415" i="9"/>
  <c r="D4415" i="9"/>
  <c r="C4416" i="9"/>
  <c r="D4416" i="9"/>
  <c r="C538" i="9"/>
  <c r="D538" i="9"/>
  <c r="C3027" i="9"/>
  <c r="D3027" i="9"/>
  <c r="C539" i="9"/>
  <c r="D539" i="9"/>
  <c r="C4417" i="9"/>
  <c r="D4417" i="9"/>
  <c r="C1467" i="9"/>
  <c r="D1467" i="9"/>
  <c r="C1468" i="9"/>
  <c r="D1468" i="9"/>
  <c r="C3028" i="9"/>
  <c r="D3028" i="9"/>
  <c r="C3029" i="9"/>
  <c r="D3029" i="9"/>
  <c r="C540" i="9"/>
  <c r="D540" i="9"/>
  <c r="C3030" i="9"/>
  <c r="D3030" i="9"/>
  <c r="C4418" i="9"/>
  <c r="D4418" i="9"/>
  <c r="C4419" i="9"/>
  <c r="D4419" i="9"/>
  <c r="C4420" i="9"/>
  <c r="D4420" i="9"/>
  <c r="C3031" i="9"/>
  <c r="D3031" i="9"/>
  <c r="C3032" i="9"/>
  <c r="D3032" i="9"/>
  <c r="C3033" i="9"/>
  <c r="D3033" i="9"/>
  <c r="C4421" i="9"/>
  <c r="D4421" i="9"/>
  <c r="C1469" i="9"/>
  <c r="D1469" i="9"/>
  <c r="C1470" i="9"/>
  <c r="D1470" i="9"/>
  <c r="C541" i="9"/>
  <c r="D541" i="9"/>
  <c r="C4422" i="9"/>
  <c r="D4422" i="9"/>
  <c r="C3034" i="9"/>
  <c r="D3034" i="9"/>
  <c r="C542" i="9"/>
  <c r="D542" i="9"/>
  <c r="C543" i="9"/>
  <c r="D543" i="9"/>
  <c r="C4423" i="9"/>
  <c r="D4423" i="9"/>
  <c r="C1471" i="9"/>
  <c r="D1471" i="9"/>
  <c r="C4424" i="9"/>
  <c r="D4424" i="9"/>
  <c r="C3035" i="9"/>
  <c r="D3035" i="9"/>
  <c r="C3036" i="9"/>
  <c r="D3036" i="9"/>
  <c r="C4937" i="9"/>
  <c r="D4937" i="9"/>
  <c r="C3037" i="9"/>
  <c r="D3037" i="9"/>
  <c r="C1472" i="9"/>
  <c r="D1472" i="9"/>
  <c r="C4425" i="9"/>
  <c r="D4425" i="9"/>
  <c r="C1473" i="9"/>
  <c r="D1473" i="9"/>
  <c r="C3038" i="9"/>
  <c r="D3038" i="9"/>
  <c r="C544" i="9"/>
  <c r="D544" i="9"/>
  <c r="C3039" i="9"/>
  <c r="D3039" i="9"/>
  <c r="C545" i="9"/>
  <c r="D545" i="9"/>
  <c r="C4426" i="9"/>
  <c r="D4426" i="9"/>
  <c r="C546" i="9"/>
  <c r="D546" i="9"/>
  <c r="C1474" i="9"/>
  <c r="D1474" i="9"/>
  <c r="C547" i="9"/>
  <c r="D547" i="9"/>
  <c r="C3040" i="9"/>
  <c r="D3040" i="9"/>
  <c r="C3041" i="9"/>
  <c r="D3041" i="9"/>
  <c r="C1475" i="9"/>
  <c r="D1475" i="9"/>
  <c r="C548" i="9"/>
  <c r="D548" i="9"/>
  <c r="C4427" i="9"/>
  <c r="D4427" i="9"/>
  <c r="C4938" i="9"/>
  <c r="D4938" i="9"/>
  <c r="C4428" i="9"/>
  <c r="D4428" i="9"/>
  <c r="C1476" i="9"/>
  <c r="D1476" i="9"/>
  <c r="C3042" i="9"/>
  <c r="D3042" i="9"/>
  <c r="C4429" i="9"/>
  <c r="D4429" i="9"/>
  <c r="C3043" i="9"/>
  <c r="D3043" i="9"/>
  <c r="C4430" i="9"/>
  <c r="D4430" i="9"/>
  <c r="C1477" i="9"/>
  <c r="D1477" i="9"/>
  <c r="C1478" i="9"/>
  <c r="D1478" i="9"/>
  <c r="C1479" i="9"/>
  <c r="D1479" i="9"/>
  <c r="C549" i="9"/>
  <c r="D549" i="9"/>
  <c r="C1480" i="9"/>
  <c r="D1480" i="9"/>
  <c r="C3044" i="9"/>
  <c r="D3044" i="9"/>
  <c r="C3045" i="9"/>
  <c r="D3045" i="9"/>
  <c r="C4431" i="9"/>
  <c r="D4431" i="9"/>
  <c r="C4432" i="9"/>
  <c r="D4432" i="9"/>
  <c r="C3046" i="9"/>
  <c r="D3046" i="9"/>
  <c r="C4433" i="9"/>
  <c r="D4433" i="9"/>
  <c r="C4434" i="9"/>
  <c r="D4434" i="9"/>
  <c r="C4435" i="9"/>
  <c r="D4435" i="9"/>
  <c r="C1481" i="9"/>
  <c r="D1481" i="9"/>
  <c r="C1482" i="9"/>
  <c r="D1482" i="9"/>
  <c r="C1483" i="9"/>
  <c r="D1483" i="9"/>
  <c r="C1484" i="9"/>
  <c r="D1484" i="9"/>
  <c r="C1485" i="9"/>
  <c r="D1485" i="9"/>
  <c r="C4436" i="9"/>
  <c r="D4436" i="9"/>
  <c r="C1486" i="9"/>
  <c r="D1486" i="9"/>
  <c r="C550" i="9"/>
  <c r="D550" i="9"/>
  <c r="C551" i="9"/>
  <c r="D551" i="9"/>
  <c r="C4437" i="9"/>
  <c r="D4437" i="9"/>
  <c r="C171" i="9"/>
  <c r="D171" i="9"/>
  <c r="C1487" i="9"/>
  <c r="D1487" i="9"/>
  <c r="C552" i="9"/>
  <c r="D552" i="9"/>
  <c r="C3047" i="9"/>
  <c r="D3047" i="9"/>
  <c r="C3048" i="9"/>
  <c r="D3048" i="9"/>
  <c r="C3049" i="9"/>
  <c r="D3049" i="9"/>
  <c r="C3050" i="9"/>
  <c r="D3050" i="9"/>
  <c r="C553" i="9"/>
  <c r="D553" i="9"/>
  <c r="C1488" i="9"/>
  <c r="D1488" i="9"/>
  <c r="C554" i="9"/>
  <c r="D554" i="9"/>
  <c r="C3051" i="9"/>
  <c r="D3051" i="9"/>
  <c r="C1489" i="9"/>
  <c r="D1489" i="9"/>
  <c r="C4438" i="9"/>
  <c r="D4438" i="9"/>
  <c r="C1490" i="9"/>
  <c r="D1490" i="9"/>
  <c r="C4439" i="9"/>
  <c r="D4439" i="9"/>
  <c r="C1491" i="9"/>
  <c r="D1491" i="9"/>
  <c r="C555" i="9"/>
  <c r="D555" i="9"/>
  <c r="C1492" i="9"/>
  <c r="D1492" i="9"/>
  <c r="C1493" i="9"/>
  <c r="D1493" i="9"/>
  <c r="C3052" i="9"/>
  <c r="D3052" i="9"/>
  <c r="C3053" i="9"/>
  <c r="D3053" i="9"/>
  <c r="C4440" i="9"/>
  <c r="D4440" i="9"/>
  <c r="C3054" i="9"/>
  <c r="D3054" i="9"/>
  <c r="C1494" i="9"/>
  <c r="D1494" i="9"/>
  <c r="C3055" i="9"/>
  <c r="D3055" i="9"/>
  <c r="C1495" i="9"/>
  <c r="D1495" i="9"/>
  <c r="C3056" i="9"/>
  <c r="D3056" i="9"/>
  <c r="C3057" i="9"/>
  <c r="D3057" i="9"/>
  <c r="C3058" i="9"/>
  <c r="D3058" i="9"/>
  <c r="C1496" i="9"/>
  <c r="D1496" i="9"/>
  <c r="C3059" i="9"/>
  <c r="D3059" i="9"/>
  <c r="C4441" i="9"/>
  <c r="D4441" i="9"/>
  <c r="C4442" i="9"/>
  <c r="D4442" i="9"/>
  <c r="C4443" i="9"/>
  <c r="D4443" i="9"/>
  <c r="C556" i="9"/>
  <c r="D556" i="9"/>
  <c r="C4444" i="9"/>
  <c r="D4444" i="9"/>
  <c r="C3060" i="9"/>
  <c r="D3060" i="9"/>
  <c r="C3061" i="9"/>
  <c r="D3061" i="9"/>
  <c r="C1497" i="9"/>
  <c r="D1497" i="9"/>
  <c r="C1498" i="9"/>
  <c r="D1498" i="9"/>
  <c r="C4445" i="9"/>
  <c r="D4445" i="9"/>
  <c r="C1499" i="9"/>
  <c r="D1499" i="9"/>
  <c r="C1500" i="9"/>
  <c r="D1500" i="9"/>
  <c r="C3062" i="9"/>
  <c r="D3062" i="9"/>
  <c r="C3063" i="9"/>
  <c r="D3063" i="9"/>
  <c r="C3064" i="9"/>
  <c r="D3064" i="9"/>
  <c r="C3065" i="9"/>
  <c r="D3065" i="9"/>
  <c r="C3066" i="9"/>
  <c r="D3066" i="9"/>
  <c r="C3067" i="9"/>
  <c r="D3067" i="9"/>
  <c r="C1501" i="9"/>
  <c r="D1501" i="9"/>
  <c r="C3068" i="9"/>
  <c r="D3068" i="9"/>
  <c r="C557" i="9"/>
  <c r="D557" i="9"/>
  <c r="C558" i="9"/>
  <c r="D558" i="9"/>
  <c r="C61" i="9"/>
  <c r="D61" i="9"/>
  <c r="C4446" i="9"/>
  <c r="D4446" i="9"/>
  <c r="C4939" i="9"/>
  <c r="D4939" i="9"/>
  <c r="C3069" i="9"/>
  <c r="D3069" i="9"/>
  <c r="C559" i="9"/>
  <c r="D559" i="9"/>
  <c r="C4940" i="9"/>
  <c r="D4940" i="9"/>
  <c r="C3070" i="9"/>
  <c r="D3070" i="9"/>
  <c r="C4941" i="9"/>
  <c r="D4941" i="9"/>
  <c r="C4447" i="9"/>
  <c r="D4447" i="9"/>
  <c r="C1502" i="9"/>
  <c r="D1502" i="9"/>
  <c r="C3071" i="9"/>
  <c r="D3071" i="9"/>
  <c r="C3072" i="9"/>
  <c r="D3072" i="9"/>
  <c r="C3073" i="9"/>
  <c r="D3073" i="9"/>
  <c r="C560" i="9"/>
  <c r="D560" i="9"/>
  <c r="C1503" i="9"/>
  <c r="D1503" i="9"/>
  <c r="C561" i="9"/>
  <c r="D561" i="9"/>
  <c r="C1504" i="9"/>
  <c r="D1504" i="9"/>
  <c r="C562" i="9"/>
  <c r="D562" i="9"/>
  <c r="C563" i="9"/>
  <c r="D563" i="9"/>
  <c r="C4448" i="9"/>
  <c r="D4448" i="9"/>
  <c r="C172" i="9"/>
  <c r="D172" i="9"/>
  <c r="C564" i="9"/>
  <c r="D564" i="9"/>
  <c r="C4449" i="9"/>
  <c r="D4449" i="9"/>
  <c r="C3074" i="9"/>
  <c r="D3074" i="9"/>
  <c r="C3075" i="9"/>
  <c r="D3075" i="9"/>
  <c r="C3076" i="9"/>
  <c r="D3076" i="9"/>
  <c r="C22" i="9"/>
  <c r="D22" i="9"/>
  <c r="C3077" i="9"/>
  <c r="D3077" i="9"/>
  <c r="C4450" i="9"/>
  <c r="D4450" i="9"/>
  <c r="C3078" i="9"/>
  <c r="D3078" i="9"/>
  <c r="C1505" i="9"/>
  <c r="D1505" i="9"/>
  <c r="C1506" i="9"/>
  <c r="D1506" i="9"/>
  <c r="C173" i="9"/>
  <c r="D173" i="9"/>
  <c r="C3079" i="9"/>
  <c r="D3079" i="9"/>
  <c r="C3080" i="9"/>
  <c r="D3080" i="9"/>
  <c r="C1507" i="9"/>
  <c r="D1507" i="9"/>
  <c r="C3081" i="9"/>
  <c r="D3081" i="9"/>
  <c r="C3082" i="9"/>
  <c r="D3082" i="9"/>
  <c r="C3083" i="9"/>
  <c r="D3083" i="9"/>
  <c r="C1508" i="9"/>
  <c r="D1508" i="9"/>
  <c r="C3084" i="9"/>
  <c r="D3084" i="9"/>
  <c r="C23" i="9"/>
  <c r="D23" i="9"/>
  <c r="C3085" i="9"/>
  <c r="D3085" i="9"/>
  <c r="C1509" i="9"/>
  <c r="D1509" i="9"/>
  <c r="C4451" i="9"/>
  <c r="D4451" i="9"/>
  <c r="C3086" i="9"/>
  <c r="D3086" i="9"/>
  <c r="C62" i="9"/>
  <c r="D62" i="9"/>
  <c r="C4452" i="9"/>
  <c r="D4452" i="9"/>
  <c r="C565" i="9"/>
  <c r="D565" i="9"/>
  <c r="C174" i="9"/>
  <c r="D174" i="9"/>
  <c r="C1510" i="9"/>
  <c r="D1510" i="9"/>
  <c r="C1511" i="9"/>
  <c r="D1511" i="9"/>
  <c r="C63" i="9"/>
  <c r="D63" i="9"/>
  <c r="C3087" i="9"/>
  <c r="D3087" i="9"/>
  <c r="C1512" i="9"/>
  <c r="D1512" i="9"/>
  <c r="C3088" i="9"/>
  <c r="D3088" i="9"/>
  <c r="C1513" i="9"/>
  <c r="D1513" i="9"/>
  <c r="C566" i="9"/>
  <c r="D566" i="9"/>
  <c r="C1514" i="9"/>
  <c r="D1514" i="9"/>
  <c r="C1515" i="9"/>
  <c r="D1515" i="9"/>
  <c r="C3089" i="9"/>
  <c r="D3089" i="9"/>
  <c r="C3090" i="9"/>
  <c r="D3090" i="9"/>
  <c r="C567" i="9"/>
  <c r="D567" i="9"/>
  <c r="C568" i="9"/>
  <c r="D568" i="9"/>
  <c r="C569" i="9"/>
  <c r="D569" i="9"/>
  <c r="C1516" i="9"/>
  <c r="D1516" i="9"/>
  <c r="C4453" i="9"/>
  <c r="D4453" i="9"/>
  <c r="C11" i="9"/>
  <c r="D11" i="9"/>
  <c r="C3091" i="9"/>
  <c r="D3091" i="9"/>
  <c r="C3092" i="9"/>
  <c r="D3092" i="9"/>
  <c r="C4454" i="9"/>
  <c r="D4454" i="9"/>
  <c r="C3093" i="9"/>
  <c r="D3093" i="9"/>
  <c r="C1517" i="9"/>
  <c r="D1517" i="9"/>
  <c r="C1518" i="9"/>
  <c r="D1518" i="9"/>
  <c r="C1519" i="9"/>
  <c r="D1519" i="9"/>
  <c r="C4942" i="9"/>
  <c r="D4942" i="9"/>
  <c r="C570" i="9"/>
  <c r="D570" i="9"/>
  <c r="C4455" i="9"/>
  <c r="D4455" i="9"/>
  <c r="C571" i="9"/>
  <c r="D571" i="9"/>
  <c r="C4456" i="9"/>
  <c r="D4456" i="9"/>
  <c r="C4457" i="9"/>
  <c r="D4457" i="9"/>
  <c r="C3094" i="9"/>
  <c r="D3094" i="9"/>
  <c r="C1520" i="9"/>
  <c r="D1520" i="9"/>
  <c r="C1521" i="9"/>
  <c r="D1521" i="9"/>
  <c r="C1522" i="9"/>
  <c r="D1522" i="9"/>
  <c r="C3095" i="9"/>
  <c r="D3095" i="9"/>
  <c r="C3096" i="9"/>
  <c r="D3096" i="9"/>
  <c r="C1523" i="9"/>
  <c r="D1523" i="9"/>
  <c r="C175" i="9"/>
  <c r="D175" i="9"/>
  <c r="C1524" i="9"/>
  <c r="D1524" i="9"/>
  <c r="C4458" i="9"/>
  <c r="D4458" i="9"/>
  <c r="C4459" i="9"/>
  <c r="D4459" i="9"/>
  <c r="C3097" i="9"/>
  <c r="D3097" i="9"/>
  <c r="C572" i="9"/>
  <c r="D572" i="9"/>
  <c r="C573" i="9"/>
  <c r="D573" i="9"/>
  <c r="C1525" i="9"/>
  <c r="D1525" i="9"/>
  <c r="C3098" i="9"/>
  <c r="D3098" i="9"/>
  <c r="C3099" i="9"/>
  <c r="D3099" i="9"/>
  <c r="C1526" i="9"/>
  <c r="D1526" i="9"/>
  <c r="C4460" i="9"/>
  <c r="D4460" i="9"/>
  <c r="C3100" i="9"/>
  <c r="D3100" i="9"/>
  <c r="C4461" i="9"/>
  <c r="D4461" i="9"/>
  <c r="C1527" i="9"/>
  <c r="D1527" i="9"/>
  <c r="C3101" i="9"/>
  <c r="D3101" i="9"/>
  <c r="C574" i="9"/>
  <c r="D574" i="9"/>
  <c r="C1528" i="9"/>
  <c r="D1528" i="9"/>
  <c r="C1529" i="9"/>
  <c r="D1529" i="9"/>
  <c r="C4943" i="9"/>
  <c r="D4943" i="9"/>
  <c r="C4462" i="9"/>
  <c r="D4462" i="9"/>
  <c r="C1530" i="9"/>
  <c r="D1530" i="9"/>
  <c r="C3102" i="9"/>
  <c r="D3102" i="9"/>
  <c r="C4463" i="9"/>
  <c r="D4463" i="9"/>
  <c r="C4464" i="9"/>
  <c r="D4464" i="9"/>
  <c r="C575" i="9"/>
  <c r="D575" i="9"/>
  <c r="C1531" i="9"/>
  <c r="D1531" i="9"/>
  <c r="C176" i="9"/>
  <c r="D176" i="9"/>
  <c r="C1532" i="9"/>
  <c r="D1532" i="9"/>
  <c r="C1533" i="9"/>
  <c r="D1533" i="9"/>
  <c r="C576" i="9"/>
  <c r="D576" i="9"/>
  <c r="C3103" i="9"/>
  <c r="D3103" i="9"/>
  <c r="C3104" i="9"/>
  <c r="D3104" i="9"/>
  <c r="C1534" i="9"/>
  <c r="D1534" i="9"/>
  <c r="C1535" i="9"/>
  <c r="D1535" i="9"/>
  <c r="C3105" i="9"/>
  <c r="D3105" i="9"/>
  <c r="C3106" i="9"/>
  <c r="D3106" i="9"/>
  <c r="C1536" i="9"/>
  <c r="D1536" i="9"/>
  <c r="C1537" i="9"/>
  <c r="D1537" i="9"/>
  <c r="C3107" i="9"/>
  <c r="D3107" i="9"/>
  <c r="C177" i="9"/>
  <c r="D177" i="9"/>
  <c r="C4465" i="9"/>
  <c r="D4465" i="9"/>
  <c r="C1538" i="9"/>
  <c r="D1538" i="9"/>
  <c r="C1539" i="9"/>
  <c r="D1539" i="9"/>
  <c r="C4466" i="9"/>
  <c r="D4466" i="9"/>
  <c r="C577" i="9"/>
  <c r="D577" i="9"/>
  <c r="C1540" i="9"/>
  <c r="D1540" i="9"/>
  <c r="C1541" i="9"/>
  <c r="D1541" i="9"/>
  <c r="C4467" i="9"/>
  <c r="D4467" i="9"/>
  <c r="C4468" i="9"/>
  <c r="D4468" i="9"/>
  <c r="C3108" i="9"/>
  <c r="D3108" i="9"/>
  <c r="C3109" i="9"/>
  <c r="D3109" i="9"/>
  <c r="C3110" i="9"/>
  <c r="D3110" i="9"/>
  <c r="C4944" i="9"/>
  <c r="D4944" i="9"/>
  <c r="C4469" i="9"/>
  <c r="D4469" i="9"/>
  <c r="C3111" i="9"/>
  <c r="D3111" i="9"/>
  <c r="C3112" i="9"/>
  <c r="D3112" i="9"/>
  <c r="C1542" i="9"/>
  <c r="D1542" i="9"/>
  <c r="C3113" i="9"/>
  <c r="D3113" i="9"/>
  <c r="C1543" i="9"/>
  <c r="D1543" i="9"/>
  <c r="C64" i="9"/>
  <c r="D64" i="9"/>
  <c r="C578" i="9"/>
  <c r="D578" i="9"/>
  <c r="C3114" i="9"/>
  <c r="D3114" i="9"/>
  <c r="C3115" i="9"/>
  <c r="D3115" i="9"/>
  <c r="C3116" i="9"/>
  <c r="D3116" i="9"/>
  <c r="C3117" i="9"/>
  <c r="D3117" i="9"/>
  <c r="C3118" i="9"/>
  <c r="D3118" i="9"/>
  <c r="C3119" i="9"/>
  <c r="D3119" i="9"/>
  <c r="C1544" i="9"/>
  <c r="D1544" i="9"/>
  <c r="C1545" i="9"/>
  <c r="D1545" i="9"/>
  <c r="C1546" i="9"/>
  <c r="D1546" i="9"/>
  <c r="C1547" i="9"/>
  <c r="D1547" i="9"/>
  <c r="C3120" i="9"/>
  <c r="D3120" i="9"/>
  <c r="C3121" i="9"/>
  <c r="D3121" i="9"/>
  <c r="C1548" i="9"/>
  <c r="D1548" i="9"/>
  <c r="C3122" i="9"/>
  <c r="D3122" i="9"/>
  <c r="C1549" i="9"/>
  <c r="D1549" i="9"/>
  <c r="C4470" i="9"/>
  <c r="D4470" i="9"/>
  <c r="C4945" i="9"/>
  <c r="D4945" i="9"/>
  <c r="C1550" i="9"/>
  <c r="D1550" i="9"/>
  <c r="C3123" i="9"/>
  <c r="D3123" i="9"/>
  <c r="C1551" i="9"/>
  <c r="D1551" i="9"/>
  <c r="C1552" i="9"/>
  <c r="D1552" i="9"/>
  <c r="C3124" i="9"/>
  <c r="D3124" i="9"/>
  <c r="C1553" i="9"/>
  <c r="D1553" i="9"/>
  <c r="C1554" i="9"/>
  <c r="D1554" i="9"/>
  <c r="C1555" i="9"/>
  <c r="D1555" i="9"/>
  <c r="C4471" i="9"/>
  <c r="D4471" i="9"/>
  <c r="C1556" i="9"/>
  <c r="D1556" i="9"/>
  <c r="C4472" i="9"/>
  <c r="D4472" i="9"/>
  <c r="C1557" i="9"/>
  <c r="D1557" i="9"/>
  <c r="C3125" i="9"/>
  <c r="D3125" i="9"/>
  <c r="C579" i="9"/>
  <c r="D579" i="9"/>
  <c r="C1558" i="9"/>
  <c r="D1558" i="9"/>
  <c r="C3126" i="9"/>
  <c r="D3126" i="9"/>
  <c r="C580" i="9"/>
  <c r="D580" i="9"/>
  <c r="C3127" i="9"/>
  <c r="D3127" i="9"/>
  <c r="C581" i="9"/>
  <c r="D581" i="9"/>
  <c r="C582" i="9"/>
  <c r="D582" i="9"/>
  <c r="C4946" i="9"/>
  <c r="D4946" i="9"/>
  <c r="C3128" i="9"/>
  <c r="D3128" i="9"/>
  <c r="C3129" i="9"/>
  <c r="D3129" i="9"/>
  <c r="C4947" i="9"/>
  <c r="D4947" i="9"/>
  <c r="C3130" i="9"/>
  <c r="D3130" i="9"/>
  <c r="C4473" i="9"/>
  <c r="D4473" i="9"/>
  <c r="C3131" i="9"/>
  <c r="D3131" i="9"/>
  <c r="C3132" i="9"/>
  <c r="D3132" i="9"/>
  <c r="C3133" i="9"/>
  <c r="D3133" i="9"/>
  <c r="C1559" i="9"/>
  <c r="D1559" i="9"/>
  <c r="C3134" i="9"/>
  <c r="D3134" i="9"/>
  <c r="C1560" i="9"/>
  <c r="D1560" i="9"/>
  <c r="C1561" i="9"/>
  <c r="D1561" i="9"/>
  <c r="C178" i="9"/>
  <c r="D178" i="9"/>
  <c r="C4474" i="9"/>
  <c r="D4474" i="9"/>
  <c r="C1562" i="9"/>
  <c r="D1562" i="9"/>
  <c r="C3135" i="9"/>
  <c r="D3135" i="9"/>
  <c r="C1563" i="9"/>
  <c r="D1563" i="9"/>
  <c r="C3136" i="9"/>
  <c r="D3136" i="9"/>
  <c r="C4475" i="9"/>
  <c r="D4475" i="9"/>
  <c r="C24" i="9"/>
  <c r="D24" i="9"/>
  <c r="C3137" i="9"/>
  <c r="D3137" i="9"/>
  <c r="C583" i="9"/>
  <c r="D583" i="9"/>
  <c r="C4476" i="9"/>
  <c r="D4476" i="9"/>
  <c r="C4477" i="9"/>
  <c r="D4477" i="9"/>
  <c r="C1564" i="9"/>
  <c r="D1564" i="9"/>
  <c r="C3138" i="9"/>
  <c r="D3138" i="9"/>
  <c r="C1565" i="9"/>
  <c r="D1565" i="9"/>
  <c r="C584" i="9"/>
  <c r="D584" i="9"/>
  <c r="C3139" i="9"/>
  <c r="D3139" i="9"/>
  <c r="C1566" i="9"/>
  <c r="D1566" i="9"/>
  <c r="C3140" i="9"/>
  <c r="D3140" i="9"/>
  <c r="C3141" i="9"/>
  <c r="D3141" i="9"/>
  <c r="C1567" i="9"/>
  <c r="D1567" i="9"/>
  <c r="C4478" i="9"/>
  <c r="D4478" i="9"/>
  <c r="C1568" i="9"/>
  <c r="D1568" i="9"/>
  <c r="C4479" i="9"/>
  <c r="D4479" i="9"/>
  <c r="C585" i="9"/>
  <c r="D585" i="9"/>
  <c r="C4480" i="9"/>
  <c r="D4480" i="9"/>
  <c r="C3142" i="9"/>
  <c r="D3142" i="9"/>
  <c r="C4481" i="9"/>
  <c r="D4481" i="9"/>
  <c r="C1569" i="9"/>
  <c r="D1569" i="9"/>
  <c r="C586" i="9"/>
  <c r="D586" i="9"/>
  <c r="C3143" i="9"/>
  <c r="D3143" i="9"/>
  <c r="C1570" i="9"/>
  <c r="D1570" i="9"/>
  <c r="C1571" i="9"/>
  <c r="D1571" i="9"/>
  <c r="C65" i="9"/>
  <c r="D65" i="9"/>
  <c r="C179" i="9"/>
  <c r="D179" i="9"/>
  <c r="C3144" i="9"/>
  <c r="D3144" i="9"/>
  <c r="C3145" i="9"/>
  <c r="D3145" i="9"/>
  <c r="C3146" i="9"/>
  <c r="D3146" i="9"/>
  <c r="C3147" i="9"/>
  <c r="D3147" i="9"/>
  <c r="C1572" i="9"/>
  <c r="D1572" i="9"/>
  <c r="C1573" i="9"/>
  <c r="D1573" i="9"/>
  <c r="C4482" i="9"/>
  <c r="D4482" i="9"/>
  <c r="C1574" i="9"/>
  <c r="D1574" i="9"/>
  <c r="C3148" i="9"/>
  <c r="D3148" i="9"/>
  <c r="C3149" i="9"/>
  <c r="D3149" i="9"/>
  <c r="C587" i="9"/>
  <c r="D587" i="9"/>
  <c r="C4483" i="9"/>
  <c r="D4483" i="9"/>
  <c r="C1575" i="9"/>
  <c r="D1575" i="9"/>
  <c r="C3150" i="9"/>
  <c r="D3150" i="9"/>
  <c r="C588" i="9"/>
  <c r="D588" i="9"/>
  <c r="C1576" i="9"/>
  <c r="D1576" i="9"/>
  <c r="C3151" i="9"/>
  <c r="D3151" i="9"/>
  <c r="C3152" i="9"/>
  <c r="D3152" i="9"/>
  <c r="C3153" i="9"/>
  <c r="D3153" i="9"/>
  <c r="C1577" i="9"/>
  <c r="D1577" i="9"/>
  <c r="C3154" i="9"/>
  <c r="D3154" i="9"/>
  <c r="C1578" i="9"/>
  <c r="D1578" i="9"/>
  <c r="C589" i="9"/>
  <c r="D589" i="9"/>
  <c r="C180" i="9"/>
  <c r="D180" i="9"/>
  <c r="C590" i="9"/>
  <c r="D590" i="9"/>
  <c r="C3155" i="9"/>
  <c r="D3155" i="9"/>
  <c r="C1579" i="9"/>
  <c r="D1579" i="9"/>
  <c r="C1580" i="9"/>
  <c r="D1580" i="9"/>
  <c r="C3156" i="9"/>
  <c r="D3156" i="9"/>
  <c r="C1581" i="9"/>
  <c r="D1581" i="9"/>
  <c r="C591" i="9"/>
  <c r="D591" i="9"/>
  <c r="C4484" i="9"/>
  <c r="D4484" i="9"/>
  <c r="C4485" i="9"/>
  <c r="D4485" i="9"/>
  <c r="C4486" i="9"/>
  <c r="D4486" i="9"/>
  <c r="C4487" i="9"/>
  <c r="D4487" i="9"/>
  <c r="C4488" i="9"/>
  <c r="D4488" i="9"/>
  <c r="C4489" i="9"/>
  <c r="D4489" i="9"/>
  <c r="C3157" i="9"/>
  <c r="D3157" i="9"/>
  <c r="C4490" i="9"/>
  <c r="D4490" i="9"/>
  <c r="C3158" i="9"/>
  <c r="D3158" i="9"/>
  <c r="C1582" i="9"/>
  <c r="D1582" i="9"/>
  <c r="C1583" i="9"/>
  <c r="D1583" i="9"/>
  <c r="C3159" i="9"/>
  <c r="D3159" i="9"/>
  <c r="C592" i="9"/>
  <c r="D592" i="9"/>
  <c r="C4491" i="9"/>
  <c r="D4491" i="9"/>
  <c r="C593" i="9"/>
  <c r="D593" i="9"/>
  <c r="C594" i="9"/>
  <c r="D594" i="9"/>
  <c r="C3160" i="9"/>
  <c r="D3160" i="9"/>
  <c r="C1584" i="9"/>
  <c r="D1584" i="9"/>
  <c r="C181" i="9"/>
  <c r="D181" i="9"/>
  <c r="C3161" i="9"/>
  <c r="D3161" i="9"/>
  <c r="C182" i="9"/>
  <c r="D182" i="9"/>
  <c r="C1585" i="9"/>
  <c r="D1585" i="9"/>
  <c r="C595" i="9"/>
  <c r="D595" i="9"/>
  <c r="C596" i="9"/>
  <c r="D596" i="9"/>
  <c r="C3162" i="9"/>
  <c r="D3162" i="9"/>
  <c r="C4492" i="9"/>
  <c r="D4492" i="9"/>
  <c r="C1586" i="9"/>
  <c r="D1586" i="9"/>
  <c r="C4493" i="9"/>
  <c r="D4493" i="9"/>
  <c r="C3163" i="9"/>
  <c r="D3163" i="9"/>
  <c r="C3164" i="9"/>
  <c r="D3164" i="9"/>
  <c r="C4494" i="9"/>
  <c r="D4494" i="9"/>
  <c r="C183" i="9"/>
  <c r="D183" i="9"/>
  <c r="C3165" i="9"/>
  <c r="D3165" i="9"/>
  <c r="C1587" i="9"/>
  <c r="D1587" i="9"/>
  <c r="C1588" i="9"/>
  <c r="D1588" i="9"/>
  <c r="C1589" i="9"/>
  <c r="D1589" i="9"/>
  <c r="C3166" i="9"/>
  <c r="D3166" i="9"/>
  <c r="C1590" i="9"/>
  <c r="D1590" i="9"/>
  <c r="C4495" i="9"/>
  <c r="D4495" i="9"/>
  <c r="C4496" i="9"/>
  <c r="D4496" i="9"/>
  <c r="C3167" i="9"/>
  <c r="D3167" i="9"/>
  <c r="C597" i="9"/>
  <c r="D597" i="9"/>
  <c r="C1591" i="9"/>
  <c r="D1591" i="9"/>
  <c r="C1592" i="9"/>
  <c r="D1592" i="9"/>
  <c r="C184" i="9"/>
  <c r="D184" i="9"/>
  <c r="C4948" i="9"/>
  <c r="D4948" i="9"/>
  <c r="C3168" i="9"/>
  <c r="D3168" i="9"/>
  <c r="C4497" i="9"/>
  <c r="D4497" i="9"/>
  <c r="C4498" i="9"/>
  <c r="D4498" i="9"/>
  <c r="C3169" i="9"/>
  <c r="D3169" i="9"/>
  <c r="C3170" i="9"/>
  <c r="D3170" i="9"/>
  <c r="C598" i="9"/>
  <c r="D598" i="9"/>
  <c r="C3171" i="9"/>
  <c r="D3171" i="9"/>
  <c r="C185" i="9"/>
  <c r="D185" i="9"/>
  <c r="C3172" i="9"/>
  <c r="D3172" i="9"/>
  <c r="C3173" i="9"/>
  <c r="D3173" i="9"/>
  <c r="C599" i="9"/>
  <c r="D599" i="9"/>
  <c r="C3174" i="9"/>
  <c r="D3174" i="9"/>
  <c r="C4499" i="9"/>
  <c r="D4499" i="9"/>
  <c r="C4949" i="9"/>
  <c r="D4949" i="9"/>
  <c r="C3175" i="9"/>
  <c r="D3175" i="9"/>
  <c r="C1593" i="9"/>
  <c r="D1593" i="9"/>
  <c r="C1594" i="9"/>
  <c r="D1594" i="9"/>
  <c r="C1595" i="9"/>
  <c r="D1595" i="9"/>
  <c r="C3176" i="9"/>
  <c r="D3176" i="9"/>
  <c r="C1596" i="9"/>
  <c r="D1596" i="9"/>
  <c r="C600" i="9"/>
  <c r="D600" i="9"/>
  <c r="C3177" i="9"/>
  <c r="D3177" i="9"/>
  <c r="C601" i="9"/>
  <c r="D601" i="9"/>
  <c r="C602" i="9"/>
  <c r="D602" i="9"/>
  <c r="C1597" i="9"/>
  <c r="D1597" i="9"/>
  <c r="C3178" i="9"/>
  <c r="D3178" i="9"/>
  <c r="C4500" i="9"/>
  <c r="D4500" i="9"/>
  <c r="C1598" i="9"/>
  <c r="D1598" i="9"/>
  <c r="C4501" i="9"/>
  <c r="D4501" i="9"/>
  <c r="C3179" i="9"/>
  <c r="D3179" i="9"/>
  <c r="C3180" i="9"/>
  <c r="D3180" i="9"/>
  <c r="C603" i="9"/>
  <c r="D603" i="9"/>
  <c r="C3181" i="9"/>
  <c r="D3181" i="9"/>
  <c r="C3182" i="9"/>
  <c r="D3182" i="9"/>
  <c r="C3183" i="9"/>
  <c r="D3183" i="9"/>
  <c r="C4502" i="9"/>
  <c r="D4502" i="9"/>
  <c r="C1599" i="9"/>
  <c r="D1599" i="9"/>
  <c r="C604" i="9"/>
  <c r="D604" i="9"/>
  <c r="C3184" i="9"/>
  <c r="D3184" i="9"/>
  <c r="C3185" i="9"/>
  <c r="D3185" i="9"/>
  <c r="C186" i="9"/>
  <c r="D186" i="9"/>
  <c r="C3186" i="9"/>
  <c r="D3186" i="9"/>
  <c r="C4503" i="9"/>
  <c r="D4503" i="9"/>
  <c r="C605" i="9"/>
  <c r="D605" i="9"/>
  <c r="C187" i="9"/>
  <c r="D187" i="9"/>
  <c r="C4950" i="9"/>
  <c r="D4950" i="9"/>
  <c r="C606" i="9"/>
  <c r="D606" i="9"/>
  <c r="C1600" i="9"/>
  <c r="D1600" i="9"/>
  <c r="C607" i="9"/>
  <c r="D607" i="9"/>
  <c r="C3187" i="9"/>
  <c r="D3187" i="9"/>
  <c r="C608" i="9"/>
  <c r="D608" i="9"/>
  <c r="C609" i="9"/>
  <c r="D609" i="9"/>
  <c r="C610" i="9"/>
  <c r="D610" i="9"/>
  <c r="C3188" i="9"/>
  <c r="D3188" i="9"/>
  <c r="C4504" i="9"/>
  <c r="D4504" i="9"/>
  <c r="C611" i="9"/>
  <c r="D611" i="9"/>
  <c r="C3189" i="9"/>
  <c r="D3189" i="9"/>
  <c r="C612" i="9"/>
  <c r="D612" i="9"/>
  <c r="C613" i="9"/>
  <c r="D613" i="9"/>
  <c r="C614" i="9"/>
  <c r="D614" i="9"/>
  <c r="C615" i="9"/>
  <c r="D615" i="9"/>
  <c r="C3190" i="9"/>
  <c r="D3190" i="9"/>
  <c r="C3191" i="9"/>
  <c r="D3191" i="9"/>
  <c r="C3192" i="9"/>
  <c r="D3192" i="9"/>
  <c r="C1601" i="9"/>
  <c r="D1601" i="9"/>
  <c r="C616" i="9"/>
  <c r="D616" i="9"/>
  <c r="C1602" i="9"/>
  <c r="D1602" i="9"/>
  <c r="C3193" i="9"/>
  <c r="D3193" i="9"/>
  <c r="C1603" i="9"/>
  <c r="D1603" i="9"/>
  <c r="C1604" i="9"/>
  <c r="D1604" i="9"/>
  <c r="C3194" i="9"/>
  <c r="D3194" i="9"/>
  <c r="C3195" i="9"/>
  <c r="D3195" i="9"/>
  <c r="C3196" i="9"/>
  <c r="D3196" i="9"/>
  <c r="C617" i="9"/>
  <c r="D617" i="9"/>
  <c r="C3197" i="9"/>
  <c r="D3197" i="9"/>
  <c r="C3198" i="9"/>
  <c r="D3198" i="9"/>
  <c r="C188" i="9"/>
  <c r="D188" i="9"/>
  <c r="C4505" i="9"/>
  <c r="D4505" i="9"/>
  <c r="C3199" i="9"/>
  <c r="D3199" i="9"/>
  <c r="C4506" i="9"/>
  <c r="D4506" i="9"/>
  <c r="C1605" i="9"/>
  <c r="D1605" i="9"/>
  <c r="C1606" i="9"/>
  <c r="D1606" i="9"/>
  <c r="C3200" i="9"/>
  <c r="D3200" i="9"/>
  <c r="C3201" i="9"/>
  <c r="D3201" i="9"/>
  <c r="C618" i="9"/>
  <c r="D618" i="9"/>
  <c r="C1607" i="9"/>
  <c r="D1607" i="9"/>
  <c r="C619" i="9"/>
  <c r="D619" i="9"/>
  <c r="C3202" i="9"/>
  <c r="D3202" i="9"/>
  <c r="C1608" i="9"/>
  <c r="D1608" i="9"/>
  <c r="C1609" i="9"/>
  <c r="D1609" i="9"/>
  <c r="C3203" i="9"/>
  <c r="D3203" i="9"/>
  <c r="C3204" i="9"/>
  <c r="D3204" i="9"/>
  <c r="C1610" i="9"/>
  <c r="D1610" i="9"/>
  <c r="C3205" i="9"/>
  <c r="D3205" i="9"/>
  <c r="C3206" i="9"/>
  <c r="D3206" i="9"/>
  <c r="C1611" i="9"/>
  <c r="D1611" i="9"/>
  <c r="C66" i="9"/>
  <c r="D66" i="9"/>
  <c r="C1612" i="9"/>
  <c r="D1612" i="9"/>
  <c r="C1613" i="9"/>
  <c r="D1613" i="9"/>
  <c r="C4507" i="9"/>
  <c r="D4507" i="9"/>
  <c r="C3207" i="9"/>
  <c r="D3207" i="9"/>
  <c r="C189" i="9"/>
  <c r="D189" i="9"/>
  <c r="C620" i="9"/>
  <c r="D620" i="9"/>
  <c r="C621" i="9"/>
  <c r="D621" i="9"/>
  <c r="C1614" i="9"/>
  <c r="D1614" i="9"/>
  <c r="C4508" i="9"/>
  <c r="D4508" i="9"/>
  <c r="C3208" i="9"/>
  <c r="D3208" i="9"/>
  <c r="C3209" i="9"/>
  <c r="D3209" i="9"/>
  <c r="C3210" i="9"/>
  <c r="D3210" i="9"/>
  <c r="C4951" i="9"/>
  <c r="D4951" i="9"/>
  <c r="C3211" i="9"/>
  <c r="D3211" i="9"/>
  <c r="C4509" i="9"/>
  <c r="D4509" i="9"/>
  <c r="C4510" i="9"/>
  <c r="D4510" i="9"/>
  <c r="C3212" i="9"/>
  <c r="D3212" i="9"/>
  <c r="C622" i="9"/>
  <c r="D622" i="9"/>
  <c r="C1615" i="9"/>
  <c r="D1615" i="9"/>
  <c r="C1616" i="9"/>
  <c r="D1616" i="9"/>
  <c r="C3213" i="9"/>
  <c r="D3213" i="9"/>
  <c r="C623" i="9"/>
  <c r="D623" i="9"/>
  <c r="C4511" i="9"/>
  <c r="D4511" i="9"/>
  <c r="C4512" i="9"/>
  <c r="D4512" i="9"/>
  <c r="C1617" i="9"/>
  <c r="D1617" i="9"/>
  <c r="C1618" i="9"/>
  <c r="D1618" i="9"/>
  <c r="C624" i="9"/>
  <c r="D624" i="9"/>
  <c r="C190" i="9"/>
  <c r="D190" i="9"/>
  <c r="C1619" i="9"/>
  <c r="D1619" i="9"/>
  <c r="C3214" i="9"/>
  <c r="D3214" i="9"/>
  <c r="C4513" i="9"/>
  <c r="D4513" i="9"/>
  <c r="C67" i="9"/>
  <c r="D67" i="9"/>
  <c r="C1620" i="9"/>
  <c r="D1620" i="9"/>
  <c r="C4514" i="9"/>
  <c r="D4514" i="9"/>
  <c r="C625" i="9"/>
  <c r="D625" i="9"/>
  <c r="C1621" i="9"/>
  <c r="D1621" i="9"/>
  <c r="C1622" i="9"/>
  <c r="D1622" i="9"/>
  <c r="C626" i="9"/>
  <c r="D626" i="9"/>
  <c r="C1623" i="9"/>
  <c r="D1623" i="9"/>
  <c r="C627" i="9"/>
  <c r="D627" i="9"/>
  <c r="C3215" i="9"/>
  <c r="D3215" i="9"/>
  <c r="C3216" i="9"/>
  <c r="D3216" i="9"/>
  <c r="C628" i="9"/>
  <c r="D628" i="9"/>
  <c r="C4515" i="9"/>
  <c r="D4515" i="9"/>
  <c r="C3217" i="9"/>
  <c r="D3217" i="9"/>
  <c r="C1624" i="9"/>
  <c r="D1624" i="9"/>
  <c r="C629" i="9"/>
  <c r="D629" i="9"/>
  <c r="C630" i="9"/>
  <c r="D630" i="9"/>
  <c r="C1625" i="9"/>
  <c r="D1625" i="9"/>
  <c r="C68" i="9"/>
  <c r="D68" i="9"/>
  <c r="C3218" i="9"/>
  <c r="D3218" i="9"/>
  <c r="C4516" i="9"/>
  <c r="D4516" i="9"/>
  <c r="C3219" i="9"/>
  <c r="D3219" i="9"/>
  <c r="C25" i="9"/>
  <c r="D25" i="9"/>
  <c r="C1626" i="9"/>
  <c r="D1626" i="9"/>
  <c r="C191" i="9"/>
  <c r="D191" i="9"/>
  <c r="C3220" i="9"/>
  <c r="D3220" i="9"/>
  <c r="C3221" i="9"/>
  <c r="D3221" i="9"/>
  <c r="C192" i="9"/>
  <c r="D192" i="9"/>
  <c r="C3222" i="9"/>
  <c r="D3222" i="9"/>
  <c r="C1627" i="9"/>
  <c r="D1627" i="9"/>
  <c r="C3223" i="9"/>
  <c r="D3223" i="9"/>
  <c r="C3224" i="9"/>
  <c r="D3224" i="9"/>
  <c r="C3225" i="9"/>
  <c r="D3225" i="9"/>
  <c r="C4517" i="9"/>
  <c r="D4517" i="9"/>
  <c r="C4518" i="9"/>
  <c r="D4518" i="9"/>
  <c r="C1628" i="9"/>
  <c r="D1628" i="9"/>
  <c r="C1629" i="9"/>
  <c r="D1629" i="9"/>
  <c r="C193" i="9"/>
  <c r="D193" i="9"/>
  <c r="C631" i="9"/>
  <c r="D631" i="9"/>
  <c r="C3226" i="9"/>
  <c r="D3226" i="9"/>
  <c r="C1630" i="9"/>
  <c r="D1630" i="9"/>
  <c r="C632" i="9"/>
  <c r="D632" i="9"/>
  <c r="C3227" i="9"/>
  <c r="D3227" i="9"/>
  <c r="C633" i="9"/>
  <c r="D633" i="9"/>
  <c r="C1631" i="9"/>
  <c r="D1631" i="9"/>
  <c r="C1632" i="9"/>
  <c r="D1632" i="9"/>
  <c r="C3" i="9"/>
  <c r="D3" i="9"/>
  <c r="C194" i="9"/>
  <c r="D194" i="9"/>
  <c r="C195" i="9"/>
  <c r="D195" i="9"/>
  <c r="C4519" i="9"/>
  <c r="D4519" i="9"/>
  <c r="C3228" i="9"/>
  <c r="D3228" i="9"/>
  <c r="C3229" i="9"/>
  <c r="D3229" i="9"/>
  <c r="C3230" i="9"/>
  <c r="D3230" i="9"/>
  <c r="C4520" i="9"/>
  <c r="D4520" i="9"/>
  <c r="C3231" i="9"/>
  <c r="D3231" i="9"/>
  <c r="C4521" i="9"/>
  <c r="D4521" i="9"/>
  <c r="C4522" i="9"/>
  <c r="D4522" i="9"/>
  <c r="C196" i="9"/>
  <c r="D196" i="9"/>
  <c r="C4523" i="9"/>
  <c r="D4523" i="9"/>
  <c r="C634" i="9"/>
  <c r="D634" i="9"/>
  <c r="C635" i="9"/>
  <c r="D635" i="9"/>
  <c r="C1633" i="9"/>
  <c r="D1633" i="9"/>
  <c r="C3232" i="9"/>
  <c r="D3232" i="9"/>
  <c r="C4524" i="9"/>
  <c r="D4524" i="9"/>
  <c r="C636" i="9"/>
  <c r="D636" i="9"/>
  <c r="C1634" i="9"/>
  <c r="D1634" i="9"/>
  <c r="C1635" i="9"/>
  <c r="D1635" i="9"/>
  <c r="C1636" i="9"/>
  <c r="D1636" i="9"/>
  <c r="C637" i="9"/>
  <c r="D637" i="9"/>
  <c r="C638" i="9"/>
  <c r="D638" i="9"/>
  <c r="C197" i="9"/>
  <c r="D197" i="9"/>
  <c r="C1637" i="9"/>
  <c r="D1637" i="9"/>
  <c r="C3233" i="9"/>
  <c r="D3233" i="9"/>
  <c r="C4525" i="9"/>
  <c r="D4525" i="9"/>
  <c r="C1638" i="9"/>
  <c r="D1638" i="9"/>
  <c r="C1639" i="9"/>
  <c r="D1639" i="9"/>
  <c r="C1640" i="9"/>
  <c r="D1640" i="9"/>
  <c r="C1641" i="9"/>
  <c r="D1641" i="9"/>
  <c r="C639" i="9"/>
  <c r="D639" i="9"/>
  <c r="C3234" i="9"/>
  <c r="D3234" i="9"/>
  <c r="C3235" i="9"/>
  <c r="D3235" i="9"/>
  <c r="C1642" i="9"/>
  <c r="D1642" i="9"/>
  <c r="C4526" i="9"/>
  <c r="D4526" i="9"/>
  <c r="C3236" i="9"/>
  <c r="D3236" i="9"/>
  <c r="C640" i="9"/>
  <c r="D640" i="9"/>
  <c r="C1643" i="9"/>
  <c r="D1643" i="9"/>
  <c r="C3237" i="9"/>
  <c r="D3237" i="9"/>
  <c r="C3238" i="9"/>
  <c r="D3238" i="9"/>
  <c r="C1644" i="9"/>
  <c r="D1644" i="9"/>
  <c r="C1645" i="9"/>
  <c r="D1645" i="9"/>
  <c r="C641" i="9"/>
  <c r="D641" i="9"/>
  <c r="C4527" i="9"/>
  <c r="D4527" i="9"/>
  <c r="C1646" i="9"/>
  <c r="D1646" i="9"/>
  <c r="C3239" i="9"/>
  <c r="D3239" i="9"/>
  <c r="C4528" i="9"/>
  <c r="D4528" i="9"/>
  <c r="C3240" i="9"/>
  <c r="D3240" i="9"/>
  <c r="C1647" i="9"/>
  <c r="D1647" i="9"/>
  <c r="C3241" i="9"/>
  <c r="D3241" i="9"/>
  <c r="C198" i="9"/>
  <c r="D198" i="9"/>
  <c r="C3242" i="9"/>
  <c r="D3242" i="9"/>
  <c r="C1648" i="9"/>
  <c r="D1648" i="9"/>
  <c r="C69" i="9"/>
  <c r="D69" i="9"/>
  <c r="C199" i="9"/>
  <c r="D199" i="9"/>
  <c r="C642" i="9"/>
  <c r="D642" i="9"/>
  <c r="C4529" i="9"/>
  <c r="D4529" i="9"/>
  <c r="C4530" i="9"/>
  <c r="D4530" i="9"/>
  <c r="C3243" i="9"/>
  <c r="D3243" i="9"/>
  <c r="C3244" i="9"/>
  <c r="D3244" i="9"/>
  <c r="C1649" i="9"/>
  <c r="D1649" i="9"/>
  <c r="C1650" i="9"/>
  <c r="D1650" i="9"/>
  <c r="C3245" i="9"/>
  <c r="D3245" i="9"/>
  <c r="C1651" i="9"/>
  <c r="D1651" i="9"/>
  <c r="C4531" i="9"/>
  <c r="D4531" i="9"/>
  <c r="C1652" i="9"/>
  <c r="D1652" i="9"/>
  <c r="C1653" i="9"/>
  <c r="D1653" i="9"/>
  <c r="C200" i="9"/>
  <c r="D200" i="9"/>
  <c r="C3246" i="9"/>
  <c r="D3246" i="9"/>
  <c r="C3247" i="9"/>
  <c r="D3247" i="9"/>
  <c r="C643" i="9"/>
  <c r="D643" i="9"/>
  <c r="C3248" i="9"/>
  <c r="D3248" i="9"/>
  <c r="C3249" i="9"/>
  <c r="D3249" i="9"/>
  <c r="C3250" i="9"/>
  <c r="D3250" i="9"/>
  <c r="C201" i="9"/>
  <c r="D201" i="9"/>
  <c r="C4532" i="9"/>
  <c r="D4532" i="9"/>
  <c r="C3251" i="9"/>
  <c r="D3251" i="9"/>
  <c r="C3252" i="9"/>
  <c r="D3252" i="9"/>
  <c r="C3253" i="9"/>
  <c r="D3253" i="9"/>
  <c r="C3254" i="9"/>
  <c r="D3254" i="9"/>
  <c r="C1654" i="9"/>
  <c r="D1654" i="9"/>
  <c r="C4533" i="9"/>
  <c r="D4533" i="9"/>
  <c r="C4534" i="9"/>
  <c r="D4534" i="9"/>
  <c r="C3255" i="9"/>
  <c r="D3255" i="9"/>
  <c r="C4535" i="9"/>
  <c r="D4535" i="9"/>
  <c r="C4536" i="9"/>
  <c r="D4536" i="9"/>
  <c r="C1655" i="9"/>
  <c r="D1655" i="9"/>
  <c r="C3256" i="9"/>
  <c r="D3256" i="9"/>
  <c r="C1656" i="9"/>
  <c r="D1656" i="9"/>
  <c r="C3257" i="9"/>
  <c r="D3257" i="9"/>
  <c r="C3258" i="9"/>
  <c r="D3258" i="9"/>
  <c r="C1657" i="9"/>
  <c r="D1657" i="9"/>
  <c r="C4537" i="9"/>
  <c r="D4537" i="9"/>
  <c r="C1658" i="9"/>
  <c r="D1658" i="9"/>
  <c r="C202" i="9"/>
  <c r="D202" i="9"/>
  <c r="C1659" i="9"/>
  <c r="D1659" i="9"/>
  <c r="C644" i="9"/>
  <c r="D644" i="9"/>
  <c r="C70" i="9"/>
  <c r="D70" i="9"/>
  <c r="C1660" i="9"/>
  <c r="D1660" i="9"/>
  <c r="C645" i="9"/>
  <c r="D645" i="9"/>
  <c r="C203" i="9"/>
  <c r="D203" i="9"/>
  <c r="C4538" i="9"/>
  <c r="D4538" i="9"/>
  <c r="C1661" i="9"/>
  <c r="D1661" i="9"/>
  <c r="C3259" i="9"/>
  <c r="D3259" i="9"/>
  <c r="C204" i="9"/>
  <c r="D204" i="9"/>
  <c r="C1662" i="9"/>
  <c r="D1662" i="9"/>
  <c r="C1663" i="9"/>
  <c r="D1663" i="9"/>
  <c r="C646" i="9"/>
  <c r="D646" i="9"/>
  <c r="C4539" i="9"/>
  <c r="D4539" i="9"/>
  <c r="C3260" i="9"/>
  <c r="D3260" i="9"/>
  <c r="C3261" i="9"/>
  <c r="D3261" i="9"/>
  <c r="C1664" i="9"/>
  <c r="D1664" i="9"/>
  <c r="C205" i="9"/>
  <c r="D205" i="9"/>
  <c r="C3262" i="9"/>
  <c r="D3262" i="9"/>
  <c r="C3263" i="9"/>
  <c r="D3263" i="9"/>
  <c r="C4540" i="9"/>
  <c r="D4540" i="9"/>
  <c r="C206" i="9"/>
  <c r="D206" i="9"/>
  <c r="C647" i="9"/>
  <c r="D647" i="9"/>
  <c r="C3264" i="9"/>
  <c r="D3264" i="9"/>
  <c r="C3265" i="9"/>
  <c r="D3265" i="9"/>
  <c r="C1665" i="9"/>
  <c r="D1665" i="9"/>
  <c r="C1666" i="9"/>
  <c r="D1666" i="9"/>
  <c r="C207" i="9"/>
  <c r="D207" i="9"/>
  <c r="C3266" i="9"/>
  <c r="D3266" i="9"/>
  <c r="C3267" i="9"/>
  <c r="D3267" i="9"/>
  <c r="C3268" i="9"/>
  <c r="D3268" i="9"/>
  <c r="C4541" i="9"/>
  <c r="D4541" i="9"/>
  <c r="C1667" i="9"/>
  <c r="D1667" i="9"/>
  <c r="C1668" i="9"/>
  <c r="D1668" i="9"/>
  <c r="C3269" i="9"/>
  <c r="D3269" i="9"/>
  <c r="C1669" i="9"/>
  <c r="D1669" i="9"/>
  <c r="C3270" i="9"/>
  <c r="D3270" i="9"/>
  <c r="C4542" i="9"/>
  <c r="D4542" i="9"/>
  <c r="C1670" i="9"/>
  <c r="D1670" i="9"/>
  <c r="C208" i="9"/>
  <c r="D208" i="9"/>
  <c r="C3271" i="9"/>
  <c r="D3271" i="9"/>
  <c r="C1671" i="9"/>
  <c r="D1671" i="9"/>
  <c r="C648" i="9"/>
  <c r="D648" i="9"/>
  <c r="C649" i="9"/>
  <c r="D649" i="9"/>
  <c r="C1672" i="9"/>
  <c r="D1672" i="9"/>
  <c r="C3272" i="9"/>
  <c r="D3272" i="9"/>
  <c r="C4952" i="9"/>
  <c r="D4952" i="9"/>
  <c r="C1673" i="9"/>
  <c r="D1673" i="9"/>
  <c r="C1674" i="9"/>
  <c r="D1674" i="9"/>
  <c r="C1675" i="9"/>
  <c r="D1675" i="9"/>
  <c r="C1676" i="9"/>
  <c r="D1676" i="9"/>
  <c r="C209" i="9"/>
  <c r="D209" i="9"/>
  <c r="C210" i="9"/>
  <c r="D210" i="9"/>
  <c r="C3273" i="9"/>
  <c r="D3273" i="9"/>
  <c r="C3274" i="9"/>
  <c r="D3274" i="9"/>
  <c r="C3275" i="9"/>
  <c r="D3275" i="9"/>
  <c r="C1677" i="9"/>
  <c r="D1677" i="9"/>
  <c r="C1678" i="9"/>
  <c r="D1678" i="9"/>
  <c r="C4543" i="9"/>
  <c r="D4543" i="9"/>
  <c r="C1679" i="9"/>
  <c r="D1679" i="9"/>
  <c r="C1680" i="9"/>
  <c r="D1680" i="9"/>
  <c r="C650" i="9"/>
  <c r="D650" i="9"/>
  <c r="C1681" i="9"/>
  <c r="D1681" i="9"/>
  <c r="C4953" i="9"/>
  <c r="D4953" i="9"/>
  <c r="C1682" i="9"/>
  <c r="D1682" i="9"/>
  <c r="C4544" i="9"/>
  <c r="D4544" i="9"/>
  <c r="C211" i="9"/>
  <c r="D211" i="9"/>
  <c r="C212" i="9"/>
  <c r="D212" i="9"/>
  <c r="C651" i="9"/>
  <c r="D651" i="9"/>
  <c r="C3276" i="9"/>
  <c r="D3276" i="9"/>
  <c r="C3277" i="9"/>
  <c r="D3277" i="9"/>
  <c r="C3278" i="9"/>
  <c r="D3278" i="9"/>
  <c r="C1683" i="9"/>
  <c r="D1683" i="9"/>
  <c r="C4954" i="9"/>
  <c r="D4954" i="9"/>
  <c r="C3279" i="9"/>
  <c r="D3279" i="9"/>
  <c r="C3280" i="9"/>
  <c r="D3280" i="9"/>
  <c r="C4545" i="9"/>
  <c r="D4545" i="9"/>
  <c r="C4546" i="9"/>
  <c r="D4546" i="9"/>
  <c r="C652" i="9"/>
  <c r="D652" i="9"/>
  <c r="C653" i="9"/>
  <c r="D653" i="9"/>
  <c r="C1684" i="9"/>
  <c r="D1684" i="9"/>
  <c r="C654" i="9"/>
  <c r="D654" i="9"/>
  <c r="C1685" i="9"/>
  <c r="D1685" i="9"/>
  <c r="C655" i="9"/>
  <c r="D655" i="9"/>
  <c r="C3281" i="9"/>
  <c r="D3281" i="9"/>
  <c r="C656" i="9"/>
  <c r="D656" i="9"/>
  <c r="C3282" i="9"/>
  <c r="D3282" i="9"/>
  <c r="C3283" i="9"/>
  <c r="D3283" i="9"/>
  <c r="C4547" i="9"/>
  <c r="D4547" i="9"/>
  <c r="C4548" i="9"/>
  <c r="D4548" i="9"/>
  <c r="C3284" i="9"/>
  <c r="D3284" i="9"/>
  <c r="C3285" i="9"/>
  <c r="D3285" i="9"/>
  <c r="C1686" i="9"/>
  <c r="D1686" i="9"/>
  <c r="C3286" i="9"/>
  <c r="D3286" i="9"/>
  <c r="C1687" i="9"/>
  <c r="D1687" i="9"/>
  <c r="C1688" i="9"/>
  <c r="D1688" i="9"/>
  <c r="C3287" i="9"/>
  <c r="D3287" i="9"/>
  <c r="C1689" i="9"/>
  <c r="D1689" i="9"/>
  <c r="C3288" i="9"/>
  <c r="D3288" i="9"/>
  <c r="C3289" i="9"/>
  <c r="D3289" i="9"/>
  <c r="C3290" i="9"/>
  <c r="D3290" i="9"/>
  <c r="C4549" i="9"/>
  <c r="D4549" i="9"/>
  <c r="C4550" i="9"/>
  <c r="D4550" i="9"/>
  <c r="C4551" i="9"/>
  <c r="D4551" i="9"/>
  <c r="C4552" i="9"/>
  <c r="D4552" i="9"/>
  <c r="C1690" i="9"/>
  <c r="D1690" i="9"/>
  <c r="C1691" i="9"/>
  <c r="D1691" i="9"/>
  <c r="C213" i="9"/>
  <c r="D213" i="9"/>
  <c r="C3291" i="9"/>
  <c r="D3291" i="9"/>
  <c r="C1692" i="9"/>
  <c r="D1692" i="9"/>
  <c r="C1693" i="9"/>
  <c r="D1693" i="9"/>
  <c r="C3292" i="9"/>
  <c r="D3292" i="9"/>
  <c r="C657" i="9"/>
  <c r="D657" i="9"/>
  <c r="C658" i="9"/>
  <c r="D658" i="9"/>
  <c r="C3293" i="9"/>
  <c r="D3293" i="9"/>
  <c r="C4553" i="9"/>
  <c r="D4553" i="9"/>
  <c r="C4554" i="9"/>
  <c r="D4554" i="9"/>
  <c r="C1694" i="9"/>
  <c r="D1694" i="9"/>
  <c r="C659" i="9"/>
  <c r="D659" i="9"/>
  <c r="C1695" i="9"/>
  <c r="D1695" i="9"/>
  <c r="C4555" i="9"/>
  <c r="D4555" i="9"/>
  <c r="C3294" i="9"/>
  <c r="D3294" i="9"/>
  <c r="C3295" i="9"/>
  <c r="D3295" i="9"/>
  <c r="C3296" i="9"/>
  <c r="D3296" i="9"/>
  <c r="C1696" i="9"/>
  <c r="D1696" i="9"/>
  <c r="C3297" i="9"/>
  <c r="D3297" i="9"/>
  <c r="C4556" i="9"/>
  <c r="D4556" i="9"/>
  <c r="C1697" i="9"/>
  <c r="D1697" i="9"/>
  <c r="C3298" i="9"/>
  <c r="D3298" i="9"/>
  <c r="C214" i="9"/>
  <c r="D214" i="9"/>
  <c r="C3299" i="9"/>
  <c r="D3299" i="9"/>
  <c r="C215" i="9"/>
  <c r="D215" i="9"/>
  <c r="C3300" i="9"/>
  <c r="D3300" i="9"/>
  <c r="C1698" i="9"/>
  <c r="D1698" i="9"/>
  <c r="C216" i="9"/>
  <c r="D216" i="9"/>
  <c r="C1699" i="9"/>
  <c r="D1699" i="9"/>
  <c r="C1700" i="9"/>
  <c r="D1700" i="9"/>
  <c r="C660" i="9"/>
  <c r="D660" i="9"/>
  <c r="C217" i="9"/>
  <c r="D217" i="9"/>
  <c r="C1701" i="9"/>
  <c r="D1701" i="9"/>
  <c r="C3301" i="9"/>
  <c r="D3301" i="9"/>
  <c r="C3302" i="9"/>
  <c r="D3302" i="9"/>
  <c r="C4557" i="9"/>
  <c r="D4557" i="9"/>
  <c r="C3303" i="9"/>
  <c r="D3303" i="9"/>
  <c r="C4558" i="9"/>
  <c r="D4558" i="9"/>
  <c r="C3304" i="9"/>
  <c r="D3304" i="9"/>
  <c r="C661" i="9"/>
  <c r="D661" i="9"/>
  <c r="C1702" i="9"/>
  <c r="D1702" i="9"/>
  <c r="C4559" i="9"/>
  <c r="D4559" i="9"/>
  <c r="C662" i="9"/>
  <c r="D662" i="9"/>
  <c r="C4560" i="9"/>
  <c r="D4560" i="9"/>
  <c r="C3305" i="9"/>
  <c r="D3305" i="9"/>
  <c r="C218" i="9"/>
  <c r="D218" i="9"/>
  <c r="C3306" i="9"/>
  <c r="D3306" i="9"/>
  <c r="C1703" i="9"/>
  <c r="D1703" i="9"/>
  <c r="C1704" i="9"/>
  <c r="D1704" i="9"/>
  <c r="C663" i="9"/>
  <c r="D663" i="9"/>
  <c r="C4955" i="9"/>
  <c r="D4955" i="9"/>
  <c r="C4956" i="9"/>
  <c r="D4956" i="9"/>
  <c r="C1705" i="9"/>
  <c r="D1705" i="9"/>
  <c r="C4561" i="9"/>
  <c r="D4561" i="9"/>
  <c r="C3307" i="9"/>
  <c r="D3307" i="9"/>
  <c r="C3308" i="9"/>
  <c r="D3308" i="9"/>
  <c r="C4562" i="9"/>
  <c r="D4562" i="9"/>
  <c r="C1706" i="9"/>
  <c r="D1706" i="9"/>
  <c r="C1707" i="9"/>
  <c r="D1707" i="9"/>
  <c r="C71" i="9"/>
  <c r="D71" i="9"/>
  <c r="C1708" i="9"/>
  <c r="D1708" i="9"/>
  <c r="C4563" i="9"/>
  <c r="D4563" i="9"/>
  <c r="C219" i="9"/>
  <c r="D219" i="9"/>
  <c r="C220" i="9"/>
  <c r="D220" i="9"/>
  <c r="C664" i="9"/>
  <c r="D664" i="9"/>
  <c r="C4564" i="9"/>
  <c r="D4564" i="9"/>
  <c r="C4957" i="9"/>
  <c r="D4957" i="9"/>
  <c r="C26" i="9"/>
  <c r="D26" i="9"/>
  <c r="C1709" i="9"/>
  <c r="D1709" i="9"/>
  <c r="C1710" i="9"/>
  <c r="D1710" i="9"/>
  <c r="C3309" i="9"/>
  <c r="D3309" i="9"/>
  <c r="C1711" i="9"/>
  <c r="D1711" i="9"/>
  <c r="C4958" i="9"/>
  <c r="D4958" i="9"/>
  <c r="C3310" i="9"/>
  <c r="D3310" i="9"/>
  <c r="C1712" i="9"/>
  <c r="D1712" i="9"/>
  <c r="C4565" i="9"/>
  <c r="D4565" i="9"/>
  <c r="C3311" i="9"/>
  <c r="D3311" i="9"/>
  <c r="C665" i="9"/>
  <c r="D665" i="9"/>
  <c r="C1713" i="9"/>
  <c r="D1713" i="9"/>
  <c r="C3312" i="9"/>
  <c r="D3312" i="9"/>
  <c r="C3313" i="9"/>
  <c r="D3313" i="9"/>
  <c r="C1714" i="9"/>
  <c r="D1714" i="9"/>
  <c r="C3314" i="9"/>
  <c r="D3314" i="9"/>
  <c r="C221" i="9"/>
  <c r="D221" i="9"/>
  <c r="C666" i="9"/>
  <c r="D666" i="9"/>
  <c r="C1715" i="9"/>
  <c r="D1715" i="9"/>
  <c r="C4566" i="9"/>
  <c r="D4566" i="9"/>
  <c r="C667" i="9"/>
  <c r="D667" i="9"/>
  <c r="C4567" i="9"/>
  <c r="D4567" i="9"/>
  <c r="C4568" i="9"/>
  <c r="D4568" i="9"/>
  <c r="C3315" i="9"/>
  <c r="D3315" i="9"/>
  <c r="C3316" i="9"/>
  <c r="D3316" i="9"/>
  <c r="C1716" i="9"/>
  <c r="D1716" i="9"/>
  <c r="C1717" i="9"/>
  <c r="D1717" i="9"/>
  <c r="C3317" i="9"/>
  <c r="D3317" i="9"/>
  <c r="C3318" i="9"/>
  <c r="D3318" i="9"/>
  <c r="C3319" i="9"/>
  <c r="D3319" i="9"/>
  <c r="C1718" i="9"/>
  <c r="D1718" i="9"/>
  <c r="C1719" i="9"/>
  <c r="D1719" i="9"/>
  <c r="C1720" i="9"/>
  <c r="D1720" i="9"/>
  <c r="C4569" i="9"/>
  <c r="D4569" i="9"/>
  <c r="C3320" i="9"/>
  <c r="D3320" i="9"/>
  <c r="C3321" i="9"/>
  <c r="D3321" i="9"/>
  <c r="C3322" i="9"/>
  <c r="D3322" i="9"/>
  <c r="C1721" i="9"/>
  <c r="D1721" i="9"/>
  <c r="C668" i="9"/>
  <c r="D668" i="9"/>
  <c r="C27" i="9"/>
  <c r="D27" i="9"/>
  <c r="C3323" i="9"/>
  <c r="D3323" i="9"/>
  <c r="C3324" i="9"/>
  <c r="D3324" i="9"/>
  <c r="C3325" i="9"/>
  <c r="D3325" i="9"/>
  <c r="C3326" i="9"/>
  <c r="D3326" i="9"/>
  <c r="C72" i="9"/>
  <c r="D72" i="9"/>
  <c r="C1722" i="9"/>
  <c r="D1722" i="9"/>
  <c r="C3327" i="9"/>
  <c r="D3327" i="9"/>
  <c r="C1723" i="9"/>
  <c r="D1723" i="9"/>
  <c r="C3328" i="9"/>
  <c r="D3328" i="9"/>
  <c r="C3329" i="9"/>
  <c r="D3329" i="9"/>
  <c r="C4570" i="9"/>
  <c r="D4570" i="9"/>
  <c r="C1724" i="9"/>
  <c r="D1724" i="9"/>
  <c r="C3330" i="9"/>
  <c r="D3330" i="9"/>
  <c r="C4571" i="9"/>
  <c r="D4571" i="9"/>
  <c r="C1725" i="9"/>
  <c r="D1725" i="9"/>
  <c r="C3331" i="9"/>
  <c r="D3331" i="9"/>
  <c r="C3332" i="9"/>
  <c r="D3332" i="9"/>
  <c r="C1726" i="9"/>
  <c r="D1726" i="9"/>
  <c r="C4959" i="9"/>
  <c r="D4959" i="9"/>
  <c r="C4572" i="9"/>
  <c r="D4572" i="9"/>
  <c r="C4573" i="9"/>
  <c r="D4573" i="9"/>
  <c r="C3333" i="9"/>
  <c r="D3333" i="9"/>
  <c r="C3334" i="9"/>
  <c r="D3334" i="9"/>
  <c r="C1727" i="9"/>
  <c r="D1727" i="9"/>
  <c r="C4574" i="9"/>
  <c r="D4574" i="9"/>
  <c r="C669" i="9"/>
  <c r="D669" i="9"/>
  <c r="C3335" i="9"/>
  <c r="D3335" i="9"/>
  <c r="C3336" i="9"/>
  <c r="D3336" i="9"/>
  <c r="C4575" i="9"/>
  <c r="D4575" i="9"/>
  <c r="C670" i="9"/>
  <c r="D670" i="9"/>
  <c r="C3337" i="9"/>
  <c r="D3337" i="9"/>
  <c r="C1728" i="9"/>
  <c r="D1728" i="9"/>
  <c r="C222" i="9"/>
  <c r="D222" i="9"/>
  <c r="C3338" i="9"/>
  <c r="D3338" i="9"/>
  <c r="C671" i="9"/>
  <c r="D671" i="9"/>
  <c r="C4576" i="9"/>
  <c r="D4576" i="9"/>
  <c r="C4577" i="9"/>
  <c r="D4577" i="9"/>
  <c r="C3339" i="9"/>
  <c r="D3339" i="9"/>
  <c r="C1729" i="9"/>
  <c r="D1729" i="9"/>
  <c r="C3340" i="9"/>
  <c r="D3340" i="9"/>
  <c r="C1730" i="9"/>
  <c r="D1730" i="9"/>
  <c r="C4960" i="9"/>
  <c r="D4960" i="9"/>
  <c r="C1731" i="9"/>
  <c r="D1731" i="9"/>
  <c r="C3341" i="9"/>
  <c r="D3341" i="9"/>
  <c r="C672" i="9"/>
  <c r="D672" i="9"/>
  <c r="C673" i="9"/>
  <c r="D673" i="9"/>
  <c r="C4578" i="9"/>
  <c r="D4578" i="9"/>
  <c r="C3342" i="9"/>
  <c r="D3342" i="9"/>
  <c r="C3343" i="9"/>
  <c r="D3343" i="9"/>
  <c r="C4579" i="9"/>
  <c r="D4579" i="9"/>
  <c r="C674" i="9"/>
  <c r="D674" i="9"/>
  <c r="C675" i="9"/>
  <c r="D675" i="9"/>
  <c r="C3344" i="9"/>
  <c r="D3344" i="9"/>
  <c r="C676" i="9"/>
  <c r="D676" i="9"/>
  <c r="C3345" i="9"/>
  <c r="D3345" i="9"/>
  <c r="C1732" i="9"/>
  <c r="D1732" i="9"/>
  <c r="C3346" i="9"/>
  <c r="D3346" i="9"/>
  <c r="C3347" i="9"/>
  <c r="D3347" i="9"/>
  <c r="C677" i="9"/>
  <c r="D677" i="9"/>
  <c r="C1733" i="9"/>
  <c r="D1733" i="9"/>
  <c r="C3348" i="9"/>
  <c r="D3348" i="9"/>
  <c r="C678" i="9"/>
  <c r="D678" i="9"/>
  <c r="C1734" i="9"/>
  <c r="D1734" i="9"/>
  <c r="C679" i="9"/>
  <c r="D679" i="9"/>
  <c r="C3349" i="9"/>
  <c r="D3349" i="9"/>
  <c r="C3350" i="9"/>
  <c r="D3350" i="9"/>
  <c r="C3351" i="9"/>
  <c r="D3351" i="9"/>
  <c r="C1735" i="9"/>
  <c r="D1735" i="9"/>
  <c r="C4580" i="9"/>
  <c r="D4580" i="9"/>
  <c r="C3352" i="9"/>
  <c r="D3352" i="9"/>
  <c r="C680" i="9"/>
  <c r="D680" i="9"/>
  <c r="C3353" i="9"/>
  <c r="D3353" i="9"/>
  <c r="C3354" i="9"/>
  <c r="D3354" i="9"/>
  <c r="C223" i="9"/>
  <c r="D223" i="9"/>
  <c r="C1736" i="9"/>
  <c r="D1736" i="9"/>
  <c r="C681" i="9"/>
  <c r="D681" i="9"/>
  <c r="C1737" i="9"/>
  <c r="D1737" i="9"/>
  <c r="C1738" i="9"/>
  <c r="D1738" i="9"/>
  <c r="C4581" i="9"/>
  <c r="D4581" i="9"/>
  <c r="C1739" i="9"/>
  <c r="D1739" i="9"/>
  <c r="C3355" i="9"/>
  <c r="D3355" i="9"/>
  <c r="C1740" i="9"/>
  <c r="D1740" i="9"/>
  <c r="C1741" i="9"/>
  <c r="D1741" i="9"/>
  <c r="C3356" i="9"/>
  <c r="D3356" i="9"/>
  <c r="C224" i="9"/>
  <c r="D224" i="9"/>
  <c r="C225" i="9"/>
  <c r="D225" i="9"/>
  <c r="C682" i="9"/>
  <c r="D682" i="9"/>
  <c r="C683" i="9"/>
  <c r="D683" i="9"/>
  <c r="C1742" i="9"/>
  <c r="D1742" i="9"/>
  <c r="C28" i="9"/>
  <c r="D28" i="9"/>
  <c r="C3357" i="9"/>
  <c r="D3357" i="9"/>
  <c r="C3358" i="9"/>
  <c r="D3358" i="9"/>
  <c r="C4582" i="9"/>
  <c r="D4582" i="9"/>
  <c r="C1743" i="9"/>
  <c r="D1743" i="9"/>
  <c r="C1744" i="9"/>
  <c r="D1744" i="9"/>
  <c r="C3359" i="9"/>
  <c r="D3359" i="9"/>
  <c r="C3360" i="9"/>
  <c r="D3360" i="9"/>
  <c r="C3361" i="9"/>
  <c r="D3361" i="9"/>
  <c r="C226" i="9"/>
  <c r="D226" i="9"/>
  <c r="C684" i="9"/>
  <c r="D684" i="9"/>
  <c r="C4583" i="9"/>
  <c r="D4583" i="9"/>
  <c r="C685" i="9"/>
  <c r="D685" i="9"/>
  <c r="C3362" i="9"/>
  <c r="D3362" i="9"/>
  <c r="C686" i="9"/>
  <c r="D686" i="9"/>
  <c r="C3363" i="9"/>
  <c r="D3363" i="9"/>
  <c r="C3364" i="9"/>
  <c r="D3364" i="9"/>
  <c r="C1745" i="9"/>
  <c r="D1745" i="9"/>
  <c r="C4584" i="9"/>
  <c r="D4584" i="9"/>
  <c r="C4585" i="9"/>
  <c r="D4585" i="9"/>
  <c r="C1746" i="9"/>
  <c r="D1746" i="9"/>
  <c r="C687" i="9"/>
  <c r="D687" i="9"/>
  <c r="C688" i="9"/>
  <c r="D688" i="9"/>
  <c r="C1747" i="9"/>
  <c r="D1747" i="9"/>
  <c r="C4586" i="9"/>
  <c r="D4586" i="9"/>
  <c r="C1748" i="9"/>
  <c r="D1748" i="9"/>
  <c r="C1749" i="9"/>
  <c r="D1749" i="9"/>
  <c r="C1750" i="9"/>
  <c r="D1750" i="9"/>
  <c r="C4587" i="9"/>
  <c r="D4587" i="9"/>
  <c r="C1751" i="9"/>
  <c r="D1751" i="9"/>
  <c r="C227" i="9"/>
  <c r="D227" i="9"/>
  <c r="C4588" i="9"/>
  <c r="D4588" i="9"/>
  <c r="C3365" i="9"/>
  <c r="D3365" i="9"/>
  <c r="C4589" i="9"/>
  <c r="D4589" i="9"/>
  <c r="C3366" i="9"/>
  <c r="D3366" i="9"/>
  <c r="C4590" i="9"/>
  <c r="D4590" i="9"/>
  <c r="C4591" i="9"/>
  <c r="D4591" i="9"/>
  <c r="C1752" i="9"/>
  <c r="D1752" i="9"/>
  <c r="C689" i="9"/>
  <c r="D689" i="9"/>
  <c r="C3367" i="9"/>
  <c r="D3367" i="9"/>
  <c r="C3368" i="9"/>
  <c r="D3368" i="9"/>
  <c r="C1753" i="9"/>
  <c r="D1753" i="9"/>
  <c r="C690" i="9"/>
  <c r="D690" i="9"/>
  <c r="C691" i="9"/>
  <c r="D691" i="9"/>
  <c r="C1754" i="9"/>
  <c r="D1754" i="9"/>
  <c r="C1755" i="9"/>
  <c r="D1755" i="9"/>
  <c r="C1756" i="9"/>
  <c r="D1756" i="9"/>
  <c r="C692" i="9"/>
  <c r="D692" i="9"/>
  <c r="C693" i="9"/>
  <c r="D693" i="9"/>
  <c r="C4592" i="9"/>
  <c r="D4592" i="9"/>
  <c r="C3369" i="9"/>
  <c r="D3369" i="9"/>
  <c r="C1757" i="9"/>
  <c r="D1757" i="9"/>
  <c r="C1758" i="9"/>
  <c r="D1758" i="9"/>
  <c r="C1759" i="9"/>
  <c r="D1759" i="9"/>
  <c r="C1760" i="9"/>
  <c r="D1760" i="9"/>
  <c r="C1761" i="9"/>
  <c r="D1761" i="9"/>
  <c r="C3370" i="9"/>
  <c r="D3370" i="9"/>
  <c r="C3371" i="9"/>
  <c r="D3371" i="9"/>
  <c r="C1762" i="9"/>
  <c r="D1762" i="9"/>
  <c r="C4593" i="9"/>
  <c r="D4593" i="9"/>
  <c r="C1763" i="9"/>
  <c r="D1763" i="9"/>
  <c r="C3372" i="9"/>
  <c r="D3372" i="9"/>
  <c r="C1764" i="9"/>
  <c r="D1764" i="9"/>
  <c r="C1765" i="9"/>
  <c r="D1765" i="9"/>
  <c r="C694" i="9"/>
  <c r="D694" i="9"/>
  <c r="C1766" i="9"/>
  <c r="D1766" i="9"/>
  <c r="C695" i="9"/>
  <c r="D695" i="9"/>
  <c r="C1767" i="9"/>
  <c r="D1767" i="9"/>
  <c r="C4594" i="9"/>
  <c r="D4594" i="9"/>
  <c r="C3373" i="9"/>
  <c r="D3373" i="9"/>
  <c r="C1768" i="9"/>
  <c r="D1768" i="9"/>
  <c r="C1769" i="9"/>
  <c r="D1769" i="9"/>
  <c r="C3374" i="9"/>
  <c r="D3374" i="9"/>
  <c r="C1770" i="9"/>
  <c r="D1770" i="9"/>
  <c r="C1771" i="9"/>
  <c r="D1771" i="9"/>
  <c r="C1772" i="9"/>
  <c r="D1772" i="9"/>
  <c r="C696" i="9"/>
  <c r="D696" i="9"/>
  <c r="C1773" i="9"/>
  <c r="D1773" i="9"/>
  <c r="C3375" i="9"/>
  <c r="D3375" i="9"/>
  <c r="C1774" i="9"/>
  <c r="D1774" i="9"/>
  <c r="C697" i="9"/>
  <c r="D697" i="9"/>
  <c r="C3376" i="9"/>
  <c r="D3376" i="9"/>
  <c r="C3377" i="9"/>
  <c r="D3377" i="9"/>
  <c r="C73" i="9"/>
  <c r="D73" i="9"/>
  <c r="C1775" i="9"/>
  <c r="D1775" i="9"/>
  <c r="C4595" i="9"/>
  <c r="D4595" i="9"/>
  <c r="C1776" i="9"/>
  <c r="D1776" i="9"/>
  <c r="C1777" i="9"/>
  <c r="D1777" i="9"/>
  <c r="C1778" i="9"/>
  <c r="D1778" i="9"/>
  <c r="C74" i="9"/>
  <c r="D74" i="9"/>
  <c r="C1779" i="9"/>
  <c r="D1779" i="9"/>
  <c r="C1780" i="9"/>
  <c r="D1780" i="9"/>
  <c r="C228" i="9"/>
  <c r="D228" i="9"/>
  <c r="C3378" i="9"/>
  <c r="D3378" i="9"/>
  <c r="C3379" i="9"/>
  <c r="D3379" i="9"/>
  <c r="C698" i="9"/>
  <c r="D698" i="9"/>
  <c r="C29" i="9"/>
  <c r="D29" i="9"/>
  <c r="C3380" i="9"/>
  <c r="D3380" i="9"/>
  <c r="C1781" i="9"/>
  <c r="D1781" i="9"/>
  <c r="C699" i="9"/>
  <c r="D699" i="9"/>
  <c r="C1782" i="9"/>
  <c r="D1782" i="9"/>
  <c r="C700" i="9"/>
  <c r="D700" i="9"/>
  <c r="C701" i="9"/>
  <c r="D701" i="9"/>
  <c r="C1783" i="9"/>
  <c r="D1783" i="9"/>
  <c r="C3381" i="9"/>
  <c r="D3381" i="9"/>
  <c r="C3382" i="9"/>
  <c r="D3382" i="9"/>
  <c r="C1784" i="9"/>
  <c r="D1784" i="9"/>
  <c r="C4961" i="9"/>
  <c r="D4961" i="9"/>
  <c r="C1785" i="9"/>
  <c r="D1785" i="9"/>
  <c r="C1786" i="9"/>
  <c r="D1786" i="9"/>
  <c r="C1787" i="9"/>
  <c r="D1787" i="9"/>
  <c r="C229" i="9"/>
  <c r="D229" i="9"/>
  <c r="C1788" i="9"/>
  <c r="D1788" i="9"/>
  <c r="C1789" i="9"/>
  <c r="D1789" i="9"/>
  <c r="C1790" i="9"/>
  <c r="D1790" i="9"/>
  <c r="C702" i="9"/>
  <c r="D702" i="9"/>
  <c r="C703" i="9"/>
  <c r="D703" i="9"/>
  <c r="C3383" i="9"/>
  <c r="D3383" i="9"/>
  <c r="C1791" i="9"/>
  <c r="D1791" i="9"/>
  <c r="C4" i="9"/>
  <c r="D4" i="9"/>
  <c r="C3384" i="9"/>
  <c r="D3384" i="9"/>
  <c r="C1792" i="9"/>
  <c r="D1792" i="9"/>
  <c r="C3385" i="9"/>
  <c r="D3385" i="9"/>
  <c r="C3386" i="9"/>
  <c r="D3386" i="9"/>
  <c r="C4596" i="9"/>
  <c r="D4596" i="9"/>
  <c r="C1793" i="9"/>
  <c r="D1793" i="9"/>
  <c r="C1794" i="9"/>
  <c r="D1794" i="9"/>
  <c r="C1795" i="9"/>
  <c r="D1795" i="9"/>
  <c r="C4597" i="9"/>
  <c r="D4597" i="9"/>
  <c r="C230" i="9"/>
  <c r="D230" i="9"/>
  <c r="C3387" i="9"/>
  <c r="D3387" i="9"/>
  <c r="C704" i="9"/>
  <c r="D704" i="9"/>
  <c r="C1796" i="9"/>
  <c r="D1796" i="9"/>
  <c r="C231" i="9"/>
  <c r="D231" i="9"/>
  <c r="C1797" i="9"/>
  <c r="D1797" i="9"/>
  <c r="C4962" i="9"/>
  <c r="D4962" i="9"/>
  <c r="C1798" i="9"/>
  <c r="D1798" i="9"/>
  <c r="C4598" i="9"/>
  <c r="D4598" i="9"/>
  <c r="C1799" i="9"/>
  <c r="D1799" i="9"/>
  <c r="C5" i="9"/>
  <c r="D5" i="9"/>
  <c r="C705" i="9"/>
  <c r="D705" i="9"/>
  <c r="C3388" i="9"/>
  <c r="D3388" i="9"/>
  <c r="C706" i="9"/>
  <c r="D706" i="9"/>
  <c r="C4599" i="9"/>
  <c r="D4599" i="9"/>
  <c r="C3389" i="9"/>
  <c r="D3389" i="9"/>
  <c r="C1800" i="9"/>
  <c r="D1800" i="9"/>
  <c r="C3390" i="9"/>
  <c r="D3390" i="9"/>
  <c r="C4600" i="9"/>
  <c r="D4600" i="9"/>
  <c r="C3391" i="9"/>
  <c r="D3391" i="9"/>
  <c r="C1801" i="9"/>
  <c r="D1801" i="9"/>
  <c r="C707" i="9"/>
  <c r="D707" i="9"/>
  <c r="C232" i="9"/>
  <c r="D232" i="9"/>
  <c r="C3392" i="9"/>
  <c r="D3392" i="9"/>
  <c r="C3393" i="9"/>
  <c r="D3393" i="9"/>
  <c r="C3394" i="9"/>
  <c r="D3394" i="9"/>
  <c r="C708" i="9"/>
  <c r="D708" i="9"/>
  <c r="C1802" i="9"/>
  <c r="D1802" i="9"/>
  <c r="C3395" i="9"/>
  <c r="D3395" i="9"/>
  <c r="C3396" i="9"/>
  <c r="D3396" i="9"/>
  <c r="C709" i="9"/>
  <c r="D709" i="9"/>
  <c r="C1803" i="9"/>
  <c r="D1803" i="9"/>
  <c r="C3397" i="9"/>
  <c r="D3397" i="9"/>
  <c r="C1804" i="9"/>
  <c r="D1804" i="9"/>
  <c r="C233" i="9"/>
  <c r="D233" i="9"/>
  <c r="C1805" i="9"/>
  <c r="D1805" i="9"/>
  <c r="C710" i="9"/>
  <c r="D710" i="9"/>
  <c r="C4601" i="9"/>
  <c r="D4601" i="9"/>
  <c r="C75" i="9"/>
  <c r="D75" i="9"/>
  <c r="C1806" i="9"/>
  <c r="D1806" i="9"/>
  <c r="C711" i="9"/>
  <c r="D711" i="9"/>
  <c r="C712" i="9"/>
  <c r="D712" i="9"/>
  <c r="C76" i="9"/>
  <c r="D76" i="9"/>
  <c r="C1807" i="9"/>
  <c r="D1807" i="9"/>
  <c r="C1808" i="9"/>
  <c r="D1808" i="9"/>
  <c r="C3398" i="9"/>
  <c r="D3398" i="9"/>
  <c r="C3399" i="9"/>
  <c r="D3399" i="9"/>
  <c r="C3400" i="9"/>
  <c r="D3400" i="9"/>
  <c r="C1809" i="9"/>
  <c r="D1809" i="9"/>
  <c r="C3401" i="9"/>
  <c r="D3401" i="9"/>
  <c r="C1810" i="9"/>
  <c r="D1810" i="9"/>
  <c r="C3402" i="9"/>
  <c r="D3402" i="9"/>
  <c r="C4602" i="9"/>
  <c r="D4602" i="9"/>
  <c r="C1811" i="9"/>
  <c r="D1811" i="9"/>
  <c r="C713" i="9"/>
  <c r="D713" i="9"/>
  <c r="C1812" i="9"/>
  <c r="D1812" i="9"/>
  <c r="C3403" i="9"/>
  <c r="D3403" i="9"/>
  <c r="C3404" i="9"/>
  <c r="D3404" i="9"/>
  <c r="C234" i="9"/>
  <c r="D234" i="9"/>
  <c r="C714" i="9"/>
  <c r="D714" i="9"/>
  <c r="C715" i="9"/>
  <c r="D715" i="9"/>
  <c r="C3405" i="9"/>
  <c r="D3405" i="9"/>
  <c r="C1813" i="9"/>
  <c r="D1813" i="9"/>
  <c r="C1814" i="9"/>
  <c r="D1814" i="9"/>
  <c r="C1815" i="9"/>
  <c r="D1815" i="9"/>
  <c r="C3406" i="9"/>
  <c r="D3406" i="9"/>
  <c r="C3407" i="9"/>
  <c r="D3407" i="9"/>
  <c r="C3408" i="9"/>
  <c r="D3408" i="9"/>
  <c r="C3409" i="9"/>
  <c r="D3409" i="9"/>
  <c r="C4603" i="9"/>
  <c r="D4603" i="9"/>
  <c r="C1816" i="9"/>
  <c r="D1816" i="9"/>
  <c r="C716" i="9"/>
  <c r="D716" i="9"/>
  <c r="C3410" i="9"/>
  <c r="D3410" i="9"/>
  <c r="C3411" i="9"/>
  <c r="D3411" i="9"/>
  <c r="C1817" i="9"/>
  <c r="D1817" i="9"/>
  <c r="C1818" i="9"/>
  <c r="D1818" i="9"/>
  <c r="C717" i="9"/>
  <c r="D717" i="9"/>
  <c r="C3412" i="9"/>
  <c r="D3412" i="9"/>
  <c r="C3413" i="9"/>
  <c r="D3413" i="9"/>
  <c r="C3414" i="9"/>
  <c r="D3414" i="9"/>
  <c r="C3415" i="9"/>
  <c r="D3415" i="9"/>
  <c r="C3416" i="9"/>
  <c r="D3416" i="9"/>
  <c r="C235" i="9"/>
  <c r="D235" i="9"/>
  <c r="C3417" i="9"/>
  <c r="D3417" i="9"/>
  <c r="C4604" i="9"/>
  <c r="D4604" i="9"/>
  <c r="C4605" i="9"/>
  <c r="D4605" i="9"/>
  <c r="C1819" i="9"/>
  <c r="D1819" i="9"/>
  <c r="C1820" i="9"/>
  <c r="D1820" i="9"/>
  <c r="C718" i="9"/>
  <c r="D718" i="9"/>
  <c r="C3418" i="9"/>
  <c r="D3418" i="9"/>
  <c r="C3419" i="9"/>
  <c r="D3419" i="9"/>
  <c r="C4606" i="9"/>
  <c r="D4606" i="9"/>
  <c r="C3420" i="9"/>
  <c r="D3420" i="9"/>
  <c r="C4963" i="9"/>
  <c r="D4963" i="9"/>
  <c r="C1821" i="9"/>
  <c r="D1821" i="9"/>
  <c r="C3421" i="9"/>
  <c r="D3421" i="9"/>
  <c r="C719" i="9"/>
  <c r="D719" i="9"/>
  <c r="C4607" i="9"/>
  <c r="D4607" i="9"/>
  <c r="C1822" i="9"/>
  <c r="D1822" i="9"/>
  <c r="C3422" i="9"/>
  <c r="D3422" i="9"/>
  <c r="C3423" i="9"/>
  <c r="D3423" i="9"/>
  <c r="C1823" i="9"/>
  <c r="D1823" i="9"/>
  <c r="C720" i="9"/>
  <c r="D720" i="9"/>
  <c r="C3424" i="9"/>
  <c r="D3424" i="9"/>
  <c r="C721" i="9"/>
  <c r="D721" i="9"/>
  <c r="C1824" i="9"/>
  <c r="D1824" i="9"/>
  <c r="C1825" i="9"/>
  <c r="D1825" i="9"/>
  <c r="C3425" i="9"/>
  <c r="D3425" i="9"/>
  <c r="C722" i="9"/>
  <c r="D722" i="9"/>
  <c r="C1826" i="9"/>
  <c r="D1826" i="9"/>
  <c r="C3426" i="9"/>
  <c r="D3426" i="9"/>
  <c r="C1827" i="9"/>
  <c r="D1827" i="9"/>
  <c r="C723" i="9"/>
  <c r="D723" i="9"/>
  <c r="C30" i="9"/>
  <c r="D30" i="9"/>
  <c r="C3427" i="9"/>
  <c r="D3427" i="9"/>
  <c r="C4608" i="9"/>
  <c r="D4608" i="9"/>
  <c r="C4609" i="9"/>
  <c r="D4609" i="9"/>
  <c r="C4610" i="9"/>
  <c r="D4610" i="9"/>
  <c r="C724" i="9"/>
  <c r="D724" i="9"/>
  <c r="C1828" i="9"/>
  <c r="D1828" i="9"/>
  <c r="C1829" i="9"/>
  <c r="D1829" i="9"/>
  <c r="C4611" i="9"/>
  <c r="D4611" i="9"/>
  <c r="C4612" i="9"/>
  <c r="D4612" i="9"/>
  <c r="C4613" i="9"/>
  <c r="D4613" i="9"/>
  <c r="C3428" i="9"/>
  <c r="D3428" i="9"/>
  <c r="C1830" i="9"/>
  <c r="D1830" i="9"/>
  <c r="C3429" i="9"/>
  <c r="D3429" i="9"/>
  <c r="C3430" i="9"/>
  <c r="D3430" i="9"/>
  <c r="C236" i="9"/>
  <c r="D236" i="9"/>
  <c r="C1831" i="9"/>
  <c r="D1831" i="9"/>
  <c r="C1832" i="9"/>
  <c r="D1832" i="9"/>
  <c r="C725" i="9"/>
  <c r="D725" i="9"/>
  <c r="C3431" i="9"/>
  <c r="D3431" i="9"/>
  <c r="C726" i="9"/>
  <c r="D726" i="9"/>
  <c r="C3432" i="9"/>
  <c r="D3432" i="9"/>
  <c r="C1833" i="9"/>
  <c r="D1833" i="9"/>
  <c r="C4614" i="9"/>
  <c r="D4614" i="9"/>
  <c r="C3433" i="9"/>
  <c r="D3433" i="9"/>
  <c r="C1834" i="9"/>
  <c r="D1834" i="9"/>
  <c r="C1835" i="9"/>
  <c r="D1835" i="9"/>
  <c r="C12" i="9"/>
  <c r="D12" i="9"/>
  <c r="C727" i="9"/>
  <c r="D727" i="9"/>
  <c r="C1836" i="9"/>
  <c r="D1836" i="9"/>
  <c r="C3434" i="9"/>
  <c r="D3434" i="9"/>
  <c r="C1837" i="9"/>
  <c r="D1837" i="9"/>
  <c r="C1838" i="9"/>
  <c r="D1838" i="9"/>
  <c r="C3435" i="9"/>
  <c r="D3435" i="9"/>
  <c r="C1839" i="9"/>
  <c r="D1839" i="9"/>
  <c r="C1840" i="9"/>
  <c r="D1840" i="9"/>
  <c r="C3436" i="9"/>
  <c r="D3436" i="9"/>
  <c r="C3437" i="9"/>
  <c r="D3437" i="9"/>
  <c r="C1841" i="9"/>
  <c r="D1841" i="9"/>
  <c r="C728" i="9"/>
  <c r="D728" i="9"/>
  <c r="C3438" i="9"/>
  <c r="D3438" i="9"/>
  <c r="C729" i="9"/>
  <c r="D729" i="9"/>
  <c r="C730" i="9"/>
  <c r="D730" i="9"/>
  <c r="C1842" i="9"/>
  <c r="D1842" i="9"/>
  <c r="C731" i="9"/>
  <c r="D731" i="9"/>
  <c r="C3439" i="9"/>
  <c r="D3439" i="9"/>
  <c r="C4615" i="9"/>
  <c r="D4615" i="9"/>
  <c r="C4616" i="9"/>
  <c r="D4616" i="9"/>
  <c r="C732" i="9"/>
  <c r="D732" i="9"/>
  <c r="C3440" i="9"/>
  <c r="D3440" i="9"/>
  <c r="C1843" i="9"/>
  <c r="D1843" i="9"/>
  <c r="C3441" i="9"/>
  <c r="D3441" i="9"/>
  <c r="C237" i="9"/>
  <c r="D237" i="9"/>
  <c r="C3442" i="9"/>
  <c r="D3442" i="9"/>
  <c r="C4617" i="9"/>
  <c r="D4617" i="9"/>
  <c r="C3443" i="9"/>
  <c r="D3443" i="9"/>
  <c r="C3444" i="9"/>
  <c r="D3444" i="9"/>
  <c r="C3445" i="9"/>
  <c r="D3445" i="9"/>
  <c r="C1844" i="9"/>
  <c r="D1844" i="9"/>
  <c r="C31" i="9"/>
  <c r="D31" i="9"/>
  <c r="C733" i="9"/>
  <c r="D733" i="9"/>
  <c r="C3446" i="9"/>
  <c r="D3446" i="9"/>
  <c r="C238" i="9"/>
  <c r="D238" i="9"/>
  <c r="C3447" i="9"/>
  <c r="D3447" i="9"/>
  <c r="C1845" i="9"/>
  <c r="D1845" i="9"/>
  <c r="C734" i="9"/>
  <c r="D734" i="9"/>
  <c r="C735" i="9"/>
  <c r="D735" i="9"/>
  <c r="C1846" i="9"/>
  <c r="D1846" i="9"/>
  <c r="C3448" i="9"/>
  <c r="D3448" i="9"/>
  <c r="C1847" i="9"/>
  <c r="D1847" i="9"/>
  <c r="C4618" i="9"/>
  <c r="D4618" i="9"/>
  <c r="C1848" i="9"/>
  <c r="D1848" i="9"/>
  <c r="C3449" i="9"/>
  <c r="D3449" i="9"/>
  <c r="C4619" i="9"/>
  <c r="D4619" i="9"/>
  <c r="C1849" i="9"/>
  <c r="D1849" i="9"/>
  <c r="C736" i="9"/>
  <c r="D736" i="9"/>
  <c r="C737" i="9"/>
  <c r="D737" i="9"/>
  <c r="C1850" i="9"/>
  <c r="D1850" i="9"/>
  <c r="C1851" i="9"/>
  <c r="D1851" i="9"/>
  <c r="C1852" i="9"/>
  <c r="D1852" i="9"/>
  <c r="C738" i="9"/>
  <c r="D738" i="9"/>
  <c r="C1853" i="9"/>
  <c r="D1853" i="9"/>
  <c r="C1854" i="9"/>
  <c r="D1854" i="9"/>
  <c r="C739" i="9"/>
  <c r="D739" i="9"/>
  <c r="C1855" i="9"/>
  <c r="D1855" i="9"/>
  <c r="C3450" i="9"/>
  <c r="D3450" i="9"/>
  <c r="C4620" i="9"/>
  <c r="D4620" i="9"/>
  <c r="C740" i="9"/>
  <c r="D740" i="9"/>
  <c r="C3451" i="9"/>
  <c r="D3451" i="9"/>
  <c r="C1856" i="9"/>
  <c r="D1856" i="9"/>
  <c r="C3452" i="9"/>
  <c r="D3452" i="9"/>
  <c r="C1857" i="9"/>
  <c r="D1857" i="9"/>
  <c r="C1858" i="9"/>
  <c r="D1858" i="9"/>
  <c r="C239" i="9"/>
  <c r="D239" i="9"/>
  <c r="C240" i="9"/>
  <c r="D240" i="9"/>
  <c r="C1859" i="9"/>
  <c r="D1859" i="9"/>
  <c r="C741" i="9"/>
  <c r="D741" i="9"/>
  <c r="C1860" i="9"/>
  <c r="D1860" i="9"/>
  <c r="C1861" i="9"/>
  <c r="D1861" i="9"/>
  <c r="C1862" i="9"/>
  <c r="D1862" i="9"/>
  <c r="C742" i="9"/>
  <c r="D742" i="9"/>
  <c r="C241" i="9"/>
  <c r="D241" i="9"/>
  <c r="C743" i="9"/>
  <c r="D743" i="9"/>
  <c r="C3453" i="9"/>
  <c r="D3453" i="9"/>
  <c r="C744" i="9"/>
  <c r="D744" i="9"/>
  <c r="C77" i="9"/>
  <c r="D77" i="9"/>
  <c r="C1863" i="9"/>
  <c r="D1863" i="9"/>
  <c r="C3454" i="9"/>
  <c r="D3454" i="9"/>
  <c r="C3455" i="9"/>
  <c r="D3455" i="9"/>
  <c r="C3456" i="9"/>
  <c r="D3456" i="9"/>
  <c r="C1864" i="9"/>
  <c r="D1864" i="9"/>
  <c r="C745" i="9"/>
  <c r="D745" i="9"/>
  <c r="C746" i="9"/>
  <c r="D746" i="9"/>
  <c r="C3457" i="9"/>
  <c r="D3457" i="9"/>
  <c r="C747" i="9"/>
  <c r="D747" i="9"/>
  <c r="C3458" i="9"/>
  <c r="D3458" i="9"/>
  <c r="C748" i="9"/>
  <c r="D748" i="9"/>
  <c r="C4621" i="9"/>
  <c r="D4621" i="9"/>
  <c r="C1865" i="9"/>
  <c r="D1865" i="9"/>
  <c r="C4622" i="9"/>
  <c r="D4622" i="9"/>
  <c r="C749" i="9"/>
  <c r="D749" i="9"/>
  <c r="C3459" i="9"/>
  <c r="D3459" i="9"/>
  <c r="C1866" i="9"/>
  <c r="D1866" i="9"/>
  <c r="C750" i="9"/>
  <c r="D750" i="9"/>
  <c r="C1867" i="9"/>
  <c r="D1867" i="9"/>
  <c r="C3460" i="9"/>
  <c r="D3460" i="9"/>
  <c r="C3461" i="9"/>
  <c r="D3461" i="9"/>
  <c r="C3462" i="9"/>
  <c r="D3462" i="9"/>
  <c r="C1868" i="9"/>
  <c r="D1868" i="9"/>
  <c r="C1869" i="9"/>
  <c r="D1869" i="9"/>
  <c r="C751" i="9"/>
  <c r="D751" i="9"/>
  <c r="C1870" i="9"/>
  <c r="D1870" i="9"/>
  <c r="C752" i="9"/>
  <c r="D752" i="9"/>
  <c r="C242" i="9"/>
  <c r="D242" i="9"/>
  <c r="C753" i="9"/>
  <c r="D753" i="9"/>
  <c r="C3463" i="9"/>
  <c r="D3463" i="9"/>
  <c r="C754" i="9"/>
  <c r="D754" i="9"/>
  <c r="C1871" i="9"/>
  <c r="D1871" i="9"/>
  <c r="C1872" i="9"/>
  <c r="D1872" i="9"/>
  <c r="C1873" i="9"/>
  <c r="D1873" i="9"/>
  <c r="C3464" i="9"/>
  <c r="D3464" i="9"/>
  <c r="C3465" i="9"/>
  <c r="D3465" i="9"/>
  <c r="C1874" i="9"/>
  <c r="D1874" i="9"/>
  <c r="C3466" i="9"/>
  <c r="D3466" i="9"/>
  <c r="C3467" i="9"/>
  <c r="D3467" i="9"/>
  <c r="C3468" i="9"/>
  <c r="D3468" i="9"/>
  <c r="C755" i="9"/>
  <c r="D755" i="9"/>
  <c r="C1875" i="9"/>
  <c r="D1875" i="9"/>
  <c r="C756" i="9"/>
  <c r="D756" i="9"/>
  <c r="C757" i="9"/>
  <c r="D757" i="9"/>
  <c r="C758" i="9"/>
  <c r="D758" i="9"/>
  <c r="C759" i="9"/>
  <c r="D759" i="9"/>
  <c r="C3469" i="9"/>
  <c r="D3469" i="9"/>
  <c r="C1876" i="9"/>
  <c r="D1876" i="9"/>
  <c r="C760" i="9"/>
  <c r="D760" i="9"/>
  <c r="C761" i="9"/>
  <c r="D761" i="9"/>
  <c r="C4623" i="9"/>
  <c r="D4623" i="9"/>
  <c r="C3470" i="9"/>
  <c r="D3470" i="9"/>
  <c r="C3471" i="9"/>
  <c r="D3471" i="9"/>
  <c r="C4624" i="9"/>
  <c r="D4624" i="9"/>
  <c r="C3472" i="9"/>
  <c r="D3472" i="9"/>
  <c r="C3473" i="9"/>
  <c r="D3473" i="9"/>
  <c r="C762" i="9"/>
  <c r="D762" i="9"/>
  <c r="C3474" i="9"/>
  <c r="D3474" i="9"/>
  <c r="C3475" i="9"/>
  <c r="D3475" i="9"/>
  <c r="C4625" i="9"/>
  <c r="D4625" i="9"/>
  <c r="C1877" i="9"/>
  <c r="D1877" i="9"/>
  <c r="C243" i="9"/>
  <c r="D243" i="9"/>
  <c r="C1878" i="9"/>
  <c r="D1878" i="9"/>
  <c r="C244" i="9"/>
  <c r="D244" i="9"/>
  <c r="C1879" i="9"/>
  <c r="D1879" i="9"/>
  <c r="C763" i="9"/>
  <c r="D763" i="9"/>
  <c r="C78" i="9"/>
  <c r="D78" i="9"/>
  <c r="C4626" i="9"/>
  <c r="D4626" i="9"/>
  <c r="C764" i="9"/>
  <c r="D764" i="9"/>
  <c r="C3476" i="9"/>
  <c r="D3476" i="9"/>
  <c r="C1880" i="9"/>
  <c r="D1880" i="9"/>
  <c r="C245" i="9"/>
  <c r="D245" i="9"/>
  <c r="C765" i="9"/>
  <c r="D765" i="9"/>
  <c r="C1881" i="9"/>
  <c r="D1881" i="9"/>
  <c r="C1882" i="9"/>
  <c r="D1882" i="9"/>
  <c r="C3477" i="9"/>
  <c r="D3477" i="9"/>
  <c r="C3478" i="9"/>
  <c r="D3478" i="9"/>
  <c r="C1883" i="9"/>
  <c r="D1883" i="9"/>
  <c r="C1884" i="9"/>
  <c r="D1884" i="9"/>
  <c r="C3479" i="9"/>
  <c r="D3479" i="9"/>
  <c r="C1885" i="9"/>
  <c r="D1885" i="9"/>
  <c r="C766" i="9"/>
  <c r="D766" i="9"/>
  <c r="C3480" i="9"/>
  <c r="D3480" i="9"/>
  <c r="C1886" i="9"/>
  <c r="D1886" i="9"/>
  <c r="C4627" i="9"/>
  <c r="D4627" i="9"/>
  <c r="C1887" i="9"/>
  <c r="D1887" i="9"/>
  <c r="C3481" i="9"/>
  <c r="D3481" i="9"/>
  <c r="C4628" i="9"/>
  <c r="D4628" i="9"/>
  <c r="C3482" i="9"/>
  <c r="D3482" i="9"/>
  <c r="C1888" i="9"/>
  <c r="D1888" i="9"/>
  <c r="C767" i="9"/>
  <c r="D767" i="9"/>
  <c r="C1889" i="9"/>
  <c r="D1889" i="9"/>
  <c r="C1890" i="9"/>
  <c r="D1890" i="9"/>
  <c r="C768" i="9"/>
  <c r="D768" i="9"/>
  <c r="C769" i="9"/>
  <c r="D769" i="9"/>
  <c r="C770" i="9"/>
  <c r="D770" i="9"/>
  <c r="C771" i="9"/>
  <c r="D771" i="9"/>
  <c r="C79" i="9"/>
  <c r="D79" i="9"/>
  <c r="C4629" i="9"/>
  <c r="D4629" i="9"/>
  <c r="C3483" i="9"/>
  <c r="D3483" i="9"/>
  <c r="C1891" i="9"/>
  <c r="D1891" i="9"/>
  <c r="C1892" i="9"/>
  <c r="D1892" i="9"/>
  <c r="C772" i="9"/>
  <c r="D772" i="9"/>
  <c r="C1893" i="9"/>
  <c r="D1893" i="9"/>
  <c r="C1894" i="9"/>
  <c r="D1894" i="9"/>
  <c r="C3484" i="9"/>
  <c r="D3484" i="9"/>
  <c r="C773" i="9"/>
  <c r="D773" i="9"/>
  <c r="C4630" i="9"/>
  <c r="D4630" i="9"/>
  <c r="C1895" i="9"/>
  <c r="D1895" i="9"/>
  <c r="C3485" i="9"/>
  <c r="D3485" i="9"/>
  <c r="C32" i="9"/>
  <c r="D32" i="9"/>
  <c r="C33" i="9"/>
  <c r="D33" i="9"/>
  <c r="C3486" i="9"/>
  <c r="D3486" i="9"/>
  <c r="C774" i="9"/>
  <c r="D774" i="9"/>
  <c r="C775" i="9"/>
  <c r="D775" i="9"/>
  <c r="C80" i="9"/>
  <c r="D80" i="9"/>
  <c r="C81" i="9"/>
  <c r="D81" i="9"/>
  <c r="C1896" i="9"/>
  <c r="D1896" i="9"/>
  <c r="C246" i="9"/>
  <c r="D246" i="9"/>
  <c r="C776" i="9"/>
  <c r="D776" i="9"/>
  <c r="C4631" i="9"/>
  <c r="D4631" i="9"/>
  <c r="C1897" i="9"/>
  <c r="D1897" i="9"/>
  <c r="C4632" i="9"/>
  <c r="D4632" i="9"/>
  <c r="C4633" i="9"/>
  <c r="D4633" i="9"/>
  <c r="C4634" i="9"/>
  <c r="D4634" i="9"/>
  <c r="C777" i="9"/>
  <c r="D777" i="9"/>
  <c r="C3487" i="9"/>
  <c r="D3487" i="9"/>
  <c r="C1898" i="9"/>
  <c r="D1898" i="9"/>
  <c r="C778" i="9"/>
  <c r="D778" i="9"/>
  <c r="C3488" i="9"/>
  <c r="D3488" i="9"/>
  <c r="C4635" i="9"/>
  <c r="D4635" i="9"/>
  <c r="C1899" i="9"/>
  <c r="D1899" i="9"/>
  <c r="C4636" i="9"/>
  <c r="D4636" i="9"/>
  <c r="C1900" i="9"/>
  <c r="D1900" i="9"/>
  <c r="C3489" i="9"/>
  <c r="D3489" i="9"/>
  <c r="C1901" i="9"/>
  <c r="D1901" i="9"/>
  <c r="C4637" i="9"/>
  <c r="D4637" i="9"/>
  <c r="C3490" i="9"/>
  <c r="D3490" i="9"/>
  <c r="C1902" i="9"/>
  <c r="D1902" i="9"/>
  <c r="C4638" i="9"/>
  <c r="D4638" i="9"/>
  <c r="C3491" i="9"/>
  <c r="D3491" i="9"/>
  <c r="C247" i="9"/>
  <c r="D247" i="9"/>
  <c r="C1903" i="9"/>
  <c r="D1903" i="9"/>
  <c r="C1904" i="9"/>
  <c r="D1904" i="9"/>
  <c r="C248" i="9"/>
  <c r="D248" i="9"/>
  <c r="C4639" i="9"/>
  <c r="D4639" i="9"/>
  <c r="C3492" i="9"/>
  <c r="D3492" i="9"/>
  <c r="C779" i="9"/>
  <c r="D779" i="9"/>
  <c r="C3493" i="9"/>
  <c r="D3493" i="9"/>
  <c r="C1905" i="9"/>
  <c r="D1905" i="9"/>
  <c r="C4640" i="9"/>
  <c r="D4640" i="9"/>
  <c r="C249" i="9"/>
  <c r="D249" i="9"/>
  <c r="C250" i="9"/>
  <c r="D250" i="9"/>
  <c r="C1906" i="9"/>
  <c r="D1906" i="9"/>
  <c r="C780" i="9"/>
  <c r="D780" i="9"/>
  <c r="C251" i="9"/>
  <c r="D251" i="9"/>
  <c r="C1907" i="9"/>
  <c r="D1907" i="9"/>
  <c r="C781" i="9"/>
  <c r="D781" i="9"/>
  <c r="C3494" i="9"/>
  <c r="D3494" i="9"/>
  <c r="C1908" i="9"/>
  <c r="D1908" i="9"/>
  <c r="C1909" i="9"/>
  <c r="D1909" i="9"/>
  <c r="C3495" i="9"/>
  <c r="D3495" i="9"/>
  <c r="C1910" i="9"/>
  <c r="D1910" i="9"/>
  <c r="C782" i="9"/>
  <c r="D782" i="9"/>
  <c r="C4641" i="9"/>
  <c r="D4641" i="9"/>
  <c r="C4642" i="9"/>
  <c r="D4642" i="9"/>
  <c r="C3496" i="9"/>
  <c r="D3496" i="9"/>
  <c r="C3497" i="9"/>
  <c r="D3497" i="9"/>
  <c r="C1911" i="9"/>
  <c r="D1911" i="9"/>
  <c r="C3498" i="9"/>
  <c r="D3498" i="9"/>
  <c r="C1912" i="9"/>
  <c r="D1912" i="9"/>
  <c r="C4643" i="9"/>
  <c r="D4643" i="9"/>
  <c r="C1913" i="9"/>
  <c r="D1913" i="9"/>
  <c r="C3499" i="9"/>
  <c r="D3499" i="9"/>
  <c r="C783" i="9"/>
  <c r="D783" i="9"/>
  <c r="C1914" i="9"/>
  <c r="D1914" i="9"/>
  <c r="C4644" i="9"/>
  <c r="D4644" i="9"/>
  <c r="C3500" i="9"/>
  <c r="D3500" i="9"/>
  <c r="C3501" i="9"/>
  <c r="D3501" i="9"/>
  <c r="C1915" i="9"/>
  <c r="D1915" i="9"/>
  <c r="C3502" i="9"/>
  <c r="D3502" i="9"/>
  <c r="C3503" i="9"/>
  <c r="D3503" i="9"/>
  <c r="C4645" i="9"/>
  <c r="D4645" i="9"/>
  <c r="C3504" i="9"/>
  <c r="D3504" i="9"/>
  <c r="C3505" i="9"/>
  <c r="D3505" i="9"/>
  <c r="C784" i="9"/>
  <c r="D784" i="9"/>
  <c r="C252" i="9"/>
  <c r="D252" i="9"/>
  <c r="C3506" i="9"/>
  <c r="D3506" i="9"/>
  <c r="C1916" i="9"/>
  <c r="D1916" i="9"/>
  <c r="C4646" i="9"/>
  <c r="D4646" i="9"/>
  <c r="C1917" i="9"/>
  <c r="D1917" i="9"/>
  <c r="C785" i="9"/>
  <c r="D785" i="9"/>
  <c r="C1918" i="9"/>
  <c r="D1918" i="9"/>
  <c r="C4647" i="9"/>
  <c r="D4647" i="9"/>
  <c r="C1919" i="9"/>
  <c r="D1919" i="9"/>
  <c r="C3507" i="9"/>
  <c r="D3507" i="9"/>
  <c r="C1920" i="9"/>
  <c r="D1920" i="9"/>
  <c r="C1921" i="9"/>
  <c r="D1921" i="9"/>
  <c r="C786" i="9"/>
  <c r="D786" i="9"/>
  <c r="C253" i="9"/>
  <c r="D253" i="9"/>
  <c r="C1922" i="9"/>
  <c r="D1922" i="9"/>
  <c r="C3508" i="9"/>
  <c r="D3508" i="9"/>
  <c r="C3509" i="9"/>
  <c r="D3509" i="9"/>
  <c r="C254" i="9"/>
  <c r="D254" i="9"/>
  <c r="C1923" i="9"/>
  <c r="D1923" i="9"/>
  <c r="C255" i="9"/>
  <c r="D255" i="9"/>
  <c r="C787" i="9"/>
  <c r="D787" i="9"/>
  <c r="C1924" i="9"/>
  <c r="D1924" i="9"/>
  <c r="C788" i="9"/>
  <c r="D788" i="9"/>
  <c r="C789" i="9"/>
  <c r="D789" i="9"/>
  <c r="C1925" i="9"/>
  <c r="D1925" i="9"/>
  <c r="C3510" i="9"/>
  <c r="D3510" i="9"/>
  <c r="C13" i="9"/>
  <c r="D13" i="9"/>
  <c r="C256" i="9"/>
  <c r="D256" i="9"/>
  <c r="C34" i="9"/>
  <c r="D34" i="9"/>
  <c r="C790" i="9"/>
  <c r="D790" i="9"/>
  <c r="C3511" i="9"/>
  <c r="D3511" i="9"/>
  <c r="C3512" i="9"/>
  <c r="D3512" i="9"/>
  <c r="C1926" i="9"/>
  <c r="D1926" i="9"/>
  <c r="C3513" i="9"/>
  <c r="D3513" i="9"/>
  <c r="C1927" i="9"/>
  <c r="D1927" i="9"/>
  <c r="C3514" i="9"/>
  <c r="D3514" i="9"/>
  <c r="C3515" i="9"/>
  <c r="D3515" i="9"/>
  <c r="C1928" i="9"/>
  <c r="D1928" i="9"/>
  <c r="C1929" i="9"/>
  <c r="D1929" i="9"/>
  <c r="C1930" i="9"/>
  <c r="D1930" i="9"/>
  <c r="C1931" i="9"/>
  <c r="D1931" i="9"/>
  <c r="C791" i="9"/>
  <c r="D791" i="9"/>
  <c r="C3516" i="9"/>
  <c r="D3516" i="9"/>
  <c r="C1932" i="9"/>
  <c r="D1932" i="9"/>
  <c r="C792" i="9"/>
  <c r="D792" i="9"/>
  <c r="C3517" i="9"/>
  <c r="D3517" i="9"/>
  <c r="C1933" i="9"/>
  <c r="D1933" i="9"/>
  <c r="C3518" i="9"/>
  <c r="D3518" i="9"/>
  <c r="C793" i="9"/>
  <c r="D793" i="9"/>
  <c r="C3519" i="9"/>
  <c r="D3519" i="9"/>
  <c r="C3520" i="9"/>
  <c r="D3520" i="9"/>
  <c r="C1934" i="9"/>
  <c r="D1934" i="9"/>
  <c r="C3521" i="9"/>
  <c r="D3521" i="9"/>
  <c r="C794" i="9"/>
  <c r="D794" i="9"/>
  <c r="C3522" i="9"/>
  <c r="D3522" i="9"/>
  <c r="C3523" i="9"/>
  <c r="D3523" i="9"/>
  <c r="C3524" i="9"/>
  <c r="D3524" i="9"/>
  <c r="C1935" i="9"/>
  <c r="D1935" i="9"/>
  <c r="C1936" i="9"/>
  <c r="D1936" i="9"/>
  <c r="C3525" i="9"/>
  <c r="D3525" i="9"/>
  <c r="C257" i="9"/>
  <c r="D257" i="9"/>
  <c r="C3526" i="9"/>
  <c r="D3526" i="9"/>
  <c r="C1937" i="9"/>
  <c r="D1937" i="9"/>
  <c r="C258" i="9"/>
  <c r="D258" i="9"/>
  <c r="C3527" i="9"/>
  <c r="D3527" i="9"/>
  <c r="C1938" i="9"/>
  <c r="D1938" i="9"/>
  <c r="C1939" i="9"/>
  <c r="D1939" i="9"/>
  <c r="C795" i="9"/>
  <c r="D795" i="9"/>
  <c r="C3528" i="9"/>
  <c r="D3528" i="9"/>
  <c r="C1940" i="9"/>
  <c r="D1940" i="9"/>
  <c r="C3529" i="9"/>
  <c r="D3529" i="9"/>
  <c r="C82" i="9"/>
  <c r="D82" i="9"/>
  <c r="C796" i="9"/>
  <c r="D796" i="9"/>
  <c r="C1941" i="9"/>
  <c r="D1941" i="9"/>
  <c r="C1942" i="9"/>
  <c r="D1942" i="9"/>
  <c r="C797" i="9"/>
  <c r="D797" i="9"/>
  <c r="C3530" i="9"/>
  <c r="D3530" i="9"/>
  <c r="C1943" i="9"/>
  <c r="D1943" i="9"/>
  <c r="C1944" i="9"/>
  <c r="D1944" i="9"/>
  <c r="C3531" i="9"/>
  <c r="D3531" i="9"/>
  <c r="C3532" i="9"/>
  <c r="D3532" i="9"/>
  <c r="C1945" i="9"/>
  <c r="D1945" i="9"/>
  <c r="C3533" i="9"/>
  <c r="D3533" i="9"/>
  <c r="C798" i="9"/>
  <c r="D798" i="9"/>
  <c r="C3534" i="9"/>
  <c r="D3534" i="9"/>
  <c r="C4648" i="9"/>
  <c r="D4648" i="9"/>
  <c r="C3535" i="9"/>
  <c r="D3535" i="9"/>
  <c r="C3536" i="9"/>
  <c r="D3536" i="9"/>
  <c r="C4649" i="9"/>
  <c r="D4649" i="9"/>
  <c r="C3537" i="9"/>
  <c r="D3537" i="9"/>
  <c r="C3538" i="9"/>
  <c r="D3538" i="9"/>
  <c r="C1946" i="9"/>
  <c r="D1946" i="9"/>
  <c r="C3539" i="9"/>
  <c r="D3539" i="9"/>
  <c r="C4650" i="9"/>
  <c r="D4650" i="9"/>
  <c r="C4651" i="9"/>
  <c r="D4651" i="9"/>
  <c r="C1947" i="9"/>
  <c r="D1947" i="9"/>
  <c r="C1948" i="9"/>
  <c r="D1948" i="9"/>
  <c r="C1949" i="9"/>
  <c r="D1949" i="9"/>
  <c r="C3540" i="9"/>
  <c r="D3540" i="9"/>
  <c r="C1950" i="9"/>
  <c r="D1950" i="9"/>
  <c r="C4652" i="9"/>
  <c r="D4652" i="9"/>
  <c r="C3541" i="9"/>
  <c r="D3541" i="9"/>
  <c r="C799" i="9"/>
  <c r="D799" i="9"/>
  <c r="C1951" i="9"/>
  <c r="D1951" i="9"/>
  <c r="C1952" i="9"/>
  <c r="D1952" i="9"/>
  <c r="C3542" i="9"/>
  <c r="D3542" i="9"/>
  <c r="C3543" i="9"/>
  <c r="D3543" i="9"/>
  <c r="C3544" i="9"/>
  <c r="D3544" i="9"/>
  <c r="C3545" i="9"/>
  <c r="D3545" i="9"/>
  <c r="C800" i="9"/>
  <c r="D800" i="9"/>
  <c r="C3546" i="9"/>
  <c r="D3546" i="9"/>
  <c r="C3547" i="9"/>
  <c r="D3547" i="9"/>
  <c r="C4964" i="9"/>
  <c r="D4964" i="9"/>
  <c r="C259" i="9"/>
  <c r="D259" i="9"/>
  <c r="C1953" i="9"/>
  <c r="D1953" i="9"/>
  <c r="C83" i="9"/>
  <c r="D83" i="9"/>
  <c r="C3548" i="9"/>
  <c r="D3548" i="9"/>
  <c r="C1954" i="9"/>
  <c r="D1954" i="9"/>
  <c r="C260" i="9"/>
  <c r="D260" i="9"/>
  <c r="C84" i="9"/>
  <c r="D84" i="9"/>
  <c r="C3549" i="9"/>
  <c r="D3549" i="9"/>
  <c r="C801" i="9"/>
  <c r="D801" i="9"/>
  <c r="C261" i="9"/>
  <c r="D261" i="9"/>
  <c r="C1955" i="9"/>
  <c r="D1955" i="9"/>
  <c r="C1956" i="9"/>
  <c r="D1956" i="9"/>
  <c r="C1957" i="9"/>
  <c r="D1957" i="9"/>
  <c r="C802" i="9"/>
  <c r="D802" i="9"/>
  <c r="C262" i="9"/>
  <c r="D262" i="9"/>
  <c r="C263" i="9"/>
  <c r="D263" i="9"/>
  <c r="C803" i="9"/>
  <c r="D803" i="9"/>
  <c r="C3550" i="9"/>
  <c r="D3550" i="9"/>
  <c r="C3551" i="9"/>
  <c r="D3551" i="9"/>
  <c r="C3552" i="9"/>
  <c r="D3552" i="9"/>
  <c r="C3553" i="9"/>
  <c r="D3553" i="9"/>
  <c r="C804" i="9"/>
  <c r="D804" i="9"/>
  <c r="C4653" i="9"/>
  <c r="D4653" i="9"/>
  <c r="C1958" i="9"/>
  <c r="D1958" i="9"/>
  <c r="C4965" i="9"/>
  <c r="D4965" i="9"/>
  <c r="C3554" i="9"/>
  <c r="D3554" i="9"/>
  <c r="C3555" i="9"/>
  <c r="D3555" i="9"/>
  <c r="C1959" i="9"/>
  <c r="D1959" i="9"/>
  <c r="C3556" i="9"/>
  <c r="D3556" i="9"/>
  <c r="C1960" i="9"/>
  <c r="D1960" i="9"/>
  <c r="C3557" i="9"/>
  <c r="D3557" i="9"/>
  <c r="C3558" i="9"/>
  <c r="D3558" i="9"/>
  <c r="C3559" i="9"/>
  <c r="D3559" i="9"/>
  <c r="C1961" i="9"/>
  <c r="D1961" i="9"/>
  <c r="C3560" i="9"/>
  <c r="D3560" i="9"/>
  <c r="C3561" i="9"/>
  <c r="D3561" i="9"/>
  <c r="C264" i="9"/>
  <c r="D264" i="9"/>
  <c r="C805" i="9"/>
  <c r="D805" i="9"/>
  <c r="C1962" i="9"/>
  <c r="D1962" i="9"/>
  <c r="C265" i="9"/>
  <c r="D265" i="9"/>
  <c r="C3562" i="9"/>
  <c r="D3562" i="9"/>
  <c r="C1963" i="9"/>
  <c r="D1963" i="9"/>
  <c r="C3563" i="9"/>
  <c r="D3563" i="9"/>
  <c r="C1964" i="9"/>
  <c r="D1964" i="9"/>
  <c r="C3564" i="9"/>
  <c r="D3564" i="9"/>
  <c r="C1965" i="9"/>
  <c r="D1965" i="9"/>
  <c r="C806" i="9"/>
  <c r="D806" i="9"/>
  <c r="C3565" i="9"/>
  <c r="D3565" i="9"/>
  <c r="C1966" i="9"/>
  <c r="D1966" i="9"/>
  <c r="C266" i="9"/>
  <c r="D266" i="9"/>
  <c r="C807" i="9"/>
  <c r="D807" i="9"/>
  <c r="C808" i="9"/>
  <c r="D808" i="9"/>
  <c r="C809" i="9"/>
  <c r="D809" i="9"/>
  <c r="C810" i="9"/>
  <c r="D810" i="9"/>
  <c r="C267" i="9"/>
  <c r="D267" i="9"/>
  <c r="C1967" i="9"/>
  <c r="D1967" i="9"/>
  <c r="C1968" i="9"/>
  <c r="D1968" i="9"/>
  <c r="C1969" i="9"/>
  <c r="D1969" i="9"/>
  <c r="C1970" i="9"/>
  <c r="D1970" i="9"/>
  <c r="C811" i="9"/>
  <c r="D811" i="9"/>
  <c r="C1971" i="9"/>
  <c r="D1971" i="9"/>
  <c r="C4966" i="9"/>
  <c r="D4966" i="9"/>
  <c r="C812" i="9"/>
  <c r="D812" i="9"/>
  <c r="C813" i="9"/>
  <c r="D813" i="9"/>
  <c r="C1972" i="9"/>
  <c r="D1972" i="9"/>
  <c r="C3566" i="9"/>
  <c r="D3566" i="9"/>
  <c r="C1973" i="9"/>
  <c r="D1973" i="9"/>
  <c r="C3567" i="9"/>
  <c r="D3567" i="9"/>
  <c r="C3568" i="9"/>
  <c r="D3568" i="9"/>
  <c r="C1974" i="9"/>
  <c r="D1974" i="9"/>
  <c r="C814" i="9"/>
  <c r="D814" i="9"/>
  <c r="C4654" i="9"/>
  <c r="D4654" i="9"/>
  <c r="C1975" i="9"/>
  <c r="D1975" i="9"/>
  <c r="C815" i="9"/>
  <c r="D815" i="9"/>
  <c r="C1976" i="9"/>
  <c r="D1976" i="9"/>
  <c r="C816" i="9"/>
  <c r="D816" i="9"/>
  <c r="C817" i="9"/>
  <c r="D817" i="9"/>
  <c r="C1977" i="9"/>
  <c r="D1977" i="9"/>
  <c r="C1978" i="9"/>
  <c r="D1978" i="9"/>
  <c r="C4655" i="9"/>
  <c r="D4655" i="9"/>
  <c r="C3569" i="9"/>
  <c r="D3569" i="9"/>
  <c r="C4656" i="9"/>
  <c r="D4656" i="9"/>
  <c r="C1979" i="9"/>
  <c r="D1979" i="9"/>
  <c r="C3570" i="9"/>
  <c r="D3570" i="9"/>
  <c r="C3571" i="9"/>
  <c r="D3571" i="9"/>
  <c r="C818" i="9"/>
  <c r="D818" i="9"/>
  <c r="C3572" i="9"/>
  <c r="D3572" i="9"/>
  <c r="C3573" i="9"/>
  <c r="D3573" i="9"/>
  <c r="C1980" i="9"/>
  <c r="D1980" i="9"/>
  <c r="C4657" i="9"/>
  <c r="D4657" i="9"/>
  <c r="C3574" i="9"/>
  <c r="D3574" i="9"/>
  <c r="C1981" i="9"/>
  <c r="D1981" i="9"/>
  <c r="C3575" i="9"/>
  <c r="D3575" i="9"/>
  <c r="C819" i="9"/>
  <c r="D819" i="9"/>
  <c r="C1982" i="9"/>
  <c r="D1982" i="9"/>
  <c r="C820" i="9"/>
  <c r="D820" i="9"/>
  <c r="C821" i="9"/>
  <c r="D821" i="9"/>
  <c r="C822" i="9"/>
  <c r="D822" i="9"/>
  <c r="C3576" i="9"/>
  <c r="D3576" i="9"/>
  <c r="C823" i="9"/>
  <c r="D823" i="9"/>
  <c r="C824" i="9"/>
  <c r="D824" i="9"/>
  <c r="C4658" i="9"/>
  <c r="D4658" i="9"/>
  <c r="C1983" i="9"/>
  <c r="D1983" i="9"/>
  <c r="C825" i="9"/>
  <c r="D825" i="9"/>
  <c r="C1984" i="9"/>
  <c r="D1984" i="9"/>
  <c r="C826" i="9"/>
  <c r="D826" i="9"/>
  <c r="C4659" i="9"/>
  <c r="D4659" i="9"/>
  <c r="C827" i="9"/>
  <c r="D827" i="9"/>
  <c r="C3577" i="9"/>
  <c r="D3577" i="9"/>
  <c r="C3578" i="9"/>
  <c r="D3578" i="9"/>
  <c r="C1985" i="9"/>
  <c r="D1985" i="9"/>
  <c r="C35" i="9"/>
  <c r="D35" i="9"/>
  <c r="C1986" i="9"/>
  <c r="D1986" i="9"/>
  <c r="C1987" i="9"/>
  <c r="D1987" i="9"/>
  <c r="C3579" i="9"/>
  <c r="D3579" i="9"/>
  <c r="C3580" i="9"/>
  <c r="D3580" i="9"/>
  <c r="C3581" i="9"/>
  <c r="D3581" i="9"/>
  <c r="C3582" i="9"/>
  <c r="D3582" i="9"/>
  <c r="C3583" i="9"/>
  <c r="D3583" i="9"/>
  <c r="C1988" i="9"/>
  <c r="D1988" i="9"/>
  <c r="C4660" i="9"/>
  <c r="D4660" i="9"/>
  <c r="C4661" i="9"/>
  <c r="D4661" i="9"/>
  <c r="C3584" i="9"/>
  <c r="D3584" i="9"/>
  <c r="C1989" i="9"/>
  <c r="D1989" i="9"/>
  <c r="C4662" i="9"/>
  <c r="D4662" i="9"/>
  <c r="C4663" i="9"/>
  <c r="D4663" i="9"/>
  <c r="C828" i="9"/>
  <c r="D828" i="9"/>
  <c r="C1990" i="9"/>
  <c r="D1990" i="9"/>
  <c r="C3585" i="9"/>
  <c r="D3585" i="9"/>
  <c r="C3586" i="9"/>
  <c r="D3586" i="9"/>
  <c r="C3587" i="9"/>
  <c r="D3587" i="9"/>
  <c r="C4664" i="9"/>
  <c r="D4664" i="9"/>
  <c r="C3588" i="9"/>
  <c r="D3588" i="9"/>
  <c r="C829" i="9"/>
  <c r="D829" i="9"/>
  <c r="C4665" i="9"/>
  <c r="D4665" i="9"/>
  <c r="C4666" i="9"/>
  <c r="D4666" i="9"/>
  <c r="C1991" i="9"/>
  <c r="D1991" i="9"/>
  <c r="C1992" i="9"/>
  <c r="D1992" i="9"/>
  <c r="C830" i="9"/>
  <c r="D830" i="9"/>
  <c r="C4667" i="9"/>
  <c r="D4667" i="9"/>
  <c r="C1993" i="9"/>
  <c r="D1993" i="9"/>
  <c r="C831" i="9"/>
  <c r="D831" i="9"/>
  <c r="C832" i="9"/>
  <c r="D832" i="9"/>
  <c r="C1994" i="9"/>
  <c r="D1994" i="9"/>
  <c r="C3589" i="9"/>
  <c r="D3589" i="9"/>
  <c r="C3590" i="9"/>
  <c r="D3590" i="9"/>
  <c r="C1995" i="9"/>
  <c r="D1995" i="9"/>
  <c r="C4668" i="9"/>
  <c r="D4668" i="9"/>
  <c r="C3591" i="9"/>
  <c r="D3591" i="9"/>
  <c r="C833" i="9"/>
  <c r="D833" i="9"/>
  <c r="C4669" i="9"/>
  <c r="D4669" i="9"/>
  <c r="C1996" i="9"/>
  <c r="D1996" i="9"/>
  <c r="C3592" i="9"/>
  <c r="D3592" i="9"/>
  <c r="C4670" i="9"/>
  <c r="D4670" i="9"/>
  <c r="C834" i="9"/>
  <c r="D834" i="9"/>
  <c r="C835" i="9"/>
  <c r="D835" i="9"/>
  <c r="C836" i="9"/>
  <c r="D836" i="9"/>
  <c r="C1997" i="9"/>
  <c r="D1997" i="9"/>
  <c r="C1998" i="9"/>
  <c r="D1998" i="9"/>
  <c r="C837" i="9"/>
  <c r="D837" i="9"/>
  <c r="C3593" i="9"/>
  <c r="D3593" i="9"/>
  <c r="C1999" i="9"/>
  <c r="D1999" i="9"/>
  <c r="C838" i="9"/>
  <c r="D838" i="9"/>
  <c r="C3594" i="9"/>
  <c r="D3594" i="9"/>
  <c r="C268" i="9"/>
  <c r="D268" i="9"/>
  <c r="C839" i="9"/>
  <c r="D839" i="9"/>
  <c r="C3595" i="9"/>
  <c r="D3595" i="9"/>
  <c r="C4671" i="9"/>
  <c r="D4671" i="9"/>
  <c r="C2000" i="9"/>
  <c r="D2000" i="9"/>
  <c r="C4672" i="9"/>
  <c r="D4672" i="9"/>
  <c r="C4673" i="9"/>
  <c r="D4673" i="9"/>
  <c r="C4967" i="9"/>
  <c r="D4967" i="9"/>
  <c r="C4968" i="9"/>
  <c r="D4968" i="9"/>
  <c r="C4674" i="9"/>
  <c r="D4674" i="9"/>
  <c r="C2001" i="9"/>
  <c r="D2001" i="9"/>
  <c r="C269" i="9"/>
  <c r="D269" i="9"/>
  <c r="C2002" i="9"/>
  <c r="D2002" i="9"/>
  <c r="C4675" i="9"/>
  <c r="D4675" i="9"/>
  <c r="C2003" i="9"/>
  <c r="D2003" i="9"/>
  <c r="C3596" i="9"/>
  <c r="D3596" i="9"/>
  <c r="C3597" i="9"/>
  <c r="D3597" i="9"/>
  <c r="C3598" i="9"/>
  <c r="D3598" i="9"/>
  <c r="C840" i="9"/>
  <c r="D840" i="9"/>
  <c r="C3599" i="9"/>
  <c r="D3599" i="9"/>
  <c r="C2004" i="9"/>
  <c r="D2004" i="9"/>
  <c r="C3600" i="9"/>
  <c r="D3600" i="9"/>
  <c r="C3601" i="9"/>
  <c r="D3601" i="9"/>
  <c r="C2005" i="9"/>
  <c r="D2005" i="9"/>
  <c r="C841" i="9"/>
  <c r="D841" i="9"/>
  <c r="C3602" i="9"/>
  <c r="D3602" i="9"/>
  <c r="C842" i="9"/>
  <c r="D842" i="9"/>
  <c r="C3603" i="9"/>
  <c r="D3603" i="9"/>
  <c r="C270" i="9"/>
  <c r="D270" i="9"/>
  <c r="C3604" i="9"/>
  <c r="D3604" i="9"/>
  <c r="C271" i="9"/>
  <c r="D271" i="9"/>
  <c r="C2006" i="9"/>
  <c r="D2006" i="9"/>
  <c r="C272" i="9"/>
  <c r="D272" i="9"/>
  <c r="C273" i="9"/>
  <c r="D273" i="9"/>
  <c r="C2007" i="9"/>
  <c r="D2007" i="9"/>
  <c r="C2008" i="9"/>
  <c r="D2008" i="9"/>
  <c r="C3605" i="9"/>
  <c r="D3605" i="9"/>
  <c r="C274" i="9"/>
  <c r="D274" i="9"/>
  <c r="C3606" i="9"/>
  <c r="D3606" i="9"/>
  <c r="C843" i="9"/>
  <c r="D843" i="9"/>
  <c r="C4676" i="9"/>
  <c r="D4676" i="9"/>
  <c r="C2009" i="9"/>
  <c r="D2009" i="9"/>
  <c r="C3607" i="9"/>
  <c r="D3607" i="9"/>
  <c r="C2010" i="9"/>
  <c r="D2010" i="9"/>
  <c r="C844" i="9"/>
  <c r="D844" i="9"/>
  <c r="C2011" i="9"/>
  <c r="D2011" i="9"/>
  <c r="C2012" i="9"/>
  <c r="D2012" i="9"/>
  <c r="C275" i="9"/>
  <c r="D275" i="9"/>
  <c r="C4677" i="9"/>
  <c r="D4677" i="9"/>
  <c r="C3608" i="9"/>
  <c r="D3608" i="9"/>
  <c r="C845" i="9"/>
  <c r="D845" i="9"/>
  <c r="C3609" i="9"/>
  <c r="D3609" i="9"/>
  <c r="C2013" i="9"/>
  <c r="D2013" i="9"/>
  <c r="C276" i="9"/>
  <c r="D276" i="9"/>
  <c r="C846" i="9"/>
  <c r="D846" i="9"/>
  <c r="C2014" i="9"/>
  <c r="D2014" i="9"/>
  <c r="C2015" i="9"/>
  <c r="D2015" i="9"/>
  <c r="C4678" i="9"/>
  <c r="D4678" i="9"/>
  <c r="C277" i="9"/>
  <c r="D277" i="9"/>
  <c r="C85" i="9"/>
  <c r="D85" i="9"/>
  <c r="C847" i="9"/>
  <c r="D847" i="9"/>
  <c r="C848" i="9"/>
  <c r="D848" i="9"/>
  <c r="C2016" i="9"/>
  <c r="D2016" i="9"/>
  <c r="C3610" i="9"/>
  <c r="D3610" i="9"/>
  <c r="C3611" i="9"/>
  <c r="D3611" i="9"/>
  <c r="C2017" i="9"/>
  <c r="D2017" i="9"/>
  <c r="C2018" i="9"/>
  <c r="D2018" i="9"/>
  <c r="C3612" i="9"/>
  <c r="D3612" i="9"/>
  <c r="C3613" i="9"/>
  <c r="D3613" i="9"/>
  <c r="C3614" i="9"/>
  <c r="D3614" i="9"/>
  <c r="C2019" i="9"/>
  <c r="D2019" i="9"/>
  <c r="C2020" i="9"/>
  <c r="D2020" i="9"/>
  <c r="C4679" i="9"/>
  <c r="D4679" i="9"/>
  <c r="C2021" i="9"/>
  <c r="D2021" i="9"/>
  <c r="C2022" i="9"/>
  <c r="D2022" i="9"/>
  <c r="C3615" i="9"/>
  <c r="D3615" i="9"/>
  <c r="C2023" i="9"/>
  <c r="D2023" i="9"/>
  <c r="C3616" i="9"/>
  <c r="D3616" i="9"/>
  <c r="C2024" i="9"/>
  <c r="D2024" i="9"/>
  <c r="C3617" i="9"/>
  <c r="D3617" i="9"/>
  <c r="C3618" i="9"/>
  <c r="D3618" i="9"/>
  <c r="C849" i="9"/>
  <c r="D849" i="9"/>
  <c r="C3619" i="9"/>
  <c r="D3619" i="9"/>
  <c r="C3620" i="9"/>
  <c r="D3620" i="9"/>
  <c r="C2025" i="9"/>
  <c r="D2025" i="9"/>
  <c r="C2026" i="9"/>
  <c r="D2026" i="9"/>
  <c r="C3621" i="9"/>
  <c r="D3621" i="9"/>
  <c r="C2027" i="9"/>
  <c r="D2027" i="9"/>
  <c r="C3622" i="9"/>
  <c r="D3622" i="9"/>
  <c r="C3623" i="9"/>
  <c r="D3623" i="9"/>
  <c r="C3624" i="9"/>
  <c r="D3624" i="9"/>
  <c r="C4680" i="9"/>
  <c r="D4680" i="9"/>
  <c r="C2028" i="9"/>
  <c r="D2028" i="9"/>
  <c r="C4681" i="9"/>
  <c r="D4681" i="9"/>
  <c r="C3625" i="9"/>
  <c r="D3625" i="9"/>
  <c r="C2029" i="9"/>
  <c r="D2029" i="9"/>
  <c r="C850" i="9"/>
  <c r="D850" i="9"/>
  <c r="C2030" i="9"/>
  <c r="D2030" i="9"/>
  <c r="C3626" i="9"/>
  <c r="D3626" i="9"/>
  <c r="C2031" i="9"/>
  <c r="D2031" i="9"/>
  <c r="C278" i="9"/>
  <c r="D278" i="9"/>
  <c r="C279" i="9"/>
  <c r="D279" i="9"/>
  <c r="C3627" i="9"/>
  <c r="D3627" i="9"/>
  <c r="C851" i="9"/>
  <c r="D851" i="9"/>
  <c r="C280" i="9"/>
  <c r="D280" i="9"/>
  <c r="C3628" i="9"/>
  <c r="D3628" i="9"/>
  <c r="C2032" i="9"/>
  <c r="D2032" i="9"/>
  <c r="C3629" i="9"/>
  <c r="D3629" i="9"/>
  <c r="C852" i="9"/>
  <c r="D852" i="9"/>
  <c r="C281" i="9"/>
  <c r="D281" i="9"/>
  <c r="C282" i="9"/>
  <c r="D282" i="9"/>
  <c r="C283" i="9"/>
  <c r="D283" i="9"/>
  <c r="C2033" i="9"/>
  <c r="D2033" i="9"/>
  <c r="C853" i="9"/>
  <c r="D853" i="9"/>
  <c r="C3630" i="9"/>
  <c r="D3630" i="9"/>
  <c r="C3631" i="9"/>
  <c r="D3631" i="9"/>
  <c r="C854" i="9"/>
  <c r="D854" i="9"/>
  <c r="C3632" i="9"/>
  <c r="D3632" i="9"/>
  <c r="C3633" i="9"/>
  <c r="D3633" i="9"/>
  <c r="C2034" i="9"/>
  <c r="D2034" i="9"/>
  <c r="C2035" i="9"/>
  <c r="D2035" i="9"/>
  <c r="C4682" i="9"/>
  <c r="D4682" i="9"/>
  <c r="C3634" i="9"/>
  <c r="D3634" i="9"/>
  <c r="C855" i="9"/>
  <c r="D855" i="9"/>
  <c r="C3635" i="9"/>
  <c r="D3635" i="9"/>
  <c r="C2036" i="9"/>
  <c r="D2036" i="9"/>
  <c r="C4683" i="9"/>
  <c r="D4683" i="9"/>
  <c r="C4684" i="9"/>
  <c r="D4684" i="9"/>
  <c r="C2037" i="9"/>
  <c r="D2037" i="9"/>
  <c r="C4685" i="9"/>
  <c r="D4685" i="9"/>
  <c r="C2038" i="9"/>
  <c r="D2038" i="9"/>
  <c r="C2039" i="9"/>
  <c r="D2039" i="9"/>
  <c r="C2040" i="9"/>
  <c r="D2040" i="9"/>
  <c r="C2041" i="9"/>
  <c r="D2041" i="9"/>
  <c r="C2042" i="9"/>
  <c r="D2042" i="9"/>
  <c r="C2043" i="9"/>
  <c r="D2043" i="9"/>
  <c r="C3636" i="9"/>
  <c r="D3636" i="9"/>
  <c r="C2044" i="9"/>
  <c r="D2044" i="9"/>
  <c r="C856" i="9"/>
  <c r="D856" i="9"/>
  <c r="C857" i="9"/>
  <c r="D857" i="9"/>
  <c r="C2045" i="9"/>
  <c r="D2045" i="9"/>
  <c r="C3637" i="9"/>
  <c r="D3637" i="9"/>
  <c r="C2046" i="9"/>
  <c r="D2046" i="9"/>
  <c r="C284" i="9"/>
  <c r="D284" i="9"/>
  <c r="C2047" i="9"/>
  <c r="D2047" i="9"/>
  <c r="C2048" i="9"/>
  <c r="D2048" i="9"/>
  <c r="C2049" i="9"/>
  <c r="D2049" i="9"/>
  <c r="C4969" i="9"/>
  <c r="D4969" i="9"/>
  <c r="C3638" i="9"/>
  <c r="D3638" i="9"/>
  <c r="C3639" i="9"/>
  <c r="D3639" i="9"/>
  <c r="C2050" i="9"/>
  <c r="D2050" i="9"/>
  <c r="C3640" i="9"/>
  <c r="D3640" i="9"/>
  <c r="C4686" i="9"/>
  <c r="D4686" i="9"/>
  <c r="C2051" i="9"/>
  <c r="D2051" i="9"/>
  <c r="C858" i="9"/>
  <c r="D858" i="9"/>
  <c r="C2052" i="9"/>
  <c r="D2052" i="9"/>
  <c r="C3641" i="9"/>
  <c r="D3641" i="9"/>
  <c r="C285" i="9"/>
  <c r="D285" i="9"/>
  <c r="C859" i="9"/>
  <c r="D859" i="9"/>
  <c r="C860" i="9"/>
  <c r="D860" i="9"/>
  <c r="C861" i="9"/>
  <c r="D861" i="9"/>
  <c r="C862" i="9"/>
  <c r="D862" i="9"/>
  <c r="C2053" i="9"/>
  <c r="D2053" i="9"/>
  <c r="C2054" i="9"/>
  <c r="D2054" i="9"/>
  <c r="C286" i="9"/>
  <c r="D286" i="9"/>
  <c r="C3642" i="9"/>
  <c r="D3642" i="9"/>
  <c r="C3643" i="9"/>
  <c r="D3643" i="9"/>
  <c r="C863" i="9"/>
  <c r="D863" i="9"/>
  <c r="C864" i="9"/>
  <c r="D864" i="9"/>
  <c r="C3644" i="9"/>
  <c r="D3644" i="9"/>
  <c r="C3645" i="9"/>
  <c r="D3645" i="9"/>
  <c r="C2055" i="9"/>
  <c r="D2055" i="9"/>
  <c r="C865" i="9"/>
  <c r="D865" i="9"/>
  <c r="C287" i="9"/>
  <c r="D287" i="9"/>
  <c r="C3646" i="9"/>
  <c r="D3646" i="9"/>
  <c r="C4687" i="9"/>
  <c r="D4687" i="9"/>
  <c r="C2056" i="9"/>
  <c r="D2056" i="9"/>
  <c r="C288" i="9"/>
  <c r="D288" i="9"/>
  <c r="C3647" i="9"/>
  <c r="D3647" i="9"/>
  <c r="C289" i="9"/>
  <c r="D289" i="9"/>
  <c r="C866" i="9"/>
  <c r="D866" i="9"/>
  <c r="C2057" i="9"/>
  <c r="D2057" i="9"/>
  <c r="C2058" i="9"/>
  <c r="D2058" i="9"/>
  <c r="C4688" i="9"/>
  <c r="D4688" i="9"/>
  <c r="C4689" i="9"/>
  <c r="D4689" i="9"/>
  <c r="C2059" i="9"/>
  <c r="D2059" i="9"/>
  <c r="C2060" i="9"/>
  <c r="D2060" i="9"/>
  <c r="C4690" i="9"/>
  <c r="D4690" i="9"/>
  <c r="C3648" i="9"/>
  <c r="D3648" i="9"/>
  <c r="C2061" i="9"/>
  <c r="D2061" i="9"/>
  <c r="C3649" i="9"/>
  <c r="D3649" i="9"/>
  <c r="C2062" i="9"/>
  <c r="D2062" i="9"/>
  <c r="C867" i="9"/>
  <c r="D867" i="9"/>
  <c r="C3650" i="9"/>
  <c r="D3650" i="9"/>
  <c r="C3651" i="9"/>
  <c r="D3651" i="9"/>
  <c r="C3652" i="9"/>
  <c r="D3652" i="9"/>
  <c r="C3653" i="9"/>
  <c r="D3653" i="9"/>
  <c r="C2063" i="9"/>
  <c r="D2063" i="9"/>
  <c r="C3654" i="9"/>
  <c r="D3654" i="9"/>
  <c r="C290" i="9"/>
  <c r="D290" i="9"/>
  <c r="C3655" i="9"/>
  <c r="D3655" i="9"/>
  <c r="C3656" i="9"/>
  <c r="D3656" i="9"/>
  <c r="C2064" i="9"/>
  <c r="D2064" i="9"/>
  <c r="C868" i="9"/>
  <c r="D868" i="9"/>
  <c r="C4691" i="9"/>
  <c r="D4691" i="9"/>
  <c r="C3657" i="9"/>
  <c r="D3657" i="9"/>
  <c r="C869" i="9"/>
  <c r="D869" i="9"/>
  <c r="C870" i="9"/>
  <c r="D870" i="9"/>
  <c r="C871" i="9"/>
  <c r="D871" i="9"/>
  <c r="C4692" i="9"/>
  <c r="D4692" i="9"/>
  <c r="C872" i="9"/>
  <c r="D872" i="9"/>
  <c r="C873" i="9"/>
  <c r="D873" i="9"/>
  <c r="C874" i="9"/>
  <c r="D874" i="9"/>
  <c r="C291" i="9"/>
  <c r="D291" i="9"/>
  <c r="C4970" i="9"/>
  <c r="D4970" i="9"/>
  <c r="C3658" i="9"/>
  <c r="D3658" i="9"/>
  <c r="C4693" i="9"/>
  <c r="D4693" i="9"/>
  <c r="C2065" i="9"/>
  <c r="D2065" i="9"/>
  <c r="C3659" i="9"/>
  <c r="D3659" i="9"/>
  <c r="C2066" i="9"/>
  <c r="D2066" i="9"/>
  <c r="C3660" i="9"/>
  <c r="D3660" i="9"/>
  <c r="C3661" i="9"/>
  <c r="D3661" i="9"/>
  <c r="C2067" i="9"/>
  <c r="D2067" i="9"/>
  <c r="C3662" i="9"/>
  <c r="D3662" i="9"/>
  <c r="C2068" i="9"/>
  <c r="D2068" i="9"/>
  <c r="C2069" i="9"/>
  <c r="D2069" i="9"/>
  <c r="C875" i="9"/>
  <c r="D875" i="9"/>
  <c r="C4694" i="9"/>
  <c r="D4694" i="9"/>
  <c r="C292" i="9"/>
  <c r="D292" i="9"/>
  <c r="C2070" i="9"/>
  <c r="D2070" i="9"/>
  <c r="C2071" i="9"/>
  <c r="D2071" i="9"/>
  <c r="C3663" i="9"/>
  <c r="D3663" i="9"/>
  <c r="C2072" i="9"/>
  <c r="D2072" i="9"/>
  <c r="C876" i="9"/>
  <c r="D876" i="9"/>
  <c r="C877" i="9"/>
  <c r="D877" i="9"/>
  <c r="C3664" i="9"/>
  <c r="D3664" i="9"/>
  <c r="C2073" i="9"/>
  <c r="D2073" i="9"/>
  <c r="C36" i="9"/>
  <c r="D36" i="9"/>
  <c r="C878" i="9"/>
  <c r="D878" i="9"/>
  <c r="C3665" i="9"/>
  <c r="D3665" i="9"/>
  <c r="C3666" i="9"/>
  <c r="D3666" i="9"/>
  <c r="C2074" i="9"/>
  <c r="D2074" i="9"/>
  <c r="C14" i="9"/>
  <c r="D14" i="9"/>
  <c r="C3667" i="9"/>
  <c r="D3667" i="9"/>
  <c r="C293" i="9"/>
  <c r="D293" i="9"/>
  <c r="C294" i="9"/>
  <c r="D294" i="9"/>
  <c r="C879" i="9"/>
  <c r="D879" i="9"/>
  <c r="C2075" i="9"/>
  <c r="D2075" i="9"/>
  <c r="C880" i="9"/>
  <c r="D880" i="9"/>
  <c r="C3668" i="9"/>
  <c r="D3668" i="9"/>
  <c r="C2076" i="9"/>
  <c r="D2076" i="9"/>
  <c r="C2077" i="9"/>
  <c r="D2077" i="9"/>
  <c r="C4695" i="9"/>
  <c r="D4695" i="9"/>
  <c r="C295" i="9"/>
  <c r="D295" i="9"/>
  <c r="C2078" i="9"/>
  <c r="D2078" i="9"/>
  <c r="C15" i="9"/>
  <c r="D15" i="9"/>
  <c r="C2079" i="9"/>
  <c r="D2079" i="9"/>
  <c r="C881" i="9"/>
  <c r="D881" i="9"/>
  <c r="C2080" i="9"/>
  <c r="D2080" i="9"/>
  <c r="C2081" i="9"/>
  <c r="D2081" i="9"/>
  <c r="C882" i="9"/>
  <c r="D882" i="9"/>
  <c r="C2082" i="9"/>
  <c r="D2082" i="9"/>
  <c r="C2083" i="9"/>
  <c r="D2083" i="9"/>
  <c r="C3669" i="9"/>
  <c r="D3669" i="9"/>
  <c r="C4696" i="9"/>
  <c r="D4696" i="9"/>
  <c r="C2084" i="9"/>
  <c r="D2084" i="9"/>
  <c r="C3670" i="9"/>
  <c r="D3670" i="9"/>
  <c r="C2085" i="9"/>
  <c r="D2085" i="9"/>
  <c r="C4697" i="9"/>
  <c r="D4697" i="9"/>
  <c r="C4698" i="9"/>
  <c r="D4698" i="9"/>
  <c r="C3671" i="9"/>
  <c r="D3671" i="9"/>
  <c r="C3672" i="9"/>
  <c r="D3672" i="9"/>
  <c r="C2086" i="9"/>
  <c r="D2086" i="9"/>
  <c r="C3673" i="9"/>
  <c r="D3673" i="9"/>
  <c r="C4699" i="9"/>
  <c r="D4699" i="9"/>
  <c r="C4700" i="9"/>
  <c r="D4700" i="9"/>
  <c r="C3674" i="9"/>
  <c r="D3674" i="9"/>
  <c r="C2087" i="9"/>
  <c r="D2087" i="9"/>
  <c r="C2088" i="9"/>
  <c r="D2088" i="9"/>
  <c r="C3675" i="9"/>
  <c r="D3675" i="9"/>
  <c r="C883" i="9"/>
  <c r="D883" i="9"/>
  <c r="C884" i="9"/>
  <c r="D884" i="9"/>
  <c r="C4701" i="9"/>
  <c r="D4701" i="9"/>
  <c r="C3676" i="9"/>
  <c r="D3676" i="9"/>
  <c r="C885" i="9"/>
  <c r="D885" i="9"/>
  <c r="C3677" i="9"/>
  <c r="D3677" i="9"/>
  <c r="C3678" i="9"/>
  <c r="D3678" i="9"/>
  <c r="C86" i="9"/>
  <c r="D86" i="9"/>
  <c r="C3679" i="9"/>
  <c r="D3679" i="9"/>
  <c r="C296" i="9"/>
  <c r="D296" i="9"/>
  <c r="C3680" i="9"/>
  <c r="D3680" i="9"/>
  <c r="C4702" i="9"/>
  <c r="D4702" i="9"/>
  <c r="C2089" i="9"/>
  <c r="D2089" i="9"/>
  <c r="C3681" i="9"/>
  <c r="D3681" i="9"/>
  <c r="C4703" i="9"/>
  <c r="D4703" i="9"/>
  <c r="C2090" i="9"/>
  <c r="D2090" i="9"/>
  <c r="C886" i="9"/>
  <c r="D886" i="9"/>
  <c r="C2091" i="9"/>
  <c r="D2091" i="9"/>
  <c r="C887" i="9"/>
  <c r="D887" i="9"/>
  <c r="C888" i="9"/>
  <c r="D888" i="9"/>
  <c r="C2092" i="9"/>
  <c r="D2092" i="9"/>
  <c r="C889" i="9"/>
  <c r="D889" i="9"/>
  <c r="C2093" i="9"/>
  <c r="D2093" i="9"/>
  <c r="C2094" i="9"/>
  <c r="D2094" i="9"/>
  <c r="C2095" i="9"/>
  <c r="D2095" i="9"/>
  <c r="C2096" i="9"/>
  <c r="D2096" i="9"/>
  <c r="C2097" i="9"/>
  <c r="D2097" i="9"/>
  <c r="C3682" i="9"/>
  <c r="D3682" i="9"/>
  <c r="C3683" i="9"/>
  <c r="D3683" i="9"/>
  <c r="C297" i="9"/>
  <c r="D297" i="9"/>
  <c r="C3684" i="9"/>
  <c r="D3684" i="9"/>
  <c r="C3685" i="9"/>
  <c r="D3685" i="9"/>
  <c r="C4704" i="9"/>
  <c r="D4704" i="9"/>
  <c r="C16" i="9"/>
  <c r="D16" i="9"/>
  <c r="C3686" i="9"/>
  <c r="D3686" i="9"/>
  <c r="C4705" i="9"/>
  <c r="D4705" i="9"/>
  <c r="C3687" i="9"/>
  <c r="D3687" i="9"/>
  <c r="C890" i="9"/>
  <c r="D890" i="9"/>
  <c r="C3688" i="9"/>
  <c r="D3688" i="9"/>
  <c r="C2098" i="9"/>
  <c r="D2098" i="9"/>
  <c r="C298" i="9"/>
  <c r="D298" i="9"/>
  <c r="C299" i="9"/>
  <c r="D299" i="9"/>
  <c r="C3689" i="9"/>
  <c r="D3689" i="9"/>
  <c r="C37" i="9"/>
  <c r="D37" i="9"/>
  <c r="C4706" i="9"/>
  <c r="D4706" i="9"/>
  <c r="C4707" i="9"/>
  <c r="D4707" i="9"/>
  <c r="C891" i="9"/>
  <c r="D891" i="9"/>
  <c r="C3690" i="9"/>
  <c r="D3690" i="9"/>
  <c r="C3691" i="9"/>
  <c r="D3691" i="9"/>
  <c r="C3692" i="9"/>
  <c r="D3692" i="9"/>
  <c r="C2099" i="9"/>
  <c r="D2099" i="9"/>
  <c r="C892" i="9"/>
  <c r="D892" i="9"/>
  <c r="C893" i="9"/>
  <c r="D893" i="9"/>
  <c r="C2100" i="9"/>
  <c r="D2100" i="9"/>
  <c r="C3693" i="9"/>
  <c r="D3693" i="9"/>
  <c r="C2101" i="9"/>
  <c r="D2101" i="9"/>
  <c r="C3694" i="9"/>
  <c r="D3694" i="9"/>
  <c r="C894" i="9"/>
  <c r="D894" i="9"/>
  <c r="C3695" i="9"/>
  <c r="D3695" i="9"/>
  <c r="C3696" i="9"/>
  <c r="D3696" i="9"/>
  <c r="C300" i="9"/>
  <c r="D300" i="9"/>
  <c r="C4708" i="9"/>
  <c r="D4708" i="9"/>
  <c r="C3697" i="9"/>
  <c r="D3697" i="9"/>
  <c r="C3698" i="9"/>
  <c r="D3698" i="9"/>
  <c r="C4709" i="9"/>
  <c r="D4709" i="9"/>
  <c r="C3699" i="9"/>
  <c r="D3699" i="9"/>
  <c r="C2102" i="9"/>
  <c r="D2102" i="9"/>
  <c r="C2103" i="9"/>
  <c r="D2103" i="9"/>
  <c r="C3700" i="9"/>
  <c r="D3700" i="9"/>
  <c r="C2104" i="9"/>
  <c r="D2104" i="9"/>
  <c r="C301" i="9"/>
  <c r="D301" i="9"/>
  <c r="C2105" i="9"/>
  <c r="D2105" i="9"/>
  <c r="C4710" i="9"/>
  <c r="D4710" i="9"/>
  <c r="C2106" i="9"/>
  <c r="D2106" i="9"/>
  <c r="C4711" i="9"/>
  <c r="D4711" i="9"/>
  <c r="C3701" i="9"/>
  <c r="D3701" i="9"/>
  <c r="C3702" i="9"/>
  <c r="D3702" i="9"/>
  <c r="C3703" i="9"/>
  <c r="D3703" i="9"/>
  <c r="C895" i="9"/>
  <c r="D895" i="9"/>
  <c r="C3704" i="9"/>
  <c r="D3704" i="9"/>
  <c r="C896" i="9"/>
  <c r="D896" i="9"/>
  <c r="C2107" i="9"/>
  <c r="D2107" i="9"/>
  <c r="C4712" i="9"/>
  <c r="D4712" i="9"/>
  <c r="C2108" i="9"/>
  <c r="D2108" i="9"/>
  <c r="C897" i="9"/>
  <c r="D897" i="9"/>
  <c r="C3705" i="9"/>
  <c r="D3705" i="9"/>
  <c r="C3706" i="9"/>
  <c r="D3706" i="9"/>
  <c r="C2109" i="9"/>
  <c r="D2109" i="9"/>
  <c r="C2110" i="9"/>
  <c r="D2110" i="9"/>
  <c r="C2111" i="9"/>
  <c r="D2111" i="9"/>
  <c r="C2112" i="9"/>
  <c r="D2112" i="9"/>
  <c r="C2113" i="9"/>
  <c r="D2113" i="9"/>
  <c r="C302" i="9"/>
  <c r="D302" i="9"/>
  <c r="C2114" i="9"/>
  <c r="D2114" i="9"/>
  <c r="C2115" i="9"/>
  <c r="D2115" i="9"/>
  <c r="C3707" i="9"/>
  <c r="D3707" i="9"/>
  <c r="C303" i="9"/>
  <c r="D303" i="9"/>
  <c r="C2116" i="9"/>
  <c r="D2116" i="9"/>
  <c r="C2117" i="9"/>
  <c r="D2117" i="9"/>
  <c r="C4713" i="9"/>
  <c r="D4713" i="9"/>
  <c r="C2118" i="9"/>
  <c r="D2118" i="9"/>
  <c r="C2119" i="9"/>
  <c r="D2119" i="9"/>
  <c r="C4714" i="9"/>
  <c r="D4714" i="9"/>
  <c r="C2120" i="9"/>
  <c r="D2120" i="9"/>
  <c r="C3708" i="9"/>
  <c r="D3708" i="9"/>
  <c r="C304" i="9"/>
  <c r="D304" i="9"/>
  <c r="C2121" i="9"/>
  <c r="D2121" i="9"/>
  <c r="C4715" i="9"/>
  <c r="D4715" i="9"/>
  <c r="C305" i="9"/>
  <c r="D305" i="9"/>
  <c r="C2122" i="9"/>
  <c r="D2122" i="9"/>
  <c r="C2123" i="9"/>
  <c r="D2123" i="9"/>
  <c r="C2124" i="9"/>
  <c r="D2124" i="9"/>
  <c r="C898" i="9"/>
  <c r="D898" i="9"/>
  <c r="C87" i="9"/>
  <c r="D87" i="9"/>
  <c r="C2125" i="9"/>
  <c r="D2125" i="9"/>
  <c r="C3709" i="9"/>
  <c r="D3709" i="9"/>
  <c r="C899" i="9"/>
  <c r="D899" i="9"/>
  <c r="C900" i="9"/>
  <c r="D900" i="9"/>
  <c r="C3710" i="9"/>
  <c r="D3710" i="9"/>
  <c r="C306" i="9"/>
  <c r="D306" i="9"/>
  <c r="C307" i="9"/>
  <c r="D307" i="9"/>
  <c r="C4716" i="9"/>
  <c r="D4716" i="9"/>
  <c r="C3711" i="9"/>
  <c r="D3711" i="9"/>
  <c r="C901" i="9"/>
  <c r="D901" i="9"/>
  <c r="C4717" i="9"/>
  <c r="D4717" i="9"/>
  <c r="C3712" i="9"/>
  <c r="D3712" i="9"/>
  <c r="C3713" i="9"/>
  <c r="D3713" i="9"/>
  <c r="C902" i="9"/>
  <c r="D902" i="9"/>
  <c r="C903" i="9"/>
  <c r="D903" i="9"/>
  <c r="C2126" i="9"/>
  <c r="D2126" i="9"/>
  <c r="C2127" i="9"/>
  <c r="D2127" i="9"/>
  <c r="C904" i="9"/>
  <c r="D904" i="9"/>
  <c r="C4718" i="9"/>
  <c r="D4718" i="9"/>
  <c r="C2128" i="9"/>
  <c r="D2128" i="9"/>
  <c r="C2129" i="9"/>
  <c r="D2129" i="9"/>
  <c r="C2130" i="9"/>
  <c r="D2130" i="9"/>
  <c r="C905" i="9"/>
  <c r="D905" i="9"/>
  <c r="C4719" i="9"/>
  <c r="D4719" i="9"/>
  <c r="C3714" i="9"/>
  <c r="D3714" i="9"/>
  <c r="C3715" i="9"/>
  <c r="D3715" i="9"/>
  <c r="C2131" i="9"/>
  <c r="D2131" i="9"/>
  <c r="C906" i="9"/>
  <c r="D906" i="9"/>
  <c r="C4720" i="9"/>
  <c r="D4720" i="9"/>
  <c r="C3716" i="9"/>
  <c r="D3716" i="9"/>
  <c r="C308" i="9"/>
  <c r="D308" i="9"/>
  <c r="C2132" i="9"/>
  <c r="D2132" i="9"/>
  <c r="C88" i="9"/>
  <c r="D88" i="9"/>
  <c r="C3717" i="9"/>
  <c r="D3717" i="9"/>
  <c r="C4721" i="9"/>
  <c r="D4721" i="9"/>
  <c r="C2133" i="9"/>
  <c r="D2133" i="9"/>
  <c r="C3718" i="9"/>
  <c r="D3718" i="9"/>
  <c r="C309" i="9"/>
  <c r="D309" i="9"/>
  <c r="C3719" i="9"/>
  <c r="D3719" i="9"/>
  <c r="C2134" i="9"/>
  <c r="D2134" i="9"/>
  <c r="C4722" i="9"/>
  <c r="D4722" i="9"/>
  <c r="C2135" i="9"/>
  <c r="D2135" i="9"/>
  <c r="C2136" i="9"/>
  <c r="D2136" i="9"/>
  <c r="C2137" i="9"/>
  <c r="D2137" i="9"/>
  <c r="C3720" i="9"/>
  <c r="D3720" i="9"/>
  <c r="C89" i="9"/>
  <c r="D89" i="9"/>
  <c r="C2138" i="9"/>
  <c r="D2138" i="9"/>
  <c r="C907" i="9"/>
  <c r="D907" i="9"/>
  <c r="C310" i="9"/>
  <c r="D310" i="9"/>
  <c r="C2139" i="9"/>
  <c r="D2139" i="9"/>
  <c r="C908" i="9"/>
  <c r="D908" i="9"/>
  <c r="C909" i="9"/>
  <c r="D909" i="9"/>
  <c r="C2140" i="9"/>
  <c r="D2140" i="9"/>
  <c r="C38" i="9"/>
  <c r="D38" i="9"/>
  <c r="C3721" i="9"/>
  <c r="D3721" i="9"/>
  <c r="C910" i="9"/>
  <c r="D910" i="9"/>
  <c r="C911" i="9"/>
  <c r="D911" i="9"/>
  <c r="C912" i="9"/>
  <c r="D912" i="9"/>
  <c r="C2141" i="9"/>
  <c r="D2141" i="9"/>
  <c r="C2142" i="9"/>
  <c r="D2142" i="9"/>
  <c r="C2143" i="9"/>
  <c r="D2143" i="9"/>
  <c r="C2144" i="9"/>
  <c r="D2144" i="9"/>
  <c r="C3722" i="9"/>
  <c r="D3722" i="9"/>
  <c r="C39" i="9"/>
  <c r="D39" i="9"/>
  <c r="C3723" i="9"/>
  <c r="D3723" i="9"/>
  <c r="C311" i="9"/>
  <c r="D311" i="9"/>
  <c r="C913" i="9"/>
  <c r="D913" i="9"/>
  <c r="C312" i="9"/>
  <c r="D312" i="9"/>
  <c r="C914" i="9"/>
  <c r="D914" i="9"/>
  <c r="C3724" i="9"/>
  <c r="D3724" i="9"/>
  <c r="C3725" i="9"/>
  <c r="D3725" i="9"/>
  <c r="C3726" i="9"/>
  <c r="D3726" i="9"/>
  <c r="C2145" i="9"/>
  <c r="D2145" i="9"/>
  <c r="C90" i="9"/>
  <c r="D90" i="9"/>
  <c r="C91" i="9"/>
  <c r="D91" i="9"/>
  <c r="C313" i="9"/>
  <c r="D313" i="9"/>
  <c r="C3727" i="9"/>
  <c r="D3727" i="9"/>
  <c r="C2146" i="9"/>
  <c r="D2146" i="9"/>
  <c r="C3728" i="9"/>
  <c r="D3728" i="9"/>
  <c r="C2147" i="9"/>
  <c r="D2147" i="9"/>
  <c r="C314" i="9"/>
  <c r="D314" i="9"/>
  <c r="C2148" i="9"/>
  <c r="D2148" i="9"/>
  <c r="C2149" i="9"/>
  <c r="D2149" i="9"/>
  <c r="C2150" i="9"/>
  <c r="D2150" i="9"/>
  <c r="C6" i="9"/>
  <c r="D6" i="9"/>
  <c r="C3729" i="9"/>
  <c r="D3729" i="9"/>
  <c r="C315" i="9"/>
  <c r="D315" i="9"/>
  <c r="C915" i="9"/>
  <c r="D915" i="9"/>
  <c r="C2151" i="9"/>
  <c r="D2151" i="9"/>
  <c r="C4971" i="9"/>
  <c r="D4971" i="9"/>
  <c r="C3730" i="9"/>
  <c r="D3730" i="9"/>
  <c r="C4723" i="9"/>
  <c r="D4723" i="9"/>
  <c r="C4724" i="9"/>
  <c r="D4724" i="9"/>
  <c r="C4725" i="9"/>
  <c r="D4725" i="9"/>
  <c r="C3731" i="9"/>
  <c r="D3731" i="9"/>
  <c r="C3732" i="9"/>
  <c r="D3732" i="9"/>
  <c r="C2152" i="9"/>
  <c r="D2152" i="9"/>
  <c r="C4726" i="9"/>
  <c r="D4726" i="9"/>
  <c r="C3733" i="9"/>
  <c r="D3733" i="9"/>
  <c r="C3734" i="9"/>
  <c r="D3734" i="9"/>
  <c r="C3735" i="9"/>
  <c r="D3735" i="9"/>
  <c r="C2153" i="9"/>
  <c r="D2153" i="9"/>
  <c r="C2154" i="9"/>
  <c r="D2154" i="9"/>
  <c r="C916" i="9"/>
  <c r="D916" i="9"/>
  <c r="C2155" i="9"/>
  <c r="D2155" i="9"/>
  <c r="C4727" i="9"/>
  <c r="D4727" i="9"/>
  <c r="C3736" i="9"/>
  <c r="D3736" i="9"/>
  <c r="C2156" i="9"/>
  <c r="D2156" i="9"/>
  <c r="C2157" i="9"/>
  <c r="D2157" i="9"/>
  <c r="C3737" i="9"/>
  <c r="D3737" i="9"/>
  <c r="C4728" i="9"/>
  <c r="D4728" i="9"/>
  <c r="C3738" i="9"/>
  <c r="D3738" i="9"/>
  <c r="C3739" i="9"/>
  <c r="D3739" i="9"/>
  <c r="C4729" i="9"/>
  <c r="D4729" i="9"/>
  <c r="C2158" i="9"/>
  <c r="D2158" i="9"/>
  <c r="C917" i="9"/>
  <c r="D917" i="9"/>
  <c r="C316" i="9"/>
  <c r="D316" i="9"/>
  <c r="C4730" i="9"/>
  <c r="D4730" i="9"/>
  <c r="C918" i="9"/>
  <c r="D918" i="9"/>
  <c r="C2159" i="9"/>
  <c r="D2159" i="9"/>
  <c r="C2160" i="9"/>
  <c r="D2160" i="9"/>
  <c r="C3740" i="9"/>
  <c r="D3740" i="9"/>
  <c r="C4731" i="9"/>
  <c r="D4731" i="9"/>
  <c r="C4732" i="9"/>
  <c r="D4732" i="9"/>
  <c r="C919" i="9"/>
  <c r="D919" i="9"/>
  <c r="C317" i="9"/>
  <c r="D317" i="9"/>
  <c r="C3741" i="9"/>
  <c r="D3741" i="9"/>
  <c r="C2161" i="9"/>
  <c r="D2161" i="9"/>
  <c r="C3742" i="9"/>
  <c r="D3742" i="9"/>
  <c r="C4733" i="9"/>
  <c r="D4733" i="9"/>
  <c r="C4734" i="9"/>
  <c r="D4734" i="9"/>
  <c r="C3743" i="9"/>
  <c r="D3743" i="9"/>
  <c r="C318" i="9"/>
  <c r="D318" i="9"/>
  <c r="C3744" i="9"/>
  <c r="D3744" i="9"/>
  <c r="C319" i="9"/>
  <c r="D319" i="9"/>
  <c r="C920" i="9"/>
  <c r="D920" i="9"/>
  <c r="C3745" i="9"/>
  <c r="D3745" i="9"/>
  <c r="C2162" i="9"/>
  <c r="D2162" i="9"/>
  <c r="C2163" i="9"/>
  <c r="D2163" i="9"/>
  <c r="C921" i="9"/>
  <c r="D921" i="9"/>
  <c r="C2164" i="9"/>
  <c r="D2164" i="9"/>
  <c r="C2165" i="9"/>
  <c r="D2165" i="9"/>
  <c r="C922" i="9"/>
  <c r="D922" i="9"/>
  <c r="C2166" i="9"/>
  <c r="D2166" i="9"/>
  <c r="C4735" i="9"/>
  <c r="D4735" i="9"/>
  <c r="C4972" i="9"/>
  <c r="D4972" i="9"/>
  <c r="C923" i="9"/>
  <c r="D923" i="9"/>
  <c r="C2167" i="9"/>
  <c r="D2167" i="9"/>
  <c r="C2168" i="9"/>
  <c r="D2168" i="9"/>
  <c r="C3746" i="9"/>
  <c r="D3746" i="9"/>
  <c r="C924" i="9"/>
  <c r="D924" i="9"/>
  <c r="C2169" i="9"/>
  <c r="D2169" i="9"/>
  <c r="C4736" i="9"/>
  <c r="D4736" i="9"/>
  <c r="C2170" i="9"/>
  <c r="D2170" i="9"/>
  <c r="C925" i="9"/>
  <c r="D925" i="9"/>
  <c r="C926" i="9"/>
  <c r="D926" i="9"/>
  <c r="C92" i="9"/>
  <c r="D92" i="9"/>
  <c r="C2171" i="9"/>
  <c r="D2171" i="9"/>
  <c r="C3747" i="9"/>
  <c r="D3747" i="9"/>
  <c r="C2172" i="9"/>
  <c r="D2172" i="9"/>
  <c r="C927" i="9"/>
  <c r="D927" i="9"/>
  <c r="C2173" i="9"/>
  <c r="D2173" i="9"/>
  <c r="C4737" i="9"/>
  <c r="D4737" i="9"/>
  <c r="C928" i="9"/>
  <c r="D928" i="9"/>
  <c r="C929" i="9"/>
  <c r="D929" i="9"/>
  <c r="C2174" i="9"/>
  <c r="D2174" i="9"/>
  <c r="C2175" i="9"/>
  <c r="D2175" i="9"/>
  <c r="C3748" i="9"/>
  <c r="D3748" i="9"/>
  <c r="C2176" i="9"/>
  <c r="D2176" i="9"/>
  <c r="C40" i="9"/>
  <c r="D40" i="9"/>
  <c r="C2177" i="9"/>
  <c r="D2177" i="9"/>
  <c r="C93" i="9"/>
  <c r="D93" i="9"/>
  <c r="C320" i="9"/>
  <c r="D320" i="9"/>
  <c r="C2178" i="9"/>
  <c r="D2178" i="9"/>
  <c r="C4738" i="9"/>
  <c r="D4738" i="9"/>
  <c r="C3749" i="9"/>
  <c r="D3749" i="9"/>
  <c r="C3750" i="9"/>
  <c r="D3750" i="9"/>
  <c r="C2179" i="9"/>
  <c r="D2179" i="9"/>
  <c r="C2180" i="9"/>
  <c r="D2180" i="9"/>
  <c r="C3751" i="9"/>
  <c r="D3751" i="9"/>
  <c r="C3752" i="9"/>
  <c r="D3752" i="9"/>
  <c r="C4739" i="9"/>
  <c r="D4739" i="9"/>
  <c r="C930" i="9"/>
  <c r="D930" i="9"/>
  <c r="C2181" i="9"/>
  <c r="D2181" i="9"/>
  <c r="C4740" i="9"/>
  <c r="D4740" i="9"/>
  <c r="C4973" i="9"/>
  <c r="D4973" i="9"/>
  <c r="C2182" i="9"/>
  <c r="D2182" i="9"/>
  <c r="C3753" i="9"/>
  <c r="D3753" i="9"/>
  <c r="C3754" i="9"/>
  <c r="D3754" i="9"/>
  <c r="C3755" i="9"/>
  <c r="D3755" i="9"/>
  <c r="C3756" i="9"/>
  <c r="D3756" i="9"/>
  <c r="C3757" i="9"/>
  <c r="D3757" i="9"/>
  <c r="C931" i="9"/>
  <c r="D931" i="9"/>
  <c r="C2183" i="9"/>
  <c r="D2183" i="9"/>
  <c r="C3758" i="9"/>
  <c r="D3758" i="9"/>
  <c r="C2184" i="9"/>
  <c r="D2184" i="9"/>
  <c r="C3759" i="9"/>
  <c r="D3759" i="9"/>
  <c r="C932" i="9"/>
  <c r="D932" i="9"/>
  <c r="C2185" i="9"/>
  <c r="D2185" i="9"/>
  <c r="C2186" i="9"/>
  <c r="D2186" i="9"/>
  <c r="C3760" i="9"/>
  <c r="D3760" i="9"/>
  <c r="C933" i="9"/>
  <c r="D933" i="9"/>
  <c r="C2187" i="9"/>
  <c r="D2187" i="9"/>
  <c r="C934" i="9"/>
  <c r="D934" i="9"/>
  <c r="C2188" i="9"/>
  <c r="D2188" i="9"/>
  <c r="C2189" i="9"/>
  <c r="D2189" i="9"/>
  <c r="C2190" i="9"/>
  <c r="D2190" i="9"/>
  <c r="C4974" i="9"/>
  <c r="D4974" i="9"/>
  <c r="C3761" i="9"/>
  <c r="D3761" i="9"/>
  <c r="C3762" i="9"/>
  <c r="D3762" i="9"/>
  <c r="C4741" i="9"/>
  <c r="D4741" i="9"/>
  <c r="C3763" i="9"/>
  <c r="D3763" i="9"/>
  <c r="C935" i="9"/>
  <c r="D935" i="9"/>
  <c r="C4742" i="9"/>
  <c r="D4742" i="9"/>
  <c r="C3764" i="9"/>
  <c r="D3764" i="9"/>
  <c r="C3765" i="9"/>
  <c r="D3765" i="9"/>
  <c r="C2191" i="9"/>
  <c r="D2191" i="9"/>
  <c r="C2192" i="9"/>
  <c r="D2192" i="9"/>
  <c r="C3766" i="9"/>
  <c r="D3766" i="9"/>
  <c r="C936" i="9"/>
  <c r="D936" i="9"/>
  <c r="C321" i="9"/>
  <c r="D321" i="9"/>
  <c r="C3767" i="9"/>
  <c r="D3767" i="9"/>
  <c r="C2193" i="9"/>
  <c r="D2193" i="9"/>
  <c r="C4743" i="9"/>
  <c r="D4743" i="9"/>
  <c r="C322" i="9"/>
  <c r="D322" i="9"/>
  <c r="C4975" i="9"/>
  <c r="D4975" i="9"/>
  <c r="C3768" i="9"/>
  <c r="D3768" i="9"/>
  <c r="C937" i="9"/>
  <c r="D937" i="9"/>
  <c r="C323" i="9"/>
  <c r="D323" i="9"/>
  <c r="C2194" i="9"/>
  <c r="D2194" i="9"/>
  <c r="C938" i="9"/>
  <c r="D938" i="9"/>
  <c r="C939" i="9"/>
  <c r="D939" i="9"/>
  <c r="C324" i="9"/>
  <c r="D324" i="9"/>
  <c r="C3769" i="9"/>
  <c r="D3769" i="9"/>
  <c r="C2195" i="9"/>
  <c r="D2195" i="9"/>
  <c r="C3770" i="9"/>
  <c r="D3770" i="9"/>
  <c r="C4976" i="9"/>
  <c r="D4976" i="9"/>
  <c r="C940" i="9"/>
  <c r="D940" i="9"/>
  <c r="C2196" i="9"/>
  <c r="D2196" i="9"/>
  <c r="C325" i="9"/>
  <c r="D325" i="9"/>
  <c r="C941" i="9"/>
  <c r="D941" i="9"/>
  <c r="C942" i="9"/>
  <c r="D942" i="9"/>
  <c r="C943" i="9"/>
  <c r="D943" i="9"/>
  <c r="C944" i="9"/>
  <c r="D944" i="9"/>
  <c r="C945" i="9"/>
  <c r="D945" i="9"/>
  <c r="C4744" i="9"/>
  <c r="D4744" i="9"/>
  <c r="C326" i="9"/>
  <c r="D326" i="9"/>
  <c r="C946" i="9"/>
  <c r="D946" i="9"/>
  <c r="C947" i="9"/>
  <c r="D947" i="9"/>
  <c r="C948" i="9"/>
  <c r="D948" i="9"/>
  <c r="C949" i="9"/>
  <c r="D949" i="9"/>
  <c r="C3771" i="9"/>
  <c r="D3771" i="9"/>
  <c r="C2197" i="9"/>
  <c r="D2197" i="9"/>
  <c r="C2198" i="9"/>
  <c r="D2198" i="9"/>
  <c r="C327" i="9"/>
  <c r="D327" i="9"/>
  <c r="C2199" i="9"/>
  <c r="D2199" i="9"/>
  <c r="C328" i="9"/>
  <c r="D328" i="9"/>
  <c r="C94" i="9"/>
  <c r="D94" i="9"/>
  <c r="C2200" i="9"/>
  <c r="D2200" i="9"/>
  <c r="C950" i="9"/>
  <c r="D950" i="9"/>
  <c r="C3772" i="9"/>
  <c r="D3772" i="9"/>
  <c r="C3773" i="9"/>
  <c r="D3773" i="9"/>
  <c r="C2201" i="9"/>
  <c r="D2201" i="9"/>
  <c r="C2202" i="9"/>
  <c r="D2202" i="9"/>
  <c r="C951" i="9"/>
  <c r="D951" i="9"/>
  <c r="C3774" i="9"/>
  <c r="D3774" i="9"/>
  <c r="C2203" i="9"/>
  <c r="D2203" i="9"/>
  <c r="C2204" i="9"/>
  <c r="D2204" i="9"/>
  <c r="C952" i="9"/>
  <c r="D952" i="9"/>
  <c r="C2205" i="9"/>
  <c r="D2205" i="9"/>
  <c r="C4745" i="9"/>
  <c r="D4745" i="9"/>
  <c r="C3775" i="9"/>
  <c r="D3775" i="9"/>
  <c r="C3776" i="9"/>
  <c r="D3776" i="9"/>
  <c r="C3777" i="9"/>
  <c r="D3777" i="9"/>
  <c r="C953" i="9"/>
  <c r="D953" i="9"/>
  <c r="C4746" i="9"/>
  <c r="D4746" i="9"/>
  <c r="C3778" i="9"/>
  <c r="D3778" i="9"/>
  <c r="C3779" i="9"/>
  <c r="D3779" i="9"/>
  <c r="C3780" i="9"/>
  <c r="D3780" i="9"/>
  <c r="C2206" i="9"/>
  <c r="D2206" i="9"/>
  <c r="C954" i="9"/>
  <c r="D954" i="9"/>
  <c r="C955" i="9"/>
  <c r="D955" i="9"/>
  <c r="C2207" i="9"/>
  <c r="D2207" i="9"/>
  <c r="C4747" i="9"/>
  <c r="D4747" i="9"/>
  <c r="C2208" i="9"/>
  <c r="D2208" i="9"/>
  <c r="C2209" i="9"/>
  <c r="D2209" i="9"/>
  <c r="C2210" i="9"/>
  <c r="D2210" i="9"/>
  <c r="C2211" i="9"/>
  <c r="D2211" i="9"/>
  <c r="C3781" i="9"/>
  <c r="D3781" i="9"/>
  <c r="C2212" i="9"/>
  <c r="D2212" i="9"/>
  <c r="C3782" i="9"/>
  <c r="D3782" i="9"/>
  <c r="C329" i="9"/>
  <c r="D329" i="9"/>
  <c r="C956" i="9"/>
  <c r="D956" i="9"/>
  <c r="C957" i="9"/>
  <c r="D957" i="9"/>
  <c r="C3783" i="9"/>
  <c r="D3783" i="9"/>
  <c r="C3784" i="9"/>
  <c r="D3784" i="9"/>
  <c r="C2213" i="9"/>
  <c r="D2213" i="9"/>
  <c r="C2214" i="9"/>
  <c r="D2214" i="9"/>
  <c r="C2215" i="9"/>
  <c r="D2215" i="9"/>
  <c r="C3785" i="9"/>
  <c r="D3785" i="9"/>
  <c r="C4748" i="9"/>
  <c r="D4748" i="9"/>
  <c r="C330" i="9"/>
  <c r="D330" i="9"/>
  <c r="C958" i="9"/>
  <c r="D958" i="9"/>
  <c r="C2216" i="9"/>
  <c r="D2216" i="9"/>
  <c r="C959" i="9"/>
  <c r="D959" i="9"/>
  <c r="C960" i="9"/>
  <c r="D960" i="9"/>
  <c r="C961" i="9"/>
  <c r="D961" i="9"/>
  <c r="C962" i="9"/>
  <c r="D962" i="9"/>
  <c r="C963" i="9"/>
  <c r="D963" i="9"/>
  <c r="C2217" i="9"/>
  <c r="D2217" i="9"/>
  <c r="C41" i="9"/>
  <c r="D41" i="9"/>
  <c r="C95" i="9"/>
  <c r="D95" i="9"/>
  <c r="C964" i="9"/>
  <c r="D964" i="9"/>
  <c r="C2218" i="9"/>
  <c r="D2218" i="9"/>
  <c r="C965" i="9"/>
  <c r="D965" i="9"/>
  <c r="C2219" i="9"/>
  <c r="D2219" i="9"/>
  <c r="C966" i="9"/>
  <c r="D966" i="9"/>
  <c r="C3786" i="9"/>
  <c r="D3786" i="9"/>
  <c r="C967" i="9"/>
  <c r="D967" i="9"/>
  <c r="C968" i="9"/>
  <c r="D968" i="9"/>
  <c r="C2220" i="9"/>
  <c r="D2220" i="9"/>
  <c r="C969" i="9"/>
  <c r="D969" i="9"/>
  <c r="C2221" i="9"/>
  <c r="D2221" i="9"/>
  <c r="C970" i="9"/>
  <c r="D970" i="9"/>
  <c r="C4749" i="9"/>
  <c r="D4749" i="9"/>
  <c r="C4750" i="9"/>
  <c r="D4750" i="9"/>
  <c r="C2222" i="9"/>
  <c r="D2222" i="9"/>
  <c r="C42" i="9"/>
  <c r="D42" i="9"/>
  <c r="C971" i="9"/>
  <c r="D971" i="9"/>
  <c r="C2223" i="9"/>
  <c r="D2223" i="9"/>
  <c r="C972" i="9"/>
  <c r="D972" i="9"/>
  <c r="C3787" i="9"/>
  <c r="D3787" i="9"/>
  <c r="C2224" i="9"/>
  <c r="D2224" i="9"/>
  <c r="C973" i="9"/>
  <c r="D973" i="9"/>
  <c r="C3788" i="9"/>
  <c r="D3788" i="9"/>
  <c r="C974" i="9"/>
  <c r="D974" i="9"/>
  <c r="C2225" i="9"/>
  <c r="D2225" i="9"/>
  <c r="C2226" i="9"/>
  <c r="D2226" i="9"/>
  <c r="C2227" i="9"/>
  <c r="D2227" i="9"/>
  <c r="C331" i="9"/>
  <c r="D331" i="9"/>
  <c r="C975" i="9"/>
  <c r="D975" i="9"/>
  <c r="C976" i="9"/>
  <c r="D976" i="9"/>
  <c r="C977" i="9"/>
  <c r="D977" i="9"/>
  <c r="C4751" i="9"/>
  <c r="D4751" i="9"/>
  <c r="C978" i="9"/>
  <c r="D978" i="9"/>
  <c r="C17" i="9"/>
  <c r="D17" i="9"/>
  <c r="C979" i="9"/>
  <c r="D979" i="9"/>
  <c r="C980" i="9"/>
  <c r="D980" i="9"/>
  <c r="C981" i="9"/>
  <c r="D981" i="9"/>
  <c r="C3789" i="9"/>
  <c r="D3789" i="9"/>
  <c r="C3790" i="9"/>
  <c r="D3790" i="9"/>
  <c r="C982" i="9"/>
  <c r="D982" i="9"/>
  <c r="C3791" i="9"/>
  <c r="D3791" i="9"/>
  <c r="C2228" i="9"/>
  <c r="D2228" i="9"/>
  <c r="C2229" i="9"/>
  <c r="D2229" i="9"/>
  <c r="C2230" i="9"/>
  <c r="D2230" i="9"/>
  <c r="C2231" i="9"/>
  <c r="D2231" i="9"/>
  <c r="C2232" i="9"/>
  <c r="D2232" i="9"/>
  <c r="C3792" i="9"/>
  <c r="D3792" i="9"/>
  <c r="C3793" i="9"/>
  <c r="D3793" i="9"/>
  <c r="C2233" i="9"/>
  <c r="D2233" i="9"/>
  <c r="C3794" i="9"/>
  <c r="D3794" i="9"/>
  <c r="C3795" i="9"/>
  <c r="D3795" i="9"/>
  <c r="C983" i="9"/>
  <c r="D983" i="9"/>
  <c r="C3796" i="9"/>
  <c r="D3796" i="9"/>
  <c r="C2234" i="9"/>
  <c r="D2234" i="9"/>
  <c r="C4752" i="9"/>
  <c r="D4752" i="9"/>
  <c r="C3797" i="9"/>
  <c r="D3797" i="9"/>
  <c r="C2235" i="9"/>
  <c r="D2235" i="9"/>
  <c r="C2236" i="9"/>
  <c r="D2236" i="9"/>
  <c r="C4753" i="9"/>
  <c r="D4753" i="9"/>
  <c r="C2237" i="9"/>
  <c r="D2237" i="9"/>
  <c r="C3798" i="9"/>
  <c r="D3798" i="9"/>
  <c r="C3799" i="9"/>
  <c r="D3799" i="9"/>
  <c r="C4754" i="9"/>
  <c r="D4754" i="9"/>
  <c r="C2238" i="9"/>
  <c r="D2238" i="9"/>
  <c r="C3800" i="9"/>
  <c r="D3800" i="9"/>
  <c r="C3801" i="9"/>
  <c r="D3801" i="9"/>
  <c r="C3802" i="9"/>
  <c r="D3802" i="9"/>
  <c r="C2239" i="9"/>
  <c r="D2239" i="9"/>
  <c r="C4755" i="9"/>
  <c r="D4755" i="9"/>
  <c r="C3803" i="9"/>
  <c r="D3803" i="9"/>
  <c r="C3804" i="9"/>
  <c r="D3804" i="9"/>
  <c r="C3805" i="9"/>
  <c r="D3805" i="9"/>
  <c r="C4756" i="9"/>
  <c r="D4756" i="9"/>
  <c r="C3806" i="9"/>
  <c r="D3806" i="9"/>
  <c r="C3807" i="9"/>
  <c r="D3807" i="9"/>
  <c r="C2240" i="9"/>
  <c r="D2240" i="9"/>
  <c r="C984" i="9"/>
  <c r="D984" i="9"/>
  <c r="C2241" i="9"/>
  <c r="D2241" i="9"/>
  <c r="C2242" i="9"/>
  <c r="D2242" i="9"/>
  <c r="C985" i="9"/>
  <c r="D985" i="9"/>
  <c r="C3808" i="9"/>
  <c r="D3808" i="9"/>
  <c r="C3809" i="9"/>
  <c r="D3809" i="9"/>
  <c r="C986" i="9"/>
  <c r="D986" i="9"/>
  <c r="C987" i="9"/>
  <c r="D987" i="9"/>
  <c r="C2243" i="9"/>
  <c r="D2243" i="9"/>
  <c r="C4757" i="9"/>
  <c r="D4757" i="9"/>
  <c r="C3810" i="9"/>
  <c r="D3810" i="9"/>
  <c r="C2244" i="9"/>
  <c r="D2244" i="9"/>
  <c r="C2245" i="9"/>
  <c r="D2245" i="9"/>
  <c r="C3811" i="9"/>
  <c r="D3811" i="9"/>
  <c r="C332" i="9"/>
  <c r="D332" i="9"/>
  <c r="C2246" i="9"/>
  <c r="D2246" i="9"/>
  <c r="C3812" i="9"/>
  <c r="D3812" i="9"/>
  <c r="C333" i="9"/>
  <c r="D333" i="9"/>
  <c r="C96" i="9"/>
  <c r="D96" i="9"/>
  <c r="C2247" i="9"/>
  <c r="D2247" i="9"/>
  <c r="C3813" i="9"/>
  <c r="D3813" i="9"/>
  <c r="C4758" i="9"/>
  <c r="D4758" i="9"/>
  <c r="C2248" i="9"/>
  <c r="D2248" i="9"/>
  <c r="C988" i="9"/>
  <c r="D988" i="9"/>
  <c r="C3814" i="9"/>
  <c r="D3814" i="9"/>
  <c r="C2249" i="9"/>
  <c r="D2249" i="9"/>
  <c r="C2250" i="9"/>
  <c r="D2250" i="9"/>
  <c r="C2251" i="9"/>
  <c r="D2251" i="9"/>
  <c r="C2252" i="9"/>
  <c r="D2252" i="9"/>
  <c r="C334" i="9"/>
  <c r="D334" i="9"/>
  <c r="C3815" i="9"/>
  <c r="D3815" i="9"/>
  <c r="C3816" i="9"/>
  <c r="D3816" i="9"/>
  <c r="C989" i="9"/>
  <c r="D989" i="9"/>
  <c r="C2253" i="9"/>
  <c r="D2253" i="9"/>
  <c r="C2254" i="9"/>
  <c r="D2254" i="9"/>
  <c r="C4759" i="9"/>
  <c r="D4759" i="9"/>
  <c r="C990" i="9"/>
  <c r="D990" i="9"/>
  <c r="C991" i="9"/>
  <c r="D991" i="9"/>
  <c r="C335" i="9"/>
  <c r="D335" i="9"/>
  <c r="C3817" i="9"/>
  <c r="D3817" i="9"/>
  <c r="C992" i="9"/>
  <c r="D992" i="9"/>
  <c r="C336" i="9"/>
  <c r="D336" i="9"/>
  <c r="C3818" i="9"/>
  <c r="D3818" i="9"/>
  <c r="C337" i="9"/>
  <c r="D337" i="9"/>
  <c r="C338" i="9"/>
  <c r="D338" i="9"/>
  <c r="C993" i="9"/>
  <c r="D993" i="9"/>
  <c r="C3819" i="9"/>
  <c r="D3819" i="9"/>
  <c r="C339" i="9"/>
  <c r="D339" i="9"/>
  <c r="C994" i="9"/>
  <c r="D994" i="9"/>
  <c r="C4760" i="9"/>
  <c r="D4760" i="9"/>
  <c r="C2255" i="9"/>
  <c r="D2255" i="9"/>
  <c r="C2256" i="9"/>
  <c r="D2256" i="9"/>
  <c r="C995" i="9"/>
  <c r="D995" i="9"/>
  <c r="C2257" i="9"/>
  <c r="D2257" i="9"/>
  <c r="C97" i="9"/>
  <c r="D97" i="9"/>
  <c r="C340" i="9"/>
  <c r="D340" i="9"/>
  <c r="C3820" i="9"/>
  <c r="D3820" i="9"/>
  <c r="C2258" i="9"/>
  <c r="D2258" i="9"/>
  <c r="C2259" i="9"/>
  <c r="D2259" i="9"/>
  <c r="C341" i="9"/>
  <c r="D341" i="9"/>
  <c r="C2260" i="9"/>
  <c r="D2260" i="9"/>
  <c r="C3821" i="9"/>
  <c r="D3821" i="9"/>
  <c r="C2261" i="9"/>
  <c r="D2261" i="9"/>
  <c r="C996" i="9"/>
  <c r="D996" i="9"/>
  <c r="C2262" i="9"/>
  <c r="D2262" i="9"/>
  <c r="C3822" i="9"/>
  <c r="D3822" i="9"/>
  <c r="C4761" i="9"/>
  <c r="D4761" i="9"/>
  <c r="C4762" i="9"/>
  <c r="D4762" i="9"/>
  <c r="C2263" i="9"/>
  <c r="D2263" i="9"/>
  <c r="C3823" i="9"/>
  <c r="D3823" i="9"/>
  <c r="C2264" i="9"/>
  <c r="D2264" i="9"/>
  <c r="C4763" i="9"/>
  <c r="D4763" i="9"/>
  <c r="C3824" i="9"/>
  <c r="D3824" i="9"/>
  <c r="C4764" i="9"/>
  <c r="D4764" i="9"/>
  <c r="C342" i="9"/>
  <c r="D342" i="9"/>
  <c r="C2265" i="9"/>
  <c r="D2265" i="9"/>
  <c r="C2266" i="9"/>
  <c r="D2266" i="9"/>
  <c r="C3825" i="9"/>
  <c r="D3825" i="9"/>
  <c r="C997" i="9"/>
  <c r="D997" i="9"/>
  <c r="C3826" i="9"/>
  <c r="D3826" i="9"/>
  <c r="C3827" i="9"/>
  <c r="D3827" i="9"/>
  <c r="C998" i="9"/>
  <c r="D998" i="9"/>
  <c r="C343" i="9"/>
  <c r="D343" i="9"/>
  <c r="C3828" i="9"/>
  <c r="D3828" i="9"/>
  <c r="C4765" i="9"/>
  <c r="D4765" i="9"/>
  <c r="C999" i="9"/>
  <c r="D999" i="9"/>
  <c r="C3829" i="9"/>
  <c r="D3829" i="9"/>
  <c r="C3830" i="9"/>
  <c r="D3830" i="9"/>
  <c r="C4766" i="9"/>
  <c r="D4766" i="9"/>
  <c r="C2267" i="9"/>
  <c r="D2267" i="9"/>
  <c r="C3831" i="9"/>
  <c r="D3831" i="9"/>
  <c r="C3832" i="9"/>
  <c r="D3832" i="9"/>
  <c r="C4767" i="9"/>
  <c r="D4767" i="9"/>
  <c r="C2268" i="9"/>
  <c r="D2268" i="9"/>
  <c r="C3833" i="9"/>
  <c r="D3833" i="9"/>
  <c r="C344" i="9"/>
  <c r="D344" i="9"/>
  <c r="C3834" i="9"/>
  <c r="D3834" i="9"/>
  <c r="C2269" i="9"/>
  <c r="D2269" i="9"/>
  <c r="C2270" i="9"/>
  <c r="D2270" i="9"/>
  <c r="C3835" i="9"/>
  <c r="D3835" i="9"/>
  <c r="C2271" i="9"/>
  <c r="D2271" i="9"/>
  <c r="C2272" i="9"/>
  <c r="D2272" i="9"/>
  <c r="C1000" i="9"/>
  <c r="D1000" i="9"/>
  <c r="C3836" i="9"/>
  <c r="D3836" i="9"/>
  <c r="C3837" i="9"/>
  <c r="D3837" i="9"/>
  <c r="C1001" i="9"/>
  <c r="D1001" i="9"/>
  <c r="C3838" i="9"/>
  <c r="D3838" i="9"/>
  <c r="C2273" i="9"/>
  <c r="D2273" i="9"/>
  <c r="C2274" i="9"/>
  <c r="D2274" i="9"/>
  <c r="C2275" i="9"/>
  <c r="D2275" i="9"/>
  <c r="C1002" i="9"/>
  <c r="D1002" i="9"/>
  <c r="C2276" i="9"/>
  <c r="D2276" i="9"/>
  <c r="C1003" i="9"/>
  <c r="D1003" i="9"/>
  <c r="C2277" i="9"/>
  <c r="D2277" i="9"/>
  <c r="C3839" i="9"/>
  <c r="D3839" i="9"/>
  <c r="C4977" i="9"/>
  <c r="D4977" i="9"/>
  <c r="C4978" i="9"/>
  <c r="D4978" i="9"/>
  <c r="C1004" i="9"/>
  <c r="D1004" i="9"/>
  <c r="C2278" i="9"/>
  <c r="D2278" i="9"/>
  <c r="C2279" i="9"/>
  <c r="D2279" i="9"/>
  <c r="C1005" i="9"/>
  <c r="D1005" i="9"/>
  <c r="C4768" i="9"/>
  <c r="D4768" i="9"/>
  <c r="C3840" i="9"/>
  <c r="D3840" i="9"/>
  <c r="C2280" i="9"/>
  <c r="D2280" i="9"/>
  <c r="C2281" i="9"/>
  <c r="D2281" i="9"/>
  <c r="C98" i="9"/>
  <c r="D98" i="9"/>
  <c r="C1006" i="9"/>
  <c r="D1006" i="9"/>
  <c r="C1007" i="9"/>
  <c r="D1007" i="9"/>
  <c r="C2282" i="9"/>
  <c r="D2282" i="9"/>
  <c r="C1008" i="9"/>
  <c r="D1008" i="9"/>
  <c r="C2283" i="9"/>
  <c r="D2283" i="9"/>
  <c r="C2284" i="9"/>
  <c r="D2284" i="9"/>
  <c r="C2285" i="9"/>
  <c r="D2285" i="9"/>
  <c r="C1009" i="9"/>
  <c r="D1009" i="9"/>
  <c r="C3841" i="9"/>
  <c r="D3841" i="9"/>
  <c r="C345" i="9"/>
  <c r="D345" i="9"/>
  <c r="C2286" i="9"/>
  <c r="D2286" i="9"/>
  <c r="C2287" i="9"/>
  <c r="D2287" i="9"/>
  <c r="C1010" i="9"/>
  <c r="D1010" i="9"/>
  <c r="C3842" i="9"/>
  <c r="D3842" i="9"/>
  <c r="C1011" i="9"/>
  <c r="D1011" i="9"/>
  <c r="C1012" i="9"/>
  <c r="D1012" i="9"/>
  <c r="C1013" i="9"/>
  <c r="D1013" i="9"/>
  <c r="C2288" i="9"/>
  <c r="D2288" i="9"/>
  <c r="C3843" i="9"/>
  <c r="D3843" i="9"/>
  <c r="C2289" i="9"/>
  <c r="D2289" i="9"/>
  <c r="C3844" i="9"/>
  <c r="D3844" i="9"/>
  <c r="C3845" i="9"/>
  <c r="D3845" i="9"/>
  <c r="C2290" i="9"/>
  <c r="D2290" i="9"/>
  <c r="C2291" i="9"/>
  <c r="D2291" i="9"/>
  <c r="C2292" i="9"/>
  <c r="D2292" i="9"/>
  <c r="C1014" i="9"/>
  <c r="D1014" i="9"/>
  <c r="C1015" i="9"/>
  <c r="D1015" i="9"/>
  <c r="C3846" i="9"/>
  <c r="D3846" i="9"/>
  <c r="C3847" i="9"/>
  <c r="D3847" i="9"/>
  <c r="C2293" i="9"/>
  <c r="D2293" i="9"/>
  <c r="C2294" i="9"/>
  <c r="D2294" i="9"/>
  <c r="C2295" i="9"/>
  <c r="D2295" i="9"/>
  <c r="C2296" i="9"/>
  <c r="D2296" i="9"/>
  <c r="C2297" i="9"/>
  <c r="D2297" i="9"/>
  <c r="C2298" i="9"/>
  <c r="D2298" i="9"/>
  <c r="C4769" i="9"/>
  <c r="D4769" i="9"/>
  <c r="C99" i="9"/>
  <c r="D99" i="9"/>
  <c r="C346" i="9"/>
  <c r="D346" i="9"/>
  <c r="C1016" i="9"/>
  <c r="D1016" i="9"/>
  <c r="C1017" i="9"/>
  <c r="D1017" i="9"/>
  <c r="C347" i="9"/>
  <c r="D347" i="9"/>
  <c r="C100" i="9"/>
  <c r="D100" i="9"/>
  <c r="C1018" i="9"/>
  <c r="D1018" i="9"/>
  <c r="C1019" i="9"/>
  <c r="D1019" i="9"/>
  <c r="C1020" i="9"/>
  <c r="D1020" i="9"/>
  <c r="C1021" i="9"/>
  <c r="D1021" i="9"/>
  <c r="C2299" i="9"/>
  <c r="D2299" i="9"/>
  <c r="C348" i="9"/>
  <c r="D348" i="9"/>
  <c r="C2300" i="9"/>
  <c r="D2300" i="9"/>
  <c r="C3848" i="9"/>
  <c r="D3848" i="9"/>
  <c r="C2301" i="9"/>
  <c r="D2301" i="9"/>
  <c r="C1022" i="9"/>
  <c r="D1022" i="9"/>
  <c r="C3849" i="9"/>
  <c r="D3849" i="9"/>
  <c r="C2302" i="9"/>
  <c r="D2302" i="9"/>
  <c r="C3850" i="9"/>
  <c r="D3850" i="9"/>
  <c r="C2303" i="9"/>
  <c r="D2303" i="9"/>
  <c r="C2304" i="9"/>
  <c r="D2304" i="9"/>
  <c r="C1023" i="9"/>
  <c r="D1023" i="9"/>
  <c r="C1024" i="9"/>
  <c r="D1024" i="9"/>
  <c r="C2305" i="9"/>
  <c r="D2305" i="9"/>
  <c r="C1025" i="9"/>
  <c r="D1025" i="9"/>
  <c r="C1026" i="9"/>
  <c r="D1026" i="9"/>
  <c r="C2306" i="9"/>
  <c r="D2306" i="9"/>
  <c r="C2307" i="9"/>
  <c r="D2307" i="9"/>
  <c r="C2308" i="9"/>
  <c r="D2308" i="9"/>
  <c r="C3851" i="9"/>
  <c r="D3851" i="9"/>
  <c r="C2309" i="9"/>
  <c r="D2309" i="9"/>
  <c r="C2310" i="9"/>
  <c r="D2310" i="9"/>
  <c r="C2311" i="9"/>
  <c r="D2311" i="9"/>
  <c r="C3852" i="9"/>
  <c r="D3852" i="9"/>
  <c r="C101" i="9"/>
  <c r="D101" i="9"/>
  <c r="C3853" i="9"/>
  <c r="D3853" i="9"/>
  <c r="C2312" i="9"/>
  <c r="D2312" i="9"/>
  <c r="C4770" i="9"/>
  <c r="D4770" i="9"/>
  <c r="C2313" i="9"/>
  <c r="D2313" i="9"/>
  <c r="C3854" i="9"/>
  <c r="D3854" i="9"/>
  <c r="C2314" i="9"/>
  <c r="D2314" i="9"/>
  <c r="C2315" i="9"/>
  <c r="D2315" i="9"/>
  <c r="C3855" i="9"/>
  <c r="D3855" i="9"/>
  <c r="C2316" i="9"/>
  <c r="D2316" i="9"/>
  <c r="C3856" i="9"/>
  <c r="D3856" i="9"/>
  <c r="C4979" i="9"/>
  <c r="D4979" i="9"/>
  <c r="C3857" i="9"/>
  <c r="D3857" i="9"/>
  <c r="C3858" i="9"/>
  <c r="D3858" i="9"/>
  <c r="C3859" i="9"/>
  <c r="D3859" i="9"/>
  <c r="C3860" i="9"/>
  <c r="D3860" i="9"/>
  <c r="C1027" i="9"/>
  <c r="D1027" i="9"/>
  <c r="C4771" i="9"/>
  <c r="D4771" i="9"/>
  <c r="C4772" i="9"/>
  <c r="D4772" i="9"/>
  <c r="C2317" i="9"/>
  <c r="D2317" i="9"/>
  <c r="C2318" i="9"/>
  <c r="D2318" i="9"/>
  <c r="C3861" i="9"/>
  <c r="D3861" i="9"/>
  <c r="C2319" i="9"/>
  <c r="D2319" i="9"/>
  <c r="C1028" i="9"/>
  <c r="D1028" i="9"/>
  <c r="C1029" i="9"/>
  <c r="D1029" i="9"/>
  <c r="C3862" i="9"/>
  <c r="D3862" i="9"/>
  <c r="C2320" i="9"/>
  <c r="D2320" i="9"/>
  <c r="C2321" i="9"/>
  <c r="D2321" i="9"/>
  <c r="C3863" i="9"/>
  <c r="D3863" i="9"/>
  <c r="C2322" i="9"/>
  <c r="D2322" i="9"/>
  <c r="C4773" i="9"/>
  <c r="D4773" i="9"/>
  <c r="C3864" i="9"/>
  <c r="D3864" i="9"/>
  <c r="C4774" i="9"/>
  <c r="D4774" i="9"/>
  <c r="C3865" i="9"/>
  <c r="D3865" i="9"/>
  <c r="C1030" i="9"/>
  <c r="D1030" i="9"/>
  <c r="C2323" i="9"/>
  <c r="D2323" i="9"/>
  <c r="C2324" i="9"/>
  <c r="D2324" i="9"/>
  <c r="C2325" i="9"/>
  <c r="D2325" i="9"/>
  <c r="C4775" i="9"/>
  <c r="D4775" i="9"/>
  <c r="C3866" i="9"/>
  <c r="D3866" i="9"/>
  <c r="C3867" i="9"/>
  <c r="D3867" i="9"/>
  <c r="C3868" i="9"/>
  <c r="D3868" i="9"/>
  <c r="C3869" i="9"/>
  <c r="D3869" i="9"/>
  <c r="C3870" i="9"/>
  <c r="D3870" i="9"/>
  <c r="C2326" i="9"/>
  <c r="D2326" i="9"/>
  <c r="C349" i="9"/>
  <c r="D349" i="9"/>
  <c r="C3871" i="9"/>
  <c r="D3871" i="9"/>
  <c r="C2327" i="9"/>
  <c r="D2327" i="9"/>
  <c r="C3872" i="9"/>
  <c r="D3872" i="9"/>
  <c r="C1031" i="9"/>
  <c r="D1031" i="9"/>
  <c r="C2328" i="9"/>
  <c r="D2328" i="9"/>
  <c r="C1032" i="9"/>
  <c r="D1032" i="9"/>
  <c r="C2329" i="9"/>
  <c r="D2329" i="9"/>
  <c r="C3873" i="9"/>
  <c r="D3873" i="9"/>
  <c r="C2330" i="9"/>
  <c r="D2330" i="9"/>
  <c r="C2331" i="9"/>
  <c r="D2331" i="9"/>
  <c r="C2332" i="9"/>
  <c r="D2332" i="9"/>
  <c r="C102" i="9"/>
  <c r="D102" i="9"/>
  <c r="C1033" i="9"/>
  <c r="D1033" i="9"/>
  <c r="C3874" i="9"/>
  <c r="D3874" i="9"/>
  <c r="C1034" i="9"/>
  <c r="D1034" i="9"/>
  <c r="C1035" i="9"/>
  <c r="D1035" i="9"/>
  <c r="C1036" i="9"/>
  <c r="D1036" i="9"/>
  <c r="C1037" i="9"/>
  <c r="D1037" i="9"/>
  <c r="C4776" i="9"/>
  <c r="D4776" i="9"/>
  <c r="C350" i="9"/>
  <c r="D350" i="9"/>
  <c r="C351" i="9"/>
  <c r="D351" i="9"/>
  <c r="C352" i="9"/>
  <c r="D352" i="9"/>
  <c r="C1038" i="9"/>
  <c r="D1038" i="9"/>
  <c r="C3875" i="9"/>
  <c r="D3875" i="9"/>
  <c r="C2333" i="9"/>
  <c r="D2333" i="9"/>
  <c r="C2334" i="9"/>
  <c r="D2334" i="9"/>
  <c r="C3876" i="9"/>
  <c r="D3876" i="9"/>
  <c r="C353" i="9"/>
  <c r="D353" i="9"/>
  <c r="C2335" i="9"/>
  <c r="D2335" i="9"/>
  <c r="C354" i="9"/>
  <c r="D354" i="9"/>
  <c r="C1039" i="9"/>
  <c r="D1039" i="9"/>
  <c r="C2336" i="9"/>
  <c r="D2336" i="9"/>
  <c r="C1040" i="9"/>
  <c r="D1040" i="9"/>
  <c r="C1041" i="9"/>
  <c r="D1041" i="9"/>
  <c r="C3877" i="9"/>
  <c r="D3877" i="9"/>
  <c r="C3878" i="9"/>
  <c r="D3878" i="9"/>
  <c r="C2337" i="9"/>
  <c r="D2337" i="9"/>
  <c r="C3879" i="9"/>
  <c r="D3879" i="9"/>
  <c r="C3880" i="9"/>
  <c r="D3880" i="9"/>
  <c r="C2338" i="9"/>
  <c r="D2338" i="9"/>
  <c r="C1042" i="9"/>
  <c r="D1042" i="9"/>
  <c r="C2339" i="9"/>
  <c r="D2339" i="9"/>
  <c r="C1043" i="9"/>
  <c r="D1043" i="9"/>
  <c r="C1044" i="9"/>
  <c r="D1044" i="9"/>
  <c r="C1045" i="9"/>
  <c r="D1045" i="9"/>
  <c r="C2340" i="9"/>
  <c r="D2340" i="9"/>
  <c r="C3881" i="9"/>
  <c r="D3881" i="9"/>
  <c r="C2341" i="9"/>
  <c r="D2341" i="9"/>
  <c r="C4777" i="9"/>
  <c r="D4777" i="9"/>
  <c r="C2342" i="9"/>
  <c r="D2342" i="9"/>
  <c r="C103" i="9"/>
  <c r="D103" i="9"/>
  <c r="C2343" i="9"/>
  <c r="D2343" i="9"/>
  <c r="C4778" i="9"/>
  <c r="D4778" i="9"/>
  <c r="C355" i="9"/>
  <c r="D355" i="9"/>
  <c r="C1046" i="9"/>
  <c r="D1046" i="9"/>
  <c r="C1047" i="9"/>
  <c r="D1047" i="9"/>
  <c r="C3882" i="9"/>
  <c r="D3882" i="9"/>
  <c r="C356" i="9"/>
  <c r="D356" i="9"/>
  <c r="C3883" i="9"/>
  <c r="D3883" i="9"/>
  <c r="C2344" i="9"/>
  <c r="D2344" i="9"/>
  <c r="C357" i="9"/>
  <c r="D357" i="9"/>
  <c r="C2345" i="9"/>
  <c r="D2345" i="9"/>
  <c r="C1048" i="9"/>
  <c r="D1048" i="9"/>
  <c r="C3884" i="9"/>
  <c r="D3884" i="9"/>
  <c r="C2346" i="9"/>
  <c r="D2346" i="9"/>
  <c r="C1049" i="9"/>
  <c r="D1049" i="9"/>
  <c r="C7" i="9"/>
  <c r="D7" i="9"/>
  <c r="C104" i="9"/>
  <c r="D104" i="9"/>
  <c r="C1050" i="9"/>
  <c r="D1050" i="9"/>
  <c r="C3885" i="9"/>
  <c r="D3885" i="9"/>
  <c r="C2347" i="9"/>
  <c r="D2347" i="9"/>
  <c r="C3886" i="9"/>
  <c r="D3886" i="9"/>
  <c r="C2348" i="9"/>
  <c r="D2348" i="9"/>
  <c r="C2349" i="9"/>
  <c r="D2349" i="9"/>
  <c r="C2350" i="9"/>
  <c r="D2350" i="9"/>
  <c r="C3887" i="9"/>
  <c r="D3887" i="9"/>
  <c r="C3888" i="9"/>
  <c r="D3888" i="9"/>
  <c r="C2351" i="9"/>
  <c r="D2351" i="9"/>
  <c r="C4779" i="9"/>
  <c r="D4779" i="9"/>
  <c r="C3889" i="9"/>
  <c r="D3889" i="9"/>
  <c r="C4780" i="9"/>
  <c r="D4780" i="9"/>
  <c r="C3890" i="9"/>
  <c r="D3890" i="9"/>
  <c r="C2352" i="9"/>
  <c r="D2352" i="9"/>
  <c r="C1051" i="9"/>
  <c r="D1051" i="9"/>
  <c r="C3891" i="9"/>
  <c r="D3891" i="9"/>
  <c r="C2353" i="9"/>
  <c r="D2353" i="9"/>
  <c r="C2354" i="9"/>
  <c r="D2354" i="9"/>
  <c r="C3892" i="9"/>
  <c r="D3892" i="9"/>
  <c r="C2355" i="9"/>
  <c r="D2355" i="9"/>
  <c r="C1052" i="9"/>
  <c r="D1052" i="9"/>
  <c r="C2356" i="9"/>
  <c r="D2356" i="9"/>
  <c r="C3893" i="9"/>
  <c r="D3893" i="9"/>
  <c r="C2357" i="9"/>
  <c r="D2357" i="9"/>
  <c r="C1053" i="9"/>
  <c r="D1053" i="9"/>
  <c r="C1054" i="9"/>
  <c r="D1054" i="9"/>
  <c r="C2358" i="9"/>
  <c r="D2358" i="9"/>
  <c r="C1055" i="9"/>
  <c r="D1055" i="9"/>
  <c r="C1056" i="9"/>
  <c r="D1056" i="9"/>
  <c r="C2359" i="9"/>
  <c r="D2359" i="9"/>
  <c r="C2360" i="9"/>
  <c r="D2360" i="9"/>
  <c r="C2361" i="9"/>
  <c r="D2361" i="9"/>
  <c r="C3894" i="9"/>
  <c r="D3894" i="9"/>
  <c r="C2362" i="9"/>
  <c r="D2362" i="9"/>
  <c r="C3895" i="9"/>
  <c r="D3895" i="9"/>
  <c r="C2363" i="9"/>
  <c r="D2363" i="9"/>
  <c r="C3896" i="9"/>
  <c r="D3896" i="9"/>
  <c r="C2364" i="9"/>
  <c r="D2364" i="9"/>
  <c r="C3897" i="9"/>
  <c r="D3897" i="9"/>
  <c r="C2365" i="9"/>
  <c r="D2365" i="9"/>
  <c r="C2366" i="9"/>
  <c r="D2366" i="9"/>
  <c r="C3898" i="9"/>
  <c r="D3898" i="9"/>
  <c r="C2367" i="9"/>
  <c r="D2367" i="9"/>
  <c r="C3899" i="9"/>
  <c r="D3899" i="9"/>
  <c r="C43" i="9"/>
  <c r="D43" i="9"/>
  <c r="C2368" i="9"/>
  <c r="D2368" i="9"/>
  <c r="C1057" i="9"/>
  <c r="D1057" i="9"/>
  <c r="C1058" i="9"/>
  <c r="D1058" i="9"/>
  <c r="C105" i="9"/>
  <c r="D105" i="9"/>
  <c r="C1059" i="9"/>
  <c r="D1059" i="9"/>
  <c r="C1060" i="9"/>
  <c r="D1060" i="9"/>
  <c r="C1061" i="9"/>
  <c r="D1061" i="9"/>
  <c r="C358" i="9"/>
  <c r="D358" i="9"/>
  <c r="C2369" i="9"/>
  <c r="D2369" i="9"/>
  <c r="C3900" i="9"/>
  <c r="D3900" i="9"/>
  <c r="C2370" i="9"/>
  <c r="D2370" i="9"/>
  <c r="C359" i="9"/>
  <c r="D359" i="9"/>
  <c r="C1062" i="9"/>
  <c r="D1062" i="9"/>
  <c r="C1063" i="9"/>
  <c r="D1063" i="9"/>
  <c r="C2371" i="9"/>
  <c r="D2371" i="9"/>
  <c r="C4781" i="9"/>
  <c r="D4781" i="9"/>
  <c r="C1064" i="9"/>
  <c r="D1064" i="9"/>
  <c r="C1065" i="9"/>
  <c r="D1065" i="9"/>
  <c r="C2372" i="9"/>
  <c r="D2372" i="9"/>
  <c r="C1066" i="9"/>
  <c r="D1066" i="9"/>
  <c r="C4782" i="9"/>
  <c r="D4782" i="9"/>
  <c r="C1067" i="9"/>
  <c r="D1067" i="9"/>
  <c r="C1068" i="9"/>
  <c r="D1068" i="9"/>
  <c r="C2373" i="9"/>
  <c r="D2373" i="9"/>
  <c r="C2374" i="9"/>
  <c r="D2374" i="9"/>
  <c r="C2375" i="9"/>
  <c r="D2375" i="9"/>
  <c r="C3901" i="9"/>
  <c r="D3901" i="9"/>
  <c r="C1069" i="9"/>
  <c r="D1069" i="9"/>
  <c r="C360" i="9"/>
  <c r="D360" i="9"/>
  <c r="C1070" i="9"/>
  <c r="D1070" i="9"/>
  <c r="C2376" i="9"/>
  <c r="D2376" i="9"/>
  <c r="C361" i="9"/>
  <c r="D361" i="9"/>
  <c r="C2377" i="9"/>
  <c r="D2377" i="9"/>
  <c r="C2378" i="9"/>
  <c r="D2378" i="9"/>
  <c r="C1071" i="9"/>
  <c r="D1071" i="9"/>
  <c r="C2379" i="9"/>
  <c r="D2379" i="9"/>
  <c r="C362" i="9"/>
  <c r="D362" i="9"/>
  <c r="C1072" i="9"/>
  <c r="D1072" i="9"/>
  <c r="C106" i="9"/>
  <c r="D106" i="9"/>
  <c r="C2380" i="9"/>
  <c r="D2380" i="9"/>
  <c r="C2381" i="9"/>
  <c r="D2381" i="9"/>
  <c r="C2382" i="9"/>
  <c r="D2382" i="9"/>
  <c r="C363" i="9"/>
  <c r="D363" i="9"/>
  <c r="C107" i="9"/>
  <c r="D107" i="9"/>
  <c r="C3902" i="9"/>
  <c r="D3902" i="9"/>
  <c r="C2383" i="9"/>
  <c r="D2383" i="9"/>
  <c r="C108" i="9"/>
  <c r="D108" i="9"/>
  <c r="C44" i="9"/>
  <c r="D44" i="9"/>
  <c r="C3903" i="9"/>
  <c r="D3903" i="9"/>
  <c r="C1073" i="9"/>
  <c r="D1073" i="9"/>
  <c r="C45" i="9"/>
  <c r="D45" i="9"/>
  <c r="C2384" i="9"/>
  <c r="D2384" i="9"/>
  <c r="C2385" i="9"/>
  <c r="D2385" i="9"/>
  <c r="C109" i="9"/>
  <c r="D109" i="9"/>
  <c r="C3904" i="9"/>
  <c r="D3904" i="9"/>
  <c r="C3905" i="9"/>
  <c r="D3905" i="9"/>
  <c r="C2386" i="9"/>
  <c r="D2386" i="9"/>
  <c r="C3906" i="9"/>
  <c r="D3906" i="9"/>
  <c r="C3907" i="9"/>
  <c r="D3907" i="9"/>
  <c r="C3908" i="9"/>
  <c r="D3908" i="9"/>
  <c r="C2387" i="9"/>
  <c r="D2387" i="9"/>
  <c r="C2388" i="9"/>
  <c r="D2388" i="9"/>
  <c r="C2389" i="9"/>
  <c r="D2389" i="9"/>
  <c r="C1074" i="9"/>
  <c r="D1074" i="9"/>
  <c r="C1075" i="9"/>
  <c r="D1075" i="9"/>
  <c r="C3909" i="9"/>
  <c r="D3909" i="9"/>
  <c r="C2390" i="9"/>
  <c r="D2390" i="9"/>
  <c r="C3910" i="9"/>
  <c r="D3910" i="9"/>
  <c r="C4783" i="9"/>
  <c r="D4783" i="9"/>
  <c r="C4980" i="9"/>
  <c r="D4980" i="9"/>
  <c r="C2391" i="9"/>
  <c r="D2391" i="9"/>
  <c r="C3911" i="9"/>
  <c r="D3911" i="9"/>
  <c r="C4784" i="9"/>
  <c r="D4784" i="9"/>
  <c r="C3912" i="9"/>
  <c r="D3912" i="9"/>
  <c r="C2392" i="9"/>
  <c r="D2392" i="9"/>
  <c r="C2393" i="9"/>
  <c r="D2393" i="9"/>
  <c r="C2394" i="9"/>
  <c r="D2394" i="9"/>
  <c r="C2395" i="9"/>
  <c r="D2395" i="9"/>
  <c r="C364" i="9"/>
  <c r="D364" i="9"/>
  <c r="C3913" i="9"/>
  <c r="D3913" i="9"/>
  <c r="C2396" i="9"/>
  <c r="D2396" i="9"/>
  <c r="C3914" i="9"/>
  <c r="D3914" i="9"/>
  <c r="C3915" i="9"/>
  <c r="D3915" i="9"/>
  <c r="C1076" i="9"/>
  <c r="D1076" i="9"/>
  <c r="C3916" i="9"/>
  <c r="D3916" i="9"/>
  <c r="C4785" i="9"/>
  <c r="D4785" i="9"/>
  <c r="C365" i="9"/>
  <c r="D365" i="9"/>
  <c r="C4786" i="9"/>
  <c r="D4786" i="9"/>
  <c r="C2397" i="9"/>
  <c r="D2397" i="9"/>
  <c r="C3917" i="9"/>
  <c r="D3917" i="9"/>
  <c r="C1077" i="9"/>
  <c r="D1077" i="9"/>
  <c r="C3918" i="9"/>
  <c r="D3918" i="9"/>
  <c r="C2398" i="9"/>
  <c r="D2398" i="9"/>
  <c r="C2399" i="9"/>
  <c r="D2399" i="9"/>
  <c r="C2400" i="9"/>
  <c r="D2400" i="9"/>
  <c r="C4787" i="9"/>
  <c r="D4787" i="9"/>
  <c r="C2401" i="9"/>
  <c r="D2401" i="9"/>
  <c r="C3919" i="9"/>
  <c r="D3919" i="9"/>
  <c r="C2402" i="9"/>
  <c r="D2402" i="9"/>
  <c r="C3920" i="9"/>
  <c r="D3920" i="9"/>
  <c r="C2403" i="9"/>
  <c r="D2403" i="9"/>
  <c r="C2404" i="9"/>
  <c r="D2404" i="9"/>
  <c r="C1078" i="9"/>
  <c r="D1078" i="9"/>
  <c r="C1079" i="9"/>
  <c r="D1079" i="9"/>
  <c r="C2405" i="9"/>
  <c r="D2405" i="9"/>
  <c r="C3921" i="9"/>
  <c r="D3921" i="9"/>
  <c r="C110" i="9"/>
  <c r="D110" i="9"/>
  <c r="C2406" i="9"/>
  <c r="D2406" i="9"/>
  <c r="C3922" i="9"/>
  <c r="D3922" i="9"/>
  <c r="C3923" i="9"/>
  <c r="D3923" i="9"/>
  <c r="C2407" i="9"/>
  <c r="D2407" i="9"/>
  <c r="C3924" i="9"/>
  <c r="D3924" i="9"/>
  <c r="C111" i="9"/>
  <c r="D111" i="9"/>
  <c r="C366" i="9"/>
  <c r="D366" i="9"/>
  <c r="C367" i="9"/>
  <c r="D367" i="9"/>
  <c r="C1080" i="9"/>
  <c r="D1080" i="9"/>
  <c r="C3925" i="9"/>
  <c r="D3925" i="9"/>
  <c r="C2408" i="9"/>
  <c r="D2408" i="9"/>
  <c r="C2409" i="9"/>
  <c r="D2409" i="9"/>
  <c r="C4981" i="9"/>
  <c r="D4981" i="9"/>
  <c r="C2410" i="9"/>
  <c r="D2410" i="9"/>
  <c r="C368" i="9"/>
  <c r="D368" i="9"/>
  <c r="C4788" i="9"/>
  <c r="D4788" i="9"/>
  <c r="C369" i="9"/>
  <c r="D369" i="9"/>
  <c r="C1081" i="9"/>
  <c r="D1081" i="9"/>
  <c r="C370" i="9"/>
  <c r="D370" i="9"/>
  <c r="C2411" i="9"/>
  <c r="D2411" i="9"/>
  <c r="C371" i="9"/>
  <c r="D371" i="9"/>
  <c r="C4789" i="9"/>
  <c r="D4789" i="9"/>
  <c r="C1082" i="9"/>
  <c r="D1082" i="9"/>
  <c r="C2412" i="9"/>
  <c r="D2412" i="9"/>
  <c r="C1083" i="9"/>
  <c r="D1083" i="9"/>
  <c r="C1084" i="9"/>
  <c r="D1084" i="9"/>
  <c r="C1085" i="9"/>
  <c r="D1085" i="9"/>
  <c r="C3926" i="9"/>
  <c r="D3926" i="9"/>
  <c r="C4790" i="9"/>
  <c r="D4790" i="9"/>
  <c r="C1086" i="9"/>
  <c r="D1086" i="9"/>
  <c r="C1087" i="9"/>
  <c r="D1087" i="9"/>
  <c r="C1088" i="9"/>
  <c r="D1088" i="9"/>
  <c r="C3927" i="9"/>
  <c r="D3927" i="9"/>
  <c r="C1089" i="9"/>
  <c r="D1089" i="9"/>
  <c r="C3928" i="9"/>
  <c r="D3928" i="9"/>
  <c r="C2413" i="9"/>
  <c r="D2413" i="9"/>
  <c r="C3929" i="9"/>
  <c r="D3929" i="9"/>
  <c r="C2414" i="9"/>
  <c r="D2414" i="9"/>
  <c r="C3930" i="9"/>
  <c r="D3930" i="9"/>
  <c r="C2415" i="9"/>
  <c r="D2415" i="9"/>
  <c r="C2416" i="9"/>
  <c r="D2416" i="9"/>
  <c r="C2417" i="9"/>
  <c r="D2417" i="9"/>
  <c r="C3931" i="9"/>
  <c r="D3931" i="9"/>
  <c r="C372" i="9"/>
  <c r="D372" i="9"/>
  <c r="C2418" i="9"/>
  <c r="D2418" i="9"/>
  <c r="C373" i="9"/>
  <c r="D373" i="9"/>
  <c r="C1090" i="9"/>
  <c r="D1090" i="9"/>
  <c r="C374" i="9"/>
  <c r="D374" i="9"/>
  <c r="C375" i="9"/>
  <c r="D375" i="9"/>
  <c r="C1091" i="9"/>
  <c r="D1091" i="9"/>
  <c r="C4791" i="9"/>
  <c r="D4791" i="9"/>
  <c r="C2419" i="9"/>
  <c r="D2419" i="9"/>
  <c r="C2420" i="9"/>
  <c r="D2420" i="9"/>
  <c r="C2421" i="9"/>
  <c r="D2421" i="9"/>
  <c r="C3932" i="9"/>
  <c r="D3932" i="9"/>
  <c r="C2422" i="9"/>
  <c r="D2422" i="9"/>
  <c r="C2423" i="9"/>
  <c r="D2423" i="9"/>
  <c r="C2424" i="9"/>
  <c r="D2424" i="9"/>
  <c r="C112" i="9"/>
  <c r="D112" i="9"/>
  <c r="C1092" i="9"/>
  <c r="D1092" i="9"/>
  <c r="C1093" i="9"/>
  <c r="D1093" i="9"/>
  <c r="C4792" i="9"/>
  <c r="D4792" i="9"/>
  <c r="C1094" i="9"/>
  <c r="D1094" i="9"/>
  <c r="C1095" i="9"/>
  <c r="D1095" i="9"/>
  <c r="C2425" i="9"/>
  <c r="D2425" i="9"/>
  <c r="C113" i="9"/>
  <c r="D113" i="9"/>
  <c r="C2426" i="9"/>
  <c r="D2426" i="9"/>
  <c r="C4793" i="9"/>
  <c r="D4793" i="9"/>
  <c r="C2427" i="9"/>
  <c r="D2427" i="9"/>
  <c r="C46" i="9"/>
  <c r="D46" i="9"/>
  <c r="C376" i="9"/>
  <c r="D376" i="9"/>
  <c r="C377" i="9"/>
  <c r="D377" i="9"/>
  <c r="C1096" i="9"/>
  <c r="D1096" i="9"/>
  <c r="C2428" i="9"/>
  <c r="D2428" i="9"/>
  <c r="C1097" i="9"/>
  <c r="D1097" i="9"/>
  <c r="C1098" i="9"/>
  <c r="D1098" i="9"/>
  <c r="C2429" i="9"/>
  <c r="D2429" i="9"/>
  <c r="C114" i="9"/>
  <c r="D114" i="9"/>
  <c r="C3933" i="9"/>
  <c r="D3933" i="9"/>
  <c r="C378" i="9"/>
  <c r="D378" i="9"/>
  <c r="C1099" i="9"/>
  <c r="D1099" i="9"/>
  <c r="C3934" i="9"/>
  <c r="D3934" i="9"/>
  <c r="C2430" i="9"/>
  <c r="D2430" i="9"/>
  <c r="C3935" i="9"/>
  <c r="D3935" i="9"/>
  <c r="C3936" i="9"/>
  <c r="D3936" i="9"/>
  <c r="C3937" i="9"/>
  <c r="D3937" i="9"/>
  <c r="C4794" i="9"/>
  <c r="D4794" i="9"/>
  <c r="C3938" i="9"/>
  <c r="D3938" i="9"/>
  <c r="C2431" i="9"/>
  <c r="D2431" i="9"/>
  <c r="C2432" i="9"/>
  <c r="D2432" i="9"/>
  <c r="C379" i="9"/>
  <c r="D379" i="9"/>
  <c r="C2433" i="9"/>
  <c r="D2433" i="9"/>
  <c r="C3939" i="9"/>
  <c r="D3939" i="9"/>
  <c r="C4795" i="9"/>
  <c r="D4795" i="9"/>
  <c r="C1100" i="9"/>
  <c r="D1100" i="9"/>
  <c r="C3940" i="9"/>
  <c r="D3940" i="9"/>
  <c r="C2434" i="9"/>
  <c r="D2434" i="9"/>
  <c r="C1101" i="9"/>
  <c r="D1101" i="9"/>
  <c r="C1102" i="9"/>
  <c r="D1102" i="9"/>
  <c r="C2435" i="9"/>
  <c r="D2435" i="9"/>
  <c r="C2436" i="9"/>
  <c r="D2436" i="9"/>
  <c r="C3941" i="9"/>
  <c r="D3941" i="9"/>
  <c r="C3942" i="9"/>
  <c r="D3942" i="9"/>
  <c r="C2437" i="9"/>
  <c r="D2437" i="9"/>
  <c r="C1103" i="9"/>
  <c r="D1103" i="9"/>
  <c r="C2438" i="9"/>
  <c r="D2438" i="9"/>
  <c r="C3943" i="9"/>
  <c r="D3943" i="9"/>
  <c r="C2439" i="9"/>
  <c r="D2439" i="9"/>
  <c r="C1104" i="9"/>
  <c r="D1104" i="9"/>
  <c r="C2440" i="9"/>
  <c r="D2440" i="9"/>
  <c r="C2441" i="9"/>
  <c r="D2441" i="9"/>
  <c r="C2442" i="9"/>
  <c r="D2442" i="9"/>
  <c r="C3944" i="9"/>
  <c r="D3944" i="9"/>
  <c r="C2443" i="9"/>
  <c r="D2443" i="9"/>
  <c r="C4796" i="9"/>
  <c r="D4796" i="9"/>
  <c r="C380" i="9"/>
  <c r="D380" i="9"/>
  <c r="C3945" i="9"/>
  <c r="D3945" i="9"/>
  <c r="C3946" i="9"/>
  <c r="D3946" i="9"/>
  <c r="C4797" i="9"/>
  <c r="D4797" i="9"/>
  <c r="C2444" i="9"/>
  <c r="D2444" i="9"/>
  <c r="C2445" i="9"/>
  <c r="D2445" i="9"/>
  <c r="C381" i="9"/>
  <c r="D381" i="9"/>
  <c r="C3947" i="9"/>
  <c r="D3947" i="9"/>
  <c r="C2446" i="9"/>
  <c r="D2446" i="9"/>
  <c r="C3948" i="9"/>
  <c r="D3948" i="9"/>
  <c r="C3949" i="9"/>
  <c r="D3949" i="9"/>
  <c r="C1105" i="9"/>
  <c r="D1105" i="9"/>
  <c r="C3950" i="9"/>
  <c r="D3950" i="9"/>
  <c r="C2447" i="9"/>
  <c r="D2447" i="9"/>
  <c r="C382" i="9"/>
  <c r="D382" i="9"/>
  <c r="C3951" i="9"/>
  <c r="D3951" i="9"/>
  <c r="C4798" i="9"/>
  <c r="D4798" i="9"/>
  <c r="C383" i="9"/>
  <c r="D383" i="9"/>
  <c r="C1106" i="9"/>
  <c r="D1106" i="9"/>
  <c r="C4799" i="9"/>
  <c r="D4799" i="9"/>
  <c r="C3952" i="9"/>
  <c r="D3952" i="9"/>
  <c r="C1107" i="9"/>
  <c r="D1107" i="9"/>
  <c r="C384" i="9"/>
  <c r="D384" i="9"/>
  <c r="C2448" i="9"/>
  <c r="D2448" i="9"/>
  <c r="C3953" i="9"/>
  <c r="D3953" i="9"/>
  <c r="C1108" i="9"/>
  <c r="D1108" i="9"/>
  <c r="C2449" i="9"/>
  <c r="D2449" i="9"/>
  <c r="C4800" i="9"/>
  <c r="D4800" i="9"/>
  <c r="C385" i="9"/>
  <c r="D385" i="9"/>
  <c r="C2450" i="9"/>
  <c r="D2450" i="9"/>
  <c r="C386" i="9"/>
  <c r="D386" i="9"/>
  <c r="C3954" i="9"/>
  <c r="D3954" i="9"/>
  <c r="C1109" i="9"/>
  <c r="D1109" i="9"/>
  <c r="C3955" i="9"/>
  <c r="D3955" i="9"/>
  <c r="C2451" i="9"/>
  <c r="D2451" i="9"/>
  <c r="C47" i="9"/>
  <c r="D47" i="9"/>
  <c r="C3956" i="9"/>
  <c r="D3956" i="9"/>
  <c r="C4801" i="9"/>
  <c r="D4801" i="9"/>
  <c r="C3957" i="9"/>
  <c r="D3957" i="9"/>
  <c r="C387" i="9"/>
  <c r="D387" i="9"/>
  <c r="C115" i="9"/>
  <c r="D115" i="9"/>
  <c r="C3958" i="9"/>
  <c r="D3958" i="9"/>
  <c r="C4982" i="9"/>
  <c r="D4982" i="9"/>
  <c r="C1110" i="9"/>
  <c r="D1110" i="9"/>
  <c r="C1111" i="9"/>
  <c r="D1111" i="9"/>
  <c r="C2452" i="9"/>
  <c r="D2452" i="9"/>
  <c r="C1112" i="9"/>
  <c r="D1112" i="9"/>
  <c r="C2453" i="9"/>
  <c r="D2453" i="9"/>
  <c r="C2454" i="9"/>
  <c r="D2454" i="9"/>
  <c r="C1113" i="9"/>
  <c r="D1113" i="9"/>
  <c r="C2455" i="9"/>
  <c r="D2455" i="9"/>
  <c r="C1114" i="9"/>
  <c r="D1114" i="9"/>
  <c r="C18" i="9"/>
  <c r="D18" i="9"/>
  <c r="C1115" i="9"/>
  <c r="D1115" i="9"/>
  <c r="C388" i="9"/>
  <c r="D388" i="9"/>
  <c r="C389" i="9"/>
  <c r="D389" i="9"/>
  <c r="C3959" i="9"/>
  <c r="D3959" i="9"/>
  <c r="C2456" i="9"/>
  <c r="D2456" i="9"/>
  <c r="C1116" i="9"/>
  <c r="D1116" i="9"/>
  <c r="C2457" i="9"/>
  <c r="D2457" i="9"/>
  <c r="C2458" i="9"/>
  <c r="D2458" i="9"/>
  <c r="C2459" i="9"/>
  <c r="D2459" i="9"/>
  <c r="C2460" i="9"/>
  <c r="D2460" i="9"/>
  <c r="C2461" i="9"/>
  <c r="D2461" i="9"/>
  <c r="C116" i="9"/>
  <c r="D116" i="9"/>
  <c r="C2462" i="9"/>
  <c r="D2462" i="9"/>
  <c r="C2463" i="9"/>
  <c r="D2463" i="9"/>
  <c r="C2464" i="9"/>
  <c r="D2464" i="9"/>
  <c r="C2465" i="9"/>
  <c r="D2465" i="9"/>
  <c r="C1117" i="9"/>
  <c r="D1117" i="9"/>
  <c r="C390" i="9"/>
  <c r="D390" i="9"/>
  <c r="C1118" i="9"/>
  <c r="D1118" i="9"/>
  <c r="C1119" i="9"/>
  <c r="D1119" i="9"/>
  <c r="C2466" i="9"/>
  <c r="D2466" i="9"/>
  <c r="C4802" i="9"/>
  <c r="D4802" i="9"/>
  <c r="C2467" i="9"/>
  <c r="D2467" i="9"/>
  <c r="C1120" i="9"/>
  <c r="D1120" i="9"/>
  <c r="C1121" i="9"/>
  <c r="D1121" i="9"/>
  <c r="C391" i="9"/>
  <c r="D391" i="9"/>
  <c r="C1122" i="9"/>
  <c r="D1122" i="9"/>
  <c r="C2468" i="9"/>
  <c r="D2468" i="9"/>
  <c r="C1123" i="9"/>
  <c r="D1123" i="9"/>
  <c r="C3960" i="9"/>
  <c r="D3960" i="9"/>
  <c r="C117" i="9"/>
  <c r="D117" i="9"/>
  <c r="C1124" i="9"/>
  <c r="D1124" i="9"/>
  <c r="C3961" i="9"/>
  <c r="D3961" i="9"/>
  <c r="C392" i="9"/>
  <c r="D392" i="9"/>
  <c r="C118" i="9"/>
  <c r="D118" i="9"/>
  <c r="C3962" i="9"/>
  <c r="D3962" i="9"/>
  <c r="C2469" i="9"/>
  <c r="D2469" i="9"/>
  <c r="C4803" i="9"/>
  <c r="D4803" i="9"/>
  <c r="C4804" i="9"/>
  <c r="D4804" i="9"/>
  <c r="C3963" i="9"/>
  <c r="D3963" i="9"/>
  <c r="C1125" i="9"/>
  <c r="D1125" i="9"/>
  <c r="C1126" i="9"/>
  <c r="D1126" i="9"/>
  <c r="C2470" i="9"/>
  <c r="D2470" i="9"/>
  <c r="C1127" i="9"/>
  <c r="D1127" i="9"/>
  <c r="C2471" i="9"/>
  <c r="D2471" i="9"/>
  <c r="C3964" i="9"/>
  <c r="D3964" i="9"/>
  <c r="C4805" i="9"/>
  <c r="D4805" i="9"/>
  <c r="C3965" i="9"/>
  <c r="D3965" i="9"/>
  <c r="C2472" i="9"/>
  <c r="D2472" i="9"/>
  <c r="C3966" i="9"/>
  <c r="D3966" i="9"/>
  <c r="C2473" i="9"/>
  <c r="D2473" i="9"/>
  <c r="C4806" i="9"/>
  <c r="D4806" i="9"/>
  <c r="C4807" i="9"/>
  <c r="D4807" i="9"/>
  <c r="C1128" i="9"/>
  <c r="D1128" i="9"/>
  <c r="C3967" i="9"/>
  <c r="D3967" i="9"/>
  <c r="C2474" i="9"/>
  <c r="D2474" i="9"/>
  <c r="C1129" i="9"/>
  <c r="D1129" i="9"/>
  <c r="C3968" i="9"/>
  <c r="D3968" i="9"/>
  <c r="C3969" i="9"/>
  <c r="D3969" i="9"/>
  <c r="C4808" i="9"/>
  <c r="D4808" i="9"/>
  <c r="C3970" i="9"/>
  <c r="D3970" i="9"/>
  <c r="C3971" i="9"/>
  <c r="D3971" i="9"/>
  <c r="C2475" i="9"/>
  <c r="D2475" i="9"/>
  <c r="C393" i="9"/>
  <c r="D393" i="9"/>
  <c r="C1130" i="9"/>
  <c r="D1130" i="9"/>
  <c r="C2476" i="9"/>
  <c r="D2476" i="9"/>
  <c r="C2477" i="9"/>
  <c r="D2477" i="9"/>
  <c r="C3972" i="9"/>
  <c r="D3972" i="9"/>
  <c r="C4809" i="9"/>
  <c r="D4809" i="9"/>
  <c r="C3973" i="9"/>
  <c r="D3973" i="9"/>
  <c r="C4810" i="9"/>
  <c r="D4810" i="9"/>
  <c r="C394" i="9"/>
  <c r="D394" i="9"/>
  <c r="C2478" i="9"/>
  <c r="D2478" i="9"/>
  <c r="C3974" i="9"/>
  <c r="D3974" i="9"/>
  <c r="C3975" i="9"/>
  <c r="D3975" i="9"/>
  <c r="C1131" i="9"/>
  <c r="D1131" i="9"/>
  <c r="C4811" i="9"/>
  <c r="D4811" i="9"/>
  <c r="C4812" i="9"/>
  <c r="D4812" i="9"/>
  <c r="C3976" i="9"/>
  <c r="D3976" i="9"/>
  <c r="C4813" i="9"/>
  <c r="D4813" i="9"/>
  <c r="C2479" i="9"/>
  <c r="D2479" i="9"/>
  <c r="C2480" i="9"/>
  <c r="D2480" i="9"/>
  <c r="C4814" i="9"/>
  <c r="D4814" i="9"/>
  <c r="C2481" i="9"/>
  <c r="D2481" i="9"/>
  <c r="C3977" i="9"/>
  <c r="D3977" i="9"/>
  <c r="C2482" i="9"/>
  <c r="D2482" i="9"/>
  <c r="C2483" i="9"/>
  <c r="D2483" i="9"/>
  <c r="C2484" i="9"/>
  <c r="D2484" i="9"/>
  <c r="C2485" i="9"/>
  <c r="D2485" i="9"/>
  <c r="C2486" i="9"/>
  <c r="D2486" i="9"/>
  <c r="C1132" i="9"/>
  <c r="D1132" i="9"/>
  <c r="C1133" i="9"/>
  <c r="D1133" i="9"/>
  <c r="C395" i="9"/>
  <c r="D395" i="9"/>
  <c r="C2487" i="9"/>
  <c r="D2487" i="9"/>
  <c r="C396" i="9"/>
  <c r="D396" i="9"/>
  <c r="C2488" i="9"/>
  <c r="D2488" i="9"/>
  <c r="C397" i="9"/>
  <c r="D397" i="9"/>
  <c r="C2489" i="9"/>
  <c r="D2489" i="9"/>
  <c r="C3978" i="9"/>
  <c r="D3978" i="9"/>
  <c r="C3979" i="9"/>
  <c r="D3979" i="9"/>
  <c r="C119" i="9"/>
  <c r="D119" i="9"/>
  <c r="C3980" i="9"/>
  <c r="D3980" i="9"/>
  <c r="C2490" i="9"/>
  <c r="D2490" i="9"/>
  <c r="C2491" i="9"/>
  <c r="D2491" i="9"/>
  <c r="C120" i="9"/>
  <c r="D120" i="9"/>
  <c r="C2492" i="9"/>
  <c r="D2492" i="9"/>
  <c r="C398" i="9"/>
  <c r="D398" i="9"/>
  <c r="C3981" i="9"/>
  <c r="D3981" i="9"/>
  <c r="C1134" i="9"/>
  <c r="D1134" i="9"/>
  <c r="C1135" i="9"/>
  <c r="D1135" i="9"/>
  <c r="C3982" i="9"/>
  <c r="D3982" i="9"/>
  <c r="C2493" i="9"/>
  <c r="D2493" i="9"/>
  <c r="C2494" i="9"/>
  <c r="D2494" i="9"/>
  <c r="C2495" i="9"/>
  <c r="D2495" i="9"/>
  <c r="C2496" i="9"/>
  <c r="D2496" i="9"/>
  <c r="C2497" i="9"/>
  <c r="D2497" i="9"/>
  <c r="C2498" i="9"/>
  <c r="D2498" i="9"/>
  <c r="C3983" i="9"/>
  <c r="D3983" i="9"/>
  <c r="C1136" i="9"/>
  <c r="D1136" i="9"/>
  <c r="C2499" i="9"/>
  <c r="D2499" i="9"/>
  <c r="C1137" i="9"/>
  <c r="D1137" i="9"/>
  <c r="C3984" i="9"/>
  <c r="D3984" i="9"/>
  <c r="C2500" i="9"/>
  <c r="D2500" i="9"/>
  <c r="C2501" i="9"/>
  <c r="D2501" i="9"/>
  <c r="C2502" i="9"/>
  <c r="D2502" i="9"/>
  <c r="C121" i="9"/>
  <c r="D121" i="9"/>
  <c r="C1138" i="9"/>
  <c r="D1138" i="9"/>
  <c r="C3985" i="9"/>
  <c r="D3985" i="9"/>
  <c r="C2503" i="9"/>
  <c r="D2503" i="9"/>
  <c r="C3986" i="9"/>
  <c r="D3986" i="9"/>
  <c r="C1139" i="9"/>
  <c r="D1139" i="9"/>
  <c r="C2504" i="9"/>
  <c r="D2504" i="9"/>
  <c r="C48" i="9"/>
  <c r="D48" i="9"/>
  <c r="C3987" i="9"/>
  <c r="D3987" i="9"/>
  <c r="C2505" i="9"/>
  <c r="D2505" i="9"/>
  <c r="C122" i="9"/>
  <c r="D122" i="9"/>
  <c r="C1140" i="9"/>
  <c r="D1140" i="9"/>
  <c r="C2506" i="9"/>
  <c r="D2506" i="9"/>
  <c r="C2507" i="9"/>
  <c r="D2507" i="9"/>
  <c r="C3988" i="9"/>
  <c r="D3988" i="9"/>
  <c r="C399" i="9"/>
  <c r="D399" i="9"/>
  <c r="C1141" i="9"/>
  <c r="D1141" i="9"/>
  <c r="C3989" i="9"/>
  <c r="D3989" i="9"/>
  <c r="C2508" i="9"/>
  <c r="D2508" i="9"/>
  <c r="C2509" i="9"/>
  <c r="D2509" i="9"/>
  <c r="C2510" i="9"/>
  <c r="D2510" i="9"/>
  <c r="C3990" i="9"/>
  <c r="D3990" i="9"/>
  <c r="C3991" i="9"/>
  <c r="D3991" i="9"/>
  <c r="C3992" i="9"/>
  <c r="D3992" i="9"/>
  <c r="C400" i="9"/>
  <c r="D400" i="9"/>
  <c r="C1142" i="9"/>
  <c r="D1142" i="9"/>
  <c r="C2511" i="9"/>
  <c r="D2511" i="9"/>
  <c r="C49" i="9"/>
  <c r="D49" i="9"/>
  <c r="C2512" i="9"/>
  <c r="D2512" i="9"/>
  <c r="C2513" i="9"/>
  <c r="D2513" i="9"/>
  <c r="C2514" i="9"/>
  <c r="D2514" i="9"/>
  <c r="C50" i="9"/>
  <c r="D50" i="9"/>
  <c r="C2515" i="9"/>
  <c r="D2515" i="9"/>
  <c r="C401" i="9"/>
  <c r="D401" i="9"/>
  <c r="C19" i="9"/>
  <c r="D19" i="9"/>
  <c r="C4815" i="9"/>
  <c r="D4815" i="9"/>
  <c r="C3993" i="9"/>
  <c r="D3993" i="9"/>
  <c r="C3994" i="9"/>
  <c r="D3994" i="9"/>
  <c r="C3995" i="9"/>
  <c r="D3995" i="9"/>
  <c r="C3996" i="9"/>
  <c r="D3996" i="9"/>
  <c r="C3997" i="9"/>
  <c r="D3997" i="9"/>
  <c r="C402" i="9"/>
  <c r="D402" i="9"/>
  <c r="C1143" i="9"/>
  <c r="D1143" i="9"/>
  <c r="C3998" i="9"/>
  <c r="D3998" i="9"/>
  <c r="C3999" i="9"/>
  <c r="D3999" i="9"/>
  <c r="C4816" i="9"/>
  <c r="D4816" i="9"/>
  <c r="C4817" i="9"/>
  <c r="D4817" i="9"/>
  <c r="C1144" i="9"/>
  <c r="D1144" i="9"/>
  <c r="C4818" i="9"/>
  <c r="D4818" i="9"/>
  <c r="C4819" i="9"/>
  <c r="D4819" i="9"/>
  <c r="C4000" i="9"/>
  <c r="D4000" i="9"/>
  <c r="C1145" i="9"/>
  <c r="D1145" i="9"/>
  <c r="C2516" i="9"/>
  <c r="D2516" i="9"/>
  <c r="C4001" i="9"/>
  <c r="D4001" i="9"/>
  <c r="C4002" i="9"/>
  <c r="D4002" i="9"/>
  <c r="C4820" i="9"/>
  <c r="D4820" i="9"/>
  <c r="C1146" i="9"/>
  <c r="D1146" i="9"/>
  <c r="C2517" i="9"/>
  <c r="D2517" i="9"/>
  <c r="C4003" i="9"/>
  <c r="D4003" i="9"/>
  <c r="C4004" i="9"/>
  <c r="D4004" i="9"/>
  <c r="C1147" i="9"/>
  <c r="D1147" i="9"/>
  <c r="C4005" i="9"/>
  <c r="D4005" i="9"/>
  <c r="C4006" i="9"/>
  <c r="D4006" i="9"/>
  <c r="C2518" i="9"/>
  <c r="D2518" i="9"/>
  <c r="C4007" i="9"/>
  <c r="D4007" i="9"/>
  <c r="C4008" i="9"/>
  <c r="D4008" i="9"/>
  <c r="C4009" i="9"/>
  <c r="D4009" i="9"/>
  <c r="C2519" i="9"/>
  <c r="D2519" i="9"/>
  <c r="C4010" i="9"/>
  <c r="D4010" i="9"/>
  <c r="C2520" i="9"/>
  <c r="D2520" i="9"/>
  <c r="C2521" i="9"/>
  <c r="D2521" i="9"/>
  <c r="C4821" i="9"/>
  <c r="D4821" i="9"/>
  <c r="C4011" i="9"/>
  <c r="D4011" i="9"/>
  <c r="C2522" i="9"/>
  <c r="D2522" i="9"/>
  <c r="C4012" i="9"/>
  <c r="D4012" i="9"/>
  <c r="C4822" i="9"/>
  <c r="D4822" i="9"/>
  <c r="C2523" i="9"/>
  <c r="D2523" i="9"/>
  <c r="C1148" i="9"/>
  <c r="D1148" i="9"/>
  <c r="C2524" i="9"/>
  <c r="D2524" i="9"/>
  <c r="C1149" i="9"/>
  <c r="D1149" i="9"/>
  <c r="C4823" i="9"/>
  <c r="D4823" i="9"/>
  <c r="C2525" i="9"/>
  <c r="D2525" i="9"/>
  <c r="C4824" i="9"/>
  <c r="D4824" i="9"/>
  <c r="C4013" i="9"/>
  <c r="D4013" i="9"/>
  <c r="C4014" i="9"/>
  <c r="D4014" i="9"/>
  <c r="C4825" i="9"/>
  <c r="D4825" i="9"/>
  <c r="C1150" i="9"/>
  <c r="D1150" i="9"/>
  <c r="C4826" i="9"/>
  <c r="D4826" i="9"/>
  <c r="C123" i="9"/>
  <c r="D123" i="9"/>
  <c r="C124" i="9"/>
  <c r="D124" i="9"/>
  <c r="C1151" i="9"/>
  <c r="D1151" i="9"/>
  <c r="C2526" i="9"/>
  <c r="D2526" i="9"/>
  <c r="C403" i="9"/>
  <c r="D403" i="9"/>
  <c r="C4015" i="9"/>
  <c r="D4015" i="9"/>
  <c r="C1152" i="9"/>
  <c r="D1152" i="9"/>
  <c r="C1153" i="9"/>
  <c r="D1153" i="9"/>
  <c r="C4827" i="9"/>
  <c r="D4827" i="9"/>
  <c r="C1154" i="9"/>
  <c r="D1154" i="9"/>
  <c r="C1155" i="9"/>
  <c r="D1155" i="9"/>
  <c r="C1156" i="9"/>
  <c r="D1156" i="9"/>
  <c r="C4828" i="9"/>
  <c r="D4828" i="9"/>
  <c r="C2527" i="9"/>
  <c r="D2527" i="9"/>
  <c r="C2528" i="9"/>
  <c r="D2528" i="9"/>
  <c r="C2529" i="9"/>
  <c r="D2529" i="9"/>
  <c r="C2530" i="9"/>
  <c r="D2530" i="9"/>
  <c r="C2531" i="9"/>
  <c r="D2531" i="9"/>
  <c r="C1157" i="9"/>
  <c r="D1157" i="9"/>
  <c r="C2532" i="9"/>
  <c r="D2532" i="9"/>
  <c r="C2533" i="9"/>
  <c r="D2533" i="9"/>
  <c r="C404" i="9"/>
  <c r="D404" i="9"/>
  <c r="C4016" i="9"/>
  <c r="D4016" i="9"/>
  <c r="C2534" i="9"/>
  <c r="D2534" i="9"/>
  <c r="C2535" i="9"/>
  <c r="D2535" i="9"/>
  <c r="C405" i="9"/>
  <c r="D405" i="9"/>
  <c r="C2536" i="9"/>
  <c r="D2536" i="9"/>
  <c r="C2537" i="9"/>
  <c r="D2537" i="9"/>
  <c r="C1158" i="9"/>
  <c r="D1158" i="9"/>
  <c r="C4017" i="9"/>
  <c r="D4017" i="9"/>
  <c r="C4829" i="9"/>
  <c r="D4829" i="9"/>
  <c r="C2538" i="9"/>
  <c r="D2538" i="9"/>
  <c r="C4983" i="9"/>
  <c r="D4983" i="9"/>
  <c r="C4018" i="9"/>
  <c r="D4018" i="9"/>
  <c r="C2539" i="9"/>
  <c r="D2539" i="9"/>
  <c r="C2540" i="9"/>
  <c r="D2540" i="9"/>
  <c r="C4019" i="9"/>
  <c r="D4019" i="9"/>
  <c r="C406" i="9"/>
  <c r="D406" i="9"/>
  <c r="C2541" i="9"/>
  <c r="D2541" i="9"/>
  <c r="C407" i="9"/>
  <c r="D407" i="9"/>
  <c r="C2542" i="9"/>
  <c r="D2542" i="9"/>
  <c r="C4020" i="9"/>
  <c r="D4020" i="9"/>
  <c r="C2543" i="9"/>
  <c r="D2543" i="9"/>
  <c r="C2544" i="9"/>
  <c r="D2544" i="9"/>
  <c r="C2545" i="9"/>
  <c r="D2545" i="9"/>
  <c r="C1159" i="9"/>
  <c r="D1159" i="9"/>
  <c r="C408" i="9"/>
  <c r="D408" i="9"/>
  <c r="C2546" i="9"/>
  <c r="D2546" i="9"/>
  <c r="C2547" i="9"/>
  <c r="D2547" i="9"/>
  <c r="C2548" i="9"/>
  <c r="D2548" i="9"/>
  <c r="C4021" i="9"/>
  <c r="D4021" i="9"/>
  <c r="C1160" i="9"/>
  <c r="D1160" i="9"/>
  <c r="C2549" i="9"/>
  <c r="D2549" i="9"/>
  <c r="C2550" i="9"/>
  <c r="D2550" i="9"/>
  <c r="C2551" i="9"/>
  <c r="D2551" i="9"/>
  <c r="C1161" i="9"/>
  <c r="D1161" i="9"/>
  <c r="C1162" i="9"/>
  <c r="D1162" i="9"/>
  <c r="C1163" i="9"/>
  <c r="D1163" i="9"/>
  <c r="C2552" i="9"/>
  <c r="D2552" i="9"/>
  <c r="C2553" i="9"/>
  <c r="D2553" i="9"/>
  <c r="C4830" i="9"/>
  <c r="D4830" i="9"/>
  <c r="C4831" i="9"/>
  <c r="D4831" i="9"/>
  <c r="C2554" i="9"/>
  <c r="D2554" i="9"/>
  <c r="C4022" i="9"/>
  <c r="D4022" i="9"/>
  <c r="C1164" i="9"/>
  <c r="D1164" i="9"/>
  <c r="C4023" i="9"/>
  <c r="D4023" i="9"/>
  <c r="C2555" i="9"/>
  <c r="D2555" i="9"/>
  <c r="C1165" i="9"/>
  <c r="D1165" i="9"/>
  <c r="C1166" i="9"/>
  <c r="D1166" i="9"/>
  <c r="C409" i="9"/>
  <c r="D409" i="9"/>
  <c r="C2556" i="9"/>
  <c r="D2556" i="9"/>
  <c r="C4984" i="9"/>
  <c r="D4984" i="9"/>
  <c r="C4024" i="9"/>
  <c r="D4024" i="9"/>
  <c r="C2557" i="9"/>
  <c r="D2557" i="9"/>
  <c r="C4025" i="9"/>
  <c r="D4025" i="9"/>
  <c r="C2558" i="9"/>
  <c r="D2558" i="9"/>
  <c r="C410" i="9"/>
  <c r="D410" i="9"/>
  <c r="C411" i="9"/>
  <c r="D411" i="9"/>
  <c r="C4832" i="9"/>
  <c r="D4832" i="9"/>
  <c r="C412" i="9"/>
  <c r="D412" i="9"/>
  <c r="C413" i="9"/>
  <c r="D413" i="9"/>
  <c r="C1167" i="9"/>
  <c r="D1167" i="9"/>
  <c r="C4026" i="9"/>
  <c r="D4026" i="9"/>
  <c r="C414" i="9"/>
  <c r="D414" i="9"/>
  <c r="C1168" i="9"/>
  <c r="D1168" i="9"/>
  <c r="C1169" i="9"/>
  <c r="D1169" i="9"/>
  <c r="C125" i="9"/>
  <c r="D125" i="9"/>
  <c r="C1170" i="9"/>
  <c r="D1170" i="9"/>
  <c r="C1171" i="9"/>
  <c r="D1171" i="9"/>
  <c r="C2559" i="9"/>
  <c r="D2559" i="9"/>
  <c r="C2560" i="9"/>
  <c r="D2560" i="9"/>
  <c r="C4027" i="9"/>
  <c r="D4027" i="9"/>
  <c r="C1172" i="9"/>
  <c r="D1172" i="9"/>
  <c r="C4833" i="9"/>
  <c r="D4833" i="9"/>
  <c r="C2561" i="9"/>
  <c r="D2561" i="9"/>
  <c r="C2562" i="9"/>
  <c r="D2562" i="9"/>
  <c r="C4028" i="9"/>
  <c r="D4028" i="9"/>
  <c r="C4029" i="9"/>
  <c r="D4029" i="9"/>
  <c r="C4030" i="9"/>
  <c r="D4030" i="9"/>
  <c r="C4031" i="9"/>
  <c r="D4031" i="9"/>
  <c r="C4032" i="9"/>
  <c r="D4032" i="9"/>
  <c r="C4834" i="9"/>
  <c r="D4834" i="9"/>
  <c r="C1173" i="9"/>
  <c r="D1173" i="9"/>
  <c r="C2563" i="9"/>
  <c r="D2563" i="9"/>
  <c r="C4033" i="9"/>
  <c r="D4033" i="9"/>
  <c r="C4034" i="9"/>
  <c r="D4034" i="9"/>
  <c r="C4035" i="9"/>
  <c r="D4035" i="9"/>
  <c r="C4835" i="9"/>
  <c r="D4835" i="9"/>
  <c r="C2564" i="9"/>
  <c r="D2564" i="9"/>
  <c r="C4036" i="9"/>
  <c r="D4036" i="9"/>
  <c r="C4836" i="9"/>
  <c r="D4836" i="9"/>
  <c r="C4037" i="9"/>
  <c r="D4037" i="9"/>
  <c r="C4038" i="9"/>
  <c r="D4038" i="9"/>
  <c r="C2565" i="9"/>
  <c r="D2565" i="9"/>
  <c r="C4039" i="9"/>
  <c r="D4039" i="9"/>
  <c r="C4837" i="9"/>
  <c r="D4837" i="9"/>
  <c r="C4040" i="9"/>
  <c r="D4040" i="9"/>
  <c r="C415" i="9"/>
  <c r="D415" i="9"/>
  <c r="C4041" i="9"/>
  <c r="D4041" i="9"/>
  <c r="C2566" i="9"/>
  <c r="D2566" i="9"/>
  <c r="C4042" i="9"/>
  <c r="D4042" i="9"/>
  <c r="C4838" i="9"/>
  <c r="D4838" i="9"/>
  <c r="C2567" i="9"/>
  <c r="D2567" i="9"/>
  <c r="C4043" i="9"/>
  <c r="D4043" i="9"/>
  <c r="C1174" i="9"/>
  <c r="D1174" i="9"/>
  <c r="C2568" i="9"/>
  <c r="D2568" i="9"/>
  <c r="C4044" i="9"/>
  <c r="D4044" i="9"/>
  <c r="C4045" i="9"/>
  <c r="D4045" i="9"/>
  <c r="C4839" i="9"/>
  <c r="D4839" i="9"/>
  <c r="C4840" i="9"/>
  <c r="D4840" i="9"/>
  <c r="C2569" i="9"/>
  <c r="D2569" i="9"/>
  <c r="C1175" i="9"/>
  <c r="D1175" i="9"/>
  <c r="C1176" i="9"/>
  <c r="D1176" i="9"/>
  <c r="C2570" i="9"/>
  <c r="D2570" i="9"/>
  <c r="C2571" i="9"/>
  <c r="D2571" i="9"/>
  <c r="C2572" i="9"/>
  <c r="D2572" i="9"/>
  <c r="C2573" i="9"/>
  <c r="D2573" i="9"/>
  <c r="C2574" i="9"/>
  <c r="D2574" i="9"/>
  <c r="C1177" i="9"/>
  <c r="D1177" i="9"/>
  <c r="C416" i="9"/>
  <c r="D416" i="9"/>
  <c r="C2575" i="9"/>
  <c r="D2575" i="9"/>
  <c r="C2576" i="9"/>
  <c r="D2576" i="9"/>
  <c r="C1178" i="9"/>
  <c r="D1178" i="9"/>
  <c r="C2577" i="9"/>
  <c r="D2577" i="9"/>
  <c r="C1179" i="9"/>
  <c r="D1179" i="9"/>
  <c r="C2578" i="9"/>
  <c r="D2578" i="9"/>
  <c r="C417" i="9"/>
  <c r="D417" i="9"/>
  <c r="C2579" i="9"/>
  <c r="D2579" i="9"/>
  <c r="C2580" i="9"/>
  <c r="D2580" i="9"/>
  <c r="C2581" i="9"/>
  <c r="D2581" i="9"/>
  <c r="C2582" i="9"/>
  <c r="D2582" i="9"/>
  <c r="C4046" i="9"/>
  <c r="D4046" i="9"/>
  <c r="C1180" i="9"/>
  <c r="D1180" i="9"/>
  <c r="C4985" i="9"/>
  <c r="D4985" i="9"/>
  <c r="C2583" i="9"/>
  <c r="D2583" i="9"/>
  <c r="C1181" i="9"/>
  <c r="D1181" i="9"/>
  <c r="C2584" i="9"/>
  <c r="D2584" i="9"/>
  <c r="C126" i="9"/>
  <c r="D126" i="9"/>
  <c r="C1182" i="9"/>
  <c r="D1182" i="9"/>
  <c r="C1183" i="9"/>
  <c r="D1183" i="9"/>
  <c r="C2585" i="9"/>
  <c r="D2585" i="9"/>
  <c r="C127" i="9"/>
  <c r="D127" i="9"/>
  <c r="C4047" i="9"/>
  <c r="D4047" i="9"/>
  <c r="C1184" i="9"/>
  <c r="D1184" i="9"/>
  <c r="C4048" i="9"/>
  <c r="D4048" i="9"/>
  <c r="C1185" i="9"/>
  <c r="D1185" i="9"/>
  <c r="C1186" i="9"/>
  <c r="D1186" i="9"/>
  <c r="C2586" i="9"/>
  <c r="D2586" i="9"/>
  <c r="C4049" i="9"/>
  <c r="D4049" i="9"/>
  <c r="C2587" i="9"/>
  <c r="D2587" i="9"/>
  <c r="C1187" i="9"/>
  <c r="D1187" i="9"/>
  <c r="C1188" i="9"/>
  <c r="D1188" i="9"/>
  <c r="C1189" i="9"/>
  <c r="D1189" i="9"/>
  <c r="C4986" i="9"/>
  <c r="D4986" i="9"/>
  <c r="C2588" i="9"/>
  <c r="D2588" i="9"/>
  <c r="C4050" i="9"/>
  <c r="D4050" i="9"/>
  <c r="C4051" i="9"/>
  <c r="D4051" i="9"/>
  <c r="C1190" i="9"/>
  <c r="D1190" i="9"/>
  <c r="C1191" i="9"/>
  <c r="D1191" i="9"/>
  <c r="C1192" i="9"/>
  <c r="D1192" i="9"/>
  <c r="C1193" i="9"/>
  <c r="D1193" i="9"/>
  <c r="C2589" i="9"/>
  <c r="D2589" i="9"/>
  <c r="C2590" i="9"/>
  <c r="D2590" i="9"/>
  <c r="C2591" i="9"/>
  <c r="D2591" i="9"/>
  <c r="C4052" i="9"/>
  <c r="D4052" i="9"/>
  <c r="C418" i="9"/>
  <c r="D418" i="9"/>
  <c r="C2592" i="9"/>
  <c r="D2592" i="9"/>
  <c r="C4053" i="9"/>
  <c r="D4053" i="9"/>
  <c r="C2593" i="9"/>
  <c r="D2593" i="9"/>
  <c r="C4054" i="9"/>
  <c r="D4054" i="9"/>
  <c r="C1194" i="9"/>
  <c r="D1194" i="9"/>
  <c r="C4055" i="9"/>
  <c r="D4055" i="9"/>
  <c r="C4056" i="9"/>
  <c r="D4056" i="9"/>
  <c r="C2594" i="9"/>
  <c r="D2594" i="9"/>
  <c r="C2595" i="9"/>
  <c r="D2595" i="9"/>
  <c r="C20" i="9"/>
  <c r="D20" i="9"/>
  <c r="C4057" i="9"/>
  <c r="D4057" i="9"/>
  <c r="C1195" i="9"/>
  <c r="D1195" i="9"/>
  <c r="C2596" i="9"/>
  <c r="D2596" i="9"/>
  <c r="C1196" i="9"/>
  <c r="D1196" i="9"/>
  <c r="C4058" i="9"/>
  <c r="D4058" i="9"/>
  <c r="C419" i="9"/>
  <c r="D419" i="9"/>
  <c r="C4841" i="9"/>
  <c r="D4841" i="9"/>
  <c r="C1197" i="9"/>
  <c r="D1197" i="9"/>
  <c r="C2597" i="9"/>
  <c r="D2597" i="9"/>
  <c r="C2598" i="9"/>
  <c r="D2598" i="9"/>
  <c r="C420" i="9"/>
  <c r="D420" i="9"/>
  <c r="C2599" i="9"/>
  <c r="D2599" i="9"/>
  <c r="C2600" i="9"/>
  <c r="D2600" i="9"/>
  <c r="C421" i="9"/>
  <c r="D421" i="9"/>
  <c r="C4059" i="9"/>
  <c r="D4059" i="9"/>
  <c r="C2601" i="9"/>
  <c r="D2601" i="9"/>
  <c r="C422" i="9"/>
  <c r="D422" i="9"/>
  <c r="C1198" i="9"/>
  <c r="D1198" i="9"/>
  <c r="C1199" i="9"/>
  <c r="D1199" i="9"/>
  <c r="C2602" i="9"/>
  <c r="D2602" i="9"/>
  <c r="C4060" i="9"/>
  <c r="D4060" i="9"/>
  <c r="C2603" i="9"/>
  <c r="D2603" i="9"/>
  <c r="C2604" i="9"/>
  <c r="D2604" i="9"/>
  <c r="C51" i="9"/>
  <c r="D51" i="9"/>
  <c r="C1200" i="9"/>
  <c r="D1200" i="9"/>
  <c r="C52" i="9"/>
  <c r="D52" i="9"/>
  <c r="C4061" i="9"/>
  <c r="D4061" i="9"/>
  <c r="C2605" i="9"/>
  <c r="D2605" i="9"/>
  <c r="C4842" i="9"/>
  <c r="D4842" i="9"/>
  <c r="C1201" i="9"/>
  <c r="D1201" i="9"/>
  <c r="C2606" i="9"/>
  <c r="D2606" i="9"/>
  <c r="C4062" i="9"/>
  <c r="D4062" i="9"/>
  <c r="C4063" i="9"/>
  <c r="D4063" i="9"/>
  <c r="C1202" i="9"/>
  <c r="D1202" i="9"/>
  <c r="C1203" i="9"/>
  <c r="D1203" i="9"/>
  <c r="C2607" i="9"/>
  <c r="D2607" i="9"/>
  <c r="C1204" i="9"/>
  <c r="D1204" i="9"/>
  <c r="C2608" i="9"/>
  <c r="D2608" i="9"/>
  <c r="C2609" i="9"/>
  <c r="D2609" i="9"/>
  <c r="C2610" i="9"/>
  <c r="D2610" i="9"/>
  <c r="C4064" i="9"/>
  <c r="D4064" i="9"/>
  <c r="C2611" i="9"/>
  <c r="D2611" i="9"/>
  <c r="C2612" i="9"/>
  <c r="D2612" i="9"/>
  <c r="C4065" i="9"/>
  <c r="D4065" i="9"/>
  <c r="C4066" i="9"/>
  <c r="D4066" i="9"/>
  <c r="C128" i="9"/>
  <c r="D128" i="9"/>
  <c r="C1205" i="9"/>
  <c r="D1205" i="9"/>
  <c r="C1206" i="9"/>
  <c r="D1206" i="9"/>
  <c r="C2" i="9"/>
  <c r="D2" i="9"/>
  <c r="C1207" i="9"/>
  <c r="D1207" i="9"/>
  <c r="C1208" i="9"/>
  <c r="D1208" i="9"/>
  <c r="C1209" i="9"/>
  <c r="D1209" i="9"/>
  <c r="C1210" i="9"/>
  <c r="D1210" i="9"/>
  <c r="C1211" i="9"/>
  <c r="D1211" i="9"/>
  <c r="C1212" i="9"/>
  <c r="D1212" i="9"/>
  <c r="C423" i="9"/>
  <c r="D423" i="9"/>
  <c r="C53" i="9"/>
  <c r="D53" i="9"/>
  <c r="C2613" i="9"/>
  <c r="D2613" i="9"/>
  <c r="C2614" i="9"/>
  <c r="D2614" i="9"/>
  <c r="C129" i="9"/>
  <c r="D129" i="9"/>
  <c r="C4067" i="9"/>
  <c r="D4067" i="9"/>
  <c r="C4068" i="9"/>
  <c r="D4068" i="9"/>
  <c r="C1213" i="9"/>
  <c r="D1213" i="9"/>
  <c r="C2615" i="9"/>
  <c r="D2615" i="9"/>
  <c r="C2616" i="9"/>
  <c r="D2616" i="9"/>
  <c r="C1214" i="9"/>
  <c r="D1214" i="9"/>
  <c r="C1215" i="9"/>
  <c r="D1215" i="9"/>
  <c r="C2617" i="9"/>
  <c r="D2617" i="9"/>
  <c r="C4843" i="9"/>
  <c r="D4843" i="9"/>
  <c r="C2618" i="9"/>
  <c r="D2618" i="9"/>
  <c r="C2619" i="9"/>
  <c r="D2619" i="9"/>
  <c r="C4069" i="9"/>
  <c r="D4069" i="9"/>
  <c r="C130" i="9"/>
  <c r="D130" i="9"/>
  <c r="C2620" i="9"/>
  <c r="D2620" i="9"/>
  <c r="C424" i="9"/>
  <c r="D424" i="9"/>
  <c r="C4844" i="9"/>
  <c r="D4844" i="9"/>
  <c r="C4070" i="9"/>
  <c r="D4070" i="9"/>
  <c r="C2621" i="9"/>
  <c r="D2621" i="9"/>
  <c r="C425" i="9"/>
  <c r="D425" i="9"/>
  <c r="C4071" i="9"/>
  <c r="D4071" i="9"/>
  <c r="C2622" i="9"/>
  <c r="D2622" i="9"/>
  <c r="C4072" i="9"/>
  <c r="D4072" i="9"/>
  <c r="C2623" i="9"/>
  <c r="D2623" i="9"/>
  <c r="C2624" i="9"/>
  <c r="D2624" i="9"/>
  <c r="C2625" i="9"/>
  <c r="D2625" i="9"/>
  <c r="C4073" i="9"/>
  <c r="D4073" i="9"/>
  <c r="C1216" i="9"/>
  <c r="D1216" i="9"/>
  <c r="C4074" i="9"/>
  <c r="D4074" i="9"/>
  <c r="C1217" i="9"/>
  <c r="D1217" i="9"/>
  <c r="C4075" i="9"/>
  <c r="D4075" i="9"/>
  <c r="C1218" i="9"/>
  <c r="D1218" i="9"/>
  <c r="C2626" i="9"/>
  <c r="D2626" i="9"/>
  <c r="C2627" i="9"/>
  <c r="D2627" i="9"/>
  <c r="C1219" i="9"/>
  <c r="D1219" i="9"/>
  <c r="C2628" i="9"/>
  <c r="D2628" i="9"/>
  <c r="C4076" i="9"/>
  <c r="D4076" i="9"/>
  <c r="C1220" i="9"/>
  <c r="D1220" i="9"/>
  <c r="C2629" i="9"/>
  <c r="D2629" i="9"/>
  <c r="C2630" i="9"/>
  <c r="D2630" i="9"/>
  <c r="C4077" i="9"/>
  <c r="D4077" i="9"/>
  <c r="C4845" i="9"/>
  <c r="D4845" i="9"/>
  <c r="C2631" i="9"/>
  <c r="D2631" i="9"/>
  <c r="C4078" i="9"/>
  <c r="D4078" i="9"/>
  <c r="C2632" i="9"/>
  <c r="D2632" i="9"/>
  <c r="C1221" i="9"/>
  <c r="D1221" i="9"/>
  <c r="C2633" i="9"/>
  <c r="D2633" i="9"/>
  <c r="C4079" i="9"/>
  <c r="D4079" i="9"/>
  <c r="C4080" i="9"/>
  <c r="D4080" i="9"/>
  <c r="C4081" i="9"/>
  <c r="D4081" i="9"/>
  <c r="C4082" i="9"/>
  <c r="D4082" i="9"/>
  <c r="C2634" i="9"/>
  <c r="D2634" i="9"/>
  <c r="C2635" i="9"/>
  <c r="D2635" i="9"/>
  <c r="C1222" i="9"/>
  <c r="D1222" i="9"/>
  <c r="C4083" i="9"/>
  <c r="D4083" i="9"/>
  <c r="C4084" i="9"/>
  <c r="D4084" i="9"/>
  <c r="C4085" i="9"/>
  <c r="D4085" i="9"/>
  <c r="C1223" i="9"/>
  <c r="D1223" i="9"/>
  <c r="C1224" i="9"/>
  <c r="D1224" i="9"/>
  <c r="C4086" i="9"/>
  <c r="D4086" i="9"/>
  <c r="C4087" i="9"/>
  <c r="D4087" i="9"/>
  <c r="C4088" i="9"/>
  <c r="D4088" i="9"/>
  <c r="C4089" i="9"/>
  <c r="D4089" i="9"/>
  <c r="C2636" i="9"/>
  <c r="D2636" i="9"/>
  <c r="C2637" i="9"/>
  <c r="D2637" i="9"/>
  <c r="C4846" i="9"/>
  <c r="D4846" i="9"/>
  <c r="C1225" i="9"/>
  <c r="D1225" i="9"/>
  <c r="C2638" i="9"/>
  <c r="D2638" i="9"/>
  <c r="C2639" i="9"/>
  <c r="D2639" i="9"/>
  <c r="C426" i="9"/>
  <c r="D426" i="9"/>
  <c r="C2640" i="9"/>
  <c r="D2640" i="9"/>
  <c r="C2641" i="9"/>
  <c r="D2641" i="9"/>
  <c r="C2642" i="9"/>
  <c r="D2642" i="9"/>
  <c r="C427" i="9"/>
  <c r="D427" i="9"/>
  <c r="C1226" i="9"/>
  <c r="D1226" i="9"/>
  <c r="C2643" i="9"/>
  <c r="D2643" i="9"/>
  <c r="C428" i="9"/>
  <c r="D428" i="9"/>
  <c r="C1227" i="9"/>
  <c r="D1227" i="9"/>
  <c r="C2644" i="9"/>
  <c r="D2644" i="9"/>
  <c r="C4090" i="9"/>
  <c r="D4090" i="9"/>
  <c r="C4091" i="9"/>
  <c r="D4091" i="9"/>
  <c r="C1228" i="9"/>
  <c r="D1228" i="9"/>
  <c r="C4092" i="9"/>
  <c r="D4092" i="9"/>
  <c r="C4093" i="9"/>
  <c r="D4093" i="9"/>
  <c r="C2645" i="9"/>
  <c r="D2645" i="9"/>
  <c r="D4891" i="9"/>
  <c r="C4891" i="9"/>
  <c r="E5" i="12"/>
  <c r="E8" i="12"/>
  <c r="E13" i="12"/>
  <c r="E20" i="12"/>
  <c r="E21" i="12"/>
  <c r="E22" i="12"/>
  <c r="E23" i="12"/>
  <c r="E9" i="12"/>
  <c r="E24" i="12"/>
  <c r="E10" i="12"/>
  <c r="E25" i="12"/>
  <c r="E11" i="12"/>
  <c r="E26" i="12"/>
  <c r="E12" i="12"/>
  <c r="E29" i="12"/>
  <c r="E14" i="12"/>
  <c r="E3" i="12"/>
  <c r="E16" i="12"/>
  <c r="E4" i="12"/>
  <c r="E17" i="12"/>
  <c r="E15" i="12"/>
  <c r="E27" i="12"/>
  <c r="E6" i="12"/>
  <c r="E18" i="12"/>
  <c r="E7" i="12"/>
  <c r="E31" i="12"/>
  <c r="E15" i="10"/>
  <c r="E14" i="8"/>
  <c r="E12" i="8"/>
  <c r="D30" i="6"/>
  <c r="C30" i="6"/>
  <c r="E3" i="10"/>
  <c r="E25" i="10"/>
  <c r="E4" i="10"/>
  <c r="E10" i="10"/>
  <c r="E13" i="10"/>
  <c r="E25" i="8"/>
  <c r="E24" i="8"/>
  <c r="E24" i="10"/>
  <c r="E9" i="10"/>
  <c r="E23" i="10"/>
  <c r="E8" i="10"/>
  <c r="E22" i="10"/>
  <c r="E7" i="10"/>
  <c r="E23" i="6"/>
  <c r="E22" i="6"/>
  <c r="E20" i="6"/>
  <c r="E19" i="6"/>
  <c r="E7" i="6"/>
  <c r="E24" i="6"/>
  <c r="E28" i="10"/>
  <c r="E16" i="10"/>
  <c r="E13" i="8"/>
  <c r="E19" i="8"/>
  <c r="E5" i="8"/>
  <c r="E20" i="8"/>
  <c r="E6" i="8"/>
  <c r="E21" i="8"/>
  <c r="E7" i="8"/>
  <c r="E22" i="8"/>
  <c r="E8" i="8"/>
  <c r="E23" i="8"/>
  <c r="E3" i="6"/>
  <c r="E10" i="6"/>
  <c r="E11" i="6"/>
  <c r="E12" i="6"/>
  <c r="E13" i="6"/>
  <c r="E25" i="6"/>
  <c r="E6" i="6"/>
  <c r="E14" i="6"/>
  <c r="E26" i="6"/>
  <c r="E18" i="6"/>
  <c r="E15" i="6"/>
  <c r="E27" i="6"/>
  <c r="E4" i="6"/>
  <c r="E16" i="6"/>
  <c r="E28" i="6"/>
  <c r="E5" i="6"/>
  <c r="E17" i="6"/>
  <c r="E8" i="6"/>
  <c r="E9" i="6"/>
  <c r="E21" i="6"/>
  <c r="E30" i="6"/>
  <c r="C13" i="7"/>
  <c r="C14" i="7"/>
  <c r="C15" i="7"/>
  <c r="C16" i="7"/>
  <c r="C17" i="7"/>
  <c r="C18" i="7"/>
  <c r="C19" i="7"/>
  <c r="C20" i="7"/>
  <c r="C21" i="7"/>
  <c r="C22" i="7"/>
  <c r="C23" i="7"/>
  <c r="C24" i="7"/>
  <c r="C25" i="7"/>
  <c r="C26" i="7"/>
  <c r="C27" i="7"/>
  <c r="C28" i="7"/>
  <c r="C29" i="7"/>
  <c r="C30" i="7"/>
  <c r="C31" i="7"/>
  <c r="C32" i="7"/>
  <c r="C33" i="7"/>
  <c r="C34" i="7"/>
  <c r="C35" i="7"/>
  <c r="C36" i="7"/>
  <c r="C37" i="7"/>
  <c r="C38" i="7"/>
  <c r="C39" i="7"/>
  <c r="C40" i="7"/>
  <c r="C41" i="7"/>
  <c r="C42" i="7"/>
  <c r="C43" i="7"/>
  <c r="C44" i="7"/>
  <c r="C45" i="7"/>
  <c r="C46" i="7"/>
  <c r="C47" i="7"/>
  <c r="C48" i="7"/>
  <c r="C49" i="7"/>
  <c r="C50" i="7"/>
  <c r="C51" i="7"/>
  <c r="C52" i="7"/>
  <c r="C53" i="7"/>
  <c r="C54" i="7"/>
  <c r="C55" i="7"/>
  <c r="C56" i="7"/>
  <c r="C57" i="7"/>
  <c r="C58" i="7"/>
  <c r="C59" i="7"/>
  <c r="C60" i="7"/>
  <c r="C61" i="7"/>
  <c r="C62" i="7"/>
  <c r="C63" i="7"/>
  <c r="C64" i="7"/>
  <c r="C65" i="7"/>
  <c r="C66" i="7"/>
  <c r="C67" i="7"/>
  <c r="C68" i="7"/>
  <c r="C69" i="7"/>
  <c r="C70" i="7"/>
  <c r="C71" i="7"/>
  <c r="C72" i="7"/>
  <c r="C73" i="7"/>
  <c r="C74" i="7"/>
  <c r="C75" i="7"/>
  <c r="C76" i="7"/>
  <c r="C77" i="7"/>
  <c r="C78" i="7"/>
  <c r="C79" i="7"/>
  <c r="C80" i="7"/>
  <c r="C81" i="7"/>
  <c r="C82" i="7"/>
  <c r="C83" i="7"/>
  <c r="C84" i="7"/>
  <c r="C85" i="7"/>
  <c r="C86" i="7"/>
  <c r="C87" i="7"/>
  <c r="C88" i="7"/>
  <c r="C89" i="7"/>
  <c r="C90" i="7"/>
  <c r="C91" i="7"/>
  <c r="C92" i="7"/>
  <c r="C93" i="7"/>
  <c r="C94" i="7"/>
  <c r="C95" i="7"/>
  <c r="C96" i="7"/>
  <c r="C97" i="7"/>
  <c r="C98" i="7"/>
  <c r="C99" i="7"/>
  <c r="C100" i="7"/>
  <c r="C101" i="7"/>
  <c r="C102" i="7"/>
  <c r="C103" i="7"/>
  <c r="C104" i="7"/>
  <c r="C105" i="7"/>
  <c r="C106" i="7"/>
  <c r="C107" i="7"/>
  <c r="C108" i="7"/>
  <c r="C109" i="7"/>
  <c r="C110" i="7"/>
  <c r="C111" i="7"/>
  <c r="C112" i="7"/>
  <c r="C113" i="7"/>
  <c r="C114" i="7"/>
  <c r="C115" i="7"/>
  <c r="C116" i="7"/>
  <c r="C117" i="7"/>
  <c r="C118" i="7"/>
  <c r="C119" i="7"/>
  <c r="C120" i="7"/>
  <c r="C121" i="7"/>
  <c r="C122" i="7"/>
  <c r="C123" i="7"/>
  <c r="C124" i="7"/>
  <c r="C125" i="7"/>
  <c r="C126" i="7"/>
  <c r="C127" i="7"/>
  <c r="C128" i="7"/>
  <c r="C129" i="7"/>
  <c r="C130" i="7"/>
  <c r="C131" i="7"/>
  <c r="C132" i="7"/>
  <c r="C133" i="7"/>
  <c r="C134" i="7"/>
  <c r="C135" i="7"/>
  <c r="C136" i="7"/>
  <c r="C137" i="7"/>
  <c r="C138" i="7"/>
  <c r="C139" i="7"/>
  <c r="C140" i="7"/>
  <c r="C141" i="7"/>
  <c r="C142" i="7"/>
  <c r="C143" i="7"/>
  <c r="C144" i="7"/>
  <c r="C145" i="7"/>
  <c r="C146" i="7"/>
  <c r="C147" i="7"/>
  <c r="C148" i="7"/>
  <c r="C149" i="7"/>
  <c r="C150" i="7"/>
  <c r="C151" i="7"/>
  <c r="C152" i="7"/>
  <c r="C153" i="7"/>
  <c r="C154" i="7"/>
  <c r="C155" i="7"/>
  <c r="C156" i="7"/>
  <c r="C157" i="7"/>
  <c r="C158" i="7"/>
  <c r="C159" i="7"/>
  <c r="C160" i="7"/>
  <c r="C161" i="7"/>
  <c r="C162" i="7"/>
  <c r="C163" i="7"/>
  <c r="C164" i="7"/>
  <c r="C165" i="7"/>
  <c r="C166" i="7"/>
  <c r="C167" i="7"/>
  <c r="C168" i="7"/>
  <c r="C169" i="7"/>
  <c r="C170" i="7"/>
  <c r="C171" i="7"/>
  <c r="C172" i="7"/>
  <c r="C173" i="7"/>
  <c r="C174" i="7"/>
  <c r="C175" i="7"/>
  <c r="C176" i="7"/>
  <c r="C177" i="7"/>
  <c r="C178" i="7"/>
  <c r="C179" i="7"/>
  <c r="C180" i="7"/>
  <c r="C181" i="7"/>
  <c r="C182" i="7"/>
  <c r="C183" i="7"/>
  <c r="C184" i="7"/>
  <c r="C185" i="7"/>
  <c r="C186" i="7"/>
  <c r="C187" i="7"/>
  <c r="C188" i="7"/>
  <c r="C189" i="7"/>
  <c r="C190" i="7"/>
  <c r="C191" i="7"/>
  <c r="C192" i="7"/>
  <c r="C193" i="7"/>
  <c r="C194" i="7"/>
  <c r="C195" i="7"/>
  <c r="C196" i="7"/>
  <c r="C197" i="7"/>
  <c r="C198" i="7"/>
  <c r="C199" i="7"/>
  <c r="C200" i="7"/>
  <c r="C201" i="7"/>
  <c r="C202" i="7"/>
  <c r="C203" i="7"/>
  <c r="C204" i="7"/>
  <c r="C205" i="7"/>
  <c r="C206" i="7"/>
  <c r="C207" i="7"/>
  <c r="C208" i="7"/>
  <c r="C209" i="7"/>
  <c r="C210" i="7"/>
  <c r="C211" i="7"/>
  <c r="C212" i="7"/>
  <c r="C213" i="7"/>
  <c r="C214" i="7"/>
  <c r="C215" i="7"/>
  <c r="C216" i="7"/>
  <c r="C217" i="7"/>
  <c r="C218" i="7"/>
  <c r="C219" i="7"/>
  <c r="C220" i="7"/>
  <c r="C221" i="7"/>
  <c r="C222" i="7"/>
  <c r="C223" i="7"/>
  <c r="C224" i="7"/>
  <c r="C225" i="7"/>
  <c r="C226" i="7"/>
  <c r="C227" i="7"/>
  <c r="C228" i="7"/>
  <c r="C229" i="7"/>
  <c r="C230" i="7"/>
  <c r="C231" i="7"/>
  <c r="C232" i="7"/>
  <c r="C233" i="7"/>
  <c r="C234" i="7"/>
  <c r="C235" i="7"/>
  <c r="C236" i="7"/>
  <c r="C237" i="7"/>
  <c r="C238" i="7"/>
  <c r="C239" i="7"/>
  <c r="C240" i="7"/>
  <c r="C241" i="7"/>
  <c r="C242" i="7"/>
  <c r="C243" i="7"/>
  <c r="C244" i="7"/>
  <c r="C245" i="7"/>
  <c r="C246" i="7"/>
  <c r="C247" i="7"/>
  <c r="C248" i="7"/>
  <c r="C249" i="7"/>
  <c r="C250" i="7"/>
  <c r="C251" i="7"/>
  <c r="C252" i="7"/>
  <c r="C253" i="7"/>
  <c r="C254" i="7"/>
  <c r="C255" i="7"/>
  <c r="C256" i="7"/>
  <c r="C257" i="7"/>
  <c r="C258" i="7"/>
  <c r="C259" i="7"/>
  <c r="C260" i="7"/>
  <c r="C261" i="7"/>
  <c r="C262" i="7"/>
  <c r="C263" i="7"/>
  <c r="C264" i="7"/>
  <c r="C265" i="7"/>
  <c r="C266" i="7"/>
  <c r="C267" i="7"/>
  <c r="C268" i="7"/>
  <c r="C269" i="7"/>
  <c r="C270" i="7"/>
  <c r="C271" i="7"/>
  <c r="C272" i="7"/>
  <c r="C273" i="7"/>
  <c r="C274" i="7"/>
  <c r="C275" i="7"/>
  <c r="C276" i="7"/>
  <c r="C277" i="7"/>
  <c r="C278" i="7"/>
  <c r="C279" i="7"/>
  <c r="C280" i="7"/>
  <c r="C281" i="7"/>
  <c r="C282" i="7"/>
  <c r="C283" i="7"/>
  <c r="C284" i="7"/>
  <c r="C285" i="7"/>
  <c r="C286" i="7"/>
  <c r="C287" i="7"/>
  <c r="C288" i="7"/>
  <c r="C289" i="7"/>
  <c r="C290" i="7"/>
  <c r="C291" i="7"/>
  <c r="C292" i="7"/>
  <c r="C293" i="7"/>
  <c r="C294" i="7"/>
  <c r="C295" i="7"/>
  <c r="C296" i="7"/>
  <c r="C297" i="7"/>
  <c r="C298" i="7"/>
  <c r="C299" i="7"/>
  <c r="C300" i="7"/>
  <c r="C301" i="7"/>
  <c r="C302" i="7"/>
  <c r="C303" i="7"/>
  <c r="C304" i="7"/>
  <c r="C305" i="7"/>
  <c r="C306" i="7"/>
  <c r="C307" i="7"/>
  <c r="C308" i="7"/>
  <c r="C309" i="7"/>
  <c r="C310" i="7"/>
  <c r="C311" i="7"/>
  <c r="C312" i="7"/>
  <c r="C313" i="7"/>
  <c r="C314" i="7"/>
  <c r="C315" i="7"/>
  <c r="C316" i="7"/>
  <c r="C317" i="7"/>
  <c r="C318" i="7"/>
  <c r="C319" i="7"/>
  <c r="C320" i="7"/>
  <c r="C321" i="7"/>
  <c r="C322" i="7"/>
  <c r="C323" i="7"/>
  <c r="C324" i="7"/>
  <c r="C325" i="7"/>
  <c r="C326" i="7"/>
  <c r="C327" i="7"/>
  <c r="C328" i="7"/>
  <c r="C329" i="7"/>
  <c r="C330" i="7"/>
  <c r="C331" i="7"/>
  <c r="C332" i="7"/>
  <c r="C333" i="7"/>
  <c r="C334" i="7"/>
  <c r="C335" i="7"/>
  <c r="C336" i="7"/>
  <c r="C337" i="7"/>
  <c r="C338" i="7"/>
  <c r="C339" i="7"/>
  <c r="C340" i="7"/>
  <c r="C341" i="7"/>
  <c r="C342" i="7"/>
  <c r="C343" i="7"/>
  <c r="C344" i="7"/>
  <c r="C345" i="7"/>
  <c r="C346" i="7"/>
  <c r="C347" i="7"/>
  <c r="C348" i="7"/>
  <c r="C349" i="7"/>
  <c r="C350" i="7"/>
  <c r="C351" i="7"/>
  <c r="C352" i="7"/>
  <c r="C353" i="7"/>
  <c r="C354" i="7"/>
  <c r="C355" i="7"/>
  <c r="C356" i="7"/>
  <c r="C357" i="7"/>
  <c r="C358" i="7"/>
  <c r="C359" i="7"/>
  <c r="C360" i="7"/>
  <c r="C361" i="7"/>
  <c r="C362" i="7"/>
  <c r="C363" i="7"/>
  <c r="C364" i="7"/>
  <c r="C365" i="7"/>
  <c r="C366" i="7"/>
  <c r="C367" i="7"/>
  <c r="C368" i="7"/>
  <c r="C369" i="7"/>
  <c r="C370" i="7"/>
  <c r="C371" i="7"/>
  <c r="C372" i="7"/>
  <c r="C373" i="7"/>
  <c r="C374" i="7"/>
  <c r="C375" i="7"/>
  <c r="C376" i="7"/>
  <c r="C377" i="7"/>
  <c r="C378" i="7"/>
  <c r="C379" i="7"/>
  <c r="C380" i="7"/>
  <c r="C381" i="7"/>
  <c r="C382" i="7"/>
  <c r="C383" i="7"/>
  <c r="C384" i="7"/>
  <c r="C385" i="7"/>
  <c r="C386" i="7"/>
  <c r="C387" i="7"/>
  <c r="C388" i="7"/>
  <c r="C389" i="7"/>
  <c r="C390" i="7"/>
  <c r="C391" i="7"/>
  <c r="C392" i="7"/>
  <c r="C393" i="7"/>
  <c r="C394" i="7"/>
  <c r="C395" i="7"/>
  <c r="C396" i="7"/>
  <c r="C397" i="7"/>
  <c r="C398" i="7"/>
  <c r="C399" i="7"/>
  <c r="C400" i="7"/>
  <c r="C401" i="7"/>
  <c r="C402" i="7"/>
  <c r="C403" i="7"/>
  <c r="C404" i="7"/>
  <c r="C405" i="7"/>
  <c r="C406" i="7"/>
  <c r="C407" i="7"/>
  <c r="C408" i="7"/>
  <c r="C409" i="7"/>
  <c r="C410" i="7"/>
  <c r="C411" i="7"/>
  <c r="C412" i="7"/>
  <c r="C413" i="7"/>
  <c r="C414" i="7"/>
  <c r="C415" i="7"/>
  <c r="C416" i="7"/>
  <c r="C417" i="7"/>
  <c r="C418" i="7"/>
  <c r="C419" i="7"/>
  <c r="C420" i="7"/>
  <c r="C421" i="7"/>
  <c r="C422" i="7"/>
  <c r="C423" i="7"/>
  <c r="C424" i="7"/>
  <c r="C425" i="7"/>
  <c r="C426" i="7"/>
  <c r="C427" i="7"/>
  <c r="C428" i="7"/>
  <c r="C429" i="7"/>
  <c r="C430" i="7"/>
  <c r="C431" i="7"/>
  <c r="C432" i="7"/>
  <c r="C433" i="7"/>
  <c r="C434" i="7"/>
  <c r="C435" i="7"/>
  <c r="C436" i="7"/>
  <c r="C437" i="7"/>
  <c r="C438" i="7"/>
  <c r="C439" i="7"/>
  <c r="C440" i="7"/>
  <c r="C441" i="7"/>
  <c r="C442" i="7"/>
  <c r="C443" i="7"/>
  <c r="C444" i="7"/>
  <c r="C445" i="7"/>
  <c r="C446" i="7"/>
  <c r="C447" i="7"/>
  <c r="C448" i="7"/>
  <c r="C449" i="7"/>
  <c r="C450" i="7"/>
  <c r="C451" i="7"/>
  <c r="C452" i="7"/>
  <c r="C453" i="7"/>
  <c r="C454" i="7"/>
  <c r="C455" i="7"/>
  <c r="C456" i="7"/>
  <c r="C457" i="7"/>
  <c r="C458" i="7"/>
  <c r="C459" i="7"/>
  <c r="C460" i="7"/>
  <c r="C461" i="7"/>
  <c r="C462" i="7"/>
  <c r="C463" i="7"/>
  <c r="C464" i="7"/>
  <c r="C465" i="7"/>
  <c r="C466" i="7"/>
  <c r="C467" i="7"/>
  <c r="C468" i="7"/>
  <c r="C469" i="7"/>
  <c r="C470" i="7"/>
  <c r="C471" i="7"/>
  <c r="C472" i="7"/>
  <c r="C473" i="7"/>
  <c r="C474" i="7"/>
  <c r="C475" i="7"/>
  <c r="C476" i="7"/>
  <c r="C477" i="7"/>
  <c r="C478" i="7"/>
  <c r="C479" i="7"/>
  <c r="C480" i="7"/>
  <c r="C481" i="7"/>
  <c r="C482" i="7"/>
  <c r="C483" i="7"/>
  <c r="C484" i="7"/>
  <c r="C485" i="7"/>
  <c r="C486" i="7"/>
  <c r="C487" i="7"/>
  <c r="C488" i="7"/>
  <c r="C489" i="7"/>
  <c r="C490" i="7"/>
  <c r="C491" i="7"/>
  <c r="C492" i="7"/>
  <c r="C493" i="7"/>
  <c r="C494" i="7"/>
  <c r="C495" i="7"/>
  <c r="C496" i="7"/>
  <c r="C497" i="7"/>
  <c r="C498" i="7"/>
  <c r="C499" i="7"/>
  <c r="C500" i="7"/>
  <c r="C501" i="7"/>
  <c r="C502" i="7"/>
  <c r="C503" i="7"/>
  <c r="C504" i="7"/>
  <c r="C505" i="7"/>
  <c r="C506" i="7"/>
  <c r="C507" i="7"/>
  <c r="C508" i="7"/>
  <c r="C509" i="7"/>
  <c r="C510" i="7"/>
  <c r="C511" i="7"/>
  <c r="C512" i="7"/>
  <c r="C513" i="7"/>
  <c r="C514" i="7"/>
  <c r="C515" i="7"/>
  <c r="C516" i="7"/>
  <c r="C517" i="7"/>
  <c r="C518" i="7"/>
  <c r="C519" i="7"/>
  <c r="C520" i="7"/>
  <c r="C521" i="7"/>
  <c r="C522" i="7"/>
  <c r="C523" i="7"/>
  <c r="C524" i="7"/>
  <c r="C525" i="7"/>
  <c r="C526" i="7"/>
  <c r="C527" i="7"/>
  <c r="C528" i="7"/>
  <c r="C529" i="7"/>
  <c r="C530" i="7"/>
  <c r="C531" i="7"/>
  <c r="C532" i="7"/>
  <c r="C533" i="7"/>
  <c r="C534" i="7"/>
  <c r="C535" i="7"/>
  <c r="C536" i="7"/>
  <c r="C537" i="7"/>
  <c r="C538" i="7"/>
  <c r="C539" i="7"/>
  <c r="C540" i="7"/>
  <c r="C541" i="7"/>
  <c r="C542" i="7"/>
  <c r="C543" i="7"/>
  <c r="C544" i="7"/>
  <c r="C545" i="7"/>
  <c r="C546" i="7"/>
  <c r="C547" i="7"/>
  <c r="C548" i="7"/>
  <c r="C549" i="7"/>
  <c r="C550" i="7"/>
  <c r="C551" i="7"/>
  <c r="C552" i="7"/>
  <c r="C553" i="7"/>
  <c r="C554" i="7"/>
  <c r="C555" i="7"/>
  <c r="C556" i="7"/>
  <c r="C557" i="7"/>
  <c r="C558" i="7"/>
  <c r="C559" i="7"/>
  <c r="C560" i="7"/>
  <c r="C561" i="7"/>
  <c r="C562" i="7"/>
  <c r="C563" i="7"/>
  <c r="C564" i="7"/>
  <c r="C565" i="7"/>
  <c r="C566" i="7"/>
  <c r="C567" i="7"/>
  <c r="C568" i="7"/>
  <c r="C569" i="7"/>
  <c r="C570" i="7"/>
  <c r="C571" i="7"/>
  <c r="C572" i="7"/>
  <c r="C573" i="7"/>
  <c r="C574" i="7"/>
  <c r="C575" i="7"/>
  <c r="C576" i="7"/>
  <c r="C577" i="7"/>
  <c r="C578" i="7"/>
  <c r="C579" i="7"/>
  <c r="C580" i="7"/>
  <c r="C581" i="7"/>
  <c r="C582" i="7"/>
  <c r="C583" i="7"/>
  <c r="C584" i="7"/>
  <c r="C585" i="7"/>
  <c r="C586" i="7"/>
  <c r="C587" i="7"/>
  <c r="C588" i="7"/>
  <c r="C589" i="7"/>
  <c r="C590" i="7"/>
  <c r="C591" i="7"/>
  <c r="C592" i="7"/>
  <c r="C593" i="7"/>
  <c r="C594" i="7"/>
  <c r="C595" i="7"/>
  <c r="C596" i="7"/>
  <c r="C597" i="7"/>
  <c r="C598" i="7"/>
  <c r="C599" i="7"/>
  <c r="C600" i="7"/>
  <c r="C601" i="7"/>
  <c r="C602" i="7"/>
  <c r="C603" i="7"/>
  <c r="C604" i="7"/>
  <c r="C605" i="7"/>
  <c r="C606" i="7"/>
  <c r="C607" i="7"/>
  <c r="C608" i="7"/>
  <c r="C609" i="7"/>
  <c r="C610" i="7"/>
  <c r="C611" i="7"/>
  <c r="C612" i="7"/>
  <c r="C613" i="7"/>
  <c r="C614" i="7"/>
  <c r="C615" i="7"/>
  <c r="C616" i="7"/>
  <c r="C617" i="7"/>
  <c r="C618" i="7"/>
  <c r="C619" i="7"/>
  <c r="C620" i="7"/>
  <c r="C621" i="7"/>
  <c r="C622" i="7"/>
  <c r="C623" i="7"/>
  <c r="C624" i="7"/>
  <c r="C625" i="7"/>
  <c r="C626" i="7"/>
  <c r="C627" i="7"/>
  <c r="C628" i="7"/>
  <c r="C629" i="7"/>
  <c r="C630" i="7"/>
  <c r="C631" i="7"/>
  <c r="C632" i="7"/>
  <c r="C633" i="7"/>
  <c r="C634" i="7"/>
  <c r="C635" i="7"/>
  <c r="C636" i="7"/>
  <c r="C637" i="7"/>
  <c r="C638" i="7"/>
  <c r="C639" i="7"/>
  <c r="C640" i="7"/>
  <c r="C641" i="7"/>
  <c r="C642" i="7"/>
  <c r="C643" i="7"/>
  <c r="C644" i="7"/>
  <c r="C645" i="7"/>
  <c r="C646" i="7"/>
  <c r="C647" i="7"/>
  <c r="C648" i="7"/>
  <c r="C649" i="7"/>
  <c r="C650" i="7"/>
  <c r="C651" i="7"/>
  <c r="C652" i="7"/>
  <c r="C653" i="7"/>
  <c r="C654" i="7"/>
  <c r="C655" i="7"/>
  <c r="C656" i="7"/>
  <c r="C657" i="7"/>
  <c r="C658" i="7"/>
  <c r="C659" i="7"/>
  <c r="C660" i="7"/>
  <c r="C661" i="7"/>
  <c r="C662" i="7"/>
  <c r="C663" i="7"/>
  <c r="C664" i="7"/>
  <c r="C665" i="7"/>
  <c r="C666" i="7"/>
  <c r="C667" i="7"/>
  <c r="C668" i="7"/>
  <c r="C669" i="7"/>
  <c r="C670" i="7"/>
  <c r="C671" i="7"/>
  <c r="C672" i="7"/>
  <c r="C673" i="7"/>
  <c r="C674" i="7"/>
  <c r="C675" i="7"/>
  <c r="C676" i="7"/>
  <c r="C677" i="7"/>
  <c r="C678" i="7"/>
  <c r="C679" i="7"/>
  <c r="C680" i="7"/>
  <c r="C681" i="7"/>
  <c r="C682" i="7"/>
  <c r="C683" i="7"/>
  <c r="C684" i="7"/>
  <c r="C685" i="7"/>
  <c r="C686" i="7"/>
  <c r="C687" i="7"/>
  <c r="C688" i="7"/>
  <c r="C689" i="7"/>
  <c r="C690" i="7"/>
  <c r="C691" i="7"/>
  <c r="C692" i="7"/>
  <c r="C693" i="7"/>
  <c r="C694" i="7"/>
  <c r="C695" i="7"/>
  <c r="C696" i="7"/>
  <c r="C697" i="7"/>
  <c r="C698" i="7"/>
  <c r="C699" i="7"/>
  <c r="C700" i="7"/>
  <c r="C701" i="7"/>
  <c r="C702" i="7"/>
  <c r="C703" i="7"/>
  <c r="C704" i="7"/>
  <c r="C705" i="7"/>
  <c r="C706" i="7"/>
  <c r="C707" i="7"/>
  <c r="C708" i="7"/>
  <c r="C709" i="7"/>
  <c r="C710" i="7"/>
  <c r="C711" i="7"/>
  <c r="C712" i="7"/>
  <c r="C713" i="7"/>
  <c r="C714" i="7"/>
  <c r="C715" i="7"/>
  <c r="C716" i="7"/>
  <c r="C717" i="7"/>
  <c r="C718" i="7"/>
  <c r="C719" i="7"/>
  <c r="C720" i="7"/>
  <c r="C721" i="7"/>
  <c r="C722" i="7"/>
  <c r="C723" i="7"/>
  <c r="C724" i="7"/>
  <c r="C725" i="7"/>
  <c r="C726" i="7"/>
  <c r="C727" i="7"/>
  <c r="C728" i="7"/>
  <c r="C729" i="7"/>
  <c r="C730" i="7"/>
  <c r="C731" i="7"/>
  <c r="C732" i="7"/>
  <c r="C733" i="7"/>
  <c r="C734" i="7"/>
  <c r="C735" i="7"/>
  <c r="C736" i="7"/>
  <c r="C737" i="7"/>
  <c r="C738" i="7"/>
  <c r="C739" i="7"/>
  <c r="C740" i="7"/>
  <c r="C741" i="7"/>
  <c r="C742" i="7"/>
  <c r="C743" i="7"/>
  <c r="C744" i="7"/>
  <c r="C745" i="7"/>
  <c r="C746" i="7"/>
  <c r="C747" i="7"/>
  <c r="C748" i="7"/>
  <c r="C749" i="7"/>
  <c r="C750" i="7"/>
  <c r="C751" i="7"/>
  <c r="C752" i="7"/>
  <c r="C753" i="7"/>
  <c r="C754" i="7"/>
  <c r="C755" i="7"/>
  <c r="C756" i="7"/>
  <c r="C757" i="7"/>
  <c r="C758" i="7"/>
  <c r="C759" i="7"/>
  <c r="C760" i="7"/>
  <c r="C761" i="7"/>
  <c r="C762" i="7"/>
  <c r="C763" i="7"/>
  <c r="C764" i="7"/>
  <c r="C765" i="7"/>
  <c r="C766" i="7"/>
  <c r="C767" i="7"/>
  <c r="C768" i="7"/>
  <c r="C769" i="7"/>
  <c r="C770" i="7"/>
  <c r="C771" i="7"/>
  <c r="C772" i="7"/>
  <c r="C773" i="7"/>
  <c r="C774" i="7"/>
  <c r="C775" i="7"/>
  <c r="C776" i="7"/>
  <c r="C777" i="7"/>
  <c r="C778" i="7"/>
  <c r="C779" i="7"/>
  <c r="C780" i="7"/>
  <c r="C781" i="7"/>
  <c r="C782" i="7"/>
  <c r="C783" i="7"/>
  <c r="C784" i="7"/>
  <c r="C785" i="7"/>
  <c r="C786" i="7"/>
  <c r="C787" i="7"/>
  <c r="C788" i="7"/>
  <c r="C789" i="7"/>
  <c r="C790" i="7"/>
  <c r="C791" i="7"/>
  <c r="C792" i="7"/>
  <c r="C793" i="7"/>
  <c r="C794" i="7"/>
  <c r="C795" i="7"/>
  <c r="C796" i="7"/>
  <c r="C797" i="7"/>
  <c r="C798" i="7"/>
  <c r="C799" i="7"/>
  <c r="C800" i="7"/>
  <c r="C801" i="7"/>
  <c r="C802" i="7"/>
  <c r="C803" i="7"/>
  <c r="C804" i="7"/>
  <c r="C805" i="7"/>
  <c r="C806" i="7"/>
  <c r="C807" i="7"/>
  <c r="C808" i="7"/>
  <c r="C809" i="7"/>
  <c r="C810" i="7"/>
  <c r="C811" i="7"/>
  <c r="C812" i="7"/>
  <c r="C813" i="7"/>
  <c r="C814" i="7"/>
  <c r="C815" i="7"/>
  <c r="C816" i="7"/>
  <c r="C817" i="7"/>
  <c r="C818" i="7"/>
  <c r="C819" i="7"/>
  <c r="C820" i="7"/>
  <c r="C821" i="7"/>
  <c r="C822" i="7"/>
  <c r="C823" i="7"/>
  <c r="C824" i="7"/>
  <c r="C825" i="7"/>
  <c r="C826" i="7"/>
  <c r="C827" i="7"/>
  <c r="C828" i="7"/>
  <c r="C829" i="7"/>
  <c r="C830" i="7"/>
  <c r="C831" i="7"/>
  <c r="C832" i="7"/>
  <c r="C833" i="7"/>
  <c r="C834" i="7"/>
  <c r="C835" i="7"/>
  <c r="C836" i="7"/>
  <c r="C837" i="7"/>
  <c r="C838" i="7"/>
  <c r="C839" i="7"/>
  <c r="C840" i="7"/>
  <c r="C841" i="7"/>
  <c r="C842" i="7"/>
  <c r="C843" i="7"/>
  <c r="C844" i="7"/>
  <c r="C845" i="7"/>
  <c r="C846" i="7"/>
  <c r="C847" i="7"/>
  <c r="C848" i="7"/>
  <c r="C849" i="7"/>
  <c r="C850" i="7"/>
  <c r="C851" i="7"/>
  <c r="C852" i="7"/>
  <c r="C853" i="7"/>
  <c r="C854" i="7"/>
  <c r="C855" i="7"/>
  <c r="C856" i="7"/>
  <c r="C857" i="7"/>
  <c r="C858" i="7"/>
  <c r="C859" i="7"/>
  <c r="C860" i="7"/>
  <c r="C861" i="7"/>
  <c r="C862" i="7"/>
  <c r="C863" i="7"/>
  <c r="C864" i="7"/>
  <c r="C865" i="7"/>
  <c r="C866" i="7"/>
  <c r="C867" i="7"/>
  <c r="C868" i="7"/>
  <c r="C869" i="7"/>
  <c r="C870" i="7"/>
  <c r="C871" i="7"/>
  <c r="C872" i="7"/>
  <c r="C873" i="7"/>
  <c r="C874" i="7"/>
  <c r="C875" i="7"/>
  <c r="C876" i="7"/>
  <c r="C877" i="7"/>
  <c r="C878" i="7"/>
  <c r="C879" i="7"/>
  <c r="C880" i="7"/>
  <c r="C881" i="7"/>
  <c r="C882" i="7"/>
  <c r="C883" i="7"/>
  <c r="C884" i="7"/>
  <c r="C885" i="7"/>
  <c r="C886" i="7"/>
  <c r="C887" i="7"/>
  <c r="C888" i="7"/>
  <c r="C889" i="7"/>
  <c r="C890" i="7"/>
  <c r="C891" i="7"/>
  <c r="C892" i="7"/>
  <c r="C893" i="7"/>
  <c r="C894" i="7"/>
  <c r="C895" i="7"/>
  <c r="C896" i="7"/>
  <c r="C897" i="7"/>
  <c r="C898" i="7"/>
  <c r="C899" i="7"/>
  <c r="C900" i="7"/>
  <c r="C901" i="7"/>
  <c r="C902" i="7"/>
  <c r="C903" i="7"/>
  <c r="C904" i="7"/>
  <c r="C905" i="7"/>
  <c r="C906" i="7"/>
  <c r="C907" i="7"/>
  <c r="C908" i="7"/>
  <c r="C909" i="7"/>
  <c r="C910" i="7"/>
  <c r="C911" i="7"/>
  <c r="C912" i="7"/>
  <c r="C913" i="7"/>
  <c r="C914" i="7"/>
  <c r="C915" i="7"/>
  <c r="C916" i="7"/>
  <c r="C917" i="7"/>
  <c r="C918" i="7"/>
  <c r="C919" i="7"/>
  <c r="C920" i="7"/>
  <c r="C921" i="7"/>
  <c r="C922" i="7"/>
  <c r="C923" i="7"/>
  <c r="C924" i="7"/>
  <c r="C925" i="7"/>
  <c r="C926" i="7"/>
  <c r="C927" i="7"/>
  <c r="C928" i="7"/>
  <c r="C929" i="7"/>
  <c r="C930" i="7"/>
  <c r="C931" i="7"/>
  <c r="C932" i="7"/>
  <c r="C933" i="7"/>
  <c r="C934" i="7"/>
  <c r="C935" i="7"/>
  <c r="C936" i="7"/>
  <c r="C937" i="7"/>
  <c r="C938" i="7"/>
  <c r="C939" i="7"/>
  <c r="C940" i="7"/>
  <c r="C941" i="7"/>
  <c r="C942" i="7"/>
  <c r="C943" i="7"/>
  <c r="C944" i="7"/>
  <c r="C945" i="7"/>
  <c r="C946" i="7"/>
  <c r="C947" i="7"/>
  <c r="C948" i="7"/>
  <c r="C949" i="7"/>
  <c r="C950" i="7"/>
  <c r="C951" i="7"/>
  <c r="C952" i="7"/>
  <c r="C953" i="7"/>
  <c r="C954" i="7"/>
  <c r="C955" i="7"/>
  <c r="C956" i="7"/>
  <c r="C957" i="7"/>
  <c r="C958" i="7"/>
  <c r="C959" i="7"/>
  <c r="C960" i="7"/>
  <c r="C961" i="7"/>
  <c r="C962" i="7"/>
  <c r="C963" i="7"/>
  <c r="C964" i="7"/>
  <c r="C965" i="7"/>
  <c r="C966" i="7"/>
  <c r="C967" i="7"/>
  <c r="C968" i="7"/>
  <c r="C969" i="7"/>
  <c r="C970" i="7"/>
  <c r="C971" i="7"/>
  <c r="C972" i="7"/>
  <c r="C973" i="7"/>
  <c r="C974" i="7"/>
  <c r="C975" i="7"/>
  <c r="C976" i="7"/>
  <c r="C3" i="7"/>
  <c r="C4" i="7"/>
  <c r="C5" i="7"/>
  <c r="C6" i="7"/>
  <c r="C7" i="7"/>
  <c r="C8" i="7"/>
  <c r="C9" i="7"/>
  <c r="C10" i="7"/>
  <c r="C11" i="7"/>
  <c r="C12" i="7"/>
  <c r="C2" i="7"/>
  <c r="B4892" i="9"/>
  <c r="B4893" i="9"/>
  <c r="B4894" i="9"/>
  <c r="B4288" i="9"/>
  <c r="B4895" i="9"/>
  <c r="B4896" i="9"/>
  <c r="B4289" i="9"/>
  <c r="B4897" i="9"/>
  <c r="B4898" i="9"/>
  <c r="B4899" i="9"/>
  <c r="B4290" i="9"/>
  <c r="B4900" i="9"/>
  <c r="B4901" i="9"/>
  <c r="B4902" i="9"/>
  <c r="B2904" i="9"/>
  <c r="B4291" i="9"/>
  <c r="B2905" i="9"/>
  <c r="B4292" i="9"/>
  <c r="B4293" i="9"/>
  <c r="B4903" i="9"/>
  <c r="B4904" i="9"/>
  <c r="B4905" i="9"/>
  <c r="B4294" i="9"/>
  <c r="B1400" i="9"/>
  <c r="B2906" i="9"/>
  <c r="B4906" i="9"/>
  <c r="B4907" i="9"/>
  <c r="B4908" i="9"/>
  <c r="B1401" i="9"/>
  <c r="B4295" i="9"/>
  <c r="B4296" i="9"/>
  <c r="B2907" i="9"/>
  <c r="B4297" i="9"/>
  <c r="B4298" i="9"/>
  <c r="B4909" i="9"/>
  <c r="B4299" i="9"/>
  <c r="B4910" i="9"/>
  <c r="B4911" i="9"/>
  <c r="B4912" i="9"/>
  <c r="B4913" i="9"/>
  <c r="B4914" i="9"/>
  <c r="B4915" i="9"/>
  <c r="B2908" i="9"/>
  <c r="B4916" i="9"/>
  <c r="B2909" i="9"/>
  <c r="B4300" i="9"/>
  <c r="B2910" i="9"/>
  <c r="B4301" i="9"/>
  <c r="B4302" i="9"/>
  <c r="B4303" i="9"/>
  <c r="B4304" i="9"/>
  <c r="B4305" i="9"/>
  <c r="B2911" i="9"/>
  <c r="B4306" i="9"/>
  <c r="B4307" i="9"/>
  <c r="B1402" i="9"/>
  <c r="B1403" i="9"/>
  <c r="B4917" i="9"/>
  <c r="B4308" i="9"/>
  <c r="B4309" i="9"/>
  <c r="B2912" i="9"/>
  <c r="B4918" i="9"/>
  <c r="B1404" i="9"/>
  <c r="B4919" i="9"/>
  <c r="B1405" i="9"/>
  <c r="B4310" i="9"/>
  <c r="B4920" i="9"/>
  <c r="B4311" i="9"/>
  <c r="B2913" i="9"/>
  <c r="B4921" i="9"/>
  <c r="B4312" i="9"/>
  <c r="B1406" i="9"/>
  <c r="B4313" i="9"/>
  <c r="B4314" i="9"/>
  <c r="B4315" i="9"/>
  <c r="B2914" i="9"/>
  <c r="B4922" i="9"/>
  <c r="B4316" i="9"/>
  <c r="B2915" i="9"/>
  <c r="B4317" i="9"/>
  <c r="B4318" i="9"/>
  <c r="B2916" i="9"/>
  <c r="B4319" i="9"/>
  <c r="B4320" i="9"/>
  <c r="B2917" i="9"/>
  <c r="B2918" i="9"/>
  <c r="B4321" i="9"/>
  <c r="B4322" i="9"/>
  <c r="B2919" i="9"/>
  <c r="B1407" i="9"/>
  <c r="B506" i="9"/>
  <c r="B2920" i="9"/>
  <c r="B4323" i="9"/>
  <c r="B4923" i="9"/>
  <c r="B4324" i="9"/>
  <c r="B4325" i="9"/>
  <c r="B2921" i="9"/>
  <c r="B4326" i="9"/>
  <c r="B1408" i="9"/>
  <c r="B4327" i="9"/>
  <c r="B2922" i="9"/>
  <c r="B1409" i="9"/>
  <c r="B2923" i="9"/>
  <c r="B4328" i="9"/>
  <c r="B4329" i="9"/>
  <c r="B4330" i="9"/>
  <c r="B4331" i="9"/>
  <c r="B2924" i="9"/>
  <c r="B1410" i="9"/>
  <c r="B4924" i="9"/>
  <c r="B507" i="9"/>
  <c r="B162" i="9"/>
  <c r="B508" i="9"/>
  <c r="B4332" i="9"/>
  <c r="B4333" i="9"/>
  <c r="B2925" i="9"/>
  <c r="B2926" i="9"/>
  <c r="B509" i="9"/>
  <c r="B510" i="9"/>
  <c r="B2927" i="9"/>
  <c r="B2928" i="9"/>
  <c r="B2929" i="9"/>
  <c r="B4334" i="9"/>
  <c r="B2930" i="9"/>
  <c r="B2931" i="9"/>
  <c r="B4335" i="9"/>
  <c r="B4336" i="9"/>
  <c r="B1411" i="9"/>
  <c r="B4337" i="9"/>
  <c r="B4338" i="9"/>
  <c r="B4339" i="9"/>
  <c r="B2932" i="9"/>
  <c r="B1412" i="9"/>
  <c r="B1413" i="9"/>
  <c r="B2933" i="9"/>
  <c r="B4340" i="9"/>
  <c r="B163" i="9"/>
  <c r="B4341" i="9"/>
  <c r="B2934" i="9"/>
  <c r="B4342" i="9"/>
  <c r="B4925" i="9"/>
  <c r="B2935" i="9"/>
  <c r="B4343" i="9"/>
  <c r="B4344" i="9"/>
  <c r="B4345" i="9"/>
  <c r="B511" i="9"/>
  <c r="B4346" i="9"/>
  <c r="B4347" i="9"/>
  <c r="B1414" i="9"/>
  <c r="B4348" i="9"/>
  <c r="B4349" i="9"/>
  <c r="B1415" i="9"/>
  <c r="B2936" i="9"/>
  <c r="B2937" i="9"/>
  <c r="B2938" i="9"/>
  <c r="B2939" i="9"/>
  <c r="B2940" i="9"/>
  <c r="B1416" i="9"/>
  <c r="B2941" i="9"/>
  <c r="B512" i="9"/>
  <c r="B2942" i="9"/>
  <c r="B4350" i="9"/>
  <c r="B2943" i="9"/>
  <c r="B4351" i="9"/>
  <c r="B1417" i="9"/>
  <c r="B4926" i="9"/>
  <c r="B4352" i="9"/>
  <c r="B2944" i="9"/>
  <c r="B4353" i="9"/>
  <c r="B4354" i="9"/>
  <c r="B1418" i="9"/>
  <c r="B2945" i="9"/>
  <c r="B2946" i="9"/>
  <c r="B1419" i="9"/>
  <c r="B4355" i="9"/>
  <c r="B2947" i="9"/>
  <c r="B1420" i="9"/>
  <c r="B4356" i="9"/>
  <c r="B1421" i="9"/>
  <c r="B1422" i="9"/>
  <c r="B2948" i="9"/>
  <c r="B2949" i="9"/>
  <c r="B4357" i="9"/>
  <c r="B2950" i="9"/>
  <c r="B2951" i="9"/>
  <c r="B2952" i="9"/>
  <c r="B2953" i="9"/>
  <c r="B4358" i="9"/>
  <c r="B2954" i="9"/>
  <c r="B4359" i="9"/>
  <c r="B1423" i="9"/>
  <c r="B2955" i="9"/>
  <c r="B1424" i="9"/>
  <c r="B4360" i="9"/>
  <c r="B2956" i="9"/>
  <c r="B2957" i="9"/>
  <c r="B2958" i="9"/>
  <c r="B2959" i="9"/>
  <c r="B4361" i="9"/>
  <c r="B1425" i="9"/>
  <c r="B4927" i="9"/>
  <c r="B2960" i="9"/>
  <c r="B4362" i="9"/>
  <c r="B4363" i="9"/>
  <c r="B4364" i="9"/>
  <c r="B2961" i="9"/>
  <c r="B2962" i="9"/>
  <c r="B4365" i="9"/>
  <c r="B2963" i="9"/>
  <c r="B4366" i="9"/>
  <c r="B4367" i="9"/>
  <c r="B4368" i="9"/>
  <c r="B2964" i="9"/>
  <c r="B513" i="9"/>
  <c r="B514" i="9"/>
  <c r="B1426" i="9"/>
  <c r="B2965" i="9"/>
  <c r="B4369" i="9"/>
  <c r="B4370" i="9"/>
  <c r="B2966" i="9"/>
  <c r="B515" i="9"/>
  <c r="B4371" i="9"/>
  <c r="B1427" i="9"/>
  <c r="B1428" i="9"/>
  <c r="B4372" i="9"/>
  <c r="B1429" i="9"/>
  <c r="B4373" i="9"/>
  <c r="B1430" i="9"/>
  <c r="B2967" i="9"/>
  <c r="B2968" i="9"/>
  <c r="B516" i="9"/>
  <c r="B4928" i="9"/>
  <c r="B4374" i="9"/>
  <c r="B2969" i="9"/>
  <c r="B2970" i="9"/>
  <c r="B4375" i="9"/>
  <c r="B4376" i="9"/>
  <c r="B4377" i="9"/>
  <c r="B1431" i="9"/>
  <c r="B1432" i="9"/>
  <c r="B2971" i="9"/>
  <c r="B4378" i="9"/>
  <c r="B1433" i="9"/>
  <c r="B4379" i="9"/>
  <c r="B4380" i="9"/>
  <c r="B2972" i="9"/>
  <c r="B2973" i="9"/>
  <c r="B4381" i="9"/>
  <c r="B517" i="9"/>
  <c r="B4382" i="9"/>
  <c r="B4929" i="9"/>
  <c r="B2974" i="9"/>
  <c r="B4383" i="9"/>
  <c r="B4384" i="9"/>
  <c r="B2975" i="9"/>
  <c r="B518" i="9"/>
  <c r="B1434" i="9"/>
  <c r="B1435" i="9"/>
  <c r="B1436" i="9"/>
  <c r="B4385" i="9"/>
  <c r="B4386" i="9"/>
  <c r="B2976" i="9"/>
  <c r="B519" i="9"/>
  <c r="B4930" i="9"/>
  <c r="B2977" i="9"/>
  <c r="B520" i="9"/>
  <c r="B59" i="9"/>
  <c r="B1437" i="9"/>
  <c r="B1438" i="9"/>
  <c r="B2978" i="9"/>
  <c r="B2979" i="9"/>
  <c r="B4387" i="9"/>
  <c r="B164" i="9"/>
  <c r="B2980" i="9"/>
  <c r="B2981" i="9"/>
  <c r="B4388" i="9"/>
  <c r="B4389" i="9"/>
  <c r="B1439" i="9"/>
  <c r="B2982" i="9"/>
  <c r="B1440" i="9"/>
  <c r="B4390" i="9"/>
  <c r="B2983" i="9"/>
  <c r="B4391" i="9"/>
  <c r="B2984" i="9"/>
  <c r="B2985" i="9"/>
  <c r="B4392" i="9"/>
  <c r="B2986" i="9"/>
  <c r="B2987" i="9"/>
  <c r="B1441" i="9"/>
  <c r="B1442" i="9"/>
  <c r="B521" i="9"/>
  <c r="B2988" i="9"/>
  <c r="B522" i="9"/>
  <c r="B523" i="9"/>
  <c r="B2989" i="9"/>
  <c r="B4393" i="9"/>
  <c r="B4394" i="9"/>
  <c r="B4395" i="9"/>
  <c r="B2990" i="9"/>
  <c r="B1443" i="9"/>
  <c r="B4396" i="9"/>
  <c r="B2991" i="9"/>
  <c r="B524" i="9"/>
  <c r="B2992" i="9"/>
  <c r="B4397" i="9"/>
  <c r="B2993" i="9"/>
  <c r="B165" i="9"/>
  <c r="B2994" i="9"/>
  <c r="B4398" i="9"/>
  <c r="B4399" i="9"/>
  <c r="B1444" i="9"/>
  <c r="B525" i="9"/>
  <c r="B2995" i="9"/>
  <c r="B2996" i="9"/>
  <c r="B166" i="9"/>
  <c r="B2997" i="9"/>
  <c r="B4931" i="9"/>
  <c r="B2998" i="9"/>
  <c r="B1445" i="9"/>
  <c r="B4400" i="9"/>
  <c r="B2999" i="9"/>
  <c r="B3000" i="9"/>
  <c r="B1446" i="9"/>
  <c r="B1447" i="9"/>
  <c r="B3001" i="9"/>
  <c r="B3002" i="9"/>
  <c r="B60" i="9"/>
  <c r="B4401" i="9"/>
  <c r="B167" i="9"/>
  <c r="B1448" i="9"/>
  <c r="B1449" i="9"/>
  <c r="B526" i="9"/>
  <c r="B527" i="9"/>
  <c r="B1450" i="9"/>
  <c r="B528" i="9"/>
  <c r="B1451" i="9"/>
  <c r="B1452" i="9"/>
  <c r="B3003" i="9"/>
  <c r="B1453" i="9"/>
  <c r="B4402" i="9"/>
  <c r="B1454" i="9"/>
  <c r="B3004" i="9"/>
  <c r="B529" i="9"/>
  <c r="B4403" i="9"/>
  <c r="B3005" i="9"/>
  <c r="B530" i="9"/>
  <c r="B3006" i="9"/>
  <c r="B3007" i="9"/>
  <c r="B531" i="9"/>
  <c r="B3008" i="9"/>
  <c r="B3009" i="9"/>
  <c r="B4932" i="9"/>
  <c r="B4404" i="9"/>
  <c r="B3010" i="9"/>
  <c r="B532" i="9"/>
  <c r="B4405" i="9"/>
  <c r="B1455" i="9"/>
  <c r="B3011" i="9"/>
  <c r="B3012" i="9"/>
  <c r="B1456" i="9"/>
  <c r="B3013" i="9"/>
  <c r="B4406" i="9"/>
  <c r="B168" i="9"/>
  <c r="B3014" i="9"/>
  <c r="B4407" i="9"/>
  <c r="B3015" i="9"/>
  <c r="B4408" i="9"/>
  <c r="B4933" i="9"/>
  <c r="B1457" i="9"/>
  <c r="B4409" i="9"/>
  <c r="B533" i="9"/>
  <c r="B3016" i="9"/>
  <c r="B3017" i="9"/>
  <c r="B3018" i="9"/>
  <c r="B4934" i="9"/>
  <c r="B1458" i="9"/>
  <c r="B4410" i="9"/>
  <c r="B534" i="9"/>
  <c r="B3019" i="9"/>
  <c r="B4935" i="9"/>
  <c r="B3020" i="9"/>
  <c r="B1459" i="9"/>
  <c r="B1460" i="9"/>
  <c r="B1461" i="9"/>
  <c r="B1462" i="9"/>
  <c r="B1463" i="9"/>
  <c r="B3021" i="9"/>
  <c r="B4411" i="9"/>
  <c r="B535" i="9"/>
  <c r="B1464" i="9"/>
  <c r="B3022" i="9"/>
  <c r="B3023" i="9"/>
  <c r="B536" i="9"/>
  <c r="B4412" i="9"/>
  <c r="B3024" i="9"/>
  <c r="B537" i="9"/>
  <c r="B4413" i="9"/>
  <c r="B169" i="9"/>
  <c r="B3025" i="9"/>
  <c r="B3026" i="9"/>
  <c r="B4414" i="9"/>
  <c r="B4936" i="9"/>
  <c r="B170" i="9"/>
  <c r="B1465" i="9"/>
  <c r="B1466" i="9"/>
  <c r="B4415" i="9"/>
  <c r="B4416" i="9"/>
  <c r="B538" i="9"/>
  <c r="B3027" i="9"/>
  <c r="B539" i="9"/>
  <c r="B4417" i="9"/>
  <c r="B1467" i="9"/>
  <c r="B1468" i="9"/>
  <c r="B3028" i="9"/>
  <c r="B3029" i="9"/>
  <c r="B540" i="9"/>
  <c r="B3030" i="9"/>
  <c r="B4418" i="9"/>
  <c r="B4419" i="9"/>
  <c r="B4420" i="9"/>
  <c r="B3031" i="9"/>
  <c r="B3032" i="9"/>
  <c r="B3033" i="9"/>
  <c r="B4421" i="9"/>
  <c r="B1469" i="9"/>
  <c r="B1470" i="9"/>
  <c r="B541" i="9"/>
  <c r="B4422" i="9"/>
  <c r="B3034" i="9"/>
  <c r="B542" i="9"/>
  <c r="B543" i="9"/>
  <c r="B4423" i="9"/>
  <c r="B1471" i="9"/>
  <c r="B4424" i="9"/>
  <c r="B3035" i="9"/>
  <c r="B3036" i="9"/>
  <c r="B4937" i="9"/>
  <c r="B3037" i="9"/>
  <c r="B1472" i="9"/>
  <c r="B4425" i="9"/>
  <c r="B1473" i="9"/>
  <c r="B3038" i="9"/>
  <c r="B544" i="9"/>
  <c r="B3039" i="9"/>
  <c r="B545" i="9"/>
  <c r="B4426" i="9"/>
  <c r="B546" i="9"/>
  <c r="B1474" i="9"/>
  <c r="B547" i="9"/>
  <c r="B3040" i="9"/>
  <c r="B3041" i="9"/>
  <c r="B1475" i="9"/>
  <c r="B548" i="9"/>
  <c r="B4427" i="9"/>
  <c r="B4938" i="9"/>
  <c r="B4428" i="9"/>
  <c r="B1476" i="9"/>
  <c r="B3042" i="9"/>
  <c r="B4429" i="9"/>
  <c r="B3043" i="9"/>
  <c r="B4430" i="9"/>
  <c r="B1477" i="9"/>
  <c r="B1478" i="9"/>
  <c r="B1479" i="9"/>
  <c r="B549" i="9"/>
  <c r="B1480" i="9"/>
  <c r="B3044" i="9"/>
  <c r="B3045" i="9"/>
  <c r="B4431" i="9"/>
  <c r="B4432" i="9"/>
  <c r="B3046" i="9"/>
  <c r="B4433" i="9"/>
  <c r="B4434" i="9"/>
  <c r="B4435" i="9"/>
  <c r="B1481" i="9"/>
  <c r="B1482" i="9"/>
  <c r="B1483" i="9"/>
  <c r="B1484" i="9"/>
  <c r="B1485" i="9"/>
  <c r="B4436" i="9"/>
  <c r="B1486" i="9"/>
  <c r="B550" i="9"/>
  <c r="B551" i="9"/>
  <c r="B4437" i="9"/>
  <c r="B171" i="9"/>
  <c r="B1487" i="9"/>
  <c r="B552" i="9"/>
  <c r="B3047" i="9"/>
  <c r="B3048" i="9"/>
  <c r="B3049" i="9"/>
  <c r="B3050" i="9"/>
  <c r="B553" i="9"/>
  <c r="B1488" i="9"/>
  <c r="B554" i="9"/>
  <c r="B3051" i="9"/>
  <c r="B1489" i="9"/>
  <c r="B4438" i="9"/>
  <c r="B1490" i="9"/>
  <c r="B4439" i="9"/>
  <c r="B1491" i="9"/>
  <c r="B555" i="9"/>
  <c r="B1492" i="9"/>
  <c r="B1493" i="9"/>
  <c r="B3052" i="9"/>
  <c r="B3053" i="9"/>
  <c r="B4440" i="9"/>
  <c r="B3054" i="9"/>
  <c r="B1494" i="9"/>
  <c r="B3055" i="9"/>
  <c r="B1495" i="9"/>
  <c r="B3056" i="9"/>
  <c r="B3057" i="9"/>
  <c r="B3058" i="9"/>
  <c r="B1496" i="9"/>
  <c r="B3059" i="9"/>
  <c r="B4441" i="9"/>
  <c r="B4442" i="9"/>
  <c r="B4443" i="9"/>
  <c r="B556" i="9"/>
  <c r="B4444" i="9"/>
  <c r="B3060" i="9"/>
  <c r="B3061" i="9"/>
  <c r="B1497" i="9"/>
  <c r="B1498" i="9"/>
  <c r="B4445" i="9"/>
  <c r="B1499" i="9"/>
  <c r="B1500" i="9"/>
  <c r="B3062" i="9"/>
  <c r="B3063" i="9"/>
  <c r="B3064" i="9"/>
  <c r="B3065" i="9"/>
  <c r="B3066" i="9"/>
  <c r="B3067" i="9"/>
  <c r="B1501" i="9"/>
  <c r="B3068" i="9"/>
  <c r="B557" i="9"/>
  <c r="B558" i="9"/>
  <c r="B61" i="9"/>
  <c r="B4446" i="9"/>
  <c r="B4939" i="9"/>
  <c r="B3069" i="9"/>
  <c r="B559" i="9"/>
  <c r="B4940" i="9"/>
  <c r="B3070" i="9"/>
  <c r="B4941" i="9"/>
  <c r="B4447" i="9"/>
  <c r="B1502" i="9"/>
  <c r="B3071" i="9"/>
  <c r="B3072" i="9"/>
  <c r="B3073" i="9"/>
  <c r="B560" i="9"/>
  <c r="B1503" i="9"/>
  <c r="B561" i="9"/>
  <c r="B1504" i="9"/>
  <c r="B562" i="9"/>
  <c r="B563" i="9"/>
  <c r="B4448" i="9"/>
  <c r="B172" i="9"/>
  <c r="B564" i="9"/>
  <c r="B4449" i="9"/>
  <c r="B3074" i="9"/>
  <c r="B3075" i="9"/>
  <c r="B3076" i="9"/>
  <c r="B22" i="9"/>
  <c r="B3077" i="9"/>
  <c r="B4450" i="9"/>
  <c r="B3078" i="9"/>
  <c r="B1505" i="9"/>
  <c r="B1506" i="9"/>
  <c r="B173" i="9"/>
  <c r="B3079" i="9"/>
  <c r="B3080" i="9"/>
  <c r="B1507" i="9"/>
  <c r="B3081" i="9"/>
  <c r="B3082" i="9"/>
  <c r="B3083" i="9"/>
  <c r="B1508" i="9"/>
  <c r="B3084" i="9"/>
  <c r="B23" i="9"/>
  <c r="B3085" i="9"/>
  <c r="B1509" i="9"/>
  <c r="B4451" i="9"/>
  <c r="B3086" i="9"/>
  <c r="B62" i="9"/>
  <c r="B4452" i="9"/>
  <c r="B565" i="9"/>
  <c r="B174" i="9"/>
  <c r="B1510" i="9"/>
  <c r="B1511" i="9"/>
  <c r="B63" i="9"/>
  <c r="B3087" i="9"/>
  <c r="B1512" i="9"/>
  <c r="B3088" i="9"/>
  <c r="B1513" i="9"/>
  <c r="B566" i="9"/>
  <c r="B1514" i="9"/>
  <c r="B1515" i="9"/>
  <c r="B3089" i="9"/>
  <c r="B3090" i="9"/>
  <c r="B567" i="9"/>
  <c r="B568" i="9"/>
  <c r="B569" i="9"/>
  <c r="B1516" i="9"/>
  <c r="B4453" i="9"/>
  <c r="B11" i="9"/>
  <c r="B3091" i="9"/>
  <c r="B3092" i="9"/>
  <c r="B4454" i="9"/>
  <c r="B3093" i="9"/>
  <c r="B1517" i="9"/>
  <c r="B1518" i="9"/>
  <c r="B1519" i="9"/>
  <c r="B4942" i="9"/>
  <c r="B570" i="9"/>
  <c r="B4455" i="9"/>
  <c r="B571" i="9"/>
  <c r="B4456" i="9"/>
  <c r="B4457" i="9"/>
  <c r="B3094" i="9"/>
  <c r="B1520" i="9"/>
  <c r="B1521" i="9"/>
  <c r="B1522" i="9"/>
  <c r="B3095" i="9"/>
  <c r="B3096" i="9"/>
  <c r="B1523" i="9"/>
  <c r="B175" i="9"/>
  <c r="B1524" i="9"/>
  <c r="B4458" i="9"/>
  <c r="B4459" i="9"/>
  <c r="B3097" i="9"/>
  <c r="B572" i="9"/>
  <c r="B573" i="9"/>
  <c r="B1525" i="9"/>
  <c r="B3098" i="9"/>
  <c r="B3099" i="9"/>
  <c r="B1526" i="9"/>
  <c r="B4460" i="9"/>
  <c r="B3100" i="9"/>
  <c r="B4461" i="9"/>
  <c r="B1527" i="9"/>
  <c r="B3101" i="9"/>
  <c r="B574" i="9"/>
  <c r="B1528" i="9"/>
  <c r="B1529" i="9"/>
  <c r="B4943" i="9"/>
  <c r="B4462" i="9"/>
  <c r="B1530" i="9"/>
  <c r="B3102" i="9"/>
  <c r="B4463" i="9"/>
  <c r="B4464" i="9"/>
  <c r="B575" i="9"/>
  <c r="B1531" i="9"/>
  <c r="B176" i="9"/>
  <c r="B1532" i="9"/>
  <c r="B1533" i="9"/>
  <c r="B576" i="9"/>
  <c r="B3103" i="9"/>
  <c r="B3104" i="9"/>
  <c r="B1534" i="9"/>
  <c r="B1535" i="9"/>
  <c r="B3105" i="9"/>
  <c r="B3106" i="9"/>
  <c r="B1536" i="9"/>
  <c r="B1537" i="9"/>
  <c r="B3107" i="9"/>
  <c r="B177" i="9"/>
  <c r="B4465" i="9"/>
  <c r="B1538" i="9"/>
  <c r="B1539" i="9"/>
  <c r="B4466" i="9"/>
  <c r="B577" i="9"/>
  <c r="B1540" i="9"/>
  <c r="B1541" i="9"/>
  <c r="B4467" i="9"/>
  <c r="B4468" i="9"/>
  <c r="B3108" i="9"/>
  <c r="B3109" i="9"/>
  <c r="B3110" i="9"/>
  <c r="B4944" i="9"/>
  <c r="B4469" i="9"/>
  <c r="B3111" i="9"/>
  <c r="B3112" i="9"/>
  <c r="B1542" i="9"/>
  <c r="B3113" i="9"/>
  <c r="B1543" i="9"/>
  <c r="B64" i="9"/>
  <c r="B578" i="9"/>
  <c r="B3114" i="9"/>
  <c r="B3115" i="9"/>
  <c r="B3116" i="9"/>
  <c r="B3117" i="9"/>
  <c r="B3118" i="9"/>
  <c r="B3119" i="9"/>
  <c r="B1544" i="9"/>
  <c r="B1545" i="9"/>
  <c r="B1546" i="9"/>
  <c r="B1547" i="9"/>
  <c r="B3120" i="9"/>
  <c r="B3121" i="9"/>
  <c r="B1548" i="9"/>
  <c r="B3122" i="9"/>
  <c r="B1549" i="9"/>
  <c r="B4470" i="9"/>
  <c r="B4945" i="9"/>
  <c r="B1550" i="9"/>
  <c r="B3123" i="9"/>
  <c r="B1551" i="9"/>
  <c r="B1552" i="9"/>
  <c r="B3124" i="9"/>
  <c r="B1553" i="9"/>
  <c r="B1554" i="9"/>
  <c r="B1555" i="9"/>
  <c r="B4471" i="9"/>
  <c r="B1556" i="9"/>
  <c r="B4472" i="9"/>
  <c r="B1557" i="9"/>
  <c r="B3125" i="9"/>
  <c r="B579" i="9"/>
  <c r="B1558" i="9"/>
  <c r="B3126" i="9"/>
  <c r="B580" i="9"/>
  <c r="B3127" i="9"/>
  <c r="B581" i="9"/>
  <c r="B582" i="9"/>
  <c r="B4946" i="9"/>
  <c r="B3128" i="9"/>
  <c r="B3129" i="9"/>
  <c r="B4947" i="9"/>
  <c r="B3130" i="9"/>
  <c r="B4473" i="9"/>
  <c r="B3131" i="9"/>
  <c r="B3132" i="9"/>
  <c r="B3133" i="9"/>
  <c r="B1559" i="9"/>
  <c r="B3134" i="9"/>
  <c r="B1560" i="9"/>
  <c r="B1561" i="9"/>
  <c r="B178" i="9"/>
  <c r="B4474" i="9"/>
  <c r="B1562" i="9"/>
  <c r="B3135" i="9"/>
  <c r="B1563" i="9"/>
  <c r="B3136" i="9"/>
  <c r="B4475" i="9"/>
  <c r="B24" i="9"/>
  <c r="B3137" i="9"/>
  <c r="B583" i="9"/>
  <c r="B4476" i="9"/>
  <c r="B4477" i="9"/>
  <c r="B1564" i="9"/>
  <c r="B3138" i="9"/>
  <c r="B1565" i="9"/>
  <c r="B584" i="9"/>
  <c r="B3139" i="9"/>
  <c r="B1566" i="9"/>
  <c r="B3140" i="9"/>
  <c r="B3141" i="9"/>
  <c r="B1567" i="9"/>
  <c r="B4478" i="9"/>
  <c r="B1568" i="9"/>
  <c r="B4479" i="9"/>
  <c r="B585" i="9"/>
  <c r="B4480" i="9"/>
  <c r="B3142" i="9"/>
  <c r="B4481" i="9"/>
  <c r="B1569" i="9"/>
  <c r="B586" i="9"/>
  <c r="B3143" i="9"/>
  <c r="B1570" i="9"/>
  <c r="B1571" i="9"/>
  <c r="B65" i="9"/>
  <c r="B179" i="9"/>
  <c r="B3144" i="9"/>
  <c r="B3145" i="9"/>
  <c r="B3146" i="9"/>
  <c r="B3147" i="9"/>
  <c r="B1572" i="9"/>
  <c r="B1573" i="9"/>
  <c r="B4482" i="9"/>
  <c r="B1574" i="9"/>
  <c r="B3148" i="9"/>
  <c r="B3149" i="9"/>
  <c r="B587" i="9"/>
  <c r="B4483" i="9"/>
  <c r="B1575" i="9"/>
  <c r="B3150" i="9"/>
  <c r="B588" i="9"/>
  <c r="B1576" i="9"/>
  <c r="B3151" i="9"/>
  <c r="B3152" i="9"/>
  <c r="B3153" i="9"/>
  <c r="B1577" i="9"/>
  <c r="B3154" i="9"/>
  <c r="B1578" i="9"/>
  <c r="B589" i="9"/>
  <c r="B180" i="9"/>
  <c r="B590" i="9"/>
  <c r="B3155" i="9"/>
  <c r="B1579" i="9"/>
  <c r="B1580" i="9"/>
  <c r="B3156" i="9"/>
  <c r="B1581" i="9"/>
  <c r="B591" i="9"/>
  <c r="B4484" i="9"/>
  <c r="B4485" i="9"/>
  <c r="B4486" i="9"/>
  <c r="B4487" i="9"/>
  <c r="B4488" i="9"/>
  <c r="B4489" i="9"/>
  <c r="B3157" i="9"/>
  <c r="B4490" i="9"/>
  <c r="B3158" i="9"/>
  <c r="B1582" i="9"/>
  <c r="B1583" i="9"/>
  <c r="B3159" i="9"/>
  <c r="B592" i="9"/>
  <c r="B4491" i="9"/>
  <c r="B593" i="9"/>
  <c r="B594" i="9"/>
  <c r="B3160" i="9"/>
  <c r="B1584" i="9"/>
  <c r="B181" i="9"/>
  <c r="B3161" i="9"/>
  <c r="B182" i="9"/>
  <c r="B1585" i="9"/>
  <c r="B595" i="9"/>
  <c r="B596" i="9"/>
  <c r="B3162" i="9"/>
  <c r="B4492" i="9"/>
  <c r="B1586" i="9"/>
  <c r="B4493" i="9"/>
  <c r="B3163" i="9"/>
  <c r="B3164" i="9"/>
  <c r="B4494" i="9"/>
  <c r="B183" i="9"/>
  <c r="B3165" i="9"/>
  <c r="B1587" i="9"/>
  <c r="B1588" i="9"/>
  <c r="B1589" i="9"/>
  <c r="B3166" i="9"/>
  <c r="B1590" i="9"/>
  <c r="B4495" i="9"/>
  <c r="B4496" i="9"/>
  <c r="B3167" i="9"/>
  <c r="B597" i="9"/>
  <c r="B1591" i="9"/>
  <c r="B1592" i="9"/>
  <c r="B184" i="9"/>
  <c r="B4948" i="9"/>
  <c r="B3168" i="9"/>
  <c r="B4497" i="9"/>
  <c r="B4498" i="9"/>
  <c r="B3169" i="9"/>
  <c r="B3170" i="9"/>
  <c r="B598" i="9"/>
  <c r="B3171" i="9"/>
  <c r="B185" i="9"/>
  <c r="B3172" i="9"/>
  <c r="B3173" i="9"/>
  <c r="B599" i="9"/>
  <c r="B3174" i="9"/>
  <c r="B4499" i="9"/>
  <c r="B4949" i="9"/>
  <c r="B3175" i="9"/>
  <c r="B1593" i="9"/>
  <c r="B1594" i="9"/>
  <c r="B1595" i="9"/>
  <c r="B3176" i="9"/>
  <c r="B1596" i="9"/>
  <c r="B600" i="9"/>
  <c r="B3177" i="9"/>
  <c r="B601" i="9"/>
  <c r="B602" i="9"/>
  <c r="B1597" i="9"/>
  <c r="B3178" i="9"/>
  <c r="B4500" i="9"/>
  <c r="B1598" i="9"/>
  <c r="B4501" i="9"/>
  <c r="B3179" i="9"/>
  <c r="B3180" i="9"/>
  <c r="B603" i="9"/>
  <c r="B3181" i="9"/>
  <c r="B3182" i="9"/>
  <c r="B3183" i="9"/>
  <c r="B4502" i="9"/>
  <c r="B1599" i="9"/>
  <c r="B604" i="9"/>
  <c r="B3184" i="9"/>
  <c r="B3185" i="9"/>
  <c r="B186" i="9"/>
  <c r="B3186" i="9"/>
  <c r="B4503" i="9"/>
  <c r="B605" i="9"/>
  <c r="B187" i="9"/>
  <c r="B4950" i="9"/>
  <c r="B606" i="9"/>
  <c r="B1600" i="9"/>
  <c r="B607" i="9"/>
  <c r="B3187" i="9"/>
  <c r="B608" i="9"/>
  <c r="B609" i="9"/>
  <c r="B610" i="9"/>
  <c r="B3188" i="9"/>
  <c r="B4504" i="9"/>
  <c r="B611" i="9"/>
  <c r="B3189" i="9"/>
  <c r="B612" i="9"/>
  <c r="B613" i="9"/>
  <c r="B614" i="9"/>
  <c r="B615" i="9"/>
  <c r="B3190" i="9"/>
  <c r="B3191" i="9"/>
  <c r="B3192" i="9"/>
  <c r="B1601" i="9"/>
  <c r="B616" i="9"/>
  <c r="B1602" i="9"/>
  <c r="B3193" i="9"/>
  <c r="B1603" i="9"/>
  <c r="B1604" i="9"/>
  <c r="B3194" i="9"/>
  <c r="B3195" i="9"/>
  <c r="B3196" i="9"/>
  <c r="B617" i="9"/>
  <c r="B3197" i="9"/>
  <c r="B3198" i="9"/>
  <c r="B188" i="9"/>
  <c r="B4505" i="9"/>
  <c r="B3199" i="9"/>
  <c r="B4506" i="9"/>
  <c r="B1605" i="9"/>
  <c r="B1606" i="9"/>
  <c r="B3200" i="9"/>
  <c r="B3201" i="9"/>
  <c r="B618" i="9"/>
  <c r="B1607" i="9"/>
  <c r="B619" i="9"/>
  <c r="B3202" i="9"/>
  <c r="B1608" i="9"/>
  <c r="B1609" i="9"/>
  <c r="B3203" i="9"/>
  <c r="B3204" i="9"/>
  <c r="B1610" i="9"/>
  <c r="B3205" i="9"/>
  <c r="B3206" i="9"/>
  <c r="B1611" i="9"/>
  <c r="B66" i="9"/>
  <c r="B1612" i="9"/>
  <c r="B1613" i="9"/>
  <c r="B4507" i="9"/>
  <c r="B3207" i="9"/>
  <c r="B189" i="9"/>
  <c r="B620" i="9"/>
  <c r="B621" i="9"/>
  <c r="B1614" i="9"/>
  <c r="B4508" i="9"/>
  <c r="B3208" i="9"/>
  <c r="B3209" i="9"/>
  <c r="B3210" i="9"/>
  <c r="B4951" i="9"/>
  <c r="B3211" i="9"/>
  <c r="B4509" i="9"/>
  <c r="B4510" i="9"/>
  <c r="B3212" i="9"/>
  <c r="B622" i="9"/>
  <c r="B1615" i="9"/>
  <c r="B1616" i="9"/>
  <c r="B3213" i="9"/>
  <c r="B623" i="9"/>
  <c r="B4511" i="9"/>
  <c r="B4512" i="9"/>
  <c r="B1617" i="9"/>
  <c r="B1618" i="9"/>
  <c r="B624" i="9"/>
  <c r="B190" i="9"/>
  <c r="B1619" i="9"/>
  <c r="B3214" i="9"/>
  <c r="B4513" i="9"/>
  <c r="B67" i="9"/>
  <c r="B1620" i="9"/>
  <c r="B4514" i="9"/>
  <c r="B625" i="9"/>
  <c r="B1621" i="9"/>
  <c r="B1622" i="9"/>
  <c r="B626" i="9"/>
  <c r="B1623" i="9"/>
  <c r="B627" i="9"/>
  <c r="B3215" i="9"/>
  <c r="B3216" i="9"/>
  <c r="B628" i="9"/>
  <c r="B4515" i="9"/>
  <c r="B3217" i="9"/>
  <c r="B1624" i="9"/>
  <c r="B629" i="9"/>
  <c r="B630" i="9"/>
  <c r="B1625" i="9"/>
  <c r="B68" i="9"/>
  <c r="B3218" i="9"/>
  <c r="B4516" i="9"/>
  <c r="B3219" i="9"/>
  <c r="B25" i="9"/>
  <c r="B1626" i="9"/>
  <c r="B191" i="9"/>
  <c r="B3220" i="9"/>
  <c r="B3221" i="9"/>
  <c r="B192" i="9"/>
  <c r="B3222" i="9"/>
  <c r="B1627" i="9"/>
  <c r="B3223" i="9"/>
  <c r="B3224" i="9"/>
  <c r="B3225" i="9"/>
  <c r="B4517" i="9"/>
  <c r="B4518" i="9"/>
  <c r="B1628" i="9"/>
  <c r="B1629" i="9"/>
  <c r="B193" i="9"/>
  <c r="B631" i="9"/>
  <c r="B3226" i="9"/>
  <c r="B1630" i="9"/>
  <c r="B632" i="9"/>
  <c r="B3227" i="9"/>
  <c r="B633" i="9"/>
  <c r="B1631" i="9"/>
  <c r="B1632" i="9"/>
  <c r="B3" i="9"/>
  <c r="B194" i="9"/>
  <c r="B195" i="9"/>
  <c r="B4519" i="9"/>
  <c r="B3228" i="9"/>
  <c r="B3229" i="9"/>
  <c r="B3230" i="9"/>
  <c r="B4520" i="9"/>
  <c r="B3231" i="9"/>
  <c r="B4521" i="9"/>
  <c r="B4522" i="9"/>
  <c r="B196" i="9"/>
  <c r="B4523" i="9"/>
  <c r="B634" i="9"/>
  <c r="B635" i="9"/>
  <c r="B1633" i="9"/>
  <c r="B3232" i="9"/>
  <c r="B4524" i="9"/>
  <c r="B636" i="9"/>
  <c r="B1634" i="9"/>
  <c r="B1635" i="9"/>
  <c r="B1636" i="9"/>
  <c r="B637" i="9"/>
  <c r="B638" i="9"/>
  <c r="B197" i="9"/>
  <c r="B1637" i="9"/>
  <c r="B3233" i="9"/>
  <c r="B4525" i="9"/>
  <c r="B1638" i="9"/>
  <c r="B1639" i="9"/>
  <c r="B1640" i="9"/>
  <c r="B1641" i="9"/>
  <c r="B639" i="9"/>
  <c r="B3234" i="9"/>
  <c r="B3235" i="9"/>
  <c r="B1642" i="9"/>
  <c r="B4526" i="9"/>
  <c r="B3236" i="9"/>
  <c r="B640" i="9"/>
  <c r="B1643" i="9"/>
  <c r="B3237" i="9"/>
  <c r="B3238" i="9"/>
  <c r="B1644" i="9"/>
  <c r="B1645" i="9"/>
  <c r="B641" i="9"/>
  <c r="B4527" i="9"/>
  <c r="B1646" i="9"/>
  <c r="B3239" i="9"/>
  <c r="B4528" i="9"/>
  <c r="B3240" i="9"/>
  <c r="B1647" i="9"/>
  <c r="B3241" i="9"/>
  <c r="B198" i="9"/>
  <c r="B3242" i="9"/>
  <c r="B1648" i="9"/>
  <c r="B69" i="9"/>
  <c r="B199" i="9"/>
  <c r="B642" i="9"/>
  <c r="B4529" i="9"/>
  <c r="B4530" i="9"/>
  <c r="B3243" i="9"/>
  <c r="B3244" i="9"/>
  <c r="B1649" i="9"/>
  <c r="B1650" i="9"/>
  <c r="B3245" i="9"/>
  <c r="B1651" i="9"/>
  <c r="B4531" i="9"/>
  <c r="B1652" i="9"/>
  <c r="B1653" i="9"/>
  <c r="B200" i="9"/>
  <c r="B3246" i="9"/>
  <c r="B3247" i="9"/>
  <c r="B643" i="9"/>
  <c r="B3248" i="9"/>
  <c r="B3249" i="9"/>
  <c r="B3250" i="9"/>
  <c r="B201" i="9"/>
  <c r="B4532" i="9"/>
  <c r="B3251" i="9"/>
  <c r="B3252" i="9"/>
  <c r="B3253" i="9"/>
  <c r="B3254" i="9"/>
  <c r="B1654" i="9"/>
  <c r="B4533" i="9"/>
  <c r="B4534" i="9"/>
  <c r="B3255" i="9"/>
  <c r="B4535" i="9"/>
  <c r="B4536" i="9"/>
  <c r="B1655" i="9"/>
  <c r="B3256" i="9"/>
  <c r="B1656" i="9"/>
  <c r="B3257" i="9"/>
  <c r="B3258" i="9"/>
  <c r="B1657" i="9"/>
  <c r="B4537" i="9"/>
  <c r="B1658" i="9"/>
  <c r="B202" i="9"/>
  <c r="B1659" i="9"/>
  <c r="B644" i="9"/>
  <c r="B70" i="9"/>
  <c r="B1660" i="9"/>
  <c r="B645" i="9"/>
  <c r="B203" i="9"/>
  <c r="B4538" i="9"/>
  <c r="B1661" i="9"/>
  <c r="B3259" i="9"/>
  <c r="B204" i="9"/>
  <c r="B1662" i="9"/>
  <c r="B1663" i="9"/>
  <c r="B646" i="9"/>
  <c r="B4539" i="9"/>
  <c r="B3260" i="9"/>
  <c r="B3261" i="9"/>
  <c r="B1664" i="9"/>
  <c r="B205" i="9"/>
  <c r="B3262" i="9"/>
  <c r="B3263" i="9"/>
  <c r="B4540" i="9"/>
  <c r="B206" i="9"/>
  <c r="B647" i="9"/>
  <c r="B3264" i="9"/>
  <c r="B3265" i="9"/>
  <c r="B1665" i="9"/>
  <c r="B1666" i="9"/>
  <c r="B207" i="9"/>
  <c r="B3266" i="9"/>
  <c r="B3267" i="9"/>
  <c r="B3268" i="9"/>
  <c r="B4541" i="9"/>
  <c r="B1667" i="9"/>
  <c r="B1668" i="9"/>
  <c r="B3269" i="9"/>
  <c r="B1669" i="9"/>
  <c r="B3270" i="9"/>
  <c r="B4542" i="9"/>
  <c r="B1670" i="9"/>
  <c r="B208" i="9"/>
  <c r="B3271" i="9"/>
  <c r="B1671" i="9"/>
  <c r="B648" i="9"/>
  <c r="B649" i="9"/>
  <c r="B1672" i="9"/>
  <c r="B3272" i="9"/>
  <c r="B4952" i="9"/>
  <c r="B1673" i="9"/>
  <c r="B1674" i="9"/>
  <c r="B1675" i="9"/>
  <c r="B1676" i="9"/>
  <c r="B209" i="9"/>
  <c r="B210" i="9"/>
  <c r="B3273" i="9"/>
  <c r="B3274" i="9"/>
  <c r="B3275" i="9"/>
  <c r="B1677" i="9"/>
  <c r="B1678" i="9"/>
  <c r="B4543" i="9"/>
  <c r="B1679" i="9"/>
  <c r="B1680" i="9"/>
  <c r="B650" i="9"/>
  <c r="B1681" i="9"/>
  <c r="B4953" i="9"/>
  <c r="B1682" i="9"/>
  <c r="B4544" i="9"/>
  <c r="B211" i="9"/>
  <c r="B212" i="9"/>
  <c r="B651" i="9"/>
  <c r="B3276" i="9"/>
  <c r="B3277" i="9"/>
  <c r="B3278" i="9"/>
  <c r="B1683" i="9"/>
  <c r="B4954" i="9"/>
  <c r="B3279" i="9"/>
  <c r="B3280" i="9"/>
  <c r="B4545" i="9"/>
  <c r="B4546" i="9"/>
  <c r="B652" i="9"/>
  <c r="B653" i="9"/>
  <c r="B1684" i="9"/>
  <c r="B654" i="9"/>
  <c r="B1685" i="9"/>
  <c r="B655" i="9"/>
  <c r="B3281" i="9"/>
  <c r="B656" i="9"/>
  <c r="B3282" i="9"/>
  <c r="B3283" i="9"/>
  <c r="B4547" i="9"/>
  <c r="B4548" i="9"/>
  <c r="B3284" i="9"/>
  <c r="B3285" i="9"/>
  <c r="B1686" i="9"/>
  <c r="B3286" i="9"/>
  <c r="B1687" i="9"/>
  <c r="B1688" i="9"/>
  <c r="B3287" i="9"/>
  <c r="B1689" i="9"/>
  <c r="B3288" i="9"/>
  <c r="B3289" i="9"/>
  <c r="B3290" i="9"/>
  <c r="B4549" i="9"/>
  <c r="B4550" i="9"/>
  <c r="B4551" i="9"/>
  <c r="B4552" i="9"/>
  <c r="B1690" i="9"/>
  <c r="B1691" i="9"/>
  <c r="B213" i="9"/>
  <c r="B3291" i="9"/>
  <c r="B1692" i="9"/>
  <c r="B1693" i="9"/>
  <c r="B3292" i="9"/>
  <c r="B657" i="9"/>
  <c r="B658" i="9"/>
  <c r="B3293" i="9"/>
  <c r="B4553" i="9"/>
  <c r="B4554" i="9"/>
  <c r="B1694" i="9"/>
  <c r="B659" i="9"/>
  <c r="B1695" i="9"/>
  <c r="B4555" i="9"/>
  <c r="B3294" i="9"/>
  <c r="B3295" i="9"/>
  <c r="B3296" i="9"/>
  <c r="B1696" i="9"/>
  <c r="B3297" i="9"/>
  <c r="B4556" i="9"/>
  <c r="B1697" i="9"/>
  <c r="B3298" i="9"/>
  <c r="B214" i="9"/>
  <c r="B3299" i="9"/>
  <c r="B215" i="9"/>
  <c r="B3300" i="9"/>
  <c r="B1698" i="9"/>
  <c r="B216" i="9"/>
  <c r="B1699" i="9"/>
  <c r="B1700" i="9"/>
  <c r="B660" i="9"/>
  <c r="B217" i="9"/>
  <c r="B1701" i="9"/>
  <c r="B3301" i="9"/>
  <c r="B3302" i="9"/>
  <c r="B4557" i="9"/>
  <c r="B3303" i="9"/>
  <c r="B4558" i="9"/>
  <c r="B3304" i="9"/>
  <c r="B661" i="9"/>
  <c r="B1702" i="9"/>
  <c r="B4559" i="9"/>
  <c r="B662" i="9"/>
  <c r="B4560" i="9"/>
  <c r="B3305" i="9"/>
  <c r="B218" i="9"/>
  <c r="B3306" i="9"/>
  <c r="B1703" i="9"/>
  <c r="B1704" i="9"/>
  <c r="B663" i="9"/>
  <c r="B4955" i="9"/>
  <c r="B4956" i="9"/>
  <c r="B1705" i="9"/>
  <c r="B4561" i="9"/>
  <c r="B3307" i="9"/>
  <c r="B3308" i="9"/>
  <c r="B4562" i="9"/>
  <c r="B1706" i="9"/>
  <c r="B1707" i="9"/>
  <c r="B71" i="9"/>
  <c r="B1708" i="9"/>
  <c r="B4563" i="9"/>
  <c r="B219" i="9"/>
  <c r="B220" i="9"/>
  <c r="B664" i="9"/>
  <c r="B4564" i="9"/>
  <c r="B4957" i="9"/>
  <c r="B26" i="9"/>
  <c r="B1709" i="9"/>
  <c r="B1710" i="9"/>
  <c r="B3309" i="9"/>
  <c r="B1711" i="9"/>
  <c r="B4958" i="9"/>
  <c r="B3310" i="9"/>
  <c r="B1712" i="9"/>
  <c r="B4565" i="9"/>
  <c r="B3311" i="9"/>
  <c r="B665" i="9"/>
  <c r="B1713" i="9"/>
  <c r="B3312" i="9"/>
  <c r="B3313" i="9"/>
  <c r="B1714" i="9"/>
  <c r="B3314" i="9"/>
  <c r="B221" i="9"/>
  <c r="B666" i="9"/>
  <c r="B1715" i="9"/>
  <c r="B4566" i="9"/>
  <c r="B667" i="9"/>
  <c r="B4567" i="9"/>
  <c r="B4568" i="9"/>
  <c r="B3315" i="9"/>
  <c r="B3316" i="9"/>
  <c r="B1716" i="9"/>
  <c r="B1717" i="9"/>
  <c r="B3317" i="9"/>
  <c r="B3318" i="9"/>
  <c r="B3319" i="9"/>
  <c r="B1718" i="9"/>
  <c r="B1719" i="9"/>
  <c r="B1720" i="9"/>
  <c r="B4569" i="9"/>
  <c r="B3320" i="9"/>
  <c r="B3321" i="9"/>
  <c r="B3322" i="9"/>
  <c r="B1721" i="9"/>
  <c r="B668" i="9"/>
  <c r="B27" i="9"/>
  <c r="B3323" i="9"/>
  <c r="B3324" i="9"/>
  <c r="B3325" i="9"/>
  <c r="B3326" i="9"/>
  <c r="B72" i="9"/>
  <c r="B1722" i="9"/>
  <c r="B3327" i="9"/>
  <c r="B1723" i="9"/>
  <c r="B3328" i="9"/>
  <c r="B3329" i="9"/>
  <c r="B4570" i="9"/>
  <c r="B1724" i="9"/>
  <c r="B3330" i="9"/>
  <c r="B4571" i="9"/>
  <c r="B1725" i="9"/>
  <c r="B3331" i="9"/>
  <c r="B3332" i="9"/>
  <c r="B1726" i="9"/>
  <c r="B4959" i="9"/>
  <c r="B4572" i="9"/>
  <c r="B4573" i="9"/>
  <c r="B3333" i="9"/>
  <c r="B3334" i="9"/>
  <c r="B1727" i="9"/>
  <c r="B4574" i="9"/>
  <c r="B669" i="9"/>
  <c r="B3335" i="9"/>
  <c r="B3336" i="9"/>
  <c r="B4575" i="9"/>
  <c r="B670" i="9"/>
  <c r="B3337" i="9"/>
  <c r="B1728" i="9"/>
  <c r="B222" i="9"/>
  <c r="B3338" i="9"/>
  <c r="B671" i="9"/>
  <c r="B4576" i="9"/>
  <c r="B4577" i="9"/>
  <c r="B3339" i="9"/>
  <c r="B1729" i="9"/>
  <c r="B3340" i="9"/>
  <c r="B1730" i="9"/>
  <c r="B4960" i="9"/>
  <c r="B1731" i="9"/>
  <c r="B3341" i="9"/>
  <c r="B672" i="9"/>
  <c r="B673" i="9"/>
  <c r="B4578" i="9"/>
  <c r="B3342" i="9"/>
  <c r="B3343" i="9"/>
  <c r="B4579" i="9"/>
  <c r="B674" i="9"/>
  <c r="B675" i="9"/>
  <c r="B3344" i="9"/>
  <c r="B676" i="9"/>
  <c r="B3345" i="9"/>
  <c r="B1732" i="9"/>
  <c r="B3346" i="9"/>
  <c r="B3347" i="9"/>
  <c r="B677" i="9"/>
  <c r="B1733" i="9"/>
  <c r="B3348" i="9"/>
  <c r="B678" i="9"/>
  <c r="B1734" i="9"/>
  <c r="B679" i="9"/>
  <c r="B3349" i="9"/>
  <c r="B3350" i="9"/>
  <c r="B3351" i="9"/>
  <c r="B1735" i="9"/>
  <c r="B4580" i="9"/>
  <c r="B3352" i="9"/>
  <c r="B680" i="9"/>
  <c r="B3353" i="9"/>
  <c r="B3354" i="9"/>
  <c r="B223" i="9"/>
  <c r="B1736" i="9"/>
  <c r="B681" i="9"/>
  <c r="B1737" i="9"/>
  <c r="B1738" i="9"/>
  <c r="B4581" i="9"/>
  <c r="B1739" i="9"/>
  <c r="B3355" i="9"/>
  <c r="B1740" i="9"/>
  <c r="B1741" i="9"/>
  <c r="B3356" i="9"/>
  <c r="B224" i="9"/>
  <c r="B225" i="9"/>
  <c r="B682" i="9"/>
  <c r="B683" i="9"/>
  <c r="B1742" i="9"/>
  <c r="B28" i="9"/>
  <c r="B3357" i="9"/>
  <c r="B3358" i="9"/>
  <c r="B4582" i="9"/>
  <c r="B1743" i="9"/>
  <c r="B1744" i="9"/>
  <c r="B3359" i="9"/>
  <c r="B3360" i="9"/>
  <c r="B3361" i="9"/>
  <c r="B226" i="9"/>
  <c r="B684" i="9"/>
  <c r="B4583" i="9"/>
  <c r="B685" i="9"/>
  <c r="B3362" i="9"/>
  <c r="B686" i="9"/>
  <c r="B3363" i="9"/>
  <c r="B3364" i="9"/>
  <c r="B1745" i="9"/>
  <c r="B4584" i="9"/>
  <c r="B4585" i="9"/>
  <c r="B1746" i="9"/>
  <c r="B687" i="9"/>
  <c r="B688" i="9"/>
  <c r="B1747" i="9"/>
  <c r="B4586" i="9"/>
  <c r="B1748" i="9"/>
  <c r="B1749" i="9"/>
  <c r="B1750" i="9"/>
  <c r="B4587" i="9"/>
  <c r="B1751" i="9"/>
  <c r="B227" i="9"/>
  <c r="B4588" i="9"/>
  <c r="B3365" i="9"/>
  <c r="B4589" i="9"/>
  <c r="B3366" i="9"/>
  <c r="B4590" i="9"/>
  <c r="B4591" i="9"/>
  <c r="B1752" i="9"/>
  <c r="B689" i="9"/>
  <c r="B3367" i="9"/>
  <c r="B3368" i="9"/>
  <c r="B1753" i="9"/>
  <c r="B690" i="9"/>
  <c r="B691" i="9"/>
  <c r="B1754" i="9"/>
  <c r="B1755" i="9"/>
  <c r="B1756" i="9"/>
  <c r="B692" i="9"/>
  <c r="B693" i="9"/>
  <c r="B4592" i="9"/>
  <c r="B3369" i="9"/>
  <c r="B1757" i="9"/>
  <c r="B1758" i="9"/>
  <c r="B1759" i="9"/>
  <c r="B1760" i="9"/>
  <c r="B1761" i="9"/>
  <c r="B3370" i="9"/>
  <c r="B3371" i="9"/>
  <c r="B1762" i="9"/>
  <c r="B4593" i="9"/>
  <c r="B1763" i="9"/>
  <c r="B3372" i="9"/>
  <c r="B1764" i="9"/>
  <c r="B1765" i="9"/>
  <c r="B694" i="9"/>
  <c r="B1766" i="9"/>
  <c r="B695" i="9"/>
  <c r="B1767" i="9"/>
  <c r="B4594" i="9"/>
  <c r="B3373" i="9"/>
  <c r="B1768" i="9"/>
  <c r="B1769" i="9"/>
  <c r="B3374" i="9"/>
  <c r="B1770" i="9"/>
  <c r="B1771" i="9"/>
  <c r="B1772" i="9"/>
  <c r="B696" i="9"/>
  <c r="B1773" i="9"/>
  <c r="B3375" i="9"/>
  <c r="B1774" i="9"/>
  <c r="B697" i="9"/>
  <c r="B3376" i="9"/>
  <c r="B3377" i="9"/>
  <c r="B73" i="9"/>
  <c r="B1775" i="9"/>
  <c r="B4595" i="9"/>
  <c r="B1776" i="9"/>
  <c r="B1777" i="9"/>
  <c r="B1778" i="9"/>
  <c r="B74" i="9"/>
  <c r="B1779" i="9"/>
  <c r="B1780" i="9"/>
  <c r="B228" i="9"/>
  <c r="B3378" i="9"/>
  <c r="B3379" i="9"/>
  <c r="B698" i="9"/>
  <c r="B29" i="9"/>
  <c r="B3380" i="9"/>
  <c r="B1781" i="9"/>
  <c r="B699" i="9"/>
  <c r="B1782" i="9"/>
  <c r="B700" i="9"/>
  <c r="B701" i="9"/>
  <c r="B1783" i="9"/>
  <c r="B3381" i="9"/>
  <c r="B3382" i="9"/>
  <c r="B1784" i="9"/>
  <c r="B4961" i="9"/>
  <c r="B1785" i="9"/>
  <c r="B1786" i="9"/>
  <c r="B1787" i="9"/>
  <c r="B229" i="9"/>
  <c r="B1788" i="9"/>
  <c r="B1789" i="9"/>
  <c r="B1790" i="9"/>
  <c r="B702" i="9"/>
  <c r="B703" i="9"/>
  <c r="B3383" i="9"/>
  <c r="B1791" i="9"/>
  <c r="B4" i="9"/>
  <c r="B3384" i="9"/>
  <c r="B1792" i="9"/>
  <c r="B3385" i="9"/>
  <c r="B3386" i="9"/>
  <c r="B4596" i="9"/>
  <c r="B1793" i="9"/>
  <c r="B1794" i="9"/>
  <c r="B1795" i="9"/>
  <c r="B4597" i="9"/>
  <c r="B230" i="9"/>
  <c r="B3387" i="9"/>
  <c r="B704" i="9"/>
  <c r="B1796" i="9"/>
  <c r="B231" i="9"/>
  <c r="B1797" i="9"/>
  <c r="B4962" i="9"/>
  <c r="B1798" i="9"/>
  <c r="B4598" i="9"/>
  <c r="B1799" i="9"/>
  <c r="B5" i="9"/>
  <c r="B705" i="9"/>
  <c r="B3388" i="9"/>
  <c r="B706" i="9"/>
  <c r="B4599" i="9"/>
  <c r="B3389" i="9"/>
  <c r="B1800" i="9"/>
  <c r="B3390" i="9"/>
  <c r="B4600" i="9"/>
  <c r="B3391" i="9"/>
  <c r="B1801" i="9"/>
  <c r="B707" i="9"/>
  <c r="B232" i="9"/>
  <c r="B3392" i="9"/>
  <c r="B3393" i="9"/>
  <c r="B3394" i="9"/>
  <c r="B708" i="9"/>
  <c r="B1802" i="9"/>
  <c r="B3395" i="9"/>
  <c r="B3396" i="9"/>
  <c r="B709" i="9"/>
  <c r="B1803" i="9"/>
  <c r="B3397" i="9"/>
  <c r="B1804" i="9"/>
  <c r="B233" i="9"/>
  <c r="B1805" i="9"/>
  <c r="B710" i="9"/>
  <c r="B4601" i="9"/>
  <c r="B75" i="9"/>
  <c r="B1806" i="9"/>
  <c r="B711" i="9"/>
  <c r="B712" i="9"/>
  <c r="B76" i="9"/>
  <c r="B1807" i="9"/>
  <c r="B1808" i="9"/>
  <c r="B3398" i="9"/>
  <c r="B3399" i="9"/>
  <c r="B3400" i="9"/>
  <c r="B1809" i="9"/>
  <c r="B3401" i="9"/>
  <c r="B1810" i="9"/>
  <c r="B3402" i="9"/>
  <c r="B4602" i="9"/>
  <c r="B1811" i="9"/>
  <c r="B713" i="9"/>
  <c r="B1812" i="9"/>
  <c r="B3403" i="9"/>
  <c r="B3404" i="9"/>
  <c r="B234" i="9"/>
  <c r="B714" i="9"/>
  <c r="B715" i="9"/>
  <c r="B3405" i="9"/>
  <c r="B1813" i="9"/>
  <c r="B1814" i="9"/>
  <c r="B1815" i="9"/>
  <c r="B3406" i="9"/>
  <c r="B3407" i="9"/>
  <c r="B3408" i="9"/>
  <c r="B3409" i="9"/>
  <c r="B4603" i="9"/>
  <c r="B1816" i="9"/>
  <c r="B716" i="9"/>
  <c r="B3410" i="9"/>
  <c r="B3411" i="9"/>
  <c r="B1817" i="9"/>
  <c r="B1818" i="9"/>
  <c r="B717" i="9"/>
  <c r="B3412" i="9"/>
  <c r="B3413" i="9"/>
  <c r="B3414" i="9"/>
  <c r="B3415" i="9"/>
  <c r="B3416" i="9"/>
  <c r="B235" i="9"/>
  <c r="B3417" i="9"/>
  <c r="B4604" i="9"/>
  <c r="B4605" i="9"/>
  <c r="B1819" i="9"/>
  <c r="B1820" i="9"/>
  <c r="B718" i="9"/>
  <c r="B3418" i="9"/>
  <c r="B3419" i="9"/>
  <c r="B4606" i="9"/>
  <c r="B3420" i="9"/>
  <c r="B4963" i="9"/>
  <c r="B1821" i="9"/>
  <c r="B3421" i="9"/>
  <c r="B719" i="9"/>
  <c r="B4607" i="9"/>
  <c r="B1822" i="9"/>
  <c r="B3422" i="9"/>
  <c r="B3423" i="9"/>
  <c r="B1823" i="9"/>
  <c r="B720" i="9"/>
  <c r="B3424" i="9"/>
  <c r="B721" i="9"/>
  <c r="B1824" i="9"/>
  <c r="B1825" i="9"/>
  <c r="B3425" i="9"/>
  <c r="B722" i="9"/>
  <c r="B1826" i="9"/>
  <c r="B3426" i="9"/>
  <c r="B1827" i="9"/>
  <c r="B723" i="9"/>
  <c r="B30" i="9"/>
  <c r="B3427" i="9"/>
  <c r="B4608" i="9"/>
  <c r="B4609" i="9"/>
  <c r="B4610" i="9"/>
  <c r="B724" i="9"/>
  <c r="B1828" i="9"/>
  <c r="B1829" i="9"/>
  <c r="B4611" i="9"/>
  <c r="B4612" i="9"/>
  <c r="B4613" i="9"/>
  <c r="B3428" i="9"/>
  <c r="B1830" i="9"/>
  <c r="B3429" i="9"/>
  <c r="B3430" i="9"/>
  <c r="B236" i="9"/>
  <c r="B1831" i="9"/>
  <c r="B1832" i="9"/>
  <c r="B725" i="9"/>
  <c r="B3431" i="9"/>
  <c r="B726" i="9"/>
  <c r="B3432" i="9"/>
  <c r="B1833" i="9"/>
  <c r="B4614" i="9"/>
  <c r="B3433" i="9"/>
  <c r="B1834" i="9"/>
  <c r="B1835" i="9"/>
  <c r="B12" i="9"/>
  <c r="B727" i="9"/>
  <c r="B1836" i="9"/>
  <c r="B3434" i="9"/>
  <c r="B1837" i="9"/>
  <c r="B1838" i="9"/>
  <c r="B3435" i="9"/>
  <c r="B1839" i="9"/>
  <c r="B1840" i="9"/>
  <c r="B3436" i="9"/>
  <c r="B3437" i="9"/>
  <c r="B1841" i="9"/>
  <c r="B728" i="9"/>
  <c r="B3438" i="9"/>
  <c r="B729" i="9"/>
  <c r="B730" i="9"/>
  <c r="B1842" i="9"/>
  <c r="B731" i="9"/>
  <c r="B3439" i="9"/>
  <c r="B4615" i="9"/>
  <c r="B4616" i="9"/>
  <c r="B732" i="9"/>
  <c r="B3440" i="9"/>
  <c r="B1843" i="9"/>
  <c r="B3441" i="9"/>
  <c r="B237" i="9"/>
  <c r="B3442" i="9"/>
  <c r="B4617" i="9"/>
  <c r="B3443" i="9"/>
  <c r="B3444" i="9"/>
  <c r="B3445" i="9"/>
  <c r="B1844" i="9"/>
  <c r="B31" i="9"/>
  <c r="B733" i="9"/>
  <c r="B3446" i="9"/>
  <c r="B238" i="9"/>
  <c r="B3447" i="9"/>
  <c r="B1845" i="9"/>
  <c r="B734" i="9"/>
  <c r="B735" i="9"/>
  <c r="B1846" i="9"/>
  <c r="B3448" i="9"/>
  <c r="B1847" i="9"/>
  <c r="B4618" i="9"/>
  <c r="B1848" i="9"/>
  <c r="B3449" i="9"/>
  <c r="B4619" i="9"/>
  <c r="B1849" i="9"/>
  <c r="B736" i="9"/>
  <c r="B737" i="9"/>
  <c r="B1850" i="9"/>
  <c r="B1851" i="9"/>
  <c r="B1852" i="9"/>
  <c r="B738" i="9"/>
  <c r="B1853" i="9"/>
  <c r="B1854" i="9"/>
  <c r="B739" i="9"/>
  <c r="B1855" i="9"/>
  <c r="B3450" i="9"/>
  <c r="B4620" i="9"/>
  <c r="B740" i="9"/>
  <c r="B3451" i="9"/>
  <c r="B1856" i="9"/>
  <c r="B3452" i="9"/>
  <c r="B1857" i="9"/>
  <c r="B1858" i="9"/>
  <c r="B239" i="9"/>
  <c r="B240" i="9"/>
  <c r="B1859" i="9"/>
  <c r="B741" i="9"/>
  <c r="B1860" i="9"/>
  <c r="B1861" i="9"/>
  <c r="B1862" i="9"/>
  <c r="B742" i="9"/>
  <c r="B241" i="9"/>
  <c r="B743" i="9"/>
  <c r="B3453" i="9"/>
  <c r="B744" i="9"/>
  <c r="B77" i="9"/>
  <c r="B1863" i="9"/>
  <c r="B3454" i="9"/>
  <c r="B3455" i="9"/>
  <c r="B3456" i="9"/>
  <c r="B1864" i="9"/>
  <c r="B745" i="9"/>
  <c r="B746" i="9"/>
  <c r="B3457" i="9"/>
  <c r="B747" i="9"/>
  <c r="B3458" i="9"/>
  <c r="B748" i="9"/>
  <c r="B4621" i="9"/>
  <c r="B1865" i="9"/>
  <c r="B4622" i="9"/>
  <c r="B749" i="9"/>
  <c r="B3459" i="9"/>
  <c r="B1866" i="9"/>
  <c r="B750" i="9"/>
  <c r="B1867" i="9"/>
  <c r="B3460" i="9"/>
  <c r="B3461" i="9"/>
  <c r="B3462" i="9"/>
  <c r="B1868" i="9"/>
  <c r="B1869" i="9"/>
  <c r="B751" i="9"/>
  <c r="B1870" i="9"/>
  <c r="B752" i="9"/>
  <c r="B242" i="9"/>
  <c r="B753" i="9"/>
  <c r="B3463" i="9"/>
  <c r="B754" i="9"/>
  <c r="B1871" i="9"/>
  <c r="B1872" i="9"/>
  <c r="B1873" i="9"/>
  <c r="B3464" i="9"/>
  <c r="B3465" i="9"/>
  <c r="B1874" i="9"/>
  <c r="B3466" i="9"/>
  <c r="B3467" i="9"/>
  <c r="B3468" i="9"/>
  <c r="B755" i="9"/>
  <c r="B1875" i="9"/>
  <c r="B756" i="9"/>
  <c r="B757" i="9"/>
  <c r="B758" i="9"/>
  <c r="B759" i="9"/>
  <c r="B3469" i="9"/>
  <c r="B1876" i="9"/>
  <c r="B760" i="9"/>
  <c r="B761" i="9"/>
  <c r="B4623" i="9"/>
  <c r="B3470" i="9"/>
  <c r="B3471" i="9"/>
  <c r="B4624" i="9"/>
  <c r="B3472" i="9"/>
  <c r="B3473" i="9"/>
  <c r="B762" i="9"/>
  <c r="B3474" i="9"/>
  <c r="B3475" i="9"/>
  <c r="B4625" i="9"/>
  <c r="B1877" i="9"/>
  <c r="B243" i="9"/>
  <c r="B1878" i="9"/>
  <c r="B244" i="9"/>
  <c r="B1879" i="9"/>
  <c r="B763" i="9"/>
  <c r="B78" i="9"/>
  <c r="B4626" i="9"/>
  <c r="B764" i="9"/>
  <c r="B3476" i="9"/>
  <c r="B1880" i="9"/>
  <c r="B245" i="9"/>
  <c r="B765" i="9"/>
  <c r="B1881" i="9"/>
  <c r="B1882" i="9"/>
  <c r="B3477" i="9"/>
  <c r="B3478" i="9"/>
  <c r="B1883" i="9"/>
  <c r="B1884" i="9"/>
  <c r="B3479" i="9"/>
  <c r="B1885" i="9"/>
  <c r="B766" i="9"/>
  <c r="B3480" i="9"/>
  <c r="B1886" i="9"/>
  <c r="B4627" i="9"/>
  <c r="B1887" i="9"/>
  <c r="B3481" i="9"/>
  <c r="B4628" i="9"/>
  <c r="B3482" i="9"/>
  <c r="B1888" i="9"/>
  <c r="B767" i="9"/>
  <c r="B1889" i="9"/>
  <c r="B1890" i="9"/>
  <c r="B768" i="9"/>
  <c r="B769" i="9"/>
  <c r="B770" i="9"/>
  <c r="B771" i="9"/>
  <c r="B79" i="9"/>
  <c r="B4629" i="9"/>
  <c r="B3483" i="9"/>
  <c r="B1891" i="9"/>
  <c r="B1892" i="9"/>
  <c r="B772" i="9"/>
  <c r="B1893" i="9"/>
  <c r="B1894" i="9"/>
  <c r="B3484" i="9"/>
  <c r="B773" i="9"/>
  <c r="B4630" i="9"/>
  <c r="B1895" i="9"/>
  <c r="B3485" i="9"/>
  <c r="B32" i="9"/>
  <c r="B33" i="9"/>
  <c r="B3486" i="9"/>
  <c r="B774" i="9"/>
  <c r="B775" i="9"/>
  <c r="B80" i="9"/>
  <c r="B81" i="9"/>
  <c r="B1896" i="9"/>
  <c r="B246" i="9"/>
  <c r="B776" i="9"/>
  <c r="B4631" i="9"/>
  <c r="B1897" i="9"/>
  <c r="B4632" i="9"/>
  <c r="B4633" i="9"/>
  <c r="B4634" i="9"/>
  <c r="B777" i="9"/>
  <c r="B3487" i="9"/>
  <c r="B1898" i="9"/>
  <c r="B778" i="9"/>
  <c r="B3488" i="9"/>
  <c r="B4635" i="9"/>
  <c r="B1899" i="9"/>
  <c r="B4636" i="9"/>
  <c r="B1900" i="9"/>
  <c r="B3489" i="9"/>
  <c r="B1901" i="9"/>
  <c r="B4637" i="9"/>
  <c r="B3490" i="9"/>
  <c r="B1902" i="9"/>
  <c r="B4638" i="9"/>
  <c r="B3491" i="9"/>
  <c r="B247" i="9"/>
  <c r="B1903" i="9"/>
  <c r="B1904" i="9"/>
  <c r="B248" i="9"/>
  <c r="B4639" i="9"/>
  <c r="B3492" i="9"/>
  <c r="B779" i="9"/>
  <c r="B3493" i="9"/>
  <c r="B1905" i="9"/>
  <c r="B4640" i="9"/>
  <c r="B249" i="9"/>
  <c r="B250" i="9"/>
  <c r="B1906" i="9"/>
  <c r="B780" i="9"/>
  <c r="B251" i="9"/>
  <c r="B1907" i="9"/>
  <c r="B781" i="9"/>
  <c r="B3494" i="9"/>
  <c r="B1908" i="9"/>
  <c r="B1909" i="9"/>
  <c r="B3495" i="9"/>
  <c r="B1910" i="9"/>
  <c r="B782" i="9"/>
  <c r="B4641" i="9"/>
  <c r="B4642" i="9"/>
  <c r="B3496" i="9"/>
  <c r="B3497" i="9"/>
  <c r="B1911" i="9"/>
  <c r="B3498" i="9"/>
  <c r="B1912" i="9"/>
  <c r="B4643" i="9"/>
  <c r="B1913" i="9"/>
  <c r="B3499" i="9"/>
  <c r="B783" i="9"/>
  <c r="B1914" i="9"/>
  <c r="B4644" i="9"/>
  <c r="B3500" i="9"/>
  <c r="B3501" i="9"/>
  <c r="B1915" i="9"/>
  <c r="B3502" i="9"/>
  <c r="B3503" i="9"/>
  <c r="B4645" i="9"/>
  <c r="B3504" i="9"/>
  <c r="B3505" i="9"/>
  <c r="B784" i="9"/>
  <c r="B252" i="9"/>
  <c r="B3506" i="9"/>
  <c r="B1916" i="9"/>
  <c r="B4646" i="9"/>
  <c r="B1917" i="9"/>
  <c r="B785" i="9"/>
  <c r="B1918" i="9"/>
  <c r="B4647" i="9"/>
  <c r="B1919" i="9"/>
  <c r="B3507" i="9"/>
  <c r="B1920" i="9"/>
  <c r="B1921" i="9"/>
  <c r="B786" i="9"/>
  <c r="B253" i="9"/>
  <c r="B1922" i="9"/>
  <c r="B3508" i="9"/>
  <c r="B3509" i="9"/>
  <c r="B254" i="9"/>
  <c r="B1923" i="9"/>
  <c r="B255" i="9"/>
  <c r="B787" i="9"/>
  <c r="B1924" i="9"/>
  <c r="B788" i="9"/>
  <c r="B789" i="9"/>
  <c r="B1925" i="9"/>
  <c r="B3510" i="9"/>
  <c r="B13" i="9"/>
  <c r="B256" i="9"/>
  <c r="B34" i="9"/>
  <c r="B790" i="9"/>
  <c r="B3511" i="9"/>
  <c r="B3512" i="9"/>
  <c r="B1926" i="9"/>
  <c r="B3513" i="9"/>
  <c r="B1927" i="9"/>
  <c r="B3514" i="9"/>
  <c r="B3515" i="9"/>
  <c r="B1928" i="9"/>
  <c r="B1929" i="9"/>
  <c r="B1930" i="9"/>
  <c r="B1931" i="9"/>
  <c r="B791" i="9"/>
  <c r="B3516" i="9"/>
  <c r="B1932" i="9"/>
  <c r="B792" i="9"/>
  <c r="B3517" i="9"/>
  <c r="B1933" i="9"/>
  <c r="B3518" i="9"/>
  <c r="B793" i="9"/>
  <c r="B3519" i="9"/>
  <c r="B3520" i="9"/>
  <c r="B1934" i="9"/>
  <c r="B3521" i="9"/>
  <c r="B794" i="9"/>
  <c r="B3522" i="9"/>
  <c r="B3523" i="9"/>
  <c r="B3524" i="9"/>
  <c r="B1935" i="9"/>
  <c r="B1936" i="9"/>
  <c r="B3525" i="9"/>
  <c r="B257" i="9"/>
  <c r="B3526" i="9"/>
  <c r="B1937" i="9"/>
  <c r="B258" i="9"/>
  <c r="B3527" i="9"/>
  <c r="B1938" i="9"/>
  <c r="B1939" i="9"/>
  <c r="B795" i="9"/>
  <c r="B3528" i="9"/>
  <c r="B1940" i="9"/>
  <c r="B3529" i="9"/>
  <c r="B82" i="9"/>
  <c r="B796" i="9"/>
  <c r="B1941" i="9"/>
  <c r="B1942" i="9"/>
  <c r="B797" i="9"/>
  <c r="B3530" i="9"/>
  <c r="B1943" i="9"/>
  <c r="B1944" i="9"/>
  <c r="B3531" i="9"/>
  <c r="B3532" i="9"/>
  <c r="B1945" i="9"/>
  <c r="B3533" i="9"/>
  <c r="B798" i="9"/>
  <c r="B3534" i="9"/>
  <c r="B4648" i="9"/>
  <c r="B3535" i="9"/>
  <c r="B3536" i="9"/>
  <c r="B4649" i="9"/>
  <c r="B3537" i="9"/>
  <c r="B3538" i="9"/>
  <c r="B1946" i="9"/>
  <c r="B3539" i="9"/>
  <c r="B4650" i="9"/>
  <c r="B4651" i="9"/>
  <c r="B1947" i="9"/>
  <c r="B1948" i="9"/>
  <c r="B1949" i="9"/>
  <c r="B3540" i="9"/>
  <c r="B1950" i="9"/>
  <c r="B4652" i="9"/>
  <c r="B3541" i="9"/>
  <c r="B799" i="9"/>
  <c r="B1951" i="9"/>
  <c r="B1952" i="9"/>
  <c r="B3542" i="9"/>
  <c r="B3543" i="9"/>
  <c r="B3544" i="9"/>
  <c r="B3545" i="9"/>
  <c r="B800" i="9"/>
  <c r="B3546" i="9"/>
  <c r="B3547" i="9"/>
  <c r="B4964" i="9"/>
  <c r="B259" i="9"/>
  <c r="B1953" i="9"/>
  <c r="B83" i="9"/>
  <c r="B3548" i="9"/>
  <c r="B1954" i="9"/>
  <c r="B260" i="9"/>
  <c r="B84" i="9"/>
  <c r="B3549" i="9"/>
  <c r="B801" i="9"/>
  <c r="B261" i="9"/>
  <c r="B1955" i="9"/>
  <c r="B1956" i="9"/>
  <c r="B1957" i="9"/>
  <c r="B802" i="9"/>
  <c r="B262" i="9"/>
  <c r="B263" i="9"/>
  <c r="B803" i="9"/>
  <c r="B3550" i="9"/>
  <c r="B3551" i="9"/>
  <c r="B3552" i="9"/>
  <c r="B3553" i="9"/>
  <c r="B804" i="9"/>
  <c r="B4653" i="9"/>
  <c r="B1958" i="9"/>
  <c r="B4965" i="9"/>
  <c r="B3554" i="9"/>
  <c r="B3555" i="9"/>
  <c r="B1959" i="9"/>
  <c r="B3556" i="9"/>
  <c r="B1960" i="9"/>
  <c r="B3557" i="9"/>
  <c r="B3558" i="9"/>
  <c r="B3559" i="9"/>
  <c r="B1961" i="9"/>
  <c r="B3560" i="9"/>
  <c r="B3561" i="9"/>
  <c r="B264" i="9"/>
  <c r="B805" i="9"/>
  <c r="B1962" i="9"/>
  <c r="B265" i="9"/>
  <c r="B3562" i="9"/>
  <c r="B1963" i="9"/>
  <c r="B3563" i="9"/>
  <c r="B1964" i="9"/>
  <c r="B3564" i="9"/>
  <c r="B1965" i="9"/>
  <c r="B806" i="9"/>
  <c r="B3565" i="9"/>
  <c r="B1966" i="9"/>
  <c r="B266" i="9"/>
  <c r="B807" i="9"/>
  <c r="B808" i="9"/>
  <c r="B809" i="9"/>
  <c r="B810" i="9"/>
  <c r="B267" i="9"/>
  <c r="B1967" i="9"/>
  <c r="B1968" i="9"/>
  <c r="B1969" i="9"/>
  <c r="B1970" i="9"/>
  <c r="B811" i="9"/>
  <c r="B1971" i="9"/>
  <c r="B4966" i="9"/>
  <c r="B812" i="9"/>
  <c r="B813" i="9"/>
  <c r="B1972" i="9"/>
  <c r="B3566" i="9"/>
  <c r="B1973" i="9"/>
  <c r="B3567" i="9"/>
  <c r="B3568" i="9"/>
  <c r="B1974" i="9"/>
  <c r="B814" i="9"/>
  <c r="B4654" i="9"/>
  <c r="B1975" i="9"/>
  <c r="B815" i="9"/>
  <c r="B1976" i="9"/>
  <c r="B816" i="9"/>
  <c r="B817" i="9"/>
  <c r="B1977" i="9"/>
  <c r="B1978" i="9"/>
  <c r="B4655" i="9"/>
  <c r="B3569" i="9"/>
  <c r="B4656" i="9"/>
  <c r="B1979" i="9"/>
  <c r="B3570" i="9"/>
  <c r="B3571" i="9"/>
  <c r="B818" i="9"/>
  <c r="B3572" i="9"/>
  <c r="B3573" i="9"/>
  <c r="B1980" i="9"/>
  <c r="B4657" i="9"/>
  <c r="B3574" i="9"/>
  <c r="B1981" i="9"/>
  <c r="B3575" i="9"/>
  <c r="B819" i="9"/>
  <c r="B1982" i="9"/>
  <c r="B820" i="9"/>
  <c r="B821" i="9"/>
  <c r="B822" i="9"/>
  <c r="B3576" i="9"/>
  <c r="B823" i="9"/>
  <c r="B824" i="9"/>
  <c r="B4658" i="9"/>
  <c r="B1983" i="9"/>
  <c r="B825" i="9"/>
  <c r="B1984" i="9"/>
  <c r="B826" i="9"/>
  <c r="B4659" i="9"/>
  <c r="B827" i="9"/>
  <c r="B3577" i="9"/>
  <c r="B3578" i="9"/>
  <c r="B1985" i="9"/>
  <c r="B35" i="9"/>
  <c r="B1986" i="9"/>
  <c r="B1987" i="9"/>
  <c r="B3579" i="9"/>
  <c r="B3580" i="9"/>
  <c r="B3581" i="9"/>
  <c r="B3582" i="9"/>
  <c r="B3583" i="9"/>
  <c r="B1988" i="9"/>
  <c r="B4660" i="9"/>
  <c r="B4661" i="9"/>
  <c r="B3584" i="9"/>
  <c r="B1989" i="9"/>
  <c r="B4662" i="9"/>
  <c r="B4663" i="9"/>
  <c r="B828" i="9"/>
  <c r="B1990" i="9"/>
  <c r="B3585" i="9"/>
  <c r="B3586" i="9"/>
  <c r="B3587" i="9"/>
  <c r="B4664" i="9"/>
  <c r="B3588" i="9"/>
  <c r="B829" i="9"/>
  <c r="B4665" i="9"/>
  <c r="B4666" i="9"/>
  <c r="B1991" i="9"/>
  <c r="B1992" i="9"/>
  <c r="B830" i="9"/>
  <c r="B4667" i="9"/>
  <c r="B1993" i="9"/>
  <c r="B831" i="9"/>
  <c r="B832" i="9"/>
  <c r="B1994" i="9"/>
  <c r="B3589" i="9"/>
  <c r="B3590" i="9"/>
  <c r="B1995" i="9"/>
  <c r="B4668" i="9"/>
  <c r="B3591" i="9"/>
  <c r="B833" i="9"/>
  <c r="B4669" i="9"/>
  <c r="B1996" i="9"/>
  <c r="B3592" i="9"/>
  <c r="B4670" i="9"/>
  <c r="B834" i="9"/>
  <c r="B835" i="9"/>
  <c r="B836" i="9"/>
  <c r="B1997" i="9"/>
  <c r="B1998" i="9"/>
  <c r="B837" i="9"/>
  <c r="B3593" i="9"/>
  <c r="B1999" i="9"/>
  <c r="B838" i="9"/>
  <c r="B3594" i="9"/>
  <c r="B268" i="9"/>
  <c r="B839" i="9"/>
  <c r="B3595" i="9"/>
  <c r="B4671" i="9"/>
  <c r="B2000" i="9"/>
  <c r="B4672" i="9"/>
  <c r="B4673" i="9"/>
  <c r="B4967" i="9"/>
  <c r="B4968" i="9"/>
  <c r="B4674" i="9"/>
  <c r="B2001" i="9"/>
  <c r="B269" i="9"/>
  <c r="B2002" i="9"/>
  <c r="B4675" i="9"/>
  <c r="B2003" i="9"/>
  <c r="B3596" i="9"/>
  <c r="B3597" i="9"/>
  <c r="B3598" i="9"/>
  <c r="B840" i="9"/>
  <c r="B3599" i="9"/>
  <c r="B2004" i="9"/>
  <c r="B3600" i="9"/>
  <c r="B3601" i="9"/>
  <c r="B2005" i="9"/>
  <c r="B841" i="9"/>
  <c r="B3602" i="9"/>
  <c r="B842" i="9"/>
  <c r="B3603" i="9"/>
  <c r="B270" i="9"/>
  <c r="B3604" i="9"/>
  <c r="B271" i="9"/>
  <c r="B2006" i="9"/>
  <c r="B272" i="9"/>
  <c r="B273" i="9"/>
  <c r="B2007" i="9"/>
  <c r="B2008" i="9"/>
  <c r="B3605" i="9"/>
  <c r="B274" i="9"/>
  <c r="B3606" i="9"/>
  <c r="B843" i="9"/>
  <c r="B4676" i="9"/>
  <c r="B2009" i="9"/>
  <c r="B3607" i="9"/>
  <c r="B2010" i="9"/>
  <c r="B844" i="9"/>
  <c r="B2011" i="9"/>
  <c r="B2012" i="9"/>
  <c r="B275" i="9"/>
  <c r="B4677" i="9"/>
  <c r="B3608" i="9"/>
  <c r="B845" i="9"/>
  <c r="B3609" i="9"/>
  <c r="B2013" i="9"/>
  <c r="B276" i="9"/>
  <c r="B846" i="9"/>
  <c r="B2014" i="9"/>
  <c r="B2015" i="9"/>
  <c r="B4678" i="9"/>
  <c r="B277" i="9"/>
  <c r="B85" i="9"/>
  <c r="B847" i="9"/>
  <c r="B848" i="9"/>
  <c r="B2016" i="9"/>
  <c r="B3610" i="9"/>
  <c r="B3611" i="9"/>
  <c r="B2017" i="9"/>
  <c r="B2018" i="9"/>
  <c r="B3612" i="9"/>
  <c r="B3613" i="9"/>
  <c r="B3614" i="9"/>
  <c r="B2019" i="9"/>
  <c r="B2020" i="9"/>
  <c r="B4679" i="9"/>
  <c r="B2021" i="9"/>
  <c r="B2022" i="9"/>
  <c r="B3615" i="9"/>
  <c r="B2023" i="9"/>
  <c r="B3616" i="9"/>
  <c r="B2024" i="9"/>
  <c r="B3617" i="9"/>
  <c r="B3618" i="9"/>
  <c r="B849" i="9"/>
  <c r="B3619" i="9"/>
  <c r="B3620" i="9"/>
  <c r="B2025" i="9"/>
  <c r="B2026" i="9"/>
  <c r="B3621" i="9"/>
  <c r="B2027" i="9"/>
  <c r="B3622" i="9"/>
  <c r="B3623" i="9"/>
  <c r="B3624" i="9"/>
  <c r="B4680" i="9"/>
  <c r="B2028" i="9"/>
  <c r="B4681" i="9"/>
  <c r="B3625" i="9"/>
  <c r="B2029" i="9"/>
  <c r="B850" i="9"/>
  <c r="B2030" i="9"/>
  <c r="B3626" i="9"/>
  <c r="B2031" i="9"/>
  <c r="B278" i="9"/>
  <c r="B279" i="9"/>
  <c r="B3627" i="9"/>
  <c r="B851" i="9"/>
  <c r="B280" i="9"/>
  <c r="B3628" i="9"/>
  <c r="B2032" i="9"/>
  <c r="B3629" i="9"/>
  <c r="B852" i="9"/>
  <c r="B281" i="9"/>
  <c r="B282" i="9"/>
  <c r="B283" i="9"/>
  <c r="B2033" i="9"/>
  <c r="B853" i="9"/>
  <c r="B3630" i="9"/>
  <c r="B3631" i="9"/>
  <c r="B854" i="9"/>
  <c r="B3632" i="9"/>
  <c r="B3633" i="9"/>
  <c r="B2034" i="9"/>
  <c r="B2035" i="9"/>
  <c r="B4682" i="9"/>
  <c r="B3634" i="9"/>
  <c r="B855" i="9"/>
  <c r="B3635" i="9"/>
  <c r="B2036" i="9"/>
  <c r="B4683" i="9"/>
  <c r="B4684" i="9"/>
  <c r="B2037" i="9"/>
  <c r="B4685" i="9"/>
  <c r="B2038" i="9"/>
  <c r="B2039" i="9"/>
  <c r="B2040" i="9"/>
  <c r="B2041" i="9"/>
  <c r="B2042" i="9"/>
  <c r="B2043" i="9"/>
  <c r="B3636" i="9"/>
  <c r="B2044" i="9"/>
  <c r="B856" i="9"/>
  <c r="B857" i="9"/>
  <c r="B2045" i="9"/>
  <c r="B3637" i="9"/>
  <c r="B2046" i="9"/>
  <c r="B284" i="9"/>
  <c r="B2047" i="9"/>
  <c r="B2048" i="9"/>
  <c r="B2049" i="9"/>
  <c r="B4969" i="9"/>
  <c r="B3638" i="9"/>
  <c r="B3639" i="9"/>
  <c r="B2050" i="9"/>
  <c r="B3640" i="9"/>
  <c r="B4686" i="9"/>
  <c r="B2051" i="9"/>
  <c r="B858" i="9"/>
  <c r="B2052" i="9"/>
  <c r="B3641" i="9"/>
  <c r="B285" i="9"/>
  <c r="B859" i="9"/>
  <c r="B860" i="9"/>
  <c r="B861" i="9"/>
  <c r="B862" i="9"/>
  <c r="B2053" i="9"/>
  <c r="B2054" i="9"/>
  <c r="B286" i="9"/>
  <c r="B3642" i="9"/>
  <c r="B3643" i="9"/>
  <c r="B863" i="9"/>
  <c r="B864" i="9"/>
  <c r="B3644" i="9"/>
  <c r="B3645" i="9"/>
  <c r="B2055" i="9"/>
  <c r="B865" i="9"/>
  <c r="B287" i="9"/>
  <c r="B3646" i="9"/>
  <c r="B4687" i="9"/>
  <c r="B2056" i="9"/>
  <c r="B288" i="9"/>
  <c r="B3647" i="9"/>
  <c r="B289" i="9"/>
  <c r="B866" i="9"/>
  <c r="B2057" i="9"/>
  <c r="B2058" i="9"/>
  <c r="B4688" i="9"/>
  <c r="B4689" i="9"/>
  <c r="B2059" i="9"/>
  <c r="B2060" i="9"/>
  <c r="B4690" i="9"/>
  <c r="B3648" i="9"/>
  <c r="B2061" i="9"/>
  <c r="B3649" i="9"/>
  <c r="B2062" i="9"/>
  <c r="B867" i="9"/>
  <c r="B3650" i="9"/>
  <c r="B3651" i="9"/>
  <c r="B3652" i="9"/>
  <c r="B3653" i="9"/>
  <c r="B2063" i="9"/>
  <c r="B3654" i="9"/>
  <c r="B290" i="9"/>
  <c r="B3655" i="9"/>
  <c r="B3656" i="9"/>
  <c r="B2064" i="9"/>
  <c r="B868" i="9"/>
  <c r="B4691" i="9"/>
  <c r="B3657" i="9"/>
  <c r="B869" i="9"/>
  <c r="B870" i="9"/>
  <c r="B871" i="9"/>
  <c r="B4692" i="9"/>
  <c r="B872" i="9"/>
  <c r="B873" i="9"/>
  <c r="B874" i="9"/>
  <c r="B291" i="9"/>
  <c r="B4970" i="9"/>
  <c r="B3658" i="9"/>
  <c r="B4693" i="9"/>
  <c r="B2065" i="9"/>
  <c r="B3659" i="9"/>
  <c r="B2066" i="9"/>
  <c r="B3660" i="9"/>
  <c r="B3661" i="9"/>
  <c r="B2067" i="9"/>
  <c r="B3662" i="9"/>
  <c r="B2068" i="9"/>
  <c r="B2069" i="9"/>
  <c r="B875" i="9"/>
  <c r="B4694" i="9"/>
  <c r="B292" i="9"/>
  <c r="B2070" i="9"/>
  <c r="B2071" i="9"/>
  <c r="B3663" i="9"/>
  <c r="B2072" i="9"/>
  <c r="B876" i="9"/>
  <c r="B877" i="9"/>
  <c r="B3664" i="9"/>
  <c r="B2073" i="9"/>
  <c r="B36" i="9"/>
  <c r="B878" i="9"/>
  <c r="B3665" i="9"/>
  <c r="B3666" i="9"/>
  <c r="B2074" i="9"/>
  <c r="B14" i="9"/>
  <c r="B3667" i="9"/>
  <c r="B293" i="9"/>
  <c r="B294" i="9"/>
  <c r="B879" i="9"/>
  <c r="B2075" i="9"/>
  <c r="B880" i="9"/>
  <c r="B3668" i="9"/>
  <c r="B2076" i="9"/>
  <c r="B2077" i="9"/>
  <c r="B4695" i="9"/>
  <c r="B295" i="9"/>
  <c r="B2078" i="9"/>
  <c r="B15" i="9"/>
  <c r="B2079" i="9"/>
  <c r="B881" i="9"/>
  <c r="B2080" i="9"/>
  <c r="B2081" i="9"/>
  <c r="B882" i="9"/>
  <c r="B2082" i="9"/>
  <c r="B2083" i="9"/>
  <c r="B3669" i="9"/>
  <c r="B4696" i="9"/>
  <c r="B2084" i="9"/>
  <c r="B3670" i="9"/>
  <c r="B2085" i="9"/>
  <c r="B4697" i="9"/>
  <c r="B4698" i="9"/>
  <c r="B3671" i="9"/>
  <c r="B3672" i="9"/>
  <c r="B2086" i="9"/>
  <c r="B3673" i="9"/>
  <c r="B4699" i="9"/>
  <c r="B4700" i="9"/>
  <c r="B3674" i="9"/>
  <c r="B2087" i="9"/>
  <c r="B2088" i="9"/>
  <c r="B3675" i="9"/>
  <c r="B883" i="9"/>
  <c r="B884" i="9"/>
  <c r="B4701" i="9"/>
  <c r="B3676" i="9"/>
  <c r="B885" i="9"/>
  <c r="B3677" i="9"/>
  <c r="B3678" i="9"/>
  <c r="B86" i="9"/>
  <c r="B3679" i="9"/>
  <c r="B296" i="9"/>
  <c r="B3680" i="9"/>
  <c r="B4702" i="9"/>
  <c r="B2089" i="9"/>
  <c r="B3681" i="9"/>
  <c r="B4703" i="9"/>
  <c r="B2090" i="9"/>
  <c r="B886" i="9"/>
  <c r="B2091" i="9"/>
  <c r="B887" i="9"/>
  <c r="B888" i="9"/>
  <c r="B2092" i="9"/>
  <c r="B889" i="9"/>
  <c r="B2093" i="9"/>
  <c r="B2094" i="9"/>
  <c r="B2095" i="9"/>
  <c r="B2096" i="9"/>
  <c r="B2097" i="9"/>
  <c r="B3682" i="9"/>
  <c r="B3683" i="9"/>
  <c r="B297" i="9"/>
  <c r="B3684" i="9"/>
  <c r="B3685" i="9"/>
  <c r="B4704" i="9"/>
  <c r="B16" i="9"/>
  <c r="B3686" i="9"/>
  <c r="B4705" i="9"/>
  <c r="B3687" i="9"/>
  <c r="B890" i="9"/>
  <c r="B3688" i="9"/>
  <c r="B2098" i="9"/>
  <c r="B298" i="9"/>
  <c r="B299" i="9"/>
  <c r="B3689" i="9"/>
  <c r="B37" i="9"/>
  <c r="B4706" i="9"/>
  <c r="B4707" i="9"/>
  <c r="B891" i="9"/>
  <c r="B3690" i="9"/>
  <c r="B3691" i="9"/>
  <c r="B3692" i="9"/>
  <c r="B2099" i="9"/>
  <c r="B892" i="9"/>
  <c r="B893" i="9"/>
  <c r="B2100" i="9"/>
  <c r="B3693" i="9"/>
  <c r="B2101" i="9"/>
  <c r="B3694" i="9"/>
  <c r="B894" i="9"/>
  <c r="B3695" i="9"/>
  <c r="B3696" i="9"/>
  <c r="B300" i="9"/>
  <c r="B4708" i="9"/>
  <c r="B3697" i="9"/>
  <c r="B3698" i="9"/>
  <c r="B4709" i="9"/>
  <c r="B3699" i="9"/>
  <c r="B2102" i="9"/>
  <c r="B2103" i="9"/>
  <c r="B3700" i="9"/>
  <c r="B2104" i="9"/>
  <c r="B301" i="9"/>
  <c r="B2105" i="9"/>
  <c r="B4710" i="9"/>
  <c r="B2106" i="9"/>
  <c r="B4711" i="9"/>
  <c r="B3701" i="9"/>
  <c r="B3702" i="9"/>
  <c r="B3703" i="9"/>
  <c r="B895" i="9"/>
  <c r="B3704" i="9"/>
  <c r="B896" i="9"/>
  <c r="B2107" i="9"/>
  <c r="B4712" i="9"/>
  <c r="B2108" i="9"/>
  <c r="B897" i="9"/>
  <c r="B3705" i="9"/>
  <c r="B3706" i="9"/>
  <c r="B2109" i="9"/>
  <c r="B2110" i="9"/>
  <c r="B2111" i="9"/>
  <c r="B2112" i="9"/>
  <c r="B2113" i="9"/>
  <c r="B302" i="9"/>
  <c r="B2114" i="9"/>
  <c r="B2115" i="9"/>
  <c r="B3707" i="9"/>
  <c r="B303" i="9"/>
  <c r="B2116" i="9"/>
  <c r="B2117" i="9"/>
  <c r="B4713" i="9"/>
  <c r="B2118" i="9"/>
  <c r="B2119" i="9"/>
  <c r="B4714" i="9"/>
  <c r="B2120" i="9"/>
  <c r="B3708" i="9"/>
  <c r="B304" i="9"/>
  <c r="B2121" i="9"/>
  <c r="B4715" i="9"/>
  <c r="B305" i="9"/>
  <c r="B2122" i="9"/>
  <c r="B2123" i="9"/>
  <c r="B2124" i="9"/>
  <c r="B898" i="9"/>
  <c r="B87" i="9"/>
  <c r="B2125" i="9"/>
  <c r="B3709" i="9"/>
  <c r="B899" i="9"/>
  <c r="B900" i="9"/>
  <c r="B3710" i="9"/>
  <c r="B306" i="9"/>
  <c r="B307" i="9"/>
  <c r="B4716" i="9"/>
  <c r="B3711" i="9"/>
  <c r="B901" i="9"/>
  <c r="B4717" i="9"/>
  <c r="B3712" i="9"/>
  <c r="B3713" i="9"/>
  <c r="B902" i="9"/>
  <c r="B903" i="9"/>
  <c r="B2126" i="9"/>
  <c r="B2127" i="9"/>
  <c r="B904" i="9"/>
  <c r="B4718" i="9"/>
  <c r="B2128" i="9"/>
  <c r="B2129" i="9"/>
  <c r="B2130" i="9"/>
  <c r="B905" i="9"/>
  <c r="B4719" i="9"/>
  <c r="B3714" i="9"/>
  <c r="B3715" i="9"/>
  <c r="B2131" i="9"/>
  <c r="B906" i="9"/>
  <c r="B4720" i="9"/>
  <c r="B3716" i="9"/>
  <c r="B308" i="9"/>
  <c r="B2132" i="9"/>
  <c r="B88" i="9"/>
  <c r="B3717" i="9"/>
  <c r="B4721" i="9"/>
  <c r="B2133" i="9"/>
  <c r="B3718" i="9"/>
  <c r="B309" i="9"/>
  <c r="B3719" i="9"/>
  <c r="B2134" i="9"/>
  <c r="B4722" i="9"/>
  <c r="B2135" i="9"/>
  <c r="B2136" i="9"/>
  <c r="B2137" i="9"/>
  <c r="B3720" i="9"/>
  <c r="B89" i="9"/>
  <c r="B2138" i="9"/>
  <c r="B907" i="9"/>
  <c r="B310" i="9"/>
  <c r="B2139" i="9"/>
  <c r="B908" i="9"/>
  <c r="B909" i="9"/>
  <c r="B2140" i="9"/>
  <c r="B38" i="9"/>
  <c r="B3721" i="9"/>
  <c r="B910" i="9"/>
  <c r="B911" i="9"/>
  <c r="B912" i="9"/>
  <c r="B2141" i="9"/>
  <c r="B2142" i="9"/>
  <c r="B2143" i="9"/>
  <c r="B2144" i="9"/>
  <c r="B3722" i="9"/>
  <c r="B39" i="9"/>
  <c r="B3723" i="9"/>
  <c r="B311" i="9"/>
  <c r="B913" i="9"/>
  <c r="B312" i="9"/>
  <c r="B914" i="9"/>
  <c r="B3724" i="9"/>
  <c r="B3725" i="9"/>
  <c r="B3726" i="9"/>
  <c r="B2145" i="9"/>
  <c r="B90" i="9"/>
  <c r="B91" i="9"/>
  <c r="B313" i="9"/>
  <c r="B3727" i="9"/>
  <c r="B2146" i="9"/>
  <c r="B3728" i="9"/>
  <c r="B2147" i="9"/>
  <c r="B314" i="9"/>
  <c r="B2148" i="9"/>
  <c r="B2149" i="9"/>
  <c r="B2150" i="9"/>
  <c r="B6" i="9"/>
  <c r="B3729" i="9"/>
  <c r="B315" i="9"/>
  <c r="B915" i="9"/>
  <c r="B2151" i="9"/>
  <c r="B4971" i="9"/>
  <c r="B3730" i="9"/>
  <c r="B4723" i="9"/>
  <c r="B4724" i="9"/>
  <c r="B4725" i="9"/>
  <c r="B3731" i="9"/>
  <c r="B3732" i="9"/>
  <c r="B2152" i="9"/>
  <c r="B4726" i="9"/>
  <c r="B3733" i="9"/>
  <c r="B3734" i="9"/>
  <c r="B3735" i="9"/>
  <c r="B2153" i="9"/>
  <c r="B2154" i="9"/>
  <c r="B916" i="9"/>
  <c r="B2155" i="9"/>
  <c r="B4727" i="9"/>
  <c r="B3736" i="9"/>
  <c r="B2156" i="9"/>
  <c r="B2157" i="9"/>
  <c r="B3737" i="9"/>
  <c r="B4728" i="9"/>
  <c r="B3738" i="9"/>
  <c r="B3739" i="9"/>
  <c r="B4729" i="9"/>
  <c r="B2158" i="9"/>
  <c r="B917" i="9"/>
  <c r="B316" i="9"/>
  <c r="B4730" i="9"/>
  <c r="B918" i="9"/>
  <c r="B2159" i="9"/>
  <c r="B2160" i="9"/>
  <c r="B3740" i="9"/>
  <c r="B4731" i="9"/>
  <c r="B4732" i="9"/>
  <c r="B919" i="9"/>
  <c r="B317" i="9"/>
  <c r="B3741" i="9"/>
  <c r="B2161" i="9"/>
  <c r="B3742" i="9"/>
  <c r="B4733" i="9"/>
  <c r="B4734" i="9"/>
  <c r="B3743" i="9"/>
  <c r="B318" i="9"/>
  <c r="B3744" i="9"/>
  <c r="B319" i="9"/>
  <c r="B920" i="9"/>
  <c r="B3745" i="9"/>
  <c r="B2162" i="9"/>
  <c r="B2163" i="9"/>
  <c r="B921" i="9"/>
  <c r="B2164" i="9"/>
  <c r="B2165" i="9"/>
  <c r="B922" i="9"/>
  <c r="B2166" i="9"/>
  <c r="B4735" i="9"/>
  <c r="B4972" i="9"/>
  <c r="B923" i="9"/>
  <c r="B2167" i="9"/>
  <c r="B2168" i="9"/>
  <c r="B3746" i="9"/>
  <c r="B924" i="9"/>
  <c r="B2169" i="9"/>
  <c r="B4736" i="9"/>
  <c r="B2170" i="9"/>
  <c r="B925" i="9"/>
  <c r="B926" i="9"/>
  <c r="B92" i="9"/>
  <c r="B2171" i="9"/>
  <c r="B3747" i="9"/>
  <c r="B2172" i="9"/>
  <c r="B927" i="9"/>
  <c r="B2173" i="9"/>
  <c r="B4737" i="9"/>
  <c r="B928" i="9"/>
  <c r="B929" i="9"/>
  <c r="B2174" i="9"/>
  <c r="B2175" i="9"/>
  <c r="B3748" i="9"/>
  <c r="B2176" i="9"/>
  <c r="B40" i="9"/>
  <c r="B2177" i="9"/>
  <c r="B93" i="9"/>
  <c r="B320" i="9"/>
  <c r="B2178" i="9"/>
  <c r="B4738" i="9"/>
  <c r="B3749" i="9"/>
  <c r="B3750" i="9"/>
  <c r="B2179" i="9"/>
  <c r="B2180" i="9"/>
  <c r="B3751" i="9"/>
  <c r="B3752" i="9"/>
  <c r="B4739" i="9"/>
  <c r="B930" i="9"/>
  <c r="B2181" i="9"/>
  <c r="B4740" i="9"/>
  <c r="B4973" i="9"/>
  <c r="B2182" i="9"/>
  <c r="B3753" i="9"/>
  <c r="B3754" i="9"/>
  <c r="B3755" i="9"/>
  <c r="B3756" i="9"/>
  <c r="B3757" i="9"/>
  <c r="B931" i="9"/>
  <c r="B2183" i="9"/>
  <c r="B3758" i="9"/>
  <c r="B2184" i="9"/>
  <c r="B3759" i="9"/>
  <c r="B932" i="9"/>
  <c r="B2185" i="9"/>
  <c r="B2186" i="9"/>
  <c r="B3760" i="9"/>
  <c r="B933" i="9"/>
  <c r="B2187" i="9"/>
  <c r="B934" i="9"/>
  <c r="B2188" i="9"/>
  <c r="B2189" i="9"/>
  <c r="B2190" i="9"/>
  <c r="B4974" i="9"/>
  <c r="B3761" i="9"/>
  <c r="B3762" i="9"/>
  <c r="B4741" i="9"/>
  <c r="B3763" i="9"/>
  <c r="B935" i="9"/>
  <c r="B4742" i="9"/>
  <c r="B3764" i="9"/>
  <c r="B3765" i="9"/>
  <c r="B2191" i="9"/>
  <c r="B2192" i="9"/>
  <c r="B3766" i="9"/>
  <c r="B936" i="9"/>
  <c r="B321" i="9"/>
  <c r="B3767" i="9"/>
  <c r="B2193" i="9"/>
  <c r="B4743" i="9"/>
  <c r="B322" i="9"/>
  <c r="B4975" i="9"/>
  <c r="B3768" i="9"/>
  <c r="B937" i="9"/>
  <c r="B323" i="9"/>
  <c r="B2194" i="9"/>
  <c r="B938" i="9"/>
  <c r="B939" i="9"/>
  <c r="B324" i="9"/>
  <c r="B3769" i="9"/>
  <c r="B2195" i="9"/>
  <c r="B3770" i="9"/>
  <c r="B4976" i="9"/>
  <c r="B940" i="9"/>
  <c r="B2196" i="9"/>
  <c r="B325" i="9"/>
  <c r="B941" i="9"/>
  <c r="B942" i="9"/>
  <c r="B943" i="9"/>
  <c r="B944" i="9"/>
  <c r="B945" i="9"/>
  <c r="B4744" i="9"/>
  <c r="B326" i="9"/>
  <c r="B946" i="9"/>
  <c r="B947" i="9"/>
  <c r="B948" i="9"/>
  <c r="B949" i="9"/>
  <c r="B3771" i="9"/>
  <c r="B2197" i="9"/>
  <c r="B2198" i="9"/>
  <c r="B327" i="9"/>
  <c r="B2199" i="9"/>
  <c r="B328" i="9"/>
  <c r="B94" i="9"/>
  <c r="B2200" i="9"/>
  <c r="B950" i="9"/>
  <c r="B3772" i="9"/>
  <c r="B3773" i="9"/>
  <c r="B2201" i="9"/>
  <c r="B2202" i="9"/>
  <c r="B951" i="9"/>
  <c r="B3774" i="9"/>
  <c r="B2203" i="9"/>
  <c r="B2204" i="9"/>
  <c r="B952" i="9"/>
  <c r="B2205" i="9"/>
  <c r="B4745" i="9"/>
  <c r="B3775" i="9"/>
  <c r="B3776" i="9"/>
  <c r="B3777" i="9"/>
  <c r="B953" i="9"/>
  <c r="B4746" i="9"/>
  <c r="B3778" i="9"/>
  <c r="B3779" i="9"/>
  <c r="B3780" i="9"/>
  <c r="B2206" i="9"/>
  <c r="B954" i="9"/>
  <c r="B955" i="9"/>
  <c r="B2207" i="9"/>
  <c r="B4747" i="9"/>
  <c r="B2208" i="9"/>
  <c r="B2209" i="9"/>
  <c r="B2210" i="9"/>
  <c r="B2211" i="9"/>
  <c r="B3781" i="9"/>
  <c r="B2212" i="9"/>
  <c r="B3782" i="9"/>
  <c r="B329" i="9"/>
  <c r="B956" i="9"/>
  <c r="B957" i="9"/>
  <c r="B3783" i="9"/>
  <c r="B3784" i="9"/>
  <c r="B2213" i="9"/>
  <c r="B2214" i="9"/>
  <c r="B2215" i="9"/>
  <c r="B3785" i="9"/>
  <c r="B4748" i="9"/>
  <c r="B330" i="9"/>
  <c r="B958" i="9"/>
  <c r="B2216" i="9"/>
  <c r="B959" i="9"/>
  <c r="B960" i="9"/>
  <c r="B961" i="9"/>
  <c r="B962" i="9"/>
  <c r="B963" i="9"/>
  <c r="B2217" i="9"/>
  <c r="B41" i="9"/>
  <c r="B95" i="9"/>
  <c r="B964" i="9"/>
  <c r="B2218" i="9"/>
  <c r="B965" i="9"/>
  <c r="B2219" i="9"/>
  <c r="B966" i="9"/>
  <c r="B3786" i="9"/>
  <c r="B967" i="9"/>
  <c r="B968" i="9"/>
  <c r="B2220" i="9"/>
  <c r="B969" i="9"/>
  <c r="B2221" i="9"/>
  <c r="B970" i="9"/>
  <c r="B4749" i="9"/>
  <c r="B4750" i="9"/>
  <c r="B2222" i="9"/>
  <c r="B42" i="9"/>
  <c r="B971" i="9"/>
  <c r="B2223" i="9"/>
  <c r="B972" i="9"/>
  <c r="B3787" i="9"/>
  <c r="B2224" i="9"/>
  <c r="B973" i="9"/>
  <c r="B3788" i="9"/>
  <c r="B974" i="9"/>
  <c r="B2225" i="9"/>
  <c r="B2226" i="9"/>
  <c r="B2227" i="9"/>
  <c r="B331" i="9"/>
  <c r="B975" i="9"/>
  <c r="B976" i="9"/>
  <c r="B977" i="9"/>
  <c r="B4751" i="9"/>
  <c r="B978" i="9"/>
  <c r="B17" i="9"/>
  <c r="B979" i="9"/>
  <c r="B980" i="9"/>
  <c r="B981" i="9"/>
  <c r="B3789" i="9"/>
  <c r="B3790" i="9"/>
  <c r="B982" i="9"/>
  <c r="B3791" i="9"/>
  <c r="B2228" i="9"/>
  <c r="B2229" i="9"/>
  <c r="B2230" i="9"/>
  <c r="B2231" i="9"/>
  <c r="B2232" i="9"/>
  <c r="B3792" i="9"/>
  <c r="B3793" i="9"/>
  <c r="B2233" i="9"/>
  <c r="B3794" i="9"/>
  <c r="B3795" i="9"/>
  <c r="B983" i="9"/>
  <c r="B3796" i="9"/>
  <c r="B2234" i="9"/>
  <c r="B4752" i="9"/>
  <c r="B3797" i="9"/>
  <c r="B2235" i="9"/>
  <c r="B2236" i="9"/>
  <c r="B4753" i="9"/>
  <c r="B2237" i="9"/>
  <c r="B3798" i="9"/>
  <c r="B3799" i="9"/>
  <c r="B4754" i="9"/>
  <c r="B2238" i="9"/>
  <c r="B3800" i="9"/>
  <c r="B3801" i="9"/>
  <c r="B3802" i="9"/>
  <c r="B2239" i="9"/>
  <c r="B4755" i="9"/>
  <c r="B3803" i="9"/>
  <c r="B3804" i="9"/>
  <c r="B3805" i="9"/>
  <c r="B4756" i="9"/>
  <c r="B3806" i="9"/>
  <c r="B3807" i="9"/>
  <c r="B2240" i="9"/>
  <c r="B984" i="9"/>
  <c r="B2241" i="9"/>
  <c r="B2242" i="9"/>
  <c r="B985" i="9"/>
  <c r="B3808" i="9"/>
  <c r="B3809" i="9"/>
  <c r="B986" i="9"/>
  <c r="B987" i="9"/>
  <c r="B2243" i="9"/>
  <c r="B4757" i="9"/>
  <c r="B3810" i="9"/>
  <c r="B2244" i="9"/>
  <c r="B2245" i="9"/>
  <c r="B3811" i="9"/>
  <c r="B332" i="9"/>
  <c r="B2246" i="9"/>
  <c r="B3812" i="9"/>
  <c r="B333" i="9"/>
  <c r="B96" i="9"/>
  <c r="B2247" i="9"/>
  <c r="B3813" i="9"/>
  <c r="B4758" i="9"/>
  <c r="B2248" i="9"/>
  <c r="B988" i="9"/>
  <c r="B3814" i="9"/>
  <c r="B2249" i="9"/>
  <c r="B2250" i="9"/>
  <c r="B2251" i="9"/>
  <c r="B2252" i="9"/>
  <c r="B334" i="9"/>
  <c r="B3815" i="9"/>
  <c r="B3816" i="9"/>
  <c r="B989" i="9"/>
  <c r="B2253" i="9"/>
  <c r="B2254" i="9"/>
  <c r="B4759" i="9"/>
  <c r="B990" i="9"/>
  <c r="B991" i="9"/>
  <c r="B335" i="9"/>
  <c r="B3817" i="9"/>
  <c r="B992" i="9"/>
  <c r="B336" i="9"/>
  <c r="B3818" i="9"/>
  <c r="B337" i="9"/>
  <c r="B338" i="9"/>
  <c r="B993" i="9"/>
  <c r="B3819" i="9"/>
  <c r="B339" i="9"/>
  <c r="B994" i="9"/>
  <c r="B4760" i="9"/>
  <c r="B2255" i="9"/>
  <c r="B2256" i="9"/>
  <c r="B995" i="9"/>
  <c r="B2257" i="9"/>
  <c r="B97" i="9"/>
  <c r="B340" i="9"/>
  <c r="B3820" i="9"/>
  <c r="B2258" i="9"/>
  <c r="B2259" i="9"/>
  <c r="B341" i="9"/>
  <c r="B2260" i="9"/>
  <c r="B3821" i="9"/>
  <c r="B2261" i="9"/>
  <c r="B996" i="9"/>
  <c r="B2262" i="9"/>
  <c r="B3822" i="9"/>
  <c r="B4761" i="9"/>
  <c r="B4762" i="9"/>
  <c r="B2263" i="9"/>
  <c r="B3823" i="9"/>
  <c r="B2264" i="9"/>
  <c r="B4763" i="9"/>
  <c r="B3824" i="9"/>
  <c r="B4764" i="9"/>
  <c r="B342" i="9"/>
  <c r="B2265" i="9"/>
  <c r="B2266" i="9"/>
  <c r="B3825" i="9"/>
  <c r="B997" i="9"/>
  <c r="B3826" i="9"/>
  <c r="B3827" i="9"/>
  <c r="B998" i="9"/>
  <c r="B343" i="9"/>
  <c r="B3828" i="9"/>
  <c r="B4765" i="9"/>
  <c r="B999" i="9"/>
  <c r="B3829" i="9"/>
  <c r="B3830" i="9"/>
  <c r="B4766" i="9"/>
  <c r="B2267" i="9"/>
  <c r="B3831" i="9"/>
  <c r="B3832" i="9"/>
  <c r="B4767" i="9"/>
  <c r="B2268" i="9"/>
  <c r="B3833" i="9"/>
  <c r="B344" i="9"/>
  <c r="B3834" i="9"/>
  <c r="B2269" i="9"/>
  <c r="B2270" i="9"/>
  <c r="B3835" i="9"/>
  <c r="B2271" i="9"/>
  <c r="B2272" i="9"/>
  <c r="B1000" i="9"/>
  <c r="B3836" i="9"/>
  <c r="B3837" i="9"/>
  <c r="B1001" i="9"/>
  <c r="B3838" i="9"/>
  <c r="B2273" i="9"/>
  <c r="B2274" i="9"/>
  <c r="B2275" i="9"/>
  <c r="B1002" i="9"/>
  <c r="B2276" i="9"/>
  <c r="B1003" i="9"/>
  <c r="B2277" i="9"/>
  <c r="B3839" i="9"/>
  <c r="B4977" i="9"/>
  <c r="B4978" i="9"/>
  <c r="B1004" i="9"/>
  <c r="B2278" i="9"/>
  <c r="B2279" i="9"/>
  <c r="B1005" i="9"/>
  <c r="B4768" i="9"/>
  <c r="B3840" i="9"/>
  <c r="B2280" i="9"/>
  <c r="B2281" i="9"/>
  <c r="B98" i="9"/>
  <c r="B1006" i="9"/>
  <c r="B1007" i="9"/>
  <c r="B2282" i="9"/>
  <c r="B1008" i="9"/>
  <c r="B2283" i="9"/>
  <c r="B2284" i="9"/>
  <c r="B2285" i="9"/>
  <c r="B1009" i="9"/>
  <c r="B3841" i="9"/>
  <c r="B345" i="9"/>
  <c r="B2286" i="9"/>
  <c r="B2287" i="9"/>
  <c r="B1010" i="9"/>
  <c r="B3842" i="9"/>
  <c r="B1011" i="9"/>
  <c r="B1012" i="9"/>
  <c r="B1013" i="9"/>
  <c r="B2288" i="9"/>
  <c r="B3843" i="9"/>
  <c r="B2289" i="9"/>
  <c r="B3844" i="9"/>
  <c r="B3845" i="9"/>
  <c r="B2290" i="9"/>
  <c r="B2291" i="9"/>
  <c r="B2292" i="9"/>
  <c r="B1014" i="9"/>
  <c r="B1015" i="9"/>
  <c r="B3846" i="9"/>
  <c r="B3847" i="9"/>
  <c r="B2293" i="9"/>
  <c r="B2294" i="9"/>
  <c r="B2295" i="9"/>
  <c r="B2296" i="9"/>
  <c r="B2297" i="9"/>
  <c r="B2298" i="9"/>
  <c r="B4769" i="9"/>
  <c r="B99" i="9"/>
  <c r="B346" i="9"/>
  <c r="B1016" i="9"/>
  <c r="B1017" i="9"/>
  <c r="B347" i="9"/>
  <c r="B100" i="9"/>
  <c r="B1018" i="9"/>
  <c r="B1019" i="9"/>
  <c r="B1020" i="9"/>
  <c r="B1021" i="9"/>
  <c r="B2299" i="9"/>
  <c r="B348" i="9"/>
  <c r="B2300" i="9"/>
  <c r="B3848" i="9"/>
  <c r="B2301" i="9"/>
  <c r="B1022" i="9"/>
  <c r="B3849" i="9"/>
  <c r="B2302" i="9"/>
  <c r="B3850" i="9"/>
  <c r="B2303" i="9"/>
  <c r="B2304" i="9"/>
  <c r="B1023" i="9"/>
  <c r="B1024" i="9"/>
  <c r="B2305" i="9"/>
  <c r="B1025" i="9"/>
  <c r="B1026" i="9"/>
  <c r="B2306" i="9"/>
  <c r="B2307" i="9"/>
  <c r="B2308" i="9"/>
  <c r="B3851" i="9"/>
  <c r="B2309" i="9"/>
  <c r="B2310" i="9"/>
  <c r="B2311" i="9"/>
  <c r="B3852" i="9"/>
  <c r="B101" i="9"/>
  <c r="B3853" i="9"/>
  <c r="B2312" i="9"/>
  <c r="B4770" i="9"/>
  <c r="B2313" i="9"/>
  <c r="B3854" i="9"/>
  <c r="B2314" i="9"/>
  <c r="B2315" i="9"/>
  <c r="B3855" i="9"/>
  <c r="B2316" i="9"/>
  <c r="B3856" i="9"/>
  <c r="B4979" i="9"/>
  <c r="B3857" i="9"/>
  <c r="B3858" i="9"/>
  <c r="B3859" i="9"/>
  <c r="B3860" i="9"/>
  <c r="B1027" i="9"/>
  <c r="B4771" i="9"/>
  <c r="B4772" i="9"/>
  <c r="B2317" i="9"/>
  <c r="B2318" i="9"/>
  <c r="B3861" i="9"/>
  <c r="B2319" i="9"/>
  <c r="B1028" i="9"/>
  <c r="B1029" i="9"/>
  <c r="B3862" i="9"/>
  <c r="B2320" i="9"/>
  <c r="B2321" i="9"/>
  <c r="B3863" i="9"/>
  <c r="B2322" i="9"/>
  <c r="B4773" i="9"/>
  <c r="B3864" i="9"/>
  <c r="B4774" i="9"/>
  <c r="B3865" i="9"/>
  <c r="B1030" i="9"/>
  <c r="B2323" i="9"/>
  <c r="B2324" i="9"/>
  <c r="B2325" i="9"/>
  <c r="B4775" i="9"/>
  <c r="B3866" i="9"/>
  <c r="B3867" i="9"/>
  <c r="B3868" i="9"/>
  <c r="B3869" i="9"/>
  <c r="B3870" i="9"/>
  <c r="B2326" i="9"/>
  <c r="B349" i="9"/>
  <c r="B3871" i="9"/>
  <c r="B2327" i="9"/>
  <c r="B3872" i="9"/>
  <c r="B1031" i="9"/>
  <c r="B2328" i="9"/>
  <c r="B1032" i="9"/>
  <c r="B2329" i="9"/>
  <c r="B3873" i="9"/>
  <c r="B2330" i="9"/>
  <c r="B2331" i="9"/>
  <c r="B2332" i="9"/>
  <c r="B102" i="9"/>
  <c r="B1033" i="9"/>
  <c r="B3874" i="9"/>
  <c r="B1034" i="9"/>
  <c r="B1035" i="9"/>
  <c r="B1036" i="9"/>
  <c r="B1037" i="9"/>
  <c r="B4776" i="9"/>
  <c r="B350" i="9"/>
  <c r="B351" i="9"/>
  <c r="B352" i="9"/>
  <c r="B1038" i="9"/>
  <c r="B3875" i="9"/>
  <c r="B2333" i="9"/>
  <c r="B2334" i="9"/>
  <c r="B3876" i="9"/>
  <c r="B353" i="9"/>
  <c r="B2335" i="9"/>
  <c r="B354" i="9"/>
  <c r="B1039" i="9"/>
  <c r="B2336" i="9"/>
  <c r="B1040" i="9"/>
  <c r="B1041" i="9"/>
  <c r="B3877" i="9"/>
  <c r="B3878" i="9"/>
  <c r="B2337" i="9"/>
  <c r="B3879" i="9"/>
  <c r="B3880" i="9"/>
  <c r="B2338" i="9"/>
  <c r="B1042" i="9"/>
  <c r="B2339" i="9"/>
  <c r="B1043" i="9"/>
  <c r="B1044" i="9"/>
  <c r="B1045" i="9"/>
  <c r="B2340" i="9"/>
  <c r="B3881" i="9"/>
  <c r="B2341" i="9"/>
  <c r="B4777" i="9"/>
  <c r="B2342" i="9"/>
  <c r="B103" i="9"/>
  <c r="B2343" i="9"/>
  <c r="B4778" i="9"/>
  <c r="B355" i="9"/>
  <c r="B1046" i="9"/>
  <c r="B1047" i="9"/>
  <c r="B3882" i="9"/>
  <c r="B356" i="9"/>
  <c r="B3883" i="9"/>
  <c r="B2344" i="9"/>
  <c r="B357" i="9"/>
  <c r="B2345" i="9"/>
  <c r="B1048" i="9"/>
  <c r="B3884" i="9"/>
  <c r="B2346" i="9"/>
  <c r="B1049" i="9"/>
  <c r="B7" i="9"/>
  <c r="B104" i="9"/>
  <c r="B1050" i="9"/>
  <c r="B3885" i="9"/>
  <c r="B2347" i="9"/>
  <c r="B3886" i="9"/>
  <c r="B2348" i="9"/>
  <c r="B2349" i="9"/>
  <c r="B2350" i="9"/>
  <c r="B3887" i="9"/>
  <c r="B3888" i="9"/>
  <c r="B2351" i="9"/>
  <c r="B4779" i="9"/>
  <c r="B3889" i="9"/>
  <c r="B4780" i="9"/>
  <c r="B3890" i="9"/>
  <c r="B2352" i="9"/>
  <c r="B1051" i="9"/>
  <c r="B3891" i="9"/>
  <c r="B2353" i="9"/>
  <c r="B2354" i="9"/>
  <c r="B3892" i="9"/>
  <c r="B2355" i="9"/>
  <c r="B1052" i="9"/>
  <c r="B2356" i="9"/>
  <c r="B3893" i="9"/>
  <c r="B2357" i="9"/>
  <c r="B1053" i="9"/>
  <c r="B1054" i="9"/>
  <c r="B2358" i="9"/>
  <c r="B1055" i="9"/>
  <c r="B1056" i="9"/>
  <c r="B2359" i="9"/>
  <c r="B2360" i="9"/>
  <c r="B2361" i="9"/>
  <c r="B3894" i="9"/>
  <c r="B2362" i="9"/>
  <c r="B3895" i="9"/>
  <c r="B2363" i="9"/>
  <c r="B3896" i="9"/>
  <c r="B2364" i="9"/>
  <c r="B3897" i="9"/>
  <c r="B2365" i="9"/>
  <c r="B2366" i="9"/>
  <c r="B3898" i="9"/>
  <c r="B2367" i="9"/>
  <c r="B3899" i="9"/>
  <c r="B43" i="9"/>
  <c r="B2368" i="9"/>
  <c r="B1057" i="9"/>
  <c r="B1058" i="9"/>
  <c r="B105" i="9"/>
  <c r="B1059" i="9"/>
  <c r="B1060" i="9"/>
  <c r="B1061" i="9"/>
  <c r="B358" i="9"/>
  <c r="B2369" i="9"/>
  <c r="B3900" i="9"/>
  <c r="B2370" i="9"/>
  <c r="B359" i="9"/>
  <c r="B1062" i="9"/>
  <c r="B1063" i="9"/>
  <c r="B2371" i="9"/>
  <c r="B4781" i="9"/>
  <c r="B1064" i="9"/>
  <c r="B1065" i="9"/>
  <c r="B2372" i="9"/>
  <c r="B1066" i="9"/>
  <c r="B4782" i="9"/>
  <c r="B1067" i="9"/>
  <c r="B1068" i="9"/>
  <c r="B2373" i="9"/>
  <c r="B2374" i="9"/>
  <c r="B2375" i="9"/>
  <c r="B3901" i="9"/>
  <c r="B1069" i="9"/>
  <c r="B360" i="9"/>
  <c r="B1070" i="9"/>
  <c r="B2376" i="9"/>
  <c r="B361" i="9"/>
  <c r="B2377" i="9"/>
  <c r="B2378" i="9"/>
  <c r="B1071" i="9"/>
  <c r="B2379" i="9"/>
  <c r="B362" i="9"/>
  <c r="B1072" i="9"/>
  <c r="B106" i="9"/>
  <c r="B2380" i="9"/>
  <c r="B2381" i="9"/>
  <c r="B2382" i="9"/>
  <c r="B363" i="9"/>
  <c r="B107" i="9"/>
  <c r="B3902" i="9"/>
  <c r="B2383" i="9"/>
  <c r="B108" i="9"/>
  <c r="B44" i="9"/>
  <c r="B3903" i="9"/>
  <c r="B1073" i="9"/>
  <c r="B45" i="9"/>
  <c r="B2384" i="9"/>
  <c r="B2385" i="9"/>
  <c r="B109" i="9"/>
  <c r="B3904" i="9"/>
  <c r="B3905" i="9"/>
  <c r="B2386" i="9"/>
  <c r="B3906" i="9"/>
  <c r="B3907" i="9"/>
  <c r="B3908" i="9"/>
  <c r="B2387" i="9"/>
  <c r="B2388" i="9"/>
  <c r="B2389" i="9"/>
  <c r="B1074" i="9"/>
  <c r="B1075" i="9"/>
  <c r="B3909" i="9"/>
  <c r="B2390" i="9"/>
  <c r="B3910" i="9"/>
  <c r="B4783" i="9"/>
  <c r="B4980" i="9"/>
  <c r="B2391" i="9"/>
  <c r="B3911" i="9"/>
  <c r="B4784" i="9"/>
  <c r="B3912" i="9"/>
  <c r="B2392" i="9"/>
  <c r="B2393" i="9"/>
  <c r="B2394" i="9"/>
  <c r="B2395" i="9"/>
  <c r="B364" i="9"/>
  <c r="B3913" i="9"/>
  <c r="B2396" i="9"/>
  <c r="B3914" i="9"/>
  <c r="B3915" i="9"/>
  <c r="B1076" i="9"/>
  <c r="B3916" i="9"/>
  <c r="B4785" i="9"/>
  <c r="B365" i="9"/>
  <c r="B4786" i="9"/>
  <c r="B2397" i="9"/>
  <c r="B3917" i="9"/>
  <c r="B1077" i="9"/>
  <c r="B3918" i="9"/>
  <c r="B2398" i="9"/>
  <c r="B2399" i="9"/>
  <c r="B2400" i="9"/>
  <c r="B4787" i="9"/>
  <c r="B2401" i="9"/>
  <c r="B3919" i="9"/>
  <c r="B2402" i="9"/>
  <c r="B3920" i="9"/>
  <c r="B2403" i="9"/>
  <c r="B2404" i="9"/>
  <c r="B1078" i="9"/>
  <c r="B1079" i="9"/>
  <c r="B2405" i="9"/>
  <c r="B3921" i="9"/>
  <c r="B110" i="9"/>
  <c r="B2406" i="9"/>
  <c r="B3922" i="9"/>
  <c r="B3923" i="9"/>
  <c r="B2407" i="9"/>
  <c r="B3924" i="9"/>
  <c r="B111" i="9"/>
  <c r="B366" i="9"/>
  <c r="B367" i="9"/>
  <c r="B1080" i="9"/>
  <c r="B3925" i="9"/>
  <c r="B2408" i="9"/>
  <c r="B2409" i="9"/>
  <c r="B4981" i="9"/>
  <c r="B2410" i="9"/>
  <c r="B368" i="9"/>
  <c r="B4788" i="9"/>
  <c r="B369" i="9"/>
  <c r="B1081" i="9"/>
  <c r="B370" i="9"/>
  <c r="B2411" i="9"/>
  <c r="B371" i="9"/>
  <c r="B4789" i="9"/>
  <c r="B1082" i="9"/>
  <c r="B2412" i="9"/>
  <c r="B1083" i="9"/>
  <c r="B1084" i="9"/>
  <c r="B1085" i="9"/>
  <c r="B3926" i="9"/>
  <c r="B4790" i="9"/>
  <c r="B1086" i="9"/>
  <c r="B1087" i="9"/>
  <c r="B1088" i="9"/>
  <c r="B3927" i="9"/>
  <c r="B1089" i="9"/>
  <c r="B3928" i="9"/>
  <c r="B2413" i="9"/>
  <c r="B3929" i="9"/>
  <c r="B2414" i="9"/>
  <c r="B3930" i="9"/>
  <c r="B2415" i="9"/>
  <c r="B2416" i="9"/>
  <c r="B2417" i="9"/>
  <c r="B3931" i="9"/>
  <c r="B372" i="9"/>
  <c r="B2418" i="9"/>
  <c r="B373" i="9"/>
  <c r="B1090" i="9"/>
  <c r="B374" i="9"/>
  <c r="B375" i="9"/>
  <c r="B1091" i="9"/>
  <c r="B4791" i="9"/>
  <c r="B2419" i="9"/>
  <c r="B2420" i="9"/>
  <c r="B2421" i="9"/>
  <c r="B3932" i="9"/>
  <c r="B2422" i="9"/>
  <c r="B2423" i="9"/>
  <c r="B2424" i="9"/>
  <c r="B112" i="9"/>
  <c r="B1092" i="9"/>
  <c r="B1093" i="9"/>
  <c r="B4792" i="9"/>
  <c r="B1094" i="9"/>
  <c r="B1095" i="9"/>
  <c r="B2425" i="9"/>
  <c r="B113" i="9"/>
  <c r="B2426" i="9"/>
  <c r="B4793" i="9"/>
  <c r="B2427" i="9"/>
  <c r="B46" i="9"/>
  <c r="B376" i="9"/>
  <c r="B377" i="9"/>
  <c r="B1096" i="9"/>
  <c r="B2428" i="9"/>
  <c r="B1097" i="9"/>
  <c r="B1098" i="9"/>
  <c r="B2429" i="9"/>
  <c r="B114" i="9"/>
  <c r="B3933" i="9"/>
  <c r="B378" i="9"/>
  <c r="B1099" i="9"/>
  <c r="B3934" i="9"/>
  <c r="B2430" i="9"/>
  <c r="B3935" i="9"/>
  <c r="B3936" i="9"/>
  <c r="B3937" i="9"/>
  <c r="B4794" i="9"/>
  <c r="B3938" i="9"/>
  <c r="B2431" i="9"/>
  <c r="B2432" i="9"/>
  <c r="B379" i="9"/>
  <c r="B2433" i="9"/>
  <c r="B3939" i="9"/>
  <c r="B4795" i="9"/>
  <c r="B1100" i="9"/>
  <c r="B3940" i="9"/>
  <c r="B2434" i="9"/>
  <c r="B1101" i="9"/>
  <c r="B1102" i="9"/>
  <c r="B2435" i="9"/>
  <c r="B2436" i="9"/>
  <c r="B3941" i="9"/>
  <c r="B3942" i="9"/>
  <c r="B2437" i="9"/>
  <c r="B1103" i="9"/>
  <c r="B2438" i="9"/>
  <c r="B3943" i="9"/>
  <c r="B2439" i="9"/>
  <c r="B1104" i="9"/>
  <c r="B2440" i="9"/>
  <c r="B2441" i="9"/>
  <c r="B2442" i="9"/>
  <c r="B3944" i="9"/>
  <c r="B2443" i="9"/>
  <c r="B4796" i="9"/>
  <c r="B380" i="9"/>
  <c r="B3945" i="9"/>
  <c r="B3946" i="9"/>
  <c r="B4797" i="9"/>
  <c r="B2444" i="9"/>
  <c r="B2445" i="9"/>
  <c r="B381" i="9"/>
  <c r="B3947" i="9"/>
  <c r="B2446" i="9"/>
  <c r="B3948" i="9"/>
  <c r="B3949" i="9"/>
  <c r="B1105" i="9"/>
  <c r="B3950" i="9"/>
  <c r="B2447" i="9"/>
  <c r="B382" i="9"/>
  <c r="B3951" i="9"/>
  <c r="B4798" i="9"/>
  <c r="B383" i="9"/>
  <c r="B1106" i="9"/>
  <c r="B4799" i="9"/>
  <c r="B3952" i="9"/>
  <c r="B1107" i="9"/>
  <c r="B384" i="9"/>
  <c r="B2448" i="9"/>
  <c r="B3953" i="9"/>
  <c r="B1108" i="9"/>
  <c r="B2449" i="9"/>
  <c r="B4800" i="9"/>
  <c r="B385" i="9"/>
  <c r="B2450" i="9"/>
  <c r="B386" i="9"/>
  <c r="B3954" i="9"/>
  <c r="B1109" i="9"/>
  <c r="B3955" i="9"/>
  <c r="B2451" i="9"/>
  <c r="B47" i="9"/>
  <c r="B3956" i="9"/>
  <c r="B4801" i="9"/>
  <c r="B3957" i="9"/>
  <c r="B387" i="9"/>
  <c r="B115" i="9"/>
  <c r="B3958" i="9"/>
  <c r="B4982" i="9"/>
  <c r="B1110" i="9"/>
  <c r="B1111" i="9"/>
  <c r="B2452" i="9"/>
  <c r="B1112" i="9"/>
  <c r="B2453" i="9"/>
  <c r="B2454" i="9"/>
  <c r="B1113" i="9"/>
  <c r="B2455" i="9"/>
  <c r="B1114" i="9"/>
  <c r="B18" i="9"/>
  <c r="B1115" i="9"/>
  <c r="B388" i="9"/>
  <c r="B389" i="9"/>
  <c r="B3959" i="9"/>
  <c r="B2456" i="9"/>
  <c r="B1116" i="9"/>
  <c r="B2457" i="9"/>
  <c r="B2458" i="9"/>
  <c r="B2459" i="9"/>
  <c r="B2460" i="9"/>
  <c r="B2461" i="9"/>
  <c r="B116" i="9"/>
  <c r="B2462" i="9"/>
  <c r="B2463" i="9"/>
  <c r="B2464" i="9"/>
  <c r="B2465" i="9"/>
  <c r="B1117" i="9"/>
  <c r="B390" i="9"/>
  <c r="B1118" i="9"/>
  <c r="B1119" i="9"/>
  <c r="B2466" i="9"/>
  <c r="B4802" i="9"/>
  <c r="B2467" i="9"/>
  <c r="B1120" i="9"/>
  <c r="B1121" i="9"/>
  <c r="B391" i="9"/>
  <c r="B1122" i="9"/>
  <c r="B2468" i="9"/>
  <c r="B1123" i="9"/>
  <c r="B3960" i="9"/>
  <c r="B117" i="9"/>
  <c r="B1124" i="9"/>
  <c r="B3961" i="9"/>
  <c r="B392" i="9"/>
  <c r="B118" i="9"/>
  <c r="B3962" i="9"/>
  <c r="B2469" i="9"/>
  <c r="B4803" i="9"/>
  <c r="B4804" i="9"/>
  <c r="B3963" i="9"/>
  <c r="B1125" i="9"/>
  <c r="B1126" i="9"/>
  <c r="B2470" i="9"/>
  <c r="B1127" i="9"/>
  <c r="B2471" i="9"/>
  <c r="B3964" i="9"/>
  <c r="B4805" i="9"/>
  <c r="B3965" i="9"/>
  <c r="B2472" i="9"/>
  <c r="B3966" i="9"/>
  <c r="B2473" i="9"/>
  <c r="B4806" i="9"/>
  <c r="B4807" i="9"/>
  <c r="B1128" i="9"/>
  <c r="B3967" i="9"/>
  <c r="B2474" i="9"/>
  <c r="B1129" i="9"/>
  <c r="B3968" i="9"/>
  <c r="B3969" i="9"/>
  <c r="B4808" i="9"/>
  <c r="B3970" i="9"/>
  <c r="B3971" i="9"/>
  <c r="B2475" i="9"/>
  <c r="B393" i="9"/>
  <c r="B1130" i="9"/>
  <c r="B2476" i="9"/>
  <c r="B2477" i="9"/>
  <c r="B3972" i="9"/>
  <c r="B4809" i="9"/>
  <c r="B3973" i="9"/>
  <c r="B4810" i="9"/>
  <c r="B394" i="9"/>
  <c r="B2478" i="9"/>
  <c r="B3974" i="9"/>
  <c r="B3975" i="9"/>
  <c r="B1131" i="9"/>
  <c r="B4811" i="9"/>
  <c r="B4812" i="9"/>
  <c r="B3976" i="9"/>
  <c r="B4813" i="9"/>
  <c r="B2479" i="9"/>
  <c r="B2480" i="9"/>
  <c r="B4814" i="9"/>
  <c r="B2481" i="9"/>
  <c r="B3977" i="9"/>
  <c r="B2482" i="9"/>
  <c r="B2483" i="9"/>
  <c r="B2484" i="9"/>
  <c r="B2485" i="9"/>
  <c r="B2486" i="9"/>
  <c r="B1132" i="9"/>
  <c r="B1133" i="9"/>
  <c r="B395" i="9"/>
  <c r="B2487" i="9"/>
  <c r="B396" i="9"/>
  <c r="B2488" i="9"/>
  <c r="B397" i="9"/>
  <c r="B2489" i="9"/>
  <c r="B3978" i="9"/>
  <c r="B3979" i="9"/>
  <c r="B119" i="9"/>
  <c r="B3980" i="9"/>
  <c r="B2490" i="9"/>
  <c r="B2491" i="9"/>
  <c r="B120" i="9"/>
  <c r="B2492" i="9"/>
  <c r="B398" i="9"/>
  <c r="B3981" i="9"/>
  <c r="B1134" i="9"/>
  <c r="B1135" i="9"/>
  <c r="B3982" i="9"/>
  <c r="B2493" i="9"/>
  <c r="B2494" i="9"/>
  <c r="B2495" i="9"/>
  <c r="B2496" i="9"/>
  <c r="B2497" i="9"/>
  <c r="B2498" i="9"/>
  <c r="B3983" i="9"/>
  <c r="B1136" i="9"/>
  <c r="B2499" i="9"/>
  <c r="B1137" i="9"/>
  <c r="B3984" i="9"/>
  <c r="B2500" i="9"/>
  <c r="B2501" i="9"/>
  <c r="B2502" i="9"/>
  <c r="B121" i="9"/>
  <c r="B1138" i="9"/>
  <c r="B3985" i="9"/>
  <c r="B2503" i="9"/>
  <c r="B3986" i="9"/>
  <c r="B1139" i="9"/>
  <c r="B2504" i="9"/>
  <c r="B48" i="9"/>
  <c r="B3987" i="9"/>
  <c r="B2505" i="9"/>
  <c r="B122" i="9"/>
  <c r="B1140" i="9"/>
  <c r="B2506" i="9"/>
  <c r="B2507" i="9"/>
  <c r="B3988" i="9"/>
  <c r="B399" i="9"/>
  <c r="B1141" i="9"/>
  <c r="B3989" i="9"/>
  <c r="B2508" i="9"/>
  <c r="B2509" i="9"/>
  <c r="B2510" i="9"/>
  <c r="B3990" i="9"/>
  <c r="B3991" i="9"/>
  <c r="B3992" i="9"/>
  <c r="B400" i="9"/>
  <c r="B1142" i="9"/>
  <c r="B2511" i="9"/>
  <c r="B49" i="9"/>
  <c r="B2512" i="9"/>
  <c r="B2513" i="9"/>
  <c r="B2514" i="9"/>
  <c r="B50" i="9"/>
  <c r="B2515" i="9"/>
  <c r="B401" i="9"/>
  <c r="B19" i="9"/>
  <c r="B4815" i="9"/>
  <c r="B3993" i="9"/>
  <c r="B3994" i="9"/>
  <c r="B3995" i="9"/>
  <c r="B3996" i="9"/>
  <c r="B3997" i="9"/>
  <c r="B402" i="9"/>
  <c r="B1143" i="9"/>
  <c r="B3998" i="9"/>
  <c r="B3999" i="9"/>
  <c r="B4816" i="9"/>
  <c r="B4817" i="9"/>
  <c r="B1144" i="9"/>
  <c r="B4818" i="9"/>
  <c r="B4819" i="9"/>
  <c r="B4000" i="9"/>
  <c r="B1145" i="9"/>
  <c r="B2516" i="9"/>
  <c r="B4001" i="9"/>
  <c r="B4002" i="9"/>
  <c r="B4820" i="9"/>
  <c r="B1146" i="9"/>
  <c r="B2517" i="9"/>
  <c r="B4003" i="9"/>
  <c r="B4004" i="9"/>
  <c r="B1147" i="9"/>
  <c r="B4005" i="9"/>
  <c r="B4006" i="9"/>
  <c r="B2518" i="9"/>
  <c r="B4007" i="9"/>
  <c r="B4008" i="9"/>
  <c r="B4009" i="9"/>
  <c r="B2519" i="9"/>
  <c r="B4010" i="9"/>
  <c r="B2520" i="9"/>
  <c r="B2521" i="9"/>
  <c r="B4821" i="9"/>
  <c r="B4011" i="9"/>
  <c r="B2522" i="9"/>
  <c r="B4012" i="9"/>
  <c r="B4822" i="9"/>
  <c r="B2523" i="9"/>
  <c r="B1148" i="9"/>
  <c r="B2524" i="9"/>
  <c r="B1149" i="9"/>
  <c r="B4823" i="9"/>
  <c r="B2525" i="9"/>
  <c r="B4824" i="9"/>
  <c r="B4013" i="9"/>
  <c r="B4014" i="9"/>
  <c r="B4825" i="9"/>
  <c r="B1150" i="9"/>
  <c r="B4826" i="9"/>
  <c r="B123" i="9"/>
  <c r="B124" i="9"/>
  <c r="B1151" i="9"/>
  <c r="B2526" i="9"/>
  <c r="B403" i="9"/>
  <c r="B4015" i="9"/>
  <c r="B1152" i="9"/>
  <c r="B1153" i="9"/>
  <c r="B4827" i="9"/>
  <c r="B1154" i="9"/>
  <c r="B1155" i="9"/>
  <c r="B1156" i="9"/>
  <c r="B4828" i="9"/>
  <c r="B2527" i="9"/>
  <c r="B2528" i="9"/>
  <c r="B2529" i="9"/>
  <c r="B2530" i="9"/>
  <c r="B2531" i="9"/>
  <c r="B1157" i="9"/>
  <c r="B2532" i="9"/>
  <c r="B2533" i="9"/>
  <c r="B404" i="9"/>
  <c r="B4016" i="9"/>
  <c r="B2534" i="9"/>
  <c r="B2535" i="9"/>
  <c r="B405" i="9"/>
  <c r="B2536" i="9"/>
  <c r="B2537" i="9"/>
  <c r="B1158" i="9"/>
  <c r="B4017" i="9"/>
  <c r="B4829" i="9"/>
  <c r="B2538" i="9"/>
  <c r="B4983" i="9"/>
  <c r="B4018" i="9"/>
  <c r="B2539" i="9"/>
  <c r="B2540" i="9"/>
  <c r="B4019" i="9"/>
  <c r="B406" i="9"/>
  <c r="B2541" i="9"/>
  <c r="B407" i="9"/>
  <c r="B2542" i="9"/>
  <c r="B4020" i="9"/>
  <c r="B2543" i="9"/>
  <c r="B2544" i="9"/>
  <c r="B2545" i="9"/>
  <c r="B1159" i="9"/>
  <c r="B408" i="9"/>
  <c r="B2546" i="9"/>
  <c r="B2547" i="9"/>
  <c r="B2548" i="9"/>
  <c r="B4021" i="9"/>
  <c r="B1160" i="9"/>
  <c r="B2549" i="9"/>
  <c r="B2550" i="9"/>
  <c r="B2551" i="9"/>
  <c r="B1161" i="9"/>
  <c r="B1162" i="9"/>
  <c r="B1163" i="9"/>
  <c r="B2552" i="9"/>
  <c r="B2553" i="9"/>
  <c r="B4830" i="9"/>
  <c r="B4831" i="9"/>
  <c r="B2554" i="9"/>
  <c r="B4022" i="9"/>
  <c r="B1164" i="9"/>
  <c r="B4023" i="9"/>
  <c r="B2555" i="9"/>
  <c r="B1165" i="9"/>
  <c r="B1166" i="9"/>
  <c r="B409" i="9"/>
  <c r="B2556" i="9"/>
  <c r="B4984" i="9"/>
  <c r="B4024" i="9"/>
  <c r="B2557" i="9"/>
  <c r="B4025" i="9"/>
  <c r="B2558" i="9"/>
  <c r="B410" i="9"/>
  <c r="B411" i="9"/>
  <c r="B4832" i="9"/>
  <c r="B412" i="9"/>
  <c r="B413" i="9"/>
  <c r="B1167" i="9"/>
  <c r="B4026" i="9"/>
  <c r="B414" i="9"/>
  <c r="B1168" i="9"/>
  <c r="B1169" i="9"/>
  <c r="B125" i="9"/>
  <c r="B1170" i="9"/>
  <c r="B1171" i="9"/>
  <c r="B2559" i="9"/>
  <c r="B2560" i="9"/>
  <c r="B4027" i="9"/>
  <c r="B1172" i="9"/>
  <c r="B4833" i="9"/>
  <c r="B2561" i="9"/>
  <c r="B2562" i="9"/>
  <c r="B4028" i="9"/>
  <c r="B4029" i="9"/>
  <c r="B4030" i="9"/>
  <c r="B4031" i="9"/>
  <c r="B4032" i="9"/>
  <c r="B4834" i="9"/>
  <c r="B1173" i="9"/>
  <c r="B2563" i="9"/>
  <c r="B4033" i="9"/>
  <c r="B4034" i="9"/>
  <c r="B4035" i="9"/>
  <c r="B4835" i="9"/>
  <c r="B2564" i="9"/>
  <c r="B4036" i="9"/>
  <c r="B4836" i="9"/>
  <c r="B4037" i="9"/>
  <c r="B4038" i="9"/>
  <c r="B2565" i="9"/>
  <c r="B4039" i="9"/>
  <c r="B4837" i="9"/>
  <c r="B4040" i="9"/>
  <c r="B415" i="9"/>
  <c r="B4041" i="9"/>
  <c r="B2566" i="9"/>
  <c r="B4042" i="9"/>
  <c r="B4838" i="9"/>
  <c r="B2567" i="9"/>
  <c r="B4043" i="9"/>
  <c r="B1174" i="9"/>
  <c r="B2568" i="9"/>
  <c r="B4044" i="9"/>
  <c r="B4045" i="9"/>
  <c r="B4839" i="9"/>
  <c r="B4840" i="9"/>
  <c r="B2569" i="9"/>
  <c r="B1175" i="9"/>
  <c r="B1176" i="9"/>
  <c r="B2570" i="9"/>
  <c r="B2571" i="9"/>
  <c r="B2572" i="9"/>
  <c r="B2573" i="9"/>
  <c r="B2574" i="9"/>
  <c r="B1177" i="9"/>
  <c r="B416" i="9"/>
  <c r="B2575" i="9"/>
  <c r="B2576" i="9"/>
  <c r="B1178" i="9"/>
  <c r="B2577" i="9"/>
  <c r="B1179" i="9"/>
  <c r="B2578" i="9"/>
  <c r="B417" i="9"/>
  <c r="B2579" i="9"/>
  <c r="B2580" i="9"/>
  <c r="B2581" i="9"/>
  <c r="B2582" i="9"/>
  <c r="B4046" i="9"/>
  <c r="B1180" i="9"/>
  <c r="B4985" i="9"/>
  <c r="B2583" i="9"/>
  <c r="B1181" i="9"/>
  <c r="B2584" i="9"/>
  <c r="B126" i="9"/>
  <c r="B1182" i="9"/>
  <c r="B1183" i="9"/>
  <c r="B2585" i="9"/>
  <c r="B127" i="9"/>
  <c r="B4047" i="9"/>
  <c r="B1184" i="9"/>
  <c r="B4048" i="9"/>
  <c r="B1185" i="9"/>
  <c r="B1186" i="9"/>
  <c r="B2586" i="9"/>
  <c r="B4049" i="9"/>
  <c r="B2587" i="9"/>
  <c r="B1187" i="9"/>
  <c r="B1188" i="9"/>
  <c r="B1189" i="9"/>
  <c r="B4986" i="9"/>
  <c r="B2588" i="9"/>
  <c r="B4050" i="9"/>
  <c r="B4051" i="9"/>
  <c r="B1190" i="9"/>
  <c r="B1191" i="9"/>
  <c r="B1192" i="9"/>
  <c r="B1193" i="9"/>
  <c r="B2589" i="9"/>
  <c r="B2590" i="9"/>
  <c r="B2591" i="9"/>
  <c r="B4052" i="9"/>
  <c r="B418" i="9"/>
  <c r="B2592" i="9"/>
  <c r="B4053" i="9"/>
  <c r="B2593" i="9"/>
  <c r="B4054" i="9"/>
  <c r="B1194" i="9"/>
  <c r="B4055" i="9"/>
  <c r="B4056" i="9"/>
  <c r="B2594" i="9"/>
  <c r="B2595" i="9"/>
  <c r="B20" i="9"/>
  <c r="B4057" i="9"/>
  <c r="B1195" i="9"/>
  <c r="B2596" i="9"/>
  <c r="B1196" i="9"/>
  <c r="B4058" i="9"/>
  <c r="B419" i="9"/>
  <c r="B4841" i="9"/>
  <c r="B1197" i="9"/>
  <c r="B2597" i="9"/>
  <c r="B2598" i="9"/>
  <c r="B420" i="9"/>
  <c r="B2599" i="9"/>
  <c r="B2600" i="9"/>
  <c r="B421" i="9"/>
  <c r="B4059" i="9"/>
  <c r="B2601" i="9"/>
  <c r="B422" i="9"/>
  <c r="B1198" i="9"/>
  <c r="B1199" i="9"/>
  <c r="B2602" i="9"/>
  <c r="B4060" i="9"/>
  <c r="B2603" i="9"/>
  <c r="B2604" i="9"/>
  <c r="B51" i="9"/>
  <c r="B1200" i="9"/>
  <c r="B52" i="9"/>
  <c r="B4061" i="9"/>
  <c r="B2605" i="9"/>
  <c r="B4842" i="9"/>
  <c r="B1201" i="9"/>
  <c r="B2606" i="9"/>
  <c r="B4062" i="9"/>
  <c r="B4063" i="9"/>
  <c r="B1202" i="9"/>
  <c r="B1203" i="9"/>
  <c r="B2607" i="9"/>
  <c r="B1204" i="9"/>
  <c r="B2608" i="9"/>
  <c r="B2609" i="9"/>
  <c r="B2610" i="9"/>
  <c r="B4064" i="9"/>
  <c r="B2611" i="9"/>
  <c r="B2612" i="9"/>
  <c r="B4065" i="9"/>
  <c r="B4066" i="9"/>
  <c r="B128" i="9"/>
  <c r="B1205" i="9"/>
  <c r="B1206" i="9"/>
  <c r="B1207" i="9"/>
  <c r="B1208" i="9"/>
  <c r="B1209" i="9"/>
  <c r="B1210" i="9"/>
  <c r="B1211" i="9"/>
  <c r="B1212" i="9"/>
  <c r="B423" i="9"/>
  <c r="B53" i="9"/>
  <c r="B2613" i="9"/>
  <c r="B2614" i="9"/>
  <c r="B129" i="9"/>
  <c r="B4067" i="9"/>
  <c r="B4068" i="9"/>
  <c r="B1213" i="9"/>
  <c r="B2615" i="9"/>
  <c r="B2616" i="9"/>
  <c r="B1214" i="9"/>
  <c r="B1215" i="9"/>
  <c r="B2617" i="9"/>
  <c r="B4843" i="9"/>
  <c r="B2618" i="9"/>
  <c r="B2619" i="9"/>
  <c r="B4069" i="9"/>
  <c r="B130" i="9"/>
  <c r="B2620" i="9"/>
  <c r="B424" i="9"/>
  <c r="B4844" i="9"/>
  <c r="B4070" i="9"/>
  <c r="B2621" i="9"/>
  <c r="B425" i="9"/>
  <c r="B4071" i="9"/>
  <c r="B2622" i="9"/>
  <c r="B4072" i="9"/>
  <c r="B2623" i="9"/>
  <c r="B2624" i="9"/>
  <c r="B2625" i="9"/>
  <c r="B4073" i="9"/>
  <c r="B1216" i="9"/>
  <c r="B4074" i="9"/>
  <c r="B1217" i="9"/>
  <c r="B4075" i="9"/>
  <c r="B1218" i="9"/>
  <c r="B2626" i="9"/>
  <c r="B2627" i="9"/>
  <c r="B1219" i="9"/>
  <c r="B2628" i="9"/>
  <c r="B4076" i="9"/>
  <c r="B1220" i="9"/>
  <c r="B2629" i="9"/>
  <c r="B2630" i="9"/>
  <c r="B4077" i="9"/>
  <c r="B4845" i="9"/>
  <c r="B2631" i="9"/>
  <c r="B4078" i="9"/>
  <c r="B2632" i="9"/>
  <c r="B1221" i="9"/>
  <c r="B2633" i="9"/>
  <c r="B4079" i="9"/>
  <c r="B4080" i="9"/>
  <c r="B4081" i="9"/>
  <c r="B4082" i="9"/>
  <c r="B2634" i="9"/>
  <c r="B2635" i="9"/>
  <c r="B1222" i="9"/>
  <c r="B4083" i="9"/>
  <c r="B4084" i="9"/>
  <c r="B4085" i="9"/>
  <c r="B1223" i="9"/>
  <c r="B1224" i="9"/>
  <c r="B4086" i="9"/>
  <c r="B4087" i="9"/>
  <c r="B4088" i="9"/>
  <c r="B4089" i="9"/>
  <c r="B2636" i="9"/>
  <c r="B2637" i="9"/>
  <c r="B4846" i="9"/>
  <c r="B1225" i="9"/>
  <c r="B2638" i="9"/>
  <c r="B2639" i="9"/>
  <c r="B426" i="9"/>
  <c r="B2640" i="9"/>
  <c r="B2641" i="9"/>
  <c r="B2642" i="9"/>
  <c r="B427" i="9"/>
  <c r="B1226" i="9"/>
  <c r="B2643" i="9"/>
  <c r="B428" i="9"/>
  <c r="B1227" i="9"/>
  <c r="B2644" i="9"/>
  <c r="B4090" i="9"/>
  <c r="B4091" i="9"/>
  <c r="B1228" i="9"/>
  <c r="B4092" i="9"/>
  <c r="B4093" i="9"/>
  <c r="B2645" i="9"/>
  <c r="B4891" i="9"/>
  <c r="B3" i="7"/>
  <c r="B4" i="7"/>
  <c r="B5" i="7"/>
  <c r="B6" i="7"/>
  <c r="B7" i="7"/>
  <c r="B8" i="7"/>
  <c r="B9" i="7"/>
  <c r="B10" i="7"/>
  <c r="B11" i="7"/>
  <c r="B12" i="7"/>
  <c r="B13" i="7"/>
  <c r="B14" i="7"/>
  <c r="B15" i="7"/>
  <c r="B16" i="7"/>
  <c r="B17" i="7"/>
  <c r="B18" i="7"/>
  <c r="B19" i="7"/>
  <c r="B20" i="7"/>
  <c r="B21" i="7"/>
  <c r="B22" i="7"/>
  <c r="B23" i="7"/>
  <c r="B24" i="7"/>
  <c r="B25" i="7"/>
  <c r="B26" i="7"/>
  <c r="B27" i="7"/>
  <c r="B28" i="7"/>
  <c r="B29" i="7"/>
  <c r="B30" i="7"/>
  <c r="B31" i="7"/>
  <c r="B32" i="7"/>
  <c r="B33" i="7"/>
  <c r="B34" i="7"/>
  <c r="B35" i="7"/>
  <c r="B36" i="7"/>
  <c r="B37" i="7"/>
  <c r="B38" i="7"/>
  <c r="B39" i="7"/>
  <c r="B40" i="7"/>
  <c r="B41" i="7"/>
  <c r="B42" i="7"/>
  <c r="B43" i="7"/>
  <c r="B44" i="7"/>
  <c r="B45" i="7"/>
  <c r="B46" i="7"/>
  <c r="B47" i="7"/>
  <c r="B48" i="7"/>
  <c r="B49" i="7"/>
  <c r="B50" i="7"/>
  <c r="B51" i="7"/>
  <c r="B52" i="7"/>
  <c r="B53" i="7"/>
  <c r="B54" i="7"/>
  <c r="B55" i="7"/>
  <c r="B56" i="7"/>
  <c r="B57" i="7"/>
  <c r="B58" i="7"/>
  <c r="B59" i="7"/>
  <c r="B60" i="7"/>
  <c r="B61" i="7"/>
  <c r="B62" i="7"/>
  <c r="B63" i="7"/>
  <c r="B64" i="7"/>
  <c r="B65" i="7"/>
  <c r="B66" i="7"/>
  <c r="B67" i="7"/>
  <c r="B68" i="7"/>
  <c r="B69" i="7"/>
  <c r="B70" i="7"/>
  <c r="B71" i="7"/>
  <c r="B72" i="7"/>
  <c r="B73" i="7"/>
  <c r="B74" i="7"/>
  <c r="B75" i="7"/>
  <c r="B76" i="7"/>
  <c r="B77" i="7"/>
  <c r="B78" i="7"/>
  <c r="B79" i="7"/>
  <c r="B80" i="7"/>
  <c r="B81" i="7"/>
  <c r="B82" i="7"/>
  <c r="B83" i="7"/>
  <c r="B84" i="7"/>
  <c r="B85" i="7"/>
  <c r="B86" i="7"/>
  <c r="B87" i="7"/>
  <c r="B88" i="7"/>
  <c r="B89" i="7"/>
  <c r="B90" i="7"/>
  <c r="B91" i="7"/>
  <c r="B92" i="7"/>
  <c r="B93" i="7"/>
  <c r="B94" i="7"/>
  <c r="B95" i="7"/>
  <c r="B96" i="7"/>
  <c r="B97" i="7"/>
  <c r="B98" i="7"/>
  <c r="B99" i="7"/>
  <c r="B100" i="7"/>
  <c r="B101" i="7"/>
  <c r="B102" i="7"/>
  <c r="B103" i="7"/>
  <c r="B104" i="7"/>
  <c r="B105" i="7"/>
  <c r="B106" i="7"/>
  <c r="B107" i="7"/>
  <c r="B108" i="7"/>
  <c r="B109" i="7"/>
  <c r="B110" i="7"/>
  <c r="B111" i="7"/>
  <c r="B112" i="7"/>
  <c r="B113" i="7"/>
  <c r="B114" i="7"/>
  <c r="B115" i="7"/>
  <c r="B116" i="7"/>
  <c r="B117" i="7"/>
  <c r="B118" i="7"/>
  <c r="B119" i="7"/>
  <c r="B120" i="7"/>
  <c r="B121" i="7"/>
  <c r="B122" i="7"/>
  <c r="B123" i="7"/>
  <c r="B124" i="7"/>
  <c r="B125" i="7"/>
  <c r="B126" i="7"/>
  <c r="B127" i="7"/>
  <c r="B128" i="7"/>
  <c r="B129" i="7"/>
  <c r="B130" i="7"/>
  <c r="B131" i="7"/>
  <c r="B132" i="7"/>
  <c r="B133" i="7"/>
  <c r="B134" i="7"/>
  <c r="B135" i="7"/>
  <c r="B136" i="7"/>
  <c r="B137" i="7"/>
  <c r="B138" i="7"/>
  <c r="B139" i="7"/>
  <c r="B140" i="7"/>
  <c r="B141" i="7"/>
  <c r="B142" i="7"/>
  <c r="B143" i="7"/>
  <c r="B144" i="7"/>
  <c r="B145" i="7"/>
  <c r="B146" i="7"/>
  <c r="B147" i="7"/>
  <c r="B148" i="7"/>
  <c r="B149" i="7"/>
  <c r="B150" i="7"/>
  <c r="B151" i="7"/>
  <c r="B152" i="7"/>
  <c r="B153" i="7"/>
  <c r="B154" i="7"/>
  <c r="B155" i="7"/>
  <c r="B156" i="7"/>
  <c r="B157" i="7"/>
  <c r="B158" i="7"/>
  <c r="B159" i="7"/>
  <c r="B160" i="7"/>
  <c r="B161" i="7"/>
  <c r="B162" i="7"/>
  <c r="B163" i="7"/>
  <c r="B164" i="7"/>
  <c r="B165" i="7"/>
  <c r="B166" i="7"/>
  <c r="B167" i="7"/>
  <c r="B168" i="7"/>
  <c r="B169" i="7"/>
  <c r="B170" i="7"/>
  <c r="B171" i="7"/>
  <c r="B172" i="7"/>
  <c r="B173" i="7"/>
  <c r="B174" i="7"/>
  <c r="B175" i="7"/>
  <c r="B176" i="7"/>
  <c r="B177" i="7"/>
  <c r="B178" i="7"/>
  <c r="B179" i="7"/>
  <c r="B180" i="7"/>
  <c r="B181" i="7"/>
  <c r="B182" i="7"/>
  <c r="B183" i="7"/>
  <c r="B184" i="7"/>
  <c r="B185" i="7"/>
  <c r="B186" i="7"/>
  <c r="B187" i="7"/>
  <c r="B188" i="7"/>
  <c r="B189" i="7"/>
  <c r="B190" i="7"/>
  <c r="B191" i="7"/>
  <c r="B192" i="7"/>
  <c r="B193" i="7"/>
  <c r="B194" i="7"/>
  <c r="B195" i="7"/>
  <c r="B196" i="7"/>
  <c r="B197" i="7"/>
  <c r="B198" i="7"/>
  <c r="B199" i="7"/>
  <c r="B200" i="7"/>
  <c r="B201" i="7"/>
  <c r="B202" i="7"/>
  <c r="B203" i="7"/>
  <c r="B204" i="7"/>
  <c r="B205" i="7"/>
  <c r="B206" i="7"/>
  <c r="B207" i="7"/>
  <c r="B208" i="7"/>
  <c r="B209" i="7"/>
  <c r="B210" i="7"/>
  <c r="B211" i="7"/>
  <c r="B212" i="7"/>
  <c r="B213" i="7"/>
  <c r="B214" i="7"/>
  <c r="B215" i="7"/>
  <c r="B216" i="7"/>
  <c r="B217" i="7"/>
  <c r="B218" i="7"/>
  <c r="B219" i="7"/>
  <c r="B220" i="7"/>
  <c r="B221" i="7"/>
  <c r="B222" i="7"/>
  <c r="B223" i="7"/>
  <c r="B224" i="7"/>
  <c r="B225" i="7"/>
  <c r="B226" i="7"/>
  <c r="B227" i="7"/>
  <c r="B228" i="7"/>
  <c r="B229" i="7"/>
  <c r="B230" i="7"/>
  <c r="B231" i="7"/>
  <c r="B232" i="7"/>
  <c r="B233" i="7"/>
  <c r="B234" i="7"/>
  <c r="B235" i="7"/>
  <c r="B236" i="7"/>
  <c r="B237" i="7"/>
  <c r="B238" i="7"/>
  <c r="B239" i="7"/>
  <c r="B240" i="7"/>
  <c r="B241" i="7"/>
  <c r="B242" i="7"/>
  <c r="B243" i="7"/>
  <c r="B244" i="7"/>
  <c r="B245" i="7"/>
  <c r="B246" i="7"/>
  <c r="B247" i="7"/>
  <c r="B248" i="7"/>
  <c r="B249" i="7"/>
  <c r="B250" i="7"/>
  <c r="B251" i="7"/>
  <c r="B252" i="7"/>
  <c r="B253" i="7"/>
  <c r="B254" i="7"/>
  <c r="B255" i="7"/>
  <c r="B256" i="7"/>
  <c r="B257" i="7"/>
  <c r="B258" i="7"/>
  <c r="B259" i="7"/>
  <c r="B260" i="7"/>
  <c r="B261" i="7"/>
  <c r="B262" i="7"/>
  <c r="B263" i="7"/>
  <c r="B264" i="7"/>
  <c r="B265" i="7"/>
  <c r="B266" i="7"/>
  <c r="B267" i="7"/>
  <c r="B268" i="7"/>
  <c r="B269" i="7"/>
  <c r="B270" i="7"/>
  <c r="B271" i="7"/>
  <c r="B272" i="7"/>
  <c r="B273" i="7"/>
  <c r="B274" i="7"/>
  <c r="B275" i="7"/>
  <c r="B276" i="7"/>
  <c r="B277" i="7"/>
  <c r="B278" i="7"/>
  <c r="B279" i="7"/>
  <c r="B280" i="7"/>
  <c r="B281" i="7"/>
  <c r="B282" i="7"/>
  <c r="B283" i="7"/>
  <c r="B284" i="7"/>
  <c r="B285" i="7"/>
  <c r="B286" i="7"/>
  <c r="B287" i="7"/>
  <c r="B288" i="7"/>
  <c r="B289" i="7"/>
  <c r="B290" i="7"/>
  <c r="B291" i="7"/>
  <c r="B292" i="7"/>
  <c r="B293" i="7"/>
  <c r="B294" i="7"/>
  <c r="B295" i="7"/>
  <c r="B296" i="7"/>
  <c r="B297" i="7"/>
  <c r="B298" i="7"/>
  <c r="B299" i="7"/>
  <c r="B300" i="7"/>
  <c r="B301" i="7"/>
  <c r="B302" i="7"/>
  <c r="B303" i="7"/>
  <c r="B304" i="7"/>
  <c r="B305" i="7"/>
  <c r="B306" i="7"/>
  <c r="B307" i="7"/>
  <c r="B308" i="7"/>
  <c r="B309" i="7"/>
  <c r="B310" i="7"/>
  <c r="B311" i="7"/>
  <c r="B312" i="7"/>
  <c r="B313" i="7"/>
  <c r="B314" i="7"/>
  <c r="B315" i="7"/>
  <c r="B316" i="7"/>
  <c r="B317" i="7"/>
  <c r="B318" i="7"/>
  <c r="B319" i="7"/>
  <c r="B320" i="7"/>
  <c r="B321" i="7"/>
  <c r="B322" i="7"/>
  <c r="B323" i="7"/>
  <c r="B324" i="7"/>
  <c r="B325" i="7"/>
  <c r="B326" i="7"/>
  <c r="B327" i="7"/>
  <c r="B328" i="7"/>
  <c r="B329" i="7"/>
  <c r="B330" i="7"/>
  <c r="B331" i="7"/>
  <c r="B332" i="7"/>
  <c r="B333" i="7"/>
  <c r="B334" i="7"/>
  <c r="B335" i="7"/>
  <c r="B336" i="7"/>
  <c r="B337" i="7"/>
  <c r="B338" i="7"/>
  <c r="B339" i="7"/>
  <c r="B340" i="7"/>
  <c r="B341" i="7"/>
  <c r="B342" i="7"/>
  <c r="B343" i="7"/>
  <c r="B344" i="7"/>
  <c r="B345" i="7"/>
  <c r="B346" i="7"/>
  <c r="B347" i="7"/>
  <c r="B348" i="7"/>
  <c r="B349" i="7"/>
  <c r="B350" i="7"/>
  <c r="B351" i="7"/>
  <c r="B352" i="7"/>
  <c r="B353" i="7"/>
  <c r="B354" i="7"/>
  <c r="B355" i="7"/>
  <c r="B356" i="7"/>
  <c r="B357" i="7"/>
  <c r="B358" i="7"/>
  <c r="B359" i="7"/>
  <c r="B360" i="7"/>
  <c r="B361" i="7"/>
  <c r="B362" i="7"/>
  <c r="B363" i="7"/>
  <c r="B364" i="7"/>
  <c r="B365" i="7"/>
  <c r="B366" i="7"/>
  <c r="B367" i="7"/>
  <c r="B368" i="7"/>
  <c r="B369" i="7"/>
  <c r="B370" i="7"/>
  <c r="B371" i="7"/>
  <c r="B372" i="7"/>
  <c r="B373" i="7"/>
  <c r="B374" i="7"/>
  <c r="B375" i="7"/>
  <c r="B376" i="7"/>
  <c r="B377" i="7"/>
  <c r="B378" i="7"/>
  <c r="B379" i="7"/>
  <c r="B380" i="7"/>
  <c r="B381" i="7"/>
  <c r="B382" i="7"/>
  <c r="B383" i="7"/>
  <c r="B384" i="7"/>
  <c r="B385" i="7"/>
  <c r="B386" i="7"/>
  <c r="B387" i="7"/>
  <c r="B388" i="7"/>
  <c r="B389" i="7"/>
  <c r="B390" i="7"/>
  <c r="B391" i="7"/>
  <c r="B392" i="7"/>
  <c r="B393" i="7"/>
  <c r="B394" i="7"/>
  <c r="B395" i="7"/>
  <c r="B396" i="7"/>
  <c r="B397" i="7"/>
  <c r="B398" i="7"/>
  <c r="B399" i="7"/>
  <c r="B400" i="7"/>
  <c r="B401" i="7"/>
  <c r="B402" i="7"/>
  <c r="B403" i="7"/>
  <c r="B404" i="7"/>
  <c r="B405" i="7"/>
  <c r="B406" i="7"/>
  <c r="B407" i="7"/>
  <c r="B408" i="7"/>
  <c r="B409" i="7"/>
  <c r="B410" i="7"/>
  <c r="B411" i="7"/>
  <c r="B412" i="7"/>
  <c r="B413" i="7"/>
  <c r="B414" i="7"/>
  <c r="B415" i="7"/>
  <c r="B416" i="7"/>
  <c r="B417" i="7"/>
  <c r="B418" i="7"/>
  <c r="B419" i="7"/>
  <c r="B420" i="7"/>
  <c r="B421" i="7"/>
  <c r="B422" i="7"/>
  <c r="B423" i="7"/>
  <c r="B424" i="7"/>
  <c r="B425" i="7"/>
  <c r="B426" i="7"/>
  <c r="B427" i="7"/>
  <c r="B428" i="7"/>
  <c r="B429" i="7"/>
  <c r="B430" i="7"/>
  <c r="B431" i="7"/>
  <c r="B432" i="7"/>
  <c r="B433" i="7"/>
  <c r="B434" i="7"/>
  <c r="B435" i="7"/>
  <c r="B436" i="7"/>
  <c r="B437" i="7"/>
  <c r="B438" i="7"/>
  <c r="B439" i="7"/>
  <c r="B440" i="7"/>
  <c r="B441" i="7"/>
  <c r="B442" i="7"/>
  <c r="B443" i="7"/>
  <c r="B444" i="7"/>
  <c r="B445" i="7"/>
  <c r="B446" i="7"/>
  <c r="B447" i="7"/>
  <c r="B448" i="7"/>
  <c r="B449" i="7"/>
  <c r="B450" i="7"/>
  <c r="B451" i="7"/>
  <c r="B452" i="7"/>
  <c r="B453" i="7"/>
  <c r="B454" i="7"/>
  <c r="B455" i="7"/>
  <c r="B456" i="7"/>
  <c r="B457" i="7"/>
  <c r="B458" i="7"/>
  <c r="B459" i="7"/>
  <c r="B460" i="7"/>
  <c r="B461" i="7"/>
  <c r="B462" i="7"/>
  <c r="B463" i="7"/>
  <c r="B464" i="7"/>
  <c r="B465" i="7"/>
  <c r="B466" i="7"/>
  <c r="B467" i="7"/>
  <c r="B468" i="7"/>
  <c r="B469" i="7"/>
  <c r="B470" i="7"/>
  <c r="B471" i="7"/>
  <c r="B472" i="7"/>
  <c r="B473" i="7"/>
  <c r="B474" i="7"/>
  <c r="B475" i="7"/>
  <c r="B476" i="7"/>
  <c r="B477" i="7"/>
  <c r="B478" i="7"/>
  <c r="B479" i="7"/>
  <c r="B480" i="7"/>
  <c r="B481" i="7"/>
  <c r="B482" i="7"/>
  <c r="B483" i="7"/>
  <c r="B484" i="7"/>
  <c r="B485" i="7"/>
  <c r="B486" i="7"/>
  <c r="B487" i="7"/>
  <c r="B488" i="7"/>
  <c r="B489" i="7"/>
  <c r="B490" i="7"/>
  <c r="B491" i="7"/>
  <c r="B492" i="7"/>
  <c r="B493" i="7"/>
  <c r="B494" i="7"/>
  <c r="B495" i="7"/>
  <c r="B496" i="7"/>
  <c r="B497" i="7"/>
  <c r="B498" i="7"/>
  <c r="B499" i="7"/>
  <c r="B500" i="7"/>
  <c r="B501" i="7"/>
  <c r="B502" i="7"/>
  <c r="B503" i="7"/>
  <c r="B504" i="7"/>
  <c r="B505" i="7"/>
  <c r="B506" i="7"/>
  <c r="B507" i="7"/>
  <c r="B508" i="7"/>
  <c r="B509" i="7"/>
  <c r="B510" i="7"/>
  <c r="B511" i="7"/>
  <c r="B512" i="7"/>
  <c r="B513" i="7"/>
  <c r="B514" i="7"/>
  <c r="B515" i="7"/>
  <c r="B516" i="7"/>
  <c r="B517" i="7"/>
  <c r="B518" i="7"/>
  <c r="B519" i="7"/>
  <c r="B520" i="7"/>
  <c r="B521" i="7"/>
  <c r="B522" i="7"/>
  <c r="B523" i="7"/>
  <c r="B524" i="7"/>
  <c r="B525" i="7"/>
  <c r="B526" i="7"/>
  <c r="B527" i="7"/>
  <c r="B528" i="7"/>
  <c r="B529" i="7"/>
  <c r="B530" i="7"/>
  <c r="B531" i="7"/>
  <c r="B532" i="7"/>
  <c r="B533" i="7"/>
  <c r="B534" i="7"/>
  <c r="B535" i="7"/>
  <c r="B536" i="7"/>
  <c r="B537" i="7"/>
  <c r="B538" i="7"/>
  <c r="B539" i="7"/>
  <c r="B540" i="7"/>
  <c r="B541" i="7"/>
  <c r="B542" i="7"/>
  <c r="B543" i="7"/>
  <c r="B544" i="7"/>
  <c r="B545" i="7"/>
  <c r="B546" i="7"/>
  <c r="B547" i="7"/>
  <c r="B548" i="7"/>
  <c r="B549" i="7"/>
  <c r="B550" i="7"/>
  <c r="B551" i="7"/>
  <c r="B552" i="7"/>
  <c r="B553" i="7"/>
  <c r="B554" i="7"/>
  <c r="B555" i="7"/>
  <c r="B556" i="7"/>
  <c r="B557" i="7"/>
  <c r="B558" i="7"/>
  <c r="B559" i="7"/>
  <c r="B560" i="7"/>
  <c r="B561" i="7"/>
  <c r="B562" i="7"/>
  <c r="B563" i="7"/>
  <c r="B564" i="7"/>
  <c r="B565" i="7"/>
  <c r="B566" i="7"/>
  <c r="B567" i="7"/>
  <c r="B568" i="7"/>
  <c r="B569" i="7"/>
  <c r="B570" i="7"/>
  <c r="B571" i="7"/>
  <c r="B572" i="7"/>
  <c r="B573" i="7"/>
  <c r="B574" i="7"/>
  <c r="B575" i="7"/>
  <c r="B576" i="7"/>
  <c r="B577" i="7"/>
  <c r="B578" i="7"/>
  <c r="B579" i="7"/>
  <c r="B580" i="7"/>
  <c r="B581" i="7"/>
  <c r="B582" i="7"/>
  <c r="B583" i="7"/>
  <c r="B584" i="7"/>
  <c r="B585" i="7"/>
  <c r="B586" i="7"/>
  <c r="B587" i="7"/>
  <c r="B588" i="7"/>
  <c r="B589" i="7"/>
  <c r="B590" i="7"/>
  <c r="B591" i="7"/>
  <c r="B592" i="7"/>
  <c r="B593" i="7"/>
  <c r="B594" i="7"/>
  <c r="B595" i="7"/>
  <c r="B596" i="7"/>
  <c r="B597" i="7"/>
  <c r="B598" i="7"/>
  <c r="B599" i="7"/>
  <c r="B600" i="7"/>
  <c r="B601" i="7"/>
  <c r="B602" i="7"/>
  <c r="B603" i="7"/>
  <c r="B604" i="7"/>
  <c r="B605" i="7"/>
  <c r="B606" i="7"/>
  <c r="B607" i="7"/>
  <c r="B608" i="7"/>
  <c r="B609" i="7"/>
  <c r="B610" i="7"/>
  <c r="B611" i="7"/>
  <c r="B612" i="7"/>
  <c r="B613" i="7"/>
  <c r="B614" i="7"/>
  <c r="B615" i="7"/>
  <c r="B616" i="7"/>
  <c r="B617" i="7"/>
  <c r="B618" i="7"/>
  <c r="B619" i="7"/>
  <c r="B620" i="7"/>
  <c r="B621" i="7"/>
  <c r="B622" i="7"/>
  <c r="B623" i="7"/>
  <c r="B624" i="7"/>
  <c r="B625" i="7"/>
  <c r="B626" i="7"/>
  <c r="B627" i="7"/>
  <c r="B628" i="7"/>
  <c r="B629" i="7"/>
  <c r="B630" i="7"/>
  <c r="B631" i="7"/>
  <c r="B632" i="7"/>
  <c r="B633" i="7"/>
  <c r="B634" i="7"/>
  <c r="B635" i="7"/>
  <c r="B636" i="7"/>
  <c r="B637" i="7"/>
  <c r="B638" i="7"/>
  <c r="B639" i="7"/>
  <c r="B640" i="7"/>
  <c r="B641" i="7"/>
  <c r="B642" i="7"/>
  <c r="B643" i="7"/>
  <c r="B644" i="7"/>
  <c r="B645" i="7"/>
  <c r="B646" i="7"/>
  <c r="B647" i="7"/>
  <c r="B648" i="7"/>
  <c r="B649" i="7"/>
  <c r="B650" i="7"/>
  <c r="B651" i="7"/>
  <c r="B652" i="7"/>
  <c r="B653" i="7"/>
  <c r="B654" i="7"/>
  <c r="B655" i="7"/>
  <c r="B656" i="7"/>
  <c r="B657" i="7"/>
  <c r="B658" i="7"/>
  <c r="B659" i="7"/>
  <c r="B660" i="7"/>
  <c r="B661" i="7"/>
  <c r="B662" i="7"/>
  <c r="B663" i="7"/>
  <c r="B664" i="7"/>
  <c r="B665" i="7"/>
  <c r="B666" i="7"/>
  <c r="B667" i="7"/>
  <c r="B668" i="7"/>
  <c r="B669" i="7"/>
  <c r="B670" i="7"/>
  <c r="B671" i="7"/>
  <c r="B672" i="7"/>
  <c r="B673" i="7"/>
  <c r="B674" i="7"/>
  <c r="B675" i="7"/>
  <c r="B676" i="7"/>
  <c r="B677" i="7"/>
  <c r="B678" i="7"/>
  <c r="B679" i="7"/>
  <c r="B680" i="7"/>
  <c r="B681" i="7"/>
  <c r="B682" i="7"/>
  <c r="B683" i="7"/>
  <c r="B684" i="7"/>
  <c r="B685" i="7"/>
  <c r="B686" i="7"/>
  <c r="B687" i="7"/>
  <c r="B688" i="7"/>
  <c r="B689" i="7"/>
  <c r="B690" i="7"/>
  <c r="B691" i="7"/>
  <c r="B692" i="7"/>
  <c r="B693" i="7"/>
  <c r="B694" i="7"/>
  <c r="B695" i="7"/>
  <c r="B696" i="7"/>
  <c r="B697" i="7"/>
  <c r="B698" i="7"/>
  <c r="B699" i="7"/>
  <c r="B700" i="7"/>
  <c r="B701" i="7"/>
  <c r="B702" i="7"/>
  <c r="B703" i="7"/>
  <c r="B704" i="7"/>
  <c r="B705" i="7"/>
  <c r="B706" i="7"/>
  <c r="B707" i="7"/>
  <c r="B708" i="7"/>
  <c r="B709" i="7"/>
  <c r="B710" i="7"/>
  <c r="B711" i="7"/>
  <c r="B712" i="7"/>
  <c r="B713" i="7"/>
  <c r="B714" i="7"/>
  <c r="B715" i="7"/>
  <c r="B716" i="7"/>
  <c r="B717" i="7"/>
  <c r="B718" i="7"/>
  <c r="B719" i="7"/>
  <c r="B720" i="7"/>
  <c r="B721" i="7"/>
  <c r="B722" i="7"/>
  <c r="B723" i="7"/>
  <c r="B724" i="7"/>
  <c r="B725" i="7"/>
  <c r="B726" i="7"/>
  <c r="B727" i="7"/>
  <c r="B728" i="7"/>
  <c r="B729" i="7"/>
  <c r="B730" i="7"/>
  <c r="B731" i="7"/>
  <c r="B732" i="7"/>
  <c r="B733" i="7"/>
  <c r="B734" i="7"/>
  <c r="B735" i="7"/>
  <c r="B736" i="7"/>
  <c r="B737" i="7"/>
  <c r="B738" i="7"/>
  <c r="B739" i="7"/>
  <c r="B740" i="7"/>
  <c r="B741" i="7"/>
  <c r="B742" i="7"/>
  <c r="B743" i="7"/>
  <c r="B744" i="7"/>
  <c r="B745" i="7"/>
  <c r="B746" i="7"/>
  <c r="B747" i="7"/>
  <c r="B748" i="7"/>
  <c r="B749" i="7"/>
  <c r="B750" i="7"/>
  <c r="B751" i="7"/>
  <c r="B752" i="7"/>
  <c r="B753" i="7"/>
  <c r="B754" i="7"/>
  <c r="B755" i="7"/>
  <c r="B756" i="7"/>
  <c r="B757" i="7"/>
  <c r="B758" i="7"/>
  <c r="B759" i="7"/>
  <c r="B760" i="7"/>
  <c r="B761" i="7"/>
  <c r="B762" i="7"/>
  <c r="B763" i="7"/>
  <c r="B764" i="7"/>
  <c r="B765" i="7"/>
  <c r="B766" i="7"/>
  <c r="B767" i="7"/>
  <c r="B768" i="7"/>
  <c r="B769" i="7"/>
  <c r="B770" i="7"/>
  <c r="B771" i="7"/>
  <c r="B772" i="7"/>
  <c r="B773" i="7"/>
  <c r="B774" i="7"/>
  <c r="B775" i="7"/>
  <c r="B776" i="7"/>
  <c r="B777" i="7"/>
  <c r="B778" i="7"/>
  <c r="B779" i="7"/>
  <c r="B780" i="7"/>
  <c r="B781" i="7"/>
  <c r="B782" i="7"/>
  <c r="B783" i="7"/>
  <c r="B784" i="7"/>
  <c r="B785" i="7"/>
  <c r="B786" i="7"/>
  <c r="B787" i="7"/>
  <c r="B788" i="7"/>
  <c r="B789" i="7"/>
  <c r="B790" i="7"/>
  <c r="B791" i="7"/>
  <c r="B792" i="7"/>
  <c r="B793" i="7"/>
  <c r="B794" i="7"/>
  <c r="B795" i="7"/>
  <c r="B796" i="7"/>
  <c r="B797" i="7"/>
  <c r="B798" i="7"/>
  <c r="B799" i="7"/>
  <c r="B800" i="7"/>
  <c r="B801" i="7"/>
  <c r="B802" i="7"/>
  <c r="B803" i="7"/>
  <c r="B804" i="7"/>
  <c r="B805" i="7"/>
  <c r="B806" i="7"/>
  <c r="B807" i="7"/>
  <c r="B808" i="7"/>
  <c r="B809" i="7"/>
  <c r="B810" i="7"/>
  <c r="B811" i="7"/>
  <c r="B812" i="7"/>
  <c r="B813" i="7"/>
  <c r="B814" i="7"/>
  <c r="B815" i="7"/>
  <c r="B816" i="7"/>
  <c r="B817" i="7"/>
  <c r="B818" i="7"/>
  <c r="B819" i="7"/>
  <c r="B820" i="7"/>
  <c r="B821" i="7"/>
  <c r="B822" i="7"/>
  <c r="B823" i="7"/>
  <c r="B824" i="7"/>
  <c r="B825" i="7"/>
  <c r="B826" i="7"/>
  <c r="B827" i="7"/>
  <c r="B828" i="7"/>
  <c r="B829" i="7"/>
  <c r="B830" i="7"/>
  <c r="B831" i="7"/>
  <c r="B832" i="7"/>
  <c r="B833" i="7"/>
  <c r="B834" i="7"/>
  <c r="B835" i="7"/>
  <c r="B836" i="7"/>
  <c r="B837" i="7"/>
  <c r="B838" i="7"/>
  <c r="B839" i="7"/>
  <c r="B840" i="7"/>
  <c r="B841" i="7"/>
  <c r="B842" i="7"/>
  <c r="B843" i="7"/>
  <c r="B844" i="7"/>
  <c r="B845" i="7"/>
  <c r="B846" i="7"/>
  <c r="B847" i="7"/>
  <c r="B848" i="7"/>
  <c r="B849" i="7"/>
  <c r="B850" i="7"/>
  <c r="B851" i="7"/>
  <c r="B852" i="7"/>
  <c r="B853" i="7"/>
  <c r="B854" i="7"/>
  <c r="B855" i="7"/>
  <c r="B856" i="7"/>
  <c r="B857" i="7"/>
  <c r="B858" i="7"/>
  <c r="B859" i="7"/>
  <c r="B860" i="7"/>
  <c r="B861" i="7"/>
  <c r="B862" i="7"/>
  <c r="B863" i="7"/>
  <c r="B864" i="7"/>
  <c r="B865" i="7"/>
  <c r="B866" i="7"/>
  <c r="B867" i="7"/>
  <c r="B868" i="7"/>
  <c r="B869" i="7"/>
  <c r="B870" i="7"/>
  <c r="B871" i="7"/>
  <c r="B872" i="7"/>
  <c r="B873" i="7"/>
  <c r="B874" i="7"/>
  <c r="B875" i="7"/>
  <c r="B876" i="7"/>
  <c r="B877" i="7"/>
  <c r="B878" i="7"/>
  <c r="B879" i="7"/>
  <c r="B880" i="7"/>
  <c r="B881" i="7"/>
  <c r="B882" i="7"/>
  <c r="B883" i="7"/>
  <c r="B884" i="7"/>
  <c r="B885" i="7"/>
  <c r="B886" i="7"/>
  <c r="B887" i="7"/>
  <c r="B888" i="7"/>
  <c r="B889" i="7"/>
  <c r="B890" i="7"/>
  <c r="B891" i="7"/>
  <c r="B892" i="7"/>
  <c r="B893" i="7"/>
  <c r="B894" i="7"/>
  <c r="B895" i="7"/>
  <c r="B896" i="7"/>
  <c r="B897" i="7"/>
  <c r="B898" i="7"/>
  <c r="B899" i="7"/>
  <c r="B900" i="7"/>
  <c r="B901" i="7"/>
  <c r="B902" i="7"/>
  <c r="B903" i="7"/>
  <c r="B904" i="7"/>
  <c r="B905" i="7"/>
  <c r="B906" i="7"/>
  <c r="B907" i="7"/>
  <c r="B908" i="7"/>
  <c r="B909" i="7"/>
  <c r="B910" i="7"/>
  <c r="B911" i="7"/>
  <c r="B912" i="7"/>
  <c r="B913" i="7"/>
  <c r="B914" i="7"/>
  <c r="B915" i="7"/>
  <c r="B916" i="7"/>
  <c r="B917" i="7"/>
  <c r="B918" i="7"/>
  <c r="B919" i="7"/>
  <c r="B920" i="7"/>
  <c r="B921" i="7"/>
  <c r="B922" i="7"/>
  <c r="B923" i="7"/>
  <c r="B924" i="7"/>
  <c r="B925" i="7"/>
  <c r="B926" i="7"/>
  <c r="B927" i="7"/>
  <c r="B928" i="7"/>
  <c r="B929" i="7"/>
  <c r="B930" i="7"/>
  <c r="B931" i="7"/>
  <c r="B932" i="7"/>
  <c r="B933" i="7"/>
  <c r="B934" i="7"/>
  <c r="B935" i="7"/>
  <c r="B936" i="7"/>
  <c r="B937" i="7"/>
  <c r="B938" i="7"/>
  <c r="B939" i="7"/>
  <c r="B940" i="7"/>
  <c r="B941" i="7"/>
  <c r="B942" i="7"/>
  <c r="B943" i="7"/>
  <c r="B944" i="7"/>
  <c r="B945" i="7"/>
  <c r="B946" i="7"/>
  <c r="B947" i="7"/>
  <c r="B948" i="7"/>
  <c r="B949" i="7"/>
  <c r="B950" i="7"/>
  <c r="B951" i="7"/>
  <c r="B952" i="7"/>
  <c r="B953" i="7"/>
  <c r="B954" i="7"/>
  <c r="B955" i="7"/>
  <c r="B956" i="7"/>
  <c r="B957" i="7"/>
  <c r="B958" i="7"/>
  <c r="B959" i="7"/>
  <c r="B960" i="7"/>
  <c r="B961" i="7"/>
  <c r="B962" i="7"/>
  <c r="B963" i="7"/>
  <c r="B964" i="7"/>
  <c r="B965" i="7"/>
  <c r="B966" i="7"/>
  <c r="B967" i="7"/>
  <c r="B968" i="7"/>
  <c r="B969" i="7"/>
  <c r="B970" i="7"/>
  <c r="B971" i="7"/>
  <c r="B972" i="7"/>
  <c r="B973" i="7"/>
  <c r="B974" i="7"/>
  <c r="B975" i="7"/>
  <c r="B976" i="7"/>
  <c r="B2" i="7"/>
  <c r="B3" i="5"/>
  <c r="B4" i="5"/>
  <c r="B5" i="5"/>
  <c r="B6" i="5"/>
  <c r="B7" i="5"/>
  <c r="B8" i="5"/>
  <c r="B9" i="5"/>
  <c r="B10" i="5"/>
  <c r="B11" i="5"/>
  <c r="B12" i="5"/>
  <c r="B13" i="5"/>
  <c r="B14" i="5"/>
  <c r="B15" i="5"/>
  <c r="B16" i="5"/>
  <c r="B17" i="5"/>
  <c r="B18" i="5"/>
  <c r="B19" i="5"/>
  <c r="B20" i="5"/>
  <c r="B21" i="5"/>
  <c r="B22" i="5"/>
  <c r="B23" i="5"/>
  <c r="B24" i="5"/>
  <c r="B25" i="5"/>
  <c r="B26" i="5"/>
  <c r="B27" i="5"/>
  <c r="B28" i="5"/>
  <c r="B29" i="5"/>
  <c r="B30" i="5"/>
  <c r="B31" i="5"/>
  <c r="B32" i="5"/>
  <c r="B33" i="5"/>
  <c r="B34" i="5"/>
  <c r="B35" i="5"/>
  <c r="B36" i="5"/>
  <c r="B37" i="5"/>
  <c r="B38" i="5"/>
  <c r="B39" i="5"/>
  <c r="B40" i="5"/>
  <c r="B41" i="5"/>
  <c r="B42" i="5"/>
  <c r="B43" i="5"/>
  <c r="B44" i="5"/>
  <c r="B45" i="5"/>
  <c r="B46" i="5"/>
  <c r="B47" i="5"/>
  <c r="B48" i="5"/>
  <c r="B49" i="5"/>
  <c r="B50" i="5"/>
  <c r="B51" i="5"/>
  <c r="B52" i="5"/>
  <c r="B53" i="5"/>
  <c r="B54" i="5"/>
  <c r="B55" i="5"/>
  <c r="B56" i="5"/>
  <c r="B57" i="5"/>
  <c r="B58" i="5"/>
  <c r="B59" i="5"/>
  <c r="B60" i="5"/>
  <c r="B61" i="5"/>
  <c r="B62" i="5"/>
  <c r="B63" i="5"/>
  <c r="B64" i="5"/>
  <c r="B65" i="5"/>
  <c r="B66" i="5"/>
  <c r="B67" i="5"/>
  <c r="B68" i="5"/>
  <c r="B69" i="5"/>
  <c r="B70" i="5"/>
  <c r="B71" i="5"/>
  <c r="B72" i="5"/>
  <c r="B73" i="5"/>
  <c r="B74" i="5"/>
  <c r="B75" i="5"/>
  <c r="B76" i="5"/>
  <c r="B77" i="5"/>
  <c r="B78" i="5"/>
  <c r="B79" i="5"/>
  <c r="B80" i="5"/>
  <c r="B81" i="5"/>
  <c r="B82" i="5"/>
  <c r="B83" i="5"/>
  <c r="B84" i="5"/>
  <c r="B85" i="5"/>
  <c r="B86" i="5"/>
  <c r="B87" i="5"/>
  <c r="B88" i="5"/>
  <c r="B89" i="5"/>
  <c r="B90" i="5"/>
  <c r="B91" i="5"/>
  <c r="B92" i="5"/>
  <c r="B93" i="5"/>
  <c r="B94" i="5"/>
  <c r="B95" i="5"/>
  <c r="B96" i="5"/>
  <c r="B97" i="5"/>
  <c r="B98" i="5"/>
  <c r="B100" i="5"/>
  <c r="B101" i="5"/>
  <c r="B102" i="5"/>
  <c r="B103" i="5"/>
  <c r="B104" i="5"/>
  <c r="B105" i="5"/>
  <c r="B106" i="5"/>
  <c r="B107" i="5"/>
  <c r="B108" i="5"/>
  <c r="B109" i="5"/>
  <c r="B110" i="5"/>
  <c r="B111" i="5"/>
  <c r="B112" i="5"/>
  <c r="B113" i="5"/>
  <c r="B114" i="5"/>
  <c r="B115" i="5"/>
  <c r="B116" i="5"/>
  <c r="B117" i="5"/>
  <c r="B118" i="5"/>
  <c r="B119" i="5"/>
  <c r="B120" i="5"/>
  <c r="B121" i="5"/>
  <c r="B122" i="5"/>
  <c r="B123" i="5"/>
  <c r="B124" i="5"/>
  <c r="B125" i="5"/>
  <c r="B126" i="5"/>
  <c r="B127" i="5"/>
  <c r="B128" i="5"/>
  <c r="B129" i="5"/>
  <c r="B130" i="5"/>
  <c r="B131" i="5"/>
  <c r="B132" i="5"/>
  <c r="B133" i="5"/>
  <c r="B134" i="5"/>
  <c r="B135" i="5"/>
  <c r="B136" i="5"/>
  <c r="B137" i="5"/>
  <c r="B138" i="5"/>
  <c r="B139" i="5"/>
  <c r="B140" i="5"/>
  <c r="B141" i="5"/>
  <c r="B142" i="5"/>
  <c r="B143" i="5"/>
  <c r="B144" i="5"/>
  <c r="B145" i="5"/>
  <c r="B146" i="5"/>
  <c r="B147" i="5"/>
  <c r="B148" i="5"/>
  <c r="B149" i="5"/>
  <c r="B150" i="5"/>
  <c r="B151" i="5"/>
  <c r="B152" i="5"/>
  <c r="B153" i="5"/>
  <c r="B154" i="5"/>
  <c r="B155" i="5"/>
  <c r="B156" i="5"/>
  <c r="B157" i="5"/>
  <c r="B158" i="5"/>
  <c r="B159" i="5"/>
  <c r="B160" i="5"/>
  <c r="B161" i="5"/>
  <c r="B162" i="5"/>
  <c r="B163" i="5"/>
  <c r="B164" i="5"/>
  <c r="B165" i="5"/>
  <c r="B166" i="5"/>
  <c r="B167" i="5"/>
  <c r="B168" i="5"/>
  <c r="B169" i="5"/>
  <c r="B170" i="5"/>
  <c r="B171" i="5"/>
  <c r="B172" i="5"/>
  <c r="B173" i="5"/>
  <c r="B174" i="5"/>
  <c r="B175" i="5"/>
  <c r="B176" i="5"/>
  <c r="B177" i="5"/>
  <c r="B178" i="5"/>
  <c r="B179" i="5"/>
  <c r="B180" i="5"/>
  <c r="B181" i="5"/>
  <c r="B182" i="5"/>
  <c r="B183" i="5"/>
  <c r="B184" i="5"/>
  <c r="B185" i="5"/>
  <c r="B186" i="5"/>
  <c r="B187" i="5"/>
  <c r="B188" i="5"/>
  <c r="B189" i="5"/>
  <c r="B190" i="5"/>
  <c r="B191" i="5"/>
  <c r="B192" i="5"/>
  <c r="B193" i="5"/>
  <c r="B194" i="5"/>
  <c r="B195" i="5"/>
  <c r="B196" i="5"/>
  <c r="B197" i="5"/>
  <c r="B198" i="5"/>
  <c r="B199" i="5"/>
  <c r="B2" i="5"/>
  <c r="H5" i="10"/>
  <c r="I5" i="8"/>
  <c r="I5" i="6"/>
  <c r="I4" i="6"/>
  <c r="B10003" i="13" l="1"/>
  <c r="D10016" i="13"/>
  <c r="D10013" i="13"/>
  <c r="D10011" i="13"/>
  <c r="D10010" i="13"/>
  <c r="D10009" i="13"/>
  <c r="D10008" i="13"/>
  <c r="D10007" i="13"/>
  <c r="D10015" i="13"/>
  <c r="D10014" i="13"/>
  <c r="D10012" i="13"/>
  <c r="B10004" i="13"/>
  <c r="C10016" i="13"/>
  <c r="C10015" i="13"/>
  <c r="C10014" i="13"/>
  <c r="C10013" i="13"/>
  <c r="C10012" i="13"/>
  <c r="C10011" i="13"/>
  <c r="C10010" i="13"/>
  <c r="C10009" i="13"/>
  <c r="C10008" i="13"/>
  <c r="C10007" i="13"/>
  <c r="B10016" i="13"/>
  <c r="B10015" i="13"/>
  <c r="B10014" i="13"/>
  <c r="B10013" i="13"/>
  <c r="B10012" i="13"/>
  <c r="B10011" i="13"/>
  <c r="B10010" i="13"/>
  <c r="B10009" i="13"/>
  <c r="B10008" i="13"/>
  <c r="B10007" i="13"/>
  <c r="B10005" i="13"/>
  <c r="E10016" i="13"/>
  <c r="E10013" i="13"/>
  <c r="E10010" i="13"/>
  <c r="E10007" i="13"/>
  <c r="E10014" i="13"/>
  <c r="E10011" i="13"/>
  <c r="E10008" i="13"/>
  <c r="E10015" i="13"/>
  <c r="E10012" i="13"/>
  <c r="E10009" i="13"/>
  <c r="C1007" i="7"/>
  <c r="D5008" i="9"/>
  <c r="B5007" i="9"/>
  <c r="C5007" i="9"/>
  <c r="D5016" i="9"/>
  <c r="B5013" i="9"/>
  <c r="C5011" i="9"/>
  <c r="D5007" i="9"/>
  <c r="C5016" i="9"/>
  <c r="C5015" i="9"/>
  <c r="D5014" i="9"/>
  <c r="C5008" i="9"/>
  <c r="B5014" i="9"/>
  <c r="D5013" i="9"/>
  <c r="D5010" i="9"/>
  <c r="B5016" i="9"/>
  <c r="D5011" i="9"/>
  <c r="B5011" i="9"/>
  <c r="B5008" i="9"/>
  <c r="C5013" i="9"/>
  <c r="C5010" i="9"/>
  <c r="C5009" i="9"/>
  <c r="B5010" i="9"/>
  <c r="C5012" i="9"/>
  <c r="C5014" i="9"/>
  <c r="B5015" i="9"/>
  <c r="B5012" i="9"/>
  <c r="B5009" i="9"/>
  <c r="D5015" i="9"/>
  <c r="D5012" i="9"/>
  <c r="D5009" i="9"/>
  <c r="B5005" i="9"/>
  <c r="B5004" i="9"/>
  <c r="E10003" i="13"/>
  <c r="B5003" i="9"/>
  <c r="D10003" i="13"/>
  <c r="D5003" i="9"/>
  <c r="B1004" i="7"/>
  <c r="C1008" i="7"/>
  <c r="B1008" i="7"/>
  <c r="B1003" i="7"/>
  <c r="B1007" i="7"/>
  <c r="B1005" i="7"/>
  <c r="E5" i="10"/>
  <c r="E31" i="10" s="1"/>
  <c r="E11" i="10"/>
  <c r="E17" i="10"/>
  <c r="E26" i="10"/>
  <c r="E6" i="10"/>
  <c r="E12" i="10"/>
  <c r="E18" i="10"/>
  <c r="E27" i="10"/>
  <c r="E21" i="10"/>
  <c r="E20" i="10"/>
  <c r="E14" i="10"/>
  <c r="E19" i="10"/>
  <c r="E27" i="8"/>
  <c r="E18" i="8"/>
  <c r="E15" i="8"/>
  <c r="E11" i="8"/>
  <c r="E28" i="8"/>
  <c r="E17" i="8"/>
  <c r="E16" i="8"/>
  <c r="E3" i="8"/>
  <c r="E4" i="8"/>
  <c r="E9" i="8"/>
  <c r="E26" i="8"/>
  <c r="E10" i="8"/>
  <c r="B203" i="5"/>
  <c r="C1003" i="7"/>
  <c r="B202" i="5"/>
  <c r="B201" i="5"/>
  <c r="C5003" i="9"/>
  <c r="C10003" i="13"/>
  <c r="E31" i="8" l="1"/>
</calcChain>
</file>

<file path=xl/sharedStrings.xml><?xml version="1.0" encoding="utf-8"?>
<sst xmlns="http://schemas.openxmlformats.org/spreadsheetml/2006/main" count="48379" uniqueCount="26755">
  <si>
    <t>#</t>
  </si>
  <si>
    <t>文字</t>
  </si>
  <si>
    <t>出現回数</t>
  </si>
  <si>
    <t>出現割合(％)</t>
  </si>
  <si>
    <t>全ワード1回ずつ出るとして</t>
    <rPh sb="0" eb="1">
      <t>ゼン</t>
    </rPh>
    <rPh sb="5" eb="6">
      <t>カイ</t>
    </rPh>
    <rPh sb="8" eb="9">
      <t>デ</t>
    </rPh>
    <phoneticPr fontId="1"/>
  </si>
  <si>
    <t>総文字数</t>
    <rPh sb="0" eb="1">
      <t>ソウ</t>
    </rPh>
    <rPh sb="1" eb="3">
      <t>モジ</t>
    </rPh>
    <rPh sb="3" eb="4">
      <t>カズ</t>
    </rPh>
    <phoneticPr fontId="1"/>
  </si>
  <si>
    <t>Space</t>
    <phoneticPr fontId="1"/>
  </si>
  <si>
    <t>word</t>
    <phoneticPr fontId="1"/>
  </si>
  <si>
    <t>len</t>
    <phoneticPr fontId="1"/>
  </si>
  <si>
    <t>max</t>
    <phoneticPr fontId="1"/>
  </si>
  <si>
    <t>min</t>
    <phoneticPr fontId="1"/>
  </si>
  <si>
    <t>ave</t>
    <phoneticPr fontId="1"/>
  </si>
  <si>
    <t>U+</t>
  </si>
  <si>
    <t>A</t>
  </si>
  <si>
    <t>B</t>
  </si>
  <si>
    <t>C</t>
  </si>
  <si>
    <t>D</t>
  </si>
  <si>
    <t>E</t>
  </si>
  <si>
    <t>F</t>
  </si>
  <si>
    <t>normal</t>
    <phoneticPr fontId="1"/>
  </si>
  <si>
    <t>1k</t>
    <phoneticPr fontId="1"/>
  </si>
  <si>
    <t>י</t>
  </si>
  <si>
    <t>ו</t>
  </si>
  <si>
    <t>ה</t>
  </si>
  <si>
    <t>ל</t>
  </si>
  <si>
    <t>מ</t>
  </si>
  <si>
    <t>א</t>
  </si>
  <si>
    <t>ר</t>
  </si>
  <si>
    <t>ת</t>
  </si>
  <si>
    <t>ש</t>
  </si>
  <si>
    <t>ד</t>
  </si>
  <si>
    <t>ב</t>
  </si>
  <si>
    <t>ם</t>
  </si>
  <si>
    <t>נ</t>
  </si>
  <si>
    <t>ק</t>
  </si>
  <si>
    <t>ח</t>
  </si>
  <si>
    <t>כ</t>
  </si>
  <si>
    <t>ע</t>
  </si>
  <si>
    <t>פ</t>
  </si>
  <si>
    <t>ס</t>
  </si>
  <si>
    <t>ן</t>
  </si>
  <si>
    <t>ג</t>
  </si>
  <si>
    <t>ז</t>
  </si>
  <si>
    <t>ט</t>
  </si>
  <si>
    <t>צ</t>
  </si>
  <si>
    <t>ך</t>
  </si>
  <si>
    <t>ף</t>
  </si>
  <si>
    <t>של</t>
  </si>
  <si>
    <t>את</t>
  </si>
  <si>
    <t>על</t>
  </si>
  <si>
    <t>לא</t>
  </si>
  <si>
    <t>הוא</t>
  </si>
  <si>
    <t>עם</t>
  </si>
  <si>
    <t>כי</t>
  </si>
  <si>
    <t>היה</t>
  </si>
  <si>
    <t>זה</t>
  </si>
  <si>
    <t>גם</t>
  </si>
  <si>
    <t>כל</t>
  </si>
  <si>
    <t>בין</t>
  </si>
  <si>
    <t>אל</t>
  </si>
  <si>
    <t>יותר</t>
  </si>
  <si>
    <t>לאחר</t>
  </si>
  <si>
    <t>אבל</t>
  </si>
  <si>
    <t>הייתה</t>
  </si>
  <si>
    <t>עד</t>
  </si>
  <si>
    <t>בשנת</t>
  </si>
  <si>
    <t>ביותר</t>
  </si>
  <si>
    <t>רבים</t>
  </si>
  <si>
    <t>בית</t>
  </si>
  <si>
    <t>מספר</t>
  </si>
  <si>
    <t>העיר</t>
  </si>
  <si>
    <t>כדי</t>
  </si>
  <si>
    <t>אותו</t>
  </si>
  <si>
    <t>דבר</t>
  </si>
  <si>
    <t>כאשר</t>
  </si>
  <si>
    <t>ברית</t>
  </si>
  <si>
    <t>ידי</t>
  </si>
  <si>
    <t>לפני</t>
  </si>
  <si>
    <t>עולם</t>
  </si>
  <si>
    <t>במהלך</t>
  </si>
  <si>
    <t>שלו</t>
  </si>
  <si>
    <t>מאוד</t>
  </si>
  <si>
    <t>ניתן</t>
  </si>
  <si>
    <t>אחרים</t>
  </si>
  <si>
    <t>דרך</t>
  </si>
  <si>
    <t>חלק</t>
  </si>
  <si>
    <t>אותה</t>
  </si>
  <si>
    <t>אולם</t>
  </si>
  <si>
    <t>מאה</t>
  </si>
  <si>
    <t>נגד</t>
  </si>
  <si>
    <t>אנשי</t>
  </si>
  <si>
    <t>אותם</t>
  </si>
  <si>
    <t>שונים</t>
  </si>
  <si>
    <t>מלחמה</t>
  </si>
  <si>
    <t>בשל</t>
  </si>
  <si>
    <t>גדול</t>
  </si>
  <si>
    <t>היום</t>
  </si>
  <si>
    <t>אלא</t>
  </si>
  <si>
    <t>זמן</t>
  </si>
  <si>
    <t>יהודים</t>
  </si>
  <si>
    <t>נוספים</t>
  </si>
  <si>
    <t>ללא</t>
  </si>
  <si>
    <t>מקום</t>
  </si>
  <si>
    <t>ים</t>
  </si>
  <si>
    <t>חיים</t>
  </si>
  <si>
    <t>מדינה</t>
  </si>
  <si>
    <t>ארגון</t>
  </si>
  <si>
    <t>אחרי</t>
  </si>
  <si>
    <t>שנה</t>
  </si>
  <si>
    <t>בעלי</t>
  </si>
  <si>
    <t>ראש</t>
  </si>
  <si>
    <t>מלחמת</t>
  </si>
  <si>
    <t>אדם</t>
  </si>
  <si>
    <t>מול</t>
  </si>
  <si>
    <t>נוספת</t>
  </si>
  <si>
    <t>שימוש</t>
  </si>
  <si>
    <t>כגון</t>
  </si>
  <si>
    <t>באמצעות</t>
  </si>
  <si>
    <t>ממשלה</t>
  </si>
  <si>
    <t>לעתים</t>
  </si>
  <si>
    <t>תחת</t>
  </si>
  <si>
    <t>כמעט</t>
  </si>
  <si>
    <t>עיר</t>
  </si>
  <si>
    <t>בעקבות</t>
  </si>
  <si>
    <t>ארצות</t>
  </si>
  <si>
    <t>למשל</t>
  </si>
  <si>
    <t>הגנה</t>
  </si>
  <si>
    <t>אזור</t>
  </si>
  <si>
    <t>כלי</t>
  </si>
  <si>
    <t>טוב</t>
  </si>
  <si>
    <t>כוחות</t>
  </si>
  <si>
    <t>אביב</t>
  </si>
  <si>
    <t>מים</t>
  </si>
  <si>
    <t>ספר</t>
  </si>
  <si>
    <t>נראה</t>
  </si>
  <si>
    <t>תקופה</t>
  </si>
  <si>
    <t>עכשיו</t>
  </si>
  <si>
    <t>חייל</t>
  </si>
  <si>
    <t>אפשר</t>
  </si>
  <si>
    <t>צבא</t>
  </si>
  <si>
    <t>ביניהם</t>
  </si>
  <si>
    <t>אדמה</t>
  </si>
  <si>
    <t>זכה</t>
  </si>
  <si>
    <t>סוף</t>
  </si>
  <si>
    <t>מסגרת</t>
  </si>
  <si>
    <t>אנשים</t>
  </si>
  <si>
    <t>מערכת</t>
  </si>
  <si>
    <t>שמש</t>
  </si>
  <si>
    <t>עניינים</t>
  </si>
  <si>
    <t>קטן</t>
  </si>
  <si>
    <t>מיליון</t>
  </si>
  <si>
    <t>קהילה</t>
  </si>
  <si>
    <t>אחד</t>
  </si>
  <si>
    <t>כביש</t>
  </si>
  <si>
    <t>מהפכה</t>
  </si>
  <si>
    <t>שירים</t>
  </si>
  <si>
    <t>בשבילך</t>
  </si>
  <si>
    <t>רוח</t>
  </si>
  <si>
    <t>שלנו</t>
  </si>
  <si>
    <t>שחור</t>
  </si>
  <si>
    <t>מספרה</t>
  </si>
  <si>
    <t>אחדות</t>
  </si>
  <si>
    <t>אמריקאי</t>
  </si>
  <si>
    <t>מנהל</t>
  </si>
  <si>
    <t>דיסק</t>
  </si>
  <si>
    <t>קקטוס</t>
  </si>
  <si>
    <t>תיאוריה</t>
  </si>
  <si>
    <t>שודד</t>
  </si>
  <si>
    <t>קשה</t>
  </si>
  <si>
    <t>סטודנט</t>
  </si>
  <si>
    <t>תוכי</t>
  </si>
  <si>
    <t>לימודים</t>
  </si>
  <si>
    <t>כבוד</t>
  </si>
  <si>
    <t>בריאות</t>
  </si>
  <si>
    <t>נעליים</t>
  </si>
  <si>
    <t>דופן</t>
  </si>
  <si>
    <t>חבר</t>
  </si>
  <si>
    <t>הזדהה</t>
  </si>
  <si>
    <t>עת</t>
  </si>
  <si>
    <t>כלומר</t>
  </si>
  <si>
    <t>שיפור</t>
  </si>
  <si>
    <t>פסיכולוגיה</t>
  </si>
  <si>
    <t>היסטוריה</t>
  </si>
  <si>
    <t>נתקל</t>
  </si>
  <si>
    <t>כיצד</t>
  </si>
  <si>
    <t>יציאה</t>
  </si>
  <si>
    <t>אהבה</t>
  </si>
  <si>
    <t>כוסות</t>
  </si>
  <si>
    <t>מטבח</t>
  </si>
  <si>
    <t>ספל</t>
  </si>
  <si>
    <t>סלון</t>
  </si>
  <si>
    <t>שקע</t>
  </si>
  <si>
    <t>משקל</t>
  </si>
  <si>
    <t>קולנוע</t>
  </si>
  <si>
    <t>אמרתי</t>
  </si>
  <si>
    <t>זרם</t>
  </si>
  <si>
    <t>תמונה</t>
  </si>
  <si>
    <t>שלום</t>
  </si>
  <si>
    <t>מדהימה</t>
  </si>
  <si>
    <t>גביע</t>
  </si>
  <si>
    <t>מכונית</t>
  </si>
  <si>
    <t>מיקרופון</t>
  </si>
  <si>
    <t>חשמל</t>
  </si>
  <si>
    <t>שוטר</t>
  </si>
  <si>
    <t>סתם</t>
  </si>
  <si>
    <t>אירוע</t>
  </si>
  <si>
    <t>נעים</t>
  </si>
  <si>
    <t>מספיק</t>
  </si>
  <si>
    <t>דקדוק</t>
  </si>
  <si>
    <t>חנות</t>
  </si>
  <si>
    <t>רחוב</t>
  </si>
  <si>
    <t>גולן</t>
  </si>
  <si>
    <t>הקליד</t>
  </si>
  <si>
    <t>מקלדת</t>
  </si>
  <si>
    <t>כתב</t>
  </si>
  <si>
    <t>גזילה</t>
  </si>
  <si>
    <t>מוזיאון</t>
  </si>
  <si>
    <t>מחשבון</t>
  </si>
  <si>
    <t>תפקיד</t>
  </si>
  <si>
    <t>סוציולוגיה</t>
  </si>
  <si>
    <t>ברכה</t>
  </si>
  <si>
    <t>מצחיק</t>
  </si>
  <si>
    <t>קניון</t>
  </si>
  <si>
    <t>דירה</t>
  </si>
  <si>
    <t>פיראט</t>
  </si>
  <si>
    <t>מחנה</t>
  </si>
  <si>
    <t>צופה</t>
  </si>
  <si>
    <t>כללי</t>
  </si>
  <si>
    <t>כימיה</t>
  </si>
  <si>
    <t>פיזיקה</t>
  </si>
  <si>
    <t>חולים</t>
  </si>
  <si>
    <t>יד</t>
  </si>
  <si>
    <t>מחשב</t>
  </si>
  <si>
    <t>קונסולה</t>
  </si>
  <si>
    <t>שמיים</t>
  </si>
  <si>
    <t>ענן</t>
  </si>
  <si>
    <t>בקתה</t>
  </si>
  <si>
    <t>מרצפת</t>
  </si>
  <si>
    <t>דשא</t>
  </si>
  <si>
    <t>אש</t>
  </si>
  <si>
    <t>אגם</t>
  </si>
  <si>
    <t>חזיר</t>
  </si>
  <si>
    <t>עידן</t>
  </si>
  <si>
    <t>דן</t>
  </si>
  <si>
    <t>כדור</t>
  </si>
  <si>
    <t>&amp;#1513;</t>
    <phoneticPr fontId="1"/>
  </si>
  <si>
    <t>&amp;#1495;</t>
    <phoneticPr fontId="1"/>
  </si>
  <si>
    <t>&amp;#1492;</t>
    <phoneticPr fontId="1"/>
  </si>
  <si>
    <t>&amp;#1489;</t>
    <phoneticPr fontId="1"/>
  </si>
  <si>
    <t>&amp;#1488;</t>
    <phoneticPr fontId="1"/>
  </si>
  <si>
    <t>&amp;#1490;</t>
    <phoneticPr fontId="1"/>
  </si>
  <si>
    <t>&amp;#1494;</t>
    <phoneticPr fontId="1"/>
  </si>
  <si>
    <t>&amp;#1493;</t>
    <phoneticPr fontId="1"/>
  </si>
  <si>
    <t>&amp;#1503;</t>
    <phoneticPr fontId="1"/>
  </si>
  <si>
    <t>&amp;#1496;</t>
    <phoneticPr fontId="1"/>
  </si>
  <si>
    <t>&amp;#1500;</t>
    <phoneticPr fontId="1"/>
  </si>
  <si>
    <t>&amp;#1497;</t>
    <phoneticPr fontId="1"/>
  </si>
  <si>
    <t>&amp;#1512;</t>
    <phoneticPr fontId="1"/>
  </si>
  <si>
    <t>&amp;#1502;</t>
    <phoneticPr fontId="1"/>
  </si>
  <si>
    <t>&amp;#1506;</t>
    <phoneticPr fontId="1"/>
  </si>
  <si>
    <t>&amp;#1505;</t>
    <phoneticPr fontId="1"/>
  </si>
  <si>
    <t>&amp;#1508;</t>
    <phoneticPr fontId="1"/>
  </si>
  <si>
    <t>&amp;#1507;</t>
    <phoneticPr fontId="1"/>
  </si>
  <si>
    <t>&amp;#1511;</t>
    <phoneticPr fontId="1"/>
  </si>
  <si>
    <t>&amp;#1510;</t>
    <phoneticPr fontId="1"/>
  </si>
  <si>
    <t>&amp;#1498;</t>
    <phoneticPr fontId="1"/>
  </si>
  <si>
    <t>&amp;#1499;</t>
    <phoneticPr fontId="1"/>
  </si>
  <si>
    <t>&amp;#1501;</t>
    <phoneticPr fontId="1"/>
  </si>
  <si>
    <t>&amp;#1491;</t>
    <phoneticPr fontId="1"/>
  </si>
  <si>
    <t>&amp;#1504;</t>
    <phoneticPr fontId="1"/>
  </si>
  <si>
    <t>&amp;#1514;</t>
    <phoneticPr fontId="1"/>
  </si>
  <si>
    <t>או</t>
  </si>
  <si>
    <t>אך</t>
  </si>
  <si>
    <t>היא</t>
  </si>
  <si>
    <t>היו</t>
  </si>
  <si>
    <t>זו</t>
  </si>
  <si>
    <t>הם</t>
  </si>
  <si>
    <t>אשר</t>
  </si>
  <si>
    <t>כך</t>
  </si>
  <si>
    <t>רק</t>
  </si>
  <si>
    <t>אף</t>
  </si>
  <si>
    <t>אני</t>
  </si>
  <si>
    <t>עוד</t>
  </si>
  <si>
    <t>כמו</t>
  </si>
  <si>
    <t>אם</t>
  </si>
  <si>
    <t>זאת</t>
  </si>
  <si>
    <t>שם</t>
  </si>
  <si>
    <t>יש</t>
  </si>
  <si>
    <t>מה</t>
  </si>
  <si>
    <t>לי</t>
  </si>
  <si>
    <t>כן</t>
  </si>
  <si>
    <t>לו</t>
  </si>
  <si>
    <t>בו</t>
  </si>
  <si>
    <t>בכל</t>
  </si>
  <si>
    <t>אלו</t>
  </si>
  <si>
    <t>שני</t>
  </si>
  <si>
    <t>אלה</t>
  </si>
  <si>
    <t>אין</t>
  </si>
  <si>
    <t>אמר</t>
  </si>
  <si>
    <t>באופן</t>
  </si>
  <si>
    <t>הברית</t>
  </si>
  <si>
    <t>מן</t>
  </si>
  <si>
    <t>שלא</t>
  </si>
  <si>
    <t>הן</t>
  </si>
  <si>
    <t>העולם</t>
  </si>
  <si>
    <t>פי</t>
  </si>
  <si>
    <t>בה</t>
  </si>
  <si>
    <t>מאד</t>
  </si>
  <si>
    <t>אז</t>
  </si>
  <si>
    <t>בעל</t>
  </si>
  <si>
    <t>ולא</t>
  </si>
  <si>
    <t>בן</t>
  </si>
  <si>
    <t>בני</t>
  </si>
  <si>
    <t>אחר</t>
  </si>
  <si>
    <t>כמה</t>
  </si>
  <si>
    <t>המאה</t>
  </si>
  <si>
    <t>החל</t>
  </si>
  <si>
    <t>כלל</t>
  </si>
  <si>
    <t>מנת</t>
  </si>
  <si>
    <t>כיום</t>
  </si>
  <si>
    <t>המלחמה</t>
  </si>
  <si>
    <t>שנים</t>
  </si>
  <si>
    <t>כבר</t>
  </si>
  <si>
    <t>רב</t>
  </si>
  <si>
    <t>בהם</t>
  </si>
  <si>
    <t>להם</t>
  </si>
  <si>
    <t>בעיקר</t>
  </si>
  <si>
    <t>במקום</t>
  </si>
  <si>
    <t>שהיה</t>
  </si>
  <si>
    <t>וכן</t>
  </si>
  <si>
    <t>הרב</t>
  </si>
  <si>
    <t>שבו</t>
  </si>
  <si>
    <t>יכול</t>
  </si>
  <si>
    <t>להיות</t>
  </si>
  <si>
    <t>לה</t>
  </si>
  <si>
    <t>היהודים</t>
  </si>
  <si>
    <t>הים</t>
  </si>
  <si>
    <t>המדינה</t>
  </si>
  <si>
    <t>הארגון</t>
  </si>
  <si>
    <t>רבות</t>
  </si>
  <si>
    <t>שהוא</t>
  </si>
  <si>
    <t>מתוך</t>
  </si>
  <si>
    <t>תוך</t>
  </si>
  <si>
    <t>איש</t>
  </si>
  <si>
    <t>בדרך</t>
  </si>
  <si>
    <t>יום</t>
  </si>
  <si>
    <t>מכן</t>
  </si>
  <si>
    <t>במשך</t>
  </si>
  <si>
    <t>ואף</t>
  </si>
  <si>
    <t>לך</t>
  </si>
  <si>
    <t>האדם</t>
  </si>
  <si>
    <t>אתה</t>
  </si>
  <si>
    <t>בשם</t>
  </si>
  <si>
    <t>ועל</t>
  </si>
  <si>
    <t>הממשלה</t>
  </si>
  <si>
    <t>לכל</t>
  </si>
  <si>
    <t>הזה</t>
  </si>
  <si>
    <t>מהם</t>
  </si>
  <si>
    <t>למרות</t>
  </si>
  <si>
    <t>אמרה</t>
  </si>
  <si>
    <t>עצמו</t>
  </si>
  <si>
    <t>שנות</t>
  </si>
  <si>
    <t>אינו</t>
  </si>
  <si>
    <t>בנוסף</t>
  </si>
  <si>
    <t>בידי</t>
  </si>
  <si>
    <t>בעיר</t>
  </si>
  <si>
    <t>לפי</t>
  </si>
  <si>
    <t>בקרב</t>
  </si>
  <si>
    <t>כפי</t>
  </si>
  <si>
    <t>המשחק</t>
  </si>
  <si>
    <t>מי</t>
  </si>
  <si>
    <t>רוב</t>
  </si>
  <si>
    <t>עבור</t>
  </si>
  <si>
    <t>ואת</t>
  </si>
  <si>
    <t>בעת</t>
  </si>
  <si>
    <t>הצבא</t>
  </si>
  <si>
    <t>ההגנה</t>
  </si>
  <si>
    <t>נוסף</t>
  </si>
  <si>
    <t>באזור</t>
  </si>
  <si>
    <t>בעולם</t>
  </si>
  <si>
    <t>בתוך</t>
  </si>
  <si>
    <t>הארץ</t>
  </si>
  <si>
    <t>פני</t>
  </si>
  <si>
    <t>בארץ</t>
  </si>
  <si>
    <t>והוא</t>
  </si>
  <si>
    <t>הדבר</t>
  </si>
  <si>
    <t>בלבד</t>
  </si>
  <si>
    <t>כוח</t>
  </si>
  <si>
    <t>בבית</t>
  </si>
  <si>
    <t>מאז</t>
  </si>
  <si>
    <t>החיים</t>
  </si>
  <si>
    <t>ימים</t>
  </si>
  <si>
    <t>לאורך</t>
  </si>
  <si>
    <t>הרבה</t>
  </si>
  <si>
    <t>בלתי</t>
  </si>
  <si>
    <t>עליו</t>
  </si>
  <si>
    <t>מעל</t>
  </si>
  <si>
    <t>הגדול</t>
  </si>
  <si>
    <t>אי</t>
  </si>
  <si>
    <t>הספר</t>
  </si>
  <si>
    <t>פעם</t>
  </si>
  <si>
    <t>ראו</t>
  </si>
  <si>
    <t>בכך</t>
  </si>
  <si>
    <t>לבין</t>
  </si>
  <si>
    <t>ועד</t>
  </si>
  <si>
    <t>כנגד</t>
  </si>
  <si>
    <t>רבה</t>
  </si>
  <si>
    <t>שבה</t>
  </si>
  <si>
    <t>מדי</t>
  </si>
  <si>
    <t>בסוף</t>
  </si>
  <si>
    <t>המפלגה</t>
  </si>
  <si>
    <t>במיוחד</t>
  </si>
  <si>
    <t>שונות</t>
  </si>
  <si>
    <t>המים</t>
  </si>
  <si>
    <t>וגם</t>
  </si>
  <si>
    <t>ככל</t>
  </si>
  <si>
    <t>שהיו</t>
  </si>
  <si>
    <t>בתקופה</t>
  </si>
  <si>
    <t>אצל</t>
  </si>
  <si>
    <t>עדיין</t>
  </si>
  <si>
    <t>השנים</t>
  </si>
  <si>
    <t>לכך</t>
  </si>
  <si>
    <t>יהודי</t>
  </si>
  <si>
    <t>ערך</t>
  </si>
  <si>
    <t>החלו</t>
  </si>
  <si>
    <t>בזמן</t>
  </si>
  <si>
    <t>הכוחות</t>
  </si>
  <si>
    <t>עץ</t>
  </si>
  <si>
    <t>חיל</t>
  </si>
  <si>
    <t>בעוד</t>
  </si>
  <si>
    <t>בתי</t>
  </si>
  <si>
    <t>שלה</t>
  </si>
  <si>
    <t>האי</t>
  </si>
  <si>
    <t>באותה</t>
  </si>
  <si>
    <t>גדולה</t>
  </si>
  <si>
    <t>הגיע</t>
  </si>
  <si>
    <t>יחד</t>
  </si>
  <si>
    <t>למעשה</t>
  </si>
  <si>
    <t>מעט</t>
  </si>
  <si>
    <t>ועוד</t>
  </si>
  <si>
    <t>שלהם</t>
  </si>
  <si>
    <t>עלי</t>
  </si>
  <si>
    <t>והן</t>
  </si>
  <si>
    <t>ובין</t>
  </si>
  <si>
    <t>הכל</t>
  </si>
  <si>
    <t>הרי</t>
  </si>
  <si>
    <t>אינם</t>
  </si>
  <si>
    <t>בתחילת</t>
  </si>
  <si>
    <t>האדמה</t>
  </si>
  <si>
    <t>המשפט</t>
  </si>
  <si>
    <t>בצורה</t>
  </si>
  <si>
    <t>מחוץ</t>
  </si>
  <si>
    <t>בתקופת</t>
  </si>
  <si>
    <t>פה</t>
  </si>
  <si>
    <t>דומה</t>
  </si>
  <si>
    <t>במסגרת</t>
  </si>
  <si>
    <t>האימפריה</t>
  </si>
  <si>
    <t>אולי</t>
  </si>
  <si>
    <t>השמש</t>
  </si>
  <si>
    <t>שהיא</t>
  </si>
  <si>
    <t>אינה</t>
  </si>
  <si>
    <t>שנת</t>
  </si>
  <si>
    <t>שלי</t>
  </si>
  <si>
    <t>לראות</t>
  </si>
  <si>
    <t>ולכן</t>
  </si>
  <si>
    <t>בשנים</t>
  </si>
  <si>
    <t>הקרב</t>
  </si>
  <si>
    <t>ביום</t>
  </si>
  <si>
    <t>מפני</t>
  </si>
  <si>
    <t>לשם</t>
  </si>
  <si>
    <t>תוכן</t>
  </si>
  <si>
    <t>הכוח</t>
  </si>
  <si>
    <t>הגיעו</t>
  </si>
  <si>
    <t>בשנות</t>
  </si>
  <si>
    <t>בארצות</t>
  </si>
  <si>
    <t>הדרך</t>
  </si>
  <si>
    <t>חיילים</t>
  </si>
  <si>
    <t>תוכנית</t>
  </si>
  <si>
    <t>הסרט</t>
  </si>
  <si>
    <t>שוב</t>
  </si>
  <si>
    <t>עקב</t>
  </si>
  <si>
    <t>שהם</t>
  </si>
  <si>
    <t>נעשה</t>
  </si>
  <si>
    <t>לקראת</t>
  </si>
  <si>
    <t>בהן</t>
  </si>
  <si>
    <t>הזמן</t>
  </si>
  <si>
    <t>המלך</t>
  </si>
  <si>
    <t>שכן</t>
  </si>
  <si>
    <t>יהיה</t>
  </si>
  <si>
    <t>המועצות</t>
  </si>
  <si>
    <t>ממנו</t>
  </si>
  <si>
    <t>עבר</t>
  </si>
  <si>
    <t>אחרות</t>
  </si>
  <si>
    <t>השלטון</t>
  </si>
  <si>
    <t>צריך</t>
  </si>
  <si>
    <t>חידק</t>
  </si>
  <si>
    <t>היהודית</t>
  </si>
  <si>
    <t>נמצא</t>
  </si>
  <si>
    <t>הר</t>
  </si>
  <si>
    <t>מבנה</t>
  </si>
  <si>
    <t>החדשה</t>
  </si>
  <si>
    <t>מכל</t>
  </si>
  <si>
    <t>בפני</t>
  </si>
  <si>
    <t>הקמת</t>
  </si>
  <si>
    <t>אנחנו</t>
  </si>
  <si>
    <t>קבוצת</t>
  </si>
  <si>
    <t>שבהם</t>
  </si>
  <si>
    <t>כולל</t>
  </si>
  <si>
    <t>חיצוניים</t>
  </si>
  <si>
    <t>ימי</t>
  </si>
  <si>
    <t>הביניים</t>
  </si>
  <si>
    <t>ברחבי</t>
  </si>
  <si>
    <t>למעלה</t>
  </si>
  <si>
    <t>מדינות</t>
  </si>
  <si>
    <t>היהודי</t>
  </si>
  <si>
    <t>יחסית</t>
  </si>
  <si>
    <t>התנועה</t>
  </si>
  <si>
    <t>האלים</t>
  </si>
  <si>
    <t>מינים</t>
  </si>
  <si>
    <t>אליו</t>
  </si>
  <si>
    <t>החברה</t>
  </si>
  <si>
    <t>ארץ</t>
  </si>
  <si>
    <t>המבנה</t>
  </si>
  <si>
    <t>הבית</t>
  </si>
  <si>
    <t>המכונה</t>
  </si>
  <si>
    <t>העם</t>
  </si>
  <si>
    <t>משום</t>
  </si>
  <si>
    <t>הצליחו</t>
  </si>
  <si>
    <t>המרד</t>
  </si>
  <si>
    <t>לתוך</t>
  </si>
  <si>
    <t>יכולים</t>
  </si>
  <si>
    <t>סביב</t>
  </si>
  <si>
    <t>מותו</t>
  </si>
  <si>
    <t>לב</t>
  </si>
  <si>
    <t>עתה</t>
  </si>
  <si>
    <t>מעבר</t>
  </si>
  <si>
    <t>לדוגמה</t>
  </si>
  <si>
    <t>האם</t>
  </si>
  <si>
    <t>הצליח</t>
  </si>
  <si>
    <t>מחדש</t>
  </si>
  <si>
    <t>לארץ</t>
  </si>
  <si>
    <t>העונה</t>
  </si>
  <si>
    <t>לנו</t>
  </si>
  <si>
    <t>קישורים</t>
  </si>
  <si>
    <t>האלה</t>
  </si>
  <si>
    <t>מזה</t>
  </si>
  <si>
    <t>ראשי</t>
  </si>
  <si>
    <t>עמד</t>
  </si>
  <si>
    <t>תל</t>
  </si>
  <si>
    <t>בצפון</t>
  </si>
  <si>
    <t>לכן</t>
  </si>
  <si>
    <t>ההנדסה</t>
  </si>
  <si>
    <t>מבלי</t>
  </si>
  <si>
    <t>לרוב</t>
  </si>
  <si>
    <t>שבין</t>
  </si>
  <si>
    <t>פעולה</t>
  </si>
  <si>
    <t>גוף</t>
  </si>
  <si>
    <t>יחידות</t>
  </si>
  <si>
    <t>שאני</t>
  </si>
  <si>
    <t>בא</t>
  </si>
  <si>
    <t>ידוע</t>
  </si>
  <si>
    <t>ולאחר</t>
  </si>
  <si>
    <t>תקופת</t>
  </si>
  <si>
    <t>אפילו</t>
  </si>
  <si>
    <t>למצוא</t>
  </si>
  <si>
    <t>קודם</t>
  </si>
  <si>
    <t>לצד</t>
  </si>
  <si>
    <t>הקהילה</t>
  </si>
  <si>
    <t>הייתי</t>
  </si>
  <si>
    <t>במאה</t>
  </si>
  <si>
    <t>הגוף</t>
  </si>
  <si>
    <t>מבחינה</t>
  </si>
  <si>
    <t>יצא</t>
  </si>
  <si>
    <t>שונה</t>
  </si>
  <si>
    <t>שהייתה</t>
  </si>
  <si>
    <t>אבן</t>
  </si>
  <si>
    <t>לראשונה</t>
  </si>
  <si>
    <t>למען</t>
  </si>
  <si>
    <t>מזון</t>
  </si>
  <si>
    <t>הפך</t>
  </si>
  <si>
    <t>קו</t>
  </si>
  <si>
    <t>הבחירות</t>
  </si>
  <si>
    <t>בניין</t>
  </si>
  <si>
    <t>שושלת</t>
  </si>
  <si>
    <t>רקע</t>
  </si>
  <si>
    <t>כזה</t>
  </si>
  <si>
    <t>גדולים</t>
  </si>
  <si>
    <t>קיבל</t>
  </si>
  <si>
    <t>הספינה</t>
  </si>
  <si>
    <t>עלה</t>
  </si>
  <si>
    <t>יכולה</t>
  </si>
  <si>
    <t>לבסוף</t>
  </si>
  <si>
    <t>משנת</t>
  </si>
  <si>
    <t>השימוש</t>
  </si>
  <si>
    <t>הפעם</t>
  </si>
  <si>
    <t>מיד</t>
  </si>
  <si>
    <t>מין</t>
  </si>
  <si>
    <t>וכי</t>
  </si>
  <si>
    <t>אחרת</t>
  </si>
  <si>
    <t>השנה</t>
  </si>
  <si>
    <t>אותי</t>
  </si>
  <si>
    <t>איך</t>
  </si>
  <si>
    <t>המשיך</t>
  </si>
  <si>
    <t>בעזרת</t>
  </si>
  <si>
    <t>כתוצאה</t>
  </si>
  <si>
    <t>נשק</t>
  </si>
  <si>
    <t>איזה</t>
  </si>
  <si>
    <t>האחרון</t>
  </si>
  <si>
    <t>הגדולה</t>
  </si>
  <si>
    <t>ליד</t>
  </si>
  <si>
    <t>שום</t>
  </si>
  <si>
    <t>פחות</t>
  </si>
  <si>
    <t>בראש</t>
  </si>
  <si>
    <t>דם</t>
  </si>
  <si>
    <t>חברת</t>
  </si>
  <si>
    <t>פעמים</t>
  </si>
  <si>
    <t>השם</t>
  </si>
  <si>
    <t>להגיע</t>
  </si>
  <si>
    <t>החלה</t>
  </si>
  <si>
    <t>חומרים</t>
  </si>
  <si>
    <t>היטב</t>
  </si>
  <si>
    <t>העליון</t>
  </si>
  <si>
    <t>קרב</t>
  </si>
  <si>
    <t>נוספות</t>
  </si>
  <si>
    <t>הקיסר</t>
  </si>
  <si>
    <t>האוויר</t>
  </si>
  <si>
    <t>מרכז</t>
  </si>
  <si>
    <t>רוצה</t>
  </si>
  <si>
    <t>מכיוון</t>
  </si>
  <si>
    <t>שיש</t>
  </si>
  <si>
    <t>כה</t>
  </si>
  <si>
    <t>מאת</t>
  </si>
  <si>
    <t>מטרים</t>
  </si>
  <si>
    <t>היער</t>
  </si>
  <si>
    <t>הלא</t>
  </si>
  <si>
    <t>עליה</t>
  </si>
  <si>
    <t>מצב</t>
  </si>
  <si>
    <t>הכנסת</t>
  </si>
  <si>
    <t>לעומת</t>
  </si>
  <si>
    <t>תנועת</t>
  </si>
  <si>
    <t>פעולות</t>
  </si>
  <si>
    <t>מעולם</t>
  </si>
  <si>
    <t>תמיד</t>
  </si>
  <si>
    <t>מאות</t>
  </si>
  <si>
    <t>שמו</t>
  </si>
  <si>
    <t>מצד</t>
  </si>
  <si>
    <t>בשלב</t>
  </si>
  <si>
    <t>בלי</t>
  </si>
  <si>
    <t>חדש</t>
  </si>
  <si>
    <t>היחיד</t>
  </si>
  <si>
    <t>בהמשך</t>
  </si>
  <si>
    <t>לעשות</t>
  </si>
  <si>
    <t>חדשים</t>
  </si>
  <si>
    <t>קצר</t>
  </si>
  <si>
    <t>בעלות</t>
  </si>
  <si>
    <t>בניגוד</t>
  </si>
  <si>
    <t>פעילות</t>
  </si>
  <si>
    <t>דגל</t>
  </si>
  <si>
    <t>מסוימים</t>
  </si>
  <si>
    <t>במשחק</t>
  </si>
  <si>
    <t>במקביל</t>
  </si>
  <si>
    <t>בעבר</t>
  </si>
  <si>
    <t>בסיס</t>
  </si>
  <si>
    <t>לבית</t>
  </si>
  <si>
    <t>החדש</t>
  </si>
  <si>
    <t>להשתמש</t>
  </si>
  <si>
    <t>במספר</t>
  </si>
  <si>
    <t>הקבוצה</t>
  </si>
  <si>
    <t>קיים</t>
  </si>
  <si>
    <t>המקום</t>
  </si>
  <si>
    <t>וכך</t>
  </si>
  <si>
    <t>ואילו</t>
  </si>
  <si>
    <t>הנה</t>
  </si>
  <si>
    <t>מאנית</t>
  </si>
  <si>
    <t>היישוב</t>
  </si>
  <si>
    <t>הזקנה</t>
  </si>
  <si>
    <t>הנמלה</t>
  </si>
  <si>
    <t>ואני</t>
  </si>
  <si>
    <t>נכון</t>
  </si>
  <si>
    <t>העץ</t>
  </si>
  <si>
    <t>סמים</t>
  </si>
  <si>
    <t>מאוחר</t>
  </si>
  <si>
    <t>הבנק</t>
  </si>
  <si>
    <t>באותו</t>
  </si>
  <si>
    <t>לגבי</t>
  </si>
  <si>
    <t>כלפי</t>
  </si>
  <si>
    <t>בימי</t>
  </si>
  <si>
    <t>הסדרה</t>
  </si>
  <si>
    <t>חשוב</t>
  </si>
  <si>
    <t>ובו</t>
  </si>
  <si>
    <t>מטר</t>
  </si>
  <si>
    <t>ואז</t>
  </si>
  <si>
    <t>האחרים</t>
  </si>
  <si>
    <t>אור</t>
  </si>
  <si>
    <t>לידי</t>
  </si>
  <si>
    <t>ישנם</t>
  </si>
  <si>
    <t>מילים</t>
  </si>
  <si>
    <t>ליצור</t>
  </si>
  <si>
    <t>שטח</t>
  </si>
  <si>
    <t>מורחב</t>
  </si>
  <si>
    <t>אשכול</t>
  </si>
  <si>
    <t>שאין</t>
  </si>
  <si>
    <t>בגלל</t>
  </si>
  <si>
    <t>ברור</t>
  </si>
  <si>
    <t>גבוה</t>
  </si>
  <si>
    <t>הדין</t>
  </si>
  <si>
    <t>הכפר</t>
  </si>
  <si>
    <t>העצים</t>
  </si>
  <si>
    <t>הביא</t>
  </si>
  <si>
    <t>השונים</t>
  </si>
  <si>
    <t>העברית</t>
  </si>
  <si>
    <t>המתמטיקה</t>
  </si>
  <si>
    <t>ממש</t>
  </si>
  <si>
    <t>חדשה</t>
  </si>
  <si>
    <t>הרימון</t>
  </si>
  <si>
    <t>מת</t>
  </si>
  <si>
    <t>והיא</t>
  </si>
  <si>
    <t>בת</t>
  </si>
  <si>
    <t>קשר</t>
  </si>
  <si>
    <t>מדינת</t>
  </si>
  <si>
    <t>אותן</t>
  </si>
  <si>
    <t>עצמם</t>
  </si>
  <si>
    <t>נחשב</t>
  </si>
  <si>
    <t>התקופה</t>
  </si>
  <si>
    <t>לעולם</t>
  </si>
  <si>
    <t>העבודה</t>
  </si>
  <si>
    <t>במידה</t>
  </si>
  <si>
    <t>שוליים</t>
  </si>
  <si>
    <t>זכויות</t>
  </si>
  <si>
    <t>קרא</t>
  </si>
  <si>
    <t>הגדולים</t>
  </si>
  <si>
    <t>הלחימה</t>
  </si>
  <si>
    <t>שאל</t>
  </si>
  <si>
    <t>הזאת</t>
  </si>
  <si>
    <t>מקור</t>
  </si>
  <si>
    <t>חברי</t>
  </si>
  <si>
    <t>דיוויזיות</t>
  </si>
  <si>
    <t>מיני</t>
  </si>
  <si>
    <t>בתל</t>
  </si>
  <si>
    <t>שימש</t>
  </si>
  <si>
    <t>ויותר</t>
  </si>
  <si>
    <t>הביאו</t>
  </si>
  <si>
    <t>במקומות</t>
  </si>
  <si>
    <t>הנני</t>
  </si>
  <si>
    <t>מפקד</t>
  </si>
  <si>
    <t>שלאחר</t>
  </si>
  <si>
    <t>מבין</t>
  </si>
  <si>
    <t>ממנה</t>
  </si>
  <si>
    <t>עצים</t>
  </si>
  <si>
    <t>שינוי</t>
  </si>
  <si>
    <t>הדגל</t>
  </si>
  <si>
    <t>הדמוקרטיה</t>
  </si>
  <si>
    <t>בכלל</t>
  </si>
  <si>
    <t>עליהם</t>
  </si>
  <si>
    <t>מכך</t>
  </si>
  <si>
    <t>כמות</t>
  </si>
  <si>
    <t>אלי</t>
  </si>
  <si>
    <t>קיימים</t>
  </si>
  <si>
    <t>המדינות</t>
  </si>
  <si>
    <t>מרכזי</t>
  </si>
  <si>
    <t>ברחוב</t>
  </si>
  <si>
    <t>האחרונות</t>
  </si>
  <si>
    <t>ובכך</t>
  </si>
  <si>
    <t>אומנם</t>
  </si>
  <si>
    <t>כולם</t>
  </si>
  <si>
    <t>להורג</t>
  </si>
  <si>
    <t>קבוצות</t>
  </si>
  <si>
    <t>להביא</t>
  </si>
  <si>
    <t>השחקן</t>
  </si>
  <si>
    <t>חייו</t>
  </si>
  <si>
    <t>היתר</t>
  </si>
  <si>
    <t>אנרגיה</t>
  </si>
  <si>
    <t>העלייה</t>
  </si>
  <si>
    <t>הבורים</t>
  </si>
  <si>
    <t>תחילת</t>
  </si>
  <si>
    <t>והם</t>
  </si>
  <si>
    <t>האוכלוסייה</t>
  </si>
  <si>
    <t>ביער</t>
  </si>
  <si>
    <t>כולו</t>
  </si>
  <si>
    <t>ידע</t>
  </si>
  <si>
    <t>יצאו</t>
  </si>
  <si>
    <t>כיוון</t>
  </si>
  <si>
    <t>הערות</t>
  </si>
  <si>
    <t>למנוע</t>
  </si>
  <si>
    <t>מס</t>
  </si>
  <si>
    <t>לקריאה</t>
  </si>
  <si>
    <t>טען</t>
  </si>
  <si>
    <t>חודשים</t>
  </si>
  <si>
    <t>בזה</t>
  </si>
  <si>
    <t>זהו</t>
  </si>
  <si>
    <t>השאר</t>
  </si>
  <si>
    <t>גבוהה</t>
  </si>
  <si>
    <t>בתחום</t>
  </si>
  <si>
    <t>מסוים</t>
  </si>
  <si>
    <t>המין</t>
  </si>
  <si>
    <t>יודע</t>
  </si>
  <si>
    <t>הקרקע</t>
  </si>
  <si>
    <t>העירייה</t>
  </si>
  <si>
    <t>טיפול</t>
  </si>
  <si>
    <t>נחל</t>
  </si>
  <si>
    <t>אתם</t>
  </si>
  <si>
    <t>גורמים</t>
  </si>
  <si>
    <t>היחידה</t>
  </si>
  <si>
    <t>מופיע</t>
  </si>
  <si>
    <t>השטח</t>
  </si>
  <si>
    <t>חוקי</t>
  </si>
  <si>
    <t>הגדוד</t>
  </si>
  <si>
    <t>וכל</t>
  </si>
  <si>
    <t>לקבל</t>
  </si>
  <si>
    <t>בשר</t>
  </si>
  <si>
    <t>קיימת</t>
  </si>
  <si>
    <t>פרסם</t>
  </si>
  <si>
    <t>העכברה</t>
  </si>
  <si>
    <t>אינני</t>
  </si>
  <si>
    <t>בדיוק</t>
  </si>
  <si>
    <t>שר</t>
  </si>
  <si>
    <t>שאר</t>
  </si>
  <si>
    <t>ילדים</t>
  </si>
  <si>
    <t>יצאה</t>
  </si>
  <si>
    <t>יתר</t>
  </si>
  <si>
    <t>האל</t>
  </si>
  <si>
    <t>בספורט</t>
  </si>
  <si>
    <t>עבודה</t>
  </si>
  <si>
    <t>לחלוטין</t>
  </si>
  <si>
    <t>הפרוש</t>
  </si>
  <si>
    <t>קטנים</t>
  </si>
  <si>
    <t>נקודות</t>
  </si>
  <si>
    <t>עצמה</t>
  </si>
  <si>
    <t>חוסר</t>
  </si>
  <si>
    <t>בהתאם</t>
  </si>
  <si>
    <t>תהליך</t>
  </si>
  <si>
    <t>עצמי</t>
  </si>
  <si>
    <t>במצב</t>
  </si>
  <si>
    <t>לבנות</t>
  </si>
  <si>
    <t>כנראה</t>
  </si>
  <si>
    <t>הטבע</t>
  </si>
  <si>
    <t>העולמית</t>
  </si>
  <si>
    <t>אכן</t>
  </si>
  <si>
    <t>בזכות</t>
  </si>
  <si>
    <t>קבוצה</t>
  </si>
  <si>
    <t>דין</t>
  </si>
  <si>
    <t>מוסדות</t>
  </si>
  <si>
    <t>המדבר</t>
  </si>
  <si>
    <t>השדרה</t>
  </si>
  <si>
    <t>בנק</t>
  </si>
  <si>
    <t>לזה</t>
  </si>
  <si>
    <t>בפעם</t>
  </si>
  <si>
    <t>לצאת</t>
  </si>
  <si>
    <t>סמוך</t>
  </si>
  <si>
    <t>חי</t>
  </si>
  <si>
    <t>בנו</t>
  </si>
  <si>
    <t>המצב</t>
  </si>
  <si>
    <t>דולר</t>
  </si>
  <si>
    <t>ממשלת</t>
  </si>
  <si>
    <t>ספורט</t>
  </si>
  <si>
    <t>הליברלית</t>
  </si>
  <si>
    <t>החלבון</t>
  </si>
  <si>
    <t>שעות</t>
  </si>
  <si>
    <t>מתחת</t>
  </si>
  <si>
    <t>בעלת</t>
  </si>
  <si>
    <t>חזרה</t>
  </si>
  <si>
    <t>לאור</t>
  </si>
  <si>
    <t>עברה</t>
  </si>
  <si>
    <t>הביאה</t>
  </si>
  <si>
    <t>הגנרל</t>
  </si>
  <si>
    <t>הגיעה</t>
  </si>
  <si>
    <t>בחודש</t>
  </si>
  <si>
    <t>צורך</t>
  </si>
  <si>
    <t>משחק</t>
  </si>
  <si>
    <t>אלוף</t>
  </si>
  <si>
    <t>בדומה</t>
  </si>
  <si>
    <t>תאי</t>
  </si>
  <si>
    <t>די</t>
  </si>
  <si>
    <t>בעיני</t>
  </si>
  <si>
    <t>קטנה</t>
  </si>
  <si>
    <t>במרכז</t>
  </si>
  <si>
    <t>מהווה</t>
  </si>
  <si>
    <t>יחסי</t>
  </si>
  <si>
    <t>הפועל</t>
  </si>
  <si>
    <t>אחדים</t>
  </si>
  <si>
    <t>מיוחד</t>
  </si>
  <si>
    <t>ראה</t>
  </si>
  <si>
    <t>הנראה</t>
  </si>
  <si>
    <t>לבן</t>
  </si>
  <si>
    <t>תנועה</t>
  </si>
  <si>
    <t>לאחד</t>
  </si>
  <si>
    <t>העובדה</t>
  </si>
  <si>
    <t>דרכים</t>
  </si>
  <si>
    <t>לעיר</t>
  </si>
  <si>
    <t>הפעולה</t>
  </si>
  <si>
    <t>הפכה</t>
  </si>
  <si>
    <t>במלחמה</t>
  </si>
  <si>
    <t>העתיקה</t>
  </si>
  <si>
    <t>דו</t>
  </si>
  <si>
    <t>גדוד</t>
  </si>
  <si>
    <t>חמצן</t>
  </si>
  <si>
    <t>נא</t>
  </si>
  <si>
    <t>פנים</t>
  </si>
  <si>
    <t>מלא</t>
  </si>
  <si>
    <t>לדעת</t>
  </si>
  <si>
    <t>עמדו</t>
  </si>
  <si>
    <t>אדום</t>
  </si>
  <si>
    <t>בסופו</t>
  </si>
  <si>
    <t>החוק</t>
  </si>
  <si>
    <t>הראשי</t>
  </si>
  <si>
    <t>השפעה</t>
  </si>
  <si>
    <t>הקולנוע</t>
  </si>
  <si>
    <t>גבי</t>
  </si>
  <si>
    <t>לפחות</t>
  </si>
  <si>
    <t>מדבר</t>
  </si>
  <si>
    <t>מות</t>
  </si>
  <si>
    <t>הבינלאומי</t>
  </si>
  <si>
    <t>הנשק</t>
  </si>
  <si>
    <t>בעברית</t>
  </si>
  <si>
    <t>הוד</t>
  </si>
  <si>
    <t>כעת</t>
  </si>
  <si>
    <t>כמובן</t>
  </si>
  <si>
    <t>משהו</t>
  </si>
  <si>
    <t>נהרגו</t>
  </si>
  <si>
    <t>הצדדים</t>
  </si>
  <si>
    <t>דרום</t>
  </si>
  <si>
    <t>בדרום</t>
  </si>
  <si>
    <t>שמות</t>
  </si>
  <si>
    <t>אוכל</t>
  </si>
  <si>
    <t>בשביל</t>
  </si>
  <si>
    <t>משם</t>
  </si>
  <si>
    <t>מדובר</t>
  </si>
  <si>
    <t>חזר</t>
  </si>
  <si>
    <t>מקורות</t>
  </si>
  <si>
    <t>מהן</t>
  </si>
  <si>
    <t>מלבד</t>
  </si>
  <si>
    <t>נתן</t>
  </si>
  <si>
    <t>עניין</t>
  </si>
  <si>
    <t>חשיבות</t>
  </si>
  <si>
    <t>צורת</t>
  </si>
  <si>
    <t>הצפון</t>
  </si>
  <si>
    <t>האזור</t>
  </si>
  <si>
    <t>העיקריים</t>
  </si>
  <si>
    <t>העצמאות</t>
  </si>
  <si>
    <t>נבחר</t>
  </si>
  <si>
    <t>ברוב</t>
  </si>
  <si>
    <t>והיה</t>
  </si>
  <si>
    <t>הללו</t>
  </si>
  <si>
    <t>החליט</t>
  </si>
  <si>
    <t>מבנים</t>
  </si>
  <si>
    <t>עמו</t>
  </si>
  <si>
    <t>לשמור</t>
  </si>
  <si>
    <t>מאשר</t>
  </si>
  <si>
    <t>נשים</t>
  </si>
  <si>
    <t>בטיפול</t>
  </si>
  <si>
    <t>סנט</t>
  </si>
  <si>
    <t>הממשל</t>
  </si>
  <si>
    <t>המסע</t>
  </si>
  <si>
    <t>ביקורת</t>
  </si>
  <si>
    <t>הנדסה</t>
  </si>
  <si>
    <t>הלאה</t>
  </si>
  <si>
    <t>למדי</t>
  </si>
  <si>
    <t>הגשם</t>
  </si>
  <si>
    <t>במקרה</t>
  </si>
  <si>
    <t>החוף</t>
  </si>
  <si>
    <t>בנושא</t>
  </si>
  <si>
    <t>האמנות</t>
  </si>
  <si>
    <t>העכבישה</t>
  </si>
  <si>
    <t>שבועות</t>
  </si>
  <si>
    <t>לבצע</t>
  </si>
  <si>
    <t>למקום</t>
  </si>
  <si>
    <t>במטרה</t>
  </si>
  <si>
    <t>מערב</t>
  </si>
  <si>
    <t>הדרום</t>
  </si>
  <si>
    <t>התיכון</t>
  </si>
  <si>
    <t>מסע</t>
  </si>
  <si>
    <t>כאן</t>
  </si>
  <si>
    <t>חצי</t>
  </si>
  <si>
    <t>באי</t>
  </si>
  <si>
    <t>קבע</t>
  </si>
  <si>
    <t>חוק</t>
  </si>
  <si>
    <t>הדם</t>
  </si>
  <si>
    <t>ובהם</t>
  </si>
  <si>
    <t>הנושא</t>
  </si>
  <si>
    <t>שיטות</t>
  </si>
  <si>
    <t>סוגי</t>
  </si>
  <si>
    <t>תהילים</t>
  </si>
  <si>
    <t>שעל</t>
  </si>
  <si>
    <t>התהילה</t>
  </si>
  <si>
    <t>המשיכו</t>
  </si>
  <si>
    <t>גורם</t>
  </si>
  <si>
    <t>תושבי</t>
  </si>
  <si>
    <t>הנוצרים</t>
  </si>
  <si>
    <t>הזהב</t>
  </si>
  <si>
    <t>באזורים</t>
  </si>
  <si>
    <t>דווקא</t>
  </si>
  <si>
    <t>הפיסול</t>
  </si>
  <si>
    <t>הנמלים</t>
  </si>
  <si>
    <t>עושה</t>
  </si>
  <si>
    <t>כסף</t>
  </si>
  <si>
    <t>באמצע</t>
  </si>
  <si>
    <t>שמה</t>
  </si>
  <si>
    <t>יורק</t>
  </si>
  <si>
    <t>יצר</t>
  </si>
  <si>
    <t>האזרחים</t>
  </si>
  <si>
    <t>מגדל</t>
  </si>
  <si>
    <t>שאינם</t>
  </si>
  <si>
    <t>הצבאי</t>
  </si>
  <si>
    <t>מרבית</t>
  </si>
  <si>
    <t>השיר</t>
  </si>
  <si>
    <t>הלילה</t>
  </si>
  <si>
    <t>קול</t>
  </si>
  <si>
    <t>ורק</t>
  </si>
  <si>
    <t>מעין</t>
  </si>
  <si>
    <t>במלחמת</t>
  </si>
  <si>
    <t>במערב</t>
  </si>
  <si>
    <t>מערבה</t>
  </si>
  <si>
    <t>התוכנית</t>
  </si>
  <si>
    <t>תה</t>
  </si>
  <si>
    <t>הזקן</t>
  </si>
  <si>
    <t>ערב</t>
  </si>
  <si>
    <t>עין</t>
  </si>
  <si>
    <t>משרד</t>
  </si>
  <si>
    <t>מאחר</t>
  </si>
  <si>
    <t>בתחילה</t>
  </si>
  <si>
    <t>תנאי</t>
  </si>
  <si>
    <t>החיילים</t>
  </si>
  <si>
    <t>אביו</t>
  </si>
  <si>
    <t>הקשר</t>
  </si>
  <si>
    <t>למלחמה</t>
  </si>
  <si>
    <t>תדיר</t>
  </si>
  <si>
    <t>ענה</t>
  </si>
  <si>
    <t>קל</t>
  </si>
  <si>
    <t>טובה</t>
  </si>
  <si>
    <t>הימים</t>
  </si>
  <si>
    <t>לפעול</t>
  </si>
  <si>
    <t>בניית</t>
  </si>
  <si>
    <t>לשון</t>
  </si>
  <si>
    <t>עשרות</t>
  </si>
  <si>
    <t>המערבי</t>
  </si>
  <si>
    <t>נבנה</t>
  </si>
  <si>
    <t>המתקפה</t>
  </si>
  <si>
    <t>המרכזי</t>
  </si>
  <si>
    <t>תגיות</t>
  </si>
  <si>
    <t>באמת</t>
  </si>
  <si>
    <t>למה</t>
  </si>
  <si>
    <t>התובע</t>
  </si>
  <si>
    <t>הבא</t>
  </si>
  <si>
    <t>יכלו</t>
  </si>
  <si>
    <t>מסוג</t>
  </si>
  <si>
    <t>נמצאים</t>
  </si>
  <si>
    <t>הורה</t>
  </si>
  <si>
    <t>ניסה</t>
  </si>
  <si>
    <t>הדת</t>
  </si>
  <si>
    <t>כיבוש</t>
  </si>
  <si>
    <t>לשלטון</t>
  </si>
  <si>
    <t>גילה</t>
  </si>
  <si>
    <t>ציון</t>
  </si>
  <si>
    <t>היצורים</t>
  </si>
  <si>
    <t>ושם</t>
  </si>
  <si>
    <t>הסיפור</t>
  </si>
  <si>
    <t>במהירות</t>
  </si>
  <si>
    <t>בר</t>
  </si>
  <si>
    <t>צעירים</t>
  </si>
  <si>
    <t>לצורך</t>
  </si>
  <si>
    <t>לטיפול</t>
  </si>
  <si>
    <t>צוות</t>
  </si>
  <si>
    <t>משמעות</t>
  </si>
  <si>
    <t>מקומות</t>
  </si>
  <si>
    <t>העבדות</t>
  </si>
  <si>
    <t>חושי</t>
  </si>
  <si>
    <t>שער</t>
  </si>
  <si>
    <t>החולים</t>
  </si>
  <si>
    <t>הטוב</t>
  </si>
  <si>
    <t>לכיוון</t>
  </si>
  <si>
    <t>מאחורי</t>
  </si>
  <si>
    <t>תרופות</t>
  </si>
  <si>
    <t>מסוימת</t>
  </si>
  <si>
    <t>מעמד</t>
  </si>
  <si>
    <t>בשטח</t>
  </si>
  <si>
    <t>זכתה</t>
  </si>
  <si>
    <t>המחקר</t>
  </si>
  <si>
    <t>ולעתים</t>
  </si>
  <si>
    <t>הרכבת</t>
  </si>
  <si>
    <t>הרוח</t>
  </si>
  <si>
    <t>לחיות</t>
  </si>
  <si>
    <t>סיפור</t>
  </si>
  <si>
    <t>אליה</t>
  </si>
  <si>
    <t>בשנה</t>
  </si>
  <si>
    <t>הינו</t>
  </si>
  <si>
    <t>תוצאות</t>
  </si>
  <si>
    <t>כולה</t>
  </si>
  <si>
    <t>אורך</t>
  </si>
  <si>
    <t>תבלינים</t>
  </si>
  <si>
    <t>שלך</t>
  </si>
  <si>
    <t>השעה</t>
  </si>
  <si>
    <t>שעה</t>
  </si>
  <si>
    <t>לעמוד</t>
  </si>
  <si>
    <t>הצעיר</t>
  </si>
  <si>
    <t>וזאת</t>
  </si>
  <si>
    <t>מידע</t>
  </si>
  <si>
    <t>הציבור</t>
  </si>
  <si>
    <t>המצור</t>
  </si>
  <si>
    <t>הפיקוד</t>
  </si>
  <si>
    <t>צפון</t>
  </si>
  <si>
    <t>מגוון</t>
  </si>
  <si>
    <t>המקדש</t>
  </si>
  <si>
    <t>ביחס</t>
  </si>
  <si>
    <t>משמש</t>
  </si>
  <si>
    <t>צורות</t>
  </si>
  <si>
    <t>עמדה</t>
  </si>
  <si>
    <t>נושא</t>
  </si>
  <si>
    <t>חלקים</t>
  </si>
  <si>
    <t>התבלינים</t>
  </si>
  <si>
    <t>המוות</t>
  </si>
  <si>
    <t>ייתכן</t>
  </si>
  <si>
    <t>פרט</t>
  </si>
  <si>
    <t>הקים</t>
  </si>
  <si>
    <t>הפועלים</t>
  </si>
  <si>
    <t>הצפוני</t>
  </si>
  <si>
    <t>הדרומי</t>
  </si>
  <si>
    <t>יכולת</t>
  </si>
  <si>
    <t>השד</t>
  </si>
  <si>
    <t>בטרם</t>
  </si>
  <si>
    <t>הרגל</t>
  </si>
  <si>
    <t>אינן</t>
  </si>
  <si>
    <t>חד</t>
  </si>
  <si>
    <t>פועל</t>
  </si>
  <si>
    <t>רמת</t>
  </si>
  <si>
    <t>נהר</t>
  </si>
  <si>
    <t>מזרח</t>
  </si>
  <si>
    <t>העולמי</t>
  </si>
  <si>
    <t>העברי</t>
  </si>
  <si>
    <t>תבוסת</t>
  </si>
  <si>
    <t>בשעה</t>
  </si>
  <si>
    <t>התבונה</t>
  </si>
  <si>
    <t>יער</t>
  </si>
  <si>
    <t>שמן</t>
  </si>
  <si>
    <t>פרטים</t>
  </si>
  <si>
    <t>שאינו</t>
  </si>
  <si>
    <t>העיקרי</t>
  </si>
  <si>
    <t>במדינות</t>
  </si>
  <si>
    <t>פתאום</t>
  </si>
  <si>
    <t>שיטת</t>
  </si>
  <si>
    <t>זכו</t>
  </si>
  <si>
    <t>הפוליטית</t>
  </si>
  <si>
    <t>דוגמה</t>
  </si>
  <si>
    <t>פרק</t>
  </si>
  <si>
    <t>המילים</t>
  </si>
  <si>
    <t>אוויר</t>
  </si>
  <si>
    <t>לגמרי</t>
  </si>
  <si>
    <t>התאריך</t>
  </si>
  <si>
    <t>הצורך</t>
  </si>
  <si>
    <t>יצורים</t>
  </si>
  <si>
    <t>נמוך</t>
  </si>
  <si>
    <t>כיכר</t>
  </si>
  <si>
    <t>קרובות</t>
  </si>
  <si>
    <t>ושל</t>
  </si>
  <si>
    <t>ועדת</t>
  </si>
  <si>
    <t>שניתן</t>
  </si>
  <si>
    <t>השונות</t>
  </si>
  <si>
    <t>לוחמים</t>
  </si>
  <si>
    <t>בצורת</t>
  </si>
  <si>
    <t>דמוקרטיה</t>
  </si>
  <si>
    <t>נהגה</t>
  </si>
  <si>
    <t>לתת</t>
  </si>
  <si>
    <t>מראה</t>
  </si>
  <si>
    <t>ההיסטוריה</t>
  </si>
  <si>
    <t>נמצאת</t>
  </si>
  <si>
    <t>פוליטית</t>
  </si>
  <si>
    <t>צבאי</t>
  </si>
  <si>
    <t>ניכר</t>
  </si>
  <si>
    <t>משתמשים</t>
  </si>
  <si>
    <t>השפה</t>
  </si>
  <si>
    <t>במדבר</t>
  </si>
  <si>
    <t>תיאר</t>
  </si>
  <si>
    <t>כלום</t>
  </si>
  <si>
    <t>שאלה</t>
  </si>
  <si>
    <t>בצד</t>
  </si>
  <si>
    <t>שכל</t>
  </si>
  <si>
    <t>חדשות</t>
  </si>
  <si>
    <t>לאומי</t>
  </si>
  <si>
    <t>מסוגלים</t>
  </si>
  <si>
    <t>ניסיון</t>
  </si>
  <si>
    <t>משני</t>
  </si>
  <si>
    <t>שלטון</t>
  </si>
  <si>
    <t>כדוגמת</t>
  </si>
  <si>
    <t>ניסו</t>
  </si>
  <si>
    <t>אזרחים</t>
  </si>
  <si>
    <t>קיבלו</t>
  </si>
  <si>
    <t>החומה</t>
  </si>
  <si>
    <t>הקומוניסטית</t>
  </si>
  <si>
    <t>תיאורים</t>
  </si>
  <si>
    <t>הסוכנות</t>
  </si>
  <si>
    <t>התל</t>
  </si>
  <si>
    <t>שנית</t>
  </si>
  <si>
    <t>הקטן</t>
  </si>
  <si>
    <t>כאלה</t>
  </si>
  <si>
    <t>נפש</t>
  </si>
  <si>
    <t>עומד</t>
  </si>
  <si>
    <t>חיי</t>
  </si>
  <si>
    <t>פתח</t>
  </si>
  <si>
    <t>האחרונה</t>
  </si>
  <si>
    <t>פרי</t>
  </si>
  <si>
    <t>הבניין</t>
  </si>
  <si>
    <t>מבחינת</t>
  </si>
  <si>
    <t>לגרום</t>
  </si>
  <si>
    <t>יצרו</t>
  </si>
  <si>
    <t>אנו</t>
  </si>
  <si>
    <t>האלבום</t>
  </si>
  <si>
    <t>המחלה</t>
  </si>
  <si>
    <t>תיאור</t>
  </si>
  <si>
    <t>הקיבה</t>
  </si>
  <si>
    <t>המערכת</t>
  </si>
  <si>
    <t>גדולות</t>
  </si>
  <si>
    <t>הביטחון</t>
  </si>
  <si>
    <t>להקים</t>
  </si>
  <si>
    <t>ספרו</t>
  </si>
  <si>
    <t>סוג</t>
  </si>
  <si>
    <t>לוחמי</t>
  </si>
  <si>
    <t>אמצעי</t>
  </si>
  <si>
    <t>פיתוח</t>
  </si>
  <si>
    <t>מלכותך</t>
  </si>
  <si>
    <t>הנער</t>
  </si>
  <si>
    <t>אותך</t>
  </si>
  <si>
    <t>העלים</t>
  </si>
  <si>
    <t>הלך</t>
  </si>
  <si>
    <t>עולה</t>
  </si>
  <si>
    <t>האנשים</t>
  </si>
  <si>
    <t>מסוגל</t>
  </si>
  <si>
    <t>זכות</t>
  </si>
  <si>
    <t>בניו</t>
  </si>
  <si>
    <t>נמצאו</t>
  </si>
  <si>
    <t>למספר</t>
  </si>
  <si>
    <t>שהגיעו</t>
  </si>
  <si>
    <t>אתר</t>
  </si>
  <si>
    <t>למשחק</t>
  </si>
  <si>
    <t>שבהן</t>
  </si>
  <si>
    <t>פסק</t>
  </si>
  <si>
    <t>עיקר</t>
  </si>
  <si>
    <t>סגנון</t>
  </si>
  <si>
    <t>נולד</t>
  </si>
  <si>
    <t>הלוחמים</t>
  </si>
  <si>
    <t>פעיל</t>
  </si>
  <si>
    <t>בספרו</t>
  </si>
  <si>
    <t>השלטונות</t>
  </si>
  <si>
    <t>הציונית</t>
  </si>
  <si>
    <t>מתוארת</t>
  </si>
  <si>
    <t>ככה</t>
  </si>
  <si>
    <t>יפה</t>
  </si>
  <si>
    <t>תהיה</t>
  </si>
  <si>
    <t>הציע</t>
  </si>
  <si>
    <t>בנוגע</t>
  </si>
  <si>
    <t>לסייע</t>
  </si>
  <si>
    <t>עברו</t>
  </si>
  <si>
    <t>נותרו</t>
  </si>
  <si>
    <t>עצם</t>
  </si>
  <si>
    <t>המרכז</t>
  </si>
  <si>
    <t>התחנה</t>
  </si>
  <si>
    <t>בבחירות</t>
  </si>
  <si>
    <t>כללה</t>
  </si>
  <si>
    <t>הפכו</t>
  </si>
  <si>
    <t>לשימוש</t>
  </si>
  <si>
    <t>הגטו</t>
  </si>
  <si>
    <t>דיין</t>
  </si>
  <si>
    <t>החולירע</t>
  </si>
  <si>
    <t>קצת</t>
  </si>
  <si>
    <t>לדבר</t>
  </si>
  <si>
    <t>בעצם</t>
  </si>
  <si>
    <t>רואה</t>
  </si>
  <si>
    <t>קרוב</t>
  </si>
  <si>
    <t>מתואר</t>
  </si>
  <si>
    <t>מזג</t>
  </si>
  <si>
    <t>גדל</t>
  </si>
  <si>
    <t>ועם</t>
  </si>
  <si>
    <t>מלך</t>
  </si>
  <si>
    <t>הצוות</t>
  </si>
  <si>
    <t>מבני</t>
  </si>
  <si>
    <t>יהדות</t>
  </si>
  <si>
    <t>בחלק</t>
  </si>
  <si>
    <t>ברמת</t>
  </si>
  <si>
    <t>בסמוך</t>
  </si>
  <si>
    <t>הצי</t>
  </si>
  <si>
    <t>הנשיא</t>
  </si>
  <si>
    <t>העיקרית</t>
  </si>
  <si>
    <t>במזרח</t>
  </si>
  <si>
    <t>מערכות</t>
  </si>
  <si>
    <t>המודרנית</t>
  </si>
  <si>
    <t>כוללת</t>
  </si>
  <si>
    <t>לגילוי</t>
  </si>
  <si>
    <t>הגדודים</t>
  </si>
  <si>
    <t>לבי</t>
  </si>
  <si>
    <t>היותר</t>
  </si>
  <si>
    <t>ואחר</t>
  </si>
  <si>
    <t>הצעירים</t>
  </si>
  <si>
    <t>האחים</t>
  </si>
  <si>
    <t>אליהם</t>
  </si>
  <si>
    <t>לארצות</t>
  </si>
  <si>
    <t>זאב</t>
  </si>
  <si>
    <t>לשמש</t>
  </si>
  <si>
    <t>חודש</t>
  </si>
  <si>
    <t>המזון</t>
  </si>
  <si>
    <t>המרכזית</t>
  </si>
  <si>
    <t>בגיל</t>
  </si>
  <si>
    <t>נוצר</t>
  </si>
  <si>
    <t>ההר</t>
  </si>
  <si>
    <t>ובמיוחד</t>
  </si>
  <si>
    <t>המזרחי</t>
  </si>
  <si>
    <t>בספר</t>
  </si>
  <si>
    <t>בשפה</t>
  </si>
  <si>
    <t>במצעד</t>
  </si>
  <si>
    <t>מתארת</t>
  </si>
  <si>
    <t>תחרויות</t>
  </si>
  <si>
    <t>עיני</t>
  </si>
  <si>
    <t>חושב</t>
  </si>
  <si>
    <t>ברגע</t>
  </si>
  <si>
    <t>באה</t>
  </si>
  <si>
    <t>לאכול</t>
  </si>
  <si>
    <t>החורף</t>
  </si>
  <si>
    <t>מתאר</t>
  </si>
  <si>
    <t>סיום</t>
  </si>
  <si>
    <t>אבא</t>
  </si>
  <si>
    <t>מצפון</t>
  </si>
  <si>
    <t>שינויים</t>
  </si>
  <si>
    <t>זרים</t>
  </si>
  <si>
    <t>הלבנה</t>
  </si>
  <si>
    <t>הלאומי</t>
  </si>
  <si>
    <t>דמויות</t>
  </si>
  <si>
    <t>ביטוי</t>
  </si>
  <si>
    <t>סדרת</t>
  </si>
  <si>
    <t>וו</t>
  </si>
  <si>
    <t>טנקים</t>
  </si>
  <si>
    <t>הבירה</t>
  </si>
  <si>
    <t>מועצת</t>
  </si>
  <si>
    <t>שערים</t>
  </si>
  <si>
    <t>העליונה</t>
  </si>
  <si>
    <t>הפעילות</t>
  </si>
  <si>
    <t>אילו</t>
  </si>
  <si>
    <t>האיש</t>
  </si>
  <si>
    <t>אשתו</t>
  </si>
  <si>
    <t>דברים</t>
  </si>
  <si>
    <t>במרחק</t>
  </si>
  <si>
    <t>גרם</t>
  </si>
  <si>
    <t>הפנים</t>
  </si>
  <si>
    <t>הבאים</t>
  </si>
  <si>
    <t>לתיאור</t>
  </si>
  <si>
    <t>לשנות</t>
  </si>
  <si>
    <t>אב</t>
  </si>
  <si>
    <t>כלשהו</t>
  </si>
  <si>
    <t>כבד</t>
  </si>
  <si>
    <t>המורדים</t>
  </si>
  <si>
    <t>התנגדות</t>
  </si>
  <si>
    <t>בשימוש</t>
  </si>
  <si>
    <t>החזה</t>
  </si>
  <si>
    <t>תאים</t>
  </si>
  <si>
    <t>אמרו</t>
  </si>
  <si>
    <t>קטנות</t>
  </si>
  <si>
    <t>תת</t>
  </si>
  <si>
    <t>לתאר</t>
  </si>
  <si>
    <t>מראש</t>
  </si>
  <si>
    <t>לאי</t>
  </si>
  <si>
    <t>שיר</t>
  </si>
  <si>
    <t>המינים</t>
  </si>
  <si>
    <t>בראשית</t>
  </si>
  <si>
    <t>נפילת</t>
  </si>
  <si>
    <t>כהגיית</t>
  </si>
  <si>
    <t>כאילו</t>
  </si>
  <si>
    <t>כמתואר</t>
  </si>
  <si>
    <t>לבוא</t>
  </si>
  <si>
    <t>להילחם</t>
  </si>
  <si>
    <t>פשוט</t>
  </si>
  <si>
    <t>מוצא</t>
  </si>
  <si>
    <t>אמת</t>
  </si>
  <si>
    <t>לחם</t>
  </si>
  <si>
    <t>שירה</t>
  </si>
  <si>
    <t>קווי</t>
  </si>
  <si>
    <t>בחזית</t>
  </si>
  <si>
    <t>נבנו</t>
  </si>
  <si>
    <t>לאזור</t>
  </si>
  <si>
    <t>עובדה</t>
  </si>
  <si>
    <t>מחקר</t>
  </si>
  <si>
    <t>אמנות</t>
  </si>
  <si>
    <t>אלים</t>
  </si>
  <si>
    <t>הוקם</t>
  </si>
  <si>
    <t>אפוא</t>
  </si>
  <si>
    <t>לאט</t>
  </si>
  <si>
    <t>רגע</t>
  </si>
  <si>
    <t>שיח</t>
  </si>
  <si>
    <t>מהר</t>
  </si>
  <si>
    <t>לעבור</t>
  </si>
  <si>
    <t>עולים</t>
  </si>
  <si>
    <t>הניצחון</t>
  </si>
  <si>
    <t>חומר</t>
  </si>
  <si>
    <t>המאבק</t>
  </si>
  <si>
    <t>משפחת</t>
  </si>
  <si>
    <t>גורן</t>
  </si>
  <si>
    <t>התיאור</t>
  </si>
  <si>
    <t>הביצים</t>
  </si>
  <si>
    <t>אופן</t>
  </si>
  <si>
    <t>עשה</t>
  </si>
  <si>
    <t>עלו</t>
  </si>
  <si>
    <t>התואר</t>
  </si>
  <si>
    <t>המשטרה</t>
  </si>
  <si>
    <t>הכחול</t>
  </si>
  <si>
    <t>רגל</t>
  </si>
  <si>
    <t>מעלה</t>
  </si>
  <si>
    <t>מגיע</t>
  </si>
  <si>
    <t>מצוי</t>
  </si>
  <si>
    <t>הבלתי</t>
  </si>
  <si>
    <t>טבעי</t>
  </si>
  <si>
    <t>רשת</t>
  </si>
  <si>
    <t>לגלות</t>
  </si>
  <si>
    <t>אופי</t>
  </si>
  <si>
    <t>להתמודד</t>
  </si>
  <si>
    <t>חלקי</t>
  </si>
  <si>
    <t>היסטורי</t>
  </si>
  <si>
    <t>נהגו</t>
  </si>
  <si>
    <t>גילוי</t>
  </si>
  <si>
    <t>הכנסייה</t>
  </si>
  <si>
    <t>סרטים</t>
  </si>
  <si>
    <t>היצירה</t>
  </si>
  <si>
    <t>חמצני</t>
  </si>
  <si>
    <t>ממני</t>
  </si>
  <si>
    <t>תפוח</t>
  </si>
  <si>
    <t>שאת</t>
  </si>
  <si>
    <t>בתור</t>
  </si>
  <si>
    <t>חזק</t>
  </si>
  <si>
    <t>יחיד</t>
  </si>
  <si>
    <t>במקרים</t>
  </si>
  <si>
    <t>לאפשר</t>
  </si>
  <si>
    <t>מגן</t>
  </si>
  <si>
    <t>יצירתו</t>
  </si>
  <si>
    <t>סימן</t>
  </si>
  <si>
    <t>מדיניות</t>
  </si>
  <si>
    <t>תואר</t>
  </si>
  <si>
    <t>רימון</t>
  </si>
  <si>
    <t>פיסול</t>
  </si>
  <si>
    <t>המתארת</t>
  </si>
  <si>
    <t>בי</t>
  </si>
  <si>
    <t>רע</t>
  </si>
  <si>
    <t>הודיע</t>
  </si>
  <si>
    <t>העת</t>
  </si>
  <si>
    <t>הלכה</t>
  </si>
  <si>
    <t>עלתה</t>
  </si>
  <si>
    <t>זכר</t>
  </si>
  <si>
    <t>קולות</t>
  </si>
  <si>
    <t>ארוכה</t>
  </si>
  <si>
    <t>האחרונים</t>
  </si>
  <si>
    <t>לטובת</t>
  </si>
  <si>
    <t>הזו</t>
  </si>
  <si>
    <t>המתארים</t>
  </si>
  <si>
    <t>הגדולות</t>
  </si>
  <si>
    <t>אפשרות</t>
  </si>
  <si>
    <t>גן</t>
  </si>
  <si>
    <t>קילומטרים</t>
  </si>
  <si>
    <t>הוביל</t>
  </si>
  <si>
    <t>בעצמו</t>
  </si>
  <si>
    <t>בדבר</t>
  </si>
  <si>
    <t>המתאר</t>
  </si>
  <si>
    <t>שש</t>
  </si>
  <si>
    <t>נשיא</t>
  </si>
  <si>
    <t>תרבות</t>
  </si>
  <si>
    <t>רבי</t>
  </si>
  <si>
    <t>עשוי</t>
  </si>
  <si>
    <t>המערכה</t>
  </si>
  <si>
    <t>הגבול</t>
  </si>
  <si>
    <t>להגן</t>
  </si>
  <si>
    <t>מונה</t>
  </si>
  <si>
    <t>הידוע</t>
  </si>
  <si>
    <t>להלן</t>
  </si>
  <si>
    <t>ליהודים</t>
  </si>
  <si>
    <t>בדיקות</t>
  </si>
  <si>
    <t>הפארק</t>
  </si>
  <si>
    <t>ישב</t>
  </si>
  <si>
    <t>בתיאור</t>
  </si>
  <si>
    <t>וזה</t>
  </si>
  <si>
    <t>רצה</t>
  </si>
  <si>
    <t>לומר</t>
  </si>
  <si>
    <t>איננו</t>
  </si>
  <si>
    <t>לעלות</t>
  </si>
  <si>
    <t>ביקש</t>
  </si>
  <si>
    <t>מלאה</t>
  </si>
  <si>
    <t>משנה</t>
  </si>
  <si>
    <t>ראשית</t>
  </si>
  <si>
    <t>להפוך</t>
  </si>
  <si>
    <t>תחילה</t>
  </si>
  <si>
    <t>סדר</t>
  </si>
  <si>
    <t>בבתי</t>
  </si>
  <si>
    <t>מטעם</t>
  </si>
  <si>
    <t>היות</t>
  </si>
  <si>
    <t>הכולל</t>
  </si>
  <si>
    <t>השריון</t>
  </si>
  <si>
    <t>הרפובליקה</t>
  </si>
  <si>
    <t>מבצע</t>
  </si>
  <si>
    <t>ומתן</t>
  </si>
  <si>
    <t>במים</t>
  </si>
  <si>
    <t>נערך</t>
  </si>
  <si>
    <t>הפירמידה</t>
  </si>
  <si>
    <t>שדרות</t>
  </si>
  <si>
    <t>ענתה</t>
  </si>
  <si>
    <t>החוצה</t>
  </si>
  <si>
    <t>אומר</t>
  </si>
  <si>
    <t>הקיץ</t>
  </si>
  <si>
    <t>עצי</t>
  </si>
  <si>
    <t>ואין</t>
  </si>
  <si>
    <t>ואם</t>
  </si>
  <si>
    <t>לשעבר</t>
  </si>
  <si>
    <t>ישנה</t>
  </si>
  <si>
    <t>והיו</t>
  </si>
  <si>
    <t>כשהוא</t>
  </si>
  <si>
    <t>כף</t>
  </si>
  <si>
    <t>ויש</t>
  </si>
  <si>
    <t>פנה</t>
  </si>
  <si>
    <t>חסרי</t>
  </si>
  <si>
    <t>רשמי</t>
  </si>
  <si>
    <t>להקמת</t>
  </si>
  <si>
    <t>פעל</t>
  </si>
  <si>
    <t>בתהליך</t>
  </si>
  <si>
    <t>רובם</t>
  </si>
  <si>
    <t>היוו</t>
  </si>
  <si>
    <t>סמל</t>
  </si>
  <si>
    <t>קיימות</t>
  </si>
  <si>
    <t>הפרק</t>
  </si>
  <si>
    <t>בתואר</t>
  </si>
  <si>
    <t>אורניום</t>
  </si>
  <si>
    <t>ללכת</t>
  </si>
  <si>
    <t>הענפים</t>
  </si>
  <si>
    <t>חוץ</t>
  </si>
  <si>
    <t>דעת</t>
  </si>
  <si>
    <t>נשאר</t>
  </si>
  <si>
    <t>הבתים</t>
  </si>
  <si>
    <t>מעשה</t>
  </si>
  <si>
    <t>לחזור</t>
  </si>
  <si>
    <t>שב</t>
  </si>
  <si>
    <t>להשיג</t>
  </si>
  <si>
    <t>ארוך</t>
  </si>
  <si>
    <t>הרעיון</t>
  </si>
  <si>
    <t>הגידול</t>
  </si>
  <si>
    <t>בים</t>
  </si>
  <si>
    <t>ברזל</t>
  </si>
  <si>
    <t>נותר</t>
  </si>
  <si>
    <t>שפה</t>
  </si>
  <si>
    <t>ההתקפה</t>
  </si>
  <si>
    <t>הכיבוש</t>
  </si>
  <si>
    <t>חלקם</t>
  </si>
  <si>
    <t>ליצירת</t>
  </si>
  <si>
    <t>שיטה</t>
  </si>
  <si>
    <t>דמותו</t>
  </si>
  <si>
    <t>בקול</t>
  </si>
  <si>
    <t>השיב</t>
  </si>
  <si>
    <t>העניין</t>
  </si>
  <si>
    <t>הרחוב</t>
  </si>
  <si>
    <t>עמוק</t>
  </si>
  <si>
    <t>הדברים</t>
  </si>
  <si>
    <t>בימים</t>
  </si>
  <si>
    <t>החדשים</t>
  </si>
  <si>
    <t>מילה</t>
  </si>
  <si>
    <t>אדמת</t>
  </si>
  <si>
    <t>המספר</t>
  </si>
  <si>
    <t>שגם</t>
  </si>
  <si>
    <t>השיח</t>
  </si>
  <si>
    <t>הטיפול</t>
  </si>
  <si>
    <t>בגין</t>
  </si>
  <si>
    <t>לחלק</t>
  </si>
  <si>
    <t>החשובים</t>
  </si>
  <si>
    <t>לחימה</t>
  </si>
  <si>
    <t>להעביר</t>
  </si>
  <si>
    <t>המטבח</t>
  </si>
  <si>
    <t>הוחלט</t>
  </si>
  <si>
    <t>החי</t>
  </si>
  <si>
    <t>הכללי</t>
  </si>
  <si>
    <t>נקרא</t>
  </si>
  <si>
    <t>לכבוש</t>
  </si>
  <si>
    <t>האויב</t>
  </si>
  <si>
    <t>הצלב</t>
  </si>
  <si>
    <t>משמעותי</t>
  </si>
  <si>
    <t>התפתחות</t>
  </si>
  <si>
    <t>האצולה</t>
  </si>
  <si>
    <t>בתרבות</t>
  </si>
  <si>
    <t>מקובל</t>
  </si>
  <si>
    <t>אלקטרונים</t>
  </si>
  <si>
    <t>למטה</t>
  </si>
  <si>
    <t>ואמר</t>
  </si>
  <si>
    <t>להן</t>
  </si>
  <si>
    <t>היבשה</t>
  </si>
  <si>
    <t>בלילה</t>
  </si>
  <si>
    <t>סיפר</t>
  </si>
  <si>
    <t>לעבר</t>
  </si>
  <si>
    <t>צורה</t>
  </si>
  <si>
    <t>הגורמים</t>
  </si>
  <si>
    <t>להמשיך</t>
  </si>
  <si>
    <t>שדה</t>
  </si>
  <si>
    <t>הרגלים</t>
  </si>
  <si>
    <t>הסכם</t>
  </si>
  <si>
    <t>בעניין</t>
  </si>
  <si>
    <t>טענו</t>
  </si>
  <si>
    <t>לקרא</t>
  </si>
  <si>
    <t>מעלות</t>
  </si>
  <si>
    <t>מרד</t>
  </si>
  <si>
    <t>לחץ</t>
  </si>
  <si>
    <t>רשמית</t>
  </si>
  <si>
    <t>הצבאית</t>
  </si>
  <si>
    <t>מנהיגי</t>
  </si>
  <si>
    <t>הוקמה</t>
  </si>
  <si>
    <t>תום</t>
  </si>
  <si>
    <t>לכנסת</t>
  </si>
  <si>
    <t>הנגיף</t>
  </si>
  <si>
    <t>שיהיה</t>
  </si>
  <si>
    <t>באו</t>
  </si>
  <si>
    <t>לעצמו</t>
  </si>
  <si>
    <t>ברחובות</t>
  </si>
  <si>
    <t>צעד</t>
  </si>
  <si>
    <t>אישה</t>
  </si>
  <si>
    <t>נשא</t>
  </si>
  <si>
    <t>דקות</t>
  </si>
  <si>
    <t>פרס</t>
  </si>
  <si>
    <t>חום</t>
  </si>
  <si>
    <t>בליגה</t>
  </si>
  <si>
    <t>הצליחה</t>
  </si>
  <si>
    <t>דרכו</t>
  </si>
  <si>
    <t>ספרי</t>
  </si>
  <si>
    <t>המקור</t>
  </si>
  <si>
    <t>השתמשו</t>
  </si>
  <si>
    <t>הגבוהה</t>
  </si>
  <si>
    <t>המילה</t>
  </si>
  <si>
    <t>הבאות</t>
  </si>
  <si>
    <t>הבסיס</t>
  </si>
  <si>
    <t>הפלישה</t>
  </si>
  <si>
    <t>התרבות</t>
  </si>
  <si>
    <t>שלב</t>
  </si>
  <si>
    <t>היחס</t>
  </si>
  <si>
    <t>המפעל</t>
  </si>
  <si>
    <t>עברית</t>
  </si>
  <si>
    <t>ירייה</t>
  </si>
  <si>
    <t>ביצים</t>
  </si>
  <si>
    <t>צריכה</t>
  </si>
  <si>
    <t>ביחד</t>
  </si>
  <si>
    <t>צעיר</t>
  </si>
  <si>
    <t>בחיים</t>
  </si>
  <si>
    <t>ענף</t>
  </si>
  <si>
    <t>הצטרף</t>
  </si>
  <si>
    <t>מאיר</t>
  </si>
  <si>
    <t>לפיכך</t>
  </si>
  <si>
    <t>ספרים</t>
  </si>
  <si>
    <t>נוסעים</t>
  </si>
  <si>
    <t>תחרות</t>
  </si>
  <si>
    <t>ספינות</t>
  </si>
  <si>
    <t>שיתוף</t>
  </si>
  <si>
    <t>רחב</t>
  </si>
  <si>
    <t>לשנת</t>
  </si>
  <si>
    <t>הוקמו</t>
  </si>
  <si>
    <t>עולי</t>
  </si>
  <si>
    <t>הוועד</t>
  </si>
  <si>
    <t>המתים</t>
  </si>
  <si>
    <t>רואים</t>
  </si>
  <si>
    <t>משפחתו</t>
  </si>
  <si>
    <t>לפגוע</t>
  </si>
  <si>
    <t>הקשה</t>
  </si>
  <si>
    <t>בעונה</t>
  </si>
  <si>
    <t>הסביבה</t>
  </si>
  <si>
    <t>כנסת</t>
  </si>
  <si>
    <t>נאלץ</t>
  </si>
  <si>
    <t>משמעותית</t>
  </si>
  <si>
    <t>יחידת</t>
  </si>
  <si>
    <t>תור</t>
  </si>
  <si>
    <t>אודות</t>
  </si>
  <si>
    <t>הופיע</t>
  </si>
  <si>
    <t>בפארק</t>
  </si>
  <si>
    <t>ניסיונות</t>
  </si>
  <si>
    <t>נקודת</t>
  </si>
  <si>
    <t>ריכוז</t>
  </si>
  <si>
    <t>בתולדות</t>
  </si>
  <si>
    <t>כחלק</t>
  </si>
  <si>
    <t>ברמה</t>
  </si>
  <si>
    <t>שנתיים</t>
  </si>
  <si>
    <t>הביולוגיה</t>
  </si>
  <si>
    <t>פחמן</t>
  </si>
  <si>
    <t>הוסיף</t>
  </si>
  <si>
    <t>הילדים</t>
  </si>
  <si>
    <t>בבוקר</t>
  </si>
  <si>
    <t>המשפחה</t>
  </si>
  <si>
    <t>המשיכה</t>
  </si>
  <si>
    <t>חומות</t>
  </si>
  <si>
    <t>אחיו</t>
  </si>
  <si>
    <t>דמות</t>
  </si>
  <si>
    <t>צמחים</t>
  </si>
  <si>
    <t>מנהיג</t>
  </si>
  <si>
    <t>כאמור</t>
  </si>
  <si>
    <t>פגיעה</t>
  </si>
  <si>
    <t>הפוליטי</t>
  </si>
  <si>
    <t>נמוכה</t>
  </si>
  <si>
    <t>המשטר</t>
  </si>
  <si>
    <t>בנייה</t>
  </si>
  <si>
    <t>המהפכה</t>
  </si>
  <si>
    <t>תנועות</t>
  </si>
  <si>
    <t>האתר</t>
  </si>
  <si>
    <t>המקרא</t>
  </si>
  <si>
    <t>הפטרוסלינון</t>
  </si>
  <si>
    <t>הדלת</t>
  </si>
  <si>
    <t>המלכה</t>
  </si>
  <si>
    <t>יוצא</t>
  </si>
  <si>
    <t>עלים</t>
  </si>
  <si>
    <t>גשם</t>
  </si>
  <si>
    <t>איננה</t>
  </si>
  <si>
    <t>הברזל</t>
  </si>
  <si>
    <t>בהרבה</t>
  </si>
  <si>
    <t>טרם</t>
  </si>
  <si>
    <t>השחקנים</t>
  </si>
  <si>
    <t>הציג</t>
  </si>
  <si>
    <t>האסלאם</t>
  </si>
  <si>
    <t>דומים</t>
  </si>
  <si>
    <t>בפיקודו</t>
  </si>
  <si>
    <t>במבצע</t>
  </si>
  <si>
    <t>דת</t>
  </si>
  <si>
    <t>בפועל</t>
  </si>
  <si>
    <t>התא</t>
  </si>
  <si>
    <t>גידול</t>
  </si>
  <si>
    <t>באוניברסיטת</t>
  </si>
  <si>
    <t>העלילה</t>
  </si>
  <si>
    <t>כזאת</t>
  </si>
  <si>
    <t>השחורה</t>
  </si>
  <si>
    <t>ילד</t>
  </si>
  <si>
    <t>חייב</t>
  </si>
  <si>
    <t>משפחה</t>
  </si>
  <si>
    <t>נמשך</t>
  </si>
  <si>
    <t>עסק</t>
  </si>
  <si>
    <t>חבלה</t>
  </si>
  <si>
    <t>הגבוה</t>
  </si>
  <si>
    <t>תולדות</t>
  </si>
  <si>
    <t>אירועים</t>
  </si>
  <si>
    <t>האור</t>
  </si>
  <si>
    <t>חופש</t>
  </si>
  <si>
    <t>הידע</t>
  </si>
  <si>
    <t>בהדרגה</t>
  </si>
  <si>
    <t>ממוצא</t>
  </si>
  <si>
    <t>כללו</t>
  </si>
  <si>
    <t>בכוח</t>
  </si>
  <si>
    <t>מתקופת</t>
  </si>
  <si>
    <t>שימשו</t>
  </si>
  <si>
    <t>גישה</t>
  </si>
  <si>
    <t>בקרבת</t>
  </si>
  <si>
    <t>מסוימות</t>
  </si>
  <si>
    <t>ניכרת</t>
  </si>
  <si>
    <t>המקורי</t>
  </si>
  <si>
    <t>סרט</t>
  </si>
  <si>
    <t>מאפיינים</t>
  </si>
  <si>
    <t>ללמוד</t>
  </si>
  <si>
    <t>עבודתו</t>
  </si>
  <si>
    <t>פועלים</t>
  </si>
  <si>
    <t>מולקולות</t>
  </si>
  <si>
    <t>בודאי</t>
  </si>
  <si>
    <t>האלון</t>
  </si>
  <si>
    <t>למות</t>
  </si>
  <si>
    <t>גבעת</t>
  </si>
  <si>
    <t>מדוע</t>
  </si>
  <si>
    <t>הנשים</t>
  </si>
  <si>
    <t>חיות</t>
  </si>
  <si>
    <t>כעבור</t>
  </si>
  <si>
    <t>חסר</t>
  </si>
  <si>
    <t>האמינו</t>
  </si>
  <si>
    <t>מכונה</t>
  </si>
  <si>
    <t>לעיל</t>
  </si>
  <si>
    <t>כאחד</t>
  </si>
  <si>
    <t>היחידות</t>
  </si>
  <si>
    <t>השפעות</t>
  </si>
  <si>
    <t>הראשית</t>
  </si>
  <si>
    <t>בנות</t>
  </si>
  <si>
    <t>בברית</t>
  </si>
  <si>
    <t>חיילי</t>
  </si>
  <si>
    <t>הצלחה</t>
  </si>
  <si>
    <t>טוען</t>
  </si>
  <si>
    <t>נפשי</t>
  </si>
  <si>
    <t>נקבה</t>
  </si>
  <si>
    <t>בערב</t>
  </si>
  <si>
    <t>שזה</t>
  </si>
  <si>
    <t>רעיון</t>
  </si>
  <si>
    <t>המועצה</t>
  </si>
  <si>
    <t>יוכל</t>
  </si>
  <si>
    <t>משטר</t>
  </si>
  <si>
    <t>הליגה</t>
  </si>
  <si>
    <t>האדום</t>
  </si>
  <si>
    <t>במדינה</t>
  </si>
  <si>
    <t>באשר</t>
  </si>
  <si>
    <t>אחוז</t>
  </si>
  <si>
    <t>ביצע</t>
  </si>
  <si>
    <t>בגטו</t>
  </si>
  <si>
    <t>מנחם</t>
  </si>
  <si>
    <t>חיידקים</t>
  </si>
  <si>
    <t>לשוב</t>
  </si>
  <si>
    <t>נפל</t>
  </si>
  <si>
    <t>היד</t>
  </si>
  <si>
    <t>פורסם</t>
  </si>
  <si>
    <t>שיעור</t>
  </si>
  <si>
    <t>הטובים</t>
  </si>
  <si>
    <t>ראוי</t>
  </si>
  <si>
    <t>מוות</t>
  </si>
  <si>
    <t>לקח</t>
  </si>
  <si>
    <t>נעשו</t>
  </si>
  <si>
    <t>גל</t>
  </si>
  <si>
    <t>נאלצו</t>
  </si>
  <si>
    <t>סירב</t>
  </si>
  <si>
    <t>מצויים</t>
  </si>
  <si>
    <t>לוח</t>
  </si>
  <si>
    <t>לפרוץ</t>
  </si>
  <si>
    <t>לבעל</t>
  </si>
  <si>
    <t>נכתב</t>
  </si>
  <si>
    <t>המברק</t>
  </si>
  <si>
    <t>שלטונו</t>
  </si>
  <si>
    <t>בשבי</t>
  </si>
  <si>
    <t>אזורים</t>
  </si>
  <si>
    <t>ימינו</t>
  </si>
  <si>
    <t>עליית</t>
  </si>
  <si>
    <t>בסרט</t>
  </si>
  <si>
    <t>עדויות</t>
  </si>
  <si>
    <t>בעיות</t>
  </si>
  <si>
    <t>חוזר</t>
  </si>
  <si>
    <t>סוגים</t>
  </si>
  <si>
    <t>יהודית</t>
  </si>
  <si>
    <t>אווירניים</t>
  </si>
  <si>
    <t>תודה</t>
  </si>
  <si>
    <t>לכם</t>
  </si>
  <si>
    <t>בעד</t>
  </si>
  <si>
    <t>שקט</t>
  </si>
  <si>
    <t>להישאר</t>
  </si>
  <si>
    <t>להבין</t>
  </si>
  <si>
    <t>המצוי</t>
  </si>
  <si>
    <t>מצא</t>
  </si>
  <si>
    <t>לאל</t>
  </si>
  <si>
    <t>חדר</t>
  </si>
  <si>
    <t>משפט</t>
  </si>
  <si>
    <t>חברים</t>
  </si>
  <si>
    <t>החוץ</t>
  </si>
  <si>
    <t>הלבן</t>
  </si>
  <si>
    <t>התרופות</t>
  </si>
  <si>
    <t>מורכב</t>
  </si>
  <si>
    <t>הגישה</t>
  </si>
  <si>
    <t>במערכת</t>
  </si>
  <si>
    <t>סרטן</t>
  </si>
  <si>
    <t>היחסים</t>
  </si>
  <si>
    <t>ציוד</t>
  </si>
  <si>
    <t>חומרי</t>
  </si>
  <si>
    <t>כפר</t>
  </si>
  <si>
    <t>היכל</t>
  </si>
  <si>
    <t>בעונת</t>
  </si>
  <si>
    <t>משנות</t>
  </si>
  <si>
    <t>האלקטרונים</t>
  </si>
  <si>
    <t>האנזים</t>
  </si>
  <si>
    <t>עמדתי</t>
  </si>
  <si>
    <t>לבקש</t>
  </si>
  <si>
    <t>אחריו</t>
  </si>
  <si>
    <t>שאפשר</t>
  </si>
  <si>
    <t>לשאת</t>
  </si>
  <si>
    <t>להציג</t>
  </si>
  <si>
    <t>שנערך</t>
  </si>
  <si>
    <t>קשים</t>
  </si>
  <si>
    <t>הלחם</t>
  </si>
  <si>
    <t>החומר</t>
  </si>
  <si>
    <t>הכללית</t>
  </si>
  <si>
    <t>בכפר</t>
  </si>
  <si>
    <t>בסגנון</t>
  </si>
  <si>
    <t>ניצחון</t>
  </si>
  <si>
    <t>תמורת</t>
  </si>
  <si>
    <t>ולבסוף</t>
  </si>
  <si>
    <t>פעלו</t>
  </si>
  <si>
    <t>ענק</t>
  </si>
  <si>
    <t>יין</t>
  </si>
  <si>
    <t>לכוחות</t>
  </si>
  <si>
    <t>תורה</t>
  </si>
  <si>
    <t>אמנים</t>
  </si>
  <si>
    <t>חברה</t>
  </si>
  <si>
    <t>הדרומית</t>
  </si>
  <si>
    <t>באתר</t>
  </si>
  <si>
    <t>בהר</t>
  </si>
  <si>
    <t>הנהר</t>
  </si>
  <si>
    <t>לקרב</t>
  </si>
  <si>
    <t>ציור</t>
  </si>
  <si>
    <t>הערים</t>
  </si>
  <si>
    <t>בהיסטוריה</t>
  </si>
  <si>
    <t>עשויים</t>
  </si>
  <si>
    <t>חוזה</t>
  </si>
  <si>
    <t>בפעילות</t>
  </si>
  <si>
    <t>נקבע</t>
  </si>
  <si>
    <t>תופעה</t>
  </si>
  <si>
    <t>הופיעו</t>
  </si>
  <si>
    <t>האנושי</t>
  </si>
  <si>
    <t>משתנה</t>
  </si>
  <si>
    <t>מרוב</t>
  </si>
  <si>
    <t>עיניו</t>
  </si>
  <si>
    <t>הטובה</t>
  </si>
  <si>
    <t>ואשר</t>
  </si>
  <si>
    <t>קרן</t>
  </si>
  <si>
    <t>משפחות</t>
  </si>
  <si>
    <t>יכולות</t>
  </si>
  <si>
    <t>להניח</t>
  </si>
  <si>
    <t>קיבלה</t>
  </si>
  <si>
    <t>בסדרה</t>
  </si>
  <si>
    <t>הכלכלי</t>
  </si>
  <si>
    <t>מחנות</t>
  </si>
  <si>
    <t>יחידה</t>
  </si>
  <si>
    <t>ידועים</t>
  </si>
  <si>
    <t>ורבים</t>
  </si>
  <si>
    <t>כחול</t>
  </si>
  <si>
    <t>דרש</t>
  </si>
  <si>
    <t>במילים</t>
  </si>
  <si>
    <t>בגוף</t>
  </si>
  <si>
    <t>החזית</t>
  </si>
  <si>
    <t>שטחי</t>
  </si>
  <si>
    <t>מדרום</t>
  </si>
  <si>
    <t>לקיים</t>
  </si>
  <si>
    <t>הידועים</t>
  </si>
  <si>
    <t>עקרונות</t>
  </si>
  <si>
    <t>יצירת</t>
  </si>
  <si>
    <t>להצלחה</t>
  </si>
  <si>
    <t>מהמאה</t>
  </si>
  <si>
    <t>שימור</t>
  </si>
  <si>
    <t>עקרון</t>
  </si>
  <si>
    <t>המסורת</t>
  </si>
  <si>
    <t>האנושית</t>
  </si>
  <si>
    <t>הפרעות</t>
  </si>
  <si>
    <t>החיל</t>
  </si>
  <si>
    <t>מופיעה</t>
  </si>
  <si>
    <t>הלווייתן</t>
  </si>
  <si>
    <t>מצאתי</t>
  </si>
  <si>
    <t>נשמע</t>
  </si>
  <si>
    <t>יושב</t>
  </si>
  <si>
    <t>יהיו</t>
  </si>
  <si>
    <t>שיכול</t>
  </si>
  <si>
    <t>התחתון</t>
  </si>
  <si>
    <t>האחרות</t>
  </si>
  <si>
    <t>איום</t>
  </si>
  <si>
    <t>משחקים</t>
  </si>
  <si>
    <t>מהלך</t>
  </si>
  <si>
    <t>להוכיח</t>
  </si>
  <si>
    <t>בסך</t>
  </si>
  <si>
    <t>שנעשה</t>
  </si>
  <si>
    <t>האב</t>
  </si>
  <si>
    <t>ביניהן</t>
  </si>
  <si>
    <t>למשך</t>
  </si>
  <si>
    <t>לרבות</t>
  </si>
  <si>
    <t>ובעיקר</t>
  </si>
  <si>
    <t>הטבעי</t>
  </si>
  <si>
    <t>סדרה</t>
  </si>
  <si>
    <t>איתי</t>
  </si>
  <si>
    <t>הטבח</t>
  </si>
  <si>
    <t>המערב</t>
  </si>
  <si>
    <t>נשלחו</t>
  </si>
  <si>
    <t>בראשות</t>
  </si>
  <si>
    <t>צבאית</t>
  </si>
  <si>
    <t>פוליטי</t>
  </si>
  <si>
    <t>החוקרים</t>
  </si>
  <si>
    <t>התלמוד</t>
  </si>
  <si>
    <t>עליך</t>
  </si>
  <si>
    <t>הצעירה</t>
  </si>
  <si>
    <t>לחשוב</t>
  </si>
  <si>
    <t>לכתוב</t>
  </si>
  <si>
    <t>מוקדם</t>
  </si>
  <si>
    <t>לילה</t>
  </si>
  <si>
    <t>שכבר</t>
  </si>
  <si>
    <t>במחיר</t>
  </si>
  <si>
    <t>מאמר</t>
  </si>
  <si>
    <t>השוק</t>
  </si>
  <si>
    <t>אמור</t>
  </si>
  <si>
    <t>לתפקיד</t>
  </si>
  <si>
    <t>שנקרא</t>
  </si>
  <si>
    <t>בהצלחה</t>
  </si>
  <si>
    <t>בסיפור</t>
  </si>
  <si>
    <t>טוענים</t>
  </si>
  <si>
    <t>מיוחדת</t>
  </si>
  <si>
    <t>מידה</t>
  </si>
  <si>
    <t>תקווה</t>
  </si>
  <si>
    <t>ואחרים</t>
  </si>
  <si>
    <t>חשובים</t>
  </si>
  <si>
    <t>זהב</t>
  </si>
  <si>
    <t>הינה</t>
  </si>
  <si>
    <t>ביקר</t>
  </si>
  <si>
    <t>מזו</t>
  </si>
  <si>
    <t>מהיר</t>
  </si>
  <si>
    <t>יימס</t>
  </si>
  <si>
    <t>למדינה</t>
  </si>
  <si>
    <t>לשחק</t>
  </si>
  <si>
    <t>שירת</t>
  </si>
  <si>
    <t>שלט</t>
  </si>
  <si>
    <t>שהביא</t>
  </si>
  <si>
    <t>המשחקים</t>
  </si>
  <si>
    <t>הוראה</t>
  </si>
  <si>
    <t>הרחובות</t>
  </si>
  <si>
    <t>בחברה</t>
  </si>
  <si>
    <t>קצינים</t>
  </si>
  <si>
    <t>המקומיים</t>
  </si>
  <si>
    <t>מתן</t>
  </si>
  <si>
    <t>יסודות</t>
  </si>
  <si>
    <t>לפיה</t>
  </si>
  <si>
    <t>הנהגת</t>
  </si>
  <si>
    <t>הבולטים</t>
  </si>
  <si>
    <t>הסרטים</t>
  </si>
  <si>
    <t>המנדט</t>
  </si>
  <si>
    <t>אותנו</t>
  </si>
  <si>
    <t>לקחת</t>
  </si>
  <si>
    <t>הולך</t>
  </si>
  <si>
    <t>נראתה</t>
  </si>
  <si>
    <t>לנסות</t>
  </si>
  <si>
    <t>נהרג</t>
  </si>
  <si>
    <t>נבחרת</t>
  </si>
  <si>
    <t>הנבחרת</t>
  </si>
  <si>
    <t>זוהי</t>
  </si>
  <si>
    <t>המסחר</t>
  </si>
  <si>
    <t>הקו</t>
  </si>
  <si>
    <t>העניק</t>
  </si>
  <si>
    <t>לבני</t>
  </si>
  <si>
    <t>קצב</t>
  </si>
  <si>
    <t>המשך</t>
  </si>
  <si>
    <t>מאפשר</t>
  </si>
  <si>
    <t>מהווים</t>
  </si>
  <si>
    <t>ומספר</t>
  </si>
  <si>
    <t>המזרח</t>
  </si>
  <si>
    <t>התקיים</t>
  </si>
  <si>
    <t>הוציאה</t>
  </si>
  <si>
    <t>העולים</t>
  </si>
  <si>
    <t>הדרכים</t>
  </si>
  <si>
    <t>דמוקרטית</t>
  </si>
  <si>
    <t>גשר</t>
  </si>
  <si>
    <t>טרור</t>
  </si>
  <si>
    <t>נמשכה</t>
  </si>
  <si>
    <t>נחשבת</t>
  </si>
  <si>
    <t>המשלוח</t>
  </si>
  <si>
    <t>צפונה</t>
  </si>
  <si>
    <t>שכונה</t>
  </si>
  <si>
    <t>פרוץ</t>
  </si>
  <si>
    <t>הרומית</t>
  </si>
  <si>
    <t>לים</t>
  </si>
  <si>
    <t>קשרים</t>
  </si>
  <si>
    <t>חזקה</t>
  </si>
  <si>
    <t>אוכלוסיית</t>
  </si>
  <si>
    <t>הטלוויזיה</t>
  </si>
  <si>
    <t>שיחק</t>
  </si>
  <si>
    <t>החלוקה</t>
  </si>
  <si>
    <t>האקלים</t>
  </si>
  <si>
    <t>הארגונים</t>
  </si>
  <si>
    <t>ההסתדרות</t>
  </si>
  <si>
    <t>פועלי</t>
  </si>
  <si>
    <t>אופניים</t>
  </si>
  <si>
    <t>מתרחשת</t>
  </si>
  <si>
    <t>סיף</t>
  </si>
  <si>
    <t>פירות</t>
  </si>
  <si>
    <t>שאם</t>
  </si>
  <si>
    <t>רעב</t>
  </si>
  <si>
    <t>שהן</t>
  </si>
  <si>
    <t>הקברות</t>
  </si>
  <si>
    <t>קבלת</t>
  </si>
  <si>
    <t>השלום</t>
  </si>
  <si>
    <t>במחצית</t>
  </si>
  <si>
    <t>נפלה</t>
  </si>
  <si>
    <t>שלח</t>
  </si>
  <si>
    <t>השחור</t>
  </si>
  <si>
    <t>שלם</t>
  </si>
  <si>
    <t>שהגיע</t>
  </si>
  <si>
    <t>פרשת</t>
  </si>
  <si>
    <t>ניתוח</t>
  </si>
  <si>
    <t>שיא</t>
  </si>
  <si>
    <t>בכמה</t>
  </si>
  <si>
    <t>בגובה</t>
  </si>
  <si>
    <t>טבע</t>
  </si>
  <si>
    <t>מימי</t>
  </si>
  <si>
    <t>מקומיים</t>
  </si>
  <si>
    <t>מבוסס</t>
  </si>
  <si>
    <t>ישירה</t>
  </si>
  <si>
    <t>התנועות</t>
  </si>
  <si>
    <t>מלח</t>
  </si>
  <si>
    <t>סיוע</t>
  </si>
  <si>
    <t>האיחוד</t>
  </si>
  <si>
    <t>לצבא</t>
  </si>
  <si>
    <t>חופשי</t>
  </si>
  <si>
    <t>ירי</t>
  </si>
  <si>
    <t>התושבים</t>
  </si>
  <si>
    <t>ביצורים</t>
  </si>
  <si>
    <t>שימשה</t>
  </si>
  <si>
    <t>לספירה</t>
  </si>
  <si>
    <t>הלאומית</t>
  </si>
  <si>
    <t>נערכו</t>
  </si>
  <si>
    <t>ההשפעה</t>
  </si>
  <si>
    <t>תורת</t>
  </si>
  <si>
    <t>ובשנת</t>
  </si>
  <si>
    <t>משחקי</t>
  </si>
  <si>
    <t>ישנן</t>
  </si>
  <si>
    <t>פצצות</t>
  </si>
  <si>
    <t>עיריית</t>
  </si>
  <si>
    <t>חקר</t>
  </si>
  <si>
    <t>זהה</t>
  </si>
  <si>
    <t>נפוץ</t>
  </si>
  <si>
    <t>נהוג</t>
  </si>
  <si>
    <t>הקוטב</t>
  </si>
  <si>
    <t>שאתה</t>
  </si>
  <si>
    <t>הכרוב</t>
  </si>
  <si>
    <t>ירד</t>
  </si>
  <si>
    <t>קדימה</t>
  </si>
  <si>
    <t>מבית</t>
  </si>
  <si>
    <t>ואפילו</t>
  </si>
  <si>
    <t>למוות</t>
  </si>
  <si>
    <t>שבע</t>
  </si>
  <si>
    <t>עמוד</t>
  </si>
  <si>
    <t>עובר</t>
  </si>
  <si>
    <t>לשלוח</t>
  </si>
  <si>
    <t>האמת</t>
  </si>
  <si>
    <t>בקיץ</t>
  </si>
  <si>
    <t>הלב</t>
  </si>
  <si>
    <t>מצאו</t>
  </si>
  <si>
    <t>קשות</t>
  </si>
  <si>
    <t>השערים</t>
  </si>
  <si>
    <t>באליפות</t>
  </si>
  <si>
    <t>בצבא</t>
  </si>
  <si>
    <t>להגנה</t>
  </si>
  <si>
    <t>פרץ</t>
  </si>
  <si>
    <t>אישית</t>
  </si>
  <si>
    <t>השתתפו</t>
  </si>
  <si>
    <t>הכריז</t>
  </si>
  <si>
    <t>יחס</t>
  </si>
  <si>
    <t>לשחקן</t>
  </si>
  <si>
    <t>הנוף</t>
  </si>
  <si>
    <t>הנוער</t>
  </si>
  <si>
    <t>בדיקה</t>
  </si>
  <si>
    <t>הפדרלי</t>
  </si>
  <si>
    <t>הקבוצות</t>
  </si>
  <si>
    <t>נבנתה</t>
  </si>
  <si>
    <t>ישיר</t>
  </si>
  <si>
    <t>קצרה</t>
  </si>
  <si>
    <t>מיוחדות</t>
  </si>
  <si>
    <t>מסורת</t>
  </si>
  <si>
    <t>מודרנית</t>
  </si>
  <si>
    <t>פלוגות</t>
  </si>
  <si>
    <t>איסור</t>
  </si>
  <si>
    <t>יוצרים</t>
  </si>
  <si>
    <t>תופעות</t>
  </si>
  <si>
    <t>בשדרה</t>
  </si>
  <si>
    <t>בנחל</t>
  </si>
  <si>
    <t>הפילוסופיה</t>
  </si>
  <si>
    <t>האנרגיה</t>
  </si>
  <si>
    <t>אנאבוליים</t>
  </si>
  <si>
    <t>אבידות</t>
  </si>
  <si>
    <t>אנכי</t>
  </si>
  <si>
    <t>הרחק</t>
  </si>
  <si>
    <t>האביב</t>
  </si>
  <si>
    <t>המטה</t>
  </si>
  <si>
    <t>לגובה</t>
  </si>
  <si>
    <t>הראש</t>
  </si>
  <si>
    <t>מועד</t>
  </si>
  <si>
    <t>לפנות</t>
  </si>
  <si>
    <t>עליהן</t>
  </si>
  <si>
    <t>לעזוב</t>
  </si>
  <si>
    <t>ידועה</t>
  </si>
  <si>
    <t>להסביר</t>
  </si>
  <si>
    <t>תלוי</t>
  </si>
  <si>
    <t>חייהם</t>
  </si>
  <si>
    <t>הסתיים</t>
  </si>
  <si>
    <t>ברוח</t>
  </si>
  <si>
    <t>הודות</t>
  </si>
  <si>
    <t>החלק</t>
  </si>
  <si>
    <t>ההחלטה</t>
  </si>
  <si>
    <t>בתים</t>
  </si>
  <si>
    <t>נרחב</t>
  </si>
  <si>
    <t>קרבות</t>
  </si>
  <si>
    <t>פרטי</t>
  </si>
  <si>
    <t>אזרחות</t>
  </si>
  <si>
    <t>אזרח</t>
  </si>
  <si>
    <t>חסרת</t>
  </si>
  <si>
    <t>כוחו</t>
  </si>
  <si>
    <t>השפעת</t>
  </si>
  <si>
    <t>הדמות</t>
  </si>
  <si>
    <t>בולט</t>
  </si>
  <si>
    <t>רימונים</t>
  </si>
  <si>
    <t>בירת</t>
  </si>
  <si>
    <t>מאנשי</t>
  </si>
  <si>
    <t>הנוצרית</t>
  </si>
  <si>
    <t>גרסה</t>
  </si>
  <si>
    <t>בסדרת</t>
  </si>
  <si>
    <t>דוגמת</t>
  </si>
  <si>
    <t>מבוססת</t>
  </si>
  <si>
    <t>למעט</t>
  </si>
  <si>
    <t>אישור</t>
  </si>
  <si>
    <t>אוצר</t>
  </si>
  <si>
    <t>המוסלמים</t>
  </si>
  <si>
    <t>נוצרים</t>
  </si>
  <si>
    <t>ייצור</t>
  </si>
  <si>
    <t>ערבים</t>
  </si>
  <si>
    <t>הכלב</t>
  </si>
  <si>
    <t>הצרצר</t>
  </si>
  <si>
    <t>הביתה</t>
  </si>
  <si>
    <t>נורא</t>
  </si>
  <si>
    <t>בוקר</t>
  </si>
  <si>
    <t>ציפור</t>
  </si>
  <si>
    <t>קראו</t>
  </si>
  <si>
    <t>הקטנים</t>
  </si>
  <si>
    <t>שעבר</t>
  </si>
  <si>
    <t>זוג</t>
  </si>
  <si>
    <t>כשהם</t>
  </si>
  <si>
    <t>בחדר</t>
  </si>
  <si>
    <t>ספק</t>
  </si>
  <si>
    <t>וחצי</t>
  </si>
  <si>
    <t>ואלה</t>
  </si>
  <si>
    <t>פתיחת</t>
  </si>
  <si>
    <t>פתוח</t>
  </si>
  <si>
    <t>עשו</t>
  </si>
  <si>
    <t>חשש</t>
  </si>
  <si>
    <t>אחראי</t>
  </si>
  <si>
    <t>השופט</t>
  </si>
  <si>
    <t>השאלה</t>
  </si>
  <si>
    <t>הבין</t>
  </si>
  <si>
    <t>השואה</t>
  </si>
  <si>
    <t>נפץ</t>
  </si>
  <si>
    <t>משמר</t>
  </si>
  <si>
    <t>ישירות</t>
  </si>
  <si>
    <t>חשובה</t>
  </si>
  <si>
    <t>גברים</t>
  </si>
  <si>
    <t>טענה</t>
  </si>
  <si>
    <t>נודע</t>
  </si>
  <si>
    <t>יסוד</t>
  </si>
  <si>
    <t>לאדם</t>
  </si>
  <si>
    <t>להשתתף</t>
  </si>
  <si>
    <t>שערי</t>
  </si>
  <si>
    <t>קבוע</t>
  </si>
  <si>
    <t>חג</t>
  </si>
  <si>
    <t>הציבורי</t>
  </si>
  <si>
    <t>הסיבה</t>
  </si>
  <si>
    <t>ספורטאים</t>
  </si>
  <si>
    <t>אויב</t>
  </si>
  <si>
    <t>ואנשי</t>
  </si>
  <si>
    <t>הצפונית</t>
  </si>
  <si>
    <t>ההתנגדות</t>
  </si>
  <si>
    <t>שכלל</t>
  </si>
  <si>
    <t>בספרות</t>
  </si>
  <si>
    <t>המערבית</t>
  </si>
  <si>
    <t>ביצוע</t>
  </si>
  <si>
    <t>הקודש</t>
  </si>
  <si>
    <t>עלייה</t>
  </si>
  <si>
    <t>התפתחה</t>
  </si>
  <si>
    <t>הקריירה</t>
  </si>
  <si>
    <t>המודרני</t>
  </si>
  <si>
    <t>הביטוי</t>
  </si>
  <si>
    <t>אתרי</t>
  </si>
  <si>
    <t>דגים</t>
  </si>
  <si>
    <t>בשום</t>
  </si>
  <si>
    <t>לספר</t>
  </si>
  <si>
    <t>מגיעים</t>
  </si>
  <si>
    <t>גבר</t>
  </si>
  <si>
    <t>לעזור</t>
  </si>
  <si>
    <t>קם</t>
  </si>
  <si>
    <t>לחפש</t>
  </si>
  <si>
    <t>הבאה</t>
  </si>
  <si>
    <t>בחזרה</t>
  </si>
  <si>
    <t>נכנס</t>
  </si>
  <si>
    <t>חשבון</t>
  </si>
  <si>
    <t>כתבי</t>
  </si>
  <si>
    <t>כותב</t>
  </si>
  <si>
    <t>גורל</t>
  </si>
  <si>
    <t>מצליח</t>
  </si>
  <si>
    <t>עונת</t>
  </si>
  <si>
    <t>אימה</t>
  </si>
  <si>
    <t>התקשורת</t>
  </si>
  <si>
    <t>בתגובה</t>
  </si>
  <si>
    <t>ממשיך</t>
  </si>
  <si>
    <t>האפשרות</t>
  </si>
  <si>
    <t>סיים</t>
  </si>
  <si>
    <t>נרצחו</t>
  </si>
  <si>
    <t>מעשי</t>
  </si>
  <si>
    <t>ובעלי</t>
  </si>
  <si>
    <t>כושר</t>
  </si>
  <si>
    <t>העביר</t>
  </si>
  <si>
    <t>המולדת</t>
  </si>
  <si>
    <t>קיסר</t>
  </si>
  <si>
    <t>בכיכר</t>
  </si>
  <si>
    <t>במחלוקת</t>
  </si>
  <si>
    <t>תושבים</t>
  </si>
  <si>
    <t>אמצעים</t>
  </si>
  <si>
    <t>אירועי</t>
  </si>
  <si>
    <t>התנאים</t>
  </si>
  <si>
    <t>התקיימו</t>
  </si>
  <si>
    <t>פלוגת</t>
  </si>
  <si>
    <t>יוצאי</t>
  </si>
  <si>
    <t>להפיק</t>
  </si>
  <si>
    <t>השירה</t>
  </si>
  <si>
    <t>הבנייה</t>
  </si>
  <si>
    <t>החמצן</t>
  </si>
  <si>
    <t>קת</t>
  </si>
  <si>
    <t>המרתון</t>
  </si>
  <si>
    <t>השריקה</t>
  </si>
  <si>
    <t>השיבה</t>
  </si>
  <si>
    <t>נדמה</t>
  </si>
  <si>
    <t>החלון</t>
  </si>
  <si>
    <t>לשים</t>
  </si>
  <si>
    <t>החדר</t>
  </si>
  <si>
    <t>פרחים</t>
  </si>
  <si>
    <t>יודעים</t>
  </si>
  <si>
    <t>שאף</t>
  </si>
  <si>
    <t>למחצה</t>
  </si>
  <si>
    <t>לפעמים</t>
  </si>
  <si>
    <t>התברר</t>
  </si>
  <si>
    <t>להוציא</t>
  </si>
  <si>
    <t>להחזיק</t>
  </si>
  <si>
    <t>אפשרי</t>
  </si>
  <si>
    <t>במחנה</t>
  </si>
  <si>
    <t>בתא</t>
  </si>
  <si>
    <t>בסדר</t>
  </si>
  <si>
    <t>בנה</t>
  </si>
  <si>
    <t>למחרת</t>
  </si>
  <si>
    <t>למצב</t>
  </si>
  <si>
    <t>לסוף</t>
  </si>
  <si>
    <t>ארוכים</t>
  </si>
  <si>
    <t>דמוי</t>
  </si>
  <si>
    <t>שחקן</t>
  </si>
  <si>
    <t>פרסום</t>
  </si>
  <si>
    <t>לקו</t>
  </si>
  <si>
    <t>המוח</t>
  </si>
  <si>
    <t>הקודם</t>
  </si>
  <si>
    <t>נפגש</t>
  </si>
  <si>
    <t>שנועדו</t>
  </si>
  <si>
    <t>השיטה</t>
  </si>
  <si>
    <t>הרבייה</t>
  </si>
  <si>
    <t>הצטרפו</t>
  </si>
  <si>
    <t>בייחוד</t>
  </si>
  <si>
    <t>מבצר</t>
  </si>
  <si>
    <t>והייתה</t>
  </si>
  <si>
    <t>הובילה</t>
  </si>
  <si>
    <t>כאל</t>
  </si>
  <si>
    <t>מפלגת</t>
  </si>
  <si>
    <t>הועברו</t>
  </si>
  <si>
    <t>בתנאי</t>
  </si>
  <si>
    <t>עולמית</t>
  </si>
  <si>
    <t>נטל</t>
  </si>
  <si>
    <t>המחתרת</t>
  </si>
  <si>
    <t>נפרד</t>
  </si>
  <si>
    <t>שיצר</t>
  </si>
  <si>
    <t>הסנדק</t>
  </si>
  <si>
    <t>הפירמידות</t>
  </si>
  <si>
    <t>הרומח</t>
  </si>
  <si>
    <t>רבייה</t>
  </si>
  <si>
    <t>דעתי</t>
  </si>
  <si>
    <t>הערב</t>
  </si>
  <si>
    <t>רצון</t>
  </si>
  <si>
    <t>לשיר</t>
  </si>
  <si>
    <t>דברי</t>
  </si>
  <si>
    <t>מסביב</t>
  </si>
  <si>
    <t>למי</t>
  </si>
  <si>
    <t>מנה</t>
  </si>
  <si>
    <t>לבנה</t>
  </si>
  <si>
    <t>בשעות</t>
  </si>
  <si>
    <t>קנה</t>
  </si>
  <si>
    <t>כזו</t>
  </si>
  <si>
    <t>הקודמת</t>
  </si>
  <si>
    <t>תלויה</t>
  </si>
  <si>
    <t>נפלו</t>
  </si>
  <si>
    <t>מלון</t>
  </si>
  <si>
    <t>שלהן</t>
  </si>
  <si>
    <t>חלב</t>
  </si>
  <si>
    <t>הענק</t>
  </si>
  <si>
    <t>ההצבעה</t>
  </si>
  <si>
    <t>גזע</t>
  </si>
  <si>
    <t>באש</t>
  </si>
  <si>
    <t>לתקוף</t>
  </si>
  <si>
    <t>לעסוק</t>
  </si>
  <si>
    <t>לכאורה</t>
  </si>
  <si>
    <t>ובה</t>
  </si>
  <si>
    <t>שפעלו</t>
  </si>
  <si>
    <t>שנותרו</t>
  </si>
  <si>
    <t>פעמיים</t>
  </si>
  <si>
    <t>המעבר</t>
  </si>
  <si>
    <t>הקבר</t>
  </si>
  <si>
    <t>הזוג</t>
  </si>
  <si>
    <t>הסופר</t>
  </si>
  <si>
    <t>דגן</t>
  </si>
  <si>
    <t>בפרט</t>
  </si>
  <si>
    <t>בבניית</t>
  </si>
  <si>
    <t>צבע</t>
  </si>
  <si>
    <t>התקפה</t>
  </si>
  <si>
    <t>מקדש</t>
  </si>
  <si>
    <t>שפת</t>
  </si>
  <si>
    <t>האמונה</t>
  </si>
  <si>
    <t>החינוך</t>
  </si>
  <si>
    <t>עבודות</t>
  </si>
  <si>
    <t>נפוצה</t>
  </si>
  <si>
    <t>מחלות</t>
  </si>
  <si>
    <t>חברתית</t>
  </si>
  <si>
    <t>תחום</t>
  </si>
  <si>
    <t>במבנה</t>
  </si>
  <si>
    <t>בקבוצה</t>
  </si>
  <si>
    <t>בפרק</t>
  </si>
  <si>
    <t>אלמוגים</t>
  </si>
  <si>
    <t>אלוהים</t>
  </si>
  <si>
    <t>איתו</t>
  </si>
  <si>
    <t>תכף</t>
  </si>
  <si>
    <t>הקרמת</t>
  </si>
  <si>
    <t>זחל</t>
  </si>
  <si>
    <t>זקן</t>
  </si>
  <si>
    <t>קן</t>
  </si>
  <si>
    <t>קץ</t>
  </si>
  <si>
    <t>ומה</t>
  </si>
  <si>
    <t>ואחרי</t>
  </si>
  <si>
    <t>הבריאות</t>
  </si>
  <si>
    <t>עושים</t>
  </si>
  <si>
    <t>שמע</t>
  </si>
  <si>
    <t>מקומו</t>
  </si>
  <si>
    <t>לטפל</t>
  </si>
  <si>
    <t>דרכי</t>
  </si>
  <si>
    <t>בהיר</t>
  </si>
  <si>
    <t>ארגוני</t>
  </si>
  <si>
    <t>נפתח</t>
  </si>
  <si>
    <t>מתחיל</t>
  </si>
  <si>
    <t>מושג</t>
  </si>
  <si>
    <t>מקבל</t>
  </si>
  <si>
    <t>מקרים</t>
  </si>
  <si>
    <t>הזמנים</t>
  </si>
  <si>
    <t>מחוז</t>
  </si>
  <si>
    <t>להימנע</t>
  </si>
  <si>
    <t>והחל</t>
  </si>
  <si>
    <t>המספרים</t>
  </si>
  <si>
    <t>בתום</t>
  </si>
  <si>
    <t>מיוחדים</t>
  </si>
  <si>
    <t>לימים</t>
  </si>
  <si>
    <t>המפורסם</t>
  </si>
  <si>
    <t>התנהגות</t>
  </si>
  <si>
    <t>הזרים</t>
  </si>
  <si>
    <t>הגורם</t>
  </si>
  <si>
    <t>גודל</t>
  </si>
  <si>
    <t>בסביבות</t>
  </si>
  <si>
    <t>מצור</t>
  </si>
  <si>
    <t>מפלגות</t>
  </si>
  <si>
    <t>עבד</t>
  </si>
  <si>
    <t>אנשיו</t>
  </si>
  <si>
    <t>בכלי</t>
  </si>
  <si>
    <t>הקרוי</t>
  </si>
  <si>
    <t>החברתי</t>
  </si>
  <si>
    <t>משתמש</t>
  </si>
  <si>
    <t>תחנות</t>
  </si>
  <si>
    <t>פעילותו</t>
  </si>
  <si>
    <t>גטו</t>
  </si>
  <si>
    <t>למים</t>
  </si>
  <si>
    <t>להצביע</t>
  </si>
  <si>
    <t>הבור</t>
  </si>
  <si>
    <t>אתרים</t>
  </si>
  <si>
    <t>האנדרטה</t>
  </si>
  <si>
    <t>וכדומה</t>
  </si>
  <si>
    <t>במחקר</t>
  </si>
  <si>
    <t>החתול</t>
  </si>
  <si>
    <t>שתן</t>
  </si>
  <si>
    <t>האיגרוף</t>
  </si>
  <si>
    <t>ביולוגיה</t>
  </si>
  <si>
    <t>הטרופי</t>
  </si>
  <si>
    <t>המעלות</t>
  </si>
  <si>
    <t>בעצמי</t>
  </si>
  <si>
    <t>צעקה</t>
  </si>
  <si>
    <t>איפה</t>
  </si>
  <si>
    <t>ראיתי</t>
  </si>
  <si>
    <t>אתמול</t>
  </si>
  <si>
    <t>רגלי</t>
  </si>
  <si>
    <t>מקרה</t>
  </si>
  <si>
    <t>מבקש</t>
  </si>
  <si>
    <t>האפשר</t>
  </si>
  <si>
    <t>עומדת</t>
  </si>
  <si>
    <t>נסע</t>
  </si>
  <si>
    <t>מעטים</t>
  </si>
  <si>
    <t>השומר</t>
  </si>
  <si>
    <t>גרמו</t>
  </si>
  <si>
    <t>שקיבל</t>
  </si>
  <si>
    <t>אסור</t>
  </si>
  <si>
    <t>המידע</t>
  </si>
  <si>
    <t>הקהל</t>
  </si>
  <si>
    <t>בענף</t>
  </si>
  <si>
    <t>מלחמות</t>
  </si>
  <si>
    <t>לוחם</t>
  </si>
  <si>
    <t>ערכו</t>
  </si>
  <si>
    <t>אזורי</t>
  </si>
  <si>
    <t>הלשון</t>
  </si>
  <si>
    <t>הקשת</t>
  </si>
  <si>
    <t>הטענה</t>
  </si>
  <si>
    <t>הסדר</t>
  </si>
  <si>
    <t>בשדה</t>
  </si>
  <si>
    <t>בעיה</t>
  </si>
  <si>
    <t>סלע</t>
  </si>
  <si>
    <t>המבצר</t>
  </si>
  <si>
    <t>סבר</t>
  </si>
  <si>
    <t>קצין</t>
  </si>
  <si>
    <t>היווה</t>
  </si>
  <si>
    <t>בחירות</t>
  </si>
  <si>
    <t>נוצרה</t>
  </si>
  <si>
    <t>מרחק</t>
  </si>
  <si>
    <t>פירוק</t>
  </si>
  <si>
    <t>המציאות</t>
  </si>
  <si>
    <t>מוסלמים</t>
  </si>
  <si>
    <t>המבנים</t>
  </si>
  <si>
    <t>העובדים</t>
  </si>
  <si>
    <t>מימן</t>
  </si>
  <si>
    <t>מסלול</t>
  </si>
  <si>
    <t>פיתח</t>
  </si>
  <si>
    <t>התחרות</t>
  </si>
  <si>
    <t>בנוכחות</t>
  </si>
  <si>
    <t>תהליכים</t>
  </si>
  <si>
    <t>חלבונים</t>
  </si>
  <si>
    <t>ישבתי</t>
  </si>
  <si>
    <t>הכנימה</t>
  </si>
  <si>
    <t>הבקר</t>
  </si>
  <si>
    <t>לשבת</t>
  </si>
  <si>
    <t>צריכים</t>
  </si>
  <si>
    <t>מתים</t>
  </si>
  <si>
    <t>מכתב</t>
  </si>
  <si>
    <t>טובים</t>
  </si>
  <si>
    <t>מתאים</t>
  </si>
  <si>
    <t>שרק</t>
  </si>
  <si>
    <t>ראשו</t>
  </si>
  <si>
    <t>מתחילה</t>
  </si>
  <si>
    <t>הישן</t>
  </si>
  <si>
    <t>שחקני</t>
  </si>
  <si>
    <t>עזר</t>
  </si>
  <si>
    <t>כיס</t>
  </si>
  <si>
    <t>היסוד</t>
  </si>
  <si>
    <t>מסר</t>
  </si>
  <si>
    <t>לעבוד</t>
  </si>
  <si>
    <t>לעצור</t>
  </si>
  <si>
    <t>והדבר</t>
  </si>
  <si>
    <t>שרידי</t>
  </si>
  <si>
    <t>התורה</t>
  </si>
  <si>
    <t>הנמצא</t>
  </si>
  <si>
    <t>בחצר</t>
  </si>
  <si>
    <t>לייצר</t>
  </si>
  <si>
    <t>להחזיר</t>
  </si>
  <si>
    <t>תקשורת</t>
  </si>
  <si>
    <t>התקבל</t>
  </si>
  <si>
    <t>הופך</t>
  </si>
  <si>
    <t>בדיקת</t>
  </si>
  <si>
    <t>רעיונות</t>
  </si>
  <si>
    <t>מתוכם</t>
  </si>
  <si>
    <t>מוגבל</t>
  </si>
  <si>
    <t>מזרחה</t>
  </si>
  <si>
    <t>לח</t>
  </si>
  <si>
    <t>שירי</t>
  </si>
  <si>
    <t>שווה</t>
  </si>
  <si>
    <t>פעולת</t>
  </si>
  <si>
    <t>הדור</t>
  </si>
  <si>
    <t>גיר</t>
  </si>
  <si>
    <t>במאבק</t>
  </si>
  <si>
    <t>בתנאים</t>
  </si>
  <si>
    <t>בהקשר</t>
  </si>
  <si>
    <t>נכשל</t>
  </si>
  <si>
    <t>המפלגות</t>
  </si>
  <si>
    <t>ששימשו</t>
  </si>
  <si>
    <t>לצורכי</t>
  </si>
  <si>
    <t>המבוסס</t>
  </si>
  <si>
    <t>הקולות</t>
  </si>
  <si>
    <t>מורשת</t>
  </si>
  <si>
    <t>שנוצר</t>
  </si>
  <si>
    <t>המוסלמי</t>
  </si>
  <si>
    <t>הרוב</t>
  </si>
  <si>
    <t>הופיעה</t>
  </si>
  <si>
    <t>השירים</t>
  </si>
  <si>
    <t>הרכב</t>
  </si>
  <si>
    <t>רכבת</t>
  </si>
  <si>
    <t>פתרון</t>
  </si>
  <si>
    <t>כוללים</t>
  </si>
  <si>
    <t>ההעתקים</t>
  </si>
  <si>
    <t>והלח</t>
  </si>
  <si>
    <t>צבי</t>
  </si>
  <si>
    <t>פסלים</t>
  </si>
  <si>
    <t>הקלאסית</t>
  </si>
  <si>
    <t>אשרה</t>
  </si>
  <si>
    <t>תרכובות</t>
  </si>
  <si>
    <t>חומצות</t>
  </si>
  <si>
    <t>האדון</t>
  </si>
  <si>
    <t>לשמוע</t>
  </si>
  <si>
    <t>נאה</t>
  </si>
  <si>
    <t>הבר</t>
  </si>
  <si>
    <t>רוצים</t>
  </si>
  <si>
    <t>תועלת</t>
  </si>
  <si>
    <t>קרה</t>
  </si>
  <si>
    <t>הקיר</t>
  </si>
  <si>
    <t>עלינו</t>
  </si>
  <si>
    <t>כאלו</t>
  </si>
  <si>
    <t>היינו</t>
  </si>
  <si>
    <t>הספרים</t>
  </si>
  <si>
    <t>בשעת</t>
  </si>
  <si>
    <t>לשלם</t>
  </si>
  <si>
    <t>שבוע</t>
  </si>
  <si>
    <t>בקצה</t>
  </si>
  <si>
    <t>בחורף</t>
  </si>
  <si>
    <t>ידעו</t>
  </si>
  <si>
    <t>להתקיים</t>
  </si>
  <si>
    <t>החצר</t>
  </si>
  <si>
    <t>מידי</t>
  </si>
  <si>
    <t>מקומי</t>
  </si>
  <si>
    <t>שחקנים</t>
  </si>
  <si>
    <t>פרש</t>
  </si>
  <si>
    <t>הקול</t>
  </si>
  <si>
    <t>האמיתי</t>
  </si>
  <si>
    <t>הסכסוך</t>
  </si>
  <si>
    <t>בעיתון</t>
  </si>
  <si>
    <t>ואל</t>
  </si>
  <si>
    <t>ובהמשך</t>
  </si>
  <si>
    <t>התהליך</t>
  </si>
  <si>
    <t>הפרטים</t>
  </si>
  <si>
    <t>האצבעות</t>
  </si>
  <si>
    <t>במסע</t>
  </si>
  <si>
    <t>בקו</t>
  </si>
  <si>
    <t>מטרות</t>
  </si>
  <si>
    <t>מצוק</t>
  </si>
  <si>
    <t>יתרון</t>
  </si>
  <si>
    <t>ובהן</t>
  </si>
  <si>
    <t>שמאל</t>
  </si>
  <si>
    <t>ששימש</t>
  </si>
  <si>
    <t>אישי</t>
  </si>
  <si>
    <t>בשירה</t>
  </si>
  <si>
    <t>בחייו</t>
  </si>
  <si>
    <t>בהנהגת</t>
  </si>
  <si>
    <t>ציד</t>
  </si>
  <si>
    <t>האונייה</t>
  </si>
  <si>
    <t>סמכות</t>
  </si>
  <si>
    <t>שכללה</t>
  </si>
  <si>
    <t>תעלת</t>
  </si>
  <si>
    <t>שריון</t>
  </si>
  <si>
    <t>צבאיים</t>
  </si>
  <si>
    <t>התנגדו</t>
  </si>
  <si>
    <t>הרקע</t>
  </si>
  <si>
    <t>העמים</t>
  </si>
  <si>
    <t>האוקיינוס</t>
  </si>
  <si>
    <t>באוויר</t>
  </si>
  <si>
    <t>וחלק</t>
  </si>
  <si>
    <t>חזית</t>
  </si>
  <si>
    <t>הדעות</t>
  </si>
  <si>
    <t>הבינלאומית</t>
  </si>
  <si>
    <t>הדתי</t>
  </si>
  <si>
    <t>תוכניות</t>
  </si>
  <si>
    <t>בתוכנית</t>
  </si>
  <si>
    <t>מוקשים</t>
  </si>
  <si>
    <t>מוצרי</t>
  </si>
  <si>
    <t>חוקרים</t>
  </si>
  <si>
    <t>הפסל</t>
  </si>
  <si>
    <t>הנדסי</t>
  </si>
  <si>
    <t>באותם</t>
  </si>
  <si>
    <t>אגן</t>
  </si>
  <si>
    <t>התאוריה</t>
  </si>
  <si>
    <t>בשלהי</t>
  </si>
  <si>
    <t>אוניברסיטת</t>
  </si>
  <si>
    <t>המדעי</t>
  </si>
  <si>
    <t>הורמון</t>
  </si>
  <si>
    <t>בסמים</t>
  </si>
  <si>
    <t>השחפת</t>
  </si>
  <si>
    <t>הרגשתי</t>
  </si>
  <si>
    <t>לישון</t>
  </si>
  <si>
    <t>הלכתי</t>
  </si>
  <si>
    <t>יכלה</t>
  </si>
  <si>
    <t>שמא</t>
  </si>
  <si>
    <t>הציגה</t>
  </si>
  <si>
    <t>רחוק</t>
  </si>
  <si>
    <t>צעדים</t>
  </si>
  <si>
    <t>חבל</t>
  </si>
  <si>
    <t>קלה</t>
  </si>
  <si>
    <t>השדה</t>
  </si>
  <si>
    <t>נראו</t>
  </si>
  <si>
    <t>החלטה</t>
  </si>
  <si>
    <t>דרכה</t>
  </si>
  <si>
    <t>מעץ</t>
  </si>
  <si>
    <t>מטה</t>
  </si>
  <si>
    <t>לראש</t>
  </si>
  <si>
    <t>הדיון</t>
  </si>
  <si>
    <t>הרשות</t>
  </si>
  <si>
    <t>לחוק</t>
  </si>
  <si>
    <t>התקבלה</t>
  </si>
  <si>
    <t>התעופה</t>
  </si>
  <si>
    <t>סגן</t>
  </si>
  <si>
    <t>מפתח</t>
  </si>
  <si>
    <t>מסיבות</t>
  </si>
  <si>
    <t>עוסק</t>
  </si>
  <si>
    <t>עברי</t>
  </si>
  <si>
    <t>האירועים</t>
  </si>
  <si>
    <t>הכיר</t>
  </si>
  <si>
    <t>בניסיון</t>
  </si>
  <si>
    <t>סכום</t>
  </si>
  <si>
    <t>משא</t>
  </si>
  <si>
    <t>שילוב</t>
  </si>
  <si>
    <t>שאלת</t>
  </si>
  <si>
    <t>עזב</t>
  </si>
  <si>
    <t>הועבר</t>
  </si>
  <si>
    <t>הפיתוח</t>
  </si>
  <si>
    <t>החשוב</t>
  </si>
  <si>
    <t>במדינת</t>
  </si>
  <si>
    <t>בבניין</t>
  </si>
  <si>
    <t>דרומה</t>
  </si>
  <si>
    <t>הקרבות</t>
  </si>
  <si>
    <t>שטחים</t>
  </si>
  <si>
    <t>הלוחם</t>
  </si>
  <si>
    <t>חוקית</t>
  </si>
  <si>
    <t>חברתי</t>
  </si>
  <si>
    <t>היריב</t>
  </si>
  <si>
    <t>מאבק</t>
  </si>
  <si>
    <t>דעות</t>
  </si>
  <si>
    <t>הטוענים</t>
  </si>
  <si>
    <t>רחבה</t>
  </si>
  <si>
    <t>נתפס</t>
  </si>
  <si>
    <t>למד</t>
  </si>
  <si>
    <t>הקומוניסטי</t>
  </si>
  <si>
    <t>בקשר</t>
  </si>
  <si>
    <t>סמך</t>
  </si>
  <si>
    <t>נאמר</t>
  </si>
  <si>
    <t>מחלוקת</t>
  </si>
  <si>
    <t>ומשם</t>
  </si>
  <si>
    <t>עשויה</t>
  </si>
  <si>
    <t>המקומית</t>
  </si>
  <si>
    <t>השוליים</t>
  </si>
  <si>
    <t>הכלל</t>
  </si>
  <si>
    <t>הטמפרטורה</t>
  </si>
  <si>
    <t>גיל</t>
  </si>
  <si>
    <t>בור</t>
  </si>
  <si>
    <t>בארגון</t>
  </si>
  <si>
    <t>ובית</t>
  </si>
  <si>
    <t>קשרי</t>
  </si>
  <si>
    <t>עתיד</t>
  </si>
  <si>
    <t>במקור</t>
  </si>
  <si>
    <t>בדרכים</t>
  </si>
  <si>
    <t>היקוות</t>
  </si>
  <si>
    <t>המוסד</t>
  </si>
  <si>
    <t>זהות</t>
  </si>
  <si>
    <t>מציין</t>
  </si>
  <si>
    <t>יוצר</t>
  </si>
  <si>
    <t>מאפשרת</t>
  </si>
  <si>
    <t>ירוק</t>
  </si>
  <si>
    <t>ובכל</t>
  </si>
  <si>
    <t>הצהריים</t>
  </si>
  <si>
    <t>ישר</t>
  </si>
  <si>
    <t>פניו</t>
  </si>
  <si>
    <t>אישר</t>
  </si>
  <si>
    <t>מתו</t>
  </si>
  <si>
    <t>לזמן</t>
  </si>
  <si>
    <t>הסביר</t>
  </si>
  <si>
    <t>שעליו</t>
  </si>
  <si>
    <t>השער</t>
  </si>
  <si>
    <t>הסמוך</t>
  </si>
  <si>
    <t>ברציפות</t>
  </si>
  <si>
    <t>לערוך</t>
  </si>
  <si>
    <t>הצד</t>
  </si>
  <si>
    <t>הסכים</t>
  </si>
  <si>
    <t>בלב</t>
  </si>
  <si>
    <t>בפתח</t>
  </si>
  <si>
    <t>בצבע</t>
  </si>
  <si>
    <t>נדיר</t>
  </si>
  <si>
    <t>לציבור</t>
  </si>
  <si>
    <t>הצדק</t>
  </si>
  <si>
    <t>הנוכחי</t>
  </si>
  <si>
    <t>בקלות</t>
  </si>
  <si>
    <t>רכב</t>
  </si>
  <si>
    <t>מוחלט</t>
  </si>
  <si>
    <t>לתקופה</t>
  </si>
  <si>
    <t>לפתח</t>
  </si>
  <si>
    <t>לרגל</t>
  </si>
  <si>
    <t>תמיכה</t>
  </si>
  <si>
    <t>פרקים</t>
  </si>
  <si>
    <t>המטרה</t>
  </si>
  <si>
    <t>התגלו</t>
  </si>
  <si>
    <t>הנמצאים</t>
  </si>
  <si>
    <t>גורמת</t>
  </si>
  <si>
    <t>נותרה</t>
  </si>
  <si>
    <t>צבאו</t>
  </si>
  <si>
    <t>החופשית</t>
  </si>
  <si>
    <t>שליטה</t>
  </si>
  <si>
    <t>העברת</t>
  </si>
  <si>
    <t>חתם</t>
  </si>
  <si>
    <t>עמדות</t>
  </si>
  <si>
    <t>ביטול</t>
  </si>
  <si>
    <t>תקף</t>
  </si>
  <si>
    <t>האזרח</t>
  </si>
  <si>
    <t>לספק</t>
  </si>
  <si>
    <t>בפעולות</t>
  </si>
  <si>
    <t>לקבוע</t>
  </si>
  <si>
    <t>שבט</t>
  </si>
  <si>
    <t>מופיעים</t>
  </si>
  <si>
    <t>מפקדת</t>
  </si>
  <si>
    <t>זיהוי</t>
  </si>
  <si>
    <t>השתתף</t>
  </si>
  <si>
    <t>בתפקיד</t>
  </si>
  <si>
    <t>התיישבות</t>
  </si>
  <si>
    <t>המרחק</t>
  </si>
  <si>
    <t>קיום</t>
  </si>
  <si>
    <t>תחומים</t>
  </si>
  <si>
    <t>הסגנון</t>
  </si>
  <si>
    <t>בפרס</t>
  </si>
  <si>
    <t>החומרים</t>
  </si>
  <si>
    <t>האדונים</t>
  </si>
  <si>
    <t>מחר</t>
  </si>
  <si>
    <t>וכעת</t>
  </si>
  <si>
    <t>המלכות</t>
  </si>
  <si>
    <t>מפה</t>
  </si>
  <si>
    <t>ודאי</t>
  </si>
  <si>
    <t>הכסף</t>
  </si>
  <si>
    <t>הפרחים</t>
  </si>
  <si>
    <t>לילדים</t>
  </si>
  <si>
    <t>הצהיר</t>
  </si>
  <si>
    <t>מחשבה</t>
  </si>
  <si>
    <t>לדבריו</t>
  </si>
  <si>
    <t>בלא</t>
  </si>
  <si>
    <t>כשהיא</t>
  </si>
  <si>
    <t>הולכת</t>
  </si>
  <si>
    <t>הקטנה</t>
  </si>
  <si>
    <t>מוזיקה</t>
  </si>
  <si>
    <t>מכה</t>
  </si>
  <si>
    <t>מביא</t>
  </si>
  <si>
    <t>מנסה</t>
  </si>
  <si>
    <t>שאינה</t>
  </si>
  <si>
    <t>התוצאה</t>
  </si>
  <si>
    <t>בפי</t>
  </si>
  <si>
    <t>לאתר</t>
  </si>
  <si>
    <t>להישגים</t>
  </si>
  <si>
    <t>להרוג</t>
  </si>
  <si>
    <t>אינסולין</t>
  </si>
  <si>
    <t>אורח</t>
  </si>
  <si>
    <t>בתו</t>
  </si>
  <si>
    <t>בשיטה</t>
  </si>
  <si>
    <t>נטען</t>
  </si>
  <si>
    <t>מתקדמים</t>
  </si>
  <si>
    <t>מפעל</t>
  </si>
  <si>
    <t>לאנשי</t>
  </si>
  <si>
    <t>אמן</t>
  </si>
  <si>
    <t>כלשהי</t>
  </si>
  <si>
    <t>התרחש</t>
  </si>
  <si>
    <t>גדלים</t>
  </si>
  <si>
    <t>סיבה</t>
  </si>
  <si>
    <t>הלאומנים</t>
  </si>
  <si>
    <t>פלישה</t>
  </si>
  <si>
    <t>בלחימה</t>
  </si>
  <si>
    <t>תוכניתו</t>
  </si>
  <si>
    <t>נעצרו</t>
  </si>
  <si>
    <t>הוועדה</t>
  </si>
  <si>
    <t>הסיבות</t>
  </si>
  <si>
    <t>איחוד</t>
  </si>
  <si>
    <t>אוכלוסייה</t>
  </si>
  <si>
    <t>מאמץ</t>
  </si>
  <si>
    <t>המלוכה</t>
  </si>
  <si>
    <t>המקומי</t>
  </si>
  <si>
    <t>באזורי</t>
  </si>
  <si>
    <t>גדודי</t>
  </si>
  <si>
    <t>במשקל</t>
  </si>
  <si>
    <t>חלקית</t>
  </si>
  <si>
    <t>האישי</t>
  </si>
  <si>
    <t>החרב</t>
  </si>
  <si>
    <t>בדמוקרטיה</t>
  </si>
  <si>
    <t>מחלת</t>
  </si>
  <si>
    <t>מהתקופה</t>
  </si>
  <si>
    <t>מנגנון</t>
  </si>
  <si>
    <t>לפעילות</t>
  </si>
  <si>
    <t>ומאוחר</t>
  </si>
  <si>
    <t>שחמט</t>
  </si>
  <si>
    <t>אפקט</t>
  </si>
  <si>
    <t>הינם</t>
  </si>
  <si>
    <t>השתמש</t>
  </si>
  <si>
    <t>הפילוסוף</t>
  </si>
  <si>
    <t>ההיסטורי</t>
  </si>
  <si>
    <t>הדמויות</t>
  </si>
  <si>
    <t>רמות</t>
  </si>
  <si>
    <t>ציורי</t>
  </si>
  <si>
    <t>בדגל</t>
  </si>
  <si>
    <t>הבימה</t>
  </si>
  <si>
    <t>הציונות</t>
  </si>
  <si>
    <t>רשימה</t>
  </si>
  <si>
    <t>להפקת</t>
  </si>
  <si>
    <t>אקלים</t>
  </si>
  <si>
    <t>האוניברסיטה</t>
  </si>
  <si>
    <t>מדעי</t>
  </si>
  <si>
    <t>לימודיו</t>
  </si>
  <si>
    <t>בתחרות</t>
  </si>
  <si>
    <t>ארסנל</t>
  </si>
  <si>
    <t>חן</t>
  </si>
  <si>
    <t>והנה</t>
  </si>
  <si>
    <t>חפץ</t>
  </si>
  <si>
    <t>רעה</t>
  </si>
  <si>
    <t>לבד</t>
  </si>
  <si>
    <t>כליל</t>
  </si>
  <si>
    <t>משרה</t>
  </si>
  <si>
    <t>בתוכו</t>
  </si>
  <si>
    <t>טעם</t>
  </si>
  <si>
    <t>הכהן</t>
  </si>
  <si>
    <t>העלה</t>
  </si>
  <si>
    <t>נותן</t>
  </si>
  <si>
    <t>ונראה</t>
  </si>
  <si>
    <t>החולה</t>
  </si>
  <si>
    <t>הגברים</t>
  </si>
  <si>
    <t>לכבוד</t>
  </si>
  <si>
    <t>עור</t>
  </si>
  <si>
    <t>מגרש</t>
  </si>
  <si>
    <t>לפתוח</t>
  </si>
  <si>
    <t>ואולם</t>
  </si>
  <si>
    <t>הגשר</t>
  </si>
  <si>
    <t>רצח</t>
  </si>
  <si>
    <t>שדות</t>
  </si>
  <si>
    <t>עזרה</t>
  </si>
  <si>
    <t>כהה</t>
  </si>
  <si>
    <t>הוציא</t>
  </si>
  <si>
    <t>הצמחים</t>
  </si>
  <si>
    <t>הסמוכים</t>
  </si>
  <si>
    <t>דור</t>
  </si>
  <si>
    <t>נושאים</t>
  </si>
  <si>
    <t>משרדי</t>
  </si>
  <si>
    <t>מחסור</t>
  </si>
  <si>
    <t>מגלה</t>
  </si>
  <si>
    <t>קדם</t>
  </si>
  <si>
    <t>המשורר</t>
  </si>
  <si>
    <t>השרירים</t>
  </si>
  <si>
    <t>העבר</t>
  </si>
  <si>
    <t>הרשמי</t>
  </si>
  <si>
    <t>בנשק</t>
  </si>
  <si>
    <t>צור</t>
  </si>
  <si>
    <t>נהג</t>
  </si>
  <si>
    <t>נדרש</t>
  </si>
  <si>
    <t>לניצחון</t>
  </si>
  <si>
    <t>כבשו</t>
  </si>
  <si>
    <t>קורבנות</t>
  </si>
  <si>
    <t>החומות</t>
  </si>
  <si>
    <t>גנרל</t>
  </si>
  <si>
    <t>בוצעו</t>
  </si>
  <si>
    <t>מפקדי</t>
  </si>
  <si>
    <t>לכיבוש</t>
  </si>
  <si>
    <t>תומכי</t>
  </si>
  <si>
    <t>לשלוט</t>
  </si>
  <si>
    <t>למטרות</t>
  </si>
  <si>
    <t>הכיכר</t>
  </si>
  <si>
    <t>מתח</t>
  </si>
  <si>
    <t>חל</t>
  </si>
  <si>
    <t>הקשרים</t>
  </si>
  <si>
    <t>הכרזת</t>
  </si>
  <si>
    <t>מתקדם</t>
  </si>
  <si>
    <t>מחבר</t>
  </si>
  <si>
    <t>לשינוי</t>
  </si>
  <si>
    <t>לזהות</t>
  </si>
  <si>
    <t>פסל</t>
  </si>
  <si>
    <t>המונח</t>
  </si>
  <si>
    <t>המקובל</t>
  </si>
  <si>
    <t>הספרות</t>
  </si>
  <si>
    <t>טלוויזיה</t>
  </si>
  <si>
    <t>ממוצע</t>
  </si>
  <si>
    <t>שזכה</t>
  </si>
  <si>
    <t>שכבות</t>
  </si>
  <si>
    <t>פגיעות</t>
  </si>
  <si>
    <t>השפות</t>
  </si>
  <si>
    <t>האש</t>
  </si>
  <si>
    <t>הכתיבה</t>
  </si>
  <si>
    <t>הבדלים</t>
  </si>
  <si>
    <t>הריצה</t>
  </si>
  <si>
    <t>מוזכר</t>
  </si>
  <si>
    <t>מפלס</t>
  </si>
  <si>
    <t>גופים</t>
  </si>
  <si>
    <t>המאפיינים</t>
  </si>
  <si>
    <t>גנטית</t>
  </si>
  <si>
    <t>האלמוגים</t>
  </si>
  <si>
    <t>הזבובים</t>
  </si>
  <si>
    <t>בקרבי</t>
  </si>
  <si>
    <t>צחק</t>
  </si>
  <si>
    <t>מכיר</t>
  </si>
  <si>
    <t>קולי</t>
  </si>
  <si>
    <t>השמים</t>
  </si>
  <si>
    <t>צילום</t>
  </si>
  <si>
    <t>נמסר</t>
  </si>
  <si>
    <t>שייך</t>
  </si>
  <si>
    <t>במה</t>
  </si>
  <si>
    <t>קוראים</t>
  </si>
  <si>
    <t>באדמה</t>
  </si>
  <si>
    <t>צמח</t>
  </si>
  <si>
    <t>צר</t>
  </si>
  <si>
    <t>נשארו</t>
  </si>
  <si>
    <t>מהרה</t>
  </si>
  <si>
    <t>שבאו</t>
  </si>
  <si>
    <t>קלות</t>
  </si>
  <si>
    <t>ענפי</t>
  </si>
  <si>
    <t>שומר</t>
  </si>
  <si>
    <t>שחורים</t>
  </si>
  <si>
    <t>עסקים</t>
  </si>
  <si>
    <t>זמני</t>
  </si>
  <si>
    <t>שנייה</t>
  </si>
  <si>
    <t>זכאי</t>
  </si>
  <si>
    <t>התייחס</t>
  </si>
  <si>
    <t>הטילו</t>
  </si>
  <si>
    <t>וכאשר</t>
  </si>
  <si>
    <t>חמור</t>
  </si>
  <si>
    <t>אפשרית</t>
  </si>
  <si>
    <t>אנושי</t>
  </si>
  <si>
    <t>החליטה</t>
  </si>
  <si>
    <t>הזכות</t>
  </si>
  <si>
    <t>הדומה</t>
  </si>
  <si>
    <t>במהרה</t>
  </si>
  <si>
    <t>רד</t>
  </si>
  <si>
    <t>מכאן</t>
  </si>
  <si>
    <t>מסמר</t>
  </si>
  <si>
    <t>לרב</t>
  </si>
  <si>
    <t>לנוע</t>
  </si>
  <si>
    <t>שהביאו</t>
  </si>
  <si>
    <t>קשת</t>
  </si>
  <si>
    <t>קרקע</t>
  </si>
  <si>
    <t>פרצו</t>
  </si>
  <si>
    <t>עלילה</t>
  </si>
  <si>
    <t>אובדן</t>
  </si>
  <si>
    <t>אוסף</t>
  </si>
  <si>
    <t>כישלון</t>
  </si>
  <si>
    <t>המזרחית</t>
  </si>
  <si>
    <t>הבשר</t>
  </si>
  <si>
    <t>דמיון</t>
  </si>
  <si>
    <t>גול</t>
  </si>
  <si>
    <t>סיפורים</t>
  </si>
  <si>
    <t>נע</t>
  </si>
  <si>
    <t>כשיר</t>
  </si>
  <si>
    <t>תגבורת</t>
  </si>
  <si>
    <t>השבויים</t>
  </si>
  <si>
    <t>נסוגו</t>
  </si>
  <si>
    <t>הרוגים</t>
  </si>
  <si>
    <t>מטוסים</t>
  </si>
  <si>
    <t>הקצינים</t>
  </si>
  <si>
    <t>מפרץ</t>
  </si>
  <si>
    <t>הוצאו</t>
  </si>
  <si>
    <t>שפות</t>
  </si>
  <si>
    <t>צו</t>
  </si>
  <si>
    <t>מלכותו</t>
  </si>
  <si>
    <t>הבמאי</t>
  </si>
  <si>
    <t>ליברלית</t>
  </si>
  <si>
    <t>ובראשם</t>
  </si>
  <si>
    <t>ובנוסף</t>
  </si>
  <si>
    <t>בשיתוף</t>
  </si>
  <si>
    <t>להופיע</t>
  </si>
  <si>
    <t>לבניית</t>
  </si>
  <si>
    <t>קטע</t>
  </si>
  <si>
    <t>המקומות</t>
  </si>
  <si>
    <t>האמנים</t>
  </si>
  <si>
    <t>לימודי</t>
  </si>
  <si>
    <t>להבחין</t>
  </si>
  <si>
    <t>תכונות</t>
  </si>
  <si>
    <t>וזכה</t>
  </si>
  <si>
    <t>פיצוץ</t>
  </si>
  <si>
    <t>עבודת</t>
  </si>
  <si>
    <t>אימונים</t>
  </si>
  <si>
    <t>המתחם</t>
  </si>
  <si>
    <t>הבינוני</t>
  </si>
  <si>
    <t>העיוורים</t>
  </si>
  <si>
    <t>יציאת</t>
  </si>
  <si>
    <t>בתחומי</t>
  </si>
  <si>
    <t>הפקת</t>
  </si>
  <si>
    <t>האבל</t>
  </si>
  <si>
    <t>אלבום</t>
  </si>
  <si>
    <t>מרתון</t>
  </si>
  <si>
    <t>המירוץ</t>
  </si>
  <si>
    <t>הסיף</t>
  </si>
  <si>
    <t>מאומה</t>
  </si>
  <si>
    <t>הכבוד</t>
  </si>
  <si>
    <t>הנסיכה</t>
  </si>
  <si>
    <t>בהחלט</t>
  </si>
  <si>
    <t>הקן</t>
  </si>
  <si>
    <t>יבוא</t>
  </si>
  <si>
    <t>תוכל</t>
  </si>
  <si>
    <t>עשתה</t>
  </si>
  <si>
    <t>השחרור</t>
  </si>
  <si>
    <t>רצו</t>
  </si>
  <si>
    <t>כתוב</t>
  </si>
  <si>
    <t>הראה</t>
  </si>
  <si>
    <t>יורד</t>
  </si>
  <si>
    <t>לפניו</t>
  </si>
  <si>
    <t>עוברים</t>
  </si>
  <si>
    <t>הכריזה</t>
  </si>
  <si>
    <t>הבעיה</t>
  </si>
  <si>
    <t>נוח</t>
  </si>
  <si>
    <t>יחדיו</t>
  </si>
  <si>
    <t>לוותר</t>
  </si>
  <si>
    <t>לחיים</t>
  </si>
  <si>
    <t>פינוי</t>
  </si>
  <si>
    <t>גופו</t>
  </si>
  <si>
    <t>בכנסת</t>
  </si>
  <si>
    <t>להתייחס</t>
  </si>
  <si>
    <t>דרומית</t>
  </si>
  <si>
    <t>גבולות</t>
  </si>
  <si>
    <t>מטרה</t>
  </si>
  <si>
    <t>לשלב</t>
  </si>
  <si>
    <t>לדרום</t>
  </si>
  <si>
    <t>וידאו</t>
  </si>
  <si>
    <t>שחרור</t>
  </si>
  <si>
    <t>פגעו</t>
  </si>
  <si>
    <t>איי</t>
  </si>
  <si>
    <t>המוזיקה</t>
  </si>
  <si>
    <t>המקרים</t>
  </si>
  <si>
    <t>הקדוש</t>
  </si>
  <si>
    <t>הכניסה</t>
  </si>
  <si>
    <t>הספורט</t>
  </si>
  <si>
    <t>בראיון</t>
  </si>
  <si>
    <t>בצורות</t>
  </si>
  <si>
    <t>בסביבה</t>
  </si>
  <si>
    <t>מתקפה</t>
  </si>
  <si>
    <t>הדיוויזיה</t>
  </si>
  <si>
    <t>הביצורים</t>
  </si>
  <si>
    <t>במחנות</t>
  </si>
  <si>
    <t>החוקה</t>
  </si>
  <si>
    <t>במערכה</t>
  </si>
  <si>
    <t>לברית</t>
  </si>
  <si>
    <t>החזיקו</t>
  </si>
  <si>
    <t>עסקו</t>
  </si>
  <si>
    <t>הידועה</t>
  </si>
  <si>
    <t>בכיוון</t>
  </si>
  <si>
    <t>ממלכת</t>
  </si>
  <si>
    <t>מסמכים</t>
  </si>
  <si>
    <t>ואילך</t>
  </si>
  <si>
    <t>שקיבלו</t>
  </si>
  <si>
    <t>עמם</t>
  </si>
  <si>
    <t>טקס</t>
  </si>
  <si>
    <t>פריצת</t>
  </si>
  <si>
    <t>היסטוריים</t>
  </si>
  <si>
    <t>הפגיעה</t>
  </si>
  <si>
    <t>גרעין</t>
  </si>
  <si>
    <t>ביצירת</t>
  </si>
  <si>
    <t>מכיל</t>
  </si>
  <si>
    <t>תחומי</t>
  </si>
  <si>
    <t>תאוריה</t>
  </si>
  <si>
    <t>שכתב</t>
  </si>
  <si>
    <t>המסלול</t>
  </si>
  <si>
    <t>הרבים</t>
  </si>
  <si>
    <t>יישוב</t>
  </si>
  <si>
    <t>הרובע</t>
  </si>
  <si>
    <t>בתקופות</t>
  </si>
  <si>
    <t>לפיתוח</t>
  </si>
  <si>
    <t>בהשפעת</t>
  </si>
  <si>
    <t>מדע</t>
  </si>
  <si>
    <t>הטבעית</t>
  </si>
  <si>
    <t>הדיפלומטיה</t>
  </si>
  <si>
    <t>סופרים</t>
  </si>
  <si>
    <t>מחקרים</t>
  </si>
  <si>
    <t>הפסלים</t>
  </si>
  <si>
    <t>בחקר</t>
  </si>
  <si>
    <t>בסוג</t>
  </si>
  <si>
    <t>שרירים</t>
  </si>
  <si>
    <t>הזכר</t>
  </si>
  <si>
    <t>שריקה</t>
  </si>
  <si>
    <t>יודעת</t>
  </si>
  <si>
    <t>חושבת</t>
  </si>
  <si>
    <t>שמעתי</t>
  </si>
  <si>
    <t>אומרת</t>
  </si>
  <si>
    <t>איזו</t>
  </si>
  <si>
    <t>הרעב</t>
  </si>
  <si>
    <t>לפנים</t>
  </si>
  <si>
    <t>יקרה</t>
  </si>
  <si>
    <t>ויהי</t>
  </si>
  <si>
    <t>קרונות</t>
  </si>
  <si>
    <t>לאיש</t>
  </si>
  <si>
    <t>מאמין</t>
  </si>
  <si>
    <t>הנס</t>
  </si>
  <si>
    <t>שמחה</t>
  </si>
  <si>
    <t>רגליו</t>
  </si>
  <si>
    <t>תפוחי</t>
  </si>
  <si>
    <t>בצל</t>
  </si>
  <si>
    <t>להכיר</t>
  </si>
  <si>
    <t>לנהל</t>
  </si>
  <si>
    <t>פונה</t>
  </si>
  <si>
    <t>ביד</t>
  </si>
  <si>
    <t>המחנה</t>
  </si>
  <si>
    <t>חלקה</t>
  </si>
  <si>
    <t>רשות</t>
  </si>
  <si>
    <t>משכן</t>
  </si>
  <si>
    <t>לציון</t>
  </si>
  <si>
    <t>שוק</t>
  </si>
  <si>
    <t>פינה</t>
  </si>
  <si>
    <t>עורך</t>
  </si>
  <si>
    <t>אביה</t>
  </si>
  <si>
    <t>אבי</t>
  </si>
  <si>
    <t>כראש</t>
  </si>
  <si>
    <t>ביתו</t>
  </si>
  <si>
    <t>ספינה</t>
  </si>
  <si>
    <t>נוהגים</t>
  </si>
  <si>
    <t>משמשת</t>
  </si>
  <si>
    <t>לתמוך</t>
  </si>
  <si>
    <t>להיכנס</t>
  </si>
  <si>
    <t>שהפך</t>
  </si>
  <si>
    <t>שהחל</t>
  </si>
  <si>
    <t>שנערכו</t>
  </si>
  <si>
    <t>עצמאית</t>
  </si>
  <si>
    <t>איבדו</t>
  </si>
  <si>
    <t>חזה</t>
  </si>
  <si>
    <t>אסון</t>
  </si>
  <si>
    <t>הוצגו</t>
  </si>
  <si>
    <t>החוקי</t>
  </si>
  <si>
    <t>הגמר</t>
  </si>
  <si>
    <t>באמצעים</t>
  </si>
  <si>
    <t>בחלקו</t>
  </si>
  <si>
    <t>צהוב</t>
  </si>
  <si>
    <t>כוחותיו</t>
  </si>
  <si>
    <t>ההתקדמות</t>
  </si>
  <si>
    <t>לקבלת</t>
  </si>
  <si>
    <t>במרד</t>
  </si>
  <si>
    <t>סחר</t>
  </si>
  <si>
    <t>השמאל</t>
  </si>
  <si>
    <t>נרחבים</t>
  </si>
  <si>
    <t>שינה</t>
  </si>
  <si>
    <t>כלכלי</t>
  </si>
  <si>
    <t>טענות</t>
  </si>
  <si>
    <t>מסיבה</t>
  </si>
  <si>
    <t>שהוקם</t>
  </si>
  <si>
    <t>האזורים</t>
  </si>
  <si>
    <t>נפטר</t>
  </si>
  <si>
    <t>מקרב</t>
  </si>
  <si>
    <t>השפיעה</t>
  </si>
  <si>
    <t>ברורה</t>
  </si>
  <si>
    <t>ספרות</t>
  </si>
  <si>
    <t>עמק</t>
  </si>
  <si>
    <t>ביטחון</t>
  </si>
  <si>
    <t>בחלקים</t>
  </si>
  <si>
    <t>בהשוואה</t>
  </si>
  <si>
    <t>רחבי</t>
  </si>
  <si>
    <t>תמונות</t>
  </si>
  <si>
    <t>תאוריות</t>
  </si>
  <si>
    <t>חלקו</t>
  </si>
  <si>
    <t>הקשורים</t>
  </si>
  <si>
    <t>העוסקים</t>
  </si>
  <si>
    <t>בימינו</t>
  </si>
  <si>
    <t>סניף</t>
  </si>
  <si>
    <t>יהודיים</t>
  </si>
  <si>
    <t>הציוני</t>
  </si>
  <si>
    <t>רבן</t>
  </si>
  <si>
    <t>בולטת</t>
  </si>
  <si>
    <t>נמנים</t>
  </si>
  <si>
    <t>בממוצע</t>
  </si>
  <si>
    <t>עלילת</t>
  </si>
  <si>
    <t>בתחרויות</t>
  </si>
  <si>
    <t>הטבעיים</t>
  </si>
  <si>
    <t>סרטי</t>
  </si>
  <si>
    <t>רכיבה</t>
  </si>
  <si>
    <t>פשוטי</t>
  </si>
  <si>
    <t>המכניקה</t>
  </si>
  <si>
    <t>חייבת</t>
  </si>
  <si>
    <t>אינך</t>
  </si>
  <si>
    <t>מסודר</t>
  </si>
  <si>
    <t>להאמין</t>
  </si>
  <si>
    <t>הגבעה</t>
  </si>
  <si>
    <t>שמנה</t>
  </si>
  <si>
    <t>שקל</t>
  </si>
  <si>
    <t>ניר</t>
  </si>
  <si>
    <t>לשאול</t>
  </si>
  <si>
    <t>הילד</t>
  </si>
  <si>
    <t>התחיל</t>
  </si>
  <si>
    <t>מזל</t>
  </si>
  <si>
    <t>סעיף</t>
  </si>
  <si>
    <t>מיץ</t>
  </si>
  <si>
    <t>לאחרונה</t>
  </si>
  <si>
    <t>אמיתי</t>
  </si>
  <si>
    <t>לחדור</t>
  </si>
  <si>
    <t>עוזר</t>
  </si>
  <si>
    <t>המתאים</t>
  </si>
  <si>
    <t>הלכו</t>
  </si>
  <si>
    <t>השמן</t>
  </si>
  <si>
    <t>הזכרים</t>
  </si>
  <si>
    <t>בינתיים</t>
  </si>
  <si>
    <t>בערך</t>
  </si>
  <si>
    <t>ליל</t>
  </si>
  <si>
    <t>להעלות</t>
  </si>
  <si>
    <t>שורה</t>
  </si>
  <si>
    <t>עונה</t>
  </si>
  <si>
    <t>היקום</t>
  </si>
  <si>
    <t>השקט</t>
  </si>
  <si>
    <t>החלב</t>
  </si>
  <si>
    <t>צדק</t>
  </si>
  <si>
    <t>ארמון</t>
  </si>
  <si>
    <t>המלח</t>
  </si>
  <si>
    <t>הסתיימה</t>
  </si>
  <si>
    <t>ציין</t>
  </si>
  <si>
    <t>סופית</t>
  </si>
  <si>
    <t>ממערב</t>
  </si>
  <si>
    <t>מטרת</t>
  </si>
  <si>
    <t>לחצות</t>
  </si>
  <si>
    <t>לסיום</t>
  </si>
  <si>
    <t>ולפיכך</t>
  </si>
  <si>
    <t>שירו</t>
  </si>
  <si>
    <t>שכבת</t>
  </si>
  <si>
    <t>פשוטים</t>
  </si>
  <si>
    <t>כינה</t>
  </si>
  <si>
    <t>כספים</t>
  </si>
  <si>
    <t>המכון</t>
  </si>
  <si>
    <t>הופעת</t>
  </si>
  <si>
    <t>הופעות</t>
  </si>
  <si>
    <t>השראה</t>
  </si>
  <si>
    <t>הפנימי</t>
  </si>
  <si>
    <t>הכדור</t>
  </si>
  <si>
    <t>הגזע</t>
  </si>
  <si>
    <t>צד</t>
  </si>
  <si>
    <t>סף</t>
  </si>
  <si>
    <t>נמוכים</t>
  </si>
  <si>
    <t>נוצרו</t>
  </si>
  <si>
    <t>נכשלו</t>
  </si>
  <si>
    <t>הצבאות</t>
  </si>
  <si>
    <t>טבח</t>
  </si>
  <si>
    <t>לסגת</t>
  </si>
  <si>
    <t>השפלה</t>
  </si>
  <si>
    <t>לרשות</t>
  </si>
  <si>
    <t>פוליטיות</t>
  </si>
  <si>
    <t>הרשמית</t>
  </si>
  <si>
    <t>לממשלה</t>
  </si>
  <si>
    <t>למטרה</t>
  </si>
  <si>
    <t>השבטים</t>
  </si>
  <si>
    <t>צבאות</t>
  </si>
  <si>
    <t>ביצעו</t>
  </si>
  <si>
    <t>בזירה</t>
  </si>
  <si>
    <t>מאמצים</t>
  </si>
  <si>
    <t>מכלל</t>
  </si>
  <si>
    <t>התוצאות</t>
  </si>
  <si>
    <t>סירבו</t>
  </si>
  <si>
    <t>ניהול</t>
  </si>
  <si>
    <t>מוחלטת</t>
  </si>
  <si>
    <t>ואכן</t>
  </si>
  <si>
    <t>שנקראה</t>
  </si>
  <si>
    <t>הובילו</t>
  </si>
  <si>
    <t>החליטו</t>
  </si>
  <si>
    <t>בערים</t>
  </si>
  <si>
    <t>רדיו</t>
  </si>
  <si>
    <t>סייעו</t>
  </si>
  <si>
    <t>מסוף</t>
  </si>
  <si>
    <t>והפך</t>
  </si>
  <si>
    <t>חינוך</t>
  </si>
  <si>
    <t>חלוקת</t>
  </si>
  <si>
    <t>חוקים</t>
  </si>
  <si>
    <t>כנסיית</t>
  </si>
  <si>
    <t>המושבה</t>
  </si>
  <si>
    <t>השלב</t>
  </si>
  <si>
    <t>האות</t>
  </si>
  <si>
    <t>לנשים</t>
  </si>
  <si>
    <t>תנאים</t>
  </si>
  <si>
    <t>אימון</t>
  </si>
  <si>
    <t>חברות</t>
  </si>
  <si>
    <t>כללית</t>
  </si>
  <si>
    <t>המשמש</t>
  </si>
  <si>
    <t>הגן</t>
  </si>
  <si>
    <t>בינלאומי</t>
  </si>
  <si>
    <t>בנושאים</t>
  </si>
  <si>
    <t>לאמנות</t>
  </si>
  <si>
    <t>קבוצתו</t>
  </si>
  <si>
    <t>עיקריים</t>
  </si>
  <si>
    <t>המוזיאון</t>
  </si>
  <si>
    <t>הפתיחה</t>
  </si>
  <si>
    <t>בהיעדר</t>
  </si>
  <si>
    <t>צלזיוס</t>
  </si>
  <si>
    <t>נתונים</t>
  </si>
  <si>
    <t>סילוק</t>
  </si>
  <si>
    <t>במקורות</t>
  </si>
  <si>
    <t>ריבוי</t>
  </si>
  <si>
    <t>מכון</t>
  </si>
  <si>
    <t>לוואי</t>
  </si>
  <si>
    <t>ברשימת</t>
  </si>
  <si>
    <t>לשפה</t>
  </si>
  <si>
    <t>הבקיע</t>
  </si>
  <si>
    <t>ריצה</t>
  </si>
  <si>
    <t>החולד</t>
  </si>
  <si>
    <t>עניתי</t>
  </si>
  <si>
    <t>שאנחנו</t>
  </si>
  <si>
    <t>השמיכה</t>
  </si>
  <si>
    <t>השוטר</t>
  </si>
  <si>
    <t>הקוקיה</t>
  </si>
  <si>
    <t>הפרעוש</t>
  </si>
  <si>
    <t>האיכר</t>
  </si>
  <si>
    <t>הספסל</t>
  </si>
  <si>
    <t>התפוח</t>
  </si>
  <si>
    <t>הפשע</t>
  </si>
  <si>
    <t>נמלים</t>
  </si>
  <si>
    <t>לעצמי</t>
  </si>
  <si>
    <t>העורך</t>
  </si>
  <si>
    <t>היקר</t>
  </si>
  <si>
    <t>הציפורים</t>
  </si>
  <si>
    <t>ישבו</t>
  </si>
  <si>
    <t>להטיל</t>
  </si>
  <si>
    <t>שכר</t>
  </si>
  <si>
    <t>בראשי</t>
  </si>
  <si>
    <t>ילדי</t>
  </si>
  <si>
    <t>עמוקה</t>
  </si>
  <si>
    <t>הבוקר</t>
  </si>
  <si>
    <t>ליום</t>
  </si>
  <si>
    <t>לצפות</t>
  </si>
  <si>
    <t>העדה</t>
  </si>
  <si>
    <t>צל</t>
  </si>
  <si>
    <t>מוסר</t>
  </si>
  <si>
    <t>ושאר</t>
  </si>
  <si>
    <t>ואחד</t>
  </si>
  <si>
    <t>עומדים</t>
  </si>
  <si>
    <t>אות</t>
  </si>
  <si>
    <t>חוף</t>
  </si>
  <si>
    <t>הרגיל</t>
  </si>
  <si>
    <t>רגילה</t>
  </si>
  <si>
    <t>נוטה</t>
  </si>
  <si>
    <t>נכונה</t>
  </si>
  <si>
    <t>מוכנים</t>
  </si>
  <si>
    <t>יכולתו</t>
  </si>
  <si>
    <t>וכלי</t>
  </si>
  <si>
    <t>שמירה</t>
  </si>
  <si>
    <t>המראה</t>
  </si>
  <si>
    <t>הנמל</t>
  </si>
  <si>
    <t>הנקבה</t>
  </si>
  <si>
    <t>דלק</t>
  </si>
  <si>
    <t>בשיר</t>
  </si>
  <si>
    <t>לזו</t>
  </si>
  <si>
    <t>לכדי</t>
  </si>
  <si>
    <t>שעדיין</t>
  </si>
  <si>
    <t>פירוש</t>
  </si>
  <si>
    <t>פקודה</t>
  </si>
  <si>
    <t>עצמאי</t>
  </si>
  <si>
    <t>חלה</t>
  </si>
  <si>
    <t>זוכה</t>
  </si>
  <si>
    <t>כבדה</t>
  </si>
  <si>
    <t>המדע</t>
  </si>
  <si>
    <t>העין</t>
  </si>
  <si>
    <t>הכלי</t>
  </si>
  <si>
    <t>הטרור</t>
  </si>
  <si>
    <t>הניסיון</t>
  </si>
  <si>
    <t>גבול</t>
  </si>
  <si>
    <t>במטבח</t>
  </si>
  <si>
    <t>בשמו</t>
  </si>
  <si>
    <t>בעבודה</t>
  </si>
  <si>
    <t>רפואה</t>
  </si>
  <si>
    <t>סיפורי</t>
  </si>
  <si>
    <t>נלחמו</t>
  </si>
  <si>
    <t>נהנה</t>
  </si>
  <si>
    <t>שביתת</t>
  </si>
  <si>
    <t>מאורע</t>
  </si>
  <si>
    <t>המפקד</t>
  </si>
  <si>
    <t>מלכתחילה</t>
  </si>
  <si>
    <t>החוקים</t>
  </si>
  <si>
    <t>רכוש</t>
  </si>
  <si>
    <t>התקפות</t>
  </si>
  <si>
    <t>בתמורה</t>
  </si>
  <si>
    <t>בקרבות</t>
  </si>
  <si>
    <t>להפסיק</t>
  </si>
  <si>
    <t>שלל</t>
  </si>
  <si>
    <t>חופשיים</t>
  </si>
  <si>
    <t>המושבות</t>
  </si>
  <si>
    <t>התקדמות</t>
  </si>
  <si>
    <t>במקומו</t>
  </si>
  <si>
    <t>נשלח</t>
  </si>
  <si>
    <t>מיקום</t>
  </si>
  <si>
    <t>חידוש</t>
  </si>
  <si>
    <t>טווח</t>
  </si>
  <si>
    <t>תיאטרון</t>
  </si>
  <si>
    <t>תקדים</t>
  </si>
  <si>
    <t>וכתוצאה</t>
  </si>
  <si>
    <t>פרטיים</t>
  </si>
  <si>
    <t>הובאו</t>
  </si>
  <si>
    <t>החלטות</t>
  </si>
  <si>
    <t>מתקיים</t>
  </si>
  <si>
    <t>מוסד</t>
  </si>
  <si>
    <t>לסרט</t>
  </si>
  <si>
    <t>וניתן</t>
  </si>
  <si>
    <t>קודש</t>
  </si>
  <si>
    <t>עלול</t>
  </si>
  <si>
    <t>אישים</t>
  </si>
  <si>
    <t>מורכבת</t>
  </si>
  <si>
    <t>מחלקת</t>
  </si>
  <si>
    <t>מגורים</t>
  </si>
  <si>
    <t>מבקרים</t>
  </si>
  <si>
    <t>יצירות</t>
  </si>
  <si>
    <t>לציין</t>
  </si>
  <si>
    <t>ובעל</t>
  </si>
  <si>
    <t>שנבנה</t>
  </si>
  <si>
    <t>פגש</t>
  </si>
  <si>
    <t>המושג</t>
  </si>
  <si>
    <t>המשתתפים</t>
  </si>
  <si>
    <t>העוסק</t>
  </si>
  <si>
    <t>הגל</t>
  </si>
  <si>
    <t>דוגמאות</t>
  </si>
  <si>
    <t>במגוון</t>
  </si>
  <si>
    <t>בהיותו</t>
  </si>
  <si>
    <t>ניצב</t>
  </si>
  <si>
    <t>עיוורים</t>
  </si>
  <si>
    <t>המרי</t>
  </si>
  <si>
    <t>מחלקה</t>
  </si>
  <si>
    <t>ובייחוד</t>
  </si>
  <si>
    <t>במקרא</t>
  </si>
  <si>
    <t>משמשים</t>
  </si>
  <si>
    <t>מציג</t>
  </si>
  <si>
    <t>תרגום</t>
  </si>
  <si>
    <t>בשיטות</t>
  </si>
  <si>
    <t>באולימפיאדת</t>
  </si>
  <si>
    <t>אורגניות</t>
  </si>
  <si>
    <t>החשמלי</t>
  </si>
  <si>
    <t>פעמי</t>
  </si>
  <si>
    <t>השמיע</t>
  </si>
  <si>
    <t>ביצה</t>
  </si>
  <si>
    <t>באיזה</t>
  </si>
  <si>
    <t>לגדול</t>
  </si>
  <si>
    <t>ארוחת</t>
  </si>
  <si>
    <t>בונה</t>
  </si>
  <si>
    <t>וכמו</t>
  </si>
  <si>
    <t>האוכל</t>
  </si>
  <si>
    <t>מבט</t>
  </si>
  <si>
    <t>וכמה</t>
  </si>
  <si>
    <t>שעת</t>
  </si>
  <si>
    <t>דיבר</t>
  </si>
  <si>
    <t>שעברה</t>
  </si>
  <si>
    <t>מקבלים</t>
  </si>
  <si>
    <t>לנצח</t>
  </si>
  <si>
    <t>פועלת</t>
  </si>
  <si>
    <t>הבטיח</t>
  </si>
  <si>
    <t>למלך</t>
  </si>
  <si>
    <t>שירות</t>
  </si>
  <si>
    <t>היכולת</t>
  </si>
  <si>
    <t>סיכוי</t>
  </si>
  <si>
    <t>מוכן</t>
  </si>
  <si>
    <t>שורות</t>
  </si>
  <si>
    <t>המחלקה</t>
  </si>
  <si>
    <t>ההצלחה</t>
  </si>
  <si>
    <t>ההסכם</t>
  </si>
  <si>
    <t>הסיכוי</t>
  </si>
  <si>
    <t>גרעיני</t>
  </si>
  <si>
    <t>בהגנה</t>
  </si>
  <si>
    <t>בדרכו</t>
  </si>
  <si>
    <t>בטענה</t>
  </si>
  <si>
    <t>נתנו</t>
  </si>
  <si>
    <t>משטרה</t>
  </si>
  <si>
    <t>מפגש</t>
  </si>
  <si>
    <t>מאזור</t>
  </si>
  <si>
    <t>לשיא</t>
  </si>
  <si>
    <t>תוצאה</t>
  </si>
  <si>
    <t>תכנן</t>
  </si>
  <si>
    <t>שעברו</t>
  </si>
  <si>
    <t>הסכמה</t>
  </si>
  <si>
    <t>גרמה</t>
  </si>
  <si>
    <t>במובן</t>
  </si>
  <si>
    <t>סגור</t>
  </si>
  <si>
    <t>הסובייטית</t>
  </si>
  <si>
    <t>מטוסי</t>
  </si>
  <si>
    <t>המחנות</t>
  </si>
  <si>
    <t>הטנקים</t>
  </si>
  <si>
    <t>אימפריית</t>
  </si>
  <si>
    <t>פיקודו</t>
  </si>
  <si>
    <t>ולמעשה</t>
  </si>
  <si>
    <t>שנועדה</t>
  </si>
  <si>
    <t>התגוררו</t>
  </si>
  <si>
    <t>התנגד</t>
  </si>
  <si>
    <t>הודו</t>
  </si>
  <si>
    <t>ההרים</t>
  </si>
  <si>
    <t>ליחידות</t>
  </si>
  <si>
    <t>שהוקמה</t>
  </si>
  <si>
    <t>הוראות</t>
  </si>
  <si>
    <t>הפעיל</t>
  </si>
  <si>
    <t>כשל</t>
  </si>
  <si>
    <t>המדובר</t>
  </si>
  <si>
    <t>השינוי</t>
  </si>
  <si>
    <t>בשנית</t>
  </si>
  <si>
    <t>מקלעים</t>
  </si>
  <si>
    <t>מצע</t>
  </si>
  <si>
    <t>לקבוצת</t>
  </si>
  <si>
    <t>הקלעים</t>
  </si>
  <si>
    <t>נועדה</t>
  </si>
  <si>
    <t>מעורב</t>
  </si>
  <si>
    <t>מחברי</t>
  </si>
  <si>
    <t>תפקידו</t>
  </si>
  <si>
    <t>שימושים</t>
  </si>
  <si>
    <t>עובדים</t>
  </si>
  <si>
    <t>הפרשה</t>
  </si>
  <si>
    <t>האנושות</t>
  </si>
  <si>
    <t>הרחבה</t>
  </si>
  <si>
    <t>בבסיס</t>
  </si>
  <si>
    <t>אדריכל</t>
  </si>
  <si>
    <t>פרעות</t>
  </si>
  <si>
    <t>הפעולות</t>
  </si>
  <si>
    <t>משימות</t>
  </si>
  <si>
    <t>המרכזיים</t>
  </si>
  <si>
    <t>הכלים</t>
  </si>
  <si>
    <t>מסחרי</t>
  </si>
  <si>
    <t>הוצאת</t>
  </si>
  <si>
    <t>מאפייני</t>
  </si>
  <si>
    <t>טמפרטורה</t>
  </si>
  <si>
    <t>פותח</t>
  </si>
  <si>
    <t>העשרה</t>
  </si>
  <si>
    <t>הייסורים</t>
  </si>
  <si>
    <t>האבולוציה</t>
  </si>
  <si>
    <t>העצם</t>
  </si>
  <si>
    <t>מהירות</t>
  </si>
  <si>
    <t>לספורטאים</t>
  </si>
  <si>
    <t>גדילי</t>
  </si>
  <si>
    <t>מירוץ</t>
  </si>
  <si>
    <t>מלאכותית</t>
  </si>
  <si>
    <t>נגיף</t>
  </si>
  <si>
    <t>ובכן</t>
  </si>
  <si>
    <t>כמוני</t>
  </si>
  <si>
    <t>המון</t>
  </si>
  <si>
    <t>בריה</t>
  </si>
  <si>
    <t>ושוב</t>
  </si>
  <si>
    <t>השעון</t>
  </si>
  <si>
    <t>החיות</t>
  </si>
  <si>
    <t>הגברת</t>
  </si>
  <si>
    <t>מספרים</t>
  </si>
  <si>
    <t>לאנשים</t>
  </si>
  <si>
    <t>איתם</t>
  </si>
  <si>
    <t>המעשה</t>
  </si>
  <si>
    <t>מונח</t>
  </si>
  <si>
    <t>שים</t>
  </si>
  <si>
    <t>מר</t>
  </si>
  <si>
    <t>מסכים</t>
  </si>
  <si>
    <t>ארצה</t>
  </si>
  <si>
    <t>הלח</t>
  </si>
  <si>
    <t>בשיא</t>
  </si>
  <si>
    <t>משטרת</t>
  </si>
  <si>
    <t>יערות</t>
  </si>
  <si>
    <t>למרחק</t>
  </si>
  <si>
    <t>ואולי</t>
  </si>
  <si>
    <t>הסופרים</t>
  </si>
  <si>
    <t>במעלה</t>
  </si>
  <si>
    <t>ביתר</t>
  </si>
  <si>
    <t>בחצי</t>
  </si>
  <si>
    <t>ראשונה</t>
  </si>
  <si>
    <t>רגיל</t>
  </si>
  <si>
    <t>נזק</t>
  </si>
  <si>
    <t>מתחילים</t>
  </si>
  <si>
    <t>מגע</t>
  </si>
  <si>
    <t>ירידה</t>
  </si>
  <si>
    <t>קובע</t>
  </si>
  <si>
    <t>עלולים</t>
  </si>
  <si>
    <t>אבני</t>
  </si>
  <si>
    <t>חנינה</t>
  </si>
  <si>
    <t>ביקור</t>
  </si>
  <si>
    <t>רצונו</t>
  </si>
  <si>
    <t>סבל</t>
  </si>
  <si>
    <t>ממזרח</t>
  </si>
  <si>
    <t>משלו</t>
  </si>
  <si>
    <t>משותף</t>
  </si>
  <si>
    <t>יצור</t>
  </si>
  <si>
    <t>לשכנע</t>
  </si>
  <si>
    <t>לחקור</t>
  </si>
  <si>
    <t>להתרחש</t>
  </si>
  <si>
    <t>להשלים</t>
  </si>
  <si>
    <t>שנמצא</t>
  </si>
  <si>
    <t>קושי</t>
  </si>
  <si>
    <t>פוליטיים</t>
  </si>
  <si>
    <t>עוסקת</t>
  </si>
  <si>
    <t>ערים</t>
  </si>
  <si>
    <t>חומה</t>
  </si>
  <si>
    <t>כמקום</t>
  </si>
  <si>
    <t>המזרחיים</t>
  </si>
  <si>
    <t>התחתונה</t>
  </si>
  <si>
    <t>הקדושים</t>
  </si>
  <si>
    <t>העיתון</t>
  </si>
  <si>
    <t>גילו</t>
  </si>
  <si>
    <t>רשימת</t>
  </si>
  <si>
    <t>רגלים</t>
  </si>
  <si>
    <t>סך</t>
  </si>
  <si>
    <t>הקיפו</t>
  </si>
  <si>
    <t>המגינים</t>
  </si>
  <si>
    <t>ירו</t>
  </si>
  <si>
    <t>הקונגרס</t>
  </si>
  <si>
    <t>בשטחים</t>
  </si>
  <si>
    <t>מתנדבים</t>
  </si>
  <si>
    <t>שנועד</t>
  </si>
  <si>
    <t>התפשטות</t>
  </si>
  <si>
    <t>מנע</t>
  </si>
  <si>
    <t>המשותף</t>
  </si>
  <si>
    <t>המשבר</t>
  </si>
  <si>
    <t>ההכנות</t>
  </si>
  <si>
    <t>הסופית</t>
  </si>
  <si>
    <t>ותחילת</t>
  </si>
  <si>
    <t>פיקד</t>
  </si>
  <si>
    <t>כבש</t>
  </si>
  <si>
    <t>בציבור</t>
  </si>
  <si>
    <t>מוגבלת</t>
  </si>
  <si>
    <t>להעניק</t>
  </si>
  <si>
    <t>עצמן</t>
  </si>
  <si>
    <t>היוותה</t>
  </si>
  <si>
    <t>בודד</t>
  </si>
  <si>
    <t>נתפסו</t>
  </si>
  <si>
    <t>מוצג</t>
  </si>
  <si>
    <t>ימיים</t>
  </si>
  <si>
    <t>לדגל</t>
  </si>
  <si>
    <t>לבחור</t>
  </si>
  <si>
    <t>שכללו</t>
  </si>
  <si>
    <t>שנכתב</t>
  </si>
  <si>
    <t>קומה</t>
  </si>
  <si>
    <t>עיקריות</t>
  </si>
  <si>
    <t>אורכו</t>
  </si>
  <si>
    <t>החברתית</t>
  </si>
  <si>
    <t>הכוללת</t>
  </si>
  <si>
    <t>בקריירה</t>
  </si>
  <si>
    <t>בעבודות</t>
  </si>
  <si>
    <t>באמנות</t>
  </si>
  <si>
    <t>ציר</t>
  </si>
  <si>
    <t>נקראת</t>
  </si>
  <si>
    <t>מצויה</t>
  </si>
  <si>
    <t>שאינן</t>
  </si>
  <si>
    <t>האסון</t>
  </si>
  <si>
    <t>דיכוי</t>
  </si>
  <si>
    <t>דתיים</t>
  </si>
  <si>
    <t>במוזיאון</t>
  </si>
  <si>
    <t>רחובות</t>
  </si>
  <si>
    <t>הכפיפה</t>
  </si>
  <si>
    <t>להר</t>
  </si>
  <si>
    <t>אנושית</t>
  </si>
  <si>
    <t>מתייחס</t>
  </si>
  <si>
    <t>שירתו</t>
  </si>
  <si>
    <t>הציבורית</t>
  </si>
  <si>
    <t>עונות</t>
  </si>
  <si>
    <t>אמו</t>
  </si>
  <si>
    <t>הצורה</t>
  </si>
  <si>
    <t>פילוסופיה</t>
  </si>
  <si>
    <t>הביקורת</t>
  </si>
  <si>
    <t>תבליטים</t>
  </si>
  <si>
    <t>הגדילה</t>
  </si>
  <si>
    <t>המושא</t>
  </si>
  <si>
    <t>הגיבור</t>
  </si>
  <si>
    <t>לקבוצה</t>
  </si>
  <si>
    <t>חוקרת</t>
  </si>
  <si>
    <t>החלבונים</t>
  </si>
  <si>
    <t>הדקר</t>
  </si>
  <si>
    <t>הגדילים</t>
  </si>
  <si>
    <t>השלשול</t>
  </si>
  <si>
    <t>העשב</t>
  </si>
  <si>
    <t>משונה</t>
  </si>
  <si>
    <t>קראה</t>
  </si>
  <si>
    <t>תראה</t>
  </si>
  <si>
    <t>ומיד</t>
  </si>
  <si>
    <t>חיה</t>
  </si>
  <si>
    <t>יבשה</t>
  </si>
  <si>
    <t>לדברי</t>
  </si>
  <si>
    <t>בבקשה</t>
  </si>
  <si>
    <t>ציפורים</t>
  </si>
  <si>
    <t>יוכלו</t>
  </si>
  <si>
    <t>מותר</t>
  </si>
  <si>
    <t>שבא</t>
  </si>
  <si>
    <t>התפקיד</t>
  </si>
  <si>
    <t>השבת</t>
  </si>
  <si>
    <t>נפצעו</t>
  </si>
  <si>
    <t>לעבודה</t>
  </si>
  <si>
    <t>להתקדם</t>
  </si>
  <si>
    <t>לבנים</t>
  </si>
  <si>
    <t>נפתחה</t>
  </si>
  <si>
    <t>נכבד</t>
  </si>
  <si>
    <t>מחיר</t>
  </si>
  <si>
    <t>מחצית</t>
  </si>
  <si>
    <t>קרובים</t>
  </si>
  <si>
    <t>האמין</t>
  </si>
  <si>
    <t>נאום</t>
  </si>
  <si>
    <t>נראית</t>
  </si>
  <si>
    <t>מגדלים</t>
  </si>
  <si>
    <t>מטעני</t>
  </si>
  <si>
    <t>למסור</t>
  </si>
  <si>
    <t>לנקוט</t>
  </si>
  <si>
    <t>שעמד</t>
  </si>
  <si>
    <t>קטעים</t>
  </si>
  <si>
    <t>כלא</t>
  </si>
  <si>
    <t>האיכרים</t>
  </si>
  <si>
    <t>החזק</t>
  </si>
  <si>
    <t>גדלה</t>
  </si>
  <si>
    <t>במי</t>
  </si>
  <si>
    <t>בעודו</t>
  </si>
  <si>
    <t>נושאי</t>
  </si>
  <si>
    <t>מאוחרים</t>
  </si>
  <si>
    <t>ימין</t>
  </si>
  <si>
    <t>לירות</t>
  </si>
  <si>
    <t>לקחו</t>
  </si>
  <si>
    <t>לסוג</t>
  </si>
  <si>
    <t>שהצליח</t>
  </si>
  <si>
    <t>עלות</t>
  </si>
  <si>
    <t>עקבות</t>
  </si>
  <si>
    <t>היחידים</t>
  </si>
  <si>
    <t>הפרש</t>
  </si>
  <si>
    <t>העל</t>
  </si>
  <si>
    <t>הגומלין</t>
  </si>
  <si>
    <t>הנשימה</t>
  </si>
  <si>
    <t>דחה</t>
  </si>
  <si>
    <t>גובה</t>
  </si>
  <si>
    <t>בארמון</t>
  </si>
  <si>
    <t>המפקדים</t>
  </si>
  <si>
    <t>ניתנה</t>
  </si>
  <si>
    <t>למרד</t>
  </si>
  <si>
    <t>ובסופו</t>
  </si>
  <si>
    <t>מהירה</t>
  </si>
  <si>
    <t>חיו</t>
  </si>
  <si>
    <t>ממדינות</t>
  </si>
  <si>
    <t>לכיכר</t>
  </si>
  <si>
    <t>הראשיים</t>
  </si>
  <si>
    <t>סברו</t>
  </si>
  <si>
    <t>לחומות</t>
  </si>
  <si>
    <t>ותוך</t>
  </si>
  <si>
    <t>שרשרת</t>
  </si>
  <si>
    <t>הפוליטיים</t>
  </si>
  <si>
    <t>דתית</t>
  </si>
  <si>
    <t>דתי</t>
  </si>
  <si>
    <t>בקנה</t>
  </si>
  <si>
    <t>בענייני</t>
  </si>
  <si>
    <t>סטודנטים</t>
  </si>
  <si>
    <t>נתיב</t>
  </si>
  <si>
    <t>לז</t>
  </si>
  <si>
    <t>שמקורו</t>
  </si>
  <si>
    <t>בשורות</t>
  </si>
  <si>
    <t>בחירת</t>
  </si>
  <si>
    <t>מחודשת</t>
  </si>
  <si>
    <t>לזכות</t>
  </si>
  <si>
    <t>תוכנן</t>
  </si>
  <si>
    <t>כלכלית</t>
  </si>
  <si>
    <t>הישיר</t>
  </si>
  <si>
    <t>התפתחו</t>
  </si>
  <si>
    <t>האינדיאנים</t>
  </si>
  <si>
    <t>הבסיסי</t>
  </si>
  <si>
    <t>הראשוני</t>
  </si>
  <si>
    <t>בחודשים</t>
  </si>
  <si>
    <t>בנוי</t>
  </si>
  <si>
    <t>טבעית</t>
  </si>
  <si>
    <t>ממשפחת</t>
  </si>
  <si>
    <t>מוגדר</t>
  </si>
  <si>
    <t>מזכיר</t>
  </si>
  <si>
    <t>תפיסה</t>
  </si>
  <si>
    <t>חיבור</t>
  </si>
  <si>
    <t>המידה</t>
  </si>
  <si>
    <t>המוקדמים</t>
  </si>
  <si>
    <t>הכשרה</t>
  </si>
  <si>
    <t>הסופי</t>
  </si>
  <si>
    <t>דמויי</t>
  </si>
  <si>
    <t>ברובע</t>
  </si>
  <si>
    <t>נציגים</t>
  </si>
  <si>
    <t>הרומאים</t>
  </si>
  <si>
    <t>ביישוב</t>
  </si>
  <si>
    <t>המקראי</t>
  </si>
  <si>
    <t>קיומו</t>
  </si>
  <si>
    <t>באר</t>
  </si>
  <si>
    <t>עיסוק</t>
  </si>
  <si>
    <t>בנקודה</t>
  </si>
  <si>
    <t>התפיסה</t>
  </si>
  <si>
    <t>הנושאים</t>
  </si>
  <si>
    <t>גרסאות</t>
  </si>
  <si>
    <t>מכילה</t>
  </si>
  <si>
    <t>לתחייה</t>
  </si>
  <si>
    <t>שריר</t>
  </si>
  <si>
    <t>התייחסות</t>
  </si>
  <si>
    <t>מקצועי</t>
  </si>
  <si>
    <t>כמלך</t>
  </si>
  <si>
    <t>המשמשים</t>
  </si>
  <si>
    <t>עבודותיו</t>
  </si>
  <si>
    <t>שחיה</t>
  </si>
  <si>
    <t>היערן</t>
  </si>
  <si>
    <t>הדב</t>
  </si>
  <si>
    <t>הנך</t>
  </si>
  <si>
    <t>נחמד</t>
  </si>
  <si>
    <t>ועכשיו</t>
  </si>
  <si>
    <t>המשוכה</t>
  </si>
  <si>
    <t>להגיד</t>
  </si>
  <si>
    <t>הפלוגה</t>
  </si>
  <si>
    <t>בפנים</t>
  </si>
  <si>
    <t>ידיד</t>
  </si>
  <si>
    <t>לבו</t>
  </si>
  <si>
    <t>שאמר</t>
  </si>
  <si>
    <t>הירוק</t>
  </si>
  <si>
    <t>בגדי</t>
  </si>
  <si>
    <t>שתהיה</t>
  </si>
  <si>
    <t>יקר</t>
  </si>
  <si>
    <t>גמר</t>
  </si>
  <si>
    <t>להראות</t>
  </si>
  <si>
    <t>הכלא</t>
  </si>
  <si>
    <t>דיווח</t>
  </si>
  <si>
    <t>רחוקות</t>
  </si>
  <si>
    <t>מחלה</t>
  </si>
  <si>
    <t>לרדת</t>
  </si>
  <si>
    <t>שבת</t>
  </si>
  <si>
    <t>קורה</t>
  </si>
  <si>
    <t>אלון</t>
  </si>
  <si>
    <t>הסוהר</t>
  </si>
  <si>
    <t>במשחקים</t>
  </si>
  <si>
    <t>מכתבים</t>
  </si>
  <si>
    <t>מהסוג</t>
  </si>
  <si>
    <t>תגובה</t>
  </si>
  <si>
    <t>שומן</t>
  </si>
  <si>
    <t>שבר</t>
  </si>
  <si>
    <t>איבד</t>
  </si>
  <si>
    <t>אסף</t>
  </si>
  <si>
    <t>הקודמים</t>
  </si>
  <si>
    <t>הספיק</t>
  </si>
  <si>
    <t>דיון</t>
  </si>
  <si>
    <t>בכתב</t>
  </si>
  <si>
    <t>להתחיל</t>
  </si>
  <si>
    <t>תמך</t>
  </si>
  <si>
    <t>וזו</t>
  </si>
  <si>
    <t>שיצא</t>
  </si>
  <si>
    <t>קהל</t>
  </si>
  <si>
    <t>קריית</t>
  </si>
  <si>
    <t>אזרחי</t>
  </si>
  <si>
    <t>חצר</t>
  </si>
  <si>
    <t>מפעלי</t>
  </si>
  <si>
    <t>לחקר</t>
  </si>
  <si>
    <t>לאסוף</t>
  </si>
  <si>
    <t>להגיש</t>
  </si>
  <si>
    <t>ואינו</t>
  </si>
  <si>
    <t>שאותה</t>
  </si>
  <si>
    <t>אמורה</t>
  </si>
  <si>
    <t>ארוכות</t>
  </si>
  <si>
    <t>אצבעות</t>
  </si>
  <si>
    <t>אסטרטגי</t>
  </si>
  <si>
    <t>המקרה</t>
  </si>
  <si>
    <t>השמאלית</t>
  </si>
  <si>
    <t>הקורא</t>
  </si>
  <si>
    <t>האקדמיה</t>
  </si>
  <si>
    <t>דיבור</t>
  </si>
  <si>
    <t>בגדר</t>
  </si>
  <si>
    <t>רצים</t>
  </si>
  <si>
    <t>ניצחונות</t>
  </si>
  <si>
    <t>נתון</t>
  </si>
  <si>
    <t>נקבות</t>
  </si>
  <si>
    <t>הגולה</t>
  </si>
  <si>
    <t>דיביזיית</t>
  </si>
  <si>
    <t>מתקפת</t>
  </si>
  <si>
    <t>הסוחרים</t>
  </si>
  <si>
    <t>קפטן</t>
  </si>
  <si>
    <t>הפריצה</t>
  </si>
  <si>
    <t>הנוצרי</t>
  </si>
  <si>
    <t>חוקה</t>
  </si>
  <si>
    <t>הקשים</t>
  </si>
  <si>
    <t>רישום</t>
  </si>
  <si>
    <t>שקדמה</t>
  </si>
  <si>
    <t>שאותו</t>
  </si>
  <si>
    <t>עוצמת</t>
  </si>
  <si>
    <t>הוצאה</t>
  </si>
  <si>
    <t>מתכת</t>
  </si>
  <si>
    <t>מוצרים</t>
  </si>
  <si>
    <t>מפלגה</t>
  </si>
  <si>
    <t>מערבית</t>
  </si>
  <si>
    <t>מגיל</t>
  </si>
  <si>
    <t>לוחות</t>
  </si>
  <si>
    <t>שיצאו</t>
  </si>
  <si>
    <t>קהילת</t>
  </si>
  <si>
    <t>התיאטרון</t>
  </si>
  <si>
    <t>הפילוג</t>
  </si>
  <si>
    <t>הזרם</t>
  </si>
  <si>
    <t>בדרגת</t>
  </si>
  <si>
    <t>ניצח</t>
  </si>
  <si>
    <t>מקומית</t>
  </si>
  <si>
    <t>למנות</t>
  </si>
  <si>
    <t>פסיכולוגי</t>
  </si>
  <si>
    <t>אחים</t>
  </si>
  <si>
    <t>אספקת</t>
  </si>
  <si>
    <t>המוסלמית</t>
  </si>
  <si>
    <t>טבעיים</t>
  </si>
  <si>
    <t>סוסים</t>
  </si>
  <si>
    <t>נכתבו</t>
  </si>
  <si>
    <t>מנזר</t>
  </si>
  <si>
    <t>הממצאים</t>
  </si>
  <si>
    <t>בשדרות</t>
  </si>
  <si>
    <t>תחנת</t>
  </si>
  <si>
    <t>תכנון</t>
  </si>
  <si>
    <t>בריכת</t>
  </si>
  <si>
    <t>התאמה</t>
  </si>
  <si>
    <t>הציד</t>
  </si>
  <si>
    <t>במדי</t>
  </si>
  <si>
    <t>תוצר</t>
  </si>
  <si>
    <t>ההבדלים</t>
  </si>
  <si>
    <t>משיריו</t>
  </si>
  <si>
    <t>ואלוף</t>
  </si>
  <si>
    <t>הסימפוניה</t>
  </si>
  <si>
    <t>הכחדה</t>
  </si>
  <si>
    <t>השחמט</t>
  </si>
  <si>
    <t>חומצה</t>
  </si>
  <si>
    <t>בטמפרטורה</t>
  </si>
  <si>
    <t>בועות</t>
  </si>
  <si>
    <t>הנעליים</t>
  </si>
  <si>
    <t>האינדוקציה</t>
  </si>
  <si>
    <t>חלף</t>
  </si>
  <si>
    <t>זבוב</t>
  </si>
  <si>
    <t>לזאת</t>
  </si>
  <si>
    <t>היית</t>
  </si>
  <si>
    <t>מובן</t>
  </si>
  <si>
    <t>לרוץ</t>
  </si>
  <si>
    <t>העוברים</t>
  </si>
  <si>
    <t>בשבילי</t>
  </si>
  <si>
    <t>מוזר</t>
  </si>
  <si>
    <t>לעוף</t>
  </si>
  <si>
    <t>שמי</t>
  </si>
  <si>
    <t>אגב</t>
  </si>
  <si>
    <t>התחילה</t>
  </si>
  <si>
    <t>דמי</t>
  </si>
  <si>
    <t>לעת</t>
  </si>
  <si>
    <t>מאכל</t>
  </si>
  <si>
    <t>יוצאים</t>
  </si>
  <si>
    <t>לחשוף</t>
  </si>
  <si>
    <t>מסחר</t>
  </si>
  <si>
    <t>ירדו</t>
  </si>
  <si>
    <t>פרח</t>
  </si>
  <si>
    <t>חייבים</t>
  </si>
  <si>
    <t>סביבה</t>
  </si>
  <si>
    <t>נשאו</t>
  </si>
  <si>
    <t>לכמה</t>
  </si>
  <si>
    <t>ובאופן</t>
  </si>
  <si>
    <t>אירע</t>
  </si>
  <si>
    <t>מחשש</t>
  </si>
  <si>
    <t>מחזור</t>
  </si>
  <si>
    <t>מרים</t>
  </si>
  <si>
    <t>למסע</t>
  </si>
  <si>
    <t>לאלה</t>
  </si>
  <si>
    <t>תשומת</t>
  </si>
  <si>
    <t>אילן</t>
  </si>
  <si>
    <t>כבדים</t>
  </si>
  <si>
    <t>מובהק</t>
  </si>
  <si>
    <t>מפת</t>
  </si>
  <si>
    <t>מצדו</t>
  </si>
  <si>
    <t>יעילה</t>
  </si>
  <si>
    <t>יאיר</t>
  </si>
  <si>
    <t>יזם</t>
  </si>
  <si>
    <t>למכור</t>
  </si>
  <si>
    <t>להימלט</t>
  </si>
  <si>
    <t>שהיוו</t>
  </si>
  <si>
    <t>שהגיעה</t>
  </si>
  <si>
    <t>קלע</t>
  </si>
  <si>
    <t>חמורה</t>
  </si>
  <si>
    <t>חול</t>
  </si>
  <si>
    <t>אדיר</t>
  </si>
  <si>
    <t>חדרו</t>
  </si>
  <si>
    <t>אבו</t>
  </si>
  <si>
    <t>כמויות</t>
  </si>
  <si>
    <t>כהן</t>
  </si>
  <si>
    <t>המתנגדים</t>
  </si>
  <si>
    <t>המובילים</t>
  </si>
  <si>
    <t>הולכים</t>
  </si>
  <si>
    <t>החלוץ</t>
  </si>
  <si>
    <t>הזכויות</t>
  </si>
  <si>
    <t>הביע</t>
  </si>
  <si>
    <t>הריכוז</t>
  </si>
  <si>
    <t>הסדירה</t>
  </si>
  <si>
    <t>גוש</t>
  </si>
  <si>
    <t>בממשלה</t>
  </si>
  <si>
    <t>ביערות</t>
  </si>
  <si>
    <t>בודדים</t>
  </si>
  <si>
    <t>בעץ</t>
  </si>
  <si>
    <t>בסיום</t>
  </si>
  <si>
    <t>בסכנת</t>
  </si>
  <si>
    <t>רכבות</t>
  </si>
  <si>
    <t>נמצאה</t>
  </si>
  <si>
    <t>נקראה</t>
  </si>
  <si>
    <t>נחשבים</t>
  </si>
  <si>
    <t>המסדר</t>
  </si>
  <si>
    <t>לגייס</t>
  </si>
  <si>
    <t>הספינות</t>
  </si>
  <si>
    <t>ממשל</t>
  </si>
  <si>
    <t>משלחת</t>
  </si>
  <si>
    <t>הקימו</t>
  </si>
  <si>
    <t>בראשותו</t>
  </si>
  <si>
    <t>נרחבת</t>
  </si>
  <si>
    <t>משפטי</t>
  </si>
  <si>
    <t>ספורים</t>
  </si>
  <si>
    <t>יצרה</t>
  </si>
  <si>
    <t>שמר</t>
  </si>
  <si>
    <t>חש</t>
  </si>
  <si>
    <t>היכן</t>
  </si>
  <si>
    <t>נעשתה</t>
  </si>
  <si>
    <t>מסעות</t>
  </si>
  <si>
    <t>שליט</t>
  </si>
  <si>
    <t>חברתיים</t>
  </si>
  <si>
    <t>כמקור</t>
  </si>
  <si>
    <t>בקולנוע</t>
  </si>
  <si>
    <t>נשיפה</t>
  </si>
  <si>
    <t>נהרס</t>
  </si>
  <si>
    <t>מיעוט</t>
  </si>
  <si>
    <t>מדויק</t>
  </si>
  <si>
    <t>למעמד</t>
  </si>
  <si>
    <t>לאיחוד</t>
  </si>
  <si>
    <t>התקיימה</t>
  </si>
  <si>
    <t>התגלה</t>
  </si>
  <si>
    <t>הגרסה</t>
  </si>
  <si>
    <t>הניתן</t>
  </si>
  <si>
    <t>בוגר</t>
  </si>
  <si>
    <t>בפיתוח</t>
  </si>
  <si>
    <t>בדמות</t>
  </si>
  <si>
    <t>ציבור</t>
  </si>
  <si>
    <t>נתונה</t>
  </si>
  <si>
    <t>מאוחרת</t>
  </si>
  <si>
    <t>מדרגות</t>
  </si>
  <si>
    <t>ייחודי</t>
  </si>
  <si>
    <t>למותו</t>
  </si>
  <si>
    <t>לדעתו</t>
  </si>
  <si>
    <t>וכו</t>
  </si>
  <si>
    <t>עמה</t>
  </si>
  <si>
    <t>עופות</t>
  </si>
  <si>
    <t>זמנו</t>
  </si>
  <si>
    <t>בולטים</t>
  </si>
  <si>
    <t>קורס</t>
  </si>
  <si>
    <t>בשמות</t>
  </si>
  <si>
    <t>רשמיים</t>
  </si>
  <si>
    <t>ממצאים</t>
  </si>
  <si>
    <t>לפעולות</t>
  </si>
  <si>
    <t>תוספת</t>
  </si>
  <si>
    <t>דב</t>
  </si>
  <si>
    <t>משבר</t>
  </si>
  <si>
    <t>מאותה</t>
  </si>
  <si>
    <t>משטח</t>
  </si>
  <si>
    <t>למבנה</t>
  </si>
  <si>
    <t>הקשורות</t>
  </si>
  <si>
    <t>המבקרים</t>
  </si>
  <si>
    <t>חנה</t>
  </si>
  <si>
    <t>המקורות</t>
  </si>
  <si>
    <t>רפואיים</t>
  </si>
  <si>
    <t>המתמטי</t>
  </si>
  <si>
    <t>פארק</t>
  </si>
  <si>
    <t>ניסויים</t>
  </si>
  <si>
    <t>השחייה</t>
  </si>
  <si>
    <t>המרחבי</t>
  </si>
  <si>
    <t>הורמונים</t>
  </si>
  <si>
    <t>העופות</t>
  </si>
  <si>
    <t>האלמוג</t>
  </si>
  <si>
    <t>אפשרה</t>
  </si>
  <si>
    <t>ידעתי</t>
  </si>
  <si>
    <t>ואלך</t>
  </si>
  <si>
    <t>והגזיר</t>
  </si>
  <si>
    <t>אתן</t>
  </si>
  <si>
    <t>חפצתי</t>
  </si>
  <si>
    <t>באויר</t>
  </si>
  <si>
    <t>שאתם</t>
  </si>
  <si>
    <t>שכבו</t>
  </si>
  <si>
    <t>לשכב</t>
  </si>
  <si>
    <t>שמעו</t>
  </si>
  <si>
    <t>ישבה</t>
  </si>
  <si>
    <t>אנה</t>
  </si>
  <si>
    <t>התסיסה</t>
  </si>
  <si>
    <t>העלמה</t>
  </si>
  <si>
    <t>לוקח</t>
  </si>
  <si>
    <t>מכבי</t>
  </si>
  <si>
    <t>ההיא</t>
  </si>
  <si>
    <t>גבו</t>
  </si>
  <si>
    <t>סביבו</t>
  </si>
  <si>
    <t>פתחה</t>
  </si>
  <si>
    <t>ברק</t>
  </si>
  <si>
    <t>מאמן</t>
  </si>
  <si>
    <t>קורא</t>
  </si>
  <si>
    <t>ענפים</t>
  </si>
  <si>
    <t>האחר</t>
  </si>
  <si>
    <t>ריח</t>
  </si>
  <si>
    <t>צפוי</t>
  </si>
  <si>
    <t>מיליארד</t>
  </si>
  <si>
    <t>מטוס</t>
  </si>
  <si>
    <t>עלולה</t>
  </si>
  <si>
    <t>הפה</t>
  </si>
  <si>
    <t>נסיון</t>
  </si>
  <si>
    <t>מיום</t>
  </si>
  <si>
    <t>התחילו</t>
  </si>
  <si>
    <t>הארוך</t>
  </si>
  <si>
    <t>הצבע</t>
  </si>
  <si>
    <t>בידו</t>
  </si>
  <si>
    <t>רמה</t>
  </si>
  <si>
    <t>לעם</t>
  </si>
  <si>
    <t>לחברה</t>
  </si>
  <si>
    <t>להוביל</t>
  </si>
  <si>
    <t>להרחיב</t>
  </si>
  <si>
    <t>לבדוק</t>
  </si>
  <si>
    <t>תצוגה</t>
  </si>
  <si>
    <t>ואינם</t>
  </si>
  <si>
    <t>שנמשך</t>
  </si>
  <si>
    <t>זמנים</t>
  </si>
  <si>
    <t>המחשבה</t>
  </si>
  <si>
    <t>המצויים</t>
  </si>
  <si>
    <t>דומות</t>
  </si>
  <si>
    <t>דבריו</t>
  </si>
  <si>
    <t>גבוהים</t>
  </si>
  <si>
    <t>בלשון</t>
  </si>
  <si>
    <t>בשלבים</t>
  </si>
  <si>
    <t>בגודל</t>
  </si>
  <si>
    <t>מכשולים</t>
  </si>
  <si>
    <t>מצוין</t>
  </si>
  <si>
    <t>למאבק</t>
  </si>
  <si>
    <t>למרכז</t>
  </si>
  <si>
    <t>תעופה</t>
  </si>
  <si>
    <t>קרני</t>
  </si>
  <si>
    <t>פתוחים</t>
  </si>
  <si>
    <t>פס</t>
  </si>
  <si>
    <t>איכות</t>
  </si>
  <si>
    <t>חלונות</t>
  </si>
  <si>
    <t>אחותו</t>
  </si>
  <si>
    <t>המדיניות</t>
  </si>
  <si>
    <t>התמוטט</t>
  </si>
  <si>
    <t>התקבלו</t>
  </si>
  <si>
    <t>הקרוב</t>
  </si>
  <si>
    <t>העליונות</t>
  </si>
  <si>
    <t>האמן</t>
  </si>
  <si>
    <t>החיסון</t>
  </si>
  <si>
    <t>בינה</t>
  </si>
  <si>
    <t>בתנועה</t>
  </si>
  <si>
    <t>בפיקוד</t>
  </si>
  <si>
    <t>בעתיד</t>
  </si>
  <si>
    <t>נשקם</t>
  </si>
  <si>
    <t>נחשבו</t>
  </si>
  <si>
    <t>למתקפה</t>
  </si>
  <si>
    <t>תותחים</t>
  </si>
  <si>
    <t>העקירה</t>
  </si>
  <si>
    <t>צי</t>
  </si>
  <si>
    <t>מלחים</t>
  </si>
  <si>
    <t>לחמו</t>
  </si>
  <si>
    <t>וכלל</t>
  </si>
  <si>
    <t>קיצוני</t>
  </si>
  <si>
    <t>למדינת</t>
  </si>
  <si>
    <t>שבויים</t>
  </si>
  <si>
    <t>חמושים</t>
  </si>
  <si>
    <t>הועלו</t>
  </si>
  <si>
    <t>רובים</t>
  </si>
  <si>
    <t>נתקלו</t>
  </si>
  <si>
    <t>לחוף</t>
  </si>
  <si>
    <t>התומכים</t>
  </si>
  <si>
    <t>שניסו</t>
  </si>
  <si>
    <t>איים</t>
  </si>
  <si>
    <t>אדמות</t>
  </si>
  <si>
    <t>דרשו</t>
  </si>
  <si>
    <t>בעיקרו</t>
  </si>
  <si>
    <t>פעלה</t>
  </si>
  <si>
    <t>אמונה</t>
  </si>
  <si>
    <t>חטיבת</t>
  </si>
  <si>
    <t>באוכלוסייה</t>
  </si>
  <si>
    <t>ניהל</t>
  </si>
  <si>
    <t>שהביאה</t>
  </si>
  <si>
    <t>שנודע</t>
  </si>
  <si>
    <t>הממלכה</t>
  </si>
  <si>
    <t>מודל</t>
  </si>
  <si>
    <t>ובעקבות</t>
  </si>
  <si>
    <t>שפע</t>
  </si>
  <si>
    <t>אישיים</t>
  </si>
  <si>
    <t>חקירה</t>
  </si>
  <si>
    <t>חזקים</t>
  </si>
  <si>
    <t>המוכרים</t>
  </si>
  <si>
    <t>השליט</t>
  </si>
  <si>
    <t>הקושי</t>
  </si>
  <si>
    <t>הרגליים</t>
  </si>
  <si>
    <t>סביר</t>
  </si>
  <si>
    <t>משמאל</t>
  </si>
  <si>
    <t>אלמנטים</t>
  </si>
  <si>
    <t>הממוצע</t>
  </si>
  <si>
    <t>המשווה</t>
  </si>
  <si>
    <t>הפרדה</t>
  </si>
  <si>
    <t>האבן</t>
  </si>
  <si>
    <t>הדגים</t>
  </si>
  <si>
    <t>הציור</t>
  </si>
  <si>
    <t>דיפלומטיה</t>
  </si>
  <si>
    <t>בריכוז</t>
  </si>
  <si>
    <t>סנטימטרים</t>
  </si>
  <si>
    <t>נוסד</t>
  </si>
  <si>
    <t>המצוק</t>
  </si>
  <si>
    <t>במת</t>
  </si>
  <si>
    <t>ליהודי</t>
  </si>
  <si>
    <t>נציגי</t>
  </si>
  <si>
    <t>אקצה</t>
  </si>
  <si>
    <t>חיבר</t>
  </si>
  <si>
    <t>הגופים</t>
  </si>
  <si>
    <t>לבניין</t>
  </si>
  <si>
    <t>התפתח</t>
  </si>
  <si>
    <t>התרחשה</t>
  </si>
  <si>
    <t>נובעת</t>
  </si>
  <si>
    <t>ייצוג</t>
  </si>
  <si>
    <t>עצמות</t>
  </si>
  <si>
    <t>האימה</t>
  </si>
  <si>
    <t>ערכים</t>
  </si>
  <si>
    <t>בטבע</t>
  </si>
  <si>
    <t>הפרי</t>
  </si>
  <si>
    <t>יצירותיו</t>
  </si>
  <si>
    <t>לפיסול</t>
  </si>
  <si>
    <t>התסריט</t>
  </si>
  <si>
    <t>האקספרסיוניזם</t>
  </si>
  <si>
    <t>בפיסול</t>
  </si>
  <si>
    <t>ביצירה</t>
  </si>
  <si>
    <t>הפותחת</t>
  </si>
  <si>
    <t>אסורים</t>
  </si>
  <si>
    <t>התרופה</t>
  </si>
  <si>
    <t>עירויי</t>
  </si>
  <si>
    <t>כמתאגרף</t>
  </si>
  <si>
    <t>בביולוגיה</t>
  </si>
  <si>
    <t>חשמלי</t>
  </si>
  <si>
    <t>משחות</t>
  </si>
  <si>
    <t>הקרחונים</t>
  </si>
  <si>
    <t>מוטב</t>
  </si>
  <si>
    <t>שמתי</t>
  </si>
  <si>
    <t>זבובים</t>
  </si>
  <si>
    <t>הביטו</t>
  </si>
  <si>
    <t>בדעתי</t>
  </si>
  <si>
    <t>ירוקים</t>
  </si>
  <si>
    <t>החולות</t>
  </si>
  <si>
    <t>מרגיש</t>
  </si>
  <si>
    <t>לבה</t>
  </si>
  <si>
    <t>החובל</t>
  </si>
  <si>
    <t>שקלים</t>
  </si>
  <si>
    <t>כביר</t>
  </si>
  <si>
    <t>האמיתיים</t>
  </si>
  <si>
    <t>מוכרח</t>
  </si>
  <si>
    <t>מחסומים</t>
  </si>
  <si>
    <t>חכם</t>
  </si>
  <si>
    <t>כתבה</t>
  </si>
  <si>
    <t>המלאה</t>
  </si>
  <si>
    <t>למרגלות</t>
  </si>
  <si>
    <t>אכלו</t>
  </si>
  <si>
    <t>הישנה</t>
  </si>
  <si>
    <t>באים</t>
  </si>
  <si>
    <t>להכין</t>
  </si>
  <si>
    <t>התעלה</t>
  </si>
  <si>
    <t>בשבוע</t>
  </si>
  <si>
    <t>בטקס</t>
  </si>
  <si>
    <t>להוסיף</t>
  </si>
  <si>
    <t>הלחץ</t>
  </si>
  <si>
    <t>הסוסים</t>
  </si>
  <si>
    <t>הנפש</t>
  </si>
  <si>
    <t>בינוני</t>
  </si>
  <si>
    <t>רוחות</t>
  </si>
  <si>
    <t>נעשית</t>
  </si>
  <si>
    <t>מעצמות</t>
  </si>
  <si>
    <t>ידיים</t>
  </si>
  <si>
    <t>לאחת</t>
  </si>
  <si>
    <t>תלויים</t>
  </si>
  <si>
    <t>תחושת</t>
  </si>
  <si>
    <t>ובלתי</t>
  </si>
  <si>
    <t>ובני</t>
  </si>
  <si>
    <t>קמה</t>
  </si>
  <si>
    <t>העתיד</t>
  </si>
  <si>
    <t>הגיש</t>
  </si>
  <si>
    <t>הציגו</t>
  </si>
  <si>
    <t>הסכימו</t>
  </si>
  <si>
    <t>במורד</t>
  </si>
  <si>
    <t>בקצב</t>
  </si>
  <si>
    <t>צדקה</t>
  </si>
  <si>
    <t>סופה</t>
  </si>
  <si>
    <t>משחת</t>
  </si>
  <si>
    <t>מפעיל</t>
  </si>
  <si>
    <t>מעמדו</t>
  </si>
  <si>
    <t>מזרחית</t>
  </si>
  <si>
    <t>מרחב</t>
  </si>
  <si>
    <t>למין</t>
  </si>
  <si>
    <t>לשנה</t>
  </si>
  <si>
    <t>לעניין</t>
  </si>
  <si>
    <t>להשתלט</t>
  </si>
  <si>
    <t>לצדו</t>
  </si>
  <si>
    <t>וטען</t>
  </si>
  <si>
    <t>שליד</t>
  </si>
  <si>
    <t>שוכן</t>
  </si>
  <si>
    <t>שאלות</t>
  </si>
  <si>
    <t>שנעשו</t>
  </si>
  <si>
    <t>ערי</t>
  </si>
  <si>
    <t>חיובית</t>
  </si>
  <si>
    <t>זרעים</t>
  </si>
  <si>
    <t>כלכלת</t>
  </si>
  <si>
    <t>המלכותי</t>
  </si>
  <si>
    <t>המחאה</t>
  </si>
  <si>
    <t>הפסיק</t>
  </si>
  <si>
    <t>הפסקת</t>
  </si>
  <si>
    <t>העתידית</t>
  </si>
  <si>
    <t>החלקים</t>
  </si>
  <si>
    <t>החלפת</t>
  </si>
  <si>
    <t>הכוכבים</t>
  </si>
  <si>
    <t>בשילוב</t>
  </si>
  <si>
    <t>בדרכם</t>
  </si>
  <si>
    <t>סופי</t>
  </si>
  <si>
    <t>מברק</t>
  </si>
  <si>
    <t>ללחימה</t>
  </si>
  <si>
    <t>לדון</t>
  </si>
  <si>
    <t>כוחם</t>
  </si>
  <si>
    <t>מצודת</t>
  </si>
  <si>
    <t>שופטים</t>
  </si>
  <si>
    <t>פרצה</t>
  </si>
  <si>
    <t>אספקה</t>
  </si>
  <si>
    <t>המבצע</t>
  </si>
  <si>
    <t>הקומוניסטים</t>
  </si>
  <si>
    <t>להגנת</t>
  </si>
  <si>
    <t>השטחים</t>
  </si>
  <si>
    <t>מסים</t>
  </si>
  <si>
    <t>שהחלה</t>
  </si>
  <si>
    <t>קיצוניים</t>
  </si>
  <si>
    <t>פיקוד</t>
  </si>
  <si>
    <t>היסטוריונים</t>
  </si>
  <si>
    <t>העדיפו</t>
  </si>
  <si>
    <t>בשטחי</t>
  </si>
  <si>
    <t>נאמנים</t>
  </si>
  <si>
    <t>מבצעים</t>
  </si>
  <si>
    <t>חופי</t>
  </si>
  <si>
    <t>העיקריות</t>
  </si>
  <si>
    <t>נוקשה</t>
  </si>
  <si>
    <t>עוררה</t>
  </si>
  <si>
    <t>המערביים</t>
  </si>
  <si>
    <t>האחראי</t>
  </si>
  <si>
    <t>הצלחת</t>
  </si>
  <si>
    <t>רכושם</t>
  </si>
  <si>
    <t>נמנע</t>
  </si>
  <si>
    <t>ממקום</t>
  </si>
  <si>
    <t>לרכוש</t>
  </si>
  <si>
    <t>שנחשב</t>
  </si>
  <si>
    <t>אמצע</t>
  </si>
  <si>
    <t>זיכרון</t>
  </si>
  <si>
    <t>הסיפורים</t>
  </si>
  <si>
    <t>ביצירתו</t>
  </si>
  <si>
    <t>מנהרות</t>
  </si>
  <si>
    <t>לימוד</t>
  </si>
  <si>
    <t>להב</t>
  </si>
  <si>
    <t>לגידול</t>
  </si>
  <si>
    <t>תקופות</t>
  </si>
  <si>
    <t>תפוצה</t>
  </si>
  <si>
    <t>תפקידים</t>
  </si>
  <si>
    <t>שפרסם</t>
  </si>
  <si>
    <t>המקובלת</t>
  </si>
  <si>
    <t>היותו</t>
  </si>
  <si>
    <t>הוצע</t>
  </si>
  <si>
    <t>הוצב</t>
  </si>
  <si>
    <t>הפדרציה</t>
  </si>
  <si>
    <t>הערך</t>
  </si>
  <si>
    <t>האסלאמית</t>
  </si>
  <si>
    <t>הבחירה</t>
  </si>
  <si>
    <t>הצלחתו</t>
  </si>
  <si>
    <t>הצורות</t>
  </si>
  <si>
    <t>ביטויים</t>
  </si>
  <si>
    <t>בריכות</t>
  </si>
  <si>
    <t>נפוצים</t>
  </si>
  <si>
    <t>הלגיון</t>
  </si>
  <si>
    <t>בפינת</t>
  </si>
  <si>
    <t>הסלע</t>
  </si>
  <si>
    <t>הלאומיים</t>
  </si>
  <si>
    <t>קפה</t>
  </si>
  <si>
    <t>הצמחייה</t>
  </si>
  <si>
    <t>מאידך</t>
  </si>
  <si>
    <t>מייצרים</t>
  </si>
  <si>
    <t>משתתפים</t>
  </si>
  <si>
    <t>לגוף</t>
  </si>
  <si>
    <t>קדומים</t>
  </si>
  <si>
    <t>התזמורת</t>
  </si>
  <si>
    <t>הצבעה</t>
  </si>
  <si>
    <t>הפרט</t>
  </si>
  <si>
    <t>עולמו</t>
  </si>
  <si>
    <t>המיניות</t>
  </si>
  <si>
    <t>בטלוויזיה</t>
  </si>
  <si>
    <t>בבדיקות</t>
  </si>
  <si>
    <t>לווייתן</t>
  </si>
  <si>
    <t>טורפים</t>
  </si>
  <si>
    <t>גזי</t>
  </si>
  <si>
    <t>קמתי</t>
  </si>
  <si>
    <t>איכפת</t>
  </si>
  <si>
    <t>כמוך</t>
  </si>
  <si>
    <t>הערת</t>
  </si>
  <si>
    <t>הזבוב</t>
  </si>
  <si>
    <t>הגון</t>
  </si>
  <si>
    <t>הרקבון</t>
  </si>
  <si>
    <t>צלחתי</t>
  </si>
  <si>
    <t>סליחה</t>
  </si>
  <si>
    <t>אליך</t>
  </si>
  <si>
    <t>עצה</t>
  </si>
  <si>
    <t>כעין</t>
  </si>
  <si>
    <t>הירוקים</t>
  </si>
  <si>
    <t>בכבדות</t>
  </si>
  <si>
    <t>צמחו</t>
  </si>
  <si>
    <t>בבת</t>
  </si>
  <si>
    <t>לקחה</t>
  </si>
  <si>
    <t>פניה</t>
  </si>
  <si>
    <t>הכי</t>
  </si>
  <si>
    <t>הדר</t>
  </si>
  <si>
    <t>בעלה</t>
  </si>
  <si>
    <t>כמוהו</t>
  </si>
  <si>
    <t>המסך</t>
  </si>
  <si>
    <t>הרגע</t>
  </si>
  <si>
    <t>באור</t>
  </si>
  <si>
    <t>טובות</t>
  </si>
  <si>
    <t>רץ</t>
  </si>
  <si>
    <t>נעלי</t>
  </si>
  <si>
    <t>למשפחה</t>
  </si>
  <si>
    <t>שיכלו</t>
  </si>
  <si>
    <t>אט</t>
  </si>
  <si>
    <t>המפתח</t>
  </si>
  <si>
    <t>בטוח</t>
  </si>
  <si>
    <t>בראשו</t>
  </si>
  <si>
    <t>טיפוס</t>
  </si>
  <si>
    <t>נשמעו</t>
  </si>
  <si>
    <t>מיון</t>
  </si>
  <si>
    <t>מבוא</t>
  </si>
  <si>
    <t>לאדמה</t>
  </si>
  <si>
    <t>עיניהם</t>
  </si>
  <si>
    <t>השיחה</t>
  </si>
  <si>
    <t>הניתוח</t>
  </si>
  <si>
    <t>לסגור</t>
  </si>
  <si>
    <t>שהדבר</t>
  </si>
  <si>
    <t>חמים</t>
  </si>
  <si>
    <t>נתוני</t>
  </si>
  <si>
    <t>נעשים</t>
  </si>
  <si>
    <t>מציע</t>
  </si>
  <si>
    <t>ואחת</t>
  </si>
  <si>
    <t>שנראה</t>
  </si>
  <si>
    <t>קרבה</t>
  </si>
  <si>
    <t>חיזוק</t>
  </si>
  <si>
    <t>המיוחד</t>
  </si>
  <si>
    <t>המגדל</t>
  </si>
  <si>
    <t>גג</t>
  </si>
  <si>
    <t>בתוכה</t>
  </si>
  <si>
    <t>ממשלתו</t>
  </si>
  <si>
    <t>מעצר</t>
  </si>
  <si>
    <t>מאמצי</t>
  </si>
  <si>
    <t>מאחור</t>
  </si>
  <si>
    <t>יצירה</t>
  </si>
  <si>
    <t>לשרת</t>
  </si>
  <si>
    <t>להתגבר</t>
  </si>
  <si>
    <t>לדמות</t>
  </si>
  <si>
    <t>לדרך</t>
  </si>
  <si>
    <t>לטענת</t>
  </si>
  <si>
    <t>ובדרום</t>
  </si>
  <si>
    <t>שזו</t>
  </si>
  <si>
    <t>קרקעית</t>
  </si>
  <si>
    <t>קצרים</t>
  </si>
  <si>
    <t>פתחו</t>
  </si>
  <si>
    <t>עצמית</t>
  </si>
  <si>
    <t>אליהן</t>
  </si>
  <si>
    <t>כחולים</t>
  </si>
  <si>
    <t>הליכה</t>
  </si>
  <si>
    <t>הכרה</t>
  </si>
  <si>
    <t>הברה</t>
  </si>
  <si>
    <t>הנוסעים</t>
  </si>
  <si>
    <t>גומי</t>
  </si>
  <si>
    <t>בשאלה</t>
  </si>
  <si>
    <t>נפתחו</t>
  </si>
  <si>
    <t>נפט</t>
  </si>
  <si>
    <t>נגזר</t>
  </si>
  <si>
    <t>מושל</t>
  </si>
  <si>
    <t>מרחבי</t>
  </si>
  <si>
    <t>למרחקים</t>
  </si>
  <si>
    <t>לייצור</t>
  </si>
  <si>
    <t>לשפר</t>
  </si>
  <si>
    <t>לשער</t>
  </si>
  <si>
    <t>להבטיח</t>
  </si>
  <si>
    <t>ויצרו</t>
  </si>
  <si>
    <t>שיריו</t>
  </si>
  <si>
    <t>שעליה</t>
  </si>
  <si>
    <t>שנתן</t>
  </si>
  <si>
    <t>קלים</t>
  </si>
  <si>
    <t>פורסמו</t>
  </si>
  <si>
    <t>פער</t>
  </si>
  <si>
    <t>עוברת</t>
  </si>
  <si>
    <t>עבורם</t>
  </si>
  <si>
    <t>חששו</t>
  </si>
  <si>
    <t>חפצים</t>
  </si>
  <si>
    <t>המופיעים</t>
  </si>
  <si>
    <t>הופכים</t>
  </si>
  <si>
    <t>הוטל</t>
  </si>
  <si>
    <t>הוצג</t>
  </si>
  <si>
    <t>הרוחני</t>
  </si>
  <si>
    <t>במציאות</t>
  </si>
  <si>
    <t>במסלול</t>
  </si>
  <si>
    <t>ביקורו</t>
  </si>
  <si>
    <t>בתקווה</t>
  </si>
  <si>
    <t>בשוק</t>
  </si>
  <si>
    <t>בחוף</t>
  </si>
  <si>
    <t>סל</t>
  </si>
  <si>
    <t>נעצר</t>
  </si>
  <si>
    <t>הסריסים</t>
  </si>
  <si>
    <t>בידיהם</t>
  </si>
  <si>
    <t>להתקפה</t>
  </si>
  <si>
    <t>לנתק</t>
  </si>
  <si>
    <t>הסמכות</t>
  </si>
  <si>
    <t>הסובייטי</t>
  </si>
  <si>
    <t>העמדות</t>
  </si>
  <si>
    <t>הבינלאומיות</t>
  </si>
  <si>
    <t>מסדר</t>
  </si>
  <si>
    <t>למערב</t>
  </si>
  <si>
    <t>העממית</t>
  </si>
  <si>
    <t>בשאלת</t>
  </si>
  <si>
    <t>בניצחון</t>
  </si>
  <si>
    <t>לזירה</t>
  </si>
  <si>
    <t>המודיעין</t>
  </si>
  <si>
    <t>התעמולה</t>
  </si>
  <si>
    <t>מיידית</t>
  </si>
  <si>
    <t>כיבושה</t>
  </si>
  <si>
    <t>היערות</t>
  </si>
  <si>
    <t>החיצוניים</t>
  </si>
  <si>
    <t>יעיל</t>
  </si>
  <si>
    <t>שיצרו</t>
  </si>
  <si>
    <t>שראו</t>
  </si>
  <si>
    <t>המעמד</t>
  </si>
  <si>
    <t>הוצבו</t>
  </si>
  <si>
    <t>בניינים</t>
  </si>
  <si>
    <t>ראשוני</t>
  </si>
  <si>
    <t>נערכה</t>
  </si>
  <si>
    <t>נכנסו</t>
  </si>
  <si>
    <t>שהה</t>
  </si>
  <si>
    <t>אוניות</t>
  </si>
  <si>
    <t>כלים</t>
  </si>
  <si>
    <t>המיעוט</t>
  </si>
  <si>
    <t>החליף</t>
  </si>
  <si>
    <t>בינלאומיים</t>
  </si>
  <si>
    <t>באימפריה</t>
  </si>
  <si>
    <t>בנמל</t>
  </si>
  <si>
    <t>סכנה</t>
  </si>
  <si>
    <t>נמל</t>
  </si>
  <si>
    <t>נוסדה</t>
  </si>
  <si>
    <t>נגדו</t>
  </si>
  <si>
    <t>מכונות</t>
  </si>
  <si>
    <t>תעמולה</t>
  </si>
  <si>
    <t>אנדרטה</t>
  </si>
  <si>
    <t>המקורית</t>
  </si>
  <si>
    <t>האירוע</t>
  </si>
  <si>
    <t>דאג</t>
  </si>
  <si>
    <t>בנים</t>
  </si>
  <si>
    <t>בנוסח</t>
  </si>
  <si>
    <t>נמצאות</t>
  </si>
  <si>
    <t>משותפת</t>
  </si>
  <si>
    <t>מערך</t>
  </si>
  <si>
    <t>לקידום</t>
  </si>
  <si>
    <t>לפרסם</t>
  </si>
  <si>
    <t>להבדיל</t>
  </si>
  <si>
    <t>ובראשונה</t>
  </si>
  <si>
    <t>שנערכה</t>
  </si>
  <si>
    <t>אוכלוסיות</t>
  </si>
  <si>
    <t>המיתוס</t>
  </si>
  <si>
    <t>המועמדים</t>
  </si>
  <si>
    <t>התבטא</t>
  </si>
  <si>
    <t>האמיתית</t>
  </si>
  <si>
    <t>החשובות</t>
  </si>
  <si>
    <t>הרופאים</t>
  </si>
  <si>
    <t>הצעות</t>
  </si>
  <si>
    <t>הניסוי</t>
  </si>
  <si>
    <t>הנקרא</t>
  </si>
  <si>
    <t>בלדר</t>
  </si>
  <si>
    <t>בתקופתו</t>
  </si>
  <si>
    <t>בחיי</t>
  </si>
  <si>
    <t>ציורים</t>
  </si>
  <si>
    <t>הקיוסק</t>
  </si>
  <si>
    <t>הנחלים</t>
  </si>
  <si>
    <t>מהיהודים</t>
  </si>
  <si>
    <t>הבונים</t>
  </si>
  <si>
    <t>העבריים</t>
  </si>
  <si>
    <t>במפעל</t>
  </si>
  <si>
    <t>הרומי</t>
  </si>
  <si>
    <t>הקדומה</t>
  </si>
  <si>
    <t>ההלכה</t>
  </si>
  <si>
    <t>קומות</t>
  </si>
  <si>
    <t>האופניים</t>
  </si>
  <si>
    <t>בנושאי</t>
  </si>
  <si>
    <t>זהים</t>
  </si>
  <si>
    <t>לפרק</t>
  </si>
  <si>
    <t>תומך</t>
  </si>
  <si>
    <t>וכלה</t>
  </si>
  <si>
    <t>חברו</t>
  </si>
  <si>
    <t>התחנות</t>
  </si>
  <si>
    <t>השפיע</t>
  </si>
  <si>
    <t>הרצון</t>
  </si>
  <si>
    <t>ציבורית</t>
  </si>
  <si>
    <t>מתחרים</t>
  </si>
  <si>
    <t>ייחודית</t>
  </si>
  <si>
    <t>המוביל</t>
  </si>
  <si>
    <t>המשנה</t>
  </si>
  <si>
    <t>היסודות</t>
  </si>
  <si>
    <t>הבדל</t>
  </si>
  <si>
    <t>הספירה</t>
  </si>
  <si>
    <t>נייר</t>
  </si>
  <si>
    <t>ניב</t>
  </si>
  <si>
    <t>ניתנת</t>
  </si>
  <si>
    <t>מסתרי</t>
  </si>
  <si>
    <t>לקולנוע</t>
  </si>
  <si>
    <t>דגושה</t>
  </si>
  <si>
    <t>נהגית</t>
  </si>
  <si>
    <t>נטיית</t>
  </si>
  <si>
    <t>למדע</t>
  </si>
  <si>
    <t>צאצאים</t>
  </si>
  <si>
    <t>המתחרים</t>
  </si>
  <si>
    <t>החייזרים</t>
  </si>
  <si>
    <t>הרהיט</t>
  </si>
  <si>
    <t>המולקולה</t>
  </si>
  <si>
    <t>הגנים</t>
  </si>
  <si>
    <t>צחוק</t>
  </si>
  <si>
    <t>יושבת</t>
  </si>
  <si>
    <t>באתי</t>
  </si>
  <si>
    <t>מטילה</t>
  </si>
  <si>
    <t>שבני</t>
  </si>
  <si>
    <t>שצריך</t>
  </si>
  <si>
    <t>נער</t>
  </si>
  <si>
    <t>שעון</t>
  </si>
  <si>
    <t>חולה</t>
  </si>
  <si>
    <t>הבעל</t>
  </si>
  <si>
    <t>הרצפה</t>
  </si>
  <si>
    <t>הניחו</t>
  </si>
  <si>
    <t>לעזרה</t>
  </si>
  <si>
    <t>עוף</t>
  </si>
  <si>
    <t>אימת</t>
  </si>
  <si>
    <t>בקר</t>
  </si>
  <si>
    <t>באביב</t>
  </si>
  <si>
    <t>לעץ</t>
  </si>
  <si>
    <t>קצה</t>
  </si>
  <si>
    <t>אבד</t>
  </si>
  <si>
    <t>המשמר</t>
  </si>
  <si>
    <t>דעתו</t>
  </si>
  <si>
    <t>מקלט</t>
  </si>
  <si>
    <t>לבדו</t>
  </si>
  <si>
    <t>אותיות</t>
  </si>
  <si>
    <t>אפור</t>
  </si>
  <si>
    <t>כולן</t>
  </si>
  <si>
    <t>הודיעה</t>
  </si>
  <si>
    <t>העדיף</t>
  </si>
  <si>
    <t>מחאה</t>
  </si>
  <si>
    <t>מגיעה</t>
  </si>
  <si>
    <t>מספרת</t>
  </si>
  <si>
    <t>מנהג</t>
  </si>
  <si>
    <t>למקור</t>
  </si>
  <si>
    <t>לקנות</t>
  </si>
  <si>
    <t>לאות</t>
  </si>
  <si>
    <t>להקל</t>
  </si>
  <si>
    <t>תכלת</t>
  </si>
  <si>
    <t>שמירת</t>
  </si>
  <si>
    <t>קבורה</t>
  </si>
  <si>
    <t>פיו</t>
  </si>
  <si>
    <t>איה</t>
  </si>
  <si>
    <t>המוני</t>
  </si>
  <si>
    <t>האח</t>
  </si>
  <si>
    <t>הסבר</t>
  </si>
  <si>
    <t>במידת</t>
  </si>
  <si>
    <t>בקשה</t>
  </si>
  <si>
    <t>בפומבי</t>
  </si>
  <si>
    <t>מלווה</t>
  </si>
  <si>
    <t>יונקים</t>
  </si>
  <si>
    <t>לעין</t>
  </si>
  <si>
    <t>לעצמם</t>
  </si>
  <si>
    <t>לזכר</t>
  </si>
  <si>
    <t>להחליף</t>
  </si>
  <si>
    <t>לבתי</t>
  </si>
  <si>
    <t>ולשם</t>
  </si>
  <si>
    <t>ואשתו</t>
  </si>
  <si>
    <t>שמדובר</t>
  </si>
  <si>
    <t>שי</t>
  </si>
  <si>
    <t>שעשה</t>
  </si>
  <si>
    <t>שכנו</t>
  </si>
  <si>
    <t>קירות</t>
  </si>
  <si>
    <t>קבועה</t>
  </si>
  <si>
    <t>פגעה</t>
  </si>
  <si>
    <t>איבדה</t>
  </si>
  <si>
    <t>חומצת</t>
  </si>
  <si>
    <t>המחבר</t>
  </si>
  <si>
    <t>הישיבה</t>
  </si>
  <si>
    <t>התעשייה</t>
  </si>
  <si>
    <t>הוכרז</t>
  </si>
  <si>
    <t>העירוני</t>
  </si>
  <si>
    <t>האישה</t>
  </si>
  <si>
    <t>הכנת</t>
  </si>
  <si>
    <t>הגבוהים</t>
  </si>
  <si>
    <t>בדם</t>
  </si>
  <si>
    <t>ברשת</t>
  </si>
  <si>
    <t>הכף</t>
  </si>
  <si>
    <t>הגשרים</t>
  </si>
  <si>
    <t>באנשי</t>
  </si>
  <si>
    <t>הקורבנות</t>
  </si>
  <si>
    <t>הציר</t>
  </si>
  <si>
    <t>הסיוע</t>
  </si>
  <si>
    <t>נהנו</t>
  </si>
  <si>
    <t>לעומק</t>
  </si>
  <si>
    <t>לחזית</t>
  </si>
  <si>
    <t>צפונית</t>
  </si>
  <si>
    <t>הישג</t>
  </si>
  <si>
    <t>הפוליטיות</t>
  </si>
  <si>
    <t>הפנימית</t>
  </si>
  <si>
    <t>במפלגה</t>
  </si>
  <si>
    <t>ביבשת</t>
  </si>
  <si>
    <t>סיור</t>
  </si>
  <si>
    <t>ממנהיגי</t>
  </si>
  <si>
    <t>לתוכנית</t>
  </si>
  <si>
    <t>עשויות</t>
  </si>
  <si>
    <t>הקדושה</t>
  </si>
  <si>
    <t>הבניינים</t>
  </si>
  <si>
    <t>באיים</t>
  </si>
  <si>
    <t>נפגעו</t>
  </si>
  <si>
    <t>מודרניים</t>
  </si>
  <si>
    <t>מנעו</t>
  </si>
  <si>
    <t>לכתר</t>
  </si>
  <si>
    <t>לנצל</t>
  </si>
  <si>
    <t>היסטורית</t>
  </si>
  <si>
    <t>האגדה</t>
  </si>
  <si>
    <t>צדדית</t>
  </si>
  <si>
    <t>מתפקידו</t>
  </si>
  <si>
    <t>מוסלמי</t>
  </si>
  <si>
    <t>מסורות</t>
  </si>
  <si>
    <t>לתקופת</t>
  </si>
  <si>
    <t>שערך</t>
  </si>
  <si>
    <t>שהחלו</t>
  </si>
  <si>
    <t>כשנה</t>
  </si>
  <si>
    <t>הסיכון</t>
  </si>
  <si>
    <t>הנחה</t>
  </si>
  <si>
    <t>רצועת</t>
  </si>
  <si>
    <t>נגרם</t>
  </si>
  <si>
    <t>מוכר</t>
  </si>
  <si>
    <t>ילדות</t>
  </si>
  <si>
    <t>למפלגה</t>
  </si>
  <si>
    <t>לארגון</t>
  </si>
  <si>
    <t>ושימש</t>
  </si>
  <si>
    <t>וכיום</t>
  </si>
  <si>
    <t>ובנו</t>
  </si>
  <si>
    <t>המהגרים</t>
  </si>
  <si>
    <t>הקדיש</t>
  </si>
  <si>
    <t>בתנועת</t>
  </si>
  <si>
    <t>בוצע</t>
  </si>
  <si>
    <t>ברובם</t>
  </si>
  <si>
    <t>מילולי</t>
  </si>
  <si>
    <t>מתון</t>
  </si>
  <si>
    <t>מעורבות</t>
  </si>
  <si>
    <t>מנגנוני</t>
  </si>
  <si>
    <t>לעלייה</t>
  </si>
  <si>
    <t>לכלי</t>
  </si>
  <si>
    <t>להפעיל</t>
  </si>
  <si>
    <t>ומוסדות</t>
  </si>
  <si>
    <t>שמקורה</t>
  </si>
  <si>
    <t>קברו</t>
  </si>
  <si>
    <t>פרויקט</t>
  </si>
  <si>
    <t>איור</t>
  </si>
  <si>
    <t>אינדיאנים</t>
  </si>
  <si>
    <t>העוסקת</t>
  </si>
  <si>
    <t>ההבדל</t>
  </si>
  <si>
    <t>בחירה</t>
  </si>
  <si>
    <t>בחוק</t>
  </si>
  <si>
    <t>בחריפות</t>
  </si>
  <si>
    <t>סיירת</t>
  </si>
  <si>
    <t>הזיהוי</t>
  </si>
  <si>
    <t>יהודיות</t>
  </si>
  <si>
    <t>המוסדות</t>
  </si>
  <si>
    <t>ישיבת</t>
  </si>
  <si>
    <t>ליהדות</t>
  </si>
  <si>
    <t>עפר</t>
  </si>
  <si>
    <t>מצוות</t>
  </si>
  <si>
    <t>הקיימת</t>
  </si>
  <si>
    <t>מקובלת</t>
  </si>
  <si>
    <t>מרכזיים</t>
  </si>
  <si>
    <t>כיהן</t>
  </si>
  <si>
    <t>הוכחה</t>
  </si>
  <si>
    <t>הוספת</t>
  </si>
  <si>
    <t>השפעתו</t>
  </si>
  <si>
    <t>משאבים</t>
  </si>
  <si>
    <t>מסעותיו</t>
  </si>
  <si>
    <t>לאלו</t>
  </si>
  <si>
    <t>והגיע</t>
  </si>
  <si>
    <t>הגותו</t>
  </si>
  <si>
    <t>היהדות</t>
  </si>
  <si>
    <t>במילה</t>
  </si>
  <si>
    <t>מתקיימים</t>
  </si>
  <si>
    <t>שאנו</t>
  </si>
  <si>
    <t>התחייה</t>
  </si>
  <si>
    <t>בעידן</t>
  </si>
  <si>
    <t>תרכובת</t>
  </si>
  <si>
    <t>חלבון</t>
  </si>
  <si>
    <t>ההחלפה</t>
  </si>
  <si>
    <t>קרח</t>
  </si>
  <si>
    <t>האיים</t>
  </si>
  <si>
    <t>לזלול</t>
  </si>
  <si>
    <t>שלכם</t>
  </si>
  <si>
    <t>שולחן</t>
  </si>
  <si>
    <t>שכחתי</t>
  </si>
  <si>
    <t>שכבתי</t>
  </si>
  <si>
    <t>זכרוני</t>
  </si>
  <si>
    <t>הכלניות</t>
  </si>
  <si>
    <t>הצדה</t>
  </si>
  <si>
    <t>רוחי</t>
  </si>
  <si>
    <t>קראתי</t>
  </si>
  <si>
    <t>חשבתי</t>
  </si>
  <si>
    <t>אדון</t>
  </si>
  <si>
    <t>כבודו</t>
  </si>
  <si>
    <t>הירוקה</t>
  </si>
  <si>
    <t>בך</t>
  </si>
  <si>
    <t>בתוכי</t>
  </si>
  <si>
    <t>בריות</t>
  </si>
  <si>
    <t>אחריה</t>
  </si>
  <si>
    <t>חסד</t>
  </si>
  <si>
    <t>הטילה</t>
  </si>
  <si>
    <t>לבלי</t>
  </si>
  <si>
    <t>עכבישים</t>
  </si>
  <si>
    <t>רם</t>
  </si>
  <si>
    <t>לאחור</t>
  </si>
  <si>
    <t>ההוא</t>
  </si>
  <si>
    <t>רושם</t>
  </si>
  <si>
    <t>מכירה</t>
  </si>
  <si>
    <t>מרחוק</t>
  </si>
  <si>
    <t>ממה</t>
  </si>
  <si>
    <t>יבש</t>
  </si>
  <si>
    <t>לפתע</t>
  </si>
  <si>
    <t>קר</t>
  </si>
  <si>
    <t>אייר</t>
  </si>
  <si>
    <t>אצלו</t>
  </si>
  <si>
    <t>החדרים</t>
  </si>
  <si>
    <t>דק</t>
  </si>
  <si>
    <t>בוא</t>
  </si>
  <si>
    <t>בקרוב</t>
  </si>
  <si>
    <t>צעירה</t>
  </si>
  <si>
    <t>ממילא</t>
  </si>
  <si>
    <t>מלאים</t>
  </si>
  <si>
    <t>מאמינים</t>
  </si>
  <si>
    <t>לחייו</t>
  </si>
  <si>
    <t>להביע</t>
  </si>
  <si>
    <t>ולכל</t>
  </si>
  <si>
    <t>התשובה</t>
  </si>
  <si>
    <t>הקדמונים</t>
  </si>
  <si>
    <t>הסערה</t>
  </si>
  <si>
    <t>דלת</t>
  </si>
  <si>
    <t>ומראה</t>
  </si>
  <si>
    <t>חזרו</t>
  </si>
  <si>
    <t>אסירים</t>
  </si>
  <si>
    <t>הלבנים</t>
  </si>
  <si>
    <t>גרוע</t>
  </si>
  <si>
    <t>בקיצור</t>
  </si>
  <si>
    <t>בקרקע</t>
  </si>
  <si>
    <t>בכירים</t>
  </si>
  <si>
    <t>בבני</t>
  </si>
  <si>
    <t>ידם</t>
  </si>
  <si>
    <t>שיוכל</t>
  </si>
  <si>
    <t>שוות</t>
  </si>
  <si>
    <t>פשוטה</t>
  </si>
  <si>
    <t>אומרים</t>
  </si>
  <si>
    <t>חשיפת</t>
  </si>
  <si>
    <t>היצור</t>
  </si>
  <si>
    <t>העור</t>
  </si>
  <si>
    <t>החדשות</t>
  </si>
  <si>
    <t>הגעת</t>
  </si>
  <si>
    <t>הצעה</t>
  </si>
  <si>
    <t>הנקבות</t>
  </si>
  <si>
    <t>בשאר</t>
  </si>
  <si>
    <t>סיכון</t>
  </si>
  <si>
    <t>ניסתה</t>
  </si>
  <si>
    <t>מיליוני</t>
  </si>
  <si>
    <t>מתאימים</t>
  </si>
  <si>
    <t>מקרי</t>
  </si>
  <si>
    <t>מפנה</t>
  </si>
  <si>
    <t>מראות</t>
  </si>
  <si>
    <t>ידיעות</t>
  </si>
  <si>
    <t>יסודי</t>
  </si>
  <si>
    <t>למשפחת</t>
  </si>
  <si>
    <t>לידיו</t>
  </si>
  <si>
    <t>לתושבים</t>
  </si>
  <si>
    <t>להתפתח</t>
  </si>
  <si>
    <t>להשפיע</t>
  </si>
  <si>
    <t>לבקר</t>
  </si>
  <si>
    <t>לנושא</t>
  </si>
  <si>
    <t>לנוכח</t>
  </si>
  <si>
    <t>תורם</t>
  </si>
  <si>
    <t>תשלום</t>
  </si>
  <si>
    <t>תפילה</t>
  </si>
  <si>
    <t>וכמעט</t>
  </si>
  <si>
    <t>והביא</t>
  </si>
  <si>
    <t>שלטו</t>
  </si>
  <si>
    <t>שופט</t>
  </si>
  <si>
    <t>פעולתו</t>
  </si>
  <si>
    <t>עמודים</t>
  </si>
  <si>
    <t>עצמאיים</t>
  </si>
  <si>
    <t>אלימות</t>
  </si>
  <si>
    <t>חופשית</t>
  </si>
  <si>
    <t>אריה</t>
  </si>
  <si>
    <t>המאפשר</t>
  </si>
  <si>
    <t>המצודה</t>
  </si>
  <si>
    <t>הירח</t>
  </si>
  <si>
    <t>התותחים</t>
  </si>
  <si>
    <t>הופעתו</t>
  </si>
  <si>
    <t>הודיעו</t>
  </si>
  <si>
    <t>השליטה</t>
  </si>
  <si>
    <t>הקרח</t>
  </si>
  <si>
    <t>האוצר</t>
  </si>
  <si>
    <t>החזקה</t>
  </si>
  <si>
    <t>האדומים</t>
  </si>
  <si>
    <t>הדתית</t>
  </si>
  <si>
    <t>הרבות</t>
  </si>
  <si>
    <t>הציב</t>
  </si>
  <si>
    <t>הנודע</t>
  </si>
  <si>
    <t>הנקודות</t>
  </si>
  <si>
    <t>הנבחרים</t>
  </si>
  <si>
    <t>גלי</t>
  </si>
  <si>
    <t>במדיניות</t>
  </si>
  <si>
    <t>בענפי</t>
  </si>
  <si>
    <t>טבעו</t>
  </si>
  <si>
    <t>צליל</t>
  </si>
  <si>
    <t>נובע</t>
  </si>
  <si>
    <t>נכונות</t>
  </si>
  <si>
    <t>נס</t>
  </si>
  <si>
    <t>עבדות</t>
  </si>
  <si>
    <t>המבצרים</t>
  </si>
  <si>
    <t>התגבורת</t>
  </si>
  <si>
    <t>הדייל</t>
  </si>
  <si>
    <t>פרשים</t>
  </si>
  <si>
    <t>אווירית</t>
  </si>
  <si>
    <t>האבירים</t>
  </si>
  <si>
    <t>כבדות</t>
  </si>
  <si>
    <t>גרילה</t>
  </si>
  <si>
    <t>התקווה</t>
  </si>
  <si>
    <t>השאיר</t>
  </si>
  <si>
    <t>בשלטון</t>
  </si>
  <si>
    <t>הדרומיים</t>
  </si>
  <si>
    <t>במתקפה</t>
  </si>
  <si>
    <t>יומיים</t>
  </si>
  <si>
    <t>לצפון</t>
  </si>
  <si>
    <t>שלמות</t>
  </si>
  <si>
    <t>שאנשי</t>
  </si>
  <si>
    <t>הפרשים</t>
  </si>
  <si>
    <t>הכלכלה</t>
  </si>
  <si>
    <t>ההוצאה</t>
  </si>
  <si>
    <t>בשורת</t>
  </si>
  <si>
    <t>למלחמת</t>
  </si>
  <si>
    <t>אזרחית</t>
  </si>
  <si>
    <t>הורשו</t>
  </si>
  <si>
    <t>החיצונית</t>
  </si>
  <si>
    <t>הצו</t>
  </si>
  <si>
    <t>מדיני</t>
  </si>
  <si>
    <t>לפעולה</t>
  </si>
  <si>
    <t>לבסס</t>
  </si>
  <si>
    <t>ואלו</t>
  </si>
  <si>
    <t>המנהיג</t>
  </si>
  <si>
    <t>גשרים</t>
  </si>
  <si>
    <t>מאלו</t>
  </si>
  <si>
    <t>לתפוס</t>
  </si>
  <si>
    <t>לשחרור</t>
  </si>
  <si>
    <t>תוקף</t>
  </si>
  <si>
    <t>פנימי</t>
  </si>
  <si>
    <t>חרף</t>
  </si>
  <si>
    <t>כמפקד</t>
  </si>
  <si>
    <t>הוצא</t>
  </si>
  <si>
    <t>הכלכלית</t>
  </si>
  <si>
    <t>הצפוניים</t>
  </si>
  <si>
    <t>הסחר</t>
  </si>
  <si>
    <t>בל</t>
  </si>
  <si>
    <t>נוחה</t>
  </si>
  <si>
    <t>נוצרי</t>
  </si>
  <si>
    <t>נקט</t>
  </si>
  <si>
    <t>ממספר</t>
  </si>
  <si>
    <t>מעיד</t>
  </si>
  <si>
    <t>להתאים</t>
  </si>
  <si>
    <t>תומכים</t>
  </si>
  <si>
    <t>וביניהם</t>
  </si>
  <si>
    <t>חריפה</t>
  </si>
  <si>
    <t>היבשת</t>
  </si>
  <si>
    <t>דגש</t>
  </si>
  <si>
    <t>באורך</t>
  </si>
  <si>
    <t>נוספו</t>
  </si>
  <si>
    <t>נטייה</t>
  </si>
  <si>
    <t>מחתרת</t>
  </si>
  <si>
    <t>לביקורת</t>
  </si>
  <si>
    <t>תערובת</t>
  </si>
  <si>
    <t>שרף</t>
  </si>
  <si>
    <t>אמירה</t>
  </si>
  <si>
    <t>אלמוגי</t>
  </si>
  <si>
    <t>המבוססת</t>
  </si>
  <si>
    <t>המסחרי</t>
  </si>
  <si>
    <t>היישובים</t>
  </si>
  <si>
    <t>הלהב</t>
  </si>
  <si>
    <t>הוצגה</t>
  </si>
  <si>
    <t>הקרובה</t>
  </si>
  <si>
    <t>הענקים</t>
  </si>
  <si>
    <t>האומה</t>
  </si>
  <si>
    <t>הכוונה</t>
  </si>
  <si>
    <t>ההנהגה</t>
  </si>
  <si>
    <t>הבסיסית</t>
  </si>
  <si>
    <t>הנהלת</t>
  </si>
  <si>
    <t>באסלאם</t>
  </si>
  <si>
    <t>בנפרד</t>
  </si>
  <si>
    <t>קלעי</t>
  </si>
  <si>
    <t>ההבלגה</t>
  </si>
  <si>
    <t>אחוזת</t>
  </si>
  <si>
    <t>קרבית</t>
  </si>
  <si>
    <t>לאומית</t>
  </si>
  <si>
    <t>תיבות</t>
  </si>
  <si>
    <t>תלמידי</t>
  </si>
  <si>
    <t>עדות</t>
  </si>
  <si>
    <t>שאותם</t>
  </si>
  <si>
    <t>שאחד</t>
  </si>
  <si>
    <t>אחוזי</t>
  </si>
  <si>
    <t>הייחודי</t>
  </si>
  <si>
    <t>מוצגים</t>
  </si>
  <si>
    <t>לחזות</t>
  </si>
  <si>
    <t>המנוע</t>
  </si>
  <si>
    <t>הוויכוח</t>
  </si>
  <si>
    <t>הקיים</t>
  </si>
  <si>
    <t>מורכבות</t>
  </si>
  <si>
    <t>תסיסה</t>
  </si>
  <si>
    <t>קשריו</t>
  </si>
  <si>
    <t>עולמי</t>
  </si>
  <si>
    <t>אלוהי</t>
  </si>
  <si>
    <t>הצופה</t>
  </si>
  <si>
    <t>הקלפי</t>
  </si>
  <si>
    <t>ביוגרפיה</t>
  </si>
  <si>
    <t>סימון</t>
  </si>
  <si>
    <t>למחקר</t>
  </si>
  <si>
    <t>תמונת</t>
  </si>
  <si>
    <t>צולם</t>
  </si>
  <si>
    <t>אופקים</t>
  </si>
  <si>
    <t>ההגייה</t>
  </si>
  <si>
    <t>נמרוד</t>
  </si>
  <si>
    <t>להקת</t>
  </si>
  <si>
    <t>לביקורות</t>
  </si>
  <si>
    <t>מתמטית</t>
  </si>
  <si>
    <t>חיוביות</t>
  </si>
  <si>
    <t>אקולוגיה</t>
  </si>
  <si>
    <t>בסיבוב</t>
  </si>
  <si>
    <t>השאול</t>
  </si>
  <si>
    <t>הסיוף</t>
  </si>
  <si>
    <t>גדילה</t>
  </si>
  <si>
    <t>הנפוצים</t>
  </si>
  <si>
    <t>הפחמן</t>
  </si>
  <si>
    <t>קרחונים</t>
  </si>
  <si>
    <t>ממך</t>
  </si>
  <si>
    <t>מודה</t>
  </si>
  <si>
    <t>עשיתי</t>
  </si>
  <si>
    <t>שכב</t>
  </si>
  <si>
    <t>ההשגחה</t>
  </si>
  <si>
    <t>המעצר</t>
  </si>
  <si>
    <t>למראה</t>
  </si>
  <si>
    <t>ליער</t>
  </si>
  <si>
    <t>שאי</t>
  </si>
  <si>
    <t>מהו</t>
  </si>
  <si>
    <t>לדאוג</t>
  </si>
  <si>
    <t>ובכלל</t>
  </si>
  <si>
    <t>הנפט</t>
  </si>
  <si>
    <t>מעניין</t>
  </si>
  <si>
    <t>מענה</t>
  </si>
  <si>
    <t>להניע</t>
  </si>
  <si>
    <t>שאלו</t>
  </si>
  <si>
    <t>אוהב</t>
  </si>
  <si>
    <t>המועד</t>
  </si>
  <si>
    <t>בבכי</t>
  </si>
  <si>
    <t>מלוא</t>
  </si>
  <si>
    <t>מתושבי</t>
  </si>
  <si>
    <t>לחדר</t>
  </si>
  <si>
    <t>להפסקת</t>
  </si>
  <si>
    <t>ודרך</t>
  </si>
  <si>
    <t>אמון</t>
  </si>
  <si>
    <t>זר</t>
  </si>
  <si>
    <t>חצות</t>
  </si>
  <si>
    <t>החזיר</t>
  </si>
  <si>
    <t>הגוזלים</t>
  </si>
  <si>
    <t>הניח</t>
  </si>
  <si>
    <t>גב</t>
  </si>
  <si>
    <t>צומחים</t>
  </si>
  <si>
    <t>סר</t>
  </si>
  <si>
    <t>נוהג</t>
  </si>
  <si>
    <t>מלאכה</t>
  </si>
  <si>
    <t>משל</t>
  </si>
  <si>
    <t>משאר</t>
  </si>
  <si>
    <t>מקורו</t>
  </si>
  <si>
    <t>מאמרים</t>
  </si>
  <si>
    <t>ישנו</t>
  </si>
  <si>
    <t>וראה</t>
  </si>
  <si>
    <t>שד</t>
  </si>
  <si>
    <t>פרשה</t>
  </si>
  <si>
    <t>אוטומטי</t>
  </si>
  <si>
    <t>חשובות</t>
  </si>
  <si>
    <t>חריף</t>
  </si>
  <si>
    <t>התרשם</t>
  </si>
  <si>
    <t>ההפרדה</t>
  </si>
  <si>
    <t>הרעיונות</t>
  </si>
  <si>
    <t>הצמח</t>
  </si>
  <si>
    <t>גישור</t>
  </si>
  <si>
    <t>במוח</t>
  </si>
  <si>
    <t>ביקורות</t>
  </si>
  <si>
    <t>בלוח</t>
  </si>
  <si>
    <t>בכדור</t>
  </si>
  <si>
    <t>רופא</t>
  </si>
  <si>
    <t>צפויה</t>
  </si>
  <si>
    <t>סחורות</t>
  </si>
  <si>
    <t>מוביל</t>
  </si>
  <si>
    <t>מוצלחת</t>
  </si>
  <si>
    <t>משקה</t>
  </si>
  <si>
    <t>יגאל</t>
  </si>
  <si>
    <t>למדינות</t>
  </si>
  <si>
    <t>לשתף</t>
  </si>
  <si>
    <t>לפועל</t>
  </si>
  <si>
    <t>ץ</t>
  </si>
  <si>
    <t>֑</t>
  </si>
  <si>
    <t>֒</t>
  </si>
  <si>
    <t>֓</t>
  </si>
  <si>
    <t>֔</t>
  </si>
  <si>
    <t>֕</t>
  </si>
  <si>
    <t>֖</t>
  </si>
  <si>
    <t>֗</t>
  </si>
  <si>
    <t>֘</t>
  </si>
  <si>
    <t>֙</t>
  </si>
  <si>
    <t>֚</t>
  </si>
  <si>
    <t>֛</t>
  </si>
  <si>
    <t>֜</t>
  </si>
  <si>
    <t>֝</t>
  </si>
  <si>
    <t>֞</t>
  </si>
  <si>
    <t>֟</t>
  </si>
  <si>
    <t>05A0</t>
  </si>
  <si>
    <t>֠</t>
  </si>
  <si>
    <t>֡</t>
  </si>
  <si>
    <t>֢</t>
  </si>
  <si>
    <t>֣</t>
  </si>
  <si>
    <t>֤</t>
  </si>
  <si>
    <t>֥</t>
  </si>
  <si>
    <t>֦</t>
  </si>
  <si>
    <t>֧</t>
  </si>
  <si>
    <t>֨</t>
  </si>
  <si>
    <t>֩</t>
  </si>
  <si>
    <t>֪</t>
  </si>
  <si>
    <t>֫</t>
  </si>
  <si>
    <t>֬</t>
  </si>
  <si>
    <t>֭</t>
  </si>
  <si>
    <t>֮</t>
  </si>
  <si>
    <t>֯</t>
  </si>
  <si>
    <t>05B0</t>
  </si>
  <si>
    <t>ְ</t>
  </si>
  <si>
    <t>ֱ</t>
  </si>
  <si>
    <t>ֲ</t>
  </si>
  <si>
    <t>ֳ</t>
  </si>
  <si>
    <t>ִ</t>
  </si>
  <si>
    <t>ֵ</t>
  </si>
  <si>
    <t>ֶ</t>
  </si>
  <si>
    <t>ַ</t>
  </si>
  <si>
    <t>ָ</t>
  </si>
  <si>
    <t>ֹ</t>
  </si>
  <si>
    <t>ֺ</t>
  </si>
  <si>
    <t>ֻ</t>
  </si>
  <si>
    <t>ּ</t>
  </si>
  <si>
    <t>ֽ</t>
  </si>
  <si>
    <t>־</t>
  </si>
  <si>
    <t>ֿ</t>
  </si>
  <si>
    <t>05C0</t>
  </si>
  <si>
    <t>׀</t>
  </si>
  <si>
    <t>ׁ</t>
  </si>
  <si>
    <t>ׂ</t>
  </si>
  <si>
    <t>׃</t>
  </si>
  <si>
    <t>ׄ</t>
  </si>
  <si>
    <t>ׅ</t>
  </si>
  <si>
    <t>׆</t>
  </si>
  <si>
    <t>ׇ</t>
  </si>
  <si>
    <t>05D0</t>
  </si>
  <si>
    <t>ׯ</t>
  </si>
  <si>
    <t>05F0</t>
  </si>
  <si>
    <t>װ</t>
  </si>
  <si>
    <t>ױ</t>
  </si>
  <si>
    <t>ײ</t>
  </si>
  <si>
    <t>׳</t>
  </si>
  <si>
    <t>״</t>
  </si>
  <si>
    <t>05E0</t>
    <phoneticPr fontId="1"/>
  </si>
  <si>
    <r>
      <rPr>
        <b/>
        <sz val="8"/>
        <color rgb="FFFFFFFF"/>
        <rFont val="ＭＳ 明朝"/>
        <family val="2"/>
        <charset val="128"/>
      </rPr>
      <t>参考文献</t>
    </r>
    <rPh sb="0" eb="2">
      <t>サンコウ</t>
    </rPh>
    <rPh sb="2" eb="4">
      <t>ブンケン</t>
    </rPh>
    <phoneticPr fontId="1"/>
  </si>
  <si>
    <t>Unicode一覧表</t>
  </si>
  <si>
    <t>https://ja.wikipedia.org/wiki/Unicode%E4%B8%80%E8%A6%A7%E8%A1%A8</t>
  </si>
  <si>
    <t>https://en.wikipedia.org/wiki/Unicode_and_HTML_for_the_Hebrew_alphabet</t>
  </si>
  <si>
    <t>Unicode and HTML for the Hebrew alphabet</t>
    <phoneticPr fontId="1"/>
  </si>
  <si>
    <t>לעומתם</t>
  </si>
  <si>
    <t>לכוח</t>
  </si>
  <si>
    <t>להצטרף</t>
  </si>
  <si>
    <t>לדיון</t>
  </si>
  <si>
    <t>ויכוח</t>
  </si>
  <si>
    <t>ועליו</t>
  </si>
  <si>
    <t>שלמים</t>
  </si>
  <si>
    <t>שהתקיימה</t>
  </si>
  <si>
    <t>שרידים</t>
  </si>
  <si>
    <t>שנשא</t>
  </si>
  <si>
    <t>עזבו</t>
  </si>
  <si>
    <t>עבדים</t>
  </si>
  <si>
    <t>איתן</t>
  </si>
  <si>
    <t>אחריהם</t>
  </si>
  <si>
    <t>אבות</t>
  </si>
  <si>
    <t>כוכבי</t>
  </si>
  <si>
    <t>כשהיה</t>
  </si>
  <si>
    <t>התמונה</t>
  </si>
  <si>
    <t>התייחסו</t>
  </si>
  <si>
    <t>הושלמה</t>
  </si>
  <si>
    <t>השופטים</t>
  </si>
  <si>
    <t>הפיק</t>
  </si>
  <si>
    <t>הערכות</t>
  </si>
  <si>
    <t>האזרחית</t>
  </si>
  <si>
    <t>הכוללים</t>
  </si>
  <si>
    <t>הבניה</t>
  </si>
  <si>
    <t>גנים</t>
  </si>
  <si>
    <t>במכתב</t>
  </si>
  <si>
    <t>באוניברסיטה</t>
  </si>
  <si>
    <t>בגודלה</t>
  </si>
  <si>
    <t>צורתו</t>
  </si>
  <si>
    <t>נמנה</t>
  </si>
  <si>
    <t>נכנע</t>
  </si>
  <si>
    <t>המחלוקת</t>
  </si>
  <si>
    <t>העקורים</t>
  </si>
  <si>
    <t>העימות</t>
  </si>
  <si>
    <t>הנגד</t>
  </si>
  <si>
    <t>לוחמת</t>
  </si>
  <si>
    <t>חציית</t>
  </si>
  <si>
    <t>המאמץ</t>
  </si>
  <si>
    <t>השושלת</t>
  </si>
  <si>
    <t>החודשים</t>
  </si>
  <si>
    <t>משמעותיים</t>
  </si>
  <si>
    <t>לוחמה</t>
  </si>
  <si>
    <t>תקפו</t>
  </si>
  <si>
    <t>קרויה</t>
  </si>
  <si>
    <t>מכרעת</t>
  </si>
  <si>
    <t>למחנה</t>
  </si>
  <si>
    <t>לביצוע</t>
  </si>
  <si>
    <t>ונשים</t>
  </si>
  <si>
    <t>שיט</t>
  </si>
  <si>
    <t>שהוציא</t>
  </si>
  <si>
    <t>הזדמנות</t>
  </si>
  <si>
    <t>גורלו</t>
  </si>
  <si>
    <t>גברה</t>
  </si>
  <si>
    <t>בשפת</t>
  </si>
  <si>
    <t>בפגישה</t>
  </si>
  <si>
    <t>ניכרים</t>
  </si>
  <si>
    <t>משפטית</t>
  </si>
  <si>
    <t>מקביל</t>
  </si>
  <si>
    <t>למניעת</t>
  </si>
  <si>
    <t>חמוש</t>
  </si>
  <si>
    <t>ארגונים</t>
  </si>
  <si>
    <t>כוונה</t>
  </si>
  <si>
    <t>המזכירים</t>
  </si>
  <si>
    <t>ההמונים</t>
  </si>
  <si>
    <t>הגיב</t>
  </si>
  <si>
    <t>הגרעין</t>
  </si>
  <si>
    <t>דורש</t>
  </si>
  <si>
    <t>גדות</t>
  </si>
  <si>
    <t>ניצחונו</t>
  </si>
  <si>
    <t>משולש</t>
  </si>
  <si>
    <t>תיקון</t>
  </si>
  <si>
    <t>פופולרי</t>
  </si>
  <si>
    <t>עז</t>
  </si>
  <si>
    <t>חוקיות</t>
  </si>
  <si>
    <t>חודשי</t>
  </si>
  <si>
    <t>כאמצעי</t>
  </si>
  <si>
    <t>כבסיס</t>
  </si>
  <si>
    <t>הלימודים</t>
  </si>
  <si>
    <t>הפעלת</t>
  </si>
  <si>
    <t>האפיפיור</t>
  </si>
  <si>
    <t>הרווחת</t>
  </si>
  <si>
    <t>בהכרח</t>
  </si>
  <si>
    <t>בנשים</t>
  </si>
  <si>
    <t>טכנולוגיות</t>
  </si>
  <si>
    <t>ממקור</t>
  </si>
  <si>
    <t>מתמטיים</t>
  </si>
  <si>
    <t>מתרחש</t>
  </si>
  <si>
    <t>מועמד</t>
  </si>
  <si>
    <t>משורר</t>
  </si>
  <si>
    <t>מעשית</t>
  </si>
  <si>
    <t>מערבי</t>
  </si>
  <si>
    <t>מזרחי</t>
  </si>
  <si>
    <t>מדרגת</t>
  </si>
  <si>
    <t>מרכזית</t>
  </si>
  <si>
    <t>למזרח</t>
  </si>
  <si>
    <t>לשימור</t>
  </si>
  <si>
    <t>לשתות</t>
  </si>
  <si>
    <t>לקבוצות</t>
  </si>
  <si>
    <t>לערך</t>
  </si>
  <si>
    <t>לדמוקרטיה</t>
  </si>
  <si>
    <t>ונחשב</t>
  </si>
  <si>
    <t>שטרות</t>
  </si>
  <si>
    <t>שנבנו</t>
  </si>
  <si>
    <t>קשור</t>
  </si>
  <si>
    <t>קדוש</t>
  </si>
  <si>
    <t>פולחן</t>
  </si>
  <si>
    <t>כינוי</t>
  </si>
  <si>
    <t>כריתת</t>
  </si>
  <si>
    <t>המרחב</t>
  </si>
  <si>
    <t>התרבותי</t>
  </si>
  <si>
    <t>השוואה</t>
  </si>
  <si>
    <t>השגרירות</t>
  </si>
  <si>
    <t>הפופולריות</t>
  </si>
  <si>
    <t>הזיכרון</t>
  </si>
  <si>
    <t>הצומח</t>
  </si>
  <si>
    <t>במרבית</t>
  </si>
  <si>
    <t>בורות</t>
  </si>
  <si>
    <t>בשירות</t>
  </si>
  <si>
    <t>בעיית</t>
  </si>
  <si>
    <t>רישומים</t>
  </si>
  <si>
    <t>נפרדים</t>
  </si>
  <si>
    <t>ביהודי</t>
  </si>
  <si>
    <t>לנחל</t>
  </si>
  <si>
    <t>סמלים</t>
  </si>
  <si>
    <t>עיתון</t>
  </si>
  <si>
    <t>ראייה</t>
  </si>
  <si>
    <t>המסמך</t>
  </si>
  <si>
    <t>תלמידים</t>
  </si>
  <si>
    <t>רכישת</t>
  </si>
  <si>
    <t>הבאר</t>
  </si>
  <si>
    <t>בשנותיו</t>
  </si>
  <si>
    <t>וכיצד</t>
  </si>
  <si>
    <t>שיקום</t>
  </si>
  <si>
    <t>זנב</t>
  </si>
  <si>
    <t>מסלולים</t>
  </si>
  <si>
    <t>ושיטות</t>
  </si>
  <si>
    <t>פרישתו</t>
  </si>
  <si>
    <t>אימוני</t>
  </si>
  <si>
    <t>חילוף</t>
  </si>
  <si>
    <t>כמעין</t>
  </si>
  <si>
    <t>היין</t>
  </si>
  <si>
    <t>הושפע</t>
  </si>
  <si>
    <t>הצופים</t>
  </si>
  <si>
    <t>נולדה</t>
  </si>
  <si>
    <t>נחש</t>
  </si>
  <si>
    <t>העבודות</t>
  </si>
  <si>
    <t>פילוסופים</t>
  </si>
  <si>
    <t>ביכולתו</t>
  </si>
  <si>
    <t>אבולוציה</t>
  </si>
  <si>
    <t>השייכות</t>
  </si>
  <si>
    <t>בילה</t>
  </si>
  <si>
    <t>בתערוכה</t>
  </si>
  <si>
    <t>המכירות</t>
  </si>
  <si>
    <t>מתמטי</t>
  </si>
  <si>
    <t>הרפואה</t>
  </si>
  <si>
    <t>פסלי</t>
  </si>
  <si>
    <t>מינית</t>
  </si>
  <si>
    <t>בסרטן</t>
  </si>
  <si>
    <t>לאלים</t>
  </si>
  <si>
    <t>המדידה</t>
  </si>
  <si>
    <t>הביולוגי</t>
  </si>
  <si>
    <t>רקמות</t>
  </si>
  <si>
    <t>הגנטי</t>
  </si>
  <si>
    <t>חרקים</t>
  </si>
  <si>
    <t>הארוחה</t>
  </si>
  <si>
    <t>הבישול</t>
  </si>
  <si>
    <t>מחשבות</t>
  </si>
  <si>
    <t>ואמנם</t>
  </si>
  <si>
    <t>ואביט</t>
  </si>
  <si>
    <t>קיבה</t>
  </si>
  <si>
    <t>עף</t>
  </si>
  <si>
    <t>עט</t>
  </si>
  <si>
    <t>אתכם</t>
  </si>
  <si>
    <t>המלוה</t>
  </si>
  <si>
    <t>המחרת</t>
  </si>
  <si>
    <t>העופרת</t>
  </si>
  <si>
    <t>החלותי</t>
  </si>
  <si>
    <t>ביציע</t>
  </si>
  <si>
    <t>רטן</t>
  </si>
  <si>
    <t>צחקו</t>
  </si>
  <si>
    <t>צרצר</t>
  </si>
  <si>
    <t>במחשבות</t>
  </si>
  <si>
    <t>בחוץ</t>
  </si>
  <si>
    <t>רגעים</t>
  </si>
  <si>
    <t>מצבי</t>
  </si>
  <si>
    <t>קרבי</t>
  </si>
  <si>
    <t>כדאי</t>
  </si>
  <si>
    <t>הכרטיסים</t>
  </si>
  <si>
    <t>יכולתי</t>
  </si>
  <si>
    <t>עמל</t>
  </si>
  <si>
    <t>אמי</t>
  </si>
  <si>
    <t>חשבו</t>
  </si>
  <si>
    <t>מכירים</t>
  </si>
  <si>
    <t>פרסומת</t>
  </si>
  <si>
    <t>השניה</t>
  </si>
  <si>
    <t>הדלתות</t>
  </si>
  <si>
    <t>גופי</t>
  </si>
  <si>
    <t>גור</t>
  </si>
  <si>
    <t>ברעב</t>
  </si>
  <si>
    <t>מלמעלה</t>
  </si>
  <si>
    <t>מזמן</t>
  </si>
  <si>
    <t>מאליו</t>
  </si>
  <si>
    <t>הביצה</t>
  </si>
  <si>
    <t>באין</t>
  </si>
  <si>
    <t>משלי</t>
  </si>
  <si>
    <t>מחירי</t>
  </si>
  <si>
    <t>מאלה</t>
  </si>
  <si>
    <t>מכוסה</t>
  </si>
  <si>
    <t>לענות</t>
  </si>
  <si>
    <t>לביתו</t>
  </si>
  <si>
    <t>לסיים</t>
  </si>
  <si>
    <t>הקרובים</t>
  </si>
  <si>
    <t>ההשקעה</t>
  </si>
  <si>
    <t>מכירת</t>
  </si>
  <si>
    <t>מסייע</t>
  </si>
  <si>
    <t>מסביר</t>
  </si>
  <si>
    <t>תכופות</t>
  </si>
  <si>
    <t>שבכל</t>
  </si>
  <si>
    <t>חשד</t>
  </si>
  <si>
    <t>המאכלים</t>
  </si>
  <si>
    <t>העולה</t>
  </si>
  <si>
    <t>ממוגן</t>
  </si>
  <si>
    <t>מסך</t>
  </si>
  <si>
    <t>יק</t>
  </si>
  <si>
    <t>ידו</t>
  </si>
  <si>
    <t>לפרלמנט</t>
  </si>
  <si>
    <t>לרוח</t>
  </si>
  <si>
    <t>תחושה</t>
  </si>
  <si>
    <t>שכבה</t>
  </si>
  <si>
    <t>שבתוך</t>
  </si>
  <si>
    <t>עמדתו</t>
  </si>
  <si>
    <t>עשיר</t>
  </si>
  <si>
    <t>אגדה</t>
  </si>
  <si>
    <t>המלאכה</t>
  </si>
  <si>
    <t>המוצא</t>
  </si>
  <si>
    <t>השלבים</t>
  </si>
  <si>
    <t>הרוחות</t>
  </si>
  <si>
    <t>הרבנים</t>
  </si>
  <si>
    <t>במגרש</t>
  </si>
  <si>
    <t>בתוקף</t>
  </si>
  <si>
    <t>בשער</t>
  </si>
  <si>
    <t>בעין</t>
  </si>
  <si>
    <t>ריצת</t>
  </si>
  <si>
    <t>סגורה</t>
  </si>
  <si>
    <t>משתנים</t>
  </si>
  <si>
    <t>מעריכים</t>
  </si>
  <si>
    <t>מחסה</t>
  </si>
  <si>
    <t>למסקנה</t>
  </si>
  <si>
    <t>לקום</t>
  </si>
  <si>
    <t>לקדם</t>
  </si>
  <si>
    <t>לבטל</t>
  </si>
  <si>
    <t>לסדרת</t>
  </si>
  <si>
    <t>ובמשך</t>
  </si>
  <si>
    <t>ובשל</t>
  </si>
  <si>
    <t>עטיפת</t>
  </si>
  <si>
    <t>אמיתית</t>
  </si>
  <si>
    <t>איטי</t>
  </si>
  <si>
    <t>חלום</t>
  </si>
  <si>
    <t>חוקרי</t>
  </si>
  <si>
    <t>חוקר</t>
  </si>
  <si>
    <t>אחיה</t>
  </si>
  <si>
    <t>אחוזים</t>
  </si>
  <si>
    <t>כשלון</t>
  </si>
  <si>
    <t>כשר</t>
  </si>
  <si>
    <t>ככלי</t>
  </si>
  <si>
    <t>כהונתו</t>
  </si>
  <si>
    <t>המודעות</t>
  </si>
  <si>
    <t>המגן</t>
  </si>
  <si>
    <t>היציאה</t>
  </si>
  <si>
    <t>השוטרים</t>
  </si>
  <si>
    <t>הפינוי</t>
  </si>
  <si>
    <t>הפסידה</t>
  </si>
  <si>
    <t>החליפה</t>
  </si>
  <si>
    <t>ההוראה</t>
  </si>
  <si>
    <t>הבולט</t>
  </si>
  <si>
    <t>הבכיר</t>
  </si>
  <si>
    <t>דווח</t>
  </si>
  <si>
    <t>במרחב</t>
  </si>
  <si>
    <t>בתחתית</t>
  </si>
  <si>
    <t>בעומק</t>
  </si>
  <si>
    <t>בהתנגדות</t>
  </si>
  <si>
    <t>בהוצאת</t>
  </si>
  <si>
    <t>בדעה</t>
  </si>
  <si>
    <t>ספריו</t>
  </si>
  <si>
    <t>נמלטו</t>
  </si>
  <si>
    <t>נועד</t>
  </si>
  <si>
    <t>נעורים</t>
  </si>
  <si>
    <t>נטו</t>
  </si>
  <si>
    <t>משוריינות</t>
  </si>
  <si>
    <t>ארטילריה</t>
  </si>
  <si>
    <t>הקונפדרציה</t>
  </si>
  <si>
    <t>האספקה</t>
  </si>
  <si>
    <t>מפציצים</t>
  </si>
  <si>
    <t>קיסרי</t>
  </si>
  <si>
    <t>בצי</t>
  </si>
  <si>
    <t>להתקיף</t>
  </si>
  <si>
    <t>המזוינת</t>
  </si>
  <si>
    <t>פקידים</t>
  </si>
  <si>
    <t>פקודת</t>
  </si>
  <si>
    <t>פצועים</t>
  </si>
  <si>
    <t>משטרו</t>
  </si>
  <si>
    <t>בכוחות</t>
  </si>
  <si>
    <t>להוות</t>
  </si>
  <si>
    <t>שקדמו</t>
  </si>
  <si>
    <t>שנמצאו</t>
  </si>
  <si>
    <t>עצמאיות</t>
  </si>
  <si>
    <t>אצילים</t>
  </si>
  <si>
    <t>העבירו</t>
  </si>
  <si>
    <t>ההנחה</t>
  </si>
  <si>
    <t>במושבות</t>
  </si>
  <si>
    <t>בהתקפה</t>
  </si>
  <si>
    <t>מילימטרים</t>
  </si>
  <si>
    <t>להשמיד</t>
  </si>
  <si>
    <t>בכיבוש</t>
  </si>
  <si>
    <t>רובי</t>
  </si>
  <si>
    <t>נורו</t>
  </si>
  <si>
    <t>נשמר</t>
  </si>
  <si>
    <t>מודיעין</t>
  </si>
  <si>
    <t>לחיל</t>
  </si>
  <si>
    <t>להחליט</t>
  </si>
  <si>
    <t>להבקיע</t>
  </si>
  <si>
    <t>הקרויים</t>
  </si>
  <si>
    <t>החשש</t>
  </si>
  <si>
    <t>הסטודנטים</t>
  </si>
  <si>
    <t>ביחידות</t>
  </si>
  <si>
    <t>בגלוי</t>
  </si>
  <si>
    <t>ציבורי</t>
  </si>
  <si>
    <t>נדרשו</t>
  </si>
  <si>
    <t>מייסד</t>
  </si>
  <si>
    <t>מילולית</t>
  </si>
  <si>
    <t>מקו</t>
  </si>
  <si>
    <t>מחוזות</t>
  </si>
  <si>
    <t>מדינית</t>
  </si>
  <si>
    <t>מטענים</t>
  </si>
  <si>
    <t>לפיו</t>
  </si>
  <si>
    <t>וליצור</t>
  </si>
  <si>
    <t>וחלקם</t>
  </si>
  <si>
    <t>שעלתה</t>
  </si>
  <si>
    <t>קודמות</t>
  </si>
  <si>
    <t>פיגועי</t>
  </si>
  <si>
    <t>כפולה</t>
  </si>
  <si>
    <t>המוחלט</t>
  </si>
  <si>
    <t>התגובה</t>
  </si>
  <si>
    <t>הנסיך</t>
  </si>
  <si>
    <t>סבו</t>
  </si>
  <si>
    <t>נתגלו</t>
  </si>
  <si>
    <t>נהרסו</t>
  </si>
  <si>
    <t>מתוארים</t>
  </si>
  <si>
    <t>מתקני</t>
  </si>
  <si>
    <t>מועמדים</t>
  </si>
  <si>
    <t>מכוסים</t>
  </si>
  <si>
    <t>מהעיר</t>
  </si>
  <si>
    <t>מנהרה</t>
  </si>
  <si>
    <t>לבלתי</t>
  </si>
  <si>
    <t>תעשיית</t>
  </si>
  <si>
    <t>ובתי</t>
  </si>
  <si>
    <t>שליחים</t>
  </si>
  <si>
    <t>שזכו</t>
  </si>
  <si>
    <t>קשורים</t>
  </si>
  <si>
    <t>קהילות</t>
  </si>
  <si>
    <t>עמודי</t>
  </si>
  <si>
    <t>אופיינית</t>
  </si>
  <si>
    <t>חשיבה</t>
  </si>
  <si>
    <t>חזקות</t>
  </si>
  <si>
    <t>כבית</t>
  </si>
  <si>
    <t>המוקדמת</t>
  </si>
  <si>
    <t>המוכר</t>
  </si>
  <si>
    <t>המשפיעים</t>
  </si>
  <si>
    <t>האופן</t>
  </si>
  <si>
    <t>הכותרת</t>
  </si>
  <si>
    <t>ההצעה</t>
  </si>
  <si>
    <t>הסיום</t>
  </si>
  <si>
    <t>הסיבוב</t>
  </si>
  <si>
    <t>הנהרות</t>
  </si>
  <si>
    <t>הנטייה</t>
  </si>
  <si>
    <t>דורות</t>
  </si>
  <si>
    <t>בעמק</t>
  </si>
  <si>
    <t>טרופי</t>
  </si>
  <si>
    <t>רומן</t>
  </si>
  <si>
    <t>צפיפות</t>
  </si>
  <si>
    <t>סיפק</t>
  </si>
  <si>
    <t>סם</t>
  </si>
  <si>
    <t>נאסר</t>
  </si>
  <si>
    <t>מלב</t>
  </si>
  <si>
    <t>הרבני</t>
  </si>
  <si>
    <t>תהומי</t>
  </si>
  <si>
    <t>שחקים</t>
  </si>
  <si>
    <t>השדרות</t>
  </si>
  <si>
    <t>בפרעות</t>
  </si>
  <si>
    <t>גדי</t>
  </si>
  <si>
    <t>סגירת</t>
  </si>
  <si>
    <t>מבצעי</t>
  </si>
  <si>
    <t>מאורעות</t>
  </si>
  <si>
    <t>המנהרות</t>
  </si>
  <si>
    <t>עתיקות</t>
  </si>
  <si>
    <t>חבריו</t>
  </si>
  <si>
    <t>המגורים</t>
  </si>
  <si>
    <t>משקאות</t>
  </si>
  <si>
    <t>מעיינות</t>
  </si>
  <si>
    <t>התאחדות</t>
  </si>
  <si>
    <t>רשויות</t>
  </si>
  <si>
    <t>צינורות</t>
  </si>
  <si>
    <t>מייצג</t>
  </si>
  <si>
    <t>מושגים</t>
  </si>
  <si>
    <t>לתרבות</t>
  </si>
  <si>
    <t>לשרוד</t>
  </si>
  <si>
    <t>תא</t>
  </si>
  <si>
    <t>פלגת</t>
  </si>
  <si>
    <t>גופם</t>
  </si>
  <si>
    <t>בתחומים</t>
  </si>
  <si>
    <t>בדיעבד</t>
  </si>
  <si>
    <t>מנסים</t>
  </si>
  <si>
    <t>ידועות</t>
  </si>
  <si>
    <t>השימור</t>
  </si>
  <si>
    <t>הקשור</t>
  </si>
  <si>
    <t>בקלפי</t>
  </si>
  <si>
    <t>ליברליות</t>
  </si>
  <si>
    <t>מורה</t>
  </si>
  <si>
    <t>יציבה</t>
  </si>
  <si>
    <t>תאוריית</t>
  </si>
  <si>
    <t>זיקה</t>
  </si>
  <si>
    <t>לתואר</t>
  </si>
  <si>
    <t>תפוצת</t>
  </si>
  <si>
    <t>אמנותי</t>
  </si>
  <si>
    <t>הכדורגל</t>
  </si>
  <si>
    <t>בירה</t>
  </si>
  <si>
    <t>נפח</t>
  </si>
  <si>
    <t>השיגעון</t>
  </si>
  <si>
    <t>מטפל</t>
  </si>
  <si>
    <t>במאים</t>
  </si>
  <si>
    <t>הגייה</t>
  </si>
  <si>
    <t>הוריו</t>
  </si>
  <si>
    <t>להיכל</t>
  </si>
  <si>
    <t>סרטון</t>
  </si>
  <si>
    <t>נגן</t>
  </si>
  <si>
    <t>החזרה</t>
  </si>
  <si>
    <t>הפואמה</t>
  </si>
  <si>
    <t>לנוער</t>
  </si>
  <si>
    <t>התופעות</t>
  </si>
  <si>
    <t>הדומים</t>
  </si>
  <si>
    <t>רוכב</t>
  </si>
  <si>
    <t>המימן</t>
  </si>
  <si>
    <t>החיידקים</t>
  </si>
  <si>
    <t>הכדורסל</t>
  </si>
  <si>
    <t>גלוקוז</t>
  </si>
  <si>
    <t>גומלין</t>
  </si>
  <si>
    <t>ברומח</t>
  </si>
  <si>
    <t>רומח</t>
  </si>
  <si>
    <t>סיבובים</t>
  </si>
  <si>
    <t>לתחרות</t>
  </si>
  <si>
    <t>פיזיולוגיה</t>
  </si>
  <si>
    <t>מכילים</t>
  </si>
  <si>
    <t>בטמפרטורות</t>
  </si>
  <si>
    <t>חיזור</t>
  </si>
  <si>
    <t>ירדתי</t>
  </si>
  <si>
    <t>אצלי</t>
  </si>
  <si>
    <t>כולנו</t>
  </si>
  <si>
    <t>לבנין</t>
  </si>
  <si>
    <t>וכה</t>
  </si>
  <si>
    <t>שלשול</t>
  </si>
  <si>
    <t>שזיפים</t>
  </si>
  <si>
    <t>ענפיו</t>
  </si>
  <si>
    <t>להציע</t>
  </si>
  <si>
    <t>בשמש</t>
  </si>
  <si>
    <t>בשלום</t>
  </si>
  <si>
    <t>מלכת</t>
  </si>
  <si>
    <t>מאין</t>
  </si>
  <si>
    <t>חרושת</t>
  </si>
  <si>
    <t>מתוק</t>
  </si>
  <si>
    <t>לתוכה</t>
  </si>
  <si>
    <t>פיה</t>
  </si>
  <si>
    <t>עופרת</t>
  </si>
  <si>
    <t>ציינו</t>
  </si>
  <si>
    <t>נחתם</t>
  </si>
  <si>
    <t>להודיע</t>
  </si>
  <si>
    <t>ויאמר</t>
  </si>
  <si>
    <t>הישנים</t>
  </si>
  <si>
    <t>ההכרה</t>
  </si>
  <si>
    <t>הס</t>
  </si>
  <si>
    <t>דיברו</t>
  </si>
  <si>
    <t>בכבוד</t>
  </si>
  <si>
    <t>צמודה</t>
  </si>
  <si>
    <t>משך</t>
  </si>
  <si>
    <t>מנוחה</t>
  </si>
  <si>
    <t>זכוכית</t>
  </si>
  <si>
    <t>הזרעים</t>
  </si>
  <si>
    <t>החרדים</t>
  </si>
  <si>
    <t>הבגדים</t>
  </si>
  <si>
    <t>הטובות</t>
  </si>
  <si>
    <t>בדברים</t>
  </si>
  <si>
    <t>מצליחים</t>
  </si>
  <si>
    <t>לשדה</t>
  </si>
  <si>
    <t>שהעניק</t>
  </si>
  <si>
    <t>עונש</t>
  </si>
  <si>
    <t>עצום</t>
  </si>
  <si>
    <t>חלש</t>
  </si>
  <si>
    <t>חופשיות</t>
  </si>
  <si>
    <t>הידיעות</t>
  </si>
  <si>
    <t>הידיעה</t>
  </si>
  <si>
    <t>הולכי</t>
  </si>
  <si>
    <t>השתנה</t>
  </si>
  <si>
    <t>השחורים</t>
  </si>
  <si>
    <t>האותיות</t>
  </si>
  <si>
    <t>האנושיות</t>
  </si>
  <si>
    <t>הסכנה</t>
  </si>
  <si>
    <t>במקצת</t>
  </si>
  <si>
    <t>בחר</t>
  </si>
  <si>
    <t>נענה</t>
  </si>
  <si>
    <t>נסיעה</t>
  </si>
  <si>
    <t>משרת</t>
  </si>
  <si>
    <t>מפורט</t>
  </si>
  <si>
    <t>מהארץ</t>
  </si>
  <si>
    <t>מטופל</t>
  </si>
  <si>
    <t>מסודרים</t>
  </si>
  <si>
    <t>להכריע</t>
  </si>
  <si>
    <t>לרגלי</t>
  </si>
  <si>
    <t>ומאז</t>
  </si>
  <si>
    <t>ולו</t>
  </si>
  <si>
    <t>ואחרות</t>
  </si>
  <si>
    <t>והחלו</t>
  </si>
  <si>
    <t>שלחו</t>
  </si>
  <si>
    <t>שלטה</t>
  </si>
  <si>
    <t>ששמו</t>
  </si>
  <si>
    <t>שעלו</t>
  </si>
  <si>
    <t>שכונתה</t>
  </si>
  <si>
    <t>פוגע</t>
  </si>
  <si>
    <t>פשרה</t>
  </si>
  <si>
    <t>פנימית</t>
  </si>
  <si>
    <t>עבודתם</t>
  </si>
  <si>
    <t>חיפוש</t>
  </si>
  <si>
    <t>איכרים</t>
  </si>
  <si>
    <t>זוהר</t>
  </si>
  <si>
    <t>חשיבותו</t>
  </si>
  <si>
    <t>כפול</t>
  </si>
  <si>
    <t>המוקדמות</t>
  </si>
  <si>
    <t>היקף</t>
  </si>
  <si>
    <t>התיק</t>
  </si>
  <si>
    <t>התקדם</t>
  </si>
  <si>
    <t>התפילה</t>
  </si>
  <si>
    <t>השמרנית</t>
  </si>
  <si>
    <t>החשובה</t>
  </si>
  <si>
    <t>הכפרים</t>
  </si>
  <si>
    <t>הרים</t>
  </si>
  <si>
    <t>הרדיו</t>
  </si>
  <si>
    <t>הנקראת</t>
  </si>
  <si>
    <t>גורלם</t>
  </si>
  <si>
    <t>גזר</t>
  </si>
  <si>
    <t>במחלה</t>
  </si>
  <si>
    <t>בינו</t>
  </si>
  <si>
    <t>בשבת</t>
  </si>
  <si>
    <t>בגופו</t>
  </si>
  <si>
    <t>בבירור</t>
  </si>
  <si>
    <t>בטעות</t>
  </si>
  <si>
    <t>צבעים</t>
  </si>
  <si>
    <t>סוד</t>
  </si>
  <si>
    <t>סכנת</t>
  </si>
  <si>
    <t>כקיסר</t>
  </si>
  <si>
    <t>הקומוניזם</t>
  </si>
  <si>
    <t>הכניעה</t>
  </si>
  <si>
    <t>לנהר</t>
  </si>
  <si>
    <t>בחבל</t>
  </si>
  <si>
    <t>פיטר</t>
  </si>
  <si>
    <t>פקידי</t>
  </si>
  <si>
    <t>בשיאה</t>
  </si>
  <si>
    <t>בהרים</t>
  </si>
  <si>
    <t>נסיגה</t>
  </si>
  <si>
    <t>לתאם</t>
  </si>
  <si>
    <t>להעברת</t>
  </si>
  <si>
    <t>כלכלה</t>
  </si>
  <si>
    <t>המחוזות</t>
  </si>
  <si>
    <t>הקיסרות</t>
  </si>
  <si>
    <t>סבלו</t>
  </si>
  <si>
    <t>מנתה</t>
  </si>
  <si>
    <t>לגשר</t>
  </si>
  <si>
    <t>והעיר</t>
  </si>
  <si>
    <t>אבירי</t>
  </si>
  <si>
    <t>סייעה</t>
  </si>
  <si>
    <t>מאזן</t>
  </si>
  <si>
    <t>מנקודת</t>
  </si>
  <si>
    <t>לכת</t>
  </si>
  <si>
    <t>והצבא</t>
  </si>
  <si>
    <t>ובקרב</t>
  </si>
  <si>
    <t>ששהו</t>
  </si>
  <si>
    <t>שרדו</t>
  </si>
  <si>
    <t>המהלך</t>
  </si>
  <si>
    <t>הימי</t>
  </si>
  <si>
    <t>הקתולית</t>
  </si>
  <si>
    <t>העומד</t>
  </si>
  <si>
    <t>בידם</t>
  </si>
  <si>
    <t>ניווט</t>
  </si>
  <si>
    <t>מודרני</t>
  </si>
  <si>
    <t>מרביתם</t>
  </si>
  <si>
    <t>למעבר</t>
  </si>
  <si>
    <t>למבצע</t>
  </si>
  <si>
    <t>וכוחות</t>
  </si>
  <si>
    <t>ונתן</t>
  </si>
  <si>
    <t>שקדם</t>
  </si>
  <si>
    <t>חולקו</t>
  </si>
  <si>
    <t>אחרית</t>
  </si>
  <si>
    <t>כמאה</t>
  </si>
  <si>
    <t>התפתחויות</t>
  </si>
  <si>
    <t>האצילים</t>
  </si>
  <si>
    <t>הרס</t>
  </si>
  <si>
    <t>בעיתונות</t>
  </si>
  <si>
    <t>סיבות</t>
  </si>
  <si>
    <t>ניצלו</t>
  </si>
  <si>
    <t>ממושך</t>
  </si>
  <si>
    <t>מורכבים</t>
  </si>
  <si>
    <t>מפקדים</t>
  </si>
  <si>
    <t>מעורבים</t>
  </si>
  <si>
    <t>מרגע</t>
  </si>
  <si>
    <t>יחסים</t>
  </si>
  <si>
    <t>למערכת</t>
  </si>
  <si>
    <t>לתקשר</t>
  </si>
  <si>
    <t>לתנאי</t>
  </si>
  <si>
    <t>שלבים</t>
  </si>
  <si>
    <t>שפעל</t>
  </si>
  <si>
    <t>שרת</t>
  </si>
  <si>
    <t>קיומה</t>
  </si>
  <si>
    <t>עוצמה</t>
  </si>
  <si>
    <t>חלקן</t>
  </si>
  <si>
    <t>כונה</t>
  </si>
  <si>
    <t>המורכבת</t>
  </si>
  <si>
    <t>השכלה</t>
  </si>
  <si>
    <t>גיוס</t>
  </si>
  <si>
    <t>בוצעה</t>
  </si>
  <si>
    <t>רובן</t>
  </si>
  <si>
    <t>ראשונות</t>
  </si>
  <si>
    <t>סבלה</t>
  </si>
  <si>
    <t>נוסח</t>
  </si>
  <si>
    <t>מקצועיים</t>
  </si>
  <si>
    <t>לתרום</t>
  </si>
  <si>
    <t>לחודש</t>
  </si>
  <si>
    <t>שלטונות</t>
  </si>
  <si>
    <t>שותף</t>
  </si>
  <si>
    <t>שורשים</t>
  </si>
  <si>
    <t>שעסק</t>
  </si>
  <si>
    <t>שחלק</t>
  </si>
  <si>
    <t>שהוביל</t>
  </si>
  <si>
    <t>שריפת</t>
  </si>
  <si>
    <t>פוטנציאל</t>
  </si>
  <si>
    <t>פריצה</t>
  </si>
  <si>
    <t>אופייני</t>
  </si>
  <si>
    <t>כוכב</t>
  </si>
  <si>
    <t>המאוחדת</t>
  </si>
  <si>
    <t>המהווים</t>
  </si>
  <si>
    <t>הפסקה</t>
  </si>
  <si>
    <t>הדמוקרטי</t>
  </si>
  <si>
    <t>במשפט</t>
  </si>
  <si>
    <t>בלחץ</t>
  </si>
  <si>
    <t>בתקשורת</t>
  </si>
  <si>
    <t>בזמנו</t>
  </si>
  <si>
    <t>בכמות</t>
  </si>
  <si>
    <t>סרטו</t>
  </si>
  <si>
    <t>נפילתו</t>
  </si>
  <si>
    <t>נאלצה</t>
  </si>
  <si>
    <t>הציוניות</t>
  </si>
  <si>
    <t>ומגדל</t>
  </si>
  <si>
    <t>צירים</t>
  </si>
  <si>
    <t>יורדים</t>
  </si>
  <si>
    <t>העיתונות</t>
  </si>
  <si>
    <t>הארי</t>
  </si>
  <si>
    <t>הריסת</t>
  </si>
  <si>
    <t>קיבוץ</t>
  </si>
  <si>
    <t>ממוקם</t>
  </si>
  <si>
    <t>פעולותיו</t>
  </si>
  <si>
    <t>המיוחדת</t>
  </si>
  <si>
    <t>התאים</t>
  </si>
  <si>
    <t>הציורים</t>
  </si>
  <si>
    <t>הסברה</t>
  </si>
  <si>
    <t>מאובנים</t>
  </si>
  <si>
    <t>מספקים</t>
  </si>
  <si>
    <t>תהליכי</t>
  </si>
  <si>
    <t>עשור</t>
  </si>
  <si>
    <t>ענקיים</t>
  </si>
  <si>
    <t>המקהלה</t>
  </si>
  <si>
    <t>בהשתתפות</t>
  </si>
  <si>
    <t>מתבססת</t>
  </si>
  <si>
    <t>מסה</t>
  </si>
  <si>
    <t>לשמר</t>
  </si>
  <si>
    <t>לפרס</t>
  </si>
  <si>
    <t>שנכתבו</t>
  </si>
  <si>
    <t>קשורה</t>
  </si>
  <si>
    <t>קצרות</t>
  </si>
  <si>
    <t>איגוד</t>
  </si>
  <si>
    <t>חוקיים</t>
  </si>
  <si>
    <t>אטום</t>
  </si>
  <si>
    <t>העתיק</t>
  </si>
  <si>
    <t>הדורות</t>
  </si>
  <si>
    <t>הנמוך</t>
  </si>
  <si>
    <t>הנוכחית</t>
  </si>
  <si>
    <t>גבוהות</t>
  </si>
  <si>
    <t>בשונה</t>
  </si>
  <si>
    <t>נמוכות</t>
  </si>
  <si>
    <t>נבחרים</t>
  </si>
  <si>
    <t>נצפה</t>
  </si>
  <si>
    <t>הפרדת</t>
  </si>
  <si>
    <t>גישתו</t>
  </si>
  <si>
    <t>לקשר</t>
  </si>
  <si>
    <t>שלד</t>
  </si>
  <si>
    <t>חגי</t>
  </si>
  <si>
    <t>ירקות</t>
  </si>
  <si>
    <t>מילות</t>
  </si>
  <si>
    <t>מתוקים</t>
  </si>
  <si>
    <t>מסתיים</t>
  </si>
  <si>
    <t>לתופעות</t>
  </si>
  <si>
    <t>איטית</t>
  </si>
  <si>
    <t>כשחקן</t>
  </si>
  <si>
    <t>כחומר</t>
  </si>
  <si>
    <t>המלון</t>
  </si>
  <si>
    <t>חזרתו</t>
  </si>
  <si>
    <t>עבורו</t>
  </si>
  <si>
    <t>מקיים</t>
  </si>
  <si>
    <t>מאכלים</t>
  </si>
  <si>
    <t>סבון</t>
  </si>
  <si>
    <t>מולקולת</t>
  </si>
  <si>
    <t>ויטמין</t>
  </si>
  <si>
    <t>התופעה</t>
  </si>
  <si>
    <t>תוחלת</t>
  </si>
  <si>
    <t>חממה</t>
  </si>
  <si>
    <t>הבהאי</t>
  </si>
  <si>
    <t>יצאתי</t>
  </si>
  <si>
    <t>ואצא</t>
  </si>
  <si>
    <t>והכל</t>
  </si>
  <si>
    <t>ובזה</t>
  </si>
  <si>
    <t>פרעוש</t>
  </si>
  <si>
    <t>אחרתי</t>
  </si>
  <si>
    <t>אכלתי</t>
  </si>
  <si>
    <t>כפעם</t>
  </si>
  <si>
    <t>הוספתי</t>
  </si>
  <si>
    <t>השועל</t>
  </si>
  <si>
    <t>הפרושים</t>
  </si>
  <si>
    <t>הפרקליטות</t>
  </si>
  <si>
    <t>האין</t>
  </si>
  <si>
    <t>החתונה</t>
  </si>
  <si>
    <t>הכפתורים</t>
  </si>
  <si>
    <t>גליון</t>
  </si>
  <si>
    <t>גדמי</t>
  </si>
  <si>
    <t>במרוצה</t>
  </si>
  <si>
    <t>בלבי</t>
  </si>
  <si>
    <t>צעק</t>
  </si>
  <si>
    <t>נמלה</t>
  </si>
  <si>
    <t>לשום</t>
  </si>
  <si>
    <t>תראו</t>
  </si>
  <si>
    <t>עצמך</t>
  </si>
  <si>
    <t>חלפו</t>
  </si>
  <si>
    <t>בעצמך</t>
  </si>
  <si>
    <t>בחור</t>
  </si>
  <si>
    <t>בזאת</t>
  </si>
  <si>
    <t>ברכי</t>
  </si>
  <si>
    <t>רבע</t>
  </si>
  <si>
    <t>נגמר</t>
  </si>
  <si>
    <t>לחכות</t>
  </si>
  <si>
    <t>להביט</t>
  </si>
  <si>
    <t>לגשת</t>
  </si>
  <si>
    <t>שבתי</t>
  </si>
  <si>
    <t>חלון</t>
  </si>
  <si>
    <t>אוהדי</t>
  </si>
  <si>
    <t>כדבר</t>
  </si>
  <si>
    <t>האבטלה</t>
  </si>
  <si>
    <t>בשקט</t>
  </si>
  <si>
    <t>בחדרי</t>
  </si>
  <si>
    <t>יפים</t>
  </si>
  <si>
    <t>חדרי</t>
  </si>
  <si>
    <t>היריבה</t>
  </si>
  <si>
    <t>הקואליציה</t>
  </si>
  <si>
    <t>הכנפיים</t>
  </si>
  <si>
    <t>ברוך</t>
  </si>
  <si>
    <t>נופלים</t>
  </si>
  <si>
    <t>מעורר</t>
  </si>
  <si>
    <t>ישנים</t>
  </si>
  <si>
    <t>אישום</t>
  </si>
  <si>
    <t>חשב</t>
  </si>
  <si>
    <t>חדל</t>
  </si>
  <si>
    <t>הענף</t>
  </si>
  <si>
    <t>הארוכים</t>
  </si>
  <si>
    <t>הסוחר</t>
  </si>
  <si>
    <t>דמעות</t>
  </si>
  <si>
    <t>משפחתי</t>
  </si>
  <si>
    <t>ליתר</t>
  </si>
  <si>
    <t>לסדר</t>
  </si>
  <si>
    <t>שעלה</t>
  </si>
  <si>
    <t>שכמעט</t>
  </si>
  <si>
    <t>התאבד</t>
  </si>
  <si>
    <t>העז</t>
  </si>
  <si>
    <t>האהבה</t>
  </si>
  <si>
    <t>הארמון</t>
  </si>
  <si>
    <t>הרפואי</t>
  </si>
  <si>
    <t>הרף</t>
  </si>
  <si>
    <t>נחת</t>
  </si>
  <si>
    <t>מאסר</t>
  </si>
  <si>
    <t>מגלים</t>
  </si>
  <si>
    <t>להורות</t>
  </si>
  <si>
    <t>שוחרר</t>
  </si>
  <si>
    <t>פיל</t>
  </si>
  <si>
    <t>התמרמרות</t>
  </si>
  <si>
    <t>השלימו</t>
  </si>
  <si>
    <t>הפסיקו</t>
  </si>
  <si>
    <t>ההורים</t>
  </si>
  <si>
    <t>גוזלים</t>
  </si>
  <si>
    <t>בענפים</t>
  </si>
  <si>
    <t>בזו</t>
  </si>
  <si>
    <t>בד</t>
  </si>
  <si>
    <t>רחוקה</t>
  </si>
  <si>
    <t>נעלם</t>
  </si>
  <si>
    <t>מוכרחים</t>
  </si>
  <si>
    <t>מעצי</t>
  </si>
  <si>
    <t>מנגד</t>
  </si>
  <si>
    <t>למשוך</t>
  </si>
  <si>
    <t>לסל</t>
  </si>
  <si>
    <t>ומעבר</t>
  </si>
  <si>
    <t>וגדל</t>
  </si>
  <si>
    <t>וראש</t>
  </si>
  <si>
    <t>וספר</t>
  </si>
  <si>
    <t>שיוכלו</t>
  </si>
  <si>
    <t>שארית</t>
  </si>
  <si>
    <t>שניסה</t>
  </si>
  <si>
    <t>פורסמה</t>
  </si>
  <si>
    <t>עמוקות</t>
  </si>
  <si>
    <t>זקוק</t>
  </si>
  <si>
    <t>כרטיס</t>
  </si>
  <si>
    <t>הודה</t>
  </si>
  <si>
    <t>השבוע</t>
  </si>
  <si>
    <t>האלופות</t>
  </si>
  <si>
    <t>הנייר</t>
  </si>
  <si>
    <t>בכלא</t>
  </si>
  <si>
    <t>בריתו</t>
  </si>
  <si>
    <t>מימין</t>
  </si>
  <si>
    <t>מישור</t>
  </si>
  <si>
    <t>מתקן</t>
  </si>
  <si>
    <t>מועדון</t>
  </si>
  <si>
    <t>מארץ</t>
  </si>
  <si>
    <t>מגמה</t>
  </si>
  <si>
    <t>מטען</t>
  </si>
  <si>
    <t>מצבו</t>
  </si>
  <si>
    <t>מצבם</t>
  </si>
  <si>
    <t>מסופר</t>
  </si>
  <si>
    <t>מסקנות</t>
  </si>
  <si>
    <t>למתן</t>
  </si>
  <si>
    <t>לתחילת</t>
  </si>
  <si>
    <t>לכפר</t>
  </si>
  <si>
    <t>לגור</t>
  </si>
  <si>
    <t>לסביבה</t>
  </si>
  <si>
    <t>תרומה</t>
  </si>
  <si>
    <t>וללא</t>
  </si>
  <si>
    <t>וקבע</t>
  </si>
  <si>
    <t>ורז</t>
  </si>
  <si>
    <t>שליח</t>
  </si>
  <si>
    <t>שכך</t>
  </si>
  <si>
    <t>שכם</t>
  </si>
  <si>
    <t>שבמהלך</t>
  </si>
  <si>
    <t>פתוחה</t>
  </si>
  <si>
    <t>פסקו</t>
  </si>
  <si>
    <t>עלילות</t>
  </si>
  <si>
    <t>עדים</t>
  </si>
  <si>
    <t>עצרו</t>
  </si>
  <si>
    <t>עסוק</t>
  </si>
  <si>
    <t>חמורות</t>
  </si>
  <si>
    <t>אמה</t>
  </si>
  <si>
    <t>חתול</t>
  </si>
  <si>
    <t>אדומה</t>
  </si>
  <si>
    <t>חדרים</t>
  </si>
  <si>
    <t>חרב</t>
  </si>
  <si>
    <t>כים</t>
  </si>
  <si>
    <t>כלכליות</t>
  </si>
  <si>
    <t>כתיבה</t>
  </si>
  <si>
    <t>הושלך</t>
  </si>
  <si>
    <t>הופצו</t>
  </si>
  <si>
    <t>הפתוח</t>
  </si>
  <si>
    <t>הפתרון</t>
  </si>
  <si>
    <t>האיום</t>
  </si>
  <si>
    <t>האישיים</t>
  </si>
  <si>
    <t>האישית</t>
  </si>
  <si>
    <t>האדיר</t>
  </si>
  <si>
    <t>הארוכה</t>
  </si>
  <si>
    <t>הזנב</t>
  </si>
  <si>
    <t>הד</t>
  </si>
  <si>
    <t>הבינו</t>
  </si>
  <si>
    <t>הבחין</t>
  </si>
  <si>
    <t>הבדיקות</t>
  </si>
  <si>
    <t>הראו</t>
  </si>
  <si>
    <t>דבש</t>
  </si>
  <si>
    <t>במגדל</t>
  </si>
  <si>
    <t>בביתו</t>
  </si>
  <si>
    <t>רוחב</t>
  </si>
  <si>
    <t>רפה</t>
  </si>
  <si>
    <t>סימנים</t>
  </si>
  <si>
    <t>סופר</t>
  </si>
  <si>
    <t>סבורים</t>
  </si>
  <si>
    <t>נישא</t>
  </si>
  <si>
    <t>ניצחה</t>
  </si>
  <si>
    <t>נוצות</t>
  </si>
  <si>
    <t>נכנעו</t>
  </si>
  <si>
    <t>נטה</t>
  </si>
  <si>
    <t>מהחומה</t>
  </si>
  <si>
    <t>לבורים</t>
  </si>
  <si>
    <t>הפיצול</t>
  </si>
  <si>
    <t>והורה</t>
  </si>
  <si>
    <t>המלחמות</t>
  </si>
  <si>
    <t>מיטב</t>
  </si>
  <si>
    <t>המעורבות</t>
  </si>
  <si>
    <t>שאריות</t>
  </si>
  <si>
    <t>אווירי</t>
  </si>
  <si>
    <t>המרידה</t>
  </si>
  <si>
    <t>התביעה</t>
  </si>
  <si>
    <t>הטיל</t>
  </si>
  <si>
    <t>נייטרליות</t>
  </si>
  <si>
    <t>מפשע</t>
  </si>
  <si>
    <t>לרכז</t>
  </si>
  <si>
    <t>והגיעו</t>
  </si>
  <si>
    <t>העירוניים</t>
  </si>
  <si>
    <t>מחלוקות</t>
  </si>
  <si>
    <t>לכישלון</t>
  </si>
  <si>
    <t>להכות</t>
  </si>
  <si>
    <t>תחבורה</t>
  </si>
  <si>
    <t>ודרום</t>
  </si>
  <si>
    <t>שמדרום</t>
  </si>
  <si>
    <t>שעשו</t>
  </si>
  <si>
    <t>שריפה</t>
  </si>
  <si>
    <t>עימות</t>
  </si>
  <si>
    <t>זמנית</t>
  </si>
  <si>
    <t>חבלים</t>
  </si>
  <si>
    <t>כניסת</t>
  </si>
  <si>
    <t>הימנית</t>
  </si>
  <si>
    <t>הליך</t>
  </si>
  <si>
    <t>הדעה</t>
  </si>
  <si>
    <t>במדויק</t>
  </si>
  <si>
    <t>סיפקו</t>
  </si>
  <si>
    <t>ניהלו</t>
  </si>
  <si>
    <t>ניצל</t>
  </si>
  <si>
    <t>מודע</t>
  </si>
  <si>
    <t>מפרש</t>
  </si>
  <si>
    <t>יבשת</t>
  </si>
  <si>
    <t>יציבות</t>
  </si>
  <si>
    <t>לשאלה</t>
  </si>
  <si>
    <t>לאוכלוסייה</t>
  </si>
  <si>
    <t>תמכו</t>
  </si>
  <si>
    <t>ומבנים</t>
  </si>
  <si>
    <t>וציוד</t>
  </si>
  <si>
    <t>שהיווה</t>
  </si>
  <si>
    <t>שהובאו</t>
  </si>
  <si>
    <t>חורבות</t>
  </si>
  <si>
    <t>כמחצית</t>
  </si>
  <si>
    <t>כשפה</t>
  </si>
  <si>
    <t>המיוחדים</t>
  </si>
  <si>
    <t>האטלנטי</t>
  </si>
  <si>
    <t>הגבוהות</t>
  </si>
  <si>
    <t>הנסיכויות</t>
  </si>
  <si>
    <t>דרגה</t>
  </si>
  <si>
    <t>גופות</t>
  </si>
  <si>
    <t>גודלו</t>
  </si>
  <si>
    <t>גרגרי</t>
  </si>
  <si>
    <t>בעורף</t>
  </si>
  <si>
    <t>ברצועת</t>
  </si>
  <si>
    <t>ניסוי</t>
  </si>
  <si>
    <t>נסגר</t>
  </si>
  <si>
    <t>מתייחסים</t>
  </si>
  <si>
    <t>מתייחסת</t>
  </si>
  <si>
    <t>מסעו</t>
  </si>
  <si>
    <t>מסחרית</t>
  </si>
  <si>
    <t>ייסד</t>
  </si>
  <si>
    <t>להגדיר</t>
  </si>
  <si>
    <t>לראשות</t>
  </si>
  <si>
    <t>תצפית</t>
  </si>
  <si>
    <t>ומות</t>
  </si>
  <si>
    <t>שבנה</t>
  </si>
  <si>
    <t>עירוניים</t>
  </si>
  <si>
    <t>איסוף</t>
  </si>
  <si>
    <t>המצעד</t>
  </si>
  <si>
    <t>ההיסטוריון</t>
  </si>
  <si>
    <t>הרחב</t>
  </si>
  <si>
    <t>הרכבות</t>
  </si>
  <si>
    <t>במזון</t>
  </si>
  <si>
    <t>ברובה</t>
  </si>
  <si>
    <t>ברורים</t>
  </si>
  <si>
    <t>ברבים</t>
  </si>
  <si>
    <t>בסיפורים</t>
  </si>
  <si>
    <t>רגילים</t>
  </si>
  <si>
    <t>נייטרלי</t>
  </si>
  <si>
    <t>נתיבי</t>
  </si>
  <si>
    <t>נוף</t>
  </si>
  <si>
    <t>נפרדת</t>
  </si>
  <si>
    <t>להניף</t>
  </si>
  <si>
    <t>לגטו</t>
  </si>
  <si>
    <t>והאחות</t>
  </si>
  <si>
    <t>ערוגות</t>
  </si>
  <si>
    <t>חייליו</t>
  </si>
  <si>
    <t>מחלקות</t>
  </si>
  <si>
    <t>להנדסה</t>
  </si>
  <si>
    <t>שכונת</t>
  </si>
  <si>
    <t>רובה</t>
  </si>
  <si>
    <t>מדברי</t>
  </si>
  <si>
    <t>לחצים</t>
  </si>
  <si>
    <t>תוצרת</t>
  </si>
  <si>
    <t>זרוע</t>
  </si>
  <si>
    <t>השכונה</t>
  </si>
  <si>
    <t>הקמתו</t>
  </si>
  <si>
    <t>ולמרות</t>
  </si>
  <si>
    <t>כנסייה</t>
  </si>
  <si>
    <t>מסוגים</t>
  </si>
  <si>
    <t>ייסוד</t>
  </si>
  <si>
    <t>תוואי</t>
  </si>
  <si>
    <t>עיצוב</t>
  </si>
  <si>
    <t>חקיקה</t>
  </si>
  <si>
    <t>אחראית</t>
  </si>
  <si>
    <t>בציור</t>
  </si>
  <si>
    <t>מאגר</t>
  </si>
  <si>
    <t>לתחום</t>
  </si>
  <si>
    <t>קובעת</t>
  </si>
  <si>
    <t>עוסקים</t>
  </si>
  <si>
    <t>אימצה</t>
  </si>
  <si>
    <t>זיהה</t>
  </si>
  <si>
    <t>גדולי</t>
  </si>
  <si>
    <t>במסורת</t>
  </si>
  <si>
    <t>באותן</t>
  </si>
  <si>
    <t>נהוגה</t>
  </si>
  <si>
    <t>מאפשרים</t>
  </si>
  <si>
    <t>מסמל</t>
  </si>
  <si>
    <t>תלמידו</t>
  </si>
  <si>
    <t>תופעת</t>
  </si>
  <si>
    <t>ויין</t>
  </si>
  <si>
    <t>המדוברת</t>
  </si>
  <si>
    <t>התמודדות</t>
  </si>
  <si>
    <t>העזר</t>
  </si>
  <si>
    <t>הבשורה</t>
  </si>
  <si>
    <t>דיוק</t>
  </si>
  <si>
    <t>בעיצוב</t>
  </si>
  <si>
    <t>בחולות</t>
  </si>
  <si>
    <t>בגמר</t>
  </si>
  <si>
    <t>נחושת</t>
  </si>
  <si>
    <t>האוריינט</t>
  </si>
  <si>
    <t>בשיטת</t>
  </si>
  <si>
    <t>הקיימים</t>
  </si>
  <si>
    <t>בפילוסופיה</t>
  </si>
  <si>
    <t>המדעית</t>
  </si>
  <si>
    <t>מתבטא</t>
  </si>
  <si>
    <t>מובהקת</t>
  </si>
  <si>
    <t>לפילוסופיה</t>
  </si>
  <si>
    <t>ומקום</t>
  </si>
  <si>
    <t>חברתיות</t>
  </si>
  <si>
    <t>בעבודתו</t>
  </si>
  <si>
    <t>לסדרה</t>
  </si>
  <si>
    <t>אנדרטת</t>
  </si>
  <si>
    <t>כתיבת</t>
  </si>
  <si>
    <t>דרמה</t>
  </si>
  <si>
    <t>סיפוריו</t>
  </si>
  <si>
    <t>אולפני</t>
  </si>
  <si>
    <t>סרטוני</t>
  </si>
  <si>
    <t>ההפקה</t>
  </si>
  <si>
    <t>מיוצר</t>
  </si>
  <si>
    <t>הלוואי</t>
  </si>
  <si>
    <t>לפירוט</t>
  </si>
  <si>
    <t>הגדלת</t>
  </si>
  <si>
    <t>דגי</t>
  </si>
  <si>
    <t>תזונה</t>
  </si>
  <si>
    <t>השורשים</t>
  </si>
  <si>
    <t>הפסקול</t>
  </si>
  <si>
    <t>האינטראקציות</t>
  </si>
  <si>
    <t>בבעלי</t>
  </si>
  <si>
    <t>ממריצים</t>
  </si>
  <si>
    <t>להגדלת</t>
  </si>
  <si>
    <t>קליפה</t>
  </si>
  <si>
    <t>אסורות</t>
  </si>
  <si>
    <t>התחרויות</t>
  </si>
  <si>
    <t>רוכבים</t>
  </si>
  <si>
    <t>תגובות</t>
  </si>
  <si>
    <t>הבדיקה</t>
  </si>
  <si>
    <t>מולקולה</t>
  </si>
  <si>
    <t>מנות</t>
  </si>
  <si>
    <t>זכרים</t>
  </si>
  <si>
    <t>אלמוג</t>
  </si>
  <si>
    <t>התחממות</t>
  </si>
  <si>
    <t>מהרתי</t>
  </si>
  <si>
    <t>חנקן</t>
  </si>
  <si>
    <t>כשאני</t>
  </si>
  <si>
    <t>התעסוקה</t>
  </si>
  <si>
    <t>משים</t>
  </si>
  <si>
    <t>ששם</t>
  </si>
  <si>
    <t>אעשה</t>
  </si>
  <si>
    <t>האופוזיציה</t>
  </si>
  <si>
    <t>ראשיהם</t>
  </si>
  <si>
    <t>מתה</t>
  </si>
  <si>
    <t>מנוח</t>
  </si>
  <si>
    <t>לסעוד</t>
  </si>
  <si>
    <t>שמים</t>
  </si>
  <si>
    <t>עכביש</t>
  </si>
  <si>
    <t>חניון</t>
  </si>
  <si>
    <t>כנפיים</t>
  </si>
  <si>
    <t>הפחות</t>
  </si>
  <si>
    <t>בצהריים</t>
  </si>
  <si>
    <t>נשאה</t>
  </si>
  <si>
    <t>נקי</t>
  </si>
  <si>
    <t>יתן</t>
  </si>
  <si>
    <t>וחזר</t>
  </si>
  <si>
    <t>חור</t>
  </si>
  <si>
    <t>אבדה</t>
  </si>
  <si>
    <t>באלה</t>
  </si>
  <si>
    <t>צרות</t>
  </si>
  <si>
    <t>נפשו</t>
  </si>
  <si>
    <t>להשיב</t>
  </si>
  <si>
    <t>להסתפק</t>
  </si>
  <si>
    <t>עשב</t>
  </si>
  <si>
    <t>הרופא</t>
  </si>
  <si>
    <t>מאחד</t>
  </si>
  <si>
    <t>לתא</t>
  </si>
  <si>
    <t>לשלום</t>
  </si>
  <si>
    <t>להסכים</t>
  </si>
  <si>
    <t>וכדי</t>
  </si>
  <si>
    <t>חורף</t>
  </si>
  <si>
    <t>אונים</t>
  </si>
  <si>
    <t>אבנים</t>
  </si>
  <si>
    <t>השחר</t>
  </si>
  <si>
    <t>הזרה</t>
  </si>
  <si>
    <t>בוחן</t>
  </si>
  <si>
    <t>ראיות</t>
  </si>
  <si>
    <t>צאת</t>
  </si>
  <si>
    <t>נעלמה</t>
  </si>
  <si>
    <t>מומחים</t>
  </si>
  <si>
    <t>מקומה</t>
  </si>
  <si>
    <t>מרובה</t>
  </si>
  <si>
    <t>ידידות</t>
  </si>
  <si>
    <t>לשירה</t>
  </si>
  <si>
    <t>ומי</t>
  </si>
  <si>
    <t>ולפי</t>
  </si>
  <si>
    <t>וכיוצא</t>
  </si>
  <si>
    <t>שמרה</t>
  </si>
  <si>
    <t>שיהיו</t>
  </si>
  <si>
    <t>חליפות</t>
  </si>
  <si>
    <t>חם</t>
  </si>
  <si>
    <t>כשם</t>
  </si>
  <si>
    <t>התפטרותו</t>
  </si>
  <si>
    <t>הודעה</t>
  </si>
  <si>
    <t>השרים</t>
  </si>
  <si>
    <t>הפירות</t>
  </si>
  <si>
    <t>הפלא</t>
  </si>
  <si>
    <t>העיכול</t>
  </si>
  <si>
    <t>דובר</t>
  </si>
  <si>
    <t>בוטל</t>
  </si>
  <si>
    <t>בקשת</t>
  </si>
  <si>
    <t>בחומר</t>
  </si>
  <si>
    <t>בראשה</t>
  </si>
  <si>
    <t>נובל</t>
  </si>
  <si>
    <t>נכנסה</t>
  </si>
  <si>
    <t>מושבה</t>
  </si>
  <si>
    <t>מוכרים</t>
  </si>
  <si>
    <t>מעגל</t>
  </si>
  <si>
    <t>מאותו</t>
  </si>
  <si>
    <t>מחברת</t>
  </si>
  <si>
    <t>מביניהם</t>
  </si>
  <si>
    <t>מבקר</t>
  </si>
  <si>
    <t>מסוגלת</t>
  </si>
  <si>
    <t>יופי</t>
  </si>
  <si>
    <t>למאה</t>
  </si>
  <si>
    <t>לשוני</t>
  </si>
  <si>
    <t>לפתור</t>
  </si>
  <si>
    <t>לחתום</t>
  </si>
  <si>
    <t>לחזק</t>
  </si>
  <si>
    <t>להגביר</t>
  </si>
  <si>
    <t>לרשותו</t>
  </si>
  <si>
    <t>לסיפור</t>
  </si>
  <si>
    <t>לסיבוב</t>
  </si>
  <si>
    <t>ומוות</t>
  </si>
  <si>
    <t>ומעט</t>
  </si>
  <si>
    <t>ואמצעי</t>
  </si>
  <si>
    <t>וגורם</t>
  </si>
  <si>
    <t>שייכים</t>
  </si>
  <si>
    <t>שלג</t>
  </si>
  <si>
    <t>שאיפשר</t>
  </si>
  <si>
    <t>שבועיים</t>
  </si>
  <si>
    <t>שנפל</t>
  </si>
  <si>
    <t>פתאומי</t>
  </si>
  <si>
    <t>פסולת</t>
  </si>
  <si>
    <t>עורר</t>
  </si>
  <si>
    <t>עזבה</t>
  </si>
  <si>
    <t>עצומה</t>
  </si>
  <si>
    <t>זעירים</t>
  </si>
  <si>
    <t>זרות</t>
  </si>
  <si>
    <t>כוס</t>
  </si>
  <si>
    <t>כפות</t>
  </si>
  <si>
    <t>כרכים</t>
  </si>
  <si>
    <t>המלא</t>
  </si>
  <si>
    <t>המתיישבים</t>
  </si>
  <si>
    <t>המהירות</t>
  </si>
  <si>
    <t>המהווה</t>
  </si>
  <si>
    <t>התנגדה</t>
  </si>
  <si>
    <t>הקלה</t>
  </si>
  <si>
    <t>הקטע</t>
  </si>
  <si>
    <t>העיסוק</t>
  </si>
  <si>
    <t>העלו</t>
  </si>
  <si>
    <t>הבעלים</t>
  </si>
  <si>
    <t>הראייה</t>
  </si>
  <si>
    <t>דקר</t>
  </si>
  <si>
    <t>במתכוון</t>
  </si>
  <si>
    <t>ביקשה</t>
  </si>
  <si>
    <t>בוודאות</t>
  </si>
  <si>
    <t>בשורה</t>
  </si>
  <si>
    <t>בשדות</t>
  </si>
  <si>
    <t>בניתוח</t>
  </si>
  <si>
    <t>רכש</t>
  </si>
  <si>
    <t>ניצול</t>
  </si>
  <si>
    <t>נאות</t>
  </si>
  <si>
    <t>נחרצות</t>
  </si>
  <si>
    <t>נגרמת</t>
  </si>
  <si>
    <t>נסיבות</t>
  </si>
  <si>
    <t>לקיסר</t>
  </si>
  <si>
    <t>האווירית</t>
  </si>
  <si>
    <t>הבריגדות</t>
  </si>
  <si>
    <t>למחנות</t>
  </si>
  <si>
    <t>לחיילים</t>
  </si>
  <si>
    <t>עליונות</t>
  </si>
  <si>
    <t>בוש</t>
  </si>
  <si>
    <t>להכריז</t>
  </si>
  <si>
    <t>התיקון</t>
  </si>
  <si>
    <t>התקדמו</t>
  </si>
  <si>
    <t>נכבשה</t>
  </si>
  <si>
    <t>תמכה</t>
  </si>
  <si>
    <t>שטחה</t>
  </si>
  <si>
    <t>שנמשכה</t>
  </si>
  <si>
    <t>התמיכה</t>
  </si>
  <si>
    <t>רפורמות</t>
  </si>
  <si>
    <t>מצוידים</t>
  </si>
  <si>
    <t>מנו</t>
  </si>
  <si>
    <t>לכינוי</t>
  </si>
  <si>
    <t>תקיפה</t>
  </si>
  <si>
    <t>ולנסות</t>
  </si>
  <si>
    <t>וגרם</t>
  </si>
  <si>
    <t>המקדשים</t>
  </si>
  <si>
    <t>הוחלף</t>
  </si>
  <si>
    <t>החקלאית</t>
  </si>
  <si>
    <t>הראשונית</t>
  </si>
  <si>
    <t>בגבהים</t>
  </si>
  <si>
    <t>צבאיות</t>
  </si>
  <si>
    <t>נאמנות</t>
  </si>
  <si>
    <t>מקצוע</t>
  </si>
  <si>
    <t>מסילת</t>
  </si>
  <si>
    <t>קציני</t>
  </si>
  <si>
    <t>אולטימטום</t>
  </si>
  <si>
    <t>אחרון</t>
  </si>
  <si>
    <t>המוסר</t>
  </si>
  <si>
    <t>המעורבים</t>
  </si>
  <si>
    <t>השיג</t>
  </si>
  <si>
    <t>הפולחן</t>
  </si>
  <si>
    <t>האידאולוגיה</t>
  </si>
  <si>
    <t>בידיו</t>
  </si>
  <si>
    <t>בפעולה</t>
  </si>
  <si>
    <t>בסיסיות</t>
  </si>
  <si>
    <t>סלילת</t>
  </si>
  <si>
    <t>נלקח</t>
  </si>
  <si>
    <t>מוקדמת</t>
  </si>
  <si>
    <t>מעורבת</t>
  </si>
  <si>
    <t>לבגרות</t>
  </si>
  <si>
    <t>תפס</t>
  </si>
  <si>
    <t>ותחמושת</t>
  </si>
  <si>
    <t>וקיבל</t>
  </si>
  <si>
    <t>וצפון</t>
  </si>
  <si>
    <t>שמרו</t>
  </si>
  <si>
    <t>שורת</t>
  </si>
  <si>
    <t>שקיבלה</t>
  </si>
  <si>
    <t>שעסקו</t>
  </si>
  <si>
    <t>שהציע</t>
  </si>
  <si>
    <t>אושר</t>
  </si>
  <si>
    <t>כלכליים</t>
  </si>
  <si>
    <t>התערבות</t>
  </si>
  <si>
    <t>התחתית</t>
  </si>
  <si>
    <t>השגת</t>
  </si>
  <si>
    <t>הקרויה</t>
  </si>
  <si>
    <t>העוסקות</t>
  </si>
  <si>
    <t>ההיסטורית</t>
  </si>
  <si>
    <t>הגיוס</t>
  </si>
  <si>
    <t>הבסיסיים</t>
  </si>
  <si>
    <t>הרואים</t>
  </si>
  <si>
    <t>הצטרפה</t>
  </si>
  <si>
    <t>הנפוץ</t>
  </si>
  <si>
    <t>דינו</t>
  </si>
  <si>
    <t>דרמטית</t>
  </si>
  <si>
    <t>בעוצמה</t>
  </si>
  <si>
    <t>טנק</t>
  </si>
  <si>
    <t>רשימות</t>
  </si>
  <si>
    <t>סיפורו</t>
  </si>
  <si>
    <t>סדיר</t>
  </si>
  <si>
    <t>מקומיות</t>
  </si>
  <si>
    <t>מקורה</t>
  </si>
  <si>
    <t>מרכיבים</t>
  </si>
  <si>
    <t>לתנועת</t>
  </si>
  <si>
    <t>לערער</t>
  </si>
  <si>
    <t>תפקידם</t>
  </si>
  <si>
    <t>והפכו</t>
  </si>
  <si>
    <t>שוטרים</t>
  </si>
  <si>
    <t>שפורסם</t>
  </si>
  <si>
    <t>קטעי</t>
  </si>
  <si>
    <t>פריטים</t>
  </si>
  <si>
    <t>עיקרי</t>
  </si>
  <si>
    <t>עותקים</t>
  </si>
  <si>
    <t>חוליות</t>
  </si>
  <si>
    <t>כאתר</t>
  </si>
  <si>
    <t>המתרחש</t>
  </si>
  <si>
    <t>המולד</t>
  </si>
  <si>
    <t>המוקדם</t>
  </si>
  <si>
    <t>המורכב</t>
  </si>
  <si>
    <t>היוצר</t>
  </si>
  <si>
    <t>הלה</t>
  </si>
  <si>
    <t>התמנה</t>
  </si>
  <si>
    <t>התנהגותו</t>
  </si>
  <si>
    <t>הפסיד</t>
  </si>
  <si>
    <t>העשור</t>
  </si>
  <si>
    <t>ההרס</t>
  </si>
  <si>
    <t>הסמלים</t>
  </si>
  <si>
    <t>דהיינו</t>
  </si>
  <si>
    <t>דגם</t>
  </si>
  <si>
    <t>בתוואי</t>
  </si>
  <si>
    <t>בעיירה</t>
  </si>
  <si>
    <t>בצעירותו</t>
  </si>
  <si>
    <t>טור</t>
  </si>
  <si>
    <t>צבעי</t>
  </si>
  <si>
    <t>נחשף</t>
  </si>
  <si>
    <t>מבתי</t>
  </si>
  <si>
    <t>תש</t>
  </si>
  <si>
    <t>הסניף</t>
  </si>
  <si>
    <t>ביהודים</t>
  </si>
  <si>
    <t>מתחם</t>
  </si>
  <si>
    <t>ייעודו</t>
  </si>
  <si>
    <t>דרור</t>
  </si>
  <si>
    <t>באישור</t>
  </si>
  <si>
    <t>שאול</t>
  </si>
  <si>
    <t>בחיל</t>
  </si>
  <si>
    <t>נציג</t>
  </si>
  <si>
    <t>שירותים</t>
  </si>
  <si>
    <t>שכונות</t>
  </si>
  <si>
    <t>מכוניות</t>
  </si>
  <si>
    <t>האדריכלים</t>
  </si>
  <si>
    <t>הרמה</t>
  </si>
  <si>
    <t>ופיתוח</t>
  </si>
  <si>
    <t>אינתיפאדת</t>
  </si>
  <si>
    <t>מידת</t>
  </si>
  <si>
    <t>מופת</t>
  </si>
  <si>
    <t>מספק</t>
  </si>
  <si>
    <t>שילב</t>
  </si>
  <si>
    <t>אגודת</t>
  </si>
  <si>
    <t>היוצרים</t>
  </si>
  <si>
    <t>השיא</t>
  </si>
  <si>
    <t>הפלגה</t>
  </si>
  <si>
    <t>הבורות</t>
  </si>
  <si>
    <t>רבת</t>
  </si>
  <si>
    <t>מובילים</t>
  </si>
  <si>
    <t>מונע</t>
  </si>
  <si>
    <t>מצומצם</t>
  </si>
  <si>
    <t>לחלופין</t>
  </si>
  <si>
    <t>לאותה</t>
  </si>
  <si>
    <t>להתפתחות</t>
  </si>
  <si>
    <t>תופס</t>
  </si>
  <si>
    <t>ומכאן</t>
  </si>
  <si>
    <t>אורגניזמים</t>
  </si>
  <si>
    <t>ארצי</t>
  </si>
  <si>
    <t>כדוגמה</t>
  </si>
  <si>
    <t>היחסי</t>
  </si>
  <si>
    <t>היבטים</t>
  </si>
  <si>
    <t>הדמיון</t>
  </si>
  <si>
    <t>בפרויקט</t>
  </si>
  <si>
    <t>באירועים</t>
  </si>
  <si>
    <t>הפרויקט</t>
  </si>
  <si>
    <t>כללים</t>
  </si>
  <si>
    <t>מתקיימת</t>
  </si>
  <si>
    <t>מנגנונים</t>
  </si>
  <si>
    <t>מצטרפים</t>
  </si>
  <si>
    <t>פעלים</t>
  </si>
  <si>
    <t>המושגית</t>
  </si>
  <si>
    <t>הגאונים</t>
  </si>
  <si>
    <t>צריכת</t>
  </si>
  <si>
    <t>אנדרטאות</t>
  </si>
  <si>
    <t>בתרגום</t>
  </si>
  <si>
    <t>מתחום</t>
  </si>
  <si>
    <t>קולט</t>
  </si>
  <si>
    <t>התכונות</t>
  </si>
  <si>
    <t>הפרעה</t>
  </si>
  <si>
    <t>הסימנים</t>
  </si>
  <si>
    <t>אליפות</t>
  </si>
  <si>
    <t>בחמצן</t>
  </si>
  <si>
    <t>במעבדה</t>
  </si>
  <si>
    <t>נשימה</t>
  </si>
  <si>
    <t>נשאי</t>
  </si>
  <si>
    <t>לווייתנים</t>
  </si>
  <si>
    <t>גרורות</t>
  </si>
  <si>
    <t>נאכלו</t>
  </si>
  <si>
    <t>מאתו</t>
  </si>
  <si>
    <t>מכוער</t>
  </si>
  <si>
    <t>מהוגן</t>
  </si>
  <si>
    <t>יתכן</t>
  </si>
  <si>
    <t>יען</t>
  </si>
  <si>
    <t>ידידי</t>
  </si>
  <si>
    <t>לפטפט</t>
  </si>
  <si>
    <t>תואיל</t>
  </si>
  <si>
    <t>וארגיש</t>
  </si>
  <si>
    <t>ואנה</t>
  </si>
  <si>
    <t>שהייתי</t>
  </si>
  <si>
    <t>שטויות</t>
  </si>
  <si>
    <t>עפו</t>
  </si>
  <si>
    <t>זוכר</t>
  </si>
  <si>
    <t>אהיה</t>
  </si>
  <si>
    <t>זרחה</t>
  </si>
  <si>
    <t>כא</t>
  </si>
  <si>
    <t>כהוגן</t>
  </si>
  <si>
    <t>התפלה</t>
  </si>
  <si>
    <t>השזיפים</t>
  </si>
  <si>
    <t>הפרדס</t>
  </si>
  <si>
    <t>העורב</t>
  </si>
  <si>
    <t>האמנם</t>
  </si>
  <si>
    <t>הגלמים</t>
  </si>
  <si>
    <t>הגלעין</t>
  </si>
  <si>
    <t>הצעירות</t>
  </si>
  <si>
    <t>הצנימים</t>
  </si>
  <si>
    <t>גמרתי</t>
  </si>
  <si>
    <t>בעינים</t>
  </si>
  <si>
    <t>בחזקה</t>
  </si>
  <si>
    <t>בהביטי</t>
  </si>
  <si>
    <t>בטח</t>
  </si>
  <si>
    <t>רגליה</t>
  </si>
  <si>
    <t>צרורי</t>
  </si>
  <si>
    <t>סביבי</t>
  </si>
  <si>
    <t>נאנח</t>
  </si>
  <si>
    <t>מישהו</t>
  </si>
  <si>
    <t>יעלה</t>
  </si>
  <si>
    <t>ענו</t>
  </si>
  <si>
    <t>זקנה</t>
  </si>
  <si>
    <t>התפוחים</t>
  </si>
  <si>
    <t>הנם</t>
  </si>
  <si>
    <t>במוחי</t>
  </si>
  <si>
    <t>בזהירות</t>
  </si>
  <si>
    <t>בצחוק</t>
  </si>
  <si>
    <t>ומדי</t>
  </si>
  <si>
    <t>והשמש</t>
  </si>
  <si>
    <t>עבה</t>
  </si>
  <si>
    <t>אליכם</t>
  </si>
  <si>
    <t>אשם</t>
  </si>
  <si>
    <t>כרגע</t>
  </si>
  <si>
    <t>רגש</t>
  </si>
  <si>
    <t>סערה</t>
  </si>
  <si>
    <t>מרוצה</t>
  </si>
  <si>
    <t>ידה</t>
  </si>
  <si>
    <t>לשבוע</t>
  </si>
  <si>
    <t>לחבית</t>
  </si>
  <si>
    <t>שחורה</t>
  </si>
  <si>
    <t>הקץ</t>
  </si>
  <si>
    <t>הקטנות</t>
  </si>
  <si>
    <t>הפקיד</t>
  </si>
  <si>
    <t>הדעת</t>
  </si>
  <si>
    <t>גדלו</t>
  </si>
  <si>
    <t>בתאונה</t>
  </si>
  <si>
    <t>מכות</t>
  </si>
  <si>
    <t>פתע</t>
  </si>
  <si>
    <t>עיניים</t>
  </si>
  <si>
    <t>אזי</t>
  </si>
  <si>
    <t>היפה</t>
  </si>
  <si>
    <t>התאבדות</t>
  </si>
  <si>
    <t>הועיל</t>
  </si>
  <si>
    <t>הרצח</t>
  </si>
  <si>
    <t>דודו</t>
  </si>
  <si>
    <t>רווח</t>
  </si>
  <si>
    <t>צעירות</t>
  </si>
  <si>
    <t>מוצלח</t>
  </si>
  <si>
    <t>מחזה</t>
  </si>
  <si>
    <t>ילדה</t>
  </si>
  <si>
    <t>ישן</t>
  </si>
  <si>
    <t>לקלוע</t>
  </si>
  <si>
    <t>לחלל</t>
  </si>
  <si>
    <t>שישב</t>
  </si>
  <si>
    <t>שעתיים</t>
  </si>
  <si>
    <t>שאליו</t>
  </si>
  <si>
    <t>פן</t>
  </si>
  <si>
    <t>פנימה</t>
  </si>
  <si>
    <t>זרע</t>
  </si>
  <si>
    <t>המונים</t>
  </si>
  <si>
    <t>המשפחות</t>
  </si>
  <si>
    <t>המנוח</t>
  </si>
  <si>
    <t>הסכימה</t>
  </si>
  <si>
    <t>בלעדי</t>
  </si>
  <si>
    <t>נשמרו</t>
  </si>
  <si>
    <t>ממשיכה</t>
  </si>
  <si>
    <t>מוכרת</t>
  </si>
  <si>
    <t>מהשדה</t>
  </si>
  <si>
    <t>מבפנים</t>
  </si>
  <si>
    <t>לעובדה</t>
  </si>
  <si>
    <t>להמתין</t>
  </si>
  <si>
    <t>תחתיו</t>
  </si>
  <si>
    <t>ובתוך</t>
  </si>
  <si>
    <t>שלחה</t>
  </si>
  <si>
    <t>שראה</t>
  </si>
  <si>
    <t>פשע</t>
  </si>
  <si>
    <t>פרחי</t>
  </si>
  <si>
    <t>עובדות</t>
  </si>
  <si>
    <t>אדירה</t>
  </si>
  <si>
    <t>כעשרים</t>
  </si>
  <si>
    <t>המחיר</t>
  </si>
  <si>
    <t>המכונים</t>
  </si>
  <si>
    <t>הפרה</t>
  </si>
  <si>
    <t>העצבים</t>
  </si>
  <si>
    <t>הראי</t>
  </si>
  <si>
    <t>בשיעור</t>
  </si>
  <si>
    <t>בחרו</t>
  </si>
  <si>
    <t>ברצון</t>
  </si>
  <si>
    <t>צינור</t>
  </si>
  <si>
    <t>צומח</t>
  </si>
  <si>
    <t>צפופה</t>
  </si>
  <si>
    <t>נשמת</t>
  </si>
  <si>
    <t>מלאכותי</t>
  </si>
  <si>
    <t>מושב</t>
  </si>
  <si>
    <t>משקפי</t>
  </si>
  <si>
    <t>מפתיע</t>
  </si>
  <si>
    <t>מפרק</t>
  </si>
  <si>
    <t>מחולק</t>
  </si>
  <si>
    <t>מטופלים</t>
  </si>
  <si>
    <t>למלא</t>
  </si>
  <si>
    <t>למקומות</t>
  </si>
  <si>
    <t>למחלה</t>
  </si>
  <si>
    <t>ליגת</t>
  </si>
  <si>
    <t>לתנועה</t>
  </si>
  <si>
    <t>לאו</t>
  </si>
  <si>
    <t>לזכייה</t>
  </si>
  <si>
    <t>תרם</t>
  </si>
  <si>
    <t>ומת</t>
  </si>
  <si>
    <t>ומעולם</t>
  </si>
  <si>
    <t>ואנשים</t>
  </si>
  <si>
    <t>וביקש</t>
  </si>
  <si>
    <t>שיצאה</t>
  </si>
  <si>
    <t>שוכנים</t>
  </si>
  <si>
    <t>שפירושו</t>
  </si>
  <si>
    <t>שעיר</t>
  </si>
  <si>
    <t>קיומם</t>
  </si>
  <si>
    <t>פגע</t>
  </si>
  <si>
    <t>עשירים</t>
  </si>
  <si>
    <t>איומים</t>
  </si>
  <si>
    <t>חוזרת</t>
  </si>
  <si>
    <t>אוהד</t>
  </si>
  <si>
    <t>זרה</t>
  </si>
  <si>
    <t>כנס</t>
  </si>
  <si>
    <t>המועדון</t>
  </si>
  <si>
    <t>המסמכים</t>
  </si>
  <si>
    <t>התיכונה</t>
  </si>
  <si>
    <t>התקשו</t>
  </si>
  <si>
    <t>התנהלו</t>
  </si>
  <si>
    <t>הקוראים</t>
  </si>
  <si>
    <t>הקריאה</t>
  </si>
  <si>
    <t>הפגנות</t>
  </si>
  <si>
    <t>העריך</t>
  </si>
  <si>
    <t>החקירה</t>
  </si>
  <si>
    <t>הכינוי</t>
  </si>
  <si>
    <t>הכביש</t>
  </si>
  <si>
    <t>ההחלטות</t>
  </si>
  <si>
    <t>הדרושה</t>
  </si>
  <si>
    <t>הגם</t>
  </si>
  <si>
    <t>הטענות</t>
  </si>
  <si>
    <t>דאגה</t>
  </si>
  <si>
    <t>דרוש</t>
  </si>
  <si>
    <t>דרכם</t>
  </si>
  <si>
    <t>גזעים</t>
  </si>
  <si>
    <t>במאמר</t>
  </si>
  <si>
    <t>בהמות</t>
  </si>
  <si>
    <t>בבנק</t>
  </si>
  <si>
    <t>בסעיף</t>
  </si>
  <si>
    <t>בנויה</t>
  </si>
  <si>
    <t>סיבוב</t>
  </si>
  <si>
    <t>סבור</t>
  </si>
  <si>
    <t>נלחם</t>
  </si>
  <si>
    <t>נוסע</t>
  </si>
  <si>
    <t>נפצע</t>
  </si>
  <si>
    <t>נאכל</t>
  </si>
  <si>
    <t>נזכר</t>
  </si>
  <si>
    <t>קיסרים</t>
  </si>
  <si>
    <t>פשרת</t>
  </si>
  <si>
    <t>אבירים</t>
  </si>
  <si>
    <t>הכליאה</t>
  </si>
  <si>
    <t>משלוח</t>
  </si>
  <si>
    <t>מגננה</t>
  </si>
  <si>
    <t>תכניות</t>
  </si>
  <si>
    <t>קצונה</t>
  </si>
  <si>
    <t>פשיטות</t>
  </si>
  <si>
    <t>הימית</t>
  </si>
  <si>
    <t>השיש</t>
  </si>
  <si>
    <t>הקיסרים</t>
  </si>
  <si>
    <t>הקיסרי</t>
  </si>
  <si>
    <t>הפדרלית</t>
  </si>
  <si>
    <t>האבדות</t>
  </si>
  <si>
    <t>בורים</t>
  </si>
  <si>
    <t>לעבדות</t>
  </si>
  <si>
    <t>לדרגת</t>
  </si>
  <si>
    <t>וחימוש</t>
  </si>
  <si>
    <t>אסורה</t>
  </si>
  <si>
    <t>המלחים</t>
  </si>
  <si>
    <t>השיחות</t>
  </si>
  <si>
    <t>הצלחות</t>
  </si>
  <si>
    <t>בחקלאות</t>
  </si>
  <si>
    <t>מילואים</t>
  </si>
  <si>
    <t>מקדשים</t>
  </si>
  <si>
    <t>מעמדות</t>
  </si>
  <si>
    <t>מסיבי</t>
  </si>
  <si>
    <t>לפשוט</t>
  </si>
  <si>
    <t>וחלקים</t>
  </si>
  <si>
    <t>והמשיך</t>
  </si>
  <si>
    <t>חלשה</t>
  </si>
  <si>
    <t>הקודמות</t>
  </si>
  <si>
    <t>החקלאות</t>
  </si>
  <si>
    <t>האסטרטגית</t>
  </si>
  <si>
    <t>הטריטוריה</t>
  </si>
  <si>
    <t>מדגם</t>
  </si>
  <si>
    <t>ומשפחתו</t>
  </si>
  <si>
    <t>עיתונאים</t>
  </si>
  <si>
    <t>אלמנט</t>
  </si>
  <si>
    <t>התמוטטות</t>
  </si>
  <si>
    <t>השלמת</t>
  </si>
  <si>
    <t>העניקו</t>
  </si>
  <si>
    <t>הנצורים</t>
  </si>
  <si>
    <t>סירות</t>
  </si>
  <si>
    <t>לכלול</t>
  </si>
  <si>
    <t>תפסו</t>
  </si>
  <si>
    <t>ולתת</t>
  </si>
  <si>
    <t>ועדה</t>
  </si>
  <si>
    <t>שנפלו</t>
  </si>
  <si>
    <t>קמו</t>
  </si>
  <si>
    <t>עובדי</t>
  </si>
  <si>
    <t>חוות</t>
  </si>
  <si>
    <t>אקדחים</t>
  </si>
  <si>
    <t>חדירה</t>
  </si>
  <si>
    <t>המקבילה</t>
  </si>
  <si>
    <t>הותיר</t>
  </si>
  <si>
    <t>השתמשה</t>
  </si>
  <si>
    <t>הפרטי</t>
  </si>
  <si>
    <t>העניקה</t>
  </si>
  <si>
    <t>הציעו</t>
  </si>
  <si>
    <t>גורשו</t>
  </si>
  <si>
    <t>במשא</t>
  </si>
  <si>
    <t>נמשכו</t>
  </si>
  <si>
    <t>ממרחק</t>
  </si>
  <si>
    <t>מוערך</t>
  </si>
  <si>
    <t>מוצאם</t>
  </si>
  <si>
    <t>מעמדה</t>
  </si>
  <si>
    <t>מהוות</t>
  </si>
  <si>
    <t>למשפט</t>
  </si>
  <si>
    <t>ללימודים</t>
  </si>
  <si>
    <t>לשעה</t>
  </si>
  <si>
    <t>לבעלי</t>
  </si>
  <si>
    <t>ששרדו</t>
  </si>
  <si>
    <t>שהתנגדו</t>
  </si>
  <si>
    <t>שבטי</t>
  </si>
  <si>
    <t>שנויה</t>
  </si>
  <si>
    <t>פירושה</t>
  </si>
  <si>
    <t>חומת</t>
  </si>
  <si>
    <t>המופת</t>
  </si>
  <si>
    <t>המערכות</t>
  </si>
  <si>
    <t>המאורעות</t>
  </si>
  <si>
    <t>המהירה</t>
  </si>
  <si>
    <t>המס</t>
  </si>
  <si>
    <t>הילידים</t>
  </si>
  <si>
    <t>התנהל</t>
  </si>
  <si>
    <t>השפיעו</t>
  </si>
  <si>
    <t>החייל</t>
  </si>
  <si>
    <t>הכתר</t>
  </si>
  <si>
    <t>הציירים</t>
  </si>
  <si>
    <t>בכינוי</t>
  </si>
  <si>
    <t>בגבול</t>
  </si>
  <si>
    <t>טילים</t>
  </si>
  <si>
    <t>טונות</t>
  </si>
  <si>
    <t>נקראו</t>
  </si>
  <si>
    <t>מוצבים</t>
  </si>
  <si>
    <t>מקיף</t>
  </si>
  <si>
    <t>מרובי</t>
  </si>
  <si>
    <t>מראים</t>
  </si>
  <si>
    <t>יחסו</t>
  </si>
  <si>
    <t>יריות</t>
  </si>
  <si>
    <t>לימין</t>
  </si>
  <si>
    <t>ליש</t>
  </si>
  <si>
    <t>ופינוי</t>
  </si>
  <si>
    <t>שלפני</t>
  </si>
  <si>
    <t>ששימשה</t>
  </si>
  <si>
    <t>שאיננו</t>
  </si>
  <si>
    <t>שהובילו</t>
  </si>
  <si>
    <t>פלוגה</t>
  </si>
  <si>
    <t>עבדו</t>
  </si>
  <si>
    <t>אזהרות</t>
  </si>
  <si>
    <t>אנושיים</t>
  </si>
  <si>
    <t>המיעוטים</t>
  </si>
  <si>
    <t>המוחלטת</t>
  </si>
  <si>
    <t>המורכבות</t>
  </si>
  <si>
    <t>המאוחרת</t>
  </si>
  <si>
    <t>המזוהה</t>
  </si>
  <si>
    <t>המחזמר</t>
  </si>
  <si>
    <t>הלחין</t>
  </si>
  <si>
    <t>התייצב</t>
  </si>
  <si>
    <t>הותקף</t>
  </si>
  <si>
    <t>הפליטים</t>
  </si>
  <si>
    <t>הפגין</t>
  </si>
  <si>
    <t>הפסדים</t>
  </si>
  <si>
    <t>העיד</t>
  </si>
  <si>
    <t>העדר</t>
  </si>
  <si>
    <t>ההתפתחות</t>
  </si>
  <si>
    <t>הדוק</t>
  </si>
  <si>
    <t>הדרמה</t>
  </si>
  <si>
    <t>הגירה</t>
  </si>
  <si>
    <t>הבסיסים</t>
  </si>
  <si>
    <t>הרכיבה</t>
  </si>
  <si>
    <t>הנציב</t>
  </si>
  <si>
    <t>במוסדות</t>
  </si>
  <si>
    <t>ביקשו</t>
  </si>
  <si>
    <t>בתמונה</t>
  </si>
  <si>
    <t>בתוספת</t>
  </si>
  <si>
    <t>בקהילה</t>
  </si>
  <si>
    <t>בקבוצת</t>
  </si>
  <si>
    <t>בקבוצות</t>
  </si>
  <si>
    <t>בפסטיבל</t>
  </si>
  <si>
    <t>בצפונה</t>
  </si>
  <si>
    <t>בנייני</t>
  </si>
  <si>
    <t>צרה</t>
  </si>
  <si>
    <t>סצינות</t>
  </si>
  <si>
    <t>נמכרו</t>
  </si>
  <si>
    <t>נדירים</t>
  </si>
  <si>
    <t>נבחרה</t>
  </si>
  <si>
    <t>מנשייה</t>
  </si>
  <si>
    <t>הקרבית</t>
  </si>
  <si>
    <t>הפרדות</t>
  </si>
  <si>
    <t>האוטובוס</t>
  </si>
  <si>
    <t>הנפת</t>
  </si>
  <si>
    <t>פלסים</t>
  </si>
  <si>
    <t>ארכאולוגיים</t>
  </si>
  <si>
    <t>ההשמדה</t>
  </si>
  <si>
    <t>הנדסית</t>
  </si>
  <si>
    <t>בגדוד</t>
  </si>
  <si>
    <t>מכני</t>
  </si>
  <si>
    <t>מוזכרים</t>
  </si>
  <si>
    <t>למימון</t>
  </si>
  <si>
    <t>דאז</t>
  </si>
  <si>
    <t>בסלע</t>
  </si>
  <si>
    <t>סבא</t>
  </si>
  <si>
    <t>מילא</t>
  </si>
  <si>
    <t>קרקעיים</t>
  </si>
  <si>
    <t>עלייתם</t>
  </si>
  <si>
    <t>חנויות</t>
  </si>
  <si>
    <t>ציבוריים</t>
  </si>
  <si>
    <t>נחלת</t>
  </si>
  <si>
    <t>פטירתו</t>
  </si>
  <si>
    <t>פסוקים</t>
  </si>
  <si>
    <t>ההיסטוריים</t>
  </si>
  <si>
    <t>הגוש</t>
  </si>
  <si>
    <t>בקירוב</t>
  </si>
  <si>
    <t>מוקד</t>
  </si>
  <si>
    <t>וצמחים</t>
  </si>
  <si>
    <t>שוויון</t>
  </si>
  <si>
    <t>שהרי</t>
  </si>
  <si>
    <t>עסקה</t>
  </si>
  <si>
    <t>אופייניים</t>
  </si>
  <si>
    <t>השונה</t>
  </si>
  <si>
    <t>הספרותית</t>
  </si>
  <si>
    <t>גון</t>
  </si>
  <si>
    <t>ספירת</t>
  </si>
  <si>
    <t>מייחסים</t>
  </si>
  <si>
    <t>מציאות</t>
  </si>
  <si>
    <t>מניעת</t>
  </si>
  <si>
    <t>ייחודיים</t>
  </si>
  <si>
    <t>ללשון</t>
  </si>
  <si>
    <t>תפיסת</t>
  </si>
  <si>
    <t>פוליטיקה</t>
  </si>
  <si>
    <t>הישירה</t>
  </si>
  <si>
    <t>השוויון</t>
  </si>
  <si>
    <t>גיבור</t>
  </si>
  <si>
    <t>גשמים</t>
  </si>
  <si>
    <t>בחרב</t>
  </si>
  <si>
    <t>בכתביו</t>
  </si>
  <si>
    <t>טמפרטורת</t>
  </si>
  <si>
    <t>רוכבי</t>
  </si>
  <si>
    <t>נתפסת</t>
  </si>
  <si>
    <t>אורות</t>
  </si>
  <si>
    <t>החופשי</t>
  </si>
  <si>
    <t>השבעה</t>
  </si>
  <si>
    <t>מתקיימות</t>
  </si>
  <si>
    <t>מרכיב</t>
  </si>
  <si>
    <t>למגוון</t>
  </si>
  <si>
    <t>האוכלוסין</t>
  </si>
  <si>
    <t>קריטריונים</t>
  </si>
  <si>
    <t>כתר</t>
  </si>
  <si>
    <t>קריירה</t>
  </si>
  <si>
    <t>משפטים</t>
  </si>
  <si>
    <t>יונה</t>
  </si>
  <si>
    <t>ובמידה</t>
  </si>
  <si>
    <t>פיזי</t>
  </si>
  <si>
    <t>התוצר</t>
  </si>
  <si>
    <t>האבולוציוני</t>
  </si>
  <si>
    <t>הכבידה</t>
  </si>
  <si>
    <t>בהשראת</t>
  </si>
  <si>
    <t>רש</t>
  </si>
  <si>
    <t>נעוריו</t>
  </si>
  <si>
    <t>עונתה</t>
  </si>
  <si>
    <t>המתמטיקאים</t>
  </si>
  <si>
    <t>היומיומי</t>
  </si>
  <si>
    <t>הקולנועית</t>
  </si>
  <si>
    <t>הפיוט</t>
  </si>
  <si>
    <t>העקיף</t>
  </si>
  <si>
    <t>דקדוקית</t>
  </si>
  <si>
    <t>בסטודיו</t>
  </si>
  <si>
    <t>צייר</t>
  </si>
  <si>
    <t>ביקורתית</t>
  </si>
  <si>
    <t>מתמטיקאים</t>
  </si>
  <si>
    <t>בטכניקות</t>
  </si>
  <si>
    <t>בחלל</t>
  </si>
  <si>
    <t>מפיק</t>
  </si>
  <si>
    <t>פסקול</t>
  </si>
  <si>
    <t>תוצרי</t>
  </si>
  <si>
    <t>שניות</t>
  </si>
  <si>
    <t>הפואטית</t>
  </si>
  <si>
    <t>הספורטאים</t>
  </si>
  <si>
    <t>מהלומות</t>
  </si>
  <si>
    <t>אווירנית</t>
  </si>
  <si>
    <t>האסורות</t>
  </si>
  <si>
    <t>בטא</t>
  </si>
  <si>
    <t>בסיסים</t>
  </si>
  <si>
    <t>מולקולרית</t>
  </si>
  <si>
    <t>נוזלים</t>
  </si>
  <si>
    <t>מדענים</t>
  </si>
  <si>
    <t>הנגיפים</t>
  </si>
  <si>
    <t>ההדבקה</t>
  </si>
  <si>
    <t>מוחי</t>
  </si>
  <si>
    <t>שאוכל</t>
  </si>
  <si>
    <t>פקדה</t>
  </si>
  <si>
    <t>בנשף</t>
  </si>
  <si>
    <t>ספסל</t>
  </si>
  <si>
    <t>עצבי</t>
  </si>
  <si>
    <t>הרבע</t>
  </si>
  <si>
    <t>לסבול</t>
  </si>
  <si>
    <t>כאב</t>
  </si>
  <si>
    <t>החרדית</t>
  </si>
  <si>
    <t>הבריות</t>
  </si>
  <si>
    <t>גמורה</t>
  </si>
  <si>
    <t>בקושי</t>
  </si>
  <si>
    <t>מלפני</t>
  </si>
  <si>
    <t>מלכות</t>
  </si>
  <si>
    <t>מבקשת</t>
  </si>
  <si>
    <t>לעצמה</t>
  </si>
  <si>
    <t>לצמוח</t>
  </si>
  <si>
    <t>אורחים</t>
  </si>
  <si>
    <t>כתמים</t>
  </si>
  <si>
    <t>המופע</t>
  </si>
  <si>
    <t>הורגים</t>
  </si>
  <si>
    <t>הוסיפו</t>
  </si>
  <si>
    <t>השלג</t>
  </si>
  <si>
    <t>הפגישה</t>
  </si>
  <si>
    <t>הציפור</t>
  </si>
  <si>
    <t>בדרכי</t>
  </si>
  <si>
    <t>רצתה</t>
  </si>
  <si>
    <t>נהיה</t>
  </si>
  <si>
    <t>מוצאת</t>
  </si>
  <si>
    <t>משוכנע</t>
  </si>
  <si>
    <t>והוסיף</t>
  </si>
  <si>
    <t>שהו</t>
  </si>
  <si>
    <t>קיץ</t>
  </si>
  <si>
    <t>עובד</t>
  </si>
  <si>
    <t>חשבונות</t>
  </si>
  <si>
    <t>כמי</t>
  </si>
  <si>
    <t>היריבות</t>
  </si>
  <si>
    <t>בדים</t>
  </si>
  <si>
    <t>בריא</t>
  </si>
  <si>
    <t>נעלמו</t>
  </si>
  <si>
    <t>מתי</t>
  </si>
  <si>
    <t>מונחים</t>
  </si>
  <si>
    <t>יקרות</t>
  </si>
  <si>
    <t>לקרקע</t>
  </si>
  <si>
    <t>לבוש</t>
  </si>
  <si>
    <t>שייכת</t>
  </si>
  <si>
    <t>שקטה</t>
  </si>
  <si>
    <t>קום</t>
  </si>
  <si>
    <t>קור</t>
  </si>
  <si>
    <t>קבעה</t>
  </si>
  <si>
    <t>פומבי</t>
  </si>
  <si>
    <t>פסוק</t>
  </si>
  <si>
    <t>עמי</t>
  </si>
  <si>
    <t>עצרה</t>
  </si>
  <si>
    <t>חילופי</t>
  </si>
  <si>
    <t>זעיר</t>
  </si>
  <si>
    <t>כחודש</t>
  </si>
  <si>
    <t>כחצי</t>
  </si>
  <si>
    <t>כבן</t>
  </si>
  <si>
    <t>כביכול</t>
  </si>
  <si>
    <t>המדיני</t>
  </si>
  <si>
    <t>הקירות</t>
  </si>
  <si>
    <t>האחורי</t>
  </si>
  <si>
    <t>הדיבור</t>
  </si>
  <si>
    <t>בליווי</t>
  </si>
  <si>
    <t>בודדות</t>
  </si>
  <si>
    <t>בהתאמה</t>
  </si>
  <si>
    <t>רבני</t>
  </si>
  <si>
    <t>סיר</t>
  </si>
  <si>
    <t>נים</t>
  </si>
  <si>
    <t>נופל</t>
  </si>
  <si>
    <t>נערים</t>
  </si>
  <si>
    <t>מלאות</t>
  </si>
  <si>
    <t>מעלים</t>
  </si>
  <si>
    <t>מחוסר</t>
  </si>
  <si>
    <t>מחזיר</t>
  </si>
  <si>
    <t>מזהה</t>
  </si>
  <si>
    <t>מאבקים</t>
  </si>
  <si>
    <t>מד</t>
  </si>
  <si>
    <t>מספרי</t>
  </si>
  <si>
    <t>יוצאת</t>
  </si>
  <si>
    <t>ליהנות</t>
  </si>
  <si>
    <t>לחמוק</t>
  </si>
  <si>
    <t>לאין</t>
  </si>
  <si>
    <t>לחיי</t>
  </si>
  <si>
    <t>לבדה</t>
  </si>
  <si>
    <t>לרעיון</t>
  </si>
  <si>
    <t>תרופה</t>
  </si>
  <si>
    <t>וקרא</t>
  </si>
  <si>
    <t>ואיש</t>
  </si>
  <si>
    <t>ובעולם</t>
  </si>
  <si>
    <t>וראו</t>
  </si>
  <si>
    <t>וניסה</t>
  </si>
  <si>
    <t>שמועות</t>
  </si>
  <si>
    <t>שמרני</t>
  </si>
  <si>
    <t>שירותי</t>
  </si>
  <si>
    <t>שקיעת</t>
  </si>
  <si>
    <t>שעליהם</t>
  </si>
  <si>
    <t>שאיפה</t>
  </si>
  <si>
    <t>שכנה</t>
  </si>
  <si>
    <t>שהעניקו</t>
  </si>
  <si>
    <t>שניתנו</t>
  </si>
  <si>
    <t>קריאת</t>
  </si>
  <si>
    <t>פרסומים</t>
  </si>
  <si>
    <t>עממית</t>
  </si>
  <si>
    <t>עשן</t>
  </si>
  <si>
    <t>עצומות</t>
  </si>
  <si>
    <t>חולי</t>
  </si>
  <si>
    <t>חודשיים</t>
  </si>
  <si>
    <t>זורמים</t>
  </si>
  <si>
    <t>חריגים</t>
  </si>
  <si>
    <t>כופה</t>
  </si>
  <si>
    <t>כדורי</t>
  </si>
  <si>
    <t>כדורסל</t>
  </si>
  <si>
    <t>המפגינים</t>
  </si>
  <si>
    <t>המבוגר</t>
  </si>
  <si>
    <t>התפטר</t>
  </si>
  <si>
    <t>הקצר</t>
  </si>
  <si>
    <t>הפצת</t>
  </si>
  <si>
    <t>העסקים</t>
  </si>
  <si>
    <t>החיזור</t>
  </si>
  <si>
    <t>הזירה</t>
  </si>
  <si>
    <t>החלטת</t>
  </si>
  <si>
    <t>האשמה</t>
  </si>
  <si>
    <t>הזאב</t>
  </si>
  <si>
    <t>הכבד</t>
  </si>
  <si>
    <t>הכספית</t>
  </si>
  <si>
    <t>הגודל</t>
  </si>
  <si>
    <t>הסוללה</t>
  </si>
  <si>
    <t>הנזק</t>
  </si>
  <si>
    <t>דיו</t>
  </si>
  <si>
    <t>דל</t>
  </si>
  <si>
    <t>דוברי</t>
  </si>
  <si>
    <t>גידלו</t>
  </si>
  <si>
    <t>גובהו</t>
  </si>
  <si>
    <t>גורמי</t>
  </si>
  <si>
    <t>גני</t>
  </si>
  <si>
    <t>בליגת</t>
  </si>
  <si>
    <t>בקשרים</t>
  </si>
  <si>
    <t>בפניו</t>
  </si>
  <si>
    <t>בהיקף</t>
  </si>
  <si>
    <t>בהתקפות</t>
  </si>
  <si>
    <t>בגליל</t>
  </si>
  <si>
    <t>בסיוע</t>
  </si>
  <si>
    <t>בסיסית</t>
  </si>
  <si>
    <t>בסכנה</t>
  </si>
  <si>
    <t>בנסיבות</t>
  </si>
  <si>
    <t>טבעת</t>
  </si>
  <si>
    <t>רוחנית</t>
  </si>
  <si>
    <t>ראויים</t>
  </si>
  <si>
    <t>צמיחה</t>
  </si>
  <si>
    <t>סייע</t>
  </si>
  <si>
    <t>ספציפיים</t>
  </si>
  <si>
    <t>נותנת</t>
  </si>
  <si>
    <t>נועדו</t>
  </si>
  <si>
    <t>נוער</t>
  </si>
  <si>
    <t>נשבר</t>
  </si>
  <si>
    <t>נפתחת</t>
  </si>
  <si>
    <t>לאמות</t>
  </si>
  <si>
    <t>להדוף</t>
  </si>
  <si>
    <t>לסיוע</t>
  </si>
  <si>
    <t>הקומנדו</t>
  </si>
  <si>
    <t>הנסיגה</t>
  </si>
  <si>
    <t>מברית</t>
  </si>
  <si>
    <t>מצדם</t>
  </si>
  <si>
    <t>עדיפות</t>
  </si>
  <si>
    <t>חאן</t>
  </si>
  <si>
    <t>כינו</t>
  </si>
  <si>
    <t>המשוריינת</t>
  </si>
  <si>
    <t>התבצע</t>
  </si>
  <si>
    <t>נוהלו</t>
  </si>
  <si>
    <t>ממחנה</t>
  </si>
  <si>
    <t>מוגן</t>
  </si>
  <si>
    <t>מכוח</t>
  </si>
  <si>
    <t>לשטח</t>
  </si>
  <si>
    <t>ומאות</t>
  </si>
  <si>
    <t>חקלאות</t>
  </si>
  <si>
    <t>התכנון</t>
  </si>
  <si>
    <t>הפקידים</t>
  </si>
  <si>
    <t>הפעילו</t>
  </si>
  <si>
    <t>האומות</t>
  </si>
  <si>
    <t>הכיוון</t>
  </si>
  <si>
    <t>הביס</t>
  </si>
  <si>
    <t>בזירת</t>
  </si>
  <si>
    <t>בצו</t>
  </si>
  <si>
    <t>בנהר</t>
  </si>
  <si>
    <t>ניתוק</t>
  </si>
  <si>
    <t>נכשלה</t>
  </si>
  <si>
    <t>מתמדת</t>
  </si>
  <si>
    <t>מוצאו</t>
  </si>
  <si>
    <t>משפחותיהם</t>
  </si>
  <si>
    <t>מהפכת</t>
  </si>
  <si>
    <t>מהאוויר</t>
  </si>
  <si>
    <t>מסרים</t>
  </si>
  <si>
    <t>לגדל</t>
  </si>
  <si>
    <t>שאמורה</t>
  </si>
  <si>
    <t>אימץ</t>
  </si>
  <si>
    <t>חיפשו</t>
  </si>
  <si>
    <t>המתאימים</t>
  </si>
  <si>
    <t>השתתפות</t>
  </si>
  <si>
    <t>הקוד</t>
  </si>
  <si>
    <t>האגף</t>
  </si>
  <si>
    <t>גויסו</t>
  </si>
  <si>
    <t>במונח</t>
  </si>
  <si>
    <t>נר</t>
  </si>
  <si>
    <t>מקל</t>
  </si>
  <si>
    <t>מפעילי</t>
  </si>
  <si>
    <t>מצויד</t>
  </si>
  <si>
    <t>מסורתי</t>
  </si>
  <si>
    <t>יוצרו</t>
  </si>
  <si>
    <t>יכולתם</t>
  </si>
  <si>
    <t>לשמירת</t>
  </si>
  <si>
    <t>לעצמאות</t>
  </si>
  <si>
    <t>תעשייה</t>
  </si>
  <si>
    <t>ומשום</t>
  </si>
  <si>
    <t>שהפכה</t>
  </si>
  <si>
    <t>שנגרם</t>
  </si>
  <si>
    <t>קיימו</t>
  </si>
  <si>
    <t>פרטיות</t>
  </si>
  <si>
    <t>אזהרה</t>
  </si>
  <si>
    <t>המאוחרות</t>
  </si>
  <si>
    <t>הימני</t>
  </si>
  <si>
    <t>התעשייתית</t>
  </si>
  <si>
    <t>השלכות</t>
  </si>
  <si>
    <t>הפנימיים</t>
  </si>
  <si>
    <t>האמור</t>
  </si>
  <si>
    <t>הארכיון</t>
  </si>
  <si>
    <t>במערכות</t>
  </si>
  <si>
    <t>באגם</t>
  </si>
  <si>
    <t>בבד</t>
  </si>
  <si>
    <t>רובע</t>
  </si>
  <si>
    <t>סמלי</t>
  </si>
  <si>
    <t>סרן</t>
  </si>
  <si>
    <t>מייצגים</t>
  </si>
  <si>
    <t>מיתר</t>
  </si>
  <si>
    <t>מושא</t>
  </si>
  <si>
    <t>מושגי</t>
  </si>
  <si>
    <t>מועטים</t>
  </si>
  <si>
    <t>מוצגת</t>
  </si>
  <si>
    <t>מעטות</t>
  </si>
  <si>
    <t>מזכירים</t>
  </si>
  <si>
    <t>מאבן</t>
  </si>
  <si>
    <t>מכוון</t>
  </si>
  <si>
    <t>מהגרים</t>
  </si>
  <si>
    <t>מגדולי</t>
  </si>
  <si>
    <t>מטבע</t>
  </si>
  <si>
    <t>יעדים</t>
  </si>
  <si>
    <t>למציאות</t>
  </si>
  <si>
    <t>לתפקידו</t>
  </si>
  <si>
    <t>לפינוי</t>
  </si>
  <si>
    <t>לעתיד</t>
  </si>
  <si>
    <t>לאזורים</t>
  </si>
  <si>
    <t>להשגת</t>
  </si>
  <si>
    <t>להכרה</t>
  </si>
  <si>
    <t>לגברים</t>
  </si>
  <si>
    <t>לברר</t>
  </si>
  <si>
    <t>תבליט</t>
  </si>
  <si>
    <t>ושמו</t>
  </si>
  <si>
    <t>והפכה</t>
  </si>
  <si>
    <t>ובמקומו</t>
  </si>
  <si>
    <t>ובתחילת</t>
  </si>
  <si>
    <t>ובפרט</t>
  </si>
  <si>
    <t>ורוב</t>
  </si>
  <si>
    <t>שמת</t>
  </si>
  <si>
    <t>שיטתי</t>
  </si>
  <si>
    <t>שובו</t>
  </si>
  <si>
    <t>שהתקיים</t>
  </si>
  <si>
    <t>שבירת</t>
  </si>
  <si>
    <t>קבר</t>
  </si>
  <si>
    <t>פוצצו</t>
  </si>
  <si>
    <t>עשירה</t>
  </si>
  <si>
    <t>אמני</t>
  </si>
  <si>
    <t>חווה</t>
  </si>
  <si>
    <t>כונו</t>
  </si>
  <si>
    <t>כפולות</t>
  </si>
  <si>
    <t>המסורתית</t>
  </si>
  <si>
    <t>היותה</t>
  </si>
  <si>
    <t>הידועות</t>
  </si>
  <si>
    <t>הינן</t>
  </si>
  <si>
    <t>התת</t>
  </si>
  <si>
    <t>הושלם</t>
  </si>
  <si>
    <t>הונחו</t>
  </si>
  <si>
    <t>הקבע</t>
  </si>
  <si>
    <t>הקרקעות</t>
  </si>
  <si>
    <t>הפוכה</t>
  </si>
  <si>
    <t>הפורשים</t>
  </si>
  <si>
    <t>הפרו</t>
  </si>
  <si>
    <t>העתק</t>
  </si>
  <si>
    <t>הערכה</t>
  </si>
  <si>
    <t>החשיבה</t>
  </si>
  <si>
    <t>הדרגתית</t>
  </si>
  <si>
    <t>הביטוח</t>
  </si>
  <si>
    <t>הנפוצות</t>
  </si>
  <si>
    <t>גלוי</t>
  </si>
  <si>
    <t>במסעו</t>
  </si>
  <si>
    <t>בינלאומית</t>
  </si>
  <si>
    <t>בליל</t>
  </si>
  <si>
    <t>בתוכן</t>
  </si>
  <si>
    <t>בתהליכי</t>
  </si>
  <si>
    <t>בוגרים</t>
  </si>
  <si>
    <t>בצירוף</t>
  </si>
  <si>
    <t>רחוקים</t>
  </si>
  <si>
    <t>סלעים</t>
  </si>
  <si>
    <t>נוכחות</t>
  </si>
  <si>
    <t>האורך</t>
  </si>
  <si>
    <t>הגטאות</t>
  </si>
  <si>
    <t>דיר</t>
  </si>
  <si>
    <t>דגלי</t>
  </si>
  <si>
    <t>גבולה</t>
  </si>
  <si>
    <t>נהגי</t>
  </si>
  <si>
    <t>ששכן</t>
  </si>
  <si>
    <t>אשראי</t>
  </si>
  <si>
    <t>הארכאולוגיים</t>
  </si>
  <si>
    <t>הנדסיים</t>
  </si>
  <si>
    <t>סיכת</t>
  </si>
  <si>
    <t>לגיוס</t>
  </si>
  <si>
    <t>לרחוב</t>
  </si>
  <si>
    <t>עירוני</t>
  </si>
  <si>
    <t>חילוקי</t>
  </si>
  <si>
    <t>התלמידים</t>
  </si>
  <si>
    <t>הכיפורים</t>
  </si>
  <si>
    <t>בבנייה</t>
  </si>
  <si>
    <t>למיעוטים</t>
  </si>
  <si>
    <t>המקביל</t>
  </si>
  <si>
    <t>ההתיישבות</t>
  </si>
  <si>
    <t>בהקמת</t>
  </si>
  <si>
    <t>מקצועות</t>
  </si>
  <si>
    <t>מגבלות</t>
  </si>
  <si>
    <t>למוזיאון</t>
  </si>
  <si>
    <t>לזיהוי</t>
  </si>
  <si>
    <t>שביל</t>
  </si>
  <si>
    <t>קצרת</t>
  </si>
  <si>
    <t>כביטוי</t>
  </si>
  <si>
    <t>הכותל</t>
  </si>
  <si>
    <t>הנתונים</t>
  </si>
  <si>
    <t>ציוני</t>
  </si>
  <si>
    <t>סברה</t>
  </si>
  <si>
    <t>מיגון</t>
  </si>
  <si>
    <t>מזוהה</t>
  </si>
  <si>
    <t>לברוח</t>
  </si>
  <si>
    <t>ובמהלך</t>
  </si>
  <si>
    <t>פסלו</t>
  </si>
  <si>
    <t>זוהה</t>
  </si>
  <si>
    <t>היחסית</t>
  </si>
  <si>
    <t>התרחשו</t>
  </si>
  <si>
    <t>השתתפה</t>
  </si>
  <si>
    <t>הכחולים</t>
  </si>
  <si>
    <t>דולרים</t>
  </si>
  <si>
    <t>בצורתו</t>
  </si>
  <si>
    <t>בסביבת</t>
  </si>
  <si>
    <t>רובוט</t>
  </si>
  <si>
    <t>סמלית</t>
  </si>
  <si>
    <t>ממשי</t>
  </si>
  <si>
    <t>מוצאים</t>
  </si>
  <si>
    <t>מכר</t>
  </si>
  <si>
    <t>מהותי</t>
  </si>
  <si>
    <t>מדויקת</t>
  </si>
  <si>
    <t>מדעית</t>
  </si>
  <si>
    <t>להוצאת</t>
  </si>
  <si>
    <t>שבאזור</t>
  </si>
  <si>
    <t>קיצונית</t>
  </si>
  <si>
    <t>קובץ</t>
  </si>
  <si>
    <t>פרסים</t>
  </si>
  <si>
    <t>עתיק</t>
  </si>
  <si>
    <t>אוטו</t>
  </si>
  <si>
    <t>חוצה</t>
  </si>
  <si>
    <t>ארסיים</t>
  </si>
  <si>
    <t>המופשט</t>
  </si>
  <si>
    <t>התמודדו</t>
  </si>
  <si>
    <t>באבן</t>
  </si>
  <si>
    <t>נחשבה</t>
  </si>
  <si>
    <t>נכלל</t>
  </si>
  <si>
    <t>הבוחרים</t>
  </si>
  <si>
    <t>לשינויים</t>
  </si>
  <si>
    <t>ידית</t>
  </si>
  <si>
    <t>מרי</t>
  </si>
  <si>
    <t>יעילות</t>
  </si>
  <si>
    <t>תלמיד</t>
  </si>
  <si>
    <t>ומערכת</t>
  </si>
  <si>
    <t>ופחות</t>
  </si>
  <si>
    <t>הלוחות</t>
  </si>
  <si>
    <t>ההבחנה</t>
  </si>
  <si>
    <t>הצטיין</t>
  </si>
  <si>
    <t>הסרטן</t>
  </si>
  <si>
    <t>ריפוי</t>
  </si>
  <si>
    <t>מקבילות</t>
  </si>
  <si>
    <t>תארים</t>
  </si>
  <si>
    <t>שנותיו</t>
  </si>
  <si>
    <t>עתיקה</t>
  </si>
  <si>
    <t>חליפת</t>
  </si>
  <si>
    <t>המסורתיות</t>
  </si>
  <si>
    <t>הסמים</t>
  </si>
  <si>
    <t>סדרות</t>
  </si>
  <si>
    <t>מוטיבים</t>
  </si>
  <si>
    <t>האנדרטאות</t>
  </si>
  <si>
    <t>אמירות</t>
  </si>
  <si>
    <t>אמנותית</t>
  </si>
  <si>
    <t>נקודה</t>
  </si>
  <si>
    <t>מציגה</t>
  </si>
  <si>
    <t>המתמטית</t>
  </si>
  <si>
    <t>הסדרות</t>
  </si>
  <si>
    <t>לידתו</t>
  </si>
  <si>
    <t>המכיל</t>
  </si>
  <si>
    <t>מכסה</t>
  </si>
  <si>
    <t>השומן</t>
  </si>
  <si>
    <t>תצפיות</t>
  </si>
  <si>
    <t>רקמת</t>
  </si>
  <si>
    <t>המחשב</t>
  </si>
  <si>
    <t>הסוג</t>
  </si>
  <si>
    <t>האכילה</t>
  </si>
  <si>
    <t>להתחממות</t>
  </si>
  <si>
    <t>הלווייתנים</t>
  </si>
  <si>
    <t>האיזוטופים</t>
  </si>
  <si>
    <t>ההתחממות</t>
  </si>
  <si>
    <t>הבועה</t>
  </si>
  <si>
    <t>הפרברים</t>
  </si>
  <si>
    <t>מלכותכן</t>
  </si>
  <si>
    <t>מעילי</t>
  </si>
  <si>
    <t>מצלחתי</t>
  </si>
  <si>
    <t>למצוץ</t>
  </si>
  <si>
    <t>להסתכל</t>
  </si>
  <si>
    <t>ואשב</t>
  </si>
  <si>
    <t>ואכל</t>
  </si>
  <si>
    <t>והביטה</t>
  </si>
  <si>
    <t>שומע</t>
  </si>
  <si>
    <t>פרפרים</t>
  </si>
  <si>
    <t>ענפיהם</t>
  </si>
  <si>
    <t>זרועי</t>
  </si>
  <si>
    <t>כמוכם</t>
  </si>
  <si>
    <t>כלו</t>
  </si>
  <si>
    <t>היורשה</t>
  </si>
  <si>
    <t>הוצאתי</t>
  </si>
  <si>
    <t>העש</t>
  </si>
  <si>
    <t>העברים</t>
  </si>
  <si>
    <t>האיר</t>
  </si>
  <si>
    <t>הגדמים</t>
  </si>
  <si>
    <t>הבלים</t>
  </si>
  <si>
    <t>הבטתי</t>
  </si>
  <si>
    <t>הרימות</t>
  </si>
  <si>
    <t>דואג</t>
  </si>
  <si>
    <t>במשוכה</t>
  </si>
  <si>
    <t>בקשתי</t>
  </si>
  <si>
    <t>בעיניה</t>
  </si>
  <si>
    <t>בענין</t>
  </si>
  <si>
    <t>בנפשי</t>
  </si>
  <si>
    <t>רבותי</t>
  </si>
  <si>
    <t>נשרו</t>
  </si>
  <si>
    <t>לשוא</t>
  </si>
  <si>
    <t>להודות</t>
  </si>
  <si>
    <t>להסתדר</t>
  </si>
  <si>
    <t>שמתחשק</t>
  </si>
  <si>
    <t>פרחו</t>
  </si>
  <si>
    <t>עונג</t>
  </si>
  <si>
    <t>המשרת</t>
  </si>
  <si>
    <t>התגלגל</t>
  </si>
  <si>
    <t>צעקו</t>
  </si>
  <si>
    <t>ספסלי</t>
  </si>
  <si>
    <t>מעתה</t>
  </si>
  <si>
    <t>לילד</t>
  </si>
  <si>
    <t>ויצא</t>
  </si>
  <si>
    <t>ואיך</t>
  </si>
  <si>
    <t>שמחים</t>
  </si>
  <si>
    <t>כר</t>
  </si>
  <si>
    <t>המאמן</t>
  </si>
  <si>
    <t>הפתח</t>
  </si>
  <si>
    <t>העצב</t>
  </si>
  <si>
    <t>הסטודנט</t>
  </si>
  <si>
    <t>ראשה</t>
  </si>
  <si>
    <t>מבעד</t>
  </si>
  <si>
    <t>מבטו</t>
  </si>
  <si>
    <t>לביטחון</t>
  </si>
  <si>
    <t>ואסור</t>
  </si>
  <si>
    <t>עלמה</t>
  </si>
  <si>
    <t>זקנים</t>
  </si>
  <si>
    <t>השיבו</t>
  </si>
  <si>
    <t>השר</t>
  </si>
  <si>
    <t>בתת</t>
  </si>
  <si>
    <t>בעלים</t>
  </si>
  <si>
    <t>בזמנים</t>
  </si>
  <si>
    <t>באחרונה</t>
  </si>
  <si>
    <t>ממין</t>
  </si>
  <si>
    <t>יסעור</t>
  </si>
  <si>
    <t>לשהות</t>
  </si>
  <si>
    <t>להתפטר</t>
  </si>
  <si>
    <t>ויוצא</t>
  </si>
  <si>
    <t>וכבר</t>
  </si>
  <si>
    <t>שעוד</t>
  </si>
  <si>
    <t>קולו</t>
  </si>
  <si>
    <t>פחד</t>
  </si>
  <si>
    <t>פאר</t>
  </si>
  <si>
    <t>חפצי</t>
  </si>
  <si>
    <t>כלב</t>
  </si>
  <si>
    <t>החמה</t>
  </si>
  <si>
    <t>הכיתי</t>
  </si>
  <si>
    <t>ההמון</t>
  </si>
  <si>
    <t>ההתאבדות</t>
  </si>
  <si>
    <t>הצחוק</t>
  </si>
  <si>
    <t>הסוכר</t>
  </si>
  <si>
    <t>הנקודה</t>
  </si>
  <si>
    <t>בעצים</t>
  </si>
  <si>
    <t>בטל</t>
  </si>
  <si>
    <t>טרף</t>
  </si>
  <si>
    <t>רוחו</t>
  </si>
  <si>
    <t>צמוד</t>
  </si>
  <si>
    <t>נתנה</t>
  </si>
  <si>
    <t>נשר</t>
  </si>
  <si>
    <t>מתקבלת</t>
  </si>
  <si>
    <t>מפריע</t>
  </si>
  <si>
    <t>מעוררת</t>
  </si>
  <si>
    <t>מביאים</t>
  </si>
  <si>
    <t>מבחוץ</t>
  </si>
  <si>
    <t>מריו</t>
  </si>
  <si>
    <t>ימשיכו</t>
  </si>
  <si>
    <t>יקבל</t>
  </si>
  <si>
    <t>לפשרה</t>
  </si>
  <si>
    <t>לפרוש</t>
  </si>
  <si>
    <t>לעורר</t>
  </si>
  <si>
    <t>לענף</t>
  </si>
  <si>
    <t>לאישור</t>
  </si>
  <si>
    <t>להיראות</t>
  </si>
  <si>
    <t>והים</t>
  </si>
  <si>
    <t>והולך</t>
  </si>
  <si>
    <t>שעושים</t>
  </si>
  <si>
    <t>עודנו</t>
  </si>
  <si>
    <t>אמות</t>
  </si>
  <si>
    <t>חורש</t>
  </si>
  <si>
    <t>כפסל</t>
  </si>
  <si>
    <t>המקומיות</t>
  </si>
  <si>
    <t>המכריע</t>
  </si>
  <si>
    <t>התועלת</t>
  </si>
  <si>
    <t>התחוללה</t>
  </si>
  <si>
    <t>הולכות</t>
  </si>
  <si>
    <t>הקליעה</t>
  </si>
  <si>
    <t>הקרונות</t>
  </si>
  <si>
    <t>העצום</t>
  </si>
  <si>
    <t>הכירו</t>
  </si>
  <si>
    <t>דעה</t>
  </si>
  <si>
    <t>ביש</t>
  </si>
  <si>
    <t>בקור</t>
  </si>
  <si>
    <t>בכוונתו</t>
  </si>
  <si>
    <t>בסתיו</t>
  </si>
  <si>
    <t>צמד</t>
  </si>
  <si>
    <t>צעירי</t>
  </si>
  <si>
    <t>נושאת</t>
  </si>
  <si>
    <t>ממאה</t>
  </si>
  <si>
    <t>מתונה</t>
  </si>
  <si>
    <t>מוקף</t>
  </si>
  <si>
    <t>מעליו</t>
  </si>
  <si>
    <t>מזיקים</t>
  </si>
  <si>
    <t>מזהב</t>
  </si>
  <si>
    <t>מדברים</t>
  </si>
  <si>
    <t>מסודרת</t>
  </si>
  <si>
    <t>יתרה</t>
  </si>
  <si>
    <t>יוצאות</t>
  </si>
  <si>
    <t>יכולתה</t>
  </si>
  <si>
    <t>לממן</t>
  </si>
  <si>
    <t>למזון</t>
  </si>
  <si>
    <t>לידו</t>
  </si>
  <si>
    <t>לתהליך</t>
  </si>
  <si>
    <t>לשוק</t>
  </si>
  <si>
    <t>לפרוח</t>
  </si>
  <si>
    <t>לעודד</t>
  </si>
  <si>
    <t>לעד</t>
  </si>
  <si>
    <t>לחמש</t>
  </si>
  <si>
    <t>לחיסול</t>
  </si>
  <si>
    <t>לאסון</t>
  </si>
  <si>
    <t>להיצמד</t>
  </si>
  <si>
    <t>להתפנות</t>
  </si>
  <si>
    <t>להפליא</t>
  </si>
  <si>
    <t>לנשיא</t>
  </si>
  <si>
    <t>תמה</t>
  </si>
  <si>
    <t>תקוע</t>
  </si>
  <si>
    <t>תפוחים</t>
  </si>
  <si>
    <t>ומפקד</t>
  </si>
  <si>
    <t>ויתר</t>
  </si>
  <si>
    <t>ולח</t>
  </si>
  <si>
    <t>וראשי</t>
  </si>
  <si>
    <t>שמהם</t>
  </si>
  <si>
    <t>שינו</t>
  </si>
  <si>
    <t>שומרים</t>
  </si>
  <si>
    <t>שוחררו</t>
  </si>
  <si>
    <t>שהתרחשה</t>
  </si>
  <si>
    <t>שנולדו</t>
  </si>
  <si>
    <t>פגישה</t>
  </si>
  <si>
    <t>ערבות</t>
  </si>
  <si>
    <t>עננים</t>
  </si>
  <si>
    <t>זית</t>
  </si>
  <si>
    <t>חיוניים</t>
  </si>
  <si>
    <t>אישיות</t>
  </si>
  <si>
    <t>חודר</t>
  </si>
  <si>
    <t>זוגות</t>
  </si>
  <si>
    <t>חקירת</t>
  </si>
  <si>
    <t>אגדות</t>
  </si>
  <si>
    <t>זרמים</t>
  </si>
  <si>
    <t>המשפטי</t>
  </si>
  <si>
    <t>המעצמות</t>
  </si>
  <si>
    <t>המדרגות</t>
  </si>
  <si>
    <t>השיקום</t>
  </si>
  <si>
    <t>הקדום</t>
  </si>
  <si>
    <t>הקרה</t>
  </si>
  <si>
    <t>הפיכה</t>
  </si>
  <si>
    <t>הפשוט</t>
  </si>
  <si>
    <t>הפסיקה</t>
  </si>
  <si>
    <t>העננים</t>
  </si>
  <si>
    <t>הרגו</t>
  </si>
  <si>
    <t>הרג</t>
  </si>
  <si>
    <t>הצעת</t>
  </si>
  <si>
    <t>הסכום</t>
  </si>
  <si>
    <t>דלות</t>
  </si>
  <si>
    <t>דקה</t>
  </si>
  <si>
    <t>גרועה</t>
  </si>
  <si>
    <t>גר</t>
  </si>
  <si>
    <t>במאות</t>
  </si>
  <si>
    <t>בפניה</t>
  </si>
  <si>
    <t>בעיניו</t>
  </si>
  <si>
    <t>בערוץ</t>
  </si>
  <si>
    <t>באירועי</t>
  </si>
  <si>
    <t>באדום</t>
  </si>
  <si>
    <t>בכיר</t>
  </si>
  <si>
    <t>בכחול</t>
  </si>
  <si>
    <t>בהחלטה</t>
  </si>
  <si>
    <t>בדיוני</t>
  </si>
  <si>
    <t>בגן</t>
  </si>
  <si>
    <t>בגדה</t>
  </si>
  <si>
    <t>בטור</t>
  </si>
  <si>
    <t>בנאום</t>
  </si>
  <si>
    <t>רשאים</t>
  </si>
  <si>
    <t>סיימו</t>
  </si>
  <si>
    <t>סובל</t>
  </si>
  <si>
    <t>סוס</t>
  </si>
  <si>
    <t>נתפש</t>
  </si>
  <si>
    <t>נפוצו</t>
  </si>
  <si>
    <t>נכחו</t>
  </si>
  <si>
    <t>מורט</t>
  </si>
  <si>
    <t>ירית</t>
  </si>
  <si>
    <t>כניעה</t>
  </si>
  <si>
    <t>הממוכנת</t>
  </si>
  <si>
    <t>הפרצה</t>
  </si>
  <si>
    <t>הרציחות</t>
  </si>
  <si>
    <t>בארטילריה</t>
  </si>
  <si>
    <t>לפלישה</t>
  </si>
  <si>
    <t>לנשיאות</t>
  </si>
  <si>
    <t>הושמד</t>
  </si>
  <si>
    <t>בפסק</t>
  </si>
  <si>
    <t>מבודד</t>
  </si>
  <si>
    <t>לשיאו</t>
  </si>
  <si>
    <t>לחייליו</t>
  </si>
  <si>
    <t>שתמכו</t>
  </si>
  <si>
    <t>חזיתית</t>
  </si>
  <si>
    <t>השיט</t>
  </si>
  <si>
    <t>הסתערו</t>
  </si>
  <si>
    <t>הנצרות</t>
  </si>
  <si>
    <t>נרצח</t>
  </si>
  <si>
    <t>מושבת</t>
  </si>
  <si>
    <t>מטרתה</t>
  </si>
  <si>
    <t>לארגן</t>
  </si>
  <si>
    <t>לאסור</t>
  </si>
  <si>
    <t>לגיון</t>
  </si>
  <si>
    <t>שילמו</t>
  </si>
  <si>
    <t>שהתנגד</t>
  </si>
  <si>
    <t>כרבע</t>
  </si>
  <si>
    <t>הלוחמה</t>
  </si>
  <si>
    <t>התוקף</t>
  </si>
  <si>
    <t>התקפת</t>
  </si>
  <si>
    <t>הובס</t>
  </si>
  <si>
    <t>העילית</t>
  </si>
  <si>
    <t>העומדים</t>
  </si>
  <si>
    <t>האסטרטגיה</t>
  </si>
  <si>
    <t>הצהוב</t>
  </si>
  <si>
    <t>דמים</t>
  </si>
  <si>
    <t>במחוזות</t>
  </si>
  <si>
    <t>בניהול</t>
  </si>
  <si>
    <t>טון</t>
  </si>
  <si>
    <t>ריגול</t>
  </si>
  <si>
    <t>נאסרה</t>
  </si>
  <si>
    <t>מתנגדי</t>
  </si>
  <si>
    <t>מוכשרים</t>
  </si>
  <si>
    <t>מפלה</t>
  </si>
  <si>
    <t>מארצות</t>
  </si>
  <si>
    <t>מספקת</t>
  </si>
  <si>
    <t>מנעה</t>
  </si>
  <si>
    <t>לאישה</t>
  </si>
  <si>
    <t>לבירה</t>
  </si>
  <si>
    <t>תגובת</t>
  </si>
  <si>
    <t>וזהב</t>
  </si>
  <si>
    <t>והמשיכו</t>
  </si>
  <si>
    <t>והיתר</t>
  </si>
  <si>
    <t>שממנו</t>
  </si>
  <si>
    <t>שמטרתה</t>
  </si>
  <si>
    <t>שאיפשרה</t>
  </si>
  <si>
    <t>שהתרחש</t>
  </si>
  <si>
    <t>שביצע</t>
  </si>
  <si>
    <t>פשעים</t>
  </si>
  <si>
    <t>פסקי</t>
  </si>
  <si>
    <t>המעמדות</t>
  </si>
  <si>
    <t>הקלע</t>
  </si>
  <si>
    <t>דיונים</t>
  </si>
  <si>
    <t>דגמים</t>
  </si>
  <si>
    <t>במלחמות</t>
  </si>
  <si>
    <t>במחוז</t>
  </si>
  <si>
    <t>בעיקרה</t>
  </si>
  <si>
    <t>בספינה</t>
  </si>
  <si>
    <t>טעות</t>
  </si>
  <si>
    <t>רגשות</t>
  </si>
  <si>
    <t>סכסוכים</t>
  </si>
  <si>
    <t>נכלאו</t>
  </si>
  <si>
    <t>נספו</t>
  </si>
  <si>
    <t>מתקדמת</t>
  </si>
  <si>
    <t>משמעותיות</t>
  </si>
  <si>
    <t>למקדש</t>
  </si>
  <si>
    <t>לעבודות</t>
  </si>
  <si>
    <t>לאב</t>
  </si>
  <si>
    <t>לכלא</t>
  </si>
  <si>
    <t>לרבים</t>
  </si>
  <si>
    <t>לצייר</t>
  </si>
  <si>
    <t>תורגם</t>
  </si>
  <si>
    <t>ושימשו</t>
  </si>
  <si>
    <t>וחסרי</t>
  </si>
  <si>
    <t>שכנע</t>
  </si>
  <si>
    <t>שהוקמו</t>
  </si>
  <si>
    <t>שטענו</t>
  </si>
  <si>
    <t>שנותר</t>
  </si>
  <si>
    <t>שנוצרה</t>
  </si>
  <si>
    <t>שנשלחו</t>
  </si>
  <si>
    <t>שנאספו</t>
  </si>
  <si>
    <t>חלשים</t>
  </si>
  <si>
    <t>אופיו</t>
  </si>
  <si>
    <t>חוזרים</t>
  </si>
  <si>
    <t>חקלאיים</t>
  </si>
  <si>
    <t>חקלאית</t>
  </si>
  <si>
    <t>כספית</t>
  </si>
  <si>
    <t>המשמעות</t>
  </si>
  <si>
    <t>המשאבים</t>
  </si>
  <si>
    <t>המכילים</t>
  </si>
  <si>
    <t>הקל</t>
  </si>
  <si>
    <t>הקנאים</t>
  </si>
  <si>
    <t>ההזדמנות</t>
  </si>
  <si>
    <t>הביעו</t>
  </si>
  <si>
    <t>הטריטוריות</t>
  </si>
  <si>
    <t>דואר</t>
  </si>
  <si>
    <t>גאוגרפיה</t>
  </si>
  <si>
    <t>במעבר</t>
  </si>
  <si>
    <t>במערה</t>
  </si>
  <si>
    <t>בפניהם</t>
  </si>
  <si>
    <t>בכמויות</t>
  </si>
  <si>
    <t>בהוראת</t>
  </si>
  <si>
    <t>רפורמה</t>
  </si>
  <si>
    <t>נקבעה</t>
  </si>
  <si>
    <t>נאסרו</t>
  </si>
  <si>
    <t>מימון</t>
  </si>
  <si>
    <t>מועט</t>
  </si>
  <si>
    <t>מוסלמיות</t>
  </si>
  <si>
    <t>משותפים</t>
  </si>
  <si>
    <t>משרדים</t>
  </si>
  <si>
    <t>מצביעים</t>
  </si>
  <si>
    <t>מצביע</t>
  </si>
  <si>
    <t>מסדרת</t>
  </si>
  <si>
    <t>לשדוד</t>
  </si>
  <si>
    <t>לחללי</t>
  </si>
  <si>
    <t>לגדודים</t>
  </si>
  <si>
    <t>תתי</t>
  </si>
  <si>
    <t>תוארו</t>
  </si>
  <si>
    <t>תוכננה</t>
  </si>
  <si>
    <t>והארגון</t>
  </si>
  <si>
    <t>ששרר</t>
  </si>
  <si>
    <t>שפירושה</t>
  </si>
  <si>
    <t>שחיו</t>
  </si>
  <si>
    <t>שהתקיימו</t>
  </si>
  <si>
    <t>שהתפתח</t>
  </si>
  <si>
    <t>שהעלה</t>
  </si>
  <si>
    <t>שטרם</t>
  </si>
  <si>
    <t>שספרו</t>
  </si>
  <si>
    <t>שנוסדה</t>
  </si>
  <si>
    <t>עינויים</t>
  </si>
  <si>
    <t>עליון</t>
  </si>
  <si>
    <t>עודף</t>
  </si>
  <si>
    <t>עונשין</t>
  </si>
  <si>
    <t>אידאולוגית</t>
  </si>
  <si>
    <t>אוניברסיטה</t>
  </si>
  <si>
    <t>זרועות</t>
  </si>
  <si>
    <t>כס</t>
  </si>
  <si>
    <t>המדינית</t>
  </si>
  <si>
    <t>התעניינות</t>
  </si>
  <si>
    <t>התגברות</t>
  </si>
  <si>
    <t>הועמד</t>
  </si>
  <si>
    <t>השינויים</t>
  </si>
  <si>
    <t>השתלטות</t>
  </si>
  <si>
    <t>השווה</t>
  </si>
  <si>
    <t>הקוראן</t>
  </si>
  <si>
    <t>החוגים</t>
  </si>
  <si>
    <t>האחראים</t>
  </si>
  <si>
    <t>האזרחי</t>
  </si>
  <si>
    <t>ההכרזה</t>
  </si>
  <si>
    <t>הדוגמה</t>
  </si>
  <si>
    <t>הדגלים</t>
  </si>
  <si>
    <t>הגירוש</t>
  </si>
  <si>
    <t>הסימון</t>
  </si>
  <si>
    <t>הנשיפה</t>
  </si>
  <si>
    <t>דרמטי</t>
  </si>
  <si>
    <t>במתן</t>
  </si>
  <si>
    <t>במשותף</t>
  </si>
  <si>
    <t>במפרץ</t>
  </si>
  <si>
    <t>במהלכו</t>
  </si>
  <si>
    <t>בעשורים</t>
  </si>
  <si>
    <t>בחלקה</t>
  </si>
  <si>
    <t>בכיכובו</t>
  </si>
  <si>
    <t>בהיותה</t>
  </si>
  <si>
    <t>בטרור</t>
  </si>
  <si>
    <t>ברשימה</t>
  </si>
  <si>
    <t>ציפה</t>
  </si>
  <si>
    <t>נמנו</t>
  </si>
  <si>
    <t>נישואים</t>
  </si>
  <si>
    <t>נפרדות</t>
  </si>
  <si>
    <t>נכתבה</t>
  </si>
  <si>
    <t>נגיעה</t>
  </si>
  <si>
    <t>מחתרתי</t>
  </si>
  <si>
    <t>ואדי</t>
  </si>
  <si>
    <t>המדרגה</t>
  </si>
  <si>
    <t>מעפילים</t>
  </si>
  <si>
    <t>המחתרות</t>
  </si>
  <si>
    <t>הוריה</t>
  </si>
  <si>
    <t>אוטובוס</t>
  </si>
  <si>
    <t>השכונות</t>
  </si>
  <si>
    <t>לשתייה</t>
  </si>
  <si>
    <t>לקיום</t>
  </si>
  <si>
    <t>להסכם</t>
  </si>
  <si>
    <t>אולמות</t>
  </si>
  <si>
    <t>ההפלגה</t>
  </si>
  <si>
    <t>ציונה</t>
  </si>
  <si>
    <t>מכשיר</t>
  </si>
  <si>
    <t>למוסדות</t>
  </si>
  <si>
    <t>שמטרתן</t>
  </si>
  <si>
    <t>פתרונות</t>
  </si>
  <si>
    <t>חוגים</t>
  </si>
  <si>
    <t>בנויים</t>
  </si>
  <si>
    <t>מיקומה</t>
  </si>
  <si>
    <t>מחד</t>
  </si>
  <si>
    <t>מצבה</t>
  </si>
  <si>
    <t>לכלל</t>
  </si>
  <si>
    <t>להאריך</t>
  </si>
  <si>
    <t>ועבר</t>
  </si>
  <si>
    <t>וכולל</t>
  </si>
  <si>
    <t>שזכתה</t>
  </si>
  <si>
    <t>עיוור</t>
  </si>
  <si>
    <t>עידוד</t>
  </si>
  <si>
    <t>המשמשת</t>
  </si>
  <si>
    <t>הלימוד</t>
  </si>
  <si>
    <t>השורש</t>
  </si>
  <si>
    <t>הקפלה</t>
  </si>
  <si>
    <t>הפרטיים</t>
  </si>
  <si>
    <t>האיסור</t>
  </si>
  <si>
    <t>הארצי</t>
  </si>
  <si>
    <t>ההלכתית</t>
  </si>
  <si>
    <t>הדדית</t>
  </si>
  <si>
    <t>בשריפה</t>
  </si>
  <si>
    <t>בבחינת</t>
  </si>
  <si>
    <t>ממוקמת</t>
  </si>
  <si>
    <t>ממדים</t>
  </si>
  <si>
    <t>מומלץ</t>
  </si>
  <si>
    <t>מושבים</t>
  </si>
  <si>
    <t>משטחי</t>
  </si>
  <si>
    <t>מקבילה</t>
  </si>
  <si>
    <t>מחזיק</t>
  </si>
  <si>
    <t>לפירוק</t>
  </si>
  <si>
    <t>להתגורר</t>
  </si>
  <si>
    <t>להגברת</t>
  </si>
  <si>
    <t>לטענתו</t>
  </si>
  <si>
    <t>ומשמש</t>
  </si>
  <si>
    <t>ובן</t>
  </si>
  <si>
    <t>וסיים</t>
  </si>
  <si>
    <t>שחיבר</t>
  </si>
  <si>
    <t>עשורים</t>
  </si>
  <si>
    <t>עבריים</t>
  </si>
  <si>
    <t>חכמי</t>
  </si>
  <si>
    <t>השנתי</t>
  </si>
  <si>
    <t>הפסידו</t>
  </si>
  <si>
    <t>הדורשים</t>
  </si>
  <si>
    <t>הרצף</t>
  </si>
  <si>
    <t>הנביא</t>
  </si>
  <si>
    <t>דחיית</t>
  </si>
  <si>
    <t>במעין</t>
  </si>
  <si>
    <t>בתאים</t>
  </si>
  <si>
    <t>בתאוריה</t>
  </si>
  <si>
    <t>בשאלות</t>
  </si>
  <si>
    <t>בבתים</t>
  </si>
  <si>
    <t>בדורות</t>
  </si>
  <si>
    <t>מביאה</t>
  </si>
  <si>
    <t>ימיו</t>
  </si>
  <si>
    <t>עיקרון</t>
  </si>
  <si>
    <t>מוקדמים</t>
  </si>
  <si>
    <t>מספריו</t>
  </si>
  <si>
    <t>מנוע</t>
  </si>
  <si>
    <t>הפרקים</t>
  </si>
  <si>
    <t>יוצרת</t>
  </si>
  <si>
    <t>להיסטוריה</t>
  </si>
  <si>
    <t>וגידול</t>
  </si>
  <si>
    <t>אחרונות</t>
  </si>
  <si>
    <t>המדענים</t>
  </si>
  <si>
    <t>הישויות</t>
  </si>
  <si>
    <t>הפילוסופים</t>
  </si>
  <si>
    <t>החוקר</t>
  </si>
  <si>
    <t>האופייני</t>
  </si>
  <si>
    <t>הזוהר</t>
  </si>
  <si>
    <t>בגרסה</t>
  </si>
  <si>
    <t>טקסטים</t>
  </si>
  <si>
    <t>פזמונים</t>
  </si>
  <si>
    <t>אפוקליפסה</t>
  </si>
  <si>
    <t>כבמאי</t>
  </si>
  <si>
    <t>המטפל</t>
  </si>
  <si>
    <t>התקליטים</t>
  </si>
  <si>
    <t>הקליניקה</t>
  </si>
  <si>
    <t>העיצורים</t>
  </si>
  <si>
    <t>האמנותי</t>
  </si>
  <si>
    <t>ההווה</t>
  </si>
  <si>
    <t>הנודד</t>
  </si>
  <si>
    <t>גיבוריו</t>
  </si>
  <si>
    <t>בצלים</t>
  </si>
  <si>
    <t>בתה</t>
  </si>
  <si>
    <t>רישומי</t>
  </si>
  <si>
    <t>מוטיב</t>
  </si>
  <si>
    <t>אנושיות</t>
  </si>
  <si>
    <t>המתמטיים</t>
  </si>
  <si>
    <t>מלכים</t>
  </si>
  <si>
    <t>עזיבתו</t>
  </si>
  <si>
    <t>התחום</t>
  </si>
  <si>
    <t>באות</t>
  </si>
  <si>
    <t>כותרת</t>
  </si>
  <si>
    <t>התצוגה</t>
  </si>
  <si>
    <t>שיאו</t>
  </si>
  <si>
    <t>עצמיים</t>
  </si>
  <si>
    <t>האופרה</t>
  </si>
  <si>
    <t>בתעשיית</t>
  </si>
  <si>
    <t>מפלצות</t>
  </si>
  <si>
    <t>למוצר</t>
  </si>
  <si>
    <t>למחלת</t>
  </si>
  <si>
    <t>לבחון</t>
  </si>
  <si>
    <t>המיתולוגיה</t>
  </si>
  <si>
    <t>גפן</t>
  </si>
  <si>
    <t>קידומת</t>
  </si>
  <si>
    <t>אבלות</t>
  </si>
  <si>
    <t>כחלוץ</t>
  </si>
  <si>
    <t>השתן</t>
  </si>
  <si>
    <t>החומצה</t>
  </si>
  <si>
    <t>הברירה</t>
  </si>
  <si>
    <t>הסייפים</t>
  </si>
  <si>
    <t>במירוץ</t>
  </si>
  <si>
    <t>סוכרת</t>
  </si>
  <si>
    <t>תאיים</t>
  </si>
  <si>
    <t>השריר</t>
  </si>
  <si>
    <t>לטמפרטורה</t>
  </si>
  <si>
    <t>חימום</t>
  </si>
  <si>
    <t>להקטין</t>
  </si>
  <si>
    <t>דמוית</t>
  </si>
  <si>
    <t>ממיני</t>
  </si>
  <si>
    <t>האטומים</t>
  </si>
  <si>
    <t>הספרייה</t>
  </si>
  <si>
    <t>נגיפים</t>
  </si>
  <si>
    <t>מאכלי</t>
  </si>
  <si>
    <t>פליטות</t>
  </si>
  <si>
    <t>מוזיאונים</t>
  </si>
  <si>
    <t>מאמינה</t>
  </si>
  <si>
    <t>ואתן</t>
  </si>
  <si>
    <t>אנוס</t>
  </si>
  <si>
    <t>הזרזיר</t>
  </si>
  <si>
    <t>הרקיע</t>
  </si>
  <si>
    <t>בעדם</t>
  </si>
  <si>
    <t>טין</t>
  </si>
  <si>
    <t>צודק</t>
  </si>
  <si>
    <t>מהכלל</t>
  </si>
  <si>
    <t>יעשה</t>
  </si>
  <si>
    <t>יבואו</t>
  </si>
  <si>
    <t>תסמונת</t>
  </si>
  <si>
    <t>ויצאה</t>
  </si>
  <si>
    <t>והרי</t>
  </si>
  <si>
    <t>המכתבים</t>
  </si>
  <si>
    <t>הקצה</t>
  </si>
  <si>
    <t>גברת</t>
  </si>
  <si>
    <t>באבו</t>
  </si>
  <si>
    <t>מבינים</t>
  </si>
  <si>
    <t>ללון</t>
  </si>
  <si>
    <t>לאמר</t>
  </si>
  <si>
    <t>תקוה</t>
  </si>
  <si>
    <t>אמש</t>
  </si>
  <si>
    <t>הגיר</t>
  </si>
  <si>
    <t>הרעים</t>
  </si>
  <si>
    <t>גמור</t>
  </si>
  <si>
    <t>במקומה</t>
  </si>
  <si>
    <t>ברגל</t>
  </si>
  <si>
    <t>ריק</t>
  </si>
  <si>
    <t>סיפרו</t>
  </si>
  <si>
    <t>נערכת</t>
  </si>
  <si>
    <t>ממשיכים</t>
  </si>
  <si>
    <t>מיליונים</t>
  </si>
  <si>
    <t>מקרוב</t>
  </si>
  <si>
    <t>ילדיהם</t>
  </si>
  <si>
    <t>לחוש</t>
  </si>
  <si>
    <t>לאבד</t>
  </si>
  <si>
    <t>להתערב</t>
  </si>
  <si>
    <t>להוריד</t>
  </si>
  <si>
    <t>לדרוש</t>
  </si>
  <si>
    <t>והמשיכה</t>
  </si>
  <si>
    <t>שמנים</t>
  </si>
  <si>
    <t>עמוס</t>
  </si>
  <si>
    <t>היוקרתי</t>
  </si>
  <si>
    <t>היעד</t>
  </si>
  <si>
    <t>התערב</t>
  </si>
  <si>
    <t>הון</t>
  </si>
  <si>
    <t>הוגן</t>
  </si>
  <si>
    <t>הפרופסור</t>
  </si>
  <si>
    <t>הרגשה</t>
  </si>
  <si>
    <t>הסוד</t>
  </si>
  <si>
    <t>דקים</t>
  </si>
  <si>
    <t>במספרים</t>
  </si>
  <si>
    <t>בבוז</t>
  </si>
  <si>
    <t>בצמרת</t>
  </si>
  <si>
    <t>מתחלק</t>
  </si>
  <si>
    <t>מכתבי</t>
  </si>
  <si>
    <t>מכפי</t>
  </si>
  <si>
    <t>מכבר</t>
  </si>
  <si>
    <t>מהצד</t>
  </si>
  <si>
    <t>מציינים</t>
  </si>
  <si>
    <t>מניח</t>
  </si>
  <si>
    <t>לשחרר</t>
  </si>
  <si>
    <t>לאף</t>
  </si>
  <si>
    <t>לזכור</t>
  </si>
  <si>
    <t>לחבר</t>
  </si>
  <si>
    <t>להקיף</t>
  </si>
  <si>
    <t>שביקשו</t>
  </si>
  <si>
    <t>פגשה</t>
  </si>
  <si>
    <t>עבים</t>
  </si>
  <si>
    <t>אמיר</t>
  </si>
  <si>
    <t>זקוקה</t>
  </si>
  <si>
    <t>כתובת</t>
  </si>
  <si>
    <t>כאיש</t>
  </si>
  <si>
    <t>המקצוע</t>
  </si>
  <si>
    <t>המגיע</t>
  </si>
  <si>
    <t>הזמר</t>
  </si>
  <si>
    <t>האורחים</t>
  </si>
  <si>
    <t>האחוריות</t>
  </si>
  <si>
    <t>ההתחלה</t>
  </si>
  <si>
    <t>הגבעות</t>
  </si>
  <si>
    <t>הצמודה</t>
  </si>
  <si>
    <t>במבט</t>
  </si>
  <si>
    <t>בבשר</t>
  </si>
  <si>
    <t>בריאותי</t>
  </si>
  <si>
    <t>נתפסים</t>
  </si>
  <si>
    <t>מיהר</t>
  </si>
  <si>
    <t>מינה</t>
  </si>
  <si>
    <t>מוטל</t>
  </si>
  <si>
    <t>משימה</t>
  </si>
  <si>
    <t>מעידה</t>
  </si>
  <si>
    <t>מנהגים</t>
  </si>
  <si>
    <t>יגיע</t>
  </si>
  <si>
    <t>למאכל</t>
  </si>
  <si>
    <t>למדיניות</t>
  </si>
  <si>
    <t>לירי</t>
  </si>
  <si>
    <t>לתל</t>
  </si>
  <si>
    <t>לאשר</t>
  </si>
  <si>
    <t>להטות</t>
  </si>
  <si>
    <t>לרמה</t>
  </si>
  <si>
    <t>לצמצם</t>
  </si>
  <si>
    <t>לצוד</t>
  </si>
  <si>
    <t>לספרות</t>
  </si>
  <si>
    <t>תולעים</t>
  </si>
  <si>
    <t>ועמו</t>
  </si>
  <si>
    <t>ועמד</t>
  </si>
  <si>
    <t>ועליהם</t>
  </si>
  <si>
    <t>והודיע</t>
  </si>
  <si>
    <t>והקימו</t>
  </si>
  <si>
    <t>והחלה</t>
  </si>
  <si>
    <t>ובכללם</t>
  </si>
  <si>
    <t>שמוצאו</t>
  </si>
  <si>
    <t>שמצאו</t>
  </si>
  <si>
    <t>שיחקה</t>
  </si>
  <si>
    <t>שלילית</t>
  </si>
  <si>
    <t>שאיננה</t>
  </si>
  <si>
    <t>שאדם</t>
  </si>
  <si>
    <t>שכזה</t>
  </si>
  <si>
    <t>שבצפון</t>
  </si>
  <si>
    <t>שרר</t>
  </si>
  <si>
    <t>שרצה</t>
  </si>
  <si>
    <t>שנוי</t>
  </si>
  <si>
    <t>קריאות</t>
  </si>
  <si>
    <t>קרים</t>
  </si>
  <si>
    <t>פיתחו</t>
  </si>
  <si>
    <t>פלג</t>
  </si>
  <si>
    <t>פעילי</t>
  </si>
  <si>
    <t>פחותה</t>
  </si>
  <si>
    <t>פרסמה</t>
  </si>
  <si>
    <t>חמורים</t>
  </si>
  <si>
    <t>זרימת</t>
  </si>
  <si>
    <t>חסות</t>
  </si>
  <si>
    <t>חסרות</t>
  </si>
  <si>
    <t>המתקיימת</t>
  </si>
  <si>
    <t>המתח</t>
  </si>
  <si>
    <t>המטבע</t>
  </si>
  <si>
    <t>הלהקה</t>
  </si>
  <si>
    <t>הורג</t>
  </si>
  <si>
    <t>השכל</t>
  </si>
  <si>
    <t>החום</t>
  </si>
  <si>
    <t>החזיק</t>
  </si>
  <si>
    <t>הארוכות</t>
  </si>
  <si>
    <t>הדלק</t>
  </si>
  <si>
    <t>הבחינו</t>
  </si>
  <si>
    <t>הרשימה</t>
  </si>
  <si>
    <t>הרע</t>
  </si>
  <si>
    <t>הרגילים</t>
  </si>
  <si>
    <t>הצלה</t>
  </si>
  <si>
    <t>הסעודה</t>
  </si>
  <si>
    <t>דעתם</t>
  </si>
  <si>
    <t>גושי</t>
  </si>
  <si>
    <t>גאון</t>
  </si>
  <si>
    <t>גז</t>
  </si>
  <si>
    <t>במעמד</t>
  </si>
  <si>
    <t>במרוצת</t>
  </si>
  <si>
    <t>בכניסה</t>
  </si>
  <si>
    <t>בכנס</t>
  </si>
  <si>
    <t>בדמותו</t>
  </si>
  <si>
    <t>בגדים</t>
  </si>
  <si>
    <t>ברשות</t>
  </si>
  <si>
    <t>ריקה</t>
  </si>
  <si>
    <t>רוק</t>
  </si>
  <si>
    <t>רעידת</t>
  </si>
  <si>
    <t>רחבות</t>
  </si>
  <si>
    <t>סופות</t>
  </si>
  <si>
    <t>סוכר</t>
  </si>
  <si>
    <t>נמלט</t>
  </si>
  <si>
    <t>נוטים</t>
  </si>
  <si>
    <t>נסוג</t>
  </si>
  <si>
    <t>מנהיגיה</t>
  </si>
  <si>
    <t>כמדינה</t>
  </si>
  <si>
    <t>למרידה</t>
  </si>
  <si>
    <t>לפקד</t>
  </si>
  <si>
    <t>תביא</t>
  </si>
  <si>
    <t>המינהל</t>
  </si>
  <si>
    <t>הוראת</t>
  </si>
  <si>
    <t>בתביעה</t>
  </si>
  <si>
    <t>בריתה</t>
  </si>
  <si>
    <t>סוכנים</t>
  </si>
  <si>
    <t>מגנים</t>
  </si>
  <si>
    <t>למצור</t>
  </si>
  <si>
    <t>להתיישב</t>
  </si>
  <si>
    <t>ויחידות</t>
  </si>
  <si>
    <t>ולהגיע</t>
  </si>
  <si>
    <t>ולהביא</t>
  </si>
  <si>
    <t>והיחסים</t>
  </si>
  <si>
    <t>והצליח</t>
  </si>
  <si>
    <t>חיזוי</t>
  </si>
  <si>
    <t>חתמה</t>
  </si>
  <si>
    <t>הועלה</t>
  </si>
  <si>
    <t>החפירות</t>
  </si>
  <si>
    <t>דרומיים</t>
  </si>
  <si>
    <t>בשליטה</t>
  </si>
  <si>
    <t>בשושלת</t>
  </si>
  <si>
    <t>מספרם</t>
  </si>
  <si>
    <t>לתוצאה</t>
  </si>
  <si>
    <t>תוצאת</t>
  </si>
  <si>
    <t>תכננו</t>
  </si>
  <si>
    <t>ואנשיו</t>
  </si>
  <si>
    <t>ובמזרח</t>
  </si>
  <si>
    <t>שיאפשר</t>
  </si>
  <si>
    <t>שכזו</t>
  </si>
  <si>
    <t>קשתות</t>
  </si>
  <si>
    <t>פונו</t>
  </si>
  <si>
    <t>כבלתי</t>
  </si>
  <si>
    <t>הוכרזה</t>
  </si>
  <si>
    <t>הפיכת</t>
  </si>
  <si>
    <t>העשירים</t>
  </si>
  <si>
    <t>ההערכות</t>
  </si>
  <si>
    <t>הדתיים</t>
  </si>
  <si>
    <t>הציוד</t>
  </si>
  <si>
    <t>בכסף</t>
  </si>
  <si>
    <t>מתנגדים</t>
  </si>
  <si>
    <t>מוגברת</t>
  </si>
  <si>
    <t>מוצב</t>
  </si>
  <si>
    <t>משיקולים</t>
  </si>
  <si>
    <t>מפות</t>
  </si>
  <si>
    <t>מעברו</t>
  </si>
  <si>
    <t>מסילות</t>
  </si>
  <si>
    <t>יוזמה</t>
  </si>
  <si>
    <t>למפקד</t>
  </si>
  <si>
    <t>לשירות</t>
  </si>
  <si>
    <t>לפרסום</t>
  </si>
  <si>
    <t>לזכויות</t>
  </si>
  <si>
    <t>לטווח</t>
  </si>
  <si>
    <t>והחברה</t>
  </si>
  <si>
    <t>ובהתאם</t>
  </si>
  <si>
    <t>שהתקבלה</t>
  </si>
  <si>
    <t>פעילה</t>
  </si>
  <si>
    <t>אירעה</t>
  </si>
  <si>
    <t>אחריות</t>
  </si>
  <si>
    <t>אזרחיים</t>
  </si>
  <si>
    <t>זנים</t>
  </si>
  <si>
    <t>כוחה</t>
  </si>
  <si>
    <t>כניסה</t>
  </si>
  <si>
    <t>כנגדם</t>
  </si>
  <si>
    <t>המיועד</t>
  </si>
  <si>
    <t>המודרניים</t>
  </si>
  <si>
    <t>המרכיבות</t>
  </si>
  <si>
    <t>התכוון</t>
  </si>
  <si>
    <t>הושפעו</t>
  </si>
  <si>
    <t>הוכח</t>
  </si>
  <si>
    <t>השמדת</t>
  </si>
  <si>
    <t>הענקית</t>
  </si>
  <si>
    <t>האחריות</t>
  </si>
  <si>
    <t>החברתיים</t>
  </si>
  <si>
    <t>הגנת</t>
  </si>
  <si>
    <t>הרמות</t>
  </si>
  <si>
    <t>הצביעו</t>
  </si>
  <si>
    <t>הצטרפות</t>
  </si>
  <si>
    <t>הספיקו</t>
  </si>
  <si>
    <t>הנמוכות</t>
  </si>
  <si>
    <t>באיי</t>
  </si>
  <si>
    <t>צירוף</t>
  </si>
  <si>
    <t>נבע</t>
  </si>
  <si>
    <t>ממתכת</t>
  </si>
  <si>
    <t>ממחצית</t>
  </si>
  <si>
    <t>מיקומו</t>
  </si>
  <si>
    <t>מתאימה</t>
  </si>
  <si>
    <t>מוצגות</t>
  </si>
  <si>
    <t>משמשות</t>
  </si>
  <si>
    <t>מכריע</t>
  </si>
  <si>
    <t>מגיעות</t>
  </si>
  <si>
    <t>מגעים</t>
  </si>
  <si>
    <t>מרווח</t>
  </si>
  <si>
    <t>מראשי</t>
  </si>
  <si>
    <t>מנהיגים</t>
  </si>
  <si>
    <t>יורשו</t>
  </si>
  <si>
    <t>למוזיקה</t>
  </si>
  <si>
    <t>למערכות</t>
  </si>
  <si>
    <t>לתוצאות</t>
  </si>
  <si>
    <t>לשיקום</t>
  </si>
  <si>
    <t>לשידור</t>
  </si>
  <si>
    <t>לשונו</t>
  </si>
  <si>
    <t>לקה</t>
  </si>
  <si>
    <t>לכונן</t>
  </si>
  <si>
    <t>להמשך</t>
  </si>
  <si>
    <t>להפגין</t>
  </si>
  <si>
    <t>להפריד</t>
  </si>
  <si>
    <t>לגרש</t>
  </si>
  <si>
    <t>לרשימת</t>
  </si>
  <si>
    <t>לרעה</t>
  </si>
  <si>
    <t>לסירוגין</t>
  </si>
  <si>
    <t>תיירים</t>
  </si>
  <si>
    <t>תרשים</t>
  </si>
  <si>
    <t>וייתכן</t>
  </si>
  <si>
    <t>ויצר</t>
  </si>
  <si>
    <t>ואינה</t>
  </si>
  <si>
    <t>וזכתה</t>
  </si>
  <si>
    <t>והאמנות</t>
  </si>
  <si>
    <t>והביאו</t>
  </si>
  <si>
    <t>ובא</t>
  </si>
  <si>
    <t>ונאלץ</t>
  </si>
  <si>
    <t>שלטונם</t>
  </si>
  <si>
    <t>שתוכנן</t>
  </si>
  <si>
    <t>שאליה</t>
  </si>
  <si>
    <t>שבתחילה</t>
  </si>
  <si>
    <t>פופולרית</t>
  </si>
  <si>
    <t>פעילים</t>
  </si>
  <si>
    <t>פעילויות</t>
  </si>
  <si>
    <t>עתיקים</t>
  </si>
  <si>
    <t>ערכי</t>
  </si>
  <si>
    <t>איזון</t>
  </si>
  <si>
    <t>אירעו</t>
  </si>
  <si>
    <t>חבלי</t>
  </si>
  <si>
    <t>כתובה</t>
  </si>
  <si>
    <t>כונתה</t>
  </si>
  <si>
    <t>כניסתו</t>
  </si>
  <si>
    <t>המושבים</t>
  </si>
  <si>
    <t>המשתמשים</t>
  </si>
  <si>
    <t>המפורסמת</t>
  </si>
  <si>
    <t>המעטים</t>
  </si>
  <si>
    <t>המאוחר</t>
  </si>
  <si>
    <t>המבוססים</t>
  </si>
  <si>
    <t>הלאומיות</t>
  </si>
  <si>
    <t>התקופות</t>
  </si>
  <si>
    <t>השמאלי</t>
  </si>
  <si>
    <t>הקתדרלה</t>
  </si>
  <si>
    <t>הקשות</t>
  </si>
  <si>
    <t>הפלדה</t>
  </si>
  <si>
    <t>הפופולרי</t>
  </si>
  <si>
    <t>האופי</t>
  </si>
  <si>
    <t>הכלכליים</t>
  </si>
  <si>
    <t>הכנסות</t>
  </si>
  <si>
    <t>ההרוגים</t>
  </si>
  <si>
    <t>הציבוריים</t>
  </si>
  <si>
    <t>הנמוכים</t>
  </si>
  <si>
    <t>הנחת</t>
  </si>
  <si>
    <t>גילויים</t>
  </si>
  <si>
    <t>גופתו</t>
  </si>
  <si>
    <t>בלוחות</t>
  </si>
  <si>
    <t>בשנותיה</t>
  </si>
  <si>
    <t>בעודם</t>
  </si>
  <si>
    <t>בחיילים</t>
  </si>
  <si>
    <t>בביקור</t>
  </si>
  <si>
    <t>בבעיות</t>
  </si>
  <si>
    <t>ראשים</t>
  </si>
  <si>
    <t>רהיטים</t>
  </si>
  <si>
    <t>ציודם</t>
  </si>
  <si>
    <t>צפייה</t>
  </si>
  <si>
    <t>ספג</t>
  </si>
  <si>
    <t>ניסח</t>
  </si>
  <si>
    <t>לרצח</t>
  </si>
  <si>
    <t>תקנות</t>
  </si>
  <si>
    <t>שנרצחו</t>
  </si>
  <si>
    <t>ערוצים</t>
  </si>
  <si>
    <t>חרות</t>
  </si>
  <si>
    <t>ההכשרה</t>
  </si>
  <si>
    <t>גורדי</t>
  </si>
  <si>
    <t>מיהודי</t>
  </si>
  <si>
    <t>מסי</t>
  </si>
  <si>
    <t>למשימות</t>
  </si>
  <si>
    <t>לגדוד</t>
  </si>
  <si>
    <t>פועלו</t>
  </si>
  <si>
    <t>חורבן</t>
  </si>
  <si>
    <t>השירותים</t>
  </si>
  <si>
    <t>הקהילות</t>
  </si>
  <si>
    <t>הגרדום</t>
  </si>
  <si>
    <t>דחפורי</t>
  </si>
  <si>
    <t>במאורעות</t>
  </si>
  <si>
    <t>סלעי</t>
  </si>
  <si>
    <t>משקעים</t>
  </si>
  <si>
    <t>ליישוב</t>
  </si>
  <si>
    <t>לתעשייה</t>
  </si>
  <si>
    <t>תערוכות</t>
  </si>
  <si>
    <t>הכלליים</t>
  </si>
  <si>
    <t>הגבורה</t>
  </si>
  <si>
    <t>הבולטות</t>
  </si>
  <si>
    <t>מובא</t>
  </si>
  <si>
    <t>מכוונת</t>
  </si>
  <si>
    <t>מגדלי</t>
  </si>
  <si>
    <t>תחנה</t>
  </si>
  <si>
    <t>שבילי</t>
  </si>
  <si>
    <t>כתגובה</t>
  </si>
  <si>
    <t>המשכיות</t>
  </si>
  <si>
    <t>הלשכה</t>
  </si>
  <si>
    <t>הריסה</t>
  </si>
  <si>
    <t>בבשורה</t>
  </si>
  <si>
    <t>רבנים</t>
  </si>
  <si>
    <t>מחולקת</t>
  </si>
  <si>
    <t>לתאוריה</t>
  </si>
  <si>
    <t>לתכנון</t>
  </si>
  <si>
    <t>לוותה</t>
  </si>
  <si>
    <t>תיכון</t>
  </si>
  <si>
    <t>תלמוד</t>
  </si>
  <si>
    <t>תושביה</t>
  </si>
  <si>
    <t>תוספות</t>
  </si>
  <si>
    <t>תצורה</t>
  </si>
  <si>
    <t>שמספר</t>
  </si>
  <si>
    <t>שבמהלכו</t>
  </si>
  <si>
    <t>שבירה</t>
  </si>
  <si>
    <t>שנבנתה</t>
  </si>
  <si>
    <t>קרוי</t>
  </si>
  <si>
    <t>פרויקטים</t>
  </si>
  <si>
    <t>אטומי</t>
  </si>
  <si>
    <t>כחבר</t>
  </si>
  <si>
    <t>המאפיין</t>
  </si>
  <si>
    <t>הכותב</t>
  </si>
  <si>
    <t>גירוש</t>
  </si>
  <si>
    <t>גופני</t>
  </si>
  <si>
    <t>בתיאטרון</t>
  </si>
  <si>
    <t>בתחנת</t>
  </si>
  <si>
    <t>בעשור</t>
  </si>
  <si>
    <t>בדברי</t>
  </si>
  <si>
    <t>ספיר</t>
  </si>
  <si>
    <t>משלים</t>
  </si>
  <si>
    <t>מבוססות</t>
  </si>
  <si>
    <t>ייבוש</t>
  </si>
  <si>
    <t>למיתוס</t>
  </si>
  <si>
    <t>לירידה</t>
  </si>
  <si>
    <t>לבדיקה</t>
  </si>
  <si>
    <t>תפקודו</t>
  </si>
  <si>
    <t>ומקומות</t>
  </si>
  <si>
    <t>ובתו</t>
  </si>
  <si>
    <t>שלעיל</t>
  </si>
  <si>
    <t>שורשי</t>
  </si>
  <si>
    <t>שהפכו</t>
  </si>
  <si>
    <t>פסיכולוגים</t>
  </si>
  <si>
    <t>עומק</t>
  </si>
  <si>
    <t>חלוקות</t>
  </si>
  <si>
    <t>אטומים</t>
  </si>
  <si>
    <t>המשקל</t>
  </si>
  <si>
    <t>התפקידים</t>
  </si>
  <si>
    <t>התגורר</t>
  </si>
  <si>
    <t>השורה</t>
  </si>
  <si>
    <t>הקשורה</t>
  </si>
  <si>
    <t>הקדמון</t>
  </si>
  <si>
    <t>העשיר</t>
  </si>
  <si>
    <t>החלל</t>
  </si>
  <si>
    <t>הבמה</t>
  </si>
  <si>
    <t>הבדיוני</t>
  </si>
  <si>
    <t>הצמיחה</t>
  </si>
  <si>
    <t>במלואה</t>
  </si>
  <si>
    <t>במדליית</t>
  </si>
  <si>
    <t>ביניים</t>
  </si>
  <si>
    <t>בתאי</t>
  </si>
  <si>
    <t>בשכונת</t>
  </si>
  <si>
    <t>בחברת</t>
  </si>
  <si>
    <t>עירייה</t>
  </si>
  <si>
    <t>חוג</t>
  </si>
  <si>
    <t>בטון</t>
  </si>
  <si>
    <t>לכהן</t>
  </si>
  <si>
    <t>מוסלמית</t>
  </si>
  <si>
    <t>קבועים</t>
  </si>
  <si>
    <t>הפרטית</t>
  </si>
  <si>
    <t>תפילת</t>
  </si>
  <si>
    <t>שבעל</t>
  </si>
  <si>
    <t>ממלא</t>
  </si>
  <si>
    <t>שעבד</t>
  </si>
  <si>
    <t>כוללות</t>
  </si>
  <si>
    <t>כותבי</t>
  </si>
  <si>
    <t>השיטות</t>
  </si>
  <si>
    <t>הפרסום</t>
  </si>
  <si>
    <t>במישור</t>
  </si>
  <si>
    <t>תאורה</t>
  </si>
  <si>
    <t>תרומת</t>
  </si>
  <si>
    <t>והוביל</t>
  </si>
  <si>
    <t>שודר</t>
  </si>
  <si>
    <t>חיצוני</t>
  </si>
  <si>
    <t>המופיעה</t>
  </si>
  <si>
    <t>הפופולרית</t>
  </si>
  <si>
    <t>הכתב</t>
  </si>
  <si>
    <t>הבסיסיות</t>
  </si>
  <si>
    <t>הנחשב</t>
  </si>
  <si>
    <t>בתרופות</t>
  </si>
  <si>
    <t>בפרקים</t>
  </si>
  <si>
    <t>בנם</t>
  </si>
  <si>
    <t>ספיקת</t>
  </si>
  <si>
    <t>מטופלת</t>
  </si>
  <si>
    <t>לשוניים</t>
  </si>
  <si>
    <t>המפיק</t>
  </si>
  <si>
    <t>המילולי</t>
  </si>
  <si>
    <t>לסרטן</t>
  </si>
  <si>
    <t>זוגי</t>
  </si>
  <si>
    <t>המתקיים</t>
  </si>
  <si>
    <t>הניב</t>
  </si>
  <si>
    <t>טכניקות</t>
  </si>
  <si>
    <t>שגילה</t>
  </si>
  <si>
    <t>טעויות</t>
  </si>
  <si>
    <t>לענפים</t>
  </si>
  <si>
    <t>פירמידה</t>
  </si>
  <si>
    <t>חלל</t>
  </si>
  <si>
    <t>ממדי</t>
  </si>
  <si>
    <t>מסייעת</t>
  </si>
  <si>
    <t>אקולוגית</t>
  </si>
  <si>
    <t>המשמשות</t>
  </si>
  <si>
    <t>המכילות</t>
  </si>
  <si>
    <t>מתפרק</t>
  </si>
  <si>
    <t>אלת</t>
  </si>
  <si>
    <t>התפתחותית</t>
  </si>
  <si>
    <t>זקוקים</t>
  </si>
  <si>
    <t>הגדלים</t>
  </si>
  <si>
    <t>למינים</t>
  </si>
  <si>
    <t>שריפות</t>
  </si>
  <si>
    <t>להכנת</t>
  </si>
  <si>
    <t>אופטית</t>
  </si>
  <si>
    <t>המסה</t>
  </si>
  <si>
    <t>חולות</t>
  </si>
  <si>
    <t>בנגיף</t>
  </si>
  <si>
    <t>שאלתי</t>
  </si>
  <si>
    <t>ממעל</t>
  </si>
  <si>
    <t>משרות</t>
  </si>
  <si>
    <t>מעודי</t>
  </si>
  <si>
    <t>מזלי</t>
  </si>
  <si>
    <t>מכם</t>
  </si>
  <si>
    <t>מטתי</t>
  </si>
  <si>
    <t>למשול</t>
  </si>
  <si>
    <t>תיכף</t>
  </si>
  <si>
    <t>תפוש</t>
  </si>
  <si>
    <t>ויפה</t>
  </si>
  <si>
    <t>וא</t>
  </si>
  <si>
    <t>ופתאם</t>
  </si>
  <si>
    <t>וחוץ</t>
  </si>
  <si>
    <t>ואשים</t>
  </si>
  <si>
    <t>ואשוב</t>
  </si>
  <si>
    <t>וארוץ</t>
  </si>
  <si>
    <t>ואצחק</t>
  </si>
  <si>
    <t>ואנחנו</t>
  </si>
  <si>
    <t>שלשולים</t>
  </si>
  <si>
    <t>שוה</t>
  </si>
  <si>
    <t>פרוטה</t>
  </si>
  <si>
    <t>עוקץ</t>
  </si>
  <si>
    <t>עפה</t>
  </si>
  <si>
    <t>עברים</t>
  </si>
  <si>
    <t>חתיכה</t>
  </si>
  <si>
    <t>חוטים</t>
  </si>
  <si>
    <t>חשתי</t>
  </si>
  <si>
    <t>אחור</t>
  </si>
  <si>
    <t>אגיד</t>
  </si>
  <si>
    <t>חרש</t>
  </si>
  <si>
    <t>כתבתי</t>
  </si>
  <si>
    <t>הלז</t>
  </si>
  <si>
    <t>הענינים</t>
  </si>
  <si>
    <t>הזחל</t>
  </si>
  <si>
    <t>הכנימות</t>
  </si>
  <si>
    <t>הגונה</t>
  </si>
  <si>
    <t>הבתה</t>
  </si>
  <si>
    <t>הניר</t>
  </si>
  <si>
    <t>דומני</t>
  </si>
  <si>
    <t>בקפיצה</t>
  </si>
  <si>
    <t>בעשב</t>
  </si>
  <si>
    <t>בכפי</t>
  </si>
  <si>
    <t>בנפשך</t>
  </si>
  <si>
    <t>בנחת</t>
  </si>
  <si>
    <t>נעזב</t>
  </si>
  <si>
    <t>נאנחה</t>
  </si>
  <si>
    <t>נגשתי</t>
  </si>
  <si>
    <t>מפי</t>
  </si>
  <si>
    <t>מכף</t>
  </si>
  <si>
    <t>מניות</t>
  </si>
  <si>
    <t>לבכות</t>
  </si>
  <si>
    <t>תענוג</t>
  </si>
  <si>
    <t>והיער</t>
  </si>
  <si>
    <t>שקר</t>
  </si>
  <si>
    <t>שעלינו</t>
  </si>
  <si>
    <t>איומה</t>
  </si>
  <si>
    <t>חתן</t>
  </si>
  <si>
    <t>אושפז</t>
  </si>
  <si>
    <t>כדרכי</t>
  </si>
  <si>
    <t>המרתף</t>
  </si>
  <si>
    <t>הייתם</t>
  </si>
  <si>
    <t>הילדה</t>
  </si>
  <si>
    <t>הלוך</t>
  </si>
  <si>
    <t>האבק</t>
  </si>
  <si>
    <t>הסבירה</t>
  </si>
  <si>
    <t>גוי</t>
  </si>
  <si>
    <t>בקן</t>
  </si>
  <si>
    <t>צעדי</t>
  </si>
  <si>
    <t>נפלא</t>
  </si>
  <si>
    <t>נהדר</t>
  </si>
  <si>
    <t>מרעב</t>
  </si>
  <si>
    <t>יורשה</t>
  </si>
  <si>
    <t>לעיני</t>
  </si>
  <si>
    <t>תושב</t>
  </si>
  <si>
    <t>תעשה</t>
  </si>
  <si>
    <t>ולבקש</t>
  </si>
  <si>
    <t>ורד</t>
  </si>
  <si>
    <t>עושות</t>
  </si>
  <si>
    <t>אחריהן</t>
  </si>
  <si>
    <t>כואב</t>
  </si>
  <si>
    <t>המיון</t>
  </si>
  <si>
    <t>היודע</t>
  </si>
  <si>
    <t>השמירה</t>
  </si>
  <si>
    <t>הגולם</t>
  </si>
  <si>
    <t>הבתולה</t>
  </si>
  <si>
    <t>במנוחה</t>
  </si>
  <si>
    <t>בלילות</t>
  </si>
  <si>
    <t>בקולו</t>
  </si>
  <si>
    <t>רעות</t>
  </si>
  <si>
    <t>מוכנות</t>
  </si>
  <si>
    <t>מהמקום</t>
  </si>
  <si>
    <t>מהעולם</t>
  </si>
  <si>
    <t>ידעה</t>
  </si>
  <si>
    <t>להותיר</t>
  </si>
  <si>
    <t>לצחוק</t>
  </si>
  <si>
    <t>ומטה</t>
  </si>
  <si>
    <t>ולילה</t>
  </si>
  <si>
    <t>וכולם</t>
  </si>
  <si>
    <t>ובגלל</t>
  </si>
  <si>
    <t>שמח</t>
  </si>
  <si>
    <t>קנים</t>
  </si>
  <si>
    <t>חושבים</t>
  </si>
  <si>
    <t>אוחז</t>
  </si>
  <si>
    <t>כרוב</t>
  </si>
  <si>
    <t>המת</t>
  </si>
  <si>
    <t>המאמר</t>
  </si>
  <si>
    <t>המכשיר</t>
  </si>
  <si>
    <t>היושב</t>
  </si>
  <si>
    <t>היכה</t>
  </si>
  <si>
    <t>הואיל</t>
  </si>
  <si>
    <t>הזר</t>
  </si>
  <si>
    <t>הרימו</t>
  </si>
  <si>
    <t>הציעה</t>
  </si>
  <si>
    <t>הניע</t>
  </si>
  <si>
    <t>בזעם</t>
  </si>
  <si>
    <t>סיפרה</t>
  </si>
  <si>
    <t>סוללות</t>
  </si>
  <si>
    <t>נוכל</t>
  </si>
  <si>
    <t>נשארה</t>
  </si>
  <si>
    <t>נבון</t>
  </si>
  <si>
    <t>מינויו</t>
  </si>
  <si>
    <t>מתוכן</t>
  </si>
  <si>
    <t>משק</t>
  </si>
  <si>
    <t>מטבעות</t>
  </si>
  <si>
    <t>ישוב</t>
  </si>
  <si>
    <t>לתוכו</t>
  </si>
  <si>
    <t>לתור</t>
  </si>
  <si>
    <t>לחברי</t>
  </si>
  <si>
    <t>להתקרב</t>
  </si>
  <si>
    <t>להתאבד</t>
  </si>
  <si>
    <t>לראותו</t>
  </si>
  <si>
    <t>תשובה</t>
  </si>
  <si>
    <t>ועתה</t>
  </si>
  <si>
    <t>ובמהרה</t>
  </si>
  <si>
    <t>וביקשו</t>
  </si>
  <si>
    <t>ובאותו</t>
  </si>
  <si>
    <t>שקורה</t>
  </si>
  <si>
    <t>שחרורו</t>
  </si>
  <si>
    <t>שריד</t>
  </si>
  <si>
    <t>שררה</t>
  </si>
  <si>
    <t>שנתי</t>
  </si>
  <si>
    <t>פרלמנטרית</t>
  </si>
  <si>
    <t>אשכנזי</t>
  </si>
  <si>
    <t>כבעבר</t>
  </si>
  <si>
    <t>כנפיו</t>
  </si>
  <si>
    <t>המכבים</t>
  </si>
  <si>
    <t>המריבה</t>
  </si>
  <si>
    <t>התכלת</t>
  </si>
  <si>
    <t>התגברה</t>
  </si>
  <si>
    <t>הערמונית</t>
  </si>
  <si>
    <t>הגרעינית</t>
  </si>
  <si>
    <t>הרשת</t>
  </si>
  <si>
    <t>דיווחו</t>
  </si>
  <si>
    <t>דרישות</t>
  </si>
  <si>
    <t>במועצת</t>
  </si>
  <si>
    <t>במעט</t>
  </si>
  <si>
    <t>בתפקידו</t>
  </si>
  <si>
    <t>בולטות</t>
  </si>
  <si>
    <t>בשרירים</t>
  </si>
  <si>
    <t>בעצמם</t>
  </si>
  <si>
    <t>בכף</t>
  </si>
  <si>
    <t>בגזע</t>
  </si>
  <si>
    <t>בביצוע</t>
  </si>
  <si>
    <t>ברבות</t>
  </si>
  <si>
    <t>בצעדים</t>
  </si>
  <si>
    <t>ראיה</t>
  </si>
  <si>
    <t>צללים</t>
  </si>
  <si>
    <t>נפגשו</t>
  </si>
  <si>
    <t>נאומו</t>
  </si>
  <si>
    <t>נראים</t>
  </si>
  <si>
    <t>מתגלה</t>
  </si>
  <si>
    <t>משיכה</t>
  </si>
  <si>
    <t>משחקני</t>
  </si>
  <si>
    <t>משדה</t>
  </si>
  <si>
    <t>מכירות</t>
  </si>
  <si>
    <t>מהמטבח</t>
  </si>
  <si>
    <t>מבחר</t>
  </si>
  <si>
    <t>מסוכן</t>
  </si>
  <si>
    <t>מסכימים</t>
  </si>
  <si>
    <t>מני</t>
  </si>
  <si>
    <t>ידיו</t>
  </si>
  <si>
    <t>לממש</t>
  </si>
  <si>
    <t>למשפחתו</t>
  </si>
  <si>
    <t>למקרה</t>
  </si>
  <si>
    <t>לשחקנים</t>
  </si>
  <si>
    <t>לשנים</t>
  </si>
  <si>
    <t>לפתיחת</t>
  </si>
  <si>
    <t>לעיכול</t>
  </si>
  <si>
    <t>לאויב</t>
  </si>
  <si>
    <t>לחוקה</t>
  </si>
  <si>
    <t>לחדש</t>
  </si>
  <si>
    <t>להתעמת</t>
  </si>
  <si>
    <t>להתעלם</t>
  </si>
  <si>
    <t>להתבצע</t>
  </si>
  <si>
    <t>להזכיר</t>
  </si>
  <si>
    <t>לדור</t>
  </si>
  <si>
    <t>לגזע</t>
  </si>
  <si>
    <t>לבשו</t>
  </si>
  <si>
    <t>לבאר</t>
  </si>
  <si>
    <t>לרמת</t>
  </si>
  <si>
    <t>לצרכים</t>
  </si>
  <si>
    <t>לסגן</t>
  </si>
  <si>
    <t>לניהול</t>
  </si>
  <si>
    <t>לנהוג</t>
  </si>
  <si>
    <t>תיק</t>
  </si>
  <si>
    <t>ומלב</t>
  </si>
  <si>
    <t>ומשטר</t>
  </si>
  <si>
    <t>ומנסה</t>
  </si>
  <si>
    <t>ולמחרת</t>
  </si>
  <si>
    <t>ואי</t>
  </si>
  <si>
    <t>וזכויות</t>
  </si>
  <si>
    <t>והולכת</t>
  </si>
  <si>
    <t>והביאה</t>
  </si>
  <si>
    <t>ובראשן</t>
  </si>
  <si>
    <t>וסוף</t>
  </si>
  <si>
    <t>שמצא</t>
  </si>
  <si>
    <t>שמספרו</t>
  </si>
  <si>
    <t>שיחים</t>
  </si>
  <si>
    <t>שיחות</t>
  </si>
  <si>
    <t>שיחה</t>
  </si>
  <si>
    <t>שלכל</t>
  </si>
  <si>
    <t>שעלול</t>
  </si>
  <si>
    <t>שעם</t>
  </si>
  <si>
    <t>שהובילה</t>
  </si>
  <si>
    <t>שבאה</t>
  </si>
  <si>
    <t>שנאכלו</t>
  </si>
  <si>
    <t>קערות</t>
  </si>
  <si>
    <t>פרישה</t>
  </si>
  <si>
    <t>פרופסור</t>
  </si>
  <si>
    <t>פרשו</t>
  </si>
  <si>
    <t>עוזרים</t>
  </si>
  <si>
    <t>עוברות</t>
  </si>
  <si>
    <t>עבירה</t>
  </si>
  <si>
    <t>ערוך</t>
  </si>
  <si>
    <t>ער</t>
  </si>
  <si>
    <t>זמרת</t>
  </si>
  <si>
    <t>אלמלא</t>
  </si>
  <si>
    <t>חליל</t>
  </si>
  <si>
    <t>חולדה</t>
  </si>
  <si>
    <t>אח</t>
  </si>
  <si>
    <t>חסרים</t>
  </si>
  <si>
    <t>כנסיות</t>
  </si>
  <si>
    <t>המשפטים</t>
  </si>
  <si>
    <t>המפנה</t>
  </si>
  <si>
    <t>המחוזי</t>
  </si>
  <si>
    <t>המכירה</t>
  </si>
  <si>
    <t>המכללות</t>
  </si>
  <si>
    <t>המגרש</t>
  </si>
  <si>
    <t>הוכיח</t>
  </si>
  <si>
    <t>הפגיעות</t>
  </si>
  <si>
    <t>העומס</t>
  </si>
  <si>
    <t>העובדות</t>
  </si>
  <si>
    <t>העשוי</t>
  </si>
  <si>
    <t>הזמרת</t>
  </si>
  <si>
    <t>הגאון</t>
  </si>
  <si>
    <t>הבהיר</t>
  </si>
  <si>
    <t>הבריאה</t>
  </si>
  <si>
    <t>הרשויות</t>
  </si>
  <si>
    <t>הנותרים</t>
  </si>
  <si>
    <t>הנהיג</t>
  </si>
  <si>
    <t>גבעה</t>
  </si>
  <si>
    <t>במכון</t>
  </si>
  <si>
    <t>ביעילות</t>
  </si>
  <si>
    <t>בשיח</t>
  </si>
  <si>
    <t>בשכונות</t>
  </si>
  <si>
    <t>בעריכת</t>
  </si>
  <si>
    <t>באירוע</t>
  </si>
  <si>
    <t>בהפעלת</t>
  </si>
  <si>
    <t>בדיון</t>
  </si>
  <si>
    <t>בגודלו</t>
  </si>
  <si>
    <t>בגביע</t>
  </si>
  <si>
    <t>ברירה</t>
  </si>
  <si>
    <t>ברי</t>
  </si>
  <si>
    <t>ברשותו</t>
  </si>
  <si>
    <t>בצבעים</t>
  </si>
  <si>
    <t>רכישה</t>
  </si>
  <si>
    <t>צדו</t>
  </si>
  <si>
    <t>צדדי</t>
  </si>
  <si>
    <t>ספור</t>
  </si>
  <si>
    <t>סביבות</t>
  </si>
  <si>
    <t>סביבם</t>
  </si>
  <si>
    <t>נפגע</t>
  </si>
  <si>
    <t>נדחתה</t>
  </si>
  <si>
    <t>נטול</t>
  </si>
  <si>
    <t>לאומנים</t>
  </si>
  <si>
    <t>ובמערב</t>
  </si>
  <si>
    <t>עתודה</t>
  </si>
  <si>
    <t>עקורים</t>
  </si>
  <si>
    <t>אקו</t>
  </si>
  <si>
    <t>הישועה</t>
  </si>
  <si>
    <t>העתודה</t>
  </si>
  <si>
    <t>החצייה</t>
  </si>
  <si>
    <t>האסורה</t>
  </si>
  <si>
    <t>גשרי</t>
  </si>
  <si>
    <t>מתקפות</t>
  </si>
  <si>
    <t>למורדים</t>
  </si>
  <si>
    <t>לשגריר</t>
  </si>
  <si>
    <t>תגבורות</t>
  </si>
  <si>
    <t>וחיילים</t>
  </si>
  <si>
    <t>שתילי</t>
  </si>
  <si>
    <t>ארטילרית</t>
  </si>
  <si>
    <t>כוחותיהם</t>
  </si>
  <si>
    <t>המדומה</t>
  </si>
  <si>
    <t>התבוסה</t>
  </si>
  <si>
    <t>השקיה</t>
  </si>
  <si>
    <t>האגדות</t>
  </si>
  <si>
    <t>הבכירים</t>
  </si>
  <si>
    <t>סוחרים</t>
  </si>
  <si>
    <t>משולבת</t>
  </si>
  <si>
    <t>מהצבא</t>
  </si>
  <si>
    <t>מצוינת</t>
  </si>
  <si>
    <t>ילידים</t>
  </si>
  <si>
    <t>לסכסוך</t>
  </si>
  <si>
    <t>קילומטר</t>
  </si>
  <si>
    <t>קורבן</t>
  </si>
  <si>
    <t>פשיסטית</t>
  </si>
  <si>
    <t>אמורים</t>
  </si>
  <si>
    <t>חצו</t>
  </si>
  <si>
    <t>אסלאם</t>
  </si>
  <si>
    <t>המתקדמים</t>
  </si>
  <si>
    <t>הקווים</t>
  </si>
  <si>
    <t>החזיקה</t>
  </si>
  <si>
    <t>ההתקפות</t>
  </si>
  <si>
    <t>ההתערבות</t>
  </si>
  <si>
    <t>הנהגתו</t>
  </si>
  <si>
    <t>בירתו</t>
  </si>
  <si>
    <t>בשלבי</t>
  </si>
  <si>
    <t>צנחנים</t>
  </si>
  <si>
    <t>סכסוך</t>
  </si>
  <si>
    <t>נשלחה</t>
  </si>
  <si>
    <t>ממוגנים</t>
  </si>
  <si>
    <t>מורדות</t>
  </si>
  <si>
    <t>מונף</t>
  </si>
  <si>
    <t>משוריינים</t>
  </si>
  <si>
    <t>מחזות</t>
  </si>
  <si>
    <t>מהאי</t>
  </si>
  <si>
    <t>מסמך</t>
  </si>
  <si>
    <t>יריב</t>
  </si>
  <si>
    <t>לעקוף</t>
  </si>
  <si>
    <t>לחיזוק</t>
  </si>
  <si>
    <t>להיכנע</t>
  </si>
  <si>
    <t>להציל</t>
  </si>
  <si>
    <t>ואזרחים</t>
  </si>
  <si>
    <t>והחיילים</t>
  </si>
  <si>
    <t>ובמספר</t>
  </si>
  <si>
    <t>ונשק</t>
  </si>
  <si>
    <t>שכיום</t>
  </si>
  <si>
    <t>שהקימו</t>
  </si>
  <si>
    <t>קילוגרם</t>
  </si>
  <si>
    <t>קדושים</t>
  </si>
  <si>
    <t>אימצו</t>
  </si>
  <si>
    <t>חידש</t>
  </si>
  <si>
    <t>זעם</t>
  </si>
  <si>
    <t>אסטרטגיות</t>
  </si>
  <si>
    <t>המתנדבים</t>
  </si>
  <si>
    <t>המורכבים</t>
  </si>
  <si>
    <t>המשלחת</t>
  </si>
  <si>
    <t>התקיפו</t>
  </si>
  <si>
    <t>השגריר</t>
  </si>
  <si>
    <t>החירות</t>
  </si>
  <si>
    <t>הכבושה</t>
  </si>
  <si>
    <t>הגבולות</t>
  </si>
  <si>
    <t>הרפתקאות</t>
  </si>
  <si>
    <t>הראשיות</t>
  </si>
  <si>
    <t>דלה</t>
  </si>
  <si>
    <t>בואם</t>
  </si>
  <si>
    <t>בשינוי</t>
  </si>
  <si>
    <t>בנפש</t>
  </si>
  <si>
    <t>רוחם</t>
  </si>
  <si>
    <t>רשתות</t>
  </si>
  <si>
    <t>ספינת</t>
  </si>
  <si>
    <t>מלאכת</t>
  </si>
  <si>
    <t>מוט</t>
  </si>
  <si>
    <t>משוריין</t>
  </si>
  <si>
    <t>מאל</t>
  </si>
  <si>
    <t>מאורגן</t>
  </si>
  <si>
    <t>יליד</t>
  </si>
  <si>
    <t>יומין</t>
  </si>
  <si>
    <t>למחות</t>
  </si>
  <si>
    <t>לתפקד</t>
  </si>
  <si>
    <t>לעבודת</t>
  </si>
  <si>
    <t>להחלטה</t>
  </si>
  <si>
    <t>תיאום</t>
  </si>
  <si>
    <t>תרגילי</t>
  </si>
  <si>
    <t>והפיכת</t>
  </si>
  <si>
    <t>והעשירים</t>
  </si>
  <si>
    <t>שמחוץ</t>
  </si>
  <si>
    <t>שלימים</t>
  </si>
  <si>
    <t>שפעלה</t>
  </si>
  <si>
    <t>שאורכו</t>
  </si>
  <si>
    <t>שהונהגה</t>
  </si>
  <si>
    <t>שניתנה</t>
  </si>
  <si>
    <t>פחתה</t>
  </si>
  <si>
    <t>פרסמו</t>
  </si>
  <si>
    <t>פנימיות</t>
  </si>
  <si>
    <t>עליונה</t>
  </si>
  <si>
    <t>ענייני</t>
  </si>
  <si>
    <t>חפים</t>
  </si>
  <si>
    <t>אפשרו</t>
  </si>
  <si>
    <t>כוונתו</t>
  </si>
  <si>
    <t>הממשלות</t>
  </si>
  <si>
    <t>המפרץ</t>
  </si>
  <si>
    <t>המזוין</t>
  </si>
  <si>
    <t>המחאות</t>
  </si>
  <si>
    <t>היחידי</t>
  </si>
  <si>
    <t>התקוות</t>
  </si>
  <si>
    <t>הוגשו</t>
  </si>
  <si>
    <t>השדות</t>
  </si>
  <si>
    <t>האיזון</t>
  </si>
  <si>
    <t>החקלאי</t>
  </si>
  <si>
    <t>הדרושים</t>
  </si>
  <si>
    <t>הרחיב</t>
  </si>
  <si>
    <t>הצעתו</t>
  </si>
  <si>
    <t>הסמל</t>
  </si>
  <si>
    <t>בתורו</t>
  </si>
  <si>
    <t>בשרשרת</t>
  </si>
  <si>
    <t>בזכויות</t>
  </si>
  <si>
    <t>בכוחו</t>
  </si>
  <si>
    <t>בכנסייה</t>
  </si>
  <si>
    <t>בנקודות</t>
  </si>
  <si>
    <t>רצופים</t>
  </si>
  <si>
    <t>ציבוריות</t>
  </si>
  <si>
    <t>נישאו</t>
  </si>
  <si>
    <t>נצפו</t>
  </si>
  <si>
    <t>ממלכתית</t>
  </si>
  <si>
    <t>מוגנים</t>
  </si>
  <si>
    <t>משטחים</t>
  </si>
  <si>
    <t>מקבלת</t>
  </si>
  <si>
    <t>מחיל</t>
  </si>
  <si>
    <t>מכת</t>
  </si>
  <si>
    <t>מכנה</t>
  </si>
  <si>
    <t>יורדת</t>
  </si>
  <si>
    <t>למחלות</t>
  </si>
  <si>
    <t>למחתרת</t>
  </si>
  <si>
    <t>לקלוט</t>
  </si>
  <si>
    <t>לפקח</t>
  </si>
  <si>
    <t>לפרש</t>
  </si>
  <si>
    <t>לאש</t>
  </si>
  <si>
    <t>להימצא</t>
  </si>
  <si>
    <t>להשקיע</t>
  </si>
  <si>
    <t>להפיץ</t>
  </si>
  <si>
    <t>להצית</t>
  </si>
  <si>
    <t>לדת</t>
  </si>
  <si>
    <t>לטהר</t>
  </si>
  <si>
    <t>תיקונים</t>
  </si>
  <si>
    <t>וממנו</t>
  </si>
  <si>
    <t>וילדים</t>
  </si>
  <si>
    <t>וחומרי</t>
  </si>
  <si>
    <t>והקרב</t>
  </si>
  <si>
    <t>ודרש</t>
  </si>
  <si>
    <t>ובמקביל</t>
  </si>
  <si>
    <t>וניסו</t>
  </si>
  <si>
    <t>שמוצאם</t>
  </si>
  <si>
    <t>שמקורם</t>
  </si>
  <si>
    <t>שיניים</t>
  </si>
  <si>
    <t>שבוצעו</t>
  </si>
  <si>
    <t>שטען</t>
  </si>
  <si>
    <t>קיר</t>
  </si>
  <si>
    <t>פתחים</t>
  </si>
  <si>
    <t>חירות</t>
  </si>
  <si>
    <t>אווירה</t>
  </si>
  <si>
    <t>חובבים</t>
  </si>
  <si>
    <t>אכזרית</t>
  </si>
  <si>
    <t>חרס</t>
  </si>
  <si>
    <t>המגזין</t>
  </si>
  <si>
    <t>התמודד</t>
  </si>
  <si>
    <t>התמקד</t>
  </si>
  <si>
    <t>התפרצות</t>
  </si>
  <si>
    <t>התאחדו</t>
  </si>
  <si>
    <t>התבססו</t>
  </si>
  <si>
    <t>הוכו</t>
  </si>
  <si>
    <t>השייך</t>
  </si>
  <si>
    <t>הפשטה</t>
  </si>
  <si>
    <t>העמוק</t>
  </si>
  <si>
    <t>העירונית</t>
  </si>
  <si>
    <t>החופשיים</t>
  </si>
  <si>
    <t>החפצים</t>
  </si>
  <si>
    <t>ההיכל</t>
  </si>
  <si>
    <t>ההערכה</t>
  </si>
  <si>
    <t>הגדרות</t>
  </si>
  <si>
    <t>הבכורה</t>
  </si>
  <si>
    <t>הבנה</t>
  </si>
  <si>
    <t>הטמפרטורות</t>
  </si>
  <si>
    <t>דגלים</t>
  </si>
  <si>
    <t>דרגות</t>
  </si>
  <si>
    <t>במפקדת</t>
  </si>
  <si>
    <t>במגזר</t>
  </si>
  <si>
    <t>ביכולת</t>
  </si>
  <si>
    <t>ביצירות</t>
  </si>
  <si>
    <t>בקוטר</t>
  </si>
  <si>
    <t>בפוליטיקה</t>
  </si>
  <si>
    <t>באוקיינוס</t>
  </si>
  <si>
    <t>בנמצא</t>
  </si>
  <si>
    <t>טכניים</t>
  </si>
  <si>
    <t>צפויים</t>
  </si>
  <si>
    <t>צפו</t>
  </si>
  <si>
    <t>סגנונות</t>
  </si>
  <si>
    <t>נמשכת</t>
  </si>
  <si>
    <t>נולדו</t>
  </si>
  <si>
    <t>נשדדו</t>
  </si>
  <si>
    <t>נקבעו</t>
  </si>
  <si>
    <t>נסיגת</t>
  </si>
  <si>
    <t>מיקוש</t>
  </si>
  <si>
    <t>מוזכרת</t>
  </si>
  <si>
    <t>לשדרות</t>
  </si>
  <si>
    <t>לשדרה</t>
  </si>
  <si>
    <t>והסוכנות</t>
  </si>
  <si>
    <t>חימר</t>
  </si>
  <si>
    <t>כרוז</t>
  </si>
  <si>
    <t>המשלוחים</t>
  </si>
  <si>
    <t>הפיקודיות</t>
  </si>
  <si>
    <t>החרות</t>
  </si>
  <si>
    <t>החרדי</t>
  </si>
  <si>
    <t>הכשרת</t>
  </si>
  <si>
    <t>הבולשת</t>
  </si>
  <si>
    <t>הבנקאית</t>
  </si>
  <si>
    <t>במצוק</t>
  </si>
  <si>
    <t>בריקדות</t>
  </si>
  <si>
    <t>מפקדה</t>
  </si>
  <si>
    <t>יבנה</t>
  </si>
  <si>
    <t>ותפקידים</t>
  </si>
  <si>
    <t>קרקעות</t>
  </si>
  <si>
    <t>עמנו</t>
  </si>
  <si>
    <t>העצמאי</t>
  </si>
  <si>
    <t>הברונזה</t>
  </si>
  <si>
    <t>שרד</t>
  </si>
  <si>
    <t>המובילות</t>
  </si>
  <si>
    <t>הניקוז</t>
  </si>
  <si>
    <t>ביוזמת</t>
  </si>
  <si>
    <t>בבקעת</t>
  </si>
  <si>
    <t>ברובו</t>
  </si>
  <si>
    <t>מגוונים</t>
  </si>
  <si>
    <t>לקיומו</t>
  </si>
  <si>
    <t>לסילוק</t>
  </si>
  <si>
    <t>תיעוד</t>
  </si>
  <si>
    <t>תצורת</t>
  </si>
  <si>
    <t>ולפעמים</t>
  </si>
  <si>
    <t>שמם</t>
  </si>
  <si>
    <t>שבאותה</t>
  </si>
  <si>
    <t>קדושתו</t>
  </si>
  <si>
    <t>אופני</t>
  </si>
  <si>
    <t>חריפים</t>
  </si>
  <si>
    <t>כפופה</t>
  </si>
  <si>
    <t>כהלכה</t>
  </si>
  <si>
    <t>המקוריים</t>
  </si>
  <si>
    <t>הקומות</t>
  </si>
  <si>
    <t>הדתות</t>
  </si>
  <si>
    <t>הבודדים</t>
  </si>
  <si>
    <t>ספורות</t>
  </si>
  <si>
    <t>ניטעו</t>
  </si>
  <si>
    <t>משמעותו</t>
  </si>
  <si>
    <t>מרכזיות</t>
  </si>
  <si>
    <t>מסודרות</t>
  </si>
  <si>
    <t>ליחידת</t>
  </si>
  <si>
    <t>לקורא</t>
  </si>
  <si>
    <t>לחקלאות</t>
  </si>
  <si>
    <t>לכוון</t>
  </si>
  <si>
    <t>ותנאי</t>
  </si>
  <si>
    <t>זוכים</t>
  </si>
  <si>
    <t>כד</t>
  </si>
  <si>
    <t>המיוחדות</t>
  </si>
  <si>
    <t>המשלבים</t>
  </si>
  <si>
    <t>המשקעים</t>
  </si>
  <si>
    <t>המדויק</t>
  </si>
  <si>
    <t>התרחבות</t>
  </si>
  <si>
    <t>הקשיים</t>
  </si>
  <si>
    <t>הקרן</t>
  </si>
  <si>
    <t>הפריחה</t>
  </si>
  <si>
    <t>ההגירה</t>
  </si>
  <si>
    <t>ביחידה</t>
  </si>
  <si>
    <t>באמצעי</t>
  </si>
  <si>
    <t>רקטות</t>
  </si>
  <si>
    <t>רכשה</t>
  </si>
  <si>
    <t>נוכח</t>
  </si>
  <si>
    <t>נשמרת</t>
  </si>
  <si>
    <t>מתלמידיו</t>
  </si>
  <si>
    <t>מפעלים</t>
  </si>
  <si>
    <t>מגוונות</t>
  </si>
  <si>
    <t>מצויות</t>
  </si>
  <si>
    <t>ייחודיות</t>
  </si>
  <si>
    <t>לשיטות</t>
  </si>
  <si>
    <t>לשווק</t>
  </si>
  <si>
    <t>להסתיר</t>
  </si>
  <si>
    <t>לבסיס</t>
  </si>
  <si>
    <t>וספרות</t>
  </si>
  <si>
    <t>שודרה</t>
  </si>
  <si>
    <t>שקיימת</t>
  </si>
  <si>
    <t>שפתם</t>
  </si>
  <si>
    <t>שחי</t>
  </si>
  <si>
    <t>קיומן</t>
  </si>
  <si>
    <t>חיטה</t>
  </si>
  <si>
    <t>חלוקה</t>
  </si>
  <si>
    <t>המטבחים</t>
  </si>
  <si>
    <t>המצביעים</t>
  </si>
  <si>
    <t>הייצור</t>
  </si>
  <si>
    <t>השייכת</t>
  </si>
  <si>
    <t>השלמה</t>
  </si>
  <si>
    <t>הקליטה</t>
  </si>
  <si>
    <t>הקבלה</t>
  </si>
  <si>
    <t>הזמין</t>
  </si>
  <si>
    <t>הנדרשים</t>
  </si>
  <si>
    <t>גרסתו</t>
  </si>
  <si>
    <t>במלון</t>
  </si>
  <si>
    <t>במשחקי</t>
  </si>
  <si>
    <t>בשינויים</t>
  </si>
  <si>
    <t>טיפולים</t>
  </si>
  <si>
    <t>רחבת</t>
  </si>
  <si>
    <t>ספריות</t>
  </si>
  <si>
    <t>סביבתיים</t>
  </si>
  <si>
    <t>ההון</t>
  </si>
  <si>
    <t>ליבה</t>
  </si>
  <si>
    <t>אישיותו</t>
  </si>
  <si>
    <t>תרומות</t>
  </si>
  <si>
    <t>במאמרו</t>
  </si>
  <si>
    <t>פילוסופית</t>
  </si>
  <si>
    <t>רעם</t>
  </si>
  <si>
    <t>מקיפה</t>
  </si>
  <si>
    <t>מאפיין</t>
  </si>
  <si>
    <t>מסכת</t>
  </si>
  <si>
    <t>ילדותו</t>
  </si>
  <si>
    <t>להתחרות</t>
  </si>
  <si>
    <t>תרבותי</t>
  </si>
  <si>
    <t>העלאת</t>
  </si>
  <si>
    <t>הניתנת</t>
  </si>
  <si>
    <t>בקביעות</t>
  </si>
  <si>
    <t>בסיסיים</t>
  </si>
  <si>
    <t>ממד</t>
  </si>
  <si>
    <t>מתמקדת</t>
  </si>
  <si>
    <t>מספרו</t>
  </si>
  <si>
    <t>לארמון</t>
  </si>
  <si>
    <t>לניתוח</t>
  </si>
  <si>
    <t>תכונה</t>
  </si>
  <si>
    <t>וזכו</t>
  </si>
  <si>
    <t>והדרך</t>
  </si>
  <si>
    <t>קרובה</t>
  </si>
  <si>
    <t>התומכת</t>
  </si>
  <si>
    <t>האלו</t>
  </si>
  <si>
    <t>הכותבים</t>
  </si>
  <si>
    <t>הבעיות</t>
  </si>
  <si>
    <t>בנוף</t>
  </si>
  <si>
    <t>רווחת</t>
  </si>
  <si>
    <t>נובעות</t>
  </si>
  <si>
    <t>שייטי</t>
  </si>
  <si>
    <t>קולנועית</t>
  </si>
  <si>
    <t>פרקי</t>
  </si>
  <si>
    <t>עיצורים</t>
  </si>
  <si>
    <t>אמנותיות</t>
  </si>
  <si>
    <t>חיבורים</t>
  </si>
  <si>
    <t>אלבומי</t>
  </si>
  <si>
    <t>אלבומה</t>
  </si>
  <si>
    <t>המתמטיות</t>
  </si>
  <si>
    <t>הווה</t>
  </si>
  <si>
    <t>הקאנו</t>
  </si>
  <si>
    <t>האמנותית</t>
  </si>
  <si>
    <t>החלום</t>
  </si>
  <si>
    <t>האפל</t>
  </si>
  <si>
    <t>הכתיב</t>
  </si>
  <si>
    <t>הצילומים</t>
  </si>
  <si>
    <t>הנאמר</t>
  </si>
  <si>
    <t>ביים</t>
  </si>
  <si>
    <t>משבט</t>
  </si>
  <si>
    <t>ידידו</t>
  </si>
  <si>
    <t>לימד</t>
  </si>
  <si>
    <t>קריאתו</t>
  </si>
  <si>
    <t>הצפייה</t>
  </si>
  <si>
    <t>סמליות</t>
  </si>
  <si>
    <t>ספרותית</t>
  </si>
  <si>
    <t>מתפתח</t>
  </si>
  <si>
    <t>מחיה</t>
  </si>
  <si>
    <t>לגישה</t>
  </si>
  <si>
    <t>המלחין</t>
  </si>
  <si>
    <t>הפיזיקאי</t>
  </si>
  <si>
    <t>ההשפעות</t>
  </si>
  <si>
    <t>בעובדה</t>
  </si>
  <si>
    <t>מייצר</t>
  </si>
  <si>
    <t>ללמד</t>
  </si>
  <si>
    <t>לצורת</t>
  </si>
  <si>
    <t>התחומים</t>
  </si>
  <si>
    <t>בעלילה</t>
  </si>
  <si>
    <t>טוענת</t>
  </si>
  <si>
    <t>מקיימים</t>
  </si>
  <si>
    <t>מפיקים</t>
  </si>
  <si>
    <t>ובמקרים</t>
  </si>
  <si>
    <t>התהליכים</t>
  </si>
  <si>
    <t>העיתונאים</t>
  </si>
  <si>
    <t>העובר</t>
  </si>
  <si>
    <t>מאקליפטוס</t>
  </si>
  <si>
    <t>מהסביבה</t>
  </si>
  <si>
    <t>לחמצן</t>
  </si>
  <si>
    <t>פריה</t>
  </si>
  <si>
    <t>חמצון</t>
  </si>
  <si>
    <t>אגרוף</t>
  </si>
  <si>
    <t>המשימות</t>
  </si>
  <si>
    <t>המגוון</t>
  </si>
  <si>
    <t>המבחנה</t>
  </si>
  <si>
    <t>הפטיש</t>
  </si>
  <si>
    <t>הפרישה</t>
  </si>
  <si>
    <t>הפרוזאית</t>
  </si>
  <si>
    <t>הנשר</t>
  </si>
  <si>
    <t>בחלבון</t>
  </si>
  <si>
    <t>בחומצות</t>
  </si>
  <si>
    <t>נוקמת</t>
  </si>
  <si>
    <t>מקצה</t>
  </si>
  <si>
    <t>יוטה</t>
  </si>
  <si>
    <t>שולח</t>
  </si>
  <si>
    <t>הישגיו</t>
  </si>
  <si>
    <t>גדילים</t>
  </si>
  <si>
    <t>סנטימטר</t>
  </si>
  <si>
    <t>יוצרות</t>
  </si>
  <si>
    <t>שינויי</t>
  </si>
  <si>
    <t>החיסונית</t>
  </si>
  <si>
    <t>נוזלי</t>
  </si>
  <si>
    <t>שרירי</t>
  </si>
  <si>
    <t>באטמוספירה</t>
  </si>
  <si>
    <t>לאסטרוגן</t>
  </si>
  <si>
    <t>אכילת</t>
  </si>
  <si>
    <t>האצות</t>
  </si>
  <si>
    <t>הבוהן</t>
  </si>
  <si>
    <t>באלמוגים</t>
  </si>
  <si>
    <t>למטבח</t>
  </si>
  <si>
    <t>פירמידות</t>
  </si>
  <si>
    <t>מדברת</t>
  </si>
  <si>
    <t>למשטרה</t>
  </si>
  <si>
    <t>לאכל</t>
  </si>
  <si>
    <t>פת</t>
  </si>
  <si>
    <t>אוכלת</t>
  </si>
  <si>
    <t>האישום</t>
  </si>
  <si>
    <t>הגעתי</t>
  </si>
  <si>
    <t>בעצב</t>
  </si>
  <si>
    <t>בחשכה</t>
  </si>
  <si>
    <t>נאים</t>
  </si>
  <si>
    <t>נחוץ</t>
  </si>
  <si>
    <t>מבינה</t>
  </si>
  <si>
    <t>לחורף</t>
  </si>
  <si>
    <t>לכאן</t>
  </si>
  <si>
    <t>תמצא</t>
  </si>
  <si>
    <t>ופעם</t>
  </si>
  <si>
    <t>והלכה</t>
  </si>
  <si>
    <t>שאון</t>
  </si>
  <si>
    <t>שאפילו</t>
  </si>
  <si>
    <t>שהכל</t>
  </si>
  <si>
    <t>עליכם</t>
  </si>
  <si>
    <t>זקוף</t>
  </si>
  <si>
    <t>אכל</t>
  </si>
  <si>
    <t>החלונות</t>
  </si>
  <si>
    <t>בהכנעה</t>
  </si>
  <si>
    <t>נברא</t>
  </si>
  <si>
    <t>מלאו</t>
  </si>
  <si>
    <t>מוסיף</t>
  </si>
  <si>
    <t>מחפשת</t>
  </si>
  <si>
    <t>למרבה</t>
  </si>
  <si>
    <t>לתלות</t>
  </si>
  <si>
    <t>להרים</t>
  </si>
  <si>
    <t>להסב</t>
  </si>
  <si>
    <t>תבוא</t>
  </si>
  <si>
    <t>וחזק</t>
  </si>
  <si>
    <t>וחזרו</t>
  </si>
  <si>
    <t>וטוב</t>
  </si>
  <si>
    <t>וסיפר</t>
  </si>
  <si>
    <t>ונשא</t>
  </si>
  <si>
    <t>שרצו</t>
  </si>
  <si>
    <t>פרות</t>
  </si>
  <si>
    <t>פסגת</t>
  </si>
  <si>
    <t>עוררו</t>
  </si>
  <si>
    <t>זריחת</t>
  </si>
  <si>
    <t>חרוץ</t>
  </si>
  <si>
    <t>כרגיל</t>
  </si>
  <si>
    <t>התקרה</t>
  </si>
  <si>
    <t>הפתעה</t>
  </si>
  <si>
    <t>ההליכה</t>
  </si>
  <si>
    <t>ההקלות</t>
  </si>
  <si>
    <t>הרגילה</t>
  </si>
  <si>
    <t>הסתיו</t>
  </si>
  <si>
    <t>גנב</t>
  </si>
  <si>
    <t>בבקר</t>
  </si>
  <si>
    <t>רשע</t>
  </si>
  <si>
    <t>נמכרים</t>
  </si>
  <si>
    <t>נשמעה</t>
  </si>
  <si>
    <t>נסעו</t>
  </si>
  <si>
    <t>מהלכים</t>
  </si>
  <si>
    <t>ימשיך</t>
  </si>
  <si>
    <t>יישארו</t>
  </si>
  <si>
    <t>למשרד</t>
  </si>
  <si>
    <t>לקול</t>
  </si>
  <si>
    <t>להימשך</t>
  </si>
  <si>
    <t>להתחבא</t>
  </si>
  <si>
    <t>להשאיר</t>
  </si>
  <si>
    <t>לסיומו</t>
  </si>
  <si>
    <t>תישאר</t>
  </si>
  <si>
    <t>ושמן</t>
  </si>
  <si>
    <t>והלך</t>
  </si>
  <si>
    <t>וביום</t>
  </si>
  <si>
    <t>ובדרך</t>
  </si>
  <si>
    <t>שיבח</t>
  </si>
  <si>
    <t>שלוחות</t>
  </si>
  <si>
    <t>שחורות</t>
  </si>
  <si>
    <t>שחשבו</t>
  </si>
  <si>
    <t>קברים</t>
  </si>
  <si>
    <t>עני</t>
  </si>
  <si>
    <t>חותם</t>
  </si>
  <si>
    <t>אוכלים</t>
  </si>
  <si>
    <t>חגיגיים</t>
  </si>
  <si>
    <t>כפוף</t>
  </si>
  <si>
    <t>הוסר</t>
  </si>
  <si>
    <t>הקיצוני</t>
  </si>
  <si>
    <t>הקרובות</t>
  </si>
  <si>
    <t>העיניים</t>
  </si>
  <si>
    <t>הכרחי</t>
  </si>
  <si>
    <t>הגה</t>
  </si>
  <si>
    <t>הצעדים</t>
  </si>
  <si>
    <t>הסתייגויות</t>
  </si>
  <si>
    <t>דיברה</t>
  </si>
  <si>
    <t>בחיפוש</t>
  </si>
  <si>
    <t>באיזו</t>
  </si>
  <si>
    <t>בכדורסל</t>
  </si>
  <si>
    <t>בהנחה</t>
  </si>
  <si>
    <t>ברצינות</t>
  </si>
  <si>
    <t>רכה</t>
  </si>
  <si>
    <t>צריכות</t>
  </si>
  <si>
    <t>סוחר</t>
  </si>
  <si>
    <t>נוגע</t>
  </si>
  <si>
    <t>נוראה</t>
  </si>
  <si>
    <t>מלווים</t>
  </si>
  <si>
    <t>מודעת</t>
  </si>
  <si>
    <t>משתמשת</t>
  </si>
  <si>
    <t>משתה</t>
  </si>
  <si>
    <t>מקומם</t>
  </si>
  <si>
    <t>מקווה</t>
  </si>
  <si>
    <t>מפואר</t>
  </si>
  <si>
    <t>מעמדם</t>
  </si>
  <si>
    <t>מאותם</t>
  </si>
  <si>
    <t>מאנשים</t>
  </si>
  <si>
    <t>מכיכר</t>
  </si>
  <si>
    <t>מכדי</t>
  </si>
  <si>
    <t>מהמין</t>
  </si>
  <si>
    <t>מבקשים</t>
  </si>
  <si>
    <t>מרפא</t>
  </si>
  <si>
    <t>ימית</t>
  </si>
  <si>
    <t>יחסיו</t>
  </si>
  <si>
    <t>ירדה</t>
  </si>
  <si>
    <t>למשטר</t>
  </si>
  <si>
    <t>למענה</t>
  </si>
  <si>
    <t>למטרת</t>
  </si>
  <si>
    <t>לקשור</t>
  </si>
  <si>
    <t>לפיהם</t>
  </si>
  <si>
    <t>לפגיעה</t>
  </si>
  <si>
    <t>לחקות</t>
  </si>
  <si>
    <t>לאגור</t>
  </si>
  <si>
    <t>לכתבי</t>
  </si>
  <si>
    <t>להשוות</t>
  </si>
  <si>
    <t>להפיל</t>
  </si>
  <si>
    <t>להפך</t>
  </si>
  <si>
    <t>להפליג</t>
  </si>
  <si>
    <t>להפחית</t>
  </si>
  <si>
    <t>לבל</t>
  </si>
  <si>
    <t>לרשת</t>
  </si>
  <si>
    <t>לציית</t>
  </si>
  <si>
    <t>לסתום</t>
  </si>
  <si>
    <t>לנמל</t>
  </si>
  <si>
    <t>תמיכתו</t>
  </si>
  <si>
    <t>תשובות</t>
  </si>
  <si>
    <t>תעלות</t>
  </si>
  <si>
    <t>תכשירים</t>
  </si>
  <si>
    <t>ויכול</t>
  </si>
  <si>
    <t>ולהפוך</t>
  </si>
  <si>
    <t>וכעבור</t>
  </si>
  <si>
    <t>ובמקום</t>
  </si>
  <si>
    <t>שמחו</t>
  </si>
  <si>
    <t>שילם</t>
  </si>
  <si>
    <t>שתו</t>
  </si>
  <si>
    <t>שושנת</t>
  </si>
  <si>
    <t>שקרים</t>
  </si>
  <si>
    <t>שעורר</t>
  </si>
  <si>
    <t>שגוי</t>
  </si>
  <si>
    <t>שבמשך</t>
  </si>
  <si>
    <t>שבמקרה</t>
  </si>
  <si>
    <t>שבתוכו</t>
  </si>
  <si>
    <t>שרוב</t>
  </si>
  <si>
    <t>שנשאו</t>
  </si>
  <si>
    <t>קווים</t>
  </si>
  <si>
    <t>פותחה</t>
  </si>
  <si>
    <t>פוגעים</t>
  </si>
  <si>
    <t>עוינים</t>
  </si>
  <si>
    <t>עורכי</t>
  </si>
  <si>
    <t>ערבה</t>
  </si>
  <si>
    <t>אמיתיים</t>
  </si>
  <si>
    <t>אויבים</t>
  </si>
  <si>
    <t>זווית</t>
  </si>
  <si>
    <t>חוש</t>
  </si>
  <si>
    <t>חוט</t>
  </si>
  <si>
    <t>חשדות</t>
  </si>
  <si>
    <t>זרמו</t>
  </si>
  <si>
    <t>אנטישמיות</t>
  </si>
  <si>
    <t>כיסוי</t>
  </si>
  <si>
    <t>כשלו</t>
  </si>
  <si>
    <t>כאבי</t>
  </si>
  <si>
    <t>כספי</t>
  </si>
  <si>
    <t>המהיר</t>
  </si>
  <si>
    <t>הימין</t>
  </si>
  <si>
    <t>היוצאים</t>
  </si>
  <si>
    <t>הישר</t>
  </si>
  <si>
    <t>התלונן</t>
  </si>
  <si>
    <t>התכונה</t>
  </si>
  <si>
    <t>הוקדש</t>
  </si>
  <si>
    <t>הוכרה</t>
  </si>
  <si>
    <t>הובלו</t>
  </si>
  <si>
    <t>השאלות</t>
  </si>
  <si>
    <t>העתיקים</t>
  </si>
  <si>
    <t>העקרונות</t>
  </si>
  <si>
    <t>החלטתו</t>
  </si>
  <si>
    <t>החודש</t>
  </si>
  <si>
    <t>האדומה</t>
  </si>
  <si>
    <t>הזרות</t>
  </si>
  <si>
    <t>הכיס</t>
  </si>
  <si>
    <t>הכללים</t>
  </si>
  <si>
    <t>הכלואים</t>
  </si>
  <si>
    <t>הדגיש</t>
  </si>
  <si>
    <t>הגשמים</t>
  </si>
  <si>
    <t>הגביר</t>
  </si>
  <si>
    <t>הגב</t>
  </si>
  <si>
    <t>הבינה</t>
  </si>
  <si>
    <t>הרושם</t>
  </si>
  <si>
    <t>הציון</t>
  </si>
  <si>
    <t>דפוס</t>
  </si>
  <si>
    <t>במשק</t>
  </si>
  <si>
    <t>במעמקי</t>
  </si>
  <si>
    <t>במצבו</t>
  </si>
  <si>
    <t>בשבתות</t>
  </si>
  <si>
    <t>בקומה</t>
  </si>
  <si>
    <t>בקבלת</t>
  </si>
  <si>
    <t>בעבור</t>
  </si>
  <si>
    <t>באיכות</t>
  </si>
  <si>
    <t>בחלקם</t>
  </si>
  <si>
    <t>בחג</t>
  </si>
  <si>
    <t>בחרה</t>
  </si>
  <si>
    <t>בהוראה</t>
  </si>
  <si>
    <t>טיפות</t>
  </si>
  <si>
    <t>טבעה</t>
  </si>
  <si>
    <t>רפואי</t>
  </si>
  <si>
    <t>רבו</t>
  </si>
  <si>
    <t>צער</t>
  </si>
  <si>
    <t>צבעו</t>
  </si>
  <si>
    <t>צרים</t>
  </si>
  <si>
    <t>ספקות</t>
  </si>
  <si>
    <t>נמכר</t>
  </si>
  <si>
    <t>נמרצות</t>
  </si>
  <si>
    <t>נאמן</t>
  </si>
  <si>
    <t>נחשים</t>
  </si>
  <si>
    <t>נכנסת</t>
  </si>
  <si>
    <t>נגדה</t>
  </si>
  <si>
    <t>נבחרות</t>
  </si>
  <si>
    <t>משקיפים</t>
  </si>
  <si>
    <t>מרידות</t>
  </si>
  <si>
    <t>להתקדמות</t>
  </si>
  <si>
    <t>כיתור</t>
  </si>
  <si>
    <t>ההליכים</t>
  </si>
  <si>
    <t>הסחה</t>
  </si>
  <si>
    <t>מצבת</t>
  </si>
  <si>
    <t>קברי</t>
  </si>
  <si>
    <t>עותק</t>
  </si>
  <si>
    <t>התעלם</t>
  </si>
  <si>
    <t>הושמדו</t>
  </si>
  <si>
    <t>נכבש</t>
  </si>
  <si>
    <t>מקלע</t>
  </si>
  <si>
    <t>מטרתו</t>
  </si>
  <si>
    <t>יריביו</t>
  </si>
  <si>
    <t>לטעון</t>
  </si>
  <si>
    <t>ומצא</t>
  </si>
  <si>
    <t>והמלחמה</t>
  </si>
  <si>
    <t>והוחלף</t>
  </si>
  <si>
    <t>שהוצבו</t>
  </si>
  <si>
    <t>שנודעו</t>
  </si>
  <si>
    <t>קיצונים</t>
  </si>
  <si>
    <t>עקבותיו</t>
  </si>
  <si>
    <t>אמורות</t>
  </si>
  <si>
    <t>אחיינו</t>
  </si>
  <si>
    <t>כישלונו</t>
  </si>
  <si>
    <t>המתוכננת</t>
  </si>
  <si>
    <t>המשכילים</t>
  </si>
  <si>
    <t>המקוריות</t>
  </si>
  <si>
    <t>המכשול</t>
  </si>
  <si>
    <t>המנהיגים</t>
  </si>
  <si>
    <t>הישגים</t>
  </si>
  <si>
    <t>היבשתי</t>
  </si>
  <si>
    <t>התוצרת</t>
  </si>
  <si>
    <t>הולם</t>
  </si>
  <si>
    <t>השתלטו</t>
  </si>
  <si>
    <t>העונש</t>
  </si>
  <si>
    <t>החוקית</t>
  </si>
  <si>
    <t>הכריזו</t>
  </si>
  <si>
    <t>הגבירו</t>
  </si>
  <si>
    <t>דרשה</t>
  </si>
  <si>
    <t>בחופזה</t>
  </si>
  <si>
    <t>סופו</t>
  </si>
  <si>
    <t>נקטו</t>
  </si>
  <si>
    <t>מלומדים</t>
  </si>
  <si>
    <t>מתנגד</t>
  </si>
  <si>
    <t>מפורשת</t>
  </si>
  <si>
    <t>מאן</t>
  </si>
  <si>
    <t>מהירים</t>
  </si>
  <si>
    <t>מהספינה</t>
  </si>
  <si>
    <t>מהנדס</t>
  </si>
  <si>
    <t>מרשימים</t>
  </si>
  <si>
    <t>ילידי</t>
  </si>
  <si>
    <t>למאסר</t>
  </si>
  <si>
    <t>לתוקף</t>
  </si>
  <si>
    <t>לשאר</t>
  </si>
  <si>
    <t>לאותו</t>
  </si>
  <si>
    <t>לאספה</t>
  </si>
  <si>
    <t>תוצאותיה</t>
  </si>
  <si>
    <t>תרמו</t>
  </si>
  <si>
    <t>ולקבל</t>
  </si>
  <si>
    <t>ולדברי</t>
  </si>
  <si>
    <t>ופעלו</t>
  </si>
  <si>
    <t>ואמנות</t>
  </si>
  <si>
    <t>וחוסר</t>
  </si>
  <si>
    <t>ובצפון</t>
  </si>
  <si>
    <t>ובניגוד</t>
  </si>
  <si>
    <t>שייכות</t>
  </si>
  <si>
    <t>שיותר</t>
  </si>
  <si>
    <t>שיקפו</t>
  </si>
  <si>
    <t>שקיעה</t>
  </si>
  <si>
    <t>שרפו</t>
  </si>
  <si>
    <t>קורט</t>
  </si>
  <si>
    <t>חילק</t>
  </si>
  <si>
    <t>חולק</t>
  </si>
  <si>
    <t>אסר</t>
  </si>
  <si>
    <t>המלכותית</t>
  </si>
  <si>
    <t>המשרד</t>
  </si>
  <si>
    <t>המחוז</t>
  </si>
  <si>
    <t>המסעות</t>
  </si>
  <si>
    <t>היצירות</t>
  </si>
  <si>
    <t>התחתן</t>
  </si>
  <si>
    <t>הוצאתם</t>
  </si>
  <si>
    <t>השמידו</t>
  </si>
  <si>
    <t>השמרנים</t>
  </si>
  <si>
    <t>העלתה</t>
  </si>
  <si>
    <t>העתידי</t>
  </si>
  <si>
    <t>האסטרטגי</t>
  </si>
  <si>
    <t>ההתארגנות</t>
  </si>
  <si>
    <t>הגירת</t>
  </si>
  <si>
    <t>הבדלי</t>
  </si>
  <si>
    <t>הצפה</t>
  </si>
  <si>
    <t>במשבר</t>
  </si>
  <si>
    <t>במפורש</t>
  </si>
  <si>
    <t>במצור</t>
  </si>
  <si>
    <t>ביגוד</t>
  </si>
  <si>
    <t>בפריצה</t>
  </si>
  <si>
    <t>באלימות</t>
  </si>
  <si>
    <t>באכזריות</t>
  </si>
  <si>
    <t>בכלכלה</t>
  </si>
  <si>
    <t>בהוצאות</t>
  </si>
  <si>
    <t>צלב</t>
  </si>
  <si>
    <t>צומת</t>
  </si>
  <si>
    <t>נמנעת</t>
  </si>
  <si>
    <t>נקברו</t>
  </si>
  <si>
    <t>נהרות</t>
  </si>
  <si>
    <t>נגדם</t>
  </si>
  <si>
    <t>ממלכות</t>
  </si>
  <si>
    <t>מותם</t>
  </si>
  <si>
    <t>מותרות</t>
  </si>
  <si>
    <t>מוקדמות</t>
  </si>
  <si>
    <t>מועצה</t>
  </si>
  <si>
    <t>משלימים</t>
  </si>
  <si>
    <t>משקלו</t>
  </si>
  <si>
    <t>מעולה</t>
  </si>
  <si>
    <t>מחודש</t>
  </si>
  <si>
    <t>מכשול</t>
  </si>
  <si>
    <t>מהמילה</t>
  </si>
  <si>
    <t>מהאוכלוסייה</t>
  </si>
  <si>
    <t>מרחקים</t>
  </si>
  <si>
    <t>מנהיגות</t>
  </si>
  <si>
    <t>יחסיה</t>
  </si>
  <si>
    <t>למשבר</t>
  </si>
  <si>
    <t>לשיפור</t>
  </si>
  <si>
    <t>לשר</t>
  </si>
  <si>
    <t>לפגוש</t>
  </si>
  <si>
    <t>לעצירת</t>
  </si>
  <si>
    <t>לכנסייה</t>
  </si>
  <si>
    <t>לבירת</t>
  </si>
  <si>
    <t>לסופרים</t>
  </si>
  <si>
    <t>וירקות</t>
  </si>
  <si>
    <t>וולקני</t>
  </si>
  <si>
    <t>ושימוש</t>
  </si>
  <si>
    <t>ועקב</t>
  </si>
  <si>
    <t>ועברו</t>
  </si>
  <si>
    <t>ונבנה</t>
  </si>
  <si>
    <t>שמאחורי</t>
  </si>
  <si>
    <t>ששכנה</t>
  </si>
  <si>
    <t>שקמו</t>
  </si>
  <si>
    <t>שאירע</t>
  </si>
  <si>
    <t>שסברו</t>
  </si>
  <si>
    <t>שניסח</t>
  </si>
  <si>
    <t>פליטים</t>
  </si>
  <si>
    <t>פלא</t>
  </si>
  <si>
    <t>פלדה</t>
  </si>
  <si>
    <t>פומבית</t>
  </si>
  <si>
    <t>פורה</t>
  </si>
  <si>
    <t>פחם</t>
  </si>
  <si>
    <t>ערוץ</t>
  </si>
  <si>
    <t>עצר</t>
  </si>
  <si>
    <t>אמונים</t>
  </si>
  <si>
    <t>חירום</t>
  </si>
  <si>
    <t>אוכלוסין</t>
  </si>
  <si>
    <t>חטיבות</t>
  </si>
  <si>
    <t>כמורה</t>
  </si>
  <si>
    <t>כיפת</t>
  </si>
  <si>
    <t>כדרך</t>
  </si>
  <si>
    <t>כרב</t>
  </si>
  <si>
    <t>המתאימה</t>
  </si>
  <si>
    <t>המודרניות</t>
  </si>
  <si>
    <t>המשפיע</t>
  </si>
  <si>
    <t>המפגש</t>
  </si>
  <si>
    <t>המאמינים</t>
  </si>
  <si>
    <t>התאוריות</t>
  </si>
  <si>
    <t>הוכנסו</t>
  </si>
  <si>
    <t>הוטלו</t>
  </si>
  <si>
    <t>הוצאות</t>
  </si>
  <si>
    <t>השירות</t>
  </si>
  <si>
    <t>השקפה</t>
  </si>
  <si>
    <t>הקפה</t>
  </si>
  <si>
    <t>הקדומות</t>
  </si>
  <si>
    <t>האמצעים</t>
  </si>
  <si>
    <t>האופייניים</t>
  </si>
  <si>
    <t>החזקים</t>
  </si>
  <si>
    <t>האגודה</t>
  </si>
  <si>
    <t>האגם</t>
  </si>
  <si>
    <t>הכריע</t>
  </si>
  <si>
    <t>הדואר</t>
  </si>
  <si>
    <t>הדרגתי</t>
  </si>
  <si>
    <t>הגעתו</t>
  </si>
  <si>
    <t>הגבלות</t>
  </si>
  <si>
    <t>הרפואיות</t>
  </si>
  <si>
    <t>הציוויליזציה</t>
  </si>
  <si>
    <t>הסתיימו</t>
  </si>
  <si>
    <t>הנדרש</t>
  </si>
  <si>
    <t>דיני</t>
  </si>
  <si>
    <t>גבעות</t>
  </si>
  <si>
    <t>במעצר</t>
  </si>
  <si>
    <t>במאמץ</t>
  </si>
  <si>
    <t>במבנים</t>
  </si>
  <si>
    <t>במסגרתו</t>
  </si>
  <si>
    <t>ביומנו</t>
  </si>
  <si>
    <t>בינם</t>
  </si>
  <si>
    <t>בשיאו</t>
  </si>
  <si>
    <t>בשפות</t>
  </si>
  <si>
    <t>באיחוד</t>
  </si>
  <si>
    <t>באיטיות</t>
  </si>
  <si>
    <t>בטוחים</t>
  </si>
  <si>
    <t>בצפיפות</t>
  </si>
  <si>
    <t>טיפוסי</t>
  </si>
  <si>
    <t>טיהור</t>
  </si>
  <si>
    <t>טבעיות</t>
  </si>
  <si>
    <t>טריים</t>
  </si>
  <si>
    <t>טרופיים</t>
  </si>
  <si>
    <t>נישואין</t>
  </si>
  <si>
    <t>מוסמכים</t>
  </si>
  <si>
    <t>מנמל</t>
  </si>
  <si>
    <t>תגמול</t>
  </si>
  <si>
    <t>אזכור</t>
  </si>
  <si>
    <t>המפקדה</t>
  </si>
  <si>
    <t>המרבי</t>
  </si>
  <si>
    <t>הלוואה</t>
  </si>
  <si>
    <t>הזמנית</t>
  </si>
  <si>
    <t>הציונים</t>
  </si>
  <si>
    <t>ברכבת</t>
  </si>
  <si>
    <t>מח</t>
  </si>
  <si>
    <t>יציאתם</t>
  </si>
  <si>
    <t>פירוט</t>
  </si>
  <si>
    <t>חביב</t>
  </si>
  <si>
    <t>כמקובל</t>
  </si>
  <si>
    <t>הנהגה</t>
  </si>
  <si>
    <t>ממוצעת</t>
  </si>
  <si>
    <t>מקבילים</t>
  </si>
  <si>
    <t>מפורטים</t>
  </si>
  <si>
    <t>מדור</t>
  </si>
  <si>
    <t>מדריכים</t>
  </si>
  <si>
    <t>מגוש</t>
  </si>
  <si>
    <t>וארגון</t>
  </si>
  <si>
    <t>ובזמן</t>
  </si>
  <si>
    <t>שלפי</t>
  </si>
  <si>
    <t>שולטת</t>
  </si>
  <si>
    <t>שוד</t>
  </si>
  <si>
    <t>פלגות</t>
  </si>
  <si>
    <t>אומץ</t>
  </si>
  <si>
    <t>אגודות</t>
  </si>
  <si>
    <t>כימיים</t>
  </si>
  <si>
    <t>המנון</t>
  </si>
  <si>
    <t>הוותיקים</t>
  </si>
  <si>
    <t>הצליינים</t>
  </si>
  <si>
    <t>בנקים</t>
  </si>
  <si>
    <t>בנס</t>
  </si>
  <si>
    <t>סימטרי</t>
  </si>
  <si>
    <t>מלבני</t>
  </si>
  <si>
    <t>מתבצע</t>
  </si>
  <si>
    <t>מאבד</t>
  </si>
  <si>
    <t>מהמקובל</t>
  </si>
  <si>
    <t>לידה</t>
  </si>
  <si>
    <t>פוצץ</t>
  </si>
  <si>
    <t>עמוקים</t>
  </si>
  <si>
    <t>אינטליגנציה</t>
  </si>
  <si>
    <t>אדומים</t>
  </si>
  <si>
    <t>חבורת</t>
  </si>
  <si>
    <t>כשלעצמו</t>
  </si>
  <si>
    <t>המשמעותי</t>
  </si>
  <si>
    <t>המקובלים</t>
  </si>
  <si>
    <t>היכול</t>
  </si>
  <si>
    <t>השיפוץ</t>
  </si>
  <si>
    <t>השריפות</t>
  </si>
  <si>
    <t>העברה</t>
  </si>
  <si>
    <t>האתרים</t>
  </si>
  <si>
    <t>הביטויים</t>
  </si>
  <si>
    <t>גרניט</t>
  </si>
  <si>
    <t>במונחים</t>
  </si>
  <si>
    <t>טיפל</t>
  </si>
  <si>
    <t>טיעונים</t>
  </si>
  <si>
    <t>רשומים</t>
  </si>
  <si>
    <t>צידי</t>
  </si>
  <si>
    <t>מילת</t>
  </si>
  <si>
    <t>מתבצעת</t>
  </si>
  <si>
    <t>מושפע</t>
  </si>
  <si>
    <t>מובנת</t>
  </si>
  <si>
    <t>מקצועית</t>
  </si>
  <si>
    <t>מחזק</t>
  </si>
  <si>
    <t>מדריך</t>
  </si>
  <si>
    <t>מטבחי</t>
  </si>
  <si>
    <t>מסומנת</t>
  </si>
  <si>
    <t>מנהגי</t>
  </si>
  <si>
    <t>ישיבה</t>
  </si>
  <si>
    <t>ללימודי</t>
  </si>
  <si>
    <t>לתאי</t>
  </si>
  <si>
    <t>לפתרון</t>
  </si>
  <si>
    <t>תלמידיו</t>
  </si>
  <si>
    <t>ומהם</t>
  </si>
  <si>
    <t>ומנהרות</t>
  </si>
  <si>
    <t>ועברה</t>
  </si>
  <si>
    <t>והשפעה</t>
  </si>
  <si>
    <t>ובשנים</t>
  </si>
  <si>
    <t>ונס</t>
  </si>
  <si>
    <t>שוכנת</t>
  </si>
  <si>
    <t>שהוצגו</t>
  </si>
  <si>
    <t>שרבים</t>
  </si>
  <si>
    <t>שנבחר</t>
  </si>
  <si>
    <t>קרי</t>
  </si>
  <si>
    <t>פרשנות</t>
  </si>
  <si>
    <t>חלשות</t>
  </si>
  <si>
    <t>כלליים</t>
  </si>
  <si>
    <t>כחולה</t>
  </si>
  <si>
    <t>המשטח</t>
  </si>
  <si>
    <t>המחייה</t>
  </si>
  <si>
    <t>המאורע</t>
  </si>
  <si>
    <t>התבסס</t>
  </si>
  <si>
    <t>הולדתו</t>
  </si>
  <si>
    <t>הוערך</t>
  </si>
  <si>
    <t>השלד</t>
  </si>
  <si>
    <t>השוכן</t>
  </si>
  <si>
    <t>הקיימות</t>
  </si>
  <si>
    <t>העמודים</t>
  </si>
  <si>
    <t>האלוהים</t>
  </si>
  <si>
    <t>החופש</t>
  </si>
  <si>
    <t>הכנרת</t>
  </si>
  <si>
    <t>ההשכלה</t>
  </si>
  <si>
    <t>הרצאות</t>
  </si>
  <si>
    <t>הנובע</t>
  </si>
  <si>
    <t>גורף</t>
  </si>
  <si>
    <t>במבוא</t>
  </si>
  <si>
    <t>במרחקים</t>
  </si>
  <si>
    <t>ביחסי</t>
  </si>
  <si>
    <t>בלבול</t>
  </si>
  <si>
    <t>בחומרים</t>
  </si>
  <si>
    <t>בהתפתחות</t>
  </si>
  <si>
    <t>טעמו</t>
  </si>
  <si>
    <t>נגישים</t>
  </si>
  <si>
    <t>קפלת</t>
  </si>
  <si>
    <t>להיקרא</t>
  </si>
  <si>
    <t>שהקים</t>
  </si>
  <si>
    <t>אהבת</t>
  </si>
  <si>
    <t>במושג</t>
  </si>
  <si>
    <t>ולרוב</t>
  </si>
  <si>
    <t>כדמות</t>
  </si>
  <si>
    <t>בעמדת</t>
  </si>
  <si>
    <t>משמעויות</t>
  </si>
  <si>
    <t>מהדורה</t>
  </si>
  <si>
    <t>קודמים</t>
  </si>
  <si>
    <t>אחיד</t>
  </si>
  <si>
    <t>הקבורה</t>
  </si>
  <si>
    <t>מושבו</t>
  </si>
  <si>
    <t>מעוותת</t>
  </si>
  <si>
    <t>מאמצע</t>
  </si>
  <si>
    <t>מסתיימת</t>
  </si>
  <si>
    <t>יריבו</t>
  </si>
  <si>
    <t>לייחס</t>
  </si>
  <si>
    <t>להדגיש</t>
  </si>
  <si>
    <t>ומוצרי</t>
  </si>
  <si>
    <t>ויוצרים</t>
  </si>
  <si>
    <t>שנחשבו</t>
  </si>
  <si>
    <t>פילוסוף</t>
  </si>
  <si>
    <t>אחיזה</t>
  </si>
  <si>
    <t>המושגים</t>
  </si>
  <si>
    <t>המסוגלים</t>
  </si>
  <si>
    <t>היווצרות</t>
  </si>
  <si>
    <t>הולדת</t>
  </si>
  <si>
    <t>הקלאסי</t>
  </si>
  <si>
    <t>האטומי</t>
  </si>
  <si>
    <t>הביצות</t>
  </si>
  <si>
    <t>דורו</t>
  </si>
  <si>
    <t>בטיחות</t>
  </si>
  <si>
    <t>הדקדוק</t>
  </si>
  <si>
    <t>בסרטים</t>
  </si>
  <si>
    <t>מתמטיות</t>
  </si>
  <si>
    <t>הפקה</t>
  </si>
  <si>
    <t>הגיבורים</t>
  </si>
  <si>
    <t>בתוכניות</t>
  </si>
  <si>
    <t>תגלית</t>
  </si>
  <si>
    <t>עובדת</t>
  </si>
  <si>
    <t>המקצועית</t>
  </si>
  <si>
    <t>השערות</t>
  </si>
  <si>
    <t>זיכתה</t>
  </si>
  <si>
    <t>החמיץ</t>
  </si>
  <si>
    <t>הצליל</t>
  </si>
  <si>
    <t>באורח</t>
  </si>
  <si>
    <t>מקבוצת</t>
  </si>
  <si>
    <t>מדורג</t>
  </si>
  <si>
    <t>למיני</t>
  </si>
  <si>
    <t>לאופן</t>
  </si>
  <si>
    <t>אינסופית</t>
  </si>
  <si>
    <t>המרכיבים</t>
  </si>
  <si>
    <t>האויבים</t>
  </si>
  <si>
    <t>דגימות</t>
  </si>
  <si>
    <t>בסוגי</t>
  </si>
  <si>
    <t>צמיחת</t>
  </si>
  <si>
    <t>מבחנה</t>
  </si>
  <si>
    <t>לקולטני</t>
  </si>
  <si>
    <t>וריצה</t>
  </si>
  <si>
    <t>פציעות</t>
  </si>
  <si>
    <t>זיווג</t>
  </si>
  <si>
    <t>אחסון</t>
  </si>
  <si>
    <t>החיידק</t>
  </si>
  <si>
    <t>בתרבויות</t>
  </si>
  <si>
    <t>באצטדיון</t>
  </si>
  <si>
    <t>בבדיקת</t>
  </si>
  <si>
    <t>מוגדרת</t>
  </si>
  <si>
    <t>מנוצל</t>
  </si>
  <si>
    <t>לתרופות</t>
  </si>
  <si>
    <t>הלחות</t>
  </si>
  <si>
    <t>החידה</t>
  </si>
  <si>
    <t>גנטי</t>
  </si>
  <si>
    <t>הלכת</t>
  </si>
  <si>
    <t>סוכרים</t>
  </si>
  <si>
    <t>שלבי</t>
  </si>
  <si>
    <t>קולטנים</t>
  </si>
  <si>
    <t>אייל</t>
  </si>
  <si>
    <t>חלקיקים</t>
  </si>
  <si>
    <t>הפריה</t>
  </si>
  <si>
    <t>דג</t>
  </si>
  <si>
    <t>מועשר</t>
  </si>
  <si>
    <t>התענית</t>
  </si>
  <si>
    <t>באינדוקציה</t>
  </si>
  <si>
    <t>נשאים</t>
  </si>
  <si>
    <t>האוזון</t>
  </si>
  <si>
    <t>הדוד</t>
  </si>
  <si>
    <t>מתחשק</t>
  </si>
  <si>
    <t>משכתי</t>
  </si>
  <si>
    <t>מקוריהם</t>
  </si>
  <si>
    <t>מעז</t>
  </si>
  <si>
    <t>מחשבותי</t>
  </si>
  <si>
    <t>מגוחכים</t>
  </si>
  <si>
    <t>יכולנו</t>
  </si>
  <si>
    <t>לשמע</t>
  </si>
  <si>
    <t>להתהלך</t>
  </si>
  <si>
    <t>להגות</t>
  </si>
  <si>
    <t>לבך</t>
  </si>
  <si>
    <t>לבא</t>
  </si>
  <si>
    <t>לנוח</t>
  </si>
  <si>
    <t>לנפול</t>
  </si>
  <si>
    <t>תראי</t>
  </si>
  <si>
    <t>ולמה</t>
  </si>
  <si>
    <t>וקראה</t>
  </si>
  <si>
    <t>ואתה</t>
  </si>
  <si>
    <t>ואקום</t>
  </si>
  <si>
    <t>ואבך</t>
  </si>
  <si>
    <t>ואראה</t>
  </si>
  <si>
    <t>והתחכך</t>
  </si>
  <si>
    <t>שמוע</t>
  </si>
  <si>
    <t>שישבה</t>
  </si>
  <si>
    <t>שאמרתי</t>
  </si>
  <si>
    <t>שאמרה</t>
  </si>
  <si>
    <t>קידה</t>
  </si>
  <si>
    <t>קוקיה</t>
  </si>
  <si>
    <t>פקחתי</t>
  </si>
  <si>
    <t>פחים</t>
  </si>
  <si>
    <t>אמצא</t>
  </si>
  <si>
    <t>חתיכות</t>
  </si>
  <si>
    <t>אתך</t>
  </si>
  <si>
    <t>זחלים</t>
  </si>
  <si>
    <t>אדוני</t>
  </si>
  <si>
    <t>אגרופי</t>
  </si>
  <si>
    <t>חביבי</t>
  </si>
  <si>
    <t>אבקש</t>
  </si>
  <si>
    <t>אנסה</t>
  </si>
  <si>
    <t>כור</t>
  </si>
  <si>
    <t>כרי</t>
  </si>
  <si>
    <t>כראוי</t>
  </si>
  <si>
    <t>המיסכנים</t>
  </si>
  <si>
    <t>המכתב</t>
  </si>
  <si>
    <t>המגלה</t>
  </si>
  <si>
    <t>התישבה</t>
  </si>
  <si>
    <t>התפתל</t>
  </si>
  <si>
    <t>הורדים</t>
  </si>
  <si>
    <t>השיחים</t>
  </si>
  <si>
    <t>השלשולים</t>
  </si>
  <si>
    <t>העלטה</t>
  </si>
  <si>
    <t>הכרתי</t>
  </si>
  <si>
    <t>הגינה</t>
  </si>
  <si>
    <t>הביט</t>
  </si>
  <si>
    <t>הרפו</t>
  </si>
  <si>
    <t>הצרור</t>
  </si>
  <si>
    <t>הסיר</t>
  </si>
  <si>
    <t>הספקתי</t>
  </si>
  <si>
    <t>הנהו</t>
  </si>
  <si>
    <t>גולם</t>
  </si>
  <si>
    <t>בלאט</t>
  </si>
  <si>
    <t>בשבילה</t>
  </si>
  <si>
    <t>בעליצות</t>
  </si>
  <si>
    <t>בעונג</t>
  </si>
  <si>
    <t>בדיתי</t>
  </si>
  <si>
    <t>ברוחי</t>
  </si>
  <si>
    <t>ברקת</t>
  </si>
  <si>
    <t>בצלחתי</t>
  </si>
  <si>
    <t>צרור</t>
  </si>
  <si>
    <t>סרתי</t>
  </si>
  <si>
    <t>נתתי</t>
  </si>
  <si>
    <t>נטיתי</t>
  </si>
  <si>
    <t>מלכה</t>
  </si>
  <si>
    <t>מכולם</t>
  </si>
  <si>
    <t>מגוחך</t>
  </si>
  <si>
    <t>מצה</t>
  </si>
  <si>
    <t>יישאר</t>
  </si>
  <si>
    <t>להתעסק</t>
  </si>
  <si>
    <t>להועיל</t>
  </si>
  <si>
    <t>ומבלי</t>
  </si>
  <si>
    <t>שידע</t>
  </si>
  <si>
    <t>שככה</t>
  </si>
  <si>
    <t>שהיית</t>
  </si>
  <si>
    <t>שרץ</t>
  </si>
  <si>
    <t>פעמוני</t>
  </si>
  <si>
    <t>חיש</t>
  </si>
  <si>
    <t>חולץ</t>
  </si>
  <si>
    <t>אצטרך</t>
  </si>
  <si>
    <t>כיון</t>
  </si>
  <si>
    <t>כתפי</t>
  </si>
  <si>
    <t>כנפיה</t>
  </si>
  <si>
    <t>המטוס</t>
  </si>
  <si>
    <t>הפסד</t>
  </si>
  <si>
    <t>העיקר</t>
  </si>
  <si>
    <t>העבים</t>
  </si>
  <si>
    <t>החנות</t>
  </si>
  <si>
    <t>הגאות</t>
  </si>
  <si>
    <t>דמה</t>
  </si>
  <si>
    <t>בשמיכה</t>
  </si>
  <si>
    <t>בפה</t>
  </si>
  <si>
    <t>בכם</t>
  </si>
  <si>
    <t>בכנפיו</t>
  </si>
  <si>
    <t>רוקע</t>
  </si>
  <si>
    <t>רעש</t>
  </si>
  <si>
    <t>נמרץ</t>
  </si>
  <si>
    <t>נפשם</t>
  </si>
  <si>
    <t>מולה</t>
  </si>
  <si>
    <t>מהרגיל</t>
  </si>
  <si>
    <t>מדמה</t>
  </si>
  <si>
    <t>יעבור</t>
  </si>
  <si>
    <t>לשיח</t>
  </si>
  <si>
    <t>לשבש</t>
  </si>
  <si>
    <t>לחגוג</t>
  </si>
  <si>
    <t>להתגונן</t>
  </si>
  <si>
    <t>להרשות</t>
  </si>
  <si>
    <t>להרגיש</t>
  </si>
  <si>
    <t>לטובה</t>
  </si>
  <si>
    <t>לרגע</t>
  </si>
  <si>
    <t>תלונה</t>
  </si>
  <si>
    <t>תלו</t>
  </si>
  <si>
    <t>תחושות</t>
  </si>
  <si>
    <t>תנו</t>
  </si>
  <si>
    <t>ולי</t>
  </si>
  <si>
    <t>ותיק</t>
  </si>
  <si>
    <t>ועף</t>
  </si>
  <si>
    <t>ונפלו</t>
  </si>
  <si>
    <t>שרו</t>
  </si>
  <si>
    <t>קליפת</t>
  </si>
  <si>
    <t>פנתה</t>
  </si>
  <si>
    <t>אפל</t>
  </si>
  <si>
    <t>אפו</t>
  </si>
  <si>
    <t>אגוז</t>
  </si>
  <si>
    <t>חטף</t>
  </si>
  <si>
    <t>התאוששות</t>
  </si>
  <si>
    <t>החפץ</t>
  </si>
  <si>
    <t>ההופעה</t>
  </si>
  <si>
    <t>הגבר</t>
  </si>
  <si>
    <t>הבט</t>
  </si>
  <si>
    <t>הנכון</t>
  </si>
  <si>
    <t>גס</t>
  </si>
  <si>
    <t>במלוא</t>
  </si>
  <si>
    <t>ביתרון</t>
  </si>
  <si>
    <t>בשיחה</t>
  </si>
  <si>
    <t>בקיר</t>
  </si>
  <si>
    <t>בקרן</t>
  </si>
  <si>
    <t>טיפש</t>
  </si>
  <si>
    <t>ריקם</t>
  </si>
  <si>
    <t>צופים</t>
  </si>
  <si>
    <t>ניצני</t>
  </si>
  <si>
    <t>נחה</t>
  </si>
  <si>
    <t>נצח</t>
  </si>
  <si>
    <t>מתוקנת</t>
  </si>
  <si>
    <t>מתוכה</t>
  </si>
  <si>
    <t>מוציא</t>
  </si>
  <si>
    <t>משכנו</t>
  </si>
  <si>
    <t>מעיני</t>
  </si>
  <si>
    <t>מחוות</t>
  </si>
  <si>
    <t>מחשבת</t>
  </si>
  <si>
    <t>מחסום</t>
  </si>
  <si>
    <t>מביט</t>
  </si>
  <si>
    <t>יעד</t>
  </si>
  <si>
    <t>יצטרך</t>
  </si>
  <si>
    <t>לפעם</t>
  </si>
  <si>
    <t>לעריכת</t>
  </si>
  <si>
    <t>לעצב</t>
  </si>
  <si>
    <t>לחייה</t>
  </si>
  <si>
    <t>לכולם</t>
  </si>
  <si>
    <t>להשליך</t>
  </si>
  <si>
    <t>לבם</t>
  </si>
  <si>
    <t>תקוות</t>
  </si>
  <si>
    <t>ורצה</t>
  </si>
  <si>
    <t>שתביא</t>
  </si>
  <si>
    <t>שכיחה</t>
  </si>
  <si>
    <t>שטוחה</t>
  </si>
  <si>
    <t>קשוח</t>
  </si>
  <si>
    <t>עוז</t>
  </si>
  <si>
    <t>חמה</t>
  </si>
  <si>
    <t>זמר</t>
  </si>
  <si>
    <t>חיפושים</t>
  </si>
  <si>
    <t>זך</t>
  </si>
  <si>
    <t>אלינו</t>
  </si>
  <si>
    <t>אשמה</t>
  </si>
  <si>
    <t>אפר</t>
  </si>
  <si>
    <t>אחורה</t>
  </si>
  <si>
    <t>זהירים</t>
  </si>
  <si>
    <t>אהוד</t>
  </si>
  <si>
    <t>אדירים</t>
  </si>
  <si>
    <t>אגרופיו</t>
  </si>
  <si>
    <t>המותר</t>
  </si>
  <si>
    <t>המחצית</t>
  </si>
  <si>
    <t>המה</t>
  </si>
  <si>
    <t>התמונות</t>
  </si>
  <si>
    <t>התעוררה</t>
  </si>
  <si>
    <t>השפל</t>
  </si>
  <si>
    <t>הקצב</t>
  </si>
  <si>
    <t>החם</t>
  </si>
  <si>
    <t>הדיווחים</t>
  </si>
  <si>
    <t>הגמד</t>
  </si>
  <si>
    <t>הגלים</t>
  </si>
  <si>
    <t>הגז</t>
  </si>
  <si>
    <t>הראוי</t>
  </si>
  <si>
    <t>הררי</t>
  </si>
  <si>
    <t>הצפוי</t>
  </si>
  <si>
    <t>הצאצאים</t>
  </si>
  <si>
    <t>הנחש</t>
  </si>
  <si>
    <t>דלתות</t>
  </si>
  <si>
    <t>במינו</t>
  </si>
  <si>
    <t>במפתיע</t>
  </si>
  <si>
    <t>בלע</t>
  </si>
  <si>
    <t>בשמחה</t>
  </si>
  <si>
    <t>בפירות</t>
  </si>
  <si>
    <t>בזריזות</t>
  </si>
  <si>
    <t>בגבעת</t>
  </si>
  <si>
    <t>בביתה</t>
  </si>
  <si>
    <t>ראתה</t>
  </si>
  <si>
    <t>ראויה</t>
  </si>
  <si>
    <t>רגליהם</t>
  </si>
  <si>
    <t>סלים</t>
  </si>
  <si>
    <t>סחור</t>
  </si>
  <si>
    <t>נחתו</t>
  </si>
  <si>
    <t>נזקק</t>
  </si>
  <si>
    <t>ממי</t>
  </si>
  <si>
    <t>מתמיד</t>
  </si>
  <si>
    <t>מתת</t>
  </si>
  <si>
    <t>מתרבה</t>
  </si>
  <si>
    <t>מובטח</t>
  </si>
  <si>
    <t>משלב</t>
  </si>
  <si>
    <t>מפעם</t>
  </si>
  <si>
    <t>מעוף</t>
  </si>
  <si>
    <t>מעוניין</t>
  </si>
  <si>
    <t>מערער</t>
  </si>
  <si>
    <t>מעניקה</t>
  </si>
  <si>
    <t>מחומות</t>
  </si>
  <si>
    <t>מחפש</t>
  </si>
  <si>
    <t>מארבעה</t>
  </si>
  <si>
    <t>מבוגר</t>
  </si>
  <si>
    <t>מצאנו</t>
  </si>
  <si>
    <t>מסרו</t>
  </si>
  <si>
    <t>יומי</t>
  </si>
  <si>
    <t>יעשו</t>
  </si>
  <si>
    <t>ידיהם</t>
  </si>
  <si>
    <t>יביא</t>
  </si>
  <si>
    <t>יצליח</t>
  </si>
  <si>
    <t>למיון</t>
  </si>
  <si>
    <t>למול</t>
  </si>
  <si>
    <t>לתהילה</t>
  </si>
  <si>
    <t>לשוטרים</t>
  </si>
  <si>
    <t>לשבור</t>
  </si>
  <si>
    <t>לקרשים</t>
  </si>
  <si>
    <t>לאיכרים</t>
  </si>
  <si>
    <t>לחשוש</t>
  </si>
  <si>
    <t>לאזן</t>
  </si>
  <si>
    <t>לאזורי</t>
  </si>
  <si>
    <t>לחדול</t>
  </si>
  <si>
    <t>לחצי</t>
  </si>
  <si>
    <t>לחסל</t>
  </si>
  <si>
    <t>להתאמן</t>
  </si>
  <si>
    <t>להעמיד</t>
  </si>
  <si>
    <t>להסתמך</t>
  </si>
  <si>
    <t>לגנוב</t>
  </si>
  <si>
    <t>לבקשת</t>
  </si>
  <si>
    <t>תקין</t>
  </si>
  <si>
    <t>תפקידי</t>
  </si>
  <si>
    <t>ומשחק</t>
  </si>
  <si>
    <t>ומעלה</t>
  </si>
  <si>
    <t>ומחוץ</t>
  </si>
  <si>
    <t>ומהווה</t>
  </si>
  <si>
    <t>וישנן</t>
  </si>
  <si>
    <t>ולהפך</t>
  </si>
  <si>
    <t>ושירים</t>
  </si>
  <si>
    <t>ושירה</t>
  </si>
  <si>
    <t>ושהוא</t>
  </si>
  <si>
    <t>ופעילים</t>
  </si>
  <si>
    <t>וחיות</t>
  </si>
  <si>
    <t>וחיפה</t>
  </si>
  <si>
    <t>ואפשר</t>
  </si>
  <si>
    <t>והופך</t>
  </si>
  <si>
    <t>והפעם</t>
  </si>
  <si>
    <t>וגדלים</t>
  </si>
  <si>
    <t>ובמקומות</t>
  </si>
  <si>
    <t>שילמה</t>
  </si>
  <si>
    <t>שתוכננה</t>
  </si>
  <si>
    <t>שקוע</t>
  </si>
  <si>
    <t>שאחרי</t>
  </si>
  <si>
    <t>שזהו</t>
  </si>
  <si>
    <t>שח</t>
  </si>
  <si>
    <t>שהמשיכו</t>
  </si>
  <si>
    <t>שהתחיל</t>
  </si>
  <si>
    <t>שהסדרה</t>
  </si>
  <si>
    <t>שבסוף</t>
  </si>
  <si>
    <t>שנשאה</t>
  </si>
  <si>
    <t>שנכנס</t>
  </si>
  <si>
    <t>קיפאון</t>
  </si>
  <si>
    <t>קליעות</t>
  </si>
  <si>
    <t>קופת</t>
  </si>
  <si>
    <t>קורות</t>
  </si>
  <si>
    <t>פיצויים</t>
  </si>
  <si>
    <t>פסיכולוגית</t>
  </si>
  <si>
    <t>עמים</t>
  </si>
  <si>
    <t>עמדת</t>
  </si>
  <si>
    <t>עתידים</t>
  </si>
  <si>
    <t>עודד</t>
  </si>
  <si>
    <t>עגול</t>
  </si>
  <si>
    <t>עסוקים</t>
  </si>
  <si>
    <t>אומנות</t>
  </si>
  <si>
    <t>אופנים</t>
  </si>
  <si>
    <t>אשליה</t>
  </si>
  <si>
    <t>חקירות</t>
  </si>
  <si>
    <t>חקלאיות</t>
  </si>
  <si>
    <t>אפי</t>
  </si>
  <si>
    <t>אחרונים</t>
  </si>
  <si>
    <t>אדונו</t>
  </si>
  <si>
    <t>אבדן</t>
  </si>
  <si>
    <t>חריגות</t>
  </si>
  <si>
    <t>ארי</t>
  </si>
  <si>
    <t>ארד</t>
  </si>
  <si>
    <t>ארס</t>
  </si>
  <si>
    <t>אסירי</t>
  </si>
  <si>
    <t>כינוס</t>
  </si>
  <si>
    <t>כבני</t>
  </si>
  <si>
    <t>כרוזים</t>
  </si>
  <si>
    <t>המכשולים</t>
  </si>
  <si>
    <t>המביא</t>
  </si>
  <si>
    <t>המציא</t>
  </si>
  <si>
    <t>התערוכה</t>
  </si>
  <si>
    <t>התנהלה</t>
  </si>
  <si>
    <t>השש</t>
  </si>
  <si>
    <t>השכנה</t>
  </si>
  <si>
    <t>הקימה</t>
  </si>
  <si>
    <t>הקליפה</t>
  </si>
  <si>
    <t>הפלג</t>
  </si>
  <si>
    <t>החיפושית</t>
  </si>
  <si>
    <t>הזהיר</t>
  </si>
  <si>
    <t>האבנים</t>
  </si>
  <si>
    <t>הזרע</t>
  </si>
  <si>
    <t>הכינו</t>
  </si>
  <si>
    <t>הכבדות</t>
  </si>
  <si>
    <t>ההם</t>
  </si>
  <si>
    <t>ההכרעה</t>
  </si>
  <si>
    <t>הביקור</t>
  </si>
  <si>
    <t>הבטן</t>
  </si>
  <si>
    <t>הטכנולוגיה</t>
  </si>
  <si>
    <t>ישראל</t>
  </si>
  <si>
    <t>חיפה</t>
  </si>
  <si>
    <t>אילת</t>
  </si>
  <si>
    <t>טבריה</t>
  </si>
  <si>
    <t>ירושלים</t>
  </si>
  <si>
    <t>יפו</t>
  </si>
  <si>
    <t>צפת</t>
  </si>
  <si>
    <t>5k</t>
    <phoneticPr fontId="1"/>
  </si>
  <si>
    <t>של</t>
    <phoneticPr fontId="1"/>
  </si>
  <si>
    <t>את</t>
    <phoneticPr fontId="1"/>
  </si>
  <si>
    <t>על</t>
    <phoneticPr fontId="1"/>
  </si>
  <si>
    <t>לא</t>
    <phoneticPr fontId="1"/>
  </si>
  <si>
    <t>הוא</t>
    <phoneticPr fontId="1"/>
  </si>
  <si>
    <t>עם</t>
    <phoneticPr fontId="1"/>
  </si>
  <si>
    <t>היה</t>
    <phoneticPr fontId="1"/>
  </si>
  <si>
    <t>זה</t>
    <phoneticPr fontId="1"/>
  </si>
  <si>
    <t>גם</t>
    <phoneticPr fontId="1"/>
  </si>
  <si>
    <t>כל</t>
    <phoneticPr fontId="1"/>
  </si>
  <si>
    <t>בין</t>
    <phoneticPr fontId="1"/>
  </si>
  <si>
    <t>יותר</t>
    <phoneticPr fontId="1"/>
  </si>
  <si>
    <t>אבל</t>
    <phoneticPr fontId="1"/>
  </si>
  <si>
    <t>הייתה</t>
    <phoneticPr fontId="1"/>
  </si>
  <si>
    <t>בשנת</t>
    <phoneticPr fontId="1"/>
  </si>
  <si>
    <t>ביותר</t>
    <phoneticPr fontId="1"/>
  </si>
  <si>
    <t>רבים</t>
    <phoneticPr fontId="1"/>
  </si>
  <si>
    <t>בית</t>
    <phoneticPr fontId="1"/>
  </si>
  <si>
    <t>מספר</t>
    <phoneticPr fontId="1"/>
  </si>
  <si>
    <t>העיר</t>
    <phoneticPr fontId="1"/>
  </si>
  <si>
    <t>אותו</t>
    <phoneticPr fontId="1"/>
  </si>
  <si>
    <t>דבר</t>
    <phoneticPr fontId="1"/>
  </si>
  <si>
    <t>כאשר</t>
    <phoneticPr fontId="1"/>
  </si>
  <si>
    <t>ברית</t>
    <phoneticPr fontId="1"/>
  </si>
  <si>
    <t>ידי</t>
    <phoneticPr fontId="1"/>
  </si>
  <si>
    <t>לפני</t>
    <phoneticPr fontId="1"/>
  </si>
  <si>
    <t>עולם</t>
    <phoneticPr fontId="1"/>
  </si>
  <si>
    <t>במהלך</t>
    <phoneticPr fontId="1"/>
  </si>
  <si>
    <t>מאוד</t>
    <phoneticPr fontId="1"/>
  </si>
  <si>
    <t>ניתן</t>
    <phoneticPr fontId="1"/>
  </si>
  <si>
    <t>אחרים</t>
    <phoneticPr fontId="1"/>
  </si>
  <si>
    <t>דרך</t>
    <phoneticPr fontId="1"/>
  </si>
  <si>
    <t>חלק</t>
    <phoneticPr fontId="1"/>
  </si>
  <si>
    <t>אותה</t>
    <phoneticPr fontId="1"/>
  </si>
  <si>
    <t>מאה</t>
    <phoneticPr fontId="1"/>
  </si>
  <si>
    <t>נגד</t>
    <phoneticPr fontId="1"/>
  </si>
  <si>
    <t>אנשי</t>
    <phoneticPr fontId="1"/>
  </si>
  <si>
    <t>אותם</t>
    <phoneticPr fontId="1"/>
  </si>
  <si>
    <t>שונים</t>
    <phoneticPr fontId="1"/>
  </si>
  <si>
    <t>מלחמה</t>
    <phoneticPr fontId="1"/>
  </si>
  <si>
    <t>גדול</t>
    <phoneticPr fontId="1"/>
  </si>
  <si>
    <t>היום</t>
    <phoneticPr fontId="1"/>
  </si>
  <si>
    <t>זמן</t>
    <phoneticPr fontId="1"/>
  </si>
  <si>
    <t>יהודים</t>
    <phoneticPr fontId="1"/>
  </si>
  <si>
    <t>נוספים</t>
    <phoneticPr fontId="1"/>
  </si>
  <si>
    <t>מקום</t>
    <phoneticPr fontId="1"/>
  </si>
  <si>
    <t>ים</t>
    <phoneticPr fontId="1"/>
  </si>
  <si>
    <t>חיים</t>
    <phoneticPr fontId="1"/>
  </si>
  <si>
    <t>מדינה</t>
    <phoneticPr fontId="1"/>
  </si>
  <si>
    <t>ארגון</t>
    <phoneticPr fontId="1"/>
  </si>
  <si>
    <t>אחרי</t>
    <phoneticPr fontId="1"/>
  </si>
  <si>
    <t>שנה</t>
    <phoneticPr fontId="1"/>
  </si>
  <si>
    <t>בעלי</t>
    <phoneticPr fontId="1"/>
  </si>
  <si>
    <t>ראש</t>
    <phoneticPr fontId="1"/>
  </si>
  <si>
    <t>מלחמת</t>
    <phoneticPr fontId="1"/>
  </si>
  <si>
    <t>אדם</t>
    <phoneticPr fontId="1"/>
  </si>
  <si>
    <t>מול</t>
    <phoneticPr fontId="1"/>
  </si>
  <si>
    <t>שימוש</t>
    <phoneticPr fontId="1"/>
  </si>
  <si>
    <t>באמצעות</t>
    <phoneticPr fontId="1"/>
  </si>
  <si>
    <t>ממשלה</t>
    <phoneticPr fontId="1"/>
  </si>
  <si>
    <t>לעתים</t>
    <phoneticPr fontId="1"/>
  </si>
  <si>
    <t>תחת</t>
    <phoneticPr fontId="1"/>
  </si>
  <si>
    <t>כמעט</t>
    <phoneticPr fontId="1"/>
  </si>
  <si>
    <t>עיר</t>
    <phoneticPr fontId="1"/>
  </si>
  <si>
    <t>בעקבות</t>
    <phoneticPr fontId="1"/>
  </si>
  <si>
    <t>ארצות</t>
    <phoneticPr fontId="1"/>
  </si>
  <si>
    <t>למשל</t>
    <phoneticPr fontId="1"/>
  </si>
  <si>
    <t>הגנה</t>
    <phoneticPr fontId="1"/>
  </si>
  <si>
    <t>אזור</t>
    <phoneticPr fontId="1"/>
  </si>
  <si>
    <t>כלי</t>
    <phoneticPr fontId="1"/>
  </si>
  <si>
    <t>כוחות</t>
    <phoneticPr fontId="1"/>
  </si>
  <si>
    <t>אביב</t>
    <phoneticPr fontId="1"/>
  </si>
  <si>
    <t>מים</t>
    <phoneticPr fontId="1"/>
  </si>
  <si>
    <t>ספר</t>
    <phoneticPr fontId="1"/>
  </si>
  <si>
    <t>נראה</t>
    <phoneticPr fontId="1"/>
  </si>
  <si>
    <t>תקופה</t>
    <phoneticPr fontId="1"/>
  </si>
  <si>
    <t>עכשיו</t>
    <phoneticPr fontId="1"/>
  </si>
  <si>
    <t>חייל</t>
    <phoneticPr fontId="1"/>
  </si>
  <si>
    <t>אפשר</t>
    <phoneticPr fontId="1"/>
  </si>
  <si>
    <t>צבא</t>
    <phoneticPr fontId="1"/>
  </si>
  <si>
    <t>ביניהם</t>
    <phoneticPr fontId="1"/>
  </si>
  <si>
    <t>אדמה</t>
    <phoneticPr fontId="1"/>
  </si>
  <si>
    <t>זכה</t>
    <phoneticPr fontId="1"/>
  </si>
  <si>
    <t>סוף</t>
    <phoneticPr fontId="1"/>
  </si>
  <si>
    <t>מסגרת</t>
    <phoneticPr fontId="1"/>
  </si>
  <si>
    <t>אנשים</t>
    <phoneticPr fontId="1"/>
  </si>
  <si>
    <t>מערכת</t>
    <phoneticPr fontId="1"/>
  </si>
  <si>
    <t>שמש</t>
    <phoneticPr fontId="1"/>
  </si>
  <si>
    <t>רוח</t>
    <phoneticPr fontId="1"/>
  </si>
  <si>
    <t>שחור</t>
    <phoneticPr fontId="1"/>
  </si>
  <si>
    <t>סטודנט</t>
    <phoneticPr fontId="1"/>
  </si>
  <si>
    <t>כבוד</t>
    <phoneticPr fontId="1"/>
  </si>
  <si>
    <t>נעליים</t>
    <phoneticPr fontId="1"/>
  </si>
  <si>
    <t>חבר</t>
    <phoneticPr fontId="1"/>
  </si>
  <si>
    <t>עת</t>
    <phoneticPr fontId="1"/>
  </si>
  <si>
    <t>היסטוריה</t>
    <phoneticPr fontId="1"/>
  </si>
  <si>
    <t>כיצד</t>
    <phoneticPr fontId="1"/>
  </si>
  <si>
    <t>מטבח</t>
    <phoneticPr fontId="1"/>
  </si>
  <si>
    <t>קולנוע</t>
    <phoneticPr fontId="1"/>
  </si>
  <si>
    <t>זרם</t>
    <phoneticPr fontId="1"/>
  </si>
  <si>
    <t>תמונה</t>
    <phoneticPr fontId="1"/>
  </si>
  <si>
    <t>שלום</t>
    <phoneticPr fontId="1"/>
  </si>
  <si>
    <t>שוטר</t>
    <phoneticPr fontId="1"/>
  </si>
  <si>
    <t>אירוע</t>
    <phoneticPr fontId="1"/>
  </si>
  <si>
    <t>רחוב</t>
    <phoneticPr fontId="1"/>
  </si>
  <si>
    <t>כתב</t>
    <phoneticPr fontId="1"/>
  </si>
  <si>
    <t>מוזיאון</t>
    <phoneticPr fontId="1"/>
  </si>
  <si>
    <t>תפקיד</t>
    <phoneticPr fontId="1"/>
  </si>
  <si>
    <t>מחנה</t>
    <phoneticPr fontId="1"/>
  </si>
  <si>
    <t>צופה</t>
    <phoneticPr fontId="1"/>
  </si>
  <si>
    <t>כללי</t>
    <phoneticPr fontId="1"/>
  </si>
  <si>
    <t>חולים</t>
    <phoneticPr fontId="1"/>
  </si>
  <si>
    <t>יד</t>
    <phoneticPr fontId="1"/>
  </si>
  <si>
    <t>חזיר</t>
    <phoneticPr fontId="1"/>
  </si>
  <si>
    <t>כדור</t>
    <phoneticPr fontId="1"/>
  </si>
  <si>
    <t>טוב</t>
    <phoneticPr fontId="1"/>
  </si>
  <si>
    <t>קטן</t>
    <phoneticPr fontId="1"/>
  </si>
  <si>
    <t>קהילה</t>
    <phoneticPr fontId="1"/>
  </si>
  <si>
    <t>אחד</t>
    <phoneticPr fontId="1"/>
  </si>
  <si>
    <t>מהפכה</t>
    <phoneticPr fontId="1"/>
  </si>
  <si>
    <t>שירים</t>
    <phoneticPr fontId="1"/>
  </si>
  <si>
    <t>בשבילך</t>
    <phoneticPr fontId="1"/>
  </si>
  <si>
    <t>meaning</t>
    <phoneticPr fontId="1"/>
  </si>
  <si>
    <t>of</t>
    <phoneticPr fontId="1"/>
  </si>
  <si>
    <t>you</t>
    <phoneticPr fontId="1"/>
  </si>
  <si>
    <t>on</t>
    <phoneticPr fontId="1"/>
  </si>
  <si>
    <t>not</t>
    <phoneticPr fontId="1"/>
  </si>
  <si>
    <t>he</t>
    <phoneticPr fontId="1"/>
  </si>
  <si>
    <t>with</t>
    <phoneticPr fontId="1"/>
  </si>
  <si>
    <t>that</t>
    <phoneticPr fontId="1"/>
  </si>
  <si>
    <t>was</t>
    <phoneticPr fontId="1"/>
  </si>
  <si>
    <t>this</t>
    <phoneticPr fontId="1"/>
  </si>
  <si>
    <t>also</t>
    <phoneticPr fontId="1"/>
  </si>
  <si>
    <t>all</t>
    <phoneticPr fontId="1"/>
  </si>
  <si>
    <t>between</t>
    <phoneticPr fontId="1"/>
  </si>
  <si>
    <t>to</t>
    <phoneticPr fontId="1"/>
  </si>
  <si>
    <t>more</t>
    <phoneticPr fontId="1"/>
  </si>
  <si>
    <t>after</t>
    <phoneticPr fontId="1"/>
  </si>
  <si>
    <t>but</t>
    <phoneticPr fontId="1"/>
  </si>
  <si>
    <t>in the year</t>
    <phoneticPr fontId="1"/>
  </si>
  <si>
    <t>most</t>
    <phoneticPr fontId="1"/>
  </si>
  <si>
    <t>many</t>
    <phoneticPr fontId="1"/>
  </si>
  <si>
    <t>house</t>
    <phoneticPr fontId="1"/>
  </si>
  <si>
    <t>number</t>
    <phoneticPr fontId="1"/>
  </si>
  <si>
    <t>the city</t>
    <phoneticPr fontId="1"/>
  </si>
  <si>
    <t>him</t>
    <phoneticPr fontId="1"/>
  </si>
  <si>
    <t>thing</t>
    <phoneticPr fontId="1"/>
  </si>
  <si>
    <t>when</t>
    <phoneticPr fontId="1"/>
  </si>
  <si>
    <t>alliance</t>
    <phoneticPr fontId="1"/>
  </si>
  <si>
    <t>my hand</t>
    <phoneticPr fontId="1"/>
  </si>
  <si>
    <t>before</t>
    <phoneticPr fontId="1"/>
  </si>
  <si>
    <t>world</t>
    <phoneticPr fontId="1"/>
  </si>
  <si>
    <t>during</t>
    <phoneticPr fontId="1"/>
  </si>
  <si>
    <t>his</t>
    <phoneticPr fontId="1"/>
  </si>
  <si>
    <t>very</t>
    <phoneticPr fontId="1"/>
  </si>
  <si>
    <t>given</t>
    <phoneticPr fontId="1"/>
  </si>
  <si>
    <t>others</t>
    <phoneticPr fontId="1"/>
  </si>
  <si>
    <t>way</t>
    <phoneticPr fontId="1"/>
  </si>
  <si>
    <t>part</t>
    <phoneticPr fontId="1"/>
  </si>
  <si>
    <t>her</t>
    <phoneticPr fontId="1"/>
  </si>
  <si>
    <t>hall</t>
    <phoneticPr fontId="1"/>
  </si>
  <si>
    <t>century</t>
    <phoneticPr fontId="1"/>
  </si>
  <si>
    <t>against</t>
    <phoneticPr fontId="1"/>
  </si>
  <si>
    <t>people</t>
    <phoneticPr fontId="1"/>
  </si>
  <si>
    <t>them</t>
    <phoneticPr fontId="1"/>
  </si>
  <si>
    <t>various</t>
    <phoneticPr fontId="1"/>
  </si>
  <si>
    <t>war</t>
    <phoneticPr fontId="1"/>
  </si>
  <si>
    <t>mature</t>
    <phoneticPr fontId="1"/>
  </si>
  <si>
    <t>large</t>
    <phoneticPr fontId="1"/>
  </si>
  <si>
    <t>today</t>
    <phoneticPr fontId="1"/>
  </si>
  <si>
    <t>time</t>
    <phoneticPr fontId="1"/>
  </si>
  <si>
    <t>without</t>
    <phoneticPr fontId="1"/>
  </si>
  <si>
    <t>place</t>
    <phoneticPr fontId="1"/>
  </si>
  <si>
    <t>sea</t>
    <phoneticPr fontId="1"/>
  </si>
  <si>
    <t>life</t>
    <phoneticPr fontId="1"/>
  </si>
  <si>
    <t>state</t>
    <phoneticPr fontId="1"/>
  </si>
  <si>
    <t>organization</t>
    <phoneticPr fontId="1"/>
  </si>
  <si>
    <t>year</t>
    <phoneticPr fontId="1"/>
  </si>
  <si>
    <t>my husband</t>
    <phoneticPr fontId="1"/>
  </si>
  <si>
    <t>head</t>
    <phoneticPr fontId="1"/>
  </si>
  <si>
    <t>Jews</t>
    <phoneticPr fontId="1"/>
  </si>
  <si>
    <t>a war</t>
    <phoneticPr fontId="1"/>
  </si>
  <si>
    <t>person</t>
    <phoneticPr fontId="1"/>
  </si>
  <si>
    <t>opposite</t>
    <phoneticPr fontId="1"/>
  </si>
  <si>
    <t>another one</t>
    <phoneticPr fontId="1"/>
  </si>
  <si>
    <t>use</t>
    <phoneticPr fontId="1"/>
  </si>
  <si>
    <t>such as</t>
    <phoneticPr fontId="1"/>
  </si>
  <si>
    <t>through</t>
    <phoneticPr fontId="1"/>
  </si>
  <si>
    <t>government</t>
    <phoneticPr fontId="1"/>
  </si>
  <si>
    <t>sometimes</t>
    <phoneticPr fontId="1"/>
  </si>
  <si>
    <t>under</t>
    <phoneticPr fontId="1"/>
  </si>
  <si>
    <t>almost</t>
    <phoneticPr fontId="1"/>
  </si>
  <si>
    <t>city</t>
    <phoneticPr fontId="1"/>
  </si>
  <si>
    <t>countries</t>
    <phoneticPr fontId="1"/>
  </si>
  <si>
    <t>for example</t>
    <phoneticPr fontId="1"/>
  </si>
  <si>
    <t>protection</t>
    <phoneticPr fontId="1"/>
  </si>
  <si>
    <t>area</t>
    <phoneticPr fontId="1"/>
  </si>
  <si>
    <t>tool</t>
    <phoneticPr fontId="1"/>
  </si>
  <si>
    <t>good</t>
    <phoneticPr fontId="1"/>
  </si>
  <si>
    <t>forces</t>
    <phoneticPr fontId="1"/>
  </si>
  <si>
    <t>spring</t>
    <phoneticPr fontId="1"/>
  </si>
  <si>
    <t>water</t>
    <phoneticPr fontId="1"/>
  </si>
  <si>
    <t>book</t>
    <phoneticPr fontId="1"/>
  </si>
  <si>
    <t>visible</t>
    <phoneticPr fontId="1"/>
  </si>
  <si>
    <t>period</t>
    <phoneticPr fontId="1"/>
  </si>
  <si>
    <t>now</t>
    <phoneticPr fontId="1"/>
  </si>
  <si>
    <t>a soldier</t>
    <phoneticPr fontId="1"/>
  </si>
  <si>
    <t>it is possible</t>
    <phoneticPr fontId="1"/>
  </si>
  <si>
    <t>army</t>
    <phoneticPr fontId="1"/>
  </si>
  <si>
    <t>among them</t>
    <phoneticPr fontId="1"/>
  </si>
  <si>
    <t>land</t>
    <phoneticPr fontId="1"/>
  </si>
  <si>
    <t>won</t>
    <phoneticPr fontId="1"/>
  </si>
  <si>
    <t>end</t>
    <phoneticPr fontId="1"/>
  </si>
  <si>
    <t>frame</t>
    <phoneticPr fontId="1"/>
  </si>
  <si>
    <t>system</t>
    <phoneticPr fontId="1"/>
  </si>
  <si>
    <t>sun</t>
    <phoneticPr fontId="1"/>
  </si>
  <si>
    <t>matters</t>
    <phoneticPr fontId="1"/>
  </si>
  <si>
    <t>small</t>
    <phoneticPr fontId="1"/>
  </si>
  <si>
    <t>million</t>
    <phoneticPr fontId="1"/>
  </si>
  <si>
    <t>community</t>
    <phoneticPr fontId="1"/>
  </si>
  <si>
    <t>one</t>
    <phoneticPr fontId="1"/>
  </si>
  <si>
    <t>road</t>
    <phoneticPr fontId="1"/>
  </si>
  <si>
    <t>revolution</t>
    <phoneticPr fontId="1"/>
  </si>
  <si>
    <t>lyrics</t>
    <phoneticPr fontId="1"/>
  </si>
  <si>
    <t>for you</t>
    <phoneticPr fontId="1"/>
  </si>
  <si>
    <t>wind</t>
    <phoneticPr fontId="1"/>
  </si>
  <si>
    <t>our</t>
    <phoneticPr fontId="1"/>
  </si>
  <si>
    <t>black</t>
    <phoneticPr fontId="1"/>
  </si>
  <si>
    <t>hairdresser</t>
    <phoneticPr fontId="1"/>
  </si>
  <si>
    <t>unity</t>
    <phoneticPr fontId="1"/>
  </si>
  <si>
    <t>management</t>
    <phoneticPr fontId="1"/>
  </si>
  <si>
    <t>disk</t>
    <phoneticPr fontId="1"/>
  </si>
  <si>
    <t>cactus</t>
    <phoneticPr fontId="1"/>
  </si>
  <si>
    <t>theory</t>
    <phoneticPr fontId="1"/>
  </si>
  <si>
    <t>robber</t>
    <phoneticPr fontId="1"/>
  </si>
  <si>
    <t>difficult</t>
    <phoneticPr fontId="1"/>
  </si>
  <si>
    <t>American</t>
    <phoneticPr fontId="1"/>
  </si>
  <si>
    <t>student</t>
    <phoneticPr fontId="1"/>
  </si>
  <si>
    <t>parrot</t>
    <phoneticPr fontId="1"/>
  </si>
  <si>
    <t>studies</t>
    <phoneticPr fontId="1"/>
  </si>
  <si>
    <t>reapect</t>
    <phoneticPr fontId="1"/>
  </si>
  <si>
    <t>health</t>
    <phoneticPr fontId="1"/>
  </si>
  <si>
    <t>shoes</t>
    <phoneticPr fontId="1"/>
  </si>
  <si>
    <t>wall</t>
    <phoneticPr fontId="1"/>
  </si>
  <si>
    <t>friend</t>
    <phoneticPr fontId="1"/>
  </si>
  <si>
    <t>identification</t>
    <phoneticPr fontId="1"/>
  </si>
  <si>
    <t>i.e.</t>
    <phoneticPr fontId="1"/>
  </si>
  <si>
    <t>improvement</t>
    <phoneticPr fontId="1"/>
  </si>
  <si>
    <t>psychology</t>
    <phoneticPr fontId="1"/>
  </si>
  <si>
    <t>history</t>
    <phoneticPr fontId="1"/>
  </si>
  <si>
    <t>came across</t>
    <phoneticPr fontId="1"/>
  </si>
  <si>
    <t>how</t>
    <phoneticPr fontId="1"/>
  </si>
  <si>
    <t>exit</t>
    <phoneticPr fontId="1"/>
  </si>
  <si>
    <t>love</t>
    <phoneticPr fontId="1"/>
  </si>
  <si>
    <t>cups</t>
    <phoneticPr fontId="1"/>
  </si>
  <si>
    <t>kitchen</t>
    <phoneticPr fontId="1"/>
  </si>
  <si>
    <t>cup</t>
    <phoneticPr fontId="1"/>
  </si>
  <si>
    <t>living room</t>
    <phoneticPr fontId="1"/>
  </si>
  <si>
    <t>socket</t>
    <phoneticPr fontId="1"/>
  </si>
  <si>
    <t>weight</t>
    <phoneticPr fontId="1"/>
  </si>
  <si>
    <t>cinema</t>
    <phoneticPr fontId="1"/>
  </si>
  <si>
    <t>I said</t>
    <phoneticPr fontId="1"/>
  </si>
  <si>
    <t>stream</t>
    <phoneticPr fontId="1"/>
  </si>
  <si>
    <t>image</t>
    <phoneticPr fontId="1"/>
  </si>
  <si>
    <t>peace</t>
    <phoneticPr fontId="1"/>
  </si>
  <si>
    <t>amazing</t>
    <phoneticPr fontId="1"/>
  </si>
  <si>
    <t>car</t>
    <phoneticPr fontId="1"/>
  </si>
  <si>
    <t>microphone</t>
    <phoneticPr fontId="1"/>
  </si>
  <si>
    <t>electricity</t>
    <phoneticPr fontId="1"/>
  </si>
  <si>
    <t>policeman</t>
    <phoneticPr fontId="1"/>
  </si>
  <si>
    <t>mere</t>
    <phoneticPr fontId="1"/>
  </si>
  <si>
    <t>event</t>
    <phoneticPr fontId="1"/>
  </si>
  <si>
    <t>pleasant</t>
    <phoneticPr fontId="1"/>
  </si>
  <si>
    <t>enough</t>
    <phoneticPr fontId="1"/>
  </si>
  <si>
    <t>grammar</t>
    <phoneticPr fontId="1"/>
  </si>
  <si>
    <t>store</t>
    <phoneticPr fontId="1"/>
  </si>
  <si>
    <t>street</t>
    <phoneticPr fontId="1"/>
  </si>
  <si>
    <t>Golan</t>
    <phoneticPr fontId="1"/>
  </si>
  <si>
    <t>typed</t>
    <phoneticPr fontId="1"/>
  </si>
  <si>
    <t>keyboard</t>
    <phoneticPr fontId="1"/>
  </si>
  <si>
    <t>writing</t>
    <phoneticPr fontId="1"/>
  </si>
  <si>
    <t>robbery</t>
    <phoneticPr fontId="1"/>
  </si>
  <si>
    <t>museum</t>
    <phoneticPr fontId="1"/>
  </si>
  <si>
    <t>calculator</t>
    <phoneticPr fontId="1"/>
  </si>
  <si>
    <t>role</t>
    <phoneticPr fontId="1"/>
  </si>
  <si>
    <t>sociology</t>
    <phoneticPr fontId="1"/>
  </si>
  <si>
    <t>blessing</t>
    <phoneticPr fontId="1"/>
  </si>
  <si>
    <t>funny</t>
    <phoneticPr fontId="1"/>
  </si>
  <si>
    <t>mall</t>
    <phoneticPr fontId="1"/>
  </si>
  <si>
    <t>apartment</t>
    <phoneticPr fontId="1"/>
  </si>
  <si>
    <t>a pirate</t>
    <phoneticPr fontId="1"/>
  </si>
  <si>
    <t>camp</t>
    <phoneticPr fontId="1"/>
  </si>
  <si>
    <t>viewer</t>
    <phoneticPr fontId="1"/>
  </si>
  <si>
    <t>general</t>
    <phoneticPr fontId="1"/>
  </si>
  <si>
    <t>chemistry</t>
    <phoneticPr fontId="1"/>
  </si>
  <si>
    <t>physics</t>
    <phoneticPr fontId="1"/>
  </si>
  <si>
    <t>patients</t>
    <phoneticPr fontId="1"/>
  </si>
  <si>
    <t>hand</t>
    <phoneticPr fontId="1"/>
  </si>
  <si>
    <t>computer</t>
    <phoneticPr fontId="1"/>
  </si>
  <si>
    <t>console</t>
    <phoneticPr fontId="1"/>
  </si>
  <si>
    <t>sky</t>
    <phoneticPr fontId="1"/>
  </si>
  <si>
    <t>cloud</t>
    <phoneticPr fontId="1"/>
  </si>
  <si>
    <t>hut</t>
    <phoneticPr fontId="1"/>
  </si>
  <si>
    <t>tile</t>
    <phoneticPr fontId="1"/>
  </si>
  <si>
    <t>grass</t>
    <phoneticPr fontId="1"/>
  </si>
  <si>
    <t>fire</t>
    <phoneticPr fontId="1"/>
  </si>
  <si>
    <t>lake</t>
    <phoneticPr fontId="1"/>
  </si>
  <si>
    <t>pig</t>
    <phoneticPr fontId="1"/>
  </si>
  <si>
    <t>era</t>
    <phoneticPr fontId="1"/>
  </si>
  <si>
    <t>dan</t>
    <phoneticPr fontId="1"/>
  </si>
  <si>
    <t>ball</t>
    <phoneticPr fontId="1"/>
  </si>
  <si>
    <t>לאחר</t>
    <phoneticPr fontId="1"/>
  </si>
  <si>
    <t>קשה</t>
    <phoneticPr fontId="1"/>
  </si>
  <si>
    <t>אש</t>
    <phoneticPr fontId="1"/>
  </si>
  <si>
    <t>בארץ</t>
    <phoneticPr fontId="1"/>
  </si>
  <si>
    <t>ץ</t>
    <phoneticPr fontId="1"/>
  </si>
  <si>
    <t>&amp;#1509;</t>
    <phoneticPr fontId="1"/>
  </si>
  <si>
    <t>אך</t>
    <phoneticPr fontId="1"/>
  </si>
  <si>
    <t>הם</t>
    <phoneticPr fontId="1"/>
  </si>
  <si>
    <t>כך</t>
    <phoneticPr fontId="1"/>
  </si>
  <si>
    <t>רק</t>
    <phoneticPr fontId="1"/>
  </si>
  <si>
    <t>אף</t>
    <phoneticPr fontId="1"/>
  </si>
  <si>
    <t>אני</t>
    <phoneticPr fontId="1"/>
  </si>
  <si>
    <t>עוד</t>
    <phoneticPr fontId="1"/>
  </si>
  <si>
    <t>כמו</t>
    <phoneticPr fontId="1"/>
  </si>
  <si>
    <t>אם</t>
    <phoneticPr fontId="1"/>
  </si>
  <si>
    <t>זאת</t>
    <phoneticPr fontId="1"/>
  </si>
  <si>
    <t>שם</t>
    <phoneticPr fontId="1"/>
  </si>
  <si>
    <t>יש</t>
    <phoneticPr fontId="1"/>
  </si>
  <si>
    <t>בו</t>
    <phoneticPr fontId="1"/>
  </si>
  <si>
    <t>בכל</t>
    <phoneticPr fontId="1"/>
  </si>
  <si>
    <t>אין</t>
    <phoneticPr fontId="1"/>
  </si>
  <si>
    <t>אמר</t>
    <phoneticPr fontId="1"/>
  </si>
  <si>
    <t>באופן</t>
    <phoneticPr fontId="1"/>
  </si>
  <si>
    <t>שלא</t>
    <phoneticPr fontId="1"/>
  </si>
  <si>
    <t>הן</t>
    <phoneticPr fontId="1"/>
  </si>
  <si>
    <t>העולם</t>
    <phoneticPr fontId="1"/>
  </si>
  <si>
    <t>פי</t>
    <phoneticPr fontId="1"/>
  </si>
  <si>
    <t>מאד</t>
    <phoneticPr fontId="1"/>
  </si>
  <si>
    <t>אז</t>
    <phoneticPr fontId="1"/>
  </si>
  <si>
    <t>בעל</t>
    <phoneticPr fontId="1"/>
  </si>
  <si>
    <t>ולא</t>
    <phoneticPr fontId="1"/>
  </si>
  <si>
    <t>אחר</t>
    <phoneticPr fontId="1"/>
  </si>
  <si>
    <t>כמה</t>
    <phoneticPr fontId="1"/>
  </si>
  <si>
    <t>המלחמה</t>
    <phoneticPr fontId="1"/>
  </si>
  <si>
    <t>שנים</t>
    <phoneticPr fontId="1"/>
  </si>
  <si>
    <t>בהם</t>
    <phoneticPr fontId="1"/>
  </si>
  <si>
    <t>במקום</t>
    <phoneticPr fontId="1"/>
  </si>
  <si>
    <t>שהיה</t>
    <phoneticPr fontId="1"/>
  </si>
  <si>
    <t>יכול</t>
    <phoneticPr fontId="1"/>
  </si>
  <si>
    <t>היהודים</t>
    <phoneticPr fontId="1"/>
  </si>
  <si>
    <t>הים</t>
    <phoneticPr fontId="1"/>
  </si>
  <si>
    <t>המדינה</t>
    <phoneticPr fontId="1"/>
  </si>
  <si>
    <t>רבות</t>
    <phoneticPr fontId="1"/>
  </si>
  <si>
    <t>תוך</t>
    <phoneticPr fontId="1"/>
  </si>
  <si>
    <t>יום</t>
    <phoneticPr fontId="1"/>
  </si>
  <si>
    <t>במשך</t>
    <phoneticPr fontId="1"/>
  </si>
  <si>
    <t>ואף</t>
    <phoneticPr fontId="1"/>
  </si>
  <si>
    <t>האדם</t>
    <phoneticPr fontId="1"/>
  </si>
  <si>
    <t>אתה</t>
    <phoneticPr fontId="1"/>
  </si>
  <si>
    <t>ועל</t>
    <phoneticPr fontId="1"/>
  </si>
  <si>
    <t>הממשלה</t>
    <phoneticPr fontId="1"/>
  </si>
  <si>
    <t>מהם</t>
    <phoneticPr fontId="1"/>
  </si>
  <si>
    <t>אמרה</t>
    <phoneticPr fontId="1"/>
  </si>
  <si>
    <t>עצמו</t>
    <phoneticPr fontId="1"/>
  </si>
  <si>
    <t>שנות</t>
    <phoneticPr fontId="1"/>
  </si>
  <si>
    <t>אינו</t>
    <phoneticPr fontId="1"/>
  </si>
  <si>
    <t>בנוסף</t>
    <phoneticPr fontId="1"/>
  </si>
  <si>
    <t>בקרב</t>
    <phoneticPr fontId="1"/>
  </si>
  <si>
    <t>רוב</t>
    <phoneticPr fontId="1"/>
  </si>
  <si>
    <t>עבור</t>
    <phoneticPr fontId="1"/>
  </si>
  <si>
    <t>ואת</t>
    <phoneticPr fontId="1"/>
  </si>
  <si>
    <t>הצבא</t>
    <phoneticPr fontId="1"/>
  </si>
  <si>
    <t>ההגנה</t>
    <phoneticPr fontId="1"/>
  </si>
  <si>
    <t>נוסף</t>
    <phoneticPr fontId="1"/>
  </si>
  <si>
    <t>באזור</t>
    <phoneticPr fontId="1"/>
  </si>
  <si>
    <t>בתוך</t>
    <phoneticPr fontId="1"/>
  </si>
  <si>
    <t>הארץ</t>
    <phoneticPr fontId="1"/>
  </si>
  <si>
    <t>והוא</t>
    <phoneticPr fontId="1"/>
  </si>
  <si>
    <t>הדבר</t>
    <phoneticPr fontId="1"/>
  </si>
  <si>
    <t>בלבד</t>
    <phoneticPr fontId="1"/>
  </si>
  <si>
    <t>כוח</t>
    <phoneticPr fontId="1"/>
  </si>
  <si>
    <t>החיים</t>
    <phoneticPr fontId="1"/>
  </si>
  <si>
    <t>ימים</t>
    <phoneticPr fontId="1"/>
  </si>
  <si>
    <t>הרבה</t>
    <phoneticPr fontId="1"/>
  </si>
  <si>
    <t>בלתי</t>
    <phoneticPr fontId="1"/>
  </si>
  <si>
    <t>הגדול</t>
    <phoneticPr fontId="1"/>
  </si>
  <si>
    <t>אי</t>
    <phoneticPr fontId="1"/>
  </si>
  <si>
    <t>הספר</t>
    <phoneticPr fontId="1"/>
  </si>
  <si>
    <t>פעם</t>
    <phoneticPr fontId="1"/>
  </si>
  <si>
    <t>ראו</t>
    <phoneticPr fontId="1"/>
  </si>
  <si>
    <t>בכך</t>
    <phoneticPr fontId="1"/>
  </si>
  <si>
    <t>לבין</t>
    <phoneticPr fontId="1"/>
  </si>
  <si>
    <t>ועד</t>
    <phoneticPr fontId="1"/>
  </si>
  <si>
    <t>כנגד</t>
    <phoneticPr fontId="1"/>
  </si>
  <si>
    <t>רבה</t>
    <phoneticPr fontId="1"/>
  </si>
  <si>
    <t>בסוף</t>
    <phoneticPr fontId="1"/>
  </si>
  <si>
    <t>במיוחד</t>
    <phoneticPr fontId="1"/>
  </si>
  <si>
    <t>שונות</t>
    <phoneticPr fontId="1"/>
  </si>
  <si>
    <t>המים</t>
    <phoneticPr fontId="1"/>
  </si>
  <si>
    <t>וגם</t>
    <phoneticPr fontId="1"/>
  </si>
  <si>
    <t>בתקופה</t>
    <phoneticPr fontId="1"/>
  </si>
  <si>
    <t>החלו</t>
    <phoneticPr fontId="1"/>
  </si>
  <si>
    <t>עץ</t>
    <phoneticPr fontId="1"/>
  </si>
  <si>
    <t>הכוחות</t>
    <phoneticPr fontId="1"/>
  </si>
  <si>
    <t>בעוד</t>
    <phoneticPr fontId="1"/>
  </si>
  <si>
    <t>בתי</t>
    <phoneticPr fontId="1"/>
  </si>
  <si>
    <t>שלה</t>
    <phoneticPr fontId="1"/>
  </si>
  <si>
    <t>באותה</t>
    <phoneticPr fontId="1"/>
  </si>
  <si>
    <t>גדולה</t>
    <phoneticPr fontId="1"/>
  </si>
  <si>
    <t>הגיע</t>
    <phoneticPr fontId="1"/>
  </si>
  <si>
    <t>מעט</t>
    <phoneticPr fontId="1"/>
  </si>
  <si>
    <t>ועוד</t>
    <phoneticPr fontId="1"/>
  </si>
  <si>
    <t>שלהם</t>
    <phoneticPr fontId="1"/>
  </si>
  <si>
    <t>והן</t>
    <phoneticPr fontId="1"/>
  </si>
  <si>
    <t>ובין</t>
    <phoneticPr fontId="1"/>
  </si>
  <si>
    <t>הכל</t>
    <phoneticPr fontId="1"/>
  </si>
  <si>
    <t>אינם</t>
    <phoneticPr fontId="1"/>
  </si>
  <si>
    <t>בתחילת</t>
    <phoneticPr fontId="1"/>
  </si>
  <si>
    <t>בצורה</t>
    <phoneticPr fontId="1"/>
  </si>
  <si>
    <t>בתקופת</t>
    <phoneticPr fontId="1"/>
  </si>
  <si>
    <t>דומה</t>
    <phoneticPr fontId="1"/>
  </si>
  <si>
    <t>במסגרת</t>
    <phoneticPr fontId="1"/>
  </si>
  <si>
    <t>השמש</t>
    <phoneticPr fontId="1"/>
  </si>
  <si>
    <t>אינה</t>
    <phoneticPr fontId="1"/>
  </si>
  <si>
    <t>שנת</t>
    <phoneticPr fontId="1"/>
  </si>
  <si>
    <t>לראות</t>
    <phoneticPr fontId="1"/>
  </si>
  <si>
    <t>ולכן</t>
    <phoneticPr fontId="1"/>
  </si>
  <si>
    <t>הקרב</t>
    <phoneticPr fontId="1"/>
  </si>
  <si>
    <t>ביום</t>
    <phoneticPr fontId="1"/>
  </si>
  <si>
    <t>מפני</t>
    <phoneticPr fontId="1"/>
  </si>
  <si>
    <t>הכוח</t>
    <phoneticPr fontId="1"/>
  </si>
  <si>
    <t>בשנות</t>
    <phoneticPr fontId="1"/>
  </si>
  <si>
    <t>הדרך</t>
    <phoneticPr fontId="1"/>
  </si>
  <si>
    <t>חיילים</t>
    <phoneticPr fontId="1"/>
  </si>
  <si>
    <t>תוכנית</t>
    <phoneticPr fontId="1"/>
  </si>
  <si>
    <t>לקראת</t>
    <phoneticPr fontId="1"/>
  </si>
  <si>
    <t>בהן</t>
    <phoneticPr fontId="1"/>
  </si>
  <si>
    <t>הזמן</t>
    <phoneticPr fontId="1"/>
  </si>
  <si>
    <t>עבר</t>
    <phoneticPr fontId="1"/>
  </si>
  <si>
    <t>נמצא</t>
    <phoneticPr fontId="1"/>
  </si>
  <si>
    <t>מבנה</t>
    <phoneticPr fontId="1"/>
  </si>
  <si>
    <t>החדשה</t>
    <phoneticPr fontId="1"/>
  </si>
  <si>
    <t>מכל</t>
    <phoneticPr fontId="1"/>
  </si>
  <si>
    <t>קבוצת</t>
    <phoneticPr fontId="1"/>
  </si>
  <si>
    <t>מדינות</t>
    <phoneticPr fontId="1"/>
  </si>
  <si>
    <t>היהודי</t>
    <phoneticPr fontId="1"/>
  </si>
  <si>
    <t>יחסית</t>
    <phoneticPr fontId="1"/>
  </si>
  <si>
    <t>התנועה</t>
    <phoneticPr fontId="1"/>
  </si>
  <si>
    <t>האלים</t>
    <phoneticPr fontId="1"/>
  </si>
  <si>
    <t>ארץ</t>
    <phoneticPr fontId="1"/>
  </si>
  <si>
    <t>משום</t>
    <phoneticPr fontId="1"/>
  </si>
  <si>
    <t>הצליחו</t>
    <phoneticPr fontId="1"/>
  </si>
  <si>
    <t>לתוך</t>
    <phoneticPr fontId="1"/>
  </si>
  <si>
    <t>יכולים</t>
    <phoneticPr fontId="1"/>
  </si>
  <si>
    <t>מותו</t>
    <phoneticPr fontId="1"/>
  </si>
  <si>
    <t>עתה</t>
    <phoneticPr fontId="1"/>
  </si>
  <si>
    <t>לדוגמה</t>
    <phoneticPr fontId="1"/>
  </si>
  <si>
    <t>הצליח</t>
    <phoneticPr fontId="1"/>
  </si>
  <si>
    <t>קישורים</t>
    <phoneticPr fontId="1"/>
  </si>
  <si>
    <t>האלה</t>
    <phoneticPr fontId="1"/>
  </si>
  <si>
    <t>מזה</t>
    <phoneticPr fontId="1"/>
  </si>
  <si>
    <t>ראשי</t>
    <phoneticPr fontId="1"/>
  </si>
  <si>
    <t>עמד</t>
    <phoneticPr fontId="1"/>
  </si>
  <si>
    <t>לכן</t>
    <phoneticPr fontId="1"/>
  </si>
  <si>
    <t>ההנדסה</t>
    <phoneticPr fontId="1"/>
  </si>
  <si>
    <t>מבלי</t>
    <phoneticPr fontId="1"/>
  </si>
  <si>
    <t>שבין</t>
    <phoneticPr fontId="1"/>
  </si>
  <si>
    <t>פעולה</t>
    <phoneticPr fontId="1"/>
  </si>
  <si>
    <t>גוף</t>
    <phoneticPr fontId="1"/>
  </si>
  <si>
    <t>שאני</t>
    <phoneticPr fontId="1"/>
  </si>
  <si>
    <t>בא</t>
    <phoneticPr fontId="1"/>
  </si>
  <si>
    <t>ידוע</t>
    <phoneticPr fontId="1"/>
  </si>
  <si>
    <t>ולאחר</t>
    <phoneticPr fontId="1"/>
  </si>
  <si>
    <t>הקהילה</t>
    <phoneticPr fontId="1"/>
  </si>
  <si>
    <t>הגוף</t>
    <phoneticPr fontId="1"/>
  </si>
  <si>
    <t>יצא</t>
    <phoneticPr fontId="1"/>
  </si>
  <si>
    <t>שהייתה</t>
    <phoneticPr fontId="1"/>
  </si>
  <si>
    <t>לבסוף</t>
    <phoneticPr fontId="1"/>
  </si>
  <si>
    <t>השימוש</t>
    <phoneticPr fontId="1"/>
  </si>
  <si>
    <t>מין</t>
    <phoneticPr fontId="1"/>
  </si>
  <si>
    <t>וכי</t>
    <phoneticPr fontId="1"/>
  </si>
  <si>
    <t>השנה</t>
    <phoneticPr fontId="1"/>
  </si>
  <si>
    <t>נשק</t>
    <phoneticPr fontId="1"/>
  </si>
  <si>
    <t>הגדולה</t>
    <phoneticPr fontId="1"/>
  </si>
  <si>
    <t>בראש</t>
    <phoneticPr fontId="1"/>
  </si>
  <si>
    <t>דם</t>
    <phoneticPr fontId="1"/>
  </si>
  <si>
    <t>חברת</t>
    <phoneticPr fontId="1"/>
  </si>
  <si>
    <t>פעמים</t>
    <phoneticPr fontId="1"/>
  </si>
  <si>
    <t>השם</t>
    <phoneticPr fontId="1"/>
  </si>
  <si>
    <t>החלה</t>
    <phoneticPr fontId="1"/>
  </si>
  <si>
    <t>היטב</t>
    <phoneticPr fontId="1"/>
  </si>
  <si>
    <t>קרב</t>
    <phoneticPr fontId="1"/>
  </si>
  <si>
    <t>נוספות</t>
    <phoneticPr fontId="1"/>
  </si>
  <si>
    <t>האוויר</t>
    <phoneticPr fontId="1"/>
  </si>
  <si>
    <t>מרכז</t>
    <phoneticPr fontId="1"/>
  </si>
  <si>
    <t>מכיוון</t>
    <phoneticPr fontId="1"/>
  </si>
  <si>
    <t>מטרים</t>
    <phoneticPr fontId="1"/>
  </si>
  <si>
    <t>היער</t>
    <phoneticPr fontId="1"/>
  </si>
  <si>
    <t>עליה</t>
    <phoneticPr fontId="1"/>
  </si>
  <si>
    <t>מצב</t>
    <phoneticPr fontId="1"/>
  </si>
  <si>
    <t>פעולות</t>
    <phoneticPr fontId="1"/>
  </si>
  <si>
    <t>שמו</t>
    <phoneticPr fontId="1"/>
  </si>
  <si>
    <t>בלי</t>
    <phoneticPr fontId="1"/>
  </si>
  <si>
    <t>חדש</t>
    <phoneticPr fontId="1"/>
  </si>
  <si>
    <t>בהמשך</t>
    <phoneticPr fontId="1"/>
  </si>
  <si>
    <t>בעלות</t>
    <phoneticPr fontId="1"/>
  </si>
  <si>
    <t>פעילות</t>
    <phoneticPr fontId="1"/>
  </si>
  <si>
    <t>דגל</t>
    <phoneticPr fontId="1"/>
  </si>
  <si>
    <t>מסוימים</t>
    <phoneticPr fontId="1"/>
  </si>
  <si>
    <t>במשחק</t>
    <phoneticPr fontId="1"/>
  </si>
  <si>
    <t>בעבר</t>
    <phoneticPr fontId="1"/>
  </si>
  <si>
    <t>החדש</t>
    <phoneticPr fontId="1"/>
  </si>
  <si>
    <t>במספר</t>
    <phoneticPr fontId="1"/>
  </si>
  <si>
    <t>הקבוצה</t>
    <phoneticPr fontId="1"/>
  </si>
  <si>
    <t>וכך</t>
    <phoneticPr fontId="1"/>
  </si>
  <si>
    <t>היא</t>
    <phoneticPr fontId="1"/>
  </si>
  <si>
    <t>חיל</t>
    <phoneticPr fontId="1"/>
  </si>
  <si>
    <t>המבנה</t>
    <phoneticPr fontId="1"/>
  </si>
  <si>
    <t>איך</t>
    <phoneticPr fontId="1"/>
  </si>
  <si>
    <t>המשיך</t>
    <phoneticPr fontId="1"/>
  </si>
  <si>
    <t>הזקנה</t>
    <phoneticPr fontId="1"/>
  </si>
  <si>
    <t>ואני</t>
    <phoneticPr fontId="1"/>
  </si>
  <si>
    <t>העץ</t>
    <phoneticPr fontId="1"/>
  </si>
  <si>
    <t>מאוחר</t>
    <phoneticPr fontId="1"/>
  </si>
  <si>
    <t>הבנק</t>
    <phoneticPr fontId="1"/>
  </si>
  <si>
    <t>באותו</t>
    <phoneticPr fontId="1"/>
  </si>
  <si>
    <t>כלפי</t>
    <phoneticPr fontId="1"/>
  </si>
  <si>
    <t>חשוב</t>
    <phoneticPr fontId="1"/>
  </si>
  <si>
    <t>ובו</t>
    <phoneticPr fontId="1"/>
  </si>
  <si>
    <t>מטר</t>
    <phoneticPr fontId="1"/>
  </si>
  <si>
    <t>ואז</t>
    <phoneticPr fontId="1"/>
  </si>
  <si>
    <t>ישנם</t>
    <phoneticPr fontId="1"/>
  </si>
  <si>
    <t>מילים</t>
    <phoneticPr fontId="1"/>
  </si>
  <si>
    <t>שטח</t>
    <phoneticPr fontId="1"/>
  </si>
  <si>
    <t>גבוה</t>
    <phoneticPr fontId="1"/>
  </si>
  <si>
    <t>הדין</t>
    <phoneticPr fontId="1"/>
  </si>
  <si>
    <t>העצים</t>
    <phoneticPr fontId="1"/>
  </si>
  <si>
    <t>הביא</t>
    <phoneticPr fontId="1"/>
  </si>
  <si>
    <t>השונים</t>
    <phoneticPr fontId="1"/>
  </si>
  <si>
    <t>ממש</t>
    <phoneticPr fontId="1"/>
  </si>
  <si>
    <t>חדשה</t>
    <phoneticPr fontId="1"/>
  </si>
  <si>
    <t>והיא</t>
    <phoneticPr fontId="1"/>
  </si>
  <si>
    <t>בת</t>
    <phoneticPr fontId="1"/>
  </si>
  <si>
    <t>קשר</t>
    <phoneticPr fontId="1"/>
  </si>
  <si>
    <t>התקופה</t>
    <phoneticPr fontId="1"/>
  </si>
  <si>
    <t>העבודה</t>
    <phoneticPr fontId="1"/>
  </si>
  <si>
    <t>קרא</t>
    <phoneticPr fontId="1"/>
  </si>
  <si>
    <t>הלחימה</t>
    <phoneticPr fontId="1"/>
  </si>
  <si>
    <t>הזאת</t>
    <phoneticPr fontId="1"/>
  </si>
  <si>
    <t>מקור</t>
    <phoneticPr fontId="1"/>
  </si>
  <si>
    <t>חברי</t>
    <phoneticPr fontId="1"/>
  </si>
  <si>
    <t>הביאו</t>
    <phoneticPr fontId="1"/>
  </si>
  <si>
    <t>במקומות</t>
    <phoneticPr fontId="1"/>
  </si>
  <si>
    <t>הנני</t>
    <phoneticPr fontId="1"/>
  </si>
  <si>
    <t>עצים</t>
    <phoneticPr fontId="1"/>
  </si>
  <si>
    <t>הדגל</t>
    <phoneticPr fontId="1"/>
  </si>
  <si>
    <t>הדמוקרטיה</t>
    <phoneticPr fontId="1"/>
  </si>
  <si>
    <t>בכלל</t>
    <phoneticPr fontId="1"/>
  </si>
  <si>
    <t>מכך</t>
    <phoneticPr fontId="1"/>
  </si>
  <si>
    <t>קיימים</t>
    <phoneticPr fontId="1"/>
  </si>
  <si>
    <t>המדינות</t>
    <phoneticPr fontId="1"/>
  </si>
  <si>
    <t>מרכזי</t>
    <phoneticPr fontId="1"/>
  </si>
  <si>
    <t>ובכך</t>
    <phoneticPr fontId="1"/>
  </si>
  <si>
    <t>אומנם</t>
    <phoneticPr fontId="1"/>
  </si>
  <si>
    <t>להורג</t>
    <phoneticPr fontId="1"/>
  </si>
  <si>
    <t>חייו</t>
    <phoneticPr fontId="1"/>
  </si>
  <si>
    <t>היתר</t>
    <phoneticPr fontId="1"/>
  </si>
  <si>
    <t>העלייה</t>
    <phoneticPr fontId="1"/>
  </si>
  <si>
    <t>והם</t>
    <phoneticPr fontId="1"/>
  </si>
  <si>
    <t>כולו</t>
    <phoneticPr fontId="1"/>
  </si>
  <si>
    <t>ידע</t>
    <phoneticPr fontId="1"/>
  </si>
  <si>
    <t>יצאו</t>
    <phoneticPr fontId="1"/>
  </si>
  <si>
    <t>כיוון</t>
    <phoneticPr fontId="1"/>
  </si>
  <si>
    <t>לקריאה</t>
    <phoneticPr fontId="1"/>
  </si>
  <si>
    <t>זהו</t>
    <phoneticPr fontId="1"/>
  </si>
  <si>
    <t>השאר</t>
    <phoneticPr fontId="1"/>
  </si>
  <si>
    <t>גבוהה</t>
    <phoneticPr fontId="1"/>
  </si>
  <si>
    <t>בתחום</t>
    <phoneticPr fontId="1"/>
  </si>
  <si>
    <t>מסוים</t>
    <phoneticPr fontId="1"/>
  </si>
  <si>
    <t>יודע</t>
    <phoneticPr fontId="1"/>
  </si>
  <si>
    <t>טיפול</t>
    <phoneticPr fontId="1"/>
  </si>
  <si>
    <t>אתם</t>
    <phoneticPr fontId="1"/>
  </si>
  <si>
    <t>גורמים</t>
    <phoneticPr fontId="1"/>
  </si>
  <si>
    <t>השטח</t>
    <phoneticPr fontId="1"/>
  </si>
  <si>
    <t>חוקי</t>
    <phoneticPr fontId="1"/>
  </si>
  <si>
    <t>הגדוד</t>
    <phoneticPr fontId="1"/>
  </si>
  <si>
    <t>וכל</t>
    <phoneticPr fontId="1"/>
  </si>
  <si>
    <t>בדיוק</t>
    <phoneticPr fontId="1"/>
  </si>
  <si>
    <t>עצמי</t>
    <phoneticPr fontId="1"/>
  </si>
  <si>
    <t>במצב</t>
    <phoneticPr fontId="1"/>
  </si>
  <si>
    <t>אכן</t>
    <phoneticPr fontId="1"/>
  </si>
  <si>
    <t>קבוצה</t>
    <phoneticPr fontId="1"/>
  </si>
  <si>
    <t>דין</t>
    <phoneticPr fontId="1"/>
  </si>
  <si>
    <t>המדבר</t>
    <phoneticPr fontId="1"/>
  </si>
  <si>
    <t>השדרה</t>
    <phoneticPr fontId="1"/>
  </si>
  <si>
    <t>בנק</t>
    <phoneticPr fontId="1"/>
  </si>
  <si>
    <t>חי</t>
    <phoneticPr fontId="1"/>
  </si>
  <si>
    <t>ממשלת</t>
    <phoneticPr fontId="1"/>
  </si>
  <si>
    <t>ספורט</t>
    <phoneticPr fontId="1"/>
  </si>
  <si>
    <t>בעלת</t>
    <phoneticPr fontId="1"/>
  </si>
  <si>
    <t>הגיעה</t>
    <phoneticPr fontId="1"/>
  </si>
  <si>
    <t>צורך</t>
    <phoneticPr fontId="1"/>
  </si>
  <si>
    <t>משחק</t>
    <phoneticPr fontId="1"/>
  </si>
  <si>
    <t>בדומה</t>
    <phoneticPr fontId="1"/>
  </si>
  <si>
    <t>די</t>
    <phoneticPr fontId="1"/>
  </si>
  <si>
    <t>בעיני</t>
    <phoneticPr fontId="1"/>
  </si>
  <si>
    <t>במרכז</t>
    <phoneticPr fontId="1"/>
  </si>
  <si>
    <t>יחסי</t>
    <phoneticPr fontId="1"/>
  </si>
  <si>
    <t>אחדים</t>
    <phoneticPr fontId="1"/>
  </si>
  <si>
    <t>מיוחד</t>
    <phoneticPr fontId="1"/>
  </si>
  <si>
    <t>ראה</t>
    <phoneticPr fontId="1"/>
  </si>
  <si>
    <t>הנראה</t>
    <phoneticPr fontId="1"/>
  </si>
  <si>
    <t>דרכים</t>
    <phoneticPr fontId="1"/>
  </si>
  <si>
    <t>הפעולה</t>
    <phoneticPr fontId="1"/>
  </si>
  <si>
    <t>הפכה</t>
    <phoneticPr fontId="1"/>
  </si>
  <si>
    <t>גדוד</t>
    <phoneticPr fontId="1"/>
  </si>
  <si>
    <t>עמדו</t>
    <phoneticPr fontId="1"/>
  </si>
  <si>
    <t>בסופו</t>
    <phoneticPr fontId="1"/>
  </si>
  <si>
    <t>החוק</t>
    <phoneticPr fontId="1"/>
  </si>
  <si>
    <t>הראשי</t>
    <phoneticPr fontId="1"/>
  </si>
  <si>
    <t>הקולנוע</t>
    <phoneticPr fontId="1"/>
  </si>
  <si>
    <t>מדבר</t>
    <phoneticPr fontId="1"/>
  </si>
  <si>
    <t>מות</t>
    <phoneticPr fontId="1"/>
  </si>
  <si>
    <t>הנשק</t>
    <phoneticPr fontId="1"/>
  </si>
  <si>
    <t>הוד</t>
    <phoneticPr fontId="1"/>
  </si>
  <si>
    <t>כעת</t>
    <phoneticPr fontId="1"/>
  </si>
  <si>
    <t>דרום</t>
    <phoneticPr fontId="1"/>
  </si>
  <si>
    <t>שמות</t>
    <phoneticPr fontId="1"/>
  </si>
  <si>
    <t>בשביל</t>
    <phoneticPr fontId="1"/>
  </si>
  <si>
    <t>משם</t>
    <phoneticPr fontId="1"/>
  </si>
  <si>
    <t>חזר</t>
    <phoneticPr fontId="1"/>
  </si>
  <si>
    <t>מקורות</t>
    <phoneticPr fontId="1"/>
  </si>
  <si>
    <t>מהן</t>
    <phoneticPr fontId="1"/>
  </si>
  <si>
    <t>מלבד</t>
    <phoneticPr fontId="1"/>
  </si>
  <si>
    <t>נתן</t>
    <phoneticPr fontId="1"/>
  </si>
  <si>
    <t>צורת</t>
    <phoneticPr fontId="1"/>
  </si>
  <si>
    <t>הצפון</t>
    <phoneticPr fontId="1"/>
  </si>
  <si>
    <t>האזור</t>
    <phoneticPr fontId="1"/>
  </si>
  <si>
    <t>העיקריים</t>
    <phoneticPr fontId="1"/>
  </si>
  <si>
    <t>ברוב</t>
    <phoneticPr fontId="1"/>
  </si>
  <si>
    <t>והיה</t>
    <phoneticPr fontId="1"/>
  </si>
  <si>
    <t>מבנים</t>
    <phoneticPr fontId="1"/>
  </si>
  <si>
    <t>בטיפול</t>
    <phoneticPr fontId="1"/>
  </si>
  <si>
    <t>המסע</t>
    <phoneticPr fontId="1"/>
  </si>
  <si>
    <t>הנדסה</t>
    <phoneticPr fontId="1"/>
  </si>
  <si>
    <t>הלאה</t>
    <phoneticPr fontId="1"/>
  </si>
  <si>
    <t>מערב</t>
    <phoneticPr fontId="1"/>
  </si>
  <si>
    <t>הדרום</t>
    <phoneticPr fontId="1"/>
  </si>
  <si>
    <t>מסע</t>
    <phoneticPr fontId="1"/>
  </si>
  <si>
    <t>באי</t>
    <phoneticPr fontId="1"/>
  </si>
  <si>
    <t>חוק</t>
    <phoneticPr fontId="1"/>
  </si>
  <si>
    <t>הדם</t>
    <phoneticPr fontId="1"/>
  </si>
  <si>
    <t>ובהם</t>
    <phoneticPr fontId="1"/>
  </si>
  <si>
    <t>שיטות</t>
    <phoneticPr fontId="1"/>
  </si>
  <si>
    <t>שעל</t>
    <phoneticPr fontId="1"/>
  </si>
  <si>
    <t>המשיכו</t>
    <phoneticPr fontId="1"/>
  </si>
  <si>
    <t>דווקא</t>
    <phoneticPr fontId="1"/>
  </si>
  <si>
    <t>באמצע</t>
    <phoneticPr fontId="1"/>
  </si>
  <si>
    <t>שאינם</t>
    <phoneticPr fontId="1"/>
  </si>
  <si>
    <t>מרבית</t>
    <phoneticPr fontId="1"/>
  </si>
  <si>
    <t>ורק</t>
    <phoneticPr fontId="1"/>
  </si>
  <si>
    <t>במערב</t>
    <phoneticPr fontId="1"/>
  </si>
  <si>
    <t>התוכנית</t>
    <phoneticPr fontId="1"/>
  </si>
  <si>
    <t>הזקן</t>
    <phoneticPr fontId="1"/>
  </si>
  <si>
    <t>תנאי</t>
    <phoneticPr fontId="1"/>
  </si>
  <si>
    <t>החיילים</t>
    <phoneticPr fontId="1"/>
  </si>
  <si>
    <t>הקשר</t>
    <phoneticPr fontId="1"/>
  </si>
  <si>
    <t>הימים</t>
    <phoneticPr fontId="1"/>
  </si>
  <si>
    <t>המרכזי</t>
    <phoneticPr fontId="1"/>
  </si>
  <si>
    <t>באמת</t>
    <phoneticPr fontId="1"/>
  </si>
  <si>
    <t>יכלו</t>
    <phoneticPr fontId="1"/>
  </si>
  <si>
    <t>מסוג</t>
    <phoneticPr fontId="1"/>
  </si>
  <si>
    <t>נמצאים</t>
    <phoneticPr fontId="1"/>
  </si>
  <si>
    <t>היצורים</t>
    <phoneticPr fontId="1"/>
  </si>
  <si>
    <t>ושם</t>
    <phoneticPr fontId="1"/>
  </si>
  <si>
    <t>הסיפור</t>
    <phoneticPr fontId="1"/>
  </si>
  <si>
    <t>לטיפול</t>
    <phoneticPr fontId="1"/>
  </si>
  <si>
    <t>מקומות</t>
    <phoneticPr fontId="1"/>
  </si>
  <si>
    <t>הטוב</t>
    <phoneticPr fontId="1"/>
  </si>
  <si>
    <t>לכיוון</t>
    <phoneticPr fontId="1"/>
  </si>
  <si>
    <t>מעמד</t>
    <phoneticPr fontId="1"/>
  </si>
  <si>
    <t>ולעתים</t>
    <phoneticPr fontId="1"/>
  </si>
  <si>
    <t>הרוח</t>
    <phoneticPr fontId="1"/>
  </si>
  <si>
    <t>לחיות</t>
    <phoneticPr fontId="1"/>
  </si>
  <si>
    <t>סיפור</t>
    <phoneticPr fontId="1"/>
  </si>
  <si>
    <t>בשנה</t>
    <phoneticPr fontId="1"/>
  </si>
  <si>
    <t>כולה</t>
    <phoneticPr fontId="1"/>
  </si>
  <si>
    <t>תבלינים</t>
    <phoneticPr fontId="1"/>
  </si>
  <si>
    <t>השעה</t>
    <phoneticPr fontId="1"/>
  </si>
  <si>
    <t>שעה</t>
    <phoneticPr fontId="1"/>
  </si>
  <si>
    <t>לעמוד</t>
    <phoneticPr fontId="1"/>
  </si>
  <si>
    <t>צפון</t>
    <phoneticPr fontId="1"/>
  </si>
  <si>
    <t>ביחס</t>
    <phoneticPr fontId="1"/>
  </si>
  <si>
    <t>צורות</t>
    <phoneticPr fontId="1"/>
  </si>
  <si>
    <t>נושא</t>
    <phoneticPr fontId="1"/>
  </si>
  <si>
    <t>התבלינים</t>
    <phoneticPr fontId="1"/>
  </si>
  <si>
    <t>המוות</t>
    <phoneticPr fontId="1"/>
  </si>
  <si>
    <t>בטרם</t>
    <phoneticPr fontId="1"/>
  </si>
  <si>
    <t>אינן</t>
    <phoneticPr fontId="1"/>
  </si>
  <si>
    <t>פועל</t>
    <phoneticPr fontId="1"/>
  </si>
  <si>
    <t>העולמי</t>
    <phoneticPr fontId="1"/>
  </si>
  <si>
    <t>יער</t>
    <phoneticPr fontId="1"/>
  </si>
  <si>
    <t>שאינו</t>
    <phoneticPr fontId="1"/>
  </si>
  <si>
    <t>העיקרי</t>
    <phoneticPr fontId="1"/>
  </si>
  <si>
    <t>במדינות</t>
    <phoneticPr fontId="1"/>
  </si>
  <si>
    <t>שיטת</t>
    <phoneticPr fontId="1"/>
  </si>
  <si>
    <t>זכו</t>
    <phoneticPr fontId="1"/>
  </si>
  <si>
    <t>דוגמה</t>
    <phoneticPr fontId="1"/>
  </si>
  <si>
    <t>המילים</t>
    <phoneticPr fontId="1"/>
  </si>
  <si>
    <t>אוויר</t>
    <phoneticPr fontId="1"/>
  </si>
  <si>
    <t>הצורך</t>
    <phoneticPr fontId="1"/>
  </si>
  <si>
    <t>יצורים</t>
    <phoneticPr fontId="1"/>
  </si>
  <si>
    <t>ושל</t>
    <phoneticPr fontId="1"/>
  </si>
  <si>
    <t>ועדת</t>
    <phoneticPr fontId="1"/>
  </si>
  <si>
    <t>שניתן</t>
    <phoneticPr fontId="1"/>
  </si>
  <si>
    <t>השונות</t>
    <phoneticPr fontId="1"/>
  </si>
  <si>
    <t>להביא</t>
    <phoneticPr fontId="1"/>
  </si>
  <si>
    <t>תחילת</t>
    <phoneticPr fontId="1"/>
  </si>
  <si>
    <t>המין</t>
    <phoneticPr fontId="1"/>
  </si>
  <si>
    <t>חזרה</t>
    <phoneticPr fontId="1"/>
  </si>
  <si>
    <t>תנועה</t>
    <phoneticPr fontId="1"/>
  </si>
  <si>
    <t>מאחר</t>
    <phoneticPr fontId="1"/>
  </si>
  <si>
    <t>לגמרי</t>
    <phoneticPr fontId="1"/>
  </si>
  <si>
    <t>ave1</t>
    <phoneticPr fontId="1"/>
  </si>
  <si>
    <t>ave2</t>
    <phoneticPr fontId="1"/>
  </si>
  <si>
    <t>במלחמת</t>
    <phoneticPr fontId="1"/>
  </si>
  <si>
    <t>of</t>
  </si>
  <si>
    <t>you</t>
  </si>
  <si>
    <t>not</t>
  </si>
  <si>
    <t>he</t>
  </si>
  <si>
    <t>with</t>
  </si>
  <si>
    <t>that</t>
  </si>
  <si>
    <t>was</t>
  </si>
  <si>
    <t>this</t>
  </si>
  <si>
    <t>also</t>
  </si>
  <si>
    <t>all</t>
  </si>
  <si>
    <t>between</t>
  </si>
  <si>
    <t>to</t>
  </si>
  <si>
    <t>more</t>
  </si>
  <si>
    <t>after</t>
  </si>
  <si>
    <t>but</t>
  </si>
  <si>
    <t>in the year</t>
  </si>
  <si>
    <t>most</t>
  </si>
  <si>
    <t>many</t>
  </si>
  <si>
    <t>house</t>
  </si>
  <si>
    <t>number</t>
  </si>
  <si>
    <t>the city</t>
  </si>
  <si>
    <t>him</t>
  </si>
  <si>
    <t>thing</t>
  </si>
  <si>
    <t>when</t>
  </si>
  <si>
    <t>my hand</t>
  </si>
  <si>
    <t>before</t>
  </si>
  <si>
    <t>his</t>
  </si>
  <si>
    <t>given</t>
  </si>
  <si>
    <t>others</t>
  </si>
  <si>
    <t>way</t>
  </si>
  <si>
    <t>part</t>
  </si>
  <si>
    <t>her</t>
  </si>
  <si>
    <t>hall</t>
  </si>
  <si>
    <t>against</t>
  </si>
  <si>
    <t>people</t>
  </si>
  <si>
    <t>them</t>
  </si>
  <si>
    <t>various</t>
  </si>
  <si>
    <t>large</t>
  </si>
  <si>
    <t>today</t>
  </si>
  <si>
    <t>time</t>
  </si>
  <si>
    <t>Jews</t>
  </si>
  <si>
    <t>without</t>
  </si>
  <si>
    <t>place</t>
  </si>
  <si>
    <t>life</t>
  </si>
  <si>
    <t>year</t>
  </si>
  <si>
    <t>my husband</t>
  </si>
  <si>
    <t>head</t>
  </si>
  <si>
    <t>a war</t>
  </si>
  <si>
    <t>person</t>
  </si>
  <si>
    <t>opposite</t>
  </si>
  <si>
    <t>another one</t>
  </si>
  <si>
    <t>use</t>
  </si>
  <si>
    <t>such as</t>
  </si>
  <si>
    <t>through</t>
  </si>
  <si>
    <t>under</t>
  </si>
  <si>
    <t>sometimes</t>
  </si>
  <si>
    <t>almost</t>
  </si>
  <si>
    <t>countries</t>
  </si>
  <si>
    <t>for example</t>
  </si>
  <si>
    <t>tool</t>
  </si>
  <si>
    <t>good</t>
  </si>
  <si>
    <t>forces</t>
  </si>
  <si>
    <t>water</t>
  </si>
  <si>
    <t>spring</t>
  </si>
  <si>
    <t>visible</t>
  </si>
  <si>
    <t>now</t>
  </si>
  <si>
    <t>it is possible</t>
  </si>
  <si>
    <t>army</t>
  </si>
  <si>
    <t>among them</t>
  </si>
  <si>
    <t>sea</t>
  </si>
  <si>
    <t>end</t>
  </si>
  <si>
    <t>won</t>
  </si>
  <si>
    <t>system</t>
  </si>
  <si>
    <t>book</t>
  </si>
  <si>
    <t>matters</t>
  </si>
  <si>
    <t>writing</t>
  </si>
  <si>
    <t>small</t>
  </si>
  <si>
    <t>million</t>
  </si>
  <si>
    <t>difficult</t>
  </si>
  <si>
    <t>alliance</t>
  </si>
  <si>
    <t>hand</t>
  </si>
  <si>
    <t>period</t>
  </si>
  <si>
    <t>area</t>
  </si>
  <si>
    <t>i.e.</t>
  </si>
  <si>
    <t>war</t>
  </si>
  <si>
    <t>organization</t>
  </si>
  <si>
    <t>history</t>
  </si>
  <si>
    <t>peace</t>
  </si>
  <si>
    <t>world</t>
  </si>
  <si>
    <t>role</t>
  </si>
  <si>
    <t>how</t>
  </si>
  <si>
    <t>protection</t>
  </si>
  <si>
    <t>street</t>
  </si>
  <si>
    <t>ball</t>
  </si>
  <si>
    <t>our</t>
  </si>
  <si>
    <t>the war</t>
    <phoneticPr fontId="1"/>
  </si>
  <si>
    <t>the alliance</t>
    <phoneticPr fontId="1"/>
  </si>
  <si>
    <t>the states</t>
    <phoneticPr fontId="1"/>
  </si>
  <si>
    <t>the time</t>
    <phoneticPr fontId="1"/>
  </si>
  <si>
    <t>main</t>
    <phoneticPr fontId="1"/>
  </si>
  <si>
    <t>the main</t>
    <phoneticPr fontId="1"/>
  </si>
  <si>
    <t>group</t>
    <phoneticPr fontId="1"/>
  </si>
  <si>
    <t>the sea</t>
    <phoneticPr fontId="1"/>
  </si>
  <si>
    <t>south</t>
    <phoneticPr fontId="1"/>
  </si>
  <si>
    <t>the south</t>
    <phoneticPr fontId="1"/>
  </si>
  <si>
    <t>the forces</t>
    <phoneticPr fontId="1"/>
  </si>
  <si>
    <t>the north</t>
    <phoneticPr fontId="1"/>
  </si>
  <si>
    <t>north</t>
    <phoneticPr fontId="1"/>
  </si>
  <si>
    <t>in the period</t>
    <phoneticPr fontId="1"/>
  </si>
  <si>
    <t>in the end</t>
    <phoneticPr fontId="1"/>
  </si>
  <si>
    <t>the land</t>
    <phoneticPr fontId="1"/>
  </si>
  <si>
    <t>הראגון</t>
    <phoneticPr fontId="1"/>
  </si>
  <si>
    <t>the organization</t>
    <phoneticPr fontId="1"/>
  </si>
  <si>
    <t>in the war</t>
    <phoneticPr fontId="1"/>
  </si>
  <si>
    <t>and between</t>
    <phoneticPr fontId="1"/>
  </si>
  <si>
    <t>the air</t>
    <phoneticPr fontId="1"/>
  </si>
  <si>
    <t>air</t>
    <phoneticPr fontId="1"/>
  </si>
  <si>
    <t>the train</t>
    <phoneticPr fontId="1"/>
  </si>
  <si>
    <t>רכבת</t>
    <phoneticPr fontId="1"/>
  </si>
  <si>
    <t>train</t>
    <phoneticPr fontId="1"/>
  </si>
  <si>
    <t>the only one</t>
    <phoneticPr fontId="1"/>
  </si>
  <si>
    <t>יחיד</t>
    <phoneticPr fontId="1"/>
  </si>
  <si>
    <t>only</t>
    <phoneticPr fontId="1"/>
  </si>
  <si>
    <t>שאר</t>
    <phoneticPr fontId="1"/>
  </si>
  <si>
    <t>יצאה</t>
    <phoneticPr fontId="1"/>
  </si>
  <si>
    <t>יתר</t>
    <phoneticPr fontId="1"/>
  </si>
  <si>
    <t>האל</t>
    <phoneticPr fontId="1"/>
  </si>
  <si>
    <t>בספורט</t>
    <phoneticPr fontId="1"/>
  </si>
  <si>
    <t>עבודה</t>
    <phoneticPr fontId="1"/>
  </si>
  <si>
    <t>לחלוטין</t>
    <phoneticPr fontId="1"/>
  </si>
  <si>
    <t>the world</t>
    <phoneticPr fontId="1"/>
  </si>
  <si>
    <t>in the world</t>
    <phoneticPr fontId="1"/>
  </si>
  <si>
    <t>in the city</t>
    <phoneticPr fontId="1"/>
  </si>
  <si>
    <t>to the city</t>
    <phoneticPr fontId="1"/>
  </si>
  <si>
    <t>the century</t>
    <phoneticPr fontId="1"/>
  </si>
  <si>
    <t>חל</t>
    <phoneticPr fontId="1"/>
  </si>
  <si>
    <t>applicable</t>
    <phoneticPr fontId="1"/>
  </si>
  <si>
    <t>day</t>
    <phoneticPr fontId="1"/>
  </si>
  <si>
    <t>the state</t>
    <phoneticPr fontId="1"/>
  </si>
  <si>
    <t>the government</t>
    <phoneticPr fontId="1"/>
  </si>
  <si>
    <t>the army</t>
    <phoneticPr fontId="1"/>
  </si>
  <si>
    <t>the defense</t>
    <phoneticPr fontId="1"/>
  </si>
  <si>
    <t>the country</t>
    <phoneticPr fontId="1"/>
  </si>
  <si>
    <t>country</t>
    <phoneticPr fontId="1"/>
  </si>
  <si>
    <t>in Israel</t>
  </si>
  <si>
    <t>the thing</t>
    <phoneticPr fontId="1"/>
  </si>
  <si>
    <t>the life</t>
    <phoneticPr fontId="1"/>
  </si>
  <si>
    <t>a lot</t>
    <phoneticPr fontId="1"/>
  </si>
  <si>
    <t>the elections</t>
    <phoneticPr fontId="1"/>
  </si>
  <si>
    <t>בחירות</t>
    <phoneticPr fontId="1"/>
  </si>
  <si>
    <t>elections</t>
    <phoneticPr fontId="1"/>
  </si>
  <si>
    <t>the way</t>
    <phoneticPr fontId="1"/>
  </si>
  <si>
    <t>tonight</t>
    <phoneticPr fontId="1"/>
  </si>
  <si>
    <t>לילה</t>
    <phoneticPr fontId="1"/>
  </si>
  <si>
    <t>night</t>
    <phoneticPr fontId="1"/>
  </si>
  <si>
    <t>the citizens</t>
    <phoneticPr fontId="1"/>
  </si>
  <si>
    <t>אזרחים</t>
    <phoneticPr fontId="1"/>
  </si>
  <si>
    <t>citizen</t>
    <phoneticPr fontId="1"/>
  </si>
  <si>
    <t>the ants</t>
    <phoneticPr fontId="1"/>
  </si>
  <si>
    <t>נמלים</t>
    <phoneticPr fontId="1"/>
  </si>
  <si>
    <t>ants</t>
    <phoneticPr fontId="1"/>
  </si>
  <si>
    <t>the sculpture</t>
    <phoneticPr fontId="1"/>
  </si>
  <si>
    <t>פיסול</t>
    <phoneticPr fontId="1"/>
  </si>
  <si>
    <t>sculpture</t>
    <phoneticPr fontId="1"/>
  </si>
  <si>
    <t>the party</t>
    <phoneticPr fontId="1"/>
  </si>
  <si>
    <t>מפלגה</t>
    <phoneticPr fontId="1"/>
  </si>
  <si>
    <t>party</t>
    <phoneticPr fontId="1"/>
  </si>
  <si>
    <t>the attack</t>
    <phoneticPr fontId="1"/>
  </si>
  <si>
    <t>מתקפה</t>
    <phoneticPr fontId="1"/>
  </si>
  <si>
    <t>attack</t>
    <phoneticPr fontId="1"/>
  </si>
  <si>
    <t>the general</t>
    <phoneticPr fontId="1"/>
  </si>
  <si>
    <t>גנרל</t>
    <phoneticPr fontId="1"/>
  </si>
  <si>
    <t>the liberal</t>
    <phoneticPr fontId="1"/>
  </si>
  <si>
    <t>ליברלית</t>
    <phoneticPr fontId="1"/>
  </si>
  <si>
    <t>liberal</t>
    <phoneticPr fontId="1"/>
  </si>
  <si>
    <t>the whole</t>
    <phoneticPr fontId="1"/>
  </si>
  <si>
    <t>the village</t>
    <phoneticPr fontId="1"/>
  </si>
  <si>
    <t>כפר</t>
    <phoneticPr fontId="1"/>
  </si>
  <si>
    <t>village</t>
    <phoneticPr fontId="1"/>
  </si>
  <si>
    <t>the visible</t>
    <phoneticPr fontId="1"/>
  </si>
  <si>
    <t>bring</t>
    <phoneticPr fontId="1"/>
  </si>
  <si>
    <t>brought</t>
    <phoneticPr fontId="1"/>
  </si>
  <si>
    <t>establishment</t>
    <phoneticPr fontId="1"/>
  </si>
  <si>
    <t>late</t>
    <phoneticPr fontId="1"/>
  </si>
  <si>
    <t>in the south</t>
    <phoneticPr fontId="1"/>
  </si>
  <si>
    <t>years</t>
    <phoneticPr fontId="1"/>
  </si>
  <si>
    <t>in years</t>
    <phoneticPr fontId="1"/>
  </si>
  <si>
    <t>certain</t>
    <phoneticPr fontId="1"/>
  </si>
  <si>
    <t>a certain</t>
    <phoneticPr fontId="1"/>
  </si>
  <si>
    <t>מסוימית</t>
    <phoneticPr fontId="1"/>
  </si>
  <si>
    <t>the military</t>
    <phoneticPr fontId="1"/>
  </si>
  <si>
    <t>צבאי</t>
    <phoneticPr fontId="1"/>
  </si>
  <si>
    <t>military</t>
    <phoneticPr fontId="1"/>
  </si>
  <si>
    <t>and no</t>
    <phoneticPr fontId="1"/>
  </si>
  <si>
    <t>at home</t>
    <phoneticPr fontId="1"/>
  </si>
  <si>
    <t>המדינת</t>
    <phoneticPr fontId="1"/>
  </si>
  <si>
    <t>tree</t>
    <phoneticPr fontId="1"/>
  </si>
  <si>
    <t>the tree</t>
    <phoneticPr fontId="1"/>
  </si>
  <si>
    <t>the engineering</t>
    <phoneticPr fontId="1"/>
  </si>
  <si>
    <t>engineering</t>
    <phoneticPr fontId="1"/>
  </si>
  <si>
    <t>have arrived</t>
    <phoneticPr fontId="1"/>
  </si>
  <si>
    <t>arrived</t>
    <phoneticPr fontId="1"/>
  </si>
  <si>
    <t>reach</t>
    <phoneticPr fontId="1"/>
  </si>
  <si>
    <t>the law</t>
    <phoneticPr fontId="1"/>
  </si>
  <si>
    <t>law</t>
    <phoneticPr fontId="1"/>
  </si>
  <si>
    <t>legal</t>
    <phoneticPr fontId="1"/>
  </si>
  <si>
    <t>שלטון</t>
    <phoneticPr fontId="1"/>
  </si>
  <si>
    <t>the person</t>
    <phoneticPr fontId="1"/>
  </si>
  <si>
    <t>groups</t>
    <phoneticPr fontId="1"/>
  </si>
  <si>
    <t>the group</t>
    <phoneticPr fontId="1"/>
  </si>
  <si>
    <t>and this</t>
    <phoneticPr fontId="1"/>
  </si>
  <si>
    <t>to the country</t>
    <phoneticPr fontId="1"/>
  </si>
  <si>
    <t>continued</t>
    <phoneticPr fontId="1"/>
  </si>
  <si>
    <t>new</t>
    <phoneticPr fontId="1"/>
  </si>
  <si>
    <t>the new</t>
    <phoneticPr fontId="1"/>
  </si>
  <si>
    <t>the main ones</t>
    <phoneticPr fontId="1"/>
  </si>
  <si>
    <t>past</t>
    <phoneticPr fontId="1"/>
  </si>
  <si>
    <t>in the past</t>
    <phoneticPr fontId="1"/>
  </si>
  <si>
    <t>the political</t>
    <phoneticPr fontId="1"/>
  </si>
  <si>
    <t>פוליטית</t>
    <phoneticPr fontId="1"/>
  </si>
  <si>
    <t>political</t>
    <phoneticPr fontId="1"/>
  </si>
  <si>
    <t>the western</t>
    <phoneticPr fontId="1"/>
  </si>
  <si>
    <t>מערבי</t>
    <phoneticPr fontId="1"/>
  </si>
  <si>
    <t>west</t>
    <phoneticPr fontId="1"/>
  </si>
  <si>
    <t>months</t>
    <phoneticPr fontId="1"/>
  </si>
  <si>
    <t>חודש</t>
    <phoneticPr fontId="1"/>
  </si>
  <si>
    <t>month</t>
    <phoneticPr fontId="1"/>
  </si>
  <si>
    <t>per month</t>
    <phoneticPr fontId="1"/>
  </si>
  <si>
    <t>details</t>
    <phoneticPr fontId="1"/>
  </si>
  <si>
    <t>individual</t>
    <phoneticPr fontId="1"/>
  </si>
  <si>
    <t>the southern</t>
    <phoneticPr fontId="1"/>
  </si>
  <si>
    <t>דרומי</t>
    <phoneticPr fontId="1"/>
  </si>
  <si>
    <t>the ground</t>
    <phoneticPr fontId="1"/>
  </si>
  <si>
    <t>קרקע</t>
    <phoneticPr fontId="1"/>
  </si>
  <si>
    <t>ground</t>
    <phoneticPr fontId="1"/>
  </si>
  <si>
    <t>the area</t>
    <phoneticPr fontId="1"/>
  </si>
  <si>
    <t>in the area</t>
    <phoneticPr fontId="1"/>
  </si>
  <si>
    <t>in the regions</t>
    <phoneticPr fontId="1"/>
  </si>
  <si>
    <t>which are not</t>
    <phoneticPr fontId="1"/>
  </si>
  <si>
    <t>to war</t>
    <phoneticPr fontId="1"/>
  </si>
  <si>
    <t>the various</t>
    <phoneticPr fontId="1"/>
  </si>
  <si>
    <t>the Jews</t>
    <phoneticPr fontId="1"/>
  </si>
  <si>
    <t>the Jewish</t>
    <phoneticPr fontId="1"/>
  </si>
  <si>
    <t>the Jew</t>
    <phoneticPr fontId="1"/>
  </si>
  <si>
    <t>עברי</t>
    <phoneticPr fontId="1"/>
  </si>
  <si>
    <t>עברית</t>
    <phoneticPr fontId="1"/>
  </si>
  <si>
    <t>the weapon</t>
    <phoneticPr fontId="1"/>
  </si>
  <si>
    <t>weapon</t>
    <phoneticPr fontId="1"/>
  </si>
  <si>
    <t>the spider</t>
    <phoneticPr fontId="1"/>
  </si>
  <si>
    <t>עכבישה</t>
    <phoneticPr fontId="1"/>
  </si>
  <si>
    <t>a spider</t>
    <phoneticPr fontId="1"/>
  </si>
  <si>
    <t>bar</t>
    <phoneticPr fontId="1"/>
  </si>
  <si>
    <t>blood</t>
    <phoneticPr fontId="1"/>
  </si>
  <si>
    <t>the blood</t>
    <phoneticPr fontId="1"/>
  </si>
  <si>
    <t>myself</t>
    <phoneticPr fontId="1"/>
  </si>
  <si>
    <t>himself</t>
    <phoneticPr fontId="1"/>
  </si>
  <si>
    <t>slavery</t>
    <phoneticPr fontId="1"/>
  </si>
  <si>
    <t>עבדות</t>
    <phoneticPr fontId="1"/>
  </si>
  <si>
    <t>the patients</t>
    <phoneticPr fontId="1"/>
  </si>
  <si>
    <t>the best</t>
    <phoneticPr fontId="1"/>
  </si>
  <si>
    <t>central</t>
    <phoneticPr fontId="1"/>
  </si>
  <si>
    <t>the central</t>
    <phoneticPr fontId="1"/>
  </si>
  <si>
    <t>משיך</t>
    <phoneticPr fontId="1"/>
  </si>
  <si>
    <t>the rebellion</t>
    <phoneticPr fontId="1"/>
  </si>
  <si>
    <t>מרד</t>
    <phoneticPr fontId="1"/>
  </si>
  <si>
    <t>revolt/rebellion</t>
    <phoneticPr fontId="1"/>
  </si>
  <si>
    <t>power</t>
    <phoneticPr fontId="1"/>
  </si>
  <si>
    <t>the power</t>
    <phoneticPr fontId="1"/>
  </si>
  <si>
    <t>the math</t>
    <phoneticPr fontId="1"/>
  </si>
  <si>
    <t>מתמטיקה</t>
    <phoneticPr fontId="1"/>
  </si>
  <si>
    <t>mathematics</t>
    <phoneticPr fontId="1"/>
  </si>
  <si>
    <t>the democracy</t>
    <phoneticPr fontId="1"/>
  </si>
  <si>
    <t>המוקרטיה</t>
    <phoneticPr fontId="1"/>
  </si>
  <si>
    <t>democracy</t>
    <phoneticPr fontId="1"/>
  </si>
  <si>
    <t>the last ones</t>
    <phoneticPr fontId="1"/>
  </si>
  <si>
    <t>אחרונות</t>
    <phoneticPr fontId="1"/>
  </si>
  <si>
    <t>latest</t>
    <phoneticPr fontId="1"/>
  </si>
  <si>
    <t>קמת</t>
    <phoneticPr fontId="1"/>
  </si>
  <si>
    <t>got up</t>
    <phoneticPr fontId="1"/>
  </si>
  <si>
    <t>the old woman</t>
    <phoneticPr fontId="1"/>
  </si>
  <si>
    <t>זקנה</t>
    <phoneticPr fontId="1"/>
  </si>
  <si>
    <t>old age</t>
    <phoneticPr fontId="1"/>
  </si>
  <si>
    <t>the reason</t>
    <phoneticPr fontId="1"/>
  </si>
  <si>
    <t>תבונה</t>
    <phoneticPr fontId="1"/>
  </si>
  <si>
    <t>reason</t>
    <phoneticPr fontId="1"/>
  </si>
  <si>
    <t>the mouse</t>
    <phoneticPr fontId="1"/>
  </si>
  <si>
    <t>עכברה</t>
    <phoneticPr fontId="1"/>
  </si>
  <si>
    <t>a mouse</t>
    <phoneticPr fontId="1"/>
  </si>
  <si>
    <t>the body</t>
    <phoneticPr fontId="1"/>
  </si>
  <si>
    <t>body</t>
    <phoneticPr fontId="1"/>
  </si>
  <si>
    <t>other</t>
    <phoneticPr fontId="1"/>
  </si>
  <si>
    <t>the others</t>
    <phoneticPr fontId="1"/>
  </si>
  <si>
    <t>the cinema</t>
    <phoneticPr fontId="1"/>
  </si>
  <si>
    <t>voice</t>
    <phoneticPr fontId="1"/>
  </si>
  <si>
    <t>הקול</t>
    <phoneticPr fontId="1"/>
  </si>
  <si>
    <t>the voice</t>
    <phoneticPr fontId="1"/>
  </si>
  <si>
    <t>the workers</t>
    <phoneticPr fontId="1"/>
  </si>
  <si>
    <t>פועלים</t>
    <phoneticPr fontId="1"/>
  </si>
  <si>
    <t>working</t>
    <phoneticPr fontId="1"/>
  </si>
  <si>
    <t>forest</t>
    <phoneticPr fontId="1"/>
  </si>
  <si>
    <t>the forest</t>
    <phoneticPr fontId="1"/>
  </si>
  <si>
    <t>the soldiers</t>
    <phoneticPr fontId="1"/>
  </si>
  <si>
    <t>soldiers</t>
    <phoneticPr fontId="1"/>
  </si>
  <si>
    <t>in the forest</t>
    <phoneticPr fontId="1"/>
  </si>
  <si>
    <t>operations</t>
    <phoneticPr fontId="1"/>
  </si>
  <si>
    <t>the bank</t>
    <phoneticPr fontId="1"/>
  </si>
  <si>
    <t>bank</t>
    <phoneticPr fontId="1"/>
  </si>
  <si>
    <t>structure</t>
    <phoneticPr fontId="1"/>
  </si>
  <si>
    <t>the structure</t>
    <phoneticPr fontId="1"/>
  </si>
  <si>
    <t>warriors</t>
    <phoneticPr fontId="1"/>
  </si>
  <si>
    <t>לוחמ</t>
    <phoneticPr fontId="1"/>
  </si>
  <si>
    <t>a warrior</t>
    <phoneticPr fontId="1"/>
  </si>
  <si>
    <t>the population</t>
    <phoneticPr fontId="1"/>
  </si>
  <si>
    <t>אוכלוסייה</t>
    <phoneticPr fontId="1"/>
  </si>
  <si>
    <t>population</t>
    <phoneticPr fontId="1"/>
  </si>
  <si>
    <t>in number</t>
    <phoneticPr fontId="1"/>
  </si>
  <si>
    <t>journey</t>
    <phoneticPr fontId="1"/>
  </si>
  <si>
    <t>the journey</t>
    <phoneticPr fontId="1"/>
  </si>
  <si>
    <t>hours</t>
    <phoneticPr fontId="1"/>
  </si>
  <si>
    <t>inclination</t>
    <phoneticPr fontId="1"/>
  </si>
  <si>
    <t>the unit</t>
    <phoneticPr fontId="1"/>
  </si>
  <si>
    <t>יחידה</t>
    <phoneticPr fontId="1"/>
  </si>
  <si>
    <t>unit</t>
    <phoneticPr fontId="1"/>
  </si>
  <si>
    <t>שנ</t>
    <phoneticPr fontId="1"/>
  </si>
  <si>
    <t>the years</t>
    <phoneticPr fontId="1"/>
  </si>
  <si>
    <t>in the years</t>
    <phoneticPr fontId="1"/>
  </si>
  <si>
    <t>השנים</t>
    <phoneticPr fontId="1"/>
  </si>
  <si>
    <t>prevent</t>
    <phoneticPr fontId="1"/>
  </si>
  <si>
    <t>the creatures</t>
    <phoneticPr fontId="1"/>
  </si>
  <si>
    <t>creatures</t>
    <phoneticPr fontId="1"/>
  </si>
  <si>
    <t>create</t>
    <phoneticPr fontId="1"/>
  </si>
  <si>
    <t>יצור</t>
    <phoneticPr fontId="1"/>
  </si>
  <si>
    <t>creature</t>
    <phoneticPr fontId="1"/>
  </si>
  <si>
    <t>fragrance</t>
    <phoneticPr fontId="1"/>
  </si>
  <si>
    <t>the need</t>
    <phoneticPr fontId="1"/>
  </si>
  <si>
    <t>need</t>
    <phoneticPr fontId="1"/>
  </si>
  <si>
    <t>for the purpose</t>
    <phoneticPr fontId="1"/>
  </si>
  <si>
    <t>in the situation</t>
    <phoneticPr fontId="1"/>
  </si>
  <si>
    <t>the situation</t>
    <phoneticPr fontId="1"/>
  </si>
  <si>
    <t>regarding</t>
    <phoneticPr fontId="1"/>
  </si>
  <si>
    <t>the king</t>
    <phoneticPr fontId="1"/>
  </si>
  <si>
    <t>מלך</t>
    <phoneticPr fontId="1"/>
  </si>
  <si>
    <t>king</t>
    <phoneticPr fontId="1"/>
  </si>
  <si>
    <t>independence</t>
    <phoneticPr fontId="1"/>
  </si>
  <si>
    <t>עצמאות</t>
    <phoneticPr fontId="1"/>
  </si>
  <si>
    <t>in most</t>
    <phoneticPr fontId="1"/>
  </si>
  <si>
    <t>majority</t>
    <phoneticPr fontId="1"/>
  </si>
  <si>
    <t>like</t>
    <phoneticPr fontId="1"/>
  </si>
  <si>
    <t>similarly</t>
    <phoneticPr fontId="1"/>
  </si>
  <si>
    <t>clear</t>
    <phoneticPr fontId="1"/>
  </si>
  <si>
    <t>drugs</t>
    <phoneticPr fontId="1"/>
  </si>
  <si>
    <t>can</t>
    <phoneticPr fontId="1"/>
  </si>
  <si>
    <t>ability</t>
    <phoneticPr fontId="1"/>
  </si>
  <si>
    <t>low</t>
    <phoneticPr fontId="1"/>
  </si>
  <si>
    <t>food</t>
    <phoneticPr fontId="1"/>
  </si>
  <si>
    <t>towards</t>
    <phoneticPr fontId="1"/>
  </si>
  <si>
    <t>came out</t>
    <phoneticPr fontId="1"/>
  </si>
  <si>
    <t>yes</t>
    <phoneticPr fontId="1"/>
  </si>
  <si>
    <t>energy</t>
    <phoneticPr fontId="1"/>
  </si>
  <si>
    <t>exactly</t>
    <phoneticPr fontId="1"/>
  </si>
  <si>
    <t>דיוק</t>
    <phoneticPr fontId="1"/>
  </si>
  <si>
    <t>accuracy</t>
    <phoneticPr fontId="1"/>
  </si>
  <si>
    <t>תרופ</t>
    <phoneticPr fontId="1"/>
  </si>
  <si>
    <t>drug</t>
    <phoneticPr fontId="1"/>
  </si>
  <si>
    <t>forever</t>
    <phoneticPr fontId="1"/>
  </si>
  <si>
    <t>the flag</t>
    <phoneticPr fontId="1"/>
  </si>
  <si>
    <t>flag</t>
    <phoneticPr fontId="1"/>
  </si>
  <si>
    <t>these</t>
    <phoneticPr fontId="1"/>
  </si>
  <si>
    <t>relative</t>
    <phoneticPr fontId="1"/>
  </si>
  <si>
    <t>relatively</t>
    <phoneticPr fontId="1"/>
  </si>
  <si>
    <t>condition</t>
    <phoneticPr fontId="1"/>
  </si>
  <si>
    <t>surface</t>
    <phoneticPr fontId="1"/>
  </si>
  <si>
    <t>in the field</t>
    <phoneticPr fontId="1"/>
  </si>
  <si>
    <t>the top</t>
    <phoneticPr fontId="1"/>
  </si>
  <si>
    <t>עליון</t>
    <phoneticPr fontId="1"/>
  </si>
  <si>
    <t>upper</t>
    <phoneticPr fontId="1"/>
  </si>
  <si>
    <t>the rest</t>
    <phoneticPr fontId="1"/>
  </si>
  <si>
    <t>methods</t>
    <phoneticPr fontId="1"/>
  </si>
  <si>
    <t>method</t>
    <phoneticPr fontId="1"/>
  </si>
  <si>
    <t>in the center</t>
    <phoneticPr fontId="1"/>
  </si>
  <si>
    <t>coordinator</t>
    <phoneticPr fontId="1"/>
  </si>
  <si>
    <t>in places</t>
    <phoneticPr fontId="1"/>
  </si>
  <si>
    <t>places</t>
    <phoneticPr fontId="1"/>
  </si>
  <si>
    <t>לכך</t>
    <phoneticPr fontId="1"/>
  </si>
  <si>
    <t>חשיבות</t>
    <phoneticPr fontId="1"/>
  </si>
  <si>
    <t>is not</t>
    <phoneticPr fontId="1"/>
  </si>
  <si>
    <t>pestle</t>
    <phoneticPr fontId="1"/>
  </si>
  <si>
    <t>the public</t>
    <phoneticPr fontId="1"/>
  </si>
  <si>
    <t>ציבור</t>
    <phoneticPr fontId="1"/>
  </si>
  <si>
    <t>public</t>
    <phoneticPr fontId="1"/>
  </si>
  <si>
    <t>at the beginning</t>
    <phoneticPr fontId="1"/>
  </si>
  <si>
    <t>beginning</t>
    <phoneticPr fontId="1"/>
  </si>
  <si>
    <t>which is not</t>
    <phoneticPr fontId="1"/>
  </si>
  <si>
    <t>are not</t>
    <phoneticPr fontId="1"/>
  </si>
  <si>
    <t>are present</t>
    <phoneticPr fontId="1"/>
  </si>
  <si>
    <t>avairable</t>
    <phoneticPr fontId="1"/>
  </si>
  <si>
    <t>the northern</t>
    <phoneticPr fontId="1"/>
  </si>
  <si>
    <t>צפוני</t>
    <phoneticPr fontId="1"/>
  </si>
  <si>
    <t>northern</t>
    <phoneticPr fontId="1"/>
  </si>
  <si>
    <t>the ancient</t>
    <phoneticPr fontId="1"/>
  </si>
  <si>
    <t>עתיקה</t>
    <phoneticPr fontId="1"/>
  </si>
  <si>
    <t>ancient</t>
    <phoneticPr fontId="1"/>
  </si>
  <si>
    <t>known</t>
    <phoneticPr fontId="1"/>
  </si>
  <si>
    <t>the international</t>
    <phoneticPr fontId="1"/>
  </si>
  <si>
    <t>בינלאומי</t>
    <phoneticPr fontId="1"/>
  </si>
  <si>
    <t>international</t>
    <phoneticPr fontId="1"/>
  </si>
  <si>
    <t>movement</t>
    <phoneticPr fontId="1"/>
  </si>
  <si>
    <t>the movement</t>
    <phoneticPr fontId="1"/>
  </si>
  <si>
    <t>succeeded</t>
    <phoneticPr fontId="1"/>
  </si>
  <si>
    <t>צליח</t>
    <phoneticPr fontId="1"/>
  </si>
  <si>
    <t>צליחו</t>
    <phoneticPr fontId="1"/>
  </si>
  <si>
    <t>read</t>
    <phoneticPr fontId="1"/>
  </si>
  <si>
    <t>saying</t>
    <phoneticPr fontId="1"/>
  </si>
  <si>
    <t>transition</t>
    <phoneticPr fontId="1"/>
  </si>
  <si>
    <t>evening</t>
    <phoneticPr fontId="1"/>
  </si>
  <si>
    <t>for</t>
    <phoneticPr fontId="1"/>
  </si>
  <si>
    <t>and after</t>
    <phoneticPr fontId="1"/>
  </si>
  <si>
    <t>initially</t>
    <phoneticPr fontId="1"/>
  </si>
  <si>
    <t>תחילה</t>
    <phoneticPr fontId="1"/>
  </si>
  <si>
    <t>first</t>
    <phoneticPr fontId="1"/>
  </si>
  <si>
    <t>go</t>
    <phoneticPr fontId="1"/>
  </si>
  <si>
    <t>indeed</t>
    <phoneticPr fontId="1"/>
  </si>
  <si>
    <t>in war</t>
    <phoneticPr fontId="1"/>
  </si>
  <si>
    <t>and he</t>
    <phoneticPr fontId="1"/>
  </si>
  <si>
    <t>effect</t>
    <phoneticPr fontId="1"/>
  </si>
  <si>
    <t>שפעה</t>
    <phoneticPr fontId="1"/>
  </si>
  <si>
    <t>multitude</t>
    <phoneticPr fontId="1"/>
  </si>
  <si>
    <t>high</t>
    <phoneticPr fontId="1"/>
  </si>
  <si>
    <t>especially</t>
    <phoneticPr fontId="1"/>
  </si>
  <si>
    <t>special</t>
    <phoneticPr fontId="1"/>
  </si>
  <si>
    <t>for treatment</t>
    <phoneticPr fontId="1"/>
  </si>
  <si>
    <t>care</t>
    <phoneticPr fontId="1"/>
  </si>
  <si>
    <t>change</t>
    <phoneticPr fontId="1"/>
  </si>
  <si>
    <t>compared to</t>
    <phoneticPr fontId="1"/>
  </si>
  <si>
    <t>non</t>
    <phoneticPr fontId="1"/>
  </si>
  <si>
    <t>building</t>
    <phoneticPr fontId="1"/>
  </si>
  <si>
    <t>the period</t>
    <phoneticPr fontId="1"/>
  </si>
  <si>
    <t>היד</t>
    <phoneticPr fontId="1"/>
  </si>
  <si>
    <t>the hand</t>
    <phoneticPr fontId="1"/>
  </si>
  <si>
    <t>sources</t>
    <phoneticPr fontId="1"/>
  </si>
  <si>
    <t>source</t>
    <phoneticPr fontId="1"/>
  </si>
  <si>
    <t>in my hand</t>
    <phoneticPr fontId="1"/>
  </si>
  <si>
    <t>קבוצ</t>
    <phoneticPr fontId="1"/>
  </si>
  <si>
    <t>a group</t>
    <phoneticPr fontId="1"/>
  </si>
  <si>
    <t>otherwise</t>
    <phoneticPr fontId="1"/>
  </si>
  <si>
    <t>the fighting</t>
    <phoneticPr fontId="1"/>
  </si>
  <si>
    <t>לחימה</t>
    <phoneticPr fontId="1"/>
  </si>
  <si>
    <t>fighting</t>
    <phoneticPr fontId="1"/>
  </si>
  <si>
    <t>the house</t>
    <phoneticPr fontId="1"/>
  </si>
  <si>
    <t>further</t>
    <phoneticPr fontId="1"/>
  </si>
  <si>
    <t>dozens</t>
    <phoneticPr fontId="1"/>
  </si>
  <si>
    <t>עשר</t>
    <phoneticPr fontId="1"/>
  </si>
  <si>
    <t>ten</t>
    <phoneticPr fontId="1"/>
  </si>
  <si>
    <t>to her</t>
    <phoneticPr fontId="1"/>
  </si>
  <si>
    <t>to me</t>
    <phoneticPr fontId="1"/>
  </si>
  <si>
    <t>residents</t>
    <phoneticPr fontId="1"/>
  </si>
  <si>
    <t>return</t>
    <phoneticPr fontId="1"/>
  </si>
  <si>
    <t>came back</t>
    <phoneticPr fontId="1"/>
  </si>
  <si>
    <t>river</t>
    <phoneticPr fontId="1"/>
  </si>
  <si>
    <t>and they are</t>
    <phoneticPr fontId="1"/>
  </si>
  <si>
    <t>they</t>
    <phoneticPr fontId="1"/>
  </si>
  <si>
    <t>re</t>
    <phoneticPr fontId="1"/>
  </si>
  <si>
    <t>new ones</t>
    <phoneticPr fontId="1"/>
  </si>
  <si>
    <t>from there</t>
    <phoneticPr fontId="1"/>
  </si>
  <si>
    <t>the temple</t>
    <phoneticPr fontId="1"/>
  </si>
  <si>
    <t>מקדש</t>
    <phoneticPr fontId="1"/>
  </si>
  <si>
    <t>temple</t>
    <phoneticPr fontId="1"/>
  </si>
  <si>
    <t>spices</t>
    <phoneticPr fontId="1"/>
  </si>
  <si>
    <t>the spices</t>
    <phoneticPr fontId="1"/>
  </si>
  <si>
    <t>link</t>
    <phoneticPr fontId="1"/>
  </si>
  <si>
    <t>connection</t>
    <phoneticPr fontId="1"/>
  </si>
  <si>
    <t>at</t>
    <phoneticPr fontId="1"/>
  </si>
  <si>
    <t>portion</t>
    <phoneticPr fontId="1"/>
  </si>
  <si>
    <t>in them</t>
    <phoneticPr fontId="1"/>
  </si>
  <si>
    <t>to one</t>
    <phoneticPr fontId="1"/>
  </si>
  <si>
    <t>some</t>
    <phoneticPr fontId="1"/>
  </si>
  <si>
    <t>ארצ</t>
    <phoneticPr fontId="1"/>
  </si>
  <si>
    <t>in the countries</t>
    <phoneticPr fontId="1"/>
  </si>
  <si>
    <t>הבר</t>
    <phoneticPr fontId="1"/>
  </si>
  <si>
    <t>the bar</t>
    <phoneticPr fontId="1"/>
  </si>
  <si>
    <t>from</t>
    <phoneticPr fontId="1"/>
  </si>
  <si>
    <t>penny</t>
    <phoneticPr fontId="1"/>
  </si>
  <si>
    <t>and of</t>
    <phoneticPr fontId="1"/>
  </si>
  <si>
    <t>in the mound</t>
    <phoneticPr fontId="1"/>
  </si>
  <si>
    <t>get</t>
    <phoneticPr fontId="1"/>
  </si>
  <si>
    <t>while</t>
    <phoneticPr fontId="1"/>
  </si>
  <si>
    <t>this time</t>
    <phoneticPr fontId="1"/>
  </si>
  <si>
    <t>times</t>
    <phoneticPr fontId="1"/>
  </si>
  <si>
    <t>העפם</t>
    <phoneticPr fontId="1"/>
  </si>
  <si>
    <t>I am not</t>
  </si>
  <si>
    <t>I am</t>
  </si>
  <si>
    <t>habit</t>
    <phoneticPr fontId="1"/>
  </si>
  <si>
    <t>she is</t>
    <phoneticPr fontId="1"/>
  </si>
  <si>
    <t>she</t>
    <phoneticPr fontId="1"/>
  </si>
  <si>
    <t>and she is</t>
    <phoneticPr fontId="1"/>
  </si>
  <si>
    <t>passage</t>
    <phoneticPr fontId="1"/>
  </si>
  <si>
    <t>the gold</t>
    <phoneticPr fontId="1"/>
  </si>
  <si>
    <t>זהב</t>
    <phoneticPr fontId="1"/>
  </si>
  <si>
    <t>gold</t>
    <phoneticPr fontId="1"/>
  </si>
  <si>
    <t>types</t>
    <phoneticPr fontId="1"/>
  </si>
  <si>
    <t>סוג</t>
    <phoneticPr fontId="1"/>
  </si>
  <si>
    <t>type</t>
    <phoneticPr fontId="1"/>
  </si>
  <si>
    <t>of a kind</t>
    <phoneticPr fontId="1"/>
  </si>
  <si>
    <t>to power</t>
    <phoneticPr fontId="1"/>
  </si>
  <si>
    <t>action</t>
    <phoneticPr fontId="1"/>
  </si>
  <si>
    <t>the action</t>
    <phoneticPr fontId="1"/>
  </si>
  <si>
    <t>institutions</t>
    <phoneticPr fontId="1"/>
  </si>
  <si>
    <t>כנסת</t>
    <phoneticPr fontId="1"/>
  </si>
  <si>
    <t>in addition</t>
    <phoneticPr fontId="1"/>
  </si>
  <si>
    <t>additional</t>
    <phoneticPr fontId="1"/>
  </si>
  <si>
    <t>on the street</t>
    <phoneticPr fontId="1"/>
  </si>
  <si>
    <t>ברוחב</t>
    <phoneticPr fontId="1"/>
  </si>
  <si>
    <t>office</t>
    <phoneticPr fontId="1"/>
  </si>
  <si>
    <t>nothing</t>
    <phoneticPr fontId="1"/>
  </si>
  <si>
    <t>throughout</t>
    <phoneticPr fontId="1"/>
  </si>
  <si>
    <t>the prosecutor</t>
    <phoneticPr fontId="1"/>
  </si>
  <si>
    <t>תובע</t>
    <phoneticPr fontId="1"/>
  </si>
  <si>
    <t>prosecutor</t>
    <phoneticPr fontId="1"/>
  </si>
  <si>
    <t>want</t>
    <phoneticPr fontId="1"/>
  </si>
  <si>
    <t>perhaps</t>
    <phoneticPr fontId="1"/>
  </si>
  <si>
    <t>meters</t>
    <phoneticPr fontId="1"/>
  </si>
  <si>
    <t>meter</t>
    <phoneticPr fontId="1"/>
  </si>
  <si>
    <t>on purpose</t>
    <phoneticPr fontId="1"/>
  </si>
  <si>
    <t>interest</t>
    <phoneticPr fontId="1"/>
  </si>
  <si>
    <t>understand</t>
    <phoneticPr fontId="1"/>
  </si>
  <si>
    <t>נוספ</t>
    <phoneticPr fontId="1"/>
  </si>
  <si>
    <t>added</t>
    <phoneticPr fontId="1"/>
  </si>
  <si>
    <t>so</t>
    <phoneticPr fontId="1"/>
  </si>
  <si>
    <t>sleep</t>
    <phoneticPr fontId="1"/>
  </si>
  <si>
    <t>death</t>
    <phoneticPr fontId="1"/>
  </si>
  <si>
    <t>מוות</t>
    <phoneticPr fontId="1"/>
  </si>
  <si>
    <t>then</t>
    <phoneticPr fontId="1"/>
  </si>
  <si>
    <t>oil</t>
    <phoneticPr fontId="1"/>
  </si>
  <si>
    <t>completely</t>
    <phoneticPr fontId="1"/>
  </si>
  <si>
    <t>and me</t>
    <phoneticPr fontId="1"/>
  </si>
  <si>
    <t>I</t>
  </si>
  <si>
    <t>opal</t>
    <phoneticPr fontId="1"/>
  </si>
  <si>
    <t>of them</t>
    <phoneticPr fontId="1"/>
  </si>
  <si>
    <t>my</t>
    <phoneticPr fontId="1"/>
  </si>
  <si>
    <t>within</t>
    <phoneticPr fontId="1"/>
  </si>
  <si>
    <t>something</t>
    <phoneticPr fontId="1"/>
  </si>
  <si>
    <t>what</t>
    <phoneticPr fontId="1"/>
  </si>
  <si>
    <t>half</t>
    <phoneticPr fontId="1"/>
  </si>
  <si>
    <t>man</t>
    <phoneticPr fontId="1"/>
  </si>
  <si>
    <t>the global</t>
    <phoneticPr fontId="1"/>
  </si>
  <si>
    <t>עולמית</t>
    <phoneticPr fontId="1"/>
  </si>
  <si>
    <t>global</t>
    <phoneticPr fontId="1"/>
  </si>
  <si>
    <t>must</t>
    <phoneticPr fontId="1"/>
  </si>
  <si>
    <t>post</t>
    <phoneticPr fontId="1"/>
  </si>
  <si>
    <t>in the same</t>
    <phoneticPr fontId="1"/>
  </si>
  <si>
    <t>actually</t>
    <phoneticPr fontId="1"/>
  </si>
  <si>
    <t>appears</t>
    <phoneticPr fontId="1"/>
  </si>
  <si>
    <t>champion</t>
    <phoneticPr fontId="1"/>
  </si>
  <si>
    <t>the old man</t>
    <phoneticPr fontId="1"/>
  </si>
  <si>
    <t>זקן</t>
    <phoneticPr fontId="1"/>
  </si>
  <si>
    <t>old</t>
    <phoneticPr fontId="1"/>
  </si>
  <si>
    <t>drove</t>
    <phoneticPr fontId="1"/>
  </si>
  <si>
    <t>heart</t>
    <phoneticPr fontId="1"/>
  </si>
  <si>
    <t>ways</t>
    <phoneticPr fontId="1"/>
  </si>
  <si>
    <t>on time</t>
    <phoneticPr fontId="1"/>
  </si>
  <si>
    <t>we</t>
    <phoneticPr fontId="1"/>
  </si>
  <si>
    <t>the machine</t>
    <phoneticPr fontId="1"/>
  </si>
  <si>
    <t>מכונה</t>
    <phoneticPr fontId="1"/>
  </si>
  <si>
    <t>machine</t>
    <phoneticPr fontId="1"/>
  </si>
  <si>
    <t>in the game</t>
    <phoneticPr fontId="1"/>
  </si>
  <si>
    <t>the game</t>
    <phoneticPr fontId="1"/>
  </si>
  <si>
    <t>the gods</t>
    <phoneticPr fontId="1"/>
  </si>
  <si>
    <t>אלים</t>
    <phoneticPr fontId="1"/>
  </si>
  <si>
    <t>gods/violent</t>
    <phoneticPr fontId="1"/>
  </si>
  <si>
    <t>the subject</t>
    <phoneticPr fontId="1"/>
  </si>
  <si>
    <t>נושל</t>
    <phoneticPr fontId="1"/>
  </si>
  <si>
    <t>carrier</t>
    <phoneticPr fontId="1"/>
  </si>
  <si>
    <t>הנושן</t>
    <phoneticPr fontId="1"/>
  </si>
  <si>
    <t>on the subject</t>
    <phoneticPr fontId="1"/>
  </si>
  <si>
    <t>subject/carrier</t>
    <phoneticPr fontId="1"/>
  </si>
  <si>
    <t>diverse</t>
    <phoneticPr fontId="1"/>
  </si>
  <si>
    <t>position</t>
    <phoneticPr fontId="1"/>
  </si>
  <si>
    <t>pillbox</t>
    <phoneticPr fontId="1"/>
  </si>
  <si>
    <t>which is</t>
    <phoneticPr fontId="1"/>
  </si>
  <si>
    <t>the god</t>
    <phoneticPr fontId="1"/>
  </si>
  <si>
    <t>the goddess</t>
    <phoneticPr fontId="1"/>
  </si>
  <si>
    <t>adjacent</t>
    <phoneticPr fontId="1"/>
  </si>
  <si>
    <t>exists</t>
    <phoneticPr fontId="1"/>
  </si>
  <si>
    <t>even</t>
    <phoneticPr fontId="1"/>
  </si>
  <si>
    <t>materials</t>
    <phoneticPr fontId="1"/>
  </si>
  <si>
    <t>חומר</t>
    <phoneticPr fontId="1"/>
  </si>
  <si>
    <t>material</t>
    <phoneticPr fontId="1"/>
  </si>
  <si>
    <t>of course</t>
    <phoneticPr fontId="1"/>
  </si>
  <si>
    <t>manic</t>
    <phoneticPr fontId="1"/>
  </si>
  <si>
    <t>and there</t>
    <phoneticPr fontId="1"/>
  </si>
  <si>
    <t>there/name</t>
    <phoneticPr fontId="1"/>
  </si>
  <si>
    <t>rest</t>
    <phoneticPr fontId="1"/>
  </si>
  <si>
    <t>themselves</t>
    <phoneticPr fontId="1"/>
  </si>
  <si>
    <t>address</t>
    <phoneticPr fontId="1"/>
  </si>
  <si>
    <t>the company</t>
    <phoneticPr fontId="1"/>
  </si>
  <si>
    <t>חברה</t>
    <phoneticPr fontId="1"/>
  </si>
  <si>
    <t>company</t>
    <phoneticPr fontId="1"/>
  </si>
  <si>
    <t>the date</t>
    <phoneticPr fontId="1"/>
  </si>
  <si>
    <t>תאריך</t>
    <phoneticPr fontId="1"/>
  </si>
  <si>
    <t>date</t>
    <phoneticPr fontId="1"/>
  </si>
  <si>
    <t>probably</t>
    <phoneticPr fontId="1"/>
  </si>
  <si>
    <t>close</t>
    <phoneticPr fontId="1"/>
  </si>
  <si>
    <t>in which</t>
    <phoneticPr fontId="1"/>
  </si>
  <si>
    <t>the empire</t>
    <phoneticPr fontId="1"/>
  </si>
  <si>
    <t>אימפריה</t>
    <phoneticPr fontId="1"/>
  </si>
  <si>
    <t>empire</t>
    <phoneticPr fontId="1"/>
  </si>
  <si>
    <t>in the head</t>
    <phoneticPr fontId="1"/>
  </si>
  <si>
    <t>oxygen</t>
    <phoneticPr fontId="1"/>
  </si>
  <si>
    <t>play/game</t>
    <phoneticPr fontId="1"/>
  </si>
  <si>
    <t>to that</t>
    <phoneticPr fontId="1"/>
  </si>
  <si>
    <t>השתמש</t>
    <phoneticPr fontId="1"/>
  </si>
  <si>
    <t>שתמש</t>
    <phoneticPr fontId="1"/>
  </si>
  <si>
    <t>in a way</t>
    <phoneticPr fontId="1"/>
  </si>
  <si>
    <t>אופן</t>
    <phoneticPr fontId="1"/>
  </si>
  <si>
    <t>the song</t>
    <phoneticPr fontId="1"/>
  </si>
  <si>
    <t>שיר</t>
    <phoneticPr fontId="1"/>
  </si>
  <si>
    <t>song</t>
    <phoneticPr fontId="1"/>
  </si>
  <si>
    <t>משך</t>
    <phoneticPr fontId="1"/>
  </si>
  <si>
    <t>duration</t>
    <phoneticPr fontId="1"/>
  </si>
  <si>
    <t>later on</t>
    <phoneticPr fontId="1"/>
  </si>
  <si>
    <t>respectively</t>
    <phoneticPr fontId="1"/>
  </si>
  <si>
    <t>short</t>
    <phoneticPr fontId="1"/>
  </si>
  <si>
    <t>ה</t>
    <phoneticPr fontId="1"/>
  </si>
  <si>
    <t>the</t>
    <phoneticPr fontId="1"/>
  </si>
  <si>
    <t>(plural)</t>
    <phoneticPr fontId="1"/>
  </si>
  <si>
    <t>ב</t>
    <phoneticPr fontId="1"/>
  </si>
  <si>
    <t>in</t>
    <phoneticPr fontId="1"/>
  </si>
  <si>
    <t>ו</t>
    <phoneticPr fontId="1"/>
  </si>
  <si>
    <t>and</t>
    <phoneticPr fontId="1"/>
  </si>
  <si>
    <t>tail</t>
    <phoneticPr fontId="1"/>
  </si>
  <si>
    <t>ות</t>
    <phoneticPr fontId="1"/>
  </si>
  <si>
    <t>the desert</t>
    <phoneticPr fontId="1"/>
  </si>
  <si>
    <t>desert</t>
    <phoneticPr fontId="1"/>
  </si>
  <si>
    <t>since</t>
    <phoneticPr fontId="1"/>
  </si>
  <si>
    <t>behind me</t>
    <phoneticPr fontId="1"/>
  </si>
  <si>
    <t>the book</t>
    <phoneticPr fontId="1"/>
  </si>
  <si>
    <t>criticism</t>
    <phoneticPr fontId="1"/>
  </si>
  <si>
    <t>his name</t>
    <phoneticPr fontId="1"/>
  </si>
  <si>
    <t>names</t>
    <phoneticPr fontId="1"/>
  </si>
  <si>
    <t>devastation</t>
    <phoneticPr fontId="1"/>
  </si>
  <si>
    <t>and more</t>
    <phoneticPr fontId="1"/>
  </si>
  <si>
    <t>frequent</t>
    <phoneticPr fontId="1"/>
  </si>
  <si>
    <t>at all</t>
    <phoneticPr fontId="1"/>
  </si>
  <si>
    <t>committee</t>
    <phoneticPr fontId="1"/>
  </si>
  <si>
    <t>my son</t>
    <phoneticPr fontId="1"/>
  </si>
  <si>
    <t>that was</t>
    <phoneticPr fontId="1"/>
  </si>
  <si>
    <t>currently</t>
    <phoneticPr fontId="1"/>
  </si>
  <si>
    <t>white</t>
    <phoneticPr fontId="1"/>
  </si>
  <si>
    <t>build</t>
    <phoneticPr fontId="1"/>
  </si>
  <si>
    <t>at the stage</t>
    <phoneticPr fontId="1"/>
  </si>
  <si>
    <t>שלב</t>
    <phoneticPr fontId="1"/>
  </si>
  <si>
    <t>stage</t>
    <phoneticPr fontId="1"/>
  </si>
  <si>
    <t>neighbor</t>
    <phoneticPr fontId="1"/>
  </si>
  <si>
    <t>תושב</t>
    <phoneticPr fontId="1"/>
  </si>
  <si>
    <t>resident</t>
    <phoneticPr fontId="1"/>
  </si>
  <si>
    <t>instead of</t>
    <phoneticPr fontId="1"/>
  </si>
  <si>
    <t>in my eyes</t>
    <phoneticPr fontId="1"/>
  </si>
  <si>
    <t>עיני</t>
    <phoneticPr fontId="1"/>
  </si>
  <si>
    <t>my eyes</t>
    <phoneticPr fontId="1"/>
  </si>
  <si>
    <t>עינ</t>
    <phoneticPr fontId="1"/>
  </si>
  <si>
    <t>eye</t>
    <phoneticPr fontId="1"/>
  </si>
  <si>
    <t>suddenly</t>
    <phoneticPr fontId="1"/>
  </si>
  <si>
    <t>young people</t>
    <phoneticPr fontId="1"/>
  </si>
  <si>
    <t>צעיר</t>
    <phoneticPr fontId="1"/>
  </si>
  <si>
    <t>young</t>
    <phoneticPr fontId="1"/>
  </si>
  <si>
    <t>the young man</t>
    <phoneticPr fontId="1"/>
  </si>
  <si>
    <t>no</t>
    <phoneticPr fontId="1"/>
  </si>
  <si>
    <t>importance</t>
    <phoneticPr fontId="1"/>
  </si>
  <si>
    <t>the glory</t>
    <phoneticPr fontId="1"/>
  </si>
  <si>
    <t>תהילה</t>
    <phoneticPr fontId="1"/>
  </si>
  <si>
    <t>glory</t>
    <phoneticPr fontId="1"/>
  </si>
  <si>
    <t>be</t>
    <phoneticPr fontId="1"/>
  </si>
  <si>
    <t>owner</t>
    <phoneticPr fontId="1"/>
  </si>
  <si>
    <t>היות</t>
    <phoneticPr fontId="1"/>
  </si>
  <si>
    <t>being</t>
    <phoneticPr fontId="1"/>
  </si>
  <si>
    <t>in all</t>
    <phoneticPr fontId="1"/>
  </si>
  <si>
    <t>parent</t>
    <phoneticPr fontId="1"/>
  </si>
  <si>
    <t>sport</t>
    <phoneticPr fontId="1"/>
  </si>
  <si>
    <t>in sports</t>
    <phoneticPr fontId="1"/>
  </si>
  <si>
    <t>were</t>
    <phoneticPr fontId="1"/>
  </si>
  <si>
    <t>done</t>
    <phoneticPr fontId="1"/>
  </si>
  <si>
    <t>or</t>
    <phoneticPr fontId="1"/>
  </si>
  <si>
    <t>which</t>
    <phoneticPr fontId="1"/>
  </si>
  <si>
    <t>doing</t>
    <phoneticPr fontId="1"/>
  </si>
  <si>
    <t>sit down</t>
    <phoneticPr fontId="1"/>
  </si>
  <si>
    <t>structures</t>
    <phoneticPr fontId="1"/>
  </si>
  <si>
    <t>it's possible</t>
    <phoneticPr fontId="1"/>
  </si>
  <si>
    <t>received</t>
    <phoneticPr fontId="1"/>
  </si>
  <si>
    <t>above</t>
    <phoneticPr fontId="1"/>
  </si>
  <si>
    <t>up</t>
    <phoneticPr fontId="1"/>
  </si>
  <si>
    <t>York</t>
  </si>
  <si>
    <t>on him</t>
    <phoneticPr fontId="1"/>
  </si>
  <si>
    <t>מ</t>
    <phoneticPr fontId="1"/>
  </si>
  <si>
    <t>on the island</t>
    <phoneticPr fontId="1"/>
  </si>
  <si>
    <t>were killed</t>
    <phoneticPr fontId="1"/>
  </si>
  <si>
    <t>stood</t>
    <phoneticPr fontId="1"/>
  </si>
  <si>
    <t>standing</t>
    <phoneticPr fontId="1"/>
  </si>
  <si>
    <t>status</t>
    <phoneticPr fontId="1"/>
  </si>
  <si>
    <t>עמדן</t>
    <phoneticPr fontId="1"/>
  </si>
  <si>
    <t>the ship</t>
    <phoneticPr fontId="1"/>
  </si>
  <si>
    <t>ספינה</t>
    <phoneticPr fontId="1"/>
  </si>
  <si>
    <t>ship</t>
    <phoneticPr fontId="1"/>
  </si>
  <si>
    <t>and therefore</t>
    <phoneticPr fontId="1"/>
  </si>
  <si>
    <t>the trial</t>
    <phoneticPr fontId="1"/>
  </si>
  <si>
    <t>משפט</t>
    <phoneticPr fontId="1"/>
  </si>
  <si>
    <t>sentence/trial</t>
    <phoneticPr fontId="1"/>
  </si>
  <si>
    <t>during the period</t>
    <phoneticPr fontId="1"/>
  </si>
  <si>
    <t>the use</t>
    <phoneticPr fontId="1"/>
  </si>
  <si>
    <t>because of</t>
    <phoneticPr fontId="1"/>
  </si>
  <si>
    <t>which they are</t>
    <phoneticPr fontId="1"/>
  </si>
  <si>
    <t>his life</t>
    <phoneticPr fontId="1"/>
  </si>
  <si>
    <t>from him</t>
    <phoneticPr fontId="1"/>
  </si>
  <si>
    <t>and sometimes</t>
    <phoneticPr fontId="1"/>
  </si>
  <si>
    <t>do</t>
    <phoneticPr fontId="1"/>
  </si>
  <si>
    <t>base</t>
    <phoneticPr fontId="1"/>
  </si>
  <si>
    <t>there is</t>
    <phoneticPr fontId="1"/>
  </si>
  <si>
    <t>why</t>
    <phoneticPr fontId="1"/>
  </si>
  <si>
    <t>in the west</t>
    <phoneticPr fontId="1"/>
  </si>
  <si>
    <t>westwards</t>
    <phoneticPr fontId="1"/>
  </si>
  <si>
    <t>despite</t>
    <phoneticPr fontId="1"/>
  </si>
  <si>
    <t>dynasty</t>
    <phoneticPr fontId="1"/>
  </si>
  <si>
    <t>find</t>
    <phoneticPr fontId="1"/>
  </si>
  <si>
    <t>חייה</t>
    <phoneticPr fontId="1"/>
  </si>
  <si>
    <t>her life</t>
    <phoneticPr fontId="1"/>
  </si>
  <si>
    <t>example</t>
    <phoneticPr fontId="1"/>
  </si>
  <si>
    <t>ל</t>
    <phoneticPr fontId="1"/>
  </si>
  <si>
    <t>served</t>
    <phoneticPr fontId="1"/>
  </si>
  <si>
    <t>in relation</t>
    <phoneticPr fontId="1"/>
  </si>
  <si>
    <t>and then</t>
    <phoneticPr fontId="1"/>
  </si>
  <si>
    <t>to an extent</t>
    <phoneticPr fontId="1"/>
  </si>
  <si>
    <t>מידה</t>
    <phoneticPr fontId="1"/>
  </si>
  <si>
    <t>measure</t>
    <phoneticPr fontId="1"/>
  </si>
  <si>
    <t>and you</t>
    <phoneticPr fontId="1"/>
  </si>
  <si>
    <t>different</t>
    <phoneticPr fontId="1"/>
  </si>
  <si>
    <t>factors</t>
    <phoneticPr fontId="1"/>
  </si>
  <si>
    <t>גורמ</t>
    <phoneticPr fontId="1"/>
  </si>
  <si>
    <t>cause</t>
    <phoneticPr fontId="1"/>
  </si>
  <si>
    <t>factor</t>
    <phoneticPr fontId="1"/>
  </si>
  <si>
    <t>next</t>
    <phoneticPr fontId="1"/>
  </si>
  <si>
    <t>coming</t>
    <phoneticPr fontId="1"/>
  </si>
  <si>
    <t>she won</t>
    <phoneticPr fontId="1"/>
  </si>
  <si>
    <t>זכת</t>
    <phoneticPr fontId="1"/>
  </si>
  <si>
    <t>you won</t>
    <phoneticPr fontId="1"/>
  </si>
  <si>
    <t>and thus</t>
    <phoneticPr fontId="1"/>
  </si>
  <si>
    <t>thereby</t>
    <phoneticPr fontId="1"/>
  </si>
  <si>
    <t>there are</t>
    <phoneticPr fontId="1"/>
  </si>
  <si>
    <t>claim</t>
    <phoneticPr fontId="1"/>
  </si>
  <si>
    <t>in the middle</t>
    <phoneticPr fontId="1"/>
  </si>
  <si>
    <t>אמצע</t>
    <phoneticPr fontId="1"/>
  </si>
  <si>
    <t>middle</t>
    <phoneticPr fontId="1"/>
  </si>
  <si>
    <t>the beach</t>
    <phoneticPr fontId="1"/>
  </si>
  <si>
    <t>חוף</t>
    <phoneticPr fontId="1"/>
  </si>
  <si>
    <t>beach</t>
    <phoneticPr fontId="1"/>
  </si>
  <si>
    <t>שרד</t>
    <phoneticPr fontId="1"/>
  </si>
  <si>
    <t>from that</t>
    <phoneticPr fontId="1"/>
  </si>
  <si>
    <t>שד</t>
    <phoneticPr fontId="1"/>
  </si>
  <si>
    <t>the boulevard/the avenue</t>
    <phoneticPr fontId="1"/>
  </si>
  <si>
    <t>שדרה</t>
    <phoneticPr fontId="1"/>
  </si>
  <si>
    <t>spine/avenue</t>
    <phoneticPr fontId="1"/>
  </si>
  <si>
    <t>found out</t>
    <phoneticPr fontId="1"/>
  </si>
  <si>
    <t>in the day</t>
    <phoneticPr fontId="1"/>
  </si>
  <si>
    <t>tank/of all</t>
    <phoneticPr fontId="1"/>
  </si>
  <si>
    <t>east</t>
    <phoneticPr fontId="1"/>
  </si>
  <si>
    <t>favor</t>
    <phoneticPr fontId="1"/>
  </si>
  <si>
    <t>פעול</t>
    <phoneticPr fontId="1"/>
  </si>
  <si>
    <t>פעולת</t>
    <phoneticPr fontId="1"/>
  </si>
  <si>
    <t>act</t>
    <phoneticPr fontId="1"/>
  </si>
  <si>
    <t>lack</t>
    <phoneticPr fontId="1"/>
  </si>
  <si>
    <t>ownership</t>
    <phoneticPr fontId="1"/>
  </si>
  <si>
    <t>activity</t>
    <phoneticPr fontId="1"/>
  </si>
  <si>
    <t>פעיל</t>
    <phoneticPr fontId="1"/>
  </si>
  <si>
    <t>active</t>
    <phoneticPr fontId="1"/>
  </si>
  <si>
    <t>these/goddess</t>
    <phoneticPr fontId="1"/>
  </si>
  <si>
    <t>this is</t>
    <phoneticPr fontId="1"/>
  </si>
  <si>
    <t>the story</t>
    <phoneticPr fontId="1"/>
  </si>
  <si>
    <t>a story</t>
    <phoneticPr fontId="1"/>
  </si>
  <si>
    <t>live</t>
    <phoneticPr fontId="1"/>
  </si>
  <si>
    <t>here</t>
    <phoneticPr fontId="1"/>
  </si>
  <si>
    <t>תיכון</t>
    <phoneticPr fontId="1"/>
  </si>
  <si>
    <t>the high schol</t>
    <phoneticPr fontId="1"/>
  </si>
  <si>
    <t>secondary/high school</t>
    <phoneticPr fontId="1"/>
  </si>
  <si>
    <t>Ramat</t>
  </si>
  <si>
    <t>stand</t>
    <phoneticPr fontId="1"/>
  </si>
  <si>
    <t>tower</t>
    <phoneticPr fontId="1"/>
  </si>
  <si>
    <t>Jewish</t>
  </si>
  <si>
    <t>commander</t>
    <phoneticPr fontId="1"/>
  </si>
  <si>
    <t>in the north</t>
    <phoneticPr fontId="1"/>
  </si>
  <si>
    <t>who</t>
    <phoneticPr fontId="1"/>
  </si>
  <si>
    <t>sex</t>
    <phoneticPr fontId="1"/>
  </si>
  <si>
    <t>the sex</t>
    <phoneticPr fontId="1"/>
  </si>
  <si>
    <t>as much as</t>
    <phoneticPr fontId="1"/>
  </si>
  <si>
    <t>אחורי</t>
    <phoneticPr fontId="1"/>
  </si>
  <si>
    <t>back</t>
    <phoneticPr fontId="1"/>
  </si>
  <si>
    <t>the councils</t>
    <phoneticPr fontId="1"/>
  </si>
  <si>
    <t>מועצות</t>
    <phoneticPr fontId="1"/>
  </si>
  <si>
    <t>councils</t>
    <phoneticPr fontId="1"/>
  </si>
  <si>
    <t>מועצ</t>
    <phoneticPr fontId="1"/>
  </si>
  <si>
    <t>council</t>
    <phoneticPr fontId="1"/>
  </si>
  <si>
    <t>island</t>
    <phoneticPr fontId="1"/>
  </si>
  <si>
    <t>non/island</t>
    <phoneticPr fontId="1"/>
  </si>
  <si>
    <t>the island</t>
    <phoneticPr fontId="1"/>
  </si>
  <si>
    <t>עניינ</t>
    <phoneticPr fontId="1"/>
  </si>
  <si>
    <t>matter</t>
    <phoneticPr fontId="1"/>
  </si>
  <si>
    <t>shape</t>
    <phoneticPr fontId="1"/>
  </si>
  <si>
    <t>drought</t>
    <phoneticPr fontId="1"/>
  </si>
  <si>
    <t>the rain</t>
    <phoneticPr fontId="1"/>
  </si>
  <si>
    <t>גשם</t>
    <phoneticPr fontId="1"/>
  </si>
  <si>
    <t>rain</t>
    <phoneticPr fontId="1"/>
  </si>
  <si>
    <t>see</t>
    <phoneticPr fontId="1"/>
  </si>
  <si>
    <t>outside</t>
    <phoneticPr fontId="1"/>
  </si>
  <si>
    <t>חוץ</t>
    <phoneticPr fontId="1"/>
  </si>
  <si>
    <t>the study</t>
    <phoneticPr fontId="1"/>
  </si>
  <si>
    <t>מחקר</t>
    <phoneticPr fontId="1"/>
  </si>
  <si>
    <t>research/study</t>
    <phoneticPr fontId="1"/>
  </si>
  <si>
    <t>its</t>
    <phoneticPr fontId="1"/>
  </si>
  <si>
    <t>the fact</t>
    <phoneticPr fontId="1"/>
  </si>
  <si>
    <t>עובדה</t>
    <phoneticPr fontId="1"/>
  </si>
  <si>
    <t>fact</t>
    <phoneticPr fontId="1"/>
  </si>
  <si>
    <t>ה/ת</t>
    <phoneticPr fontId="1"/>
  </si>
  <si>
    <t>(same meaning)</t>
    <phoneticPr fontId="1"/>
  </si>
  <si>
    <t>light</t>
    <phoneticPr fontId="1"/>
  </si>
  <si>
    <t>in light of</t>
    <phoneticPr fontId="1"/>
  </si>
  <si>
    <t>along</t>
    <phoneticPr fontId="1"/>
  </si>
  <si>
    <t>length</t>
    <phoneticPr fontId="1"/>
  </si>
  <si>
    <t>mainly</t>
    <phoneticPr fontId="1"/>
  </si>
  <si>
    <t>עיקר</t>
    <phoneticPr fontId="1"/>
  </si>
  <si>
    <t>main thing</t>
    <phoneticPr fontId="1"/>
  </si>
  <si>
    <t>there is no</t>
    <phoneticPr fontId="1"/>
  </si>
  <si>
    <t>and in them</t>
    <phoneticPr fontId="1"/>
  </si>
  <si>
    <t>ignorant</t>
    <phoneticPr fontId="1"/>
  </si>
  <si>
    <t>בורים</t>
    <phoneticPr fontId="1"/>
  </si>
  <si>
    <t>the ignorant</t>
    <phoneticPr fontId="1"/>
  </si>
  <si>
    <t>עומת</t>
    <phoneticPr fontId="1"/>
  </si>
  <si>
    <t>opposition</t>
    <phoneticPr fontId="1"/>
  </si>
  <si>
    <t>line</t>
    <phoneticPr fontId="1"/>
  </si>
  <si>
    <t>dead</t>
    <phoneticPr fontId="1"/>
  </si>
  <si>
    <t>with the help of</t>
    <phoneticPr fontId="1"/>
  </si>
  <si>
    <t>עזרת</t>
    <phoneticPr fontId="1"/>
  </si>
  <si>
    <t>you helped</t>
    <phoneticPr fontId="1"/>
  </si>
  <si>
    <t>the command</t>
    <phoneticPr fontId="1"/>
  </si>
  <si>
    <t>פיקוד</t>
    <phoneticPr fontId="1"/>
  </si>
  <si>
    <t>command</t>
    <phoneticPr fontId="1"/>
  </si>
  <si>
    <t>maritime</t>
    <phoneticPr fontId="1"/>
  </si>
  <si>
    <t>days</t>
    <phoneticPr fontId="1"/>
  </si>
  <si>
    <t>team</t>
    <phoneticPr fontId="1"/>
  </si>
  <si>
    <t>the place</t>
    <phoneticPr fontId="1"/>
  </si>
  <si>
    <t>to the place</t>
    <phoneticPr fontId="1"/>
  </si>
  <si>
    <t>quickly</t>
    <phoneticPr fontId="1"/>
  </si>
  <si>
    <t>מהירות</t>
    <phoneticPr fontId="1"/>
  </si>
  <si>
    <t>speed</t>
    <phoneticPr fontId="1"/>
  </si>
  <si>
    <t>מהיר</t>
    <phoneticPr fontId="1"/>
  </si>
  <si>
    <t>fast</t>
    <phoneticPr fontId="1"/>
  </si>
  <si>
    <t>red</t>
    <phoneticPr fontId="1"/>
  </si>
  <si>
    <t>exist</t>
    <phoneticPr fontId="1"/>
  </si>
  <si>
    <t>קיימ</t>
    <phoneticPr fontId="1"/>
  </si>
  <si>
    <t>mountain</t>
    <phoneticPr fontId="1"/>
  </si>
  <si>
    <t>germ</t>
    <phoneticPr fontId="1"/>
  </si>
  <si>
    <t>will be</t>
    <phoneticPr fontId="1"/>
  </si>
  <si>
    <t>including</t>
    <phoneticPr fontId="1"/>
  </si>
  <si>
    <t>know</t>
    <phoneticPr fontId="1"/>
  </si>
  <si>
    <t>דעת</t>
    <phoneticPr fontId="1"/>
  </si>
  <si>
    <t>knowledge</t>
    <phoneticPr fontId="1"/>
  </si>
  <si>
    <t>for that</t>
    <phoneticPr fontId="1"/>
  </si>
  <si>
    <t>amount</t>
    <phoneticPr fontId="1"/>
  </si>
  <si>
    <t>as a result</t>
    <phoneticPr fontId="1"/>
  </si>
  <si>
    <t>the name</t>
    <phoneticPr fontId="1"/>
  </si>
  <si>
    <t>name</t>
    <phoneticPr fontId="1"/>
  </si>
  <si>
    <t>around</t>
    <phoneticPr fontId="1"/>
  </si>
  <si>
    <t>his death</t>
    <phoneticPr fontId="1"/>
  </si>
  <si>
    <t>the people</t>
    <phoneticPr fontId="1"/>
  </si>
  <si>
    <t>the mother</t>
    <phoneticPr fontId="1"/>
  </si>
  <si>
    <t>if</t>
    <phoneticPr fontId="1"/>
  </si>
  <si>
    <t>their</t>
    <phoneticPr fontId="1"/>
  </si>
  <si>
    <t>appearance</t>
    <phoneticPr fontId="1"/>
  </si>
  <si>
    <t>advertise</t>
    <phoneticPr fontId="1"/>
  </si>
  <si>
    <t>with him</t>
    <phoneticPr fontId="1"/>
  </si>
  <si>
    <t>קטנ</t>
    <phoneticPr fontId="1"/>
  </si>
  <si>
    <t>the art</t>
    <phoneticPr fontId="1"/>
  </si>
  <si>
    <t>אמנות</t>
    <phoneticPr fontId="1"/>
  </si>
  <si>
    <t>art</t>
    <phoneticPr fontId="1"/>
  </si>
  <si>
    <t>his father</t>
    <phoneticPr fontId="1"/>
  </si>
  <si>
    <t>points</t>
    <phoneticPr fontId="1"/>
  </si>
  <si>
    <t>נקודת</t>
    <phoneticPr fontId="1"/>
  </si>
  <si>
    <t>point</t>
    <phoneticPr fontId="1"/>
  </si>
  <si>
    <t>נקוד</t>
    <phoneticPr fontId="1"/>
  </si>
  <si>
    <t>dotting</t>
    <phoneticPr fontId="1"/>
  </si>
  <si>
    <t>heel</t>
    <phoneticPr fontId="1"/>
  </si>
  <si>
    <t>מוסדת</t>
    <phoneticPr fontId="1"/>
  </si>
  <si>
    <t>an institution</t>
    <phoneticPr fontId="1"/>
  </si>
  <si>
    <t>מוסד</t>
    <phoneticPr fontId="1"/>
  </si>
  <si>
    <t>institution</t>
    <phoneticPr fontId="1"/>
  </si>
  <si>
    <t>this year</t>
    <phoneticPr fontId="1"/>
  </si>
  <si>
    <t>per year</t>
    <phoneticPr fontId="1"/>
  </si>
  <si>
    <t>kind of</t>
    <phoneticPr fontId="1"/>
  </si>
  <si>
    <t>already</t>
    <phoneticPr fontId="1"/>
  </si>
  <si>
    <t>rule</t>
    <phoneticPr fontId="1"/>
  </si>
  <si>
    <t>me</t>
    <phoneticPr fontId="1"/>
  </si>
  <si>
    <t>in it</t>
    <phoneticPr fontId="1"/>
  </si>
  <si>
    <t>in her</t>
    <phoneticPr fontId="1"/>
  </si>
  <si>
    <t>husband</t>
    <phoneticPr fontId="1"/>
  </si>
  <si>
    <t>son</t>
    <phoneticPr fontId="1"/>
  </si>
  <si>
    <t>sensory</t>
    <phoneticPr fontId="1"/>
  </si>
  <si>
    <t>into</t>
    <phoneticPr fontId="1"/>
  </si>
  <si>
    <t>battalion/regiment/troop</t>
    <phoneticPr fontId="1"/>
  </si>
  <si>
    <t>the battalion/the regiment</t>
    <phoneticPr fontId="1"/>
  </si>
  <si>
    <t>greatness</t>
    <phoneticPr fontId="1"/>
  </si>
  <si>
    <t>the big one</t>
    <phoneticPr fontId="1"/>
  </si>
  <si>
    <t>daughter</t>
    <phoneticPr fontId="1"/>
  </si>
  <si>
    <t>cluster</t>
    <phoneticPr fontId="1"/>
  </si>
  <si>
    <t>the siege</t>
    <phoneticPr fontId="1"/>
  </si>
  <si>
    <t>מצור</t>
    <phoneticPr fontId="1"/>
  </si>
  <si>
    <t>siege</t>
    <phoneticPr fontId="1"/>
  </si>
  <si>
    <t>the season</t>
    <phoneticPr fontId="1"/>
  </si>
  <si>
    <t>עונה</t>
    <phoneticPr fontId="1"/>
  </si>
  <si>
    <t>season</t>
    <phoneticPr fontId="1"/>
  </si>
  <si>
    <t>stone</t>
    <phoneticPr fontId="1"/>
  </si>
  <si>
    <t>worker/verb</t>
    <phoneticPr fontId="1"/>
  </si>
  <si>
    <t>העופל</t>
    <phoneticPr fontId="1"/>
  </si>
  <si>
    <t>the verb</t>
    <phoneticPr fontId="1"/>
  </si>
  <si>
    <t>battle</t>
    <phoneticPr fontId="1"/>
  </si>
  <si>
    <t>among/in battle</t>
    <phoneticPr fontId="1"/>
  </si>
  <si>
    <t>the battle</t>
    <phoneticPr fontId="1"/>
  </si>
  <si>
    <t>selected</t>
    <phoneticPr fontId="1"/>
  </si>
  <si>
    <t>the words</t>
    <phoneticPr fontId="1"/>
  </si>
  <si>
    <t>words</t>
    <phoneticPr fontId="1"/>
  </si>
  <si>
    <t>עולמי</t>
    <phoneticPr fontId="1"/>
  </si>
  <si>
    <t>ever</t>
    <phoneticPr fontId="1"/>
  </si>
  <si>
    <t>language</t>
    <phoneticPr fontId="1"/>
  </si>
  <si>
    <t>the work</t>
    <phoneticPr fontId="1"/>
  </si>
  <si>
    <t>work</t>
    <phoneticPr fontId="1"/>
  </si>
  <si>
    <t>together</t>
    <phoneticPr fontId="1"/>
  </si>
  <si>
    <t>sharp</t>
    <phoneticPr fontId="1"/>
  </si>
  <si>
    <t>רחבי</t>
    <phoneticPr fontId="1"/>
  </si>
  <si>
    <t>broad</t>
    <phoneticPr fontId="1"/>
  </si>
  <si>
    <t>the imtermediate</t>
    <phoneticPr fontId="1"/>
  </si>
  <si>
    <t>ביניים</t>
    <phoneticPr fontId="1"/>
  </si>
  <si>
    <t>intermediate</t>
    <phoneticPr fontId="1"/>
  </si>
  <si>
    <t>external</t>
    <phoneticPr fontId="1"/>
  </si>
  <si>
    <t>חיצוני</t>
    <phoneticPr fontId="1"/>
  </si>
  <si>
    <t>tags</t>
    <phoneticPr fontId="1"/>
  </si>
  <si>
    <t>תגית</t>
    <phoneticPr fontId="1"/>
  </si>
  <si>
    <t>tag</t>
    <phoneticPr fontId="1"/>
  </si>
  <si>
    <t>they could</t>
    <phoneticPr fontId="1"/>
  </si>
  <si>
    <t>rise</t>
    <phoneticPr fontId="1"/>
  </si>
  <si>
    <t>in parallel</t>
    <phoneticPr fontId="1"/>
  </si>
  <si>
    <t>מקביל</t>
    <phoneticPr fontId="1"/>
  </si>
  <si>
    <t>parallel</t>
    <phoneticPr fontId="1"/>
  </si>
  <si>
    <t>than</t>
    <phoneticPr fontId="1"/>
  </si>
  <si>
    <t>האזרחי</t>
    <phoneticPr fontId="1"/>
  </si>
  <si>
    <t>the civil</t>
    <phoneticPr fontId="1"/>
  </si>
  <si>
    <t>השלטון</t>
    <phoneticPr fontId="1"/>
  </si>
  <si>
    <t>a program</t>
    <phoneticPr fontId="1"/>
  </si>
  <si>
    <t>the program</t>
    <phoneticPr fontId="1"/>
  </si>
  <si>
    <t>results</t>
    <phoneticPr fontId="1"/>
  </si>
  <si>
    <t>תוצאה</t>
    <phoneticPr fontId="1"/>
  </si>
  <si>
    <t>result</t>
    <phoneticPr fontId="1"/>
  </si>
  <si>
    <t>תוצאת</t>
    <phoneticPr fontId="1"/>
  </si>
  <si>
    <t>gate</t>
    <phoneticPr fontId="1"/>
  </si>
  <si>
    <t>divisions</t>
    <phoneticPr fontId="1"/>
  </si>
  <si>
    <t>דיגגיזית</t>
    <phoneticPr fontId="1"/>
  </si>
  <si>
    <t>division</t>
    <phoneticPr fontId="1"/>
  </si>
  <si>
    <t>please</t>
    <phoneticPr fontId="1"/>
  </si>
  <si>
    <t>to the side</t>
    <phoneticPr fontId="1"/>
  </si>
  <si>
    <t>the protein</t>
    <phoneticPr fontId="1"/>
  </si>
  <si>
    <t>חלבון</t>
    <phoneticPr fontId="1"/>
  </si>
  <si>
    <t>protein</t>
    <phoneticPr fontId="1"/>
  </si>
  <si>
    <t>my friend</t>
    <phoneticPr fontId="1"/>
  </si>
  <si>
    <t>to read</t>
    <phoneticPr fontId="1"/>
  </si>
  <si>
    <t>קריאה</t>
    <phoneticPr fontId="1"/>
  </si>
  <si>
    <t>reading</t>
    <phoneticPr fontId="1"/>
  </si>
  <si>
    <t>גיע</t>
    <phoneticPr fontId="1"/>
  </si>
  <si>
    <t>dollar</t>
    <phoneticPr fontId="1"/>
  </si>
  <si>
    <t>to kill</t>
    <phoneticPr fontId="1"/>
  </si>
  <si>
    <t>הורג</t>
    <phoneticPr fontId="1"/>
  </si>
  <si>
    <t>killing</t>
    <phoneticPr fontId="1"/>
  </si>
  <si>
    <t>נהראו</t>
    <phoneticPr fontId="1"/>
  </si>
  <si>
    <t>full</t>
    <phoneticPr fontId="1"/>
  </si>
  <si>
    <t>few</t>
    <phoneticPr fontId="1"/>
  </si>
  <si>
    <t>יסטוריה</t>
    <phoneticPr fontId="1"/>
  </si>
  <si>
    <t>decided</t>
    <phoneticPr fontId="1"/>
  </si>
  <si>
    <t>חליט</t>
    <phoneticPr fontId="1"/>
  </si>
  <si>
    <t>decide</t>
    <phoneticPr fontId="1"/>
  </si>
  <si>
    <t>defeat</t>
    <phoneticPr fontId="1"/>
  </si>
  <si>
    <t>finally</t>
    <phoneticPr fontId="1"/>
  </si>
  <si>
    <t>also/and also</t>
    <phoneticPr fontId="1"/>
  </si>
  <si>
    <t>the community</t>
    <phoneticPr fontId="1"/>
  </si>
  <si>
    <t>considered</t>
    <phoneticPr fontId="1"/>
  </si>
  <si>
    <t>The rabbi</t>
  </si>
  <si>
    <t>and even</t>
    <phoneticPr fontId="1"/>
  </si>
  <si>
    <t>to you</t>
    <phoneticPr fontId="1"/>
  </si>
  <si>
    <t>and on</t>
    <phoneticPr fontId="1"/>
  </si>
  <si>
    <t>per</t>
    <phoneticPr fontId="1"/>
  </si>
  <si>
    <t>according to</t>
    <phoneticPr fontId="1"/>
  </si>
  <si>
    <t>as</t>
    <phoneticPr fontId="1"/>
  </si>
  <si>
    <t>phobia</t>
    <phoneticPr fontId="1"/>
  </si>
  <si>
    <t>ימ</t>
    <phoneticPr fontId="1"/>
  </si>
  <si>
    <t>the big</t>
    <phoneticPr fontId="1"/>
  </si>
  <si>
    <t>big</t>
    <phoneticPr fontId="1"/>
  </si>
  <si>
    <t>the big ones</t>
    <phoneticPr fontId="1"/>
  </si>
  <si>
    <t>the grenade</t>
    <phoneticPr fontId="1"/>
  </si>
  <si>
    <t>רימון</t>
    <phoneticPr fontId="1"/>
  </si>
  <si>
    <t>really</t>
    <phoneticPr fontId="1"/>
  </si>
  <si>
    <t>אמת</t>
    <phoneticPr fontId="1"/>
  </si>
  <si>
    <t>truth</t>
    <phoneticPr fontId="1"/>
  </si>
  <si>
    <t>the nature</t>
    <phoneticPr fontId="1"/>
  </si>
  <si>
    <t>טבע</t>
    <phoneticPr fontId="1"/>
  </si>
  <si>
    <t>nature</t>
    <phoneticPr fontId="1"/>
  </si>
  <si>
    <t>give</t>
    <phoneticPr fontId="1"/>
  </si>
  <si>
    <t>the difference</t>
    <phoneticPr fontId="1"/>
  </si>
  <si>
    <t>variance</t>
    <phoneticPr fontId="1"/>
  </si>
  <si>
    <t>square</t>
    <phoneticPr fontId="1"/>
  </si>
  <si>
    <t>chapter</t>
    <phoneticPr fontId="1"/>
  </si>
  <si>
    <t>in the states</t>
    <phoneticPr fontId="1"/>
  </si>
  <si>
    <t>parts</t>
    <phoneticPr fontId="1"/>
  </si>
  <si>
    <t>shapes</t>
    <phoneticPr fontId="1"/>
  </si>
  <si>
    <t>again</t>
    <phoneticPr fontId="1"/>
  </si>
  <si>
    <t>psalms</t>
    <phoneticPr fontId="1"/>
  </si>
  <si>
    <t>תהיל</t>
    <phoneticPr fontId="1"/>
  </si>
  <si>
    <t>psalm</t>
    <phoneticPr fontId="1"/>
  </si>
  <si>
    <t>for/to</t>
    <phoneticPr fontId="1"/>
  </si>
  <si>
    <t>important</t>
    <phoneticPr fontId="1"/>
  </si>
  <si>
    <t>the religion</t>
    <phoneticPr fontId="1"/>
  </si>
  <si>
    <t>דת</t>
    <phoneticPr fontId="1"/>
  </si>
  <si>
    <t>religion</t>
    <phoneticPr fontId="1"/>
  </si>
  <si>
    <t>tax</t>
    <phoneticPr fontId="1"/>
  </si>
  <si>
    <t>minister</t>
    <phoneticPr fontId="1"/>
  </si>
  <si>
    <t>quite</t>
    <phoneticPr fontId="1"/>
  </si>
  <si>
    <t>two</t>
    <phoneticPr fontId="1"/>
  </si>
  <si>
    <t>tea</t>
    <phoneticPr fontId="1"/>
  </si>
  <si>
    <t>easy</t>
    <phoneticPr fontId="1"/>
  </si>
  <si>
    <t>tried</t>
    <phoneticPr fontId="1"/>
  </si>
  <si>
    <t>occupation</t>
    <phoneticPr fontId="1"/>
  </si>
  <si>
    <t>צורה</t>
    <phoneticPr fontId="1"/>
  </si>
  <si>
    <t>form</t>
    <phoneticPr fontId="1"/>
  </si>
  <si>
    <t>from her</t>
    <phoneticPr fontId="1"/>
  </si>
  <si>
    <t>on them</t>
    <phoneticPr fontId="1"/>
  </si>
  <si>
    <t>that is</t>
    <phoneticPr fontId="1"/>
  </si>
  <si>
    <t>your</t>
    <phoneticPr fontId="1"/>
  </si>
  <si>
    <t>information</t>
    <phoneticPr fontId="1"/>
  </si>
  <si>
    <t>direction</t>
    <phoneticPr fontId="1"/>
  </si>
  <si>
    <t>marble</t>
    <phoneticPr fontId="1"/>
  </si>
  <si>
    <t>the emperor</t>
    <phoneticPr fontId="1"/>
  </si>
  <si>
    <t>קיסר</t>
    <phoneticPr fontId="1"/>
  </si>
  <si>
    <t>Caesar/emperor</t>
    <phoneticPr fontId="1"/>
  </si>
  <si>
    <t>well</t>
    <phoneticPr fontId="1"/>
  </si>
  <si>
    <t>יטב</t>
    <phoneticPr fontId="1"/>
  </si>
  <si>
    <t>always</t>
    <phoneticPr fontId="1"/>
  </si>
  <si>
    <t>hundreds</t>
    <phoneticPr fontId="1"/>
  </si>
  <si>
    <t>construction</t>
    <phoneticPr fontId="1"/>
  </si>
  <si>
    <t>הפך</t>
    <phoneticPr fontId="1"/>
  </si>
  <si>
    <t>everything</t>
    <phoneticPr fontId="1"/>
  </si>
  <si>
    <t>weeks</t>
    <phoneticPr fontId="1"/>
  </si>
  <si>
    <t>שבוע</t>
    <phoneticPr fontId="1"/>
  </si>
  <si>
    <t>week</t>
    <phoneticPr fontId="1"/>
  </si>
  <si>
    <t>perform</t>
    <phoneticPr fontId="1"/>
  </si>
  <si>
    <t>senate</t>
    <phoneticPr fontId="1"/>
  </si>
  <si>
    <t>the administration</t>
    <phoneticPr fontId="1"/>
  </si>
  <si>
    <t>ממשל</t>
    <phoneticPr fontId="1"/>
  </si>
  <si>
    <t>by chance</t>
    <phoneticPr fontId="1"/>
  </si>
  <si>
    <t>מקרה</t>
    <phoneticPr fontId="1"/>
  </si>
  <si>
    <t>case</t>
    <phoneticPr fontId="1"/>
  </si>
  <si>
    <t>reserve</t>
    <phoneticPr fontId="1"/>
  </si>
  <si>
    <t>women</t>
    <phoneticPr fontId="1"/>
  </si>
  <si>
    <t>ניש</t>
    <phoneticPr fontId="1"/>
  </si>
  <si>
    <t>feminine</t>
    <phoneticPr fontId="1"/>
  </si>
  <si>
    <t>in treatment</t>
    <phoneticPr fontId="1"/>
  </si>
  <si>
    <t>answered</t>
    <phoneticPr fontId="1"/>
  </si>
  <si>
    <t>and only</t>
    <phoneticPr fontId="1"/>
  </si>
  <si>
    <t>the settlement</t>
    <phoneticPr fontId="1"/>
  </si>
  <si>
    <t>יישוב</t>
    <phoneticPr fontId="1"/>
  </si>
  <si>
    <t>a settlement</t>
    <phoneticPr fontId="1"/>
  </si>
  <si>
    <t>and so</t>
    <phoneticPr fontId="1"/>
  </si>
  <si>
    <t>every</t>
    <phoneticPr fontId="1"/>
  </si>
  <si>
    <t>which were</t>
    <phoneticPr fontId="1"/>
  </si>
  <si>
    <t>still</t>
    <phoneticPr fontId="1"/>
  </si>
  <si>
    <t>force</t>
    <phoneticPr fontId="1"/>
  </si>
  <si>
    <t>my daugnter</t>
    <phoneticPr fontId="1"/>
  </si>
  <si>
    <t>my daughter</t>
    <phoneticPr fontId="1"/>
  </si>
  <si>
    <t>the trees</t>
    <phoneticPr fontId="1"/>
  </si>
  <si>
    <t>trees</t>
    <phoneticPr fontId="1"/>
  </si>
  <si>
    <t>the sun</t>
    <phoneticPr fontId="1"/>
  </si>
  <si>
    <t>because</t>
    <phoneticPr fontId="1"/>
  </si>
  <si>
    <t>near</t>
    <phoneticPr fontId="1"/>
  </si>
  <si>
    <t>garlic</t>
    <phoneticPr fontId="1"/>
  </si>
  <si>
    <t>less</t>
    <phoneticPr fontId="1"/>
  </si>
  <si>
    <t>and that</t>
    <phoneticPr fontId="1"/>
  </si>
  <si>
    <t>immediately</t>
    <phoneticPr fontId="1"/>
  </si>
  <si>
    <t>the days</t>
    <phoneticPr fontId="1"/>
  </si>
  <si>
    <t>money</t>
    <phoneticPr fontId="1"/>
  </si>
  <si>
    <t>the Christians</t>
    <phoneticPr fontId="1"/>
  </si>
  <si>
    <t>נוצרים</t>
    <phoneticPr fontId="1"/>
  </si>
  <si>
    <t>Christians</t>
    <phoneticPr fontId="1"/>
  </si>
  <si>
    <t>and was</t>
    <phoneticPr fontId="1"/>
  </si>
  <si>
    <t>content</t>
    <phoneticPr fontId="1"/>
  </si>
  <si>
    <t>the film</t>
    <phoneticPr fontId="1"/>
  </si>
  <si>
    <t>סרט</t>
    <phoneticPr fontId="1"/>
  </si>
  <si>
    <t>film</t>
    <phoneticPr fontId="1"/>
  </si>
  <si>
    <t>species</t>
    <phoneticPr fontId="1"/>
  </si>
  <si>
    <t>to him</t>
    <phoneticPr fontId="1"/>
  </si>
  <si>
    <t>us</t>
    <phoneticPr fontId="1"/>
  </si>
  <si>
    <t>links</t>
    <phoneticPr fontId="1"/>
  </si>
  <si>
    <t>mostly</t>
    <phoneticPr fontId="1"/>
  </si>
  <si>
    <t>previous</t>
    <phoneticPr fontId="1"/>
  </si>
  <si>
    <t>I was</t>
    <phoneticPr fontId="1"/>
  </si>
  <si>
    <t>background</t>
    <phoneticPr fontId="1"/>
  </si>
  <si>
    <t>such</t>
    <phoneticPr fontId="1"/>
  </si>
  <si>
    <t>rights</t>
    <phoneticPr fontId="1"/>
  </si>
  <si>
    <t>זכוית</t>
    <phoneticPr fontId="1"/>
  </si>
  <si>
    <t>right</t>
    <phoneticPr fontId="1"/>
  </si>
  <si>
    <t>sexual</t>
    <phoneticPr fontId="1"/>
  </si>
  <si>
    <t>everybody</t>
    <phoneticPr fontId="1"/>
  </si>
  <si>
    <t>שחקן</t>
    <phoneticPr fontId="1"/>
  </si>
  <si>
    <t>player</t>
    <phoneticPr fontId="1"/>
  </si>
  <si>
    <t>knowing</t>
    <phoneticPr fontId="1"/>
  </si>
  <si>
    <t>תחום</t>
    <phoneticPr fontId="1"/>
  </si>
  <si>
    <t>domain</t>
    <phoneticPr fontId="1"/>
  </si>
  <si>
    <t>plunder</t>
    <phoneticPr fontId="1"/>
  </si>
  <si>
    <t>the municipality</t>
    <phoneticPr fontId="1"/>
  </si>
  <si>
    <t>עירייה</t>
    <phoneticPr fontId="1"/>
  </si>
  <si>
    <t>municipality</t>
    <phoneticPr fontId="1"/>
  </si>
  <si>
    <t>and all</t>
    <phoneticPr fontId="1"/>
  </si>
  <si>
    <t>spoken</t>
    <phoneticPr fontId="1"/>
  </si>
  <si>
    <t>face</t>
    <phoneticPr fontId="1"/>
  </si>
  <si>
    <t>dorsal</t>
    <phoneticPr fontId="1"/>
  </si>
  <si>
    <t>at least</t>
    <phoneticPr fontId="1"/>
  </si>
  <si>
    <t>the parties/the sides</t>
    <phoneticPr fontId="1"/>
  </si>
  <si>
    <t>צדדים</t>
    <phoneticPr fontId="1"/>
  </si>
  <si>
    <t>sides/parties</t>
    <phoneticPr fontId="1"/>
  </si>
  <si>
    <t>צדד</t>
    <phoneticPr fontId="1"/>
  </si>
  <si>
    <t>side</t>
    <phoneticPr fontId="1"/>
  </si>
  <si>
    <t>constitutes</t>
    <phoneticPr fontId="1"/>
  </si>
  <si>
    <t>children</t>
    <phoneticPr fontId="1"/>
  </si>
  <si>
    <t>ילד</t>
    <phoneticPr fontId="1"/>
  </si>
  <si>
    <t>child</t>
    <phoneticPr fontId="1"/>
  </si>
  <si>
    <t>the proselyte</t>
    <phoneticPr fontId="1"/>
  </si>
  <si>
    <t>פרוש</t>
    <phoneticPr fontId="1"/>
  </si>
  <si>
    <t>pharisaic</t>
    <phoneticPr fontId="1"/>
  </si>
  <si>
    <t>process</t>
    <phoneticPr fontId="1"/>
  </si>
  <si>
    <t>זכות</t>
    <phoneticPr fontId="1"/>
  </si>
  <si>
    <t>his son</t>
    <phoneticPr fontId="1"/>
  </si>
  <si>
    <t>cellular</t>
    <phoneticPr fontId="1"/>
  </si>
  <si>
    <t>meat</t>
    <phoneticPr fontId="1"/>
  </si>
  <si>
    <t>the rise</t>
    <phoneticPr fontId="1"/>
  </si>
  <si>
    <t>עלייה</t>
    <phoneticPr fontId="1"/>
  </si>
  <si>
    <t>an increase</t>
    <phoneticPr fontId="1"/>
  </si>
  <si>
    <t>and in it</t>
    <phoneticPr fontId="1"/>
  </si>
  <si>
    <t>leaf</t>
    <phoneticPr fontId="1"/>
  </si>
  <si>
    <t>the last</t>
    <phoneticPr fontId="1"/>
  </si>
  <si>
    <t>אחרון</t>
    <phoneticPr fontId="1"/>
  </si>
  <si>
    <t>last</t>
    <phoneticPr fontId="1"/>
  </si>
  <si>
    <t>whereas</t>
    <phoneticPr fontId="1"/>
  </si>
  <si>
    <t>in my days</t>
    <phoneticPr fontId="1"/>
  </si>
  <si>
    <t>the series</t>
    <phoneticPr fontId="1"/>
  </si>
  <si>
    <t>סדרה</t>
    <phoneticPr fontId="1"/>
  </si>
  <si>
    <t>series</t>
    <phoneticPr fontId="1"/>
  </si>
  <si>
    <t>the ant</t>
    <phoneticPr fontId="1"/>
  </si>
  <si>
    <t>נמלה</t>
    <phoneticPr fontId="1"/>
  </si>
  <si>
    <t>ant</t>
    <phoneticPr fontId="1"/>
  </si>
  <si>
    <t>expanded</t>
    <phoneticPr fontId="1"/>
  </si>
  <si>
    <t>in contrast</t>
    <phoneticPr fontId="1"/>
  </si>
  <si>
    <t>ניגוד</t>
    <phoneticPr fontId="1"/>
  </si>
  <si>
    <t>contrast</t>
    <phoneticPr fontId="1"/>
  </si>
  <si>
    <t>שעת</t>
    <phoneticPr fontId="1"/>
  </si>
  <si>
    <t>an hour</t>
    <phoneticPr fontId="1"/>
  </si>
  <si>
    <t>observes/notices</t>
    <phoneticPr fontId="1"/>
  </si>
  <si>
    <t>the water</t>
    <phoneticPr fontId="1"/>
  </si>
  <si>
    <t>כה</t>
    <phoneticPr fontId="1"/>
  </si>
  <si>
    <t>זו</t>
    <phoneticPr fontId="1"/>
  </si>
  <si>
    <t>אשר</t>
    <phoneticPr fontId="1"/>
  </si>
  <si>
    <t>אלו</t>
    <phoneticPr fontId="1"/>
  </si>
  <si>
    <t>אלה</t>
    <phoneticPr fontId="1"/>
  </si>
  <si>
    <t>בה</t>
    <phoneticPr fontId="1"/>
  </si>
  <si>
    <t>בני</t>
    <phoneticPr fontId="1"/>
  </si>
  <si>
    <t>המאה</t>
    <phoneticPr fontId="1"/>
  </si>
  <si>
    <t>החל</t>
    <phoneticPr fontId="1"/>
  </si>
  <si>
    <t>כלל</t>
    <phoneticPr fontId="1"/>
  </si>
  <si>
    <t>כיום</t>
    <phoneticPr fontId="1"/>
  </si>
  <si>
    <t>כבר</t>
    <phoneticPr fontId="1"/>
  </si>
  <si>
    <t>בעיקר</t>
    <phoneticPr fontId="1"/>
  </si>
  <si>
    <t>הרב</t>
    <phoneticPr fontId="1"/>
  </si>
  <si>
    <t>מתוך</t>
    <phoneticPr fontId="1"/>
  </si>
  <si>
    <t>איש</t>
    <phoneticPr fontId="1"/>
  </si>
  <si>
    <t>בדרך</t>
    <phoneticPr fontId="1"/>
  </si>
  <si>
    <t>למרות</t>
    <phoneticPr fontId="1"/>
  </si>
  <si>
    <t>מי</t>
    <phoneticPr fontId="1"/>
  </si>
  <si>
    <t>מאז</t>
    <phoneticPr fontId="1"/>
  </si>
  <si>
    <t>עליו</t>
    <phoneticPr fontId="1"/>
  </si>
  <si>
    <t>המפלגה</t>
    <phoneticPr fontId="1"/>
  </si>
  <si>
    <t>אצל</t>
    <phoneticPr fontId="1"/>
  </si>
  <si>
    <t>עדיין</t>
    <phoneticPr fontId="1"/>
  </si>
  <si>
    <t>ערך</t>
    <phoneticPr fontId="1"/>
  </si>
  <si>
    <t>למעשה</t>
    <phoneticPr fontId="1"/>
  </si>
  <si>
    <t>המשפט</t>
    <phoneticPr fontId="1"/>
  </si>
  <si>
    <t>אולי</t>
    <phoneticPr fontId="1"/>
  </si>
  <si>
    <t>נעשה</t>
    <phoneticPr fontId="1"/>
  </si>
  <si>
    <t>שכן</t>
    <phoneticPr fontId="1"/>
  </si>
  <si>
    <t>יהיה</t>
    <phoneticPr fontId="1"/>
  </si>
  <si>
    <t>אחרות</t>
    <phoneticPr fontId="1"/>
  </si>
  <si>
    <t>צריך</t>
    <phoneticPr fontId="1"/>
  </si>
  <si>
    <t>הר</t>
    <phoneticPr fontId="1"/>
  </si>
  <si>
    <t>הקמת</t>
    <phoneticPr fontId="1"/>
  </si>
  <si>
    <t>אנחנו</t>
    <phoneticPr fontId="1"/>
  </si>
  <si>
    <t>כולל</t>
    <phoneticPr fontId="1"/>
  </si>
  <si>
    <t>חיצוניים</t>
    <phoneticPr fontId="1"/>
  </si>
  <si>
    <t>החברה</t>
    <phoneticPr fontId="1"/>
  </si>
  <si>
    <t>סביב</t>
    <phoneticPr fontId="1"/>
  </si>
  <si>
    <t>לב</t>
    <phoneticPr fontId="1"/>
  </si>
  <si>
    <t>מעבר</t>
    <phoneticPr fontId="1"/>
  </si>
  <si>
    <t>העונה</t>
    <phoneticPr fontId="1"/>
  </si>
  <si>
    <t>תל</t>
    <phoneticPr fontId="1"/>
  </si>
  <si>
    <t>לרוב</t>
    <phoneticPr fontId="1"/>
  </si>
  <si>
    <t>יחידות</t>
    <phoneticPr fontId="1"/>
  </si>
  <si>
    <t>אפילו</t>
    <phoneticPr fontId="1"/>
  </si>
  <si>
    <t>קודם</t>
    <phoneticPr fontId="1"/>
  </si>
  <si>
    <t>שונה</t>
    <phoneticPr fontId="1"/>
  </si>
  <si>
    <t>אבן</t>
    <phoneticPr fontId="1"/>
  </si>
  <si>
    <t>לראשונה</t>
    <phoneticPr fontId="1"/>
  </si>
  <si>
    <t>מזון</t>
    <phoneticPr fontId="1"/>
  </si>
  <si>
    <t>קו</t>
    <phoneticPr fontId="1"/>
  </si>
  <si>
    <t>בניין</t>
    <phoneticPr fontId="1"/>
  </si>
  <si>
    <t>רקע</t>
    <phoneticPr fontId="1"/>
  </si>
  <si>
    <t>כזה</t>
    <phoneticPr fontId="1"/>
  </si>
  <si>
    <t>גדולים</t>
    <phoneticPr fontId="1"/>
  </si>
  <si>
    <t>קיבל</t>
    <phoneticPr fontId="1"/>
  </si>
  <si>
    <t>עלה</t>
    <phoneticPr fontId="1"/>
  </si>
  <si>
    <t>כתוצאה</t>
    <phoneticPr fontId="1"/>
  </si>
  <si>
    <t>שום</t>
    <phoneticPr fontId="1"/>
  </si>
  <si>
    <t>פחות</t>
    <phoneticPr fontId="1"/>
  </si>
  <si>
    <t>הקיסר</t>
    <phoneticPr fontId="1"/>
  </si>
  <si>
    <t>לעשות</t>
    <phoneticPr fontId="1"/>
  </si>
  <si>
    <t>קצר</t>
    <phoneticPr fontId="1"/>
  </si>
  <si>
    <t>בסיס</t>
    <phoneticPr fontId="1"/>
  </si>
  <si>
    <t>הנה</t>
    <phoneticPr fontId="1"/>
  </si>
  <si>
    <t>תקופת</t>
    <phoneticPr fontId="1"/>
  </si>
  <si>
    <t>קיים</t>
    <phoneticPr fontId="1"/>
  </si>
  <si>
    <t>היישוב</t>
    <phoneticPr fontId="1"/>
  </si>
  <si>
    <t>נכון</t>
    <phoneticPr fontId="1"/>
  </si>
  <si>
    <t>הסדרה</t>
    <phoneticPr fontId="1"/>
  </si>
  <si>
    <t>אור</t>
    <phoneticPr fontId="1"/>
  </si>
  <si>
    <t>הכפר</t>
    <phoneticPr fontId="1"/>
  </si>
  <si>
    <t>המתמטיקה</t>
    <phoneticPr fontId="1"/>
  </si>
  <si>
    <t>הרימון</t>
    <phoneticPr fontId="1"/>
  </si>
  <si>
    <t>מדינת</t>
    <phoneticPr fontId="1"/>
  </si>
  <si>
    <t>עצמם</t>
    <phoneticPr fontId="1"/>
  </si>
  <si>
    <t>נחשב</t>
    <phoneticPr fontId="1"/>
  </si>
  <si>
    <t>שוליים</t>
    <phoneticPr fontId="1"/>
  </si>
  <si>
    <t>זכויות</t>
    <phoneticPr fontId="1"/>
  </si>
  <si>
    <t>שאל</t>
    <phoneticPr fontId="1"/>
  </si>
  <si>
    <t>דיוויזיות</t>
    <phoneticPr fontId="1"/>
  </si>
  <si>
    <t>מפקד</t>
    <phoneticPr fontId="1"/>
  </si>
  <si>
    <t>שינוי</t>
    <phoneticPr fontId="1"/>
  </si>
  <si>
    <t>ברחוב</t>
    <phoneticPr fontId="1"/>
  </si>
  <si>
    <t>האחרונות</t>
    <phoneticPr fontId="1"/>
  </si>
  <si>
    <t>השחקן</t>
    <phoneticPr fontId="1"/>
  </si>
  <si>
    <t>אנרגיה</t>
    <phoneticPr fontId="1"/>
  </si>
  <si>
    <t>האוכלוסייה</t>
    <phoneticPr fontId="1"/>
  </si>
  <si>
    <t>מס</t>
    <phoneticPr fontId="1"/>
  </si>
  <si>
    <t>טען</t>
    <phoneticPr fontId="1"/>
  </si>
  <si>
    <t>חודשים</t>
    <phoneticPr fontId="1"/>
  </si>
  <si>
    <t>הקרקע</t>
    <phoneticPr fontId="1"/>
  </si>
  <si>
    <t>נחל</t>
    <phoneticPr fontId="1"/>
  </si>
  <si>
    <t>מופיע</t>
    <phoneticPr fontId="1"/>
  </si>
  <si>
    <t>בשר</t>
    <phoneticPr fontId="1"/>
  </si>
  <si>
    <t>קיימת</t>
    <phoneticPr fontId="1"/>
  </si>
  <si>
    <t>פרסם</t>
    <phoneticPr fontId="1"/>
  </si>
  <si>
    <t>אינני</t>
    <phoneticPr fontId="1"/>
  </si>
  <si>
    <t>קטנים</t>
    <phoneticPr fontId="1"/>
  </si>
  <si>
    <t>נקודות</t>
    <phoneticPr fontId="1"/>
  </si>
  <si>
    <t>הטבע</t>
    <phoneticPr fontId="1"/>
  </si>
  <si>
    <t>מוסדות</t>
    <phoneticPr fontId="1"/>
  </si>
  <si>
    <t>לצאת</t>
    <phoneticPr fontId="1"/>
  </si>
  <si>
    <t>סמוך</t>
    <phoneticPr fontId="1"/>
  </si>
  <si>
    <t>הגנרל</t>
    <phoneticPr fontId="1"/>
  </si>
  <si>
    <t>אלוף</t>
    <phoneticPr fontId="1"/>
  </si>
  <si>
    <t>קטנה</t>
    <phoneticPr fontId="1"/>
  </si>
  <si>
    <t>לבן</t>
    <phoneticPr fontId="1"/>
  </si>
  <si>
    <t>לאחד</t>
    <phoneticPr fontId="1"/>
  </si>
  <si>
    <t>חמצן</t>
    <phoneticPr fontId="1"/>
  </si>
  <si>
    <t>פנים</t>
    <phoneticPr fontId="1"/>
  </si>
  <si>
    <t>מלא</t>
    <phoneticPr fontId="1"/>
  </si>
  <si>
    <t>אדום</t>
    <phoneticPr fontId="1"/>
  </si>
  <si>
    <t>השפעה</t>
    <phoneticPr fontId="1"/>
  </si>
  <si>
    <t>לפחות</t>
    <phoneticPr fontId="1"/>
  </si>
  <si>
    <t>הבינלאומי</t>
    <phoneticPr fontId="1"/>
  </si>
  <si>
    <t>נהרגו</t>
    <phoneticPr fontId="1"/>
  </si>
  <si>
    <t>עניין</t>
    <phoneticPr fontId="1"/>
  </si>
  <si>
    <t>נבחר</t>
    <phoneticPr fontId="1"/>
  </si>
  <si>
    <t>הללו</t>
    <phoneticPr fontId="1"/>
  </si>
  <si>
    <t>החליט</t>
    <phoneticPr fontId="1"/>
  </si>
  <si>
    <t>עמו</t>
    <phoneticPr fontId="1"/>
  </si>
  <si>
    <t>נשים</t>
    <phoneticPr fontId="1"/>
  </si>
  <si>
    <t>ביקורת</t>
    <phoneticPr fontId="1"/>
  </si>
  <si>
    <t>למדי</t>
    <phoneticPr fontId="1"/>
  </si>
  <si>
    <t>הגשם</t>
    <phoneticPr fontId="1"/>
  </si>
  <si>
    <t>האמנות</t>
    <phoneticPr fontId="1"/>
  </si>
  <si>
    <t>שבועות</t>
    <phoneticPr fontId="1"/>
  </si>
  <si>
    <t>כאן</t>
    <phoneticPr fontId="1"/>
  </si>
  <si>
    <t>חצי</t>
    <phoneticPr fontId="1"/>
  </si>
  <si>
    <t>סוגי</t>
    <phoneticPr fontId="1"/>
  </si>
  <si>
    <t>גורם</t>
    <phoneticPr fontId="1"/>
  </si>
  <si>
    <t>הזהב</t>
    <phoneticPr fontId="1"/>
  </si>
  <si>
    <t>הפיסול</t>
    <phoneticPr fontId="1"/>
  </si>
  <si>
    <t>הנמלים</t>
    <phoneticPr fontId="1"/>
  </si>
  <si>
    <t>כסף</t>
    <phoneticPr fontId="1"/>
  </si>
  <si>
    <t>ערב</t>
    <phoneticPr fontId="1"/>
  </si>
  <si>
    <t>עין</t>
    <phoneticPr fontId="1"/>
  </si>
  <si>
    <t>משרד</t>
    <phoneticPr fontId="1"/>
  </si>
  <si>
    <t>אביו</t>
    <phoneticPr fontId="1"/>
  </si>
  <si>
    <t>ענה</t>
    <phoneticPr fontId="1"/>
  </si>
  <si>
    <t>טובה</t>
    <phoneticPr fontId="1"/>
  </si>
  <si>
    <t>בניית</t>
    <phoneticPr fontId="1"/>
  </si>
  <si>
    <t>לשון</t>
    <phoneticPr fontId="1"/>
  </si>
  <si>
    <t>המערבי</t>
    <phoneticPr fontId="1"/>
  </si>
  <si>
    <t>נבנה</t>
    <phoneticPr fontId="1"/>
  </si>
  <si>
    <t>המתקפה</t>
    <phoneticPr fontId="1"/>
  </si>
  <si>
    <t>הבא</t>
    <phoneticPr fontId="1"/>
  </si>
  <si>
    <t>הדת</t>
    <phoneticPr fontId="1"/>
  </si>
  <si>
    <t>כיבוש</t>
    <phoneticPr fontId="1"/>
  </si>
  <si>
    <t>בר</t>
    <phoneticPr fontId="1"/>
  </si>
  <si>
    <t>צעירים</t>
    <phoneticPr fontId="1"/>
  </si>
  <si>
    <t>צוות</t>
    <phoneticPr fontId="1"/>
  </si>
  <si>
    <t>שער</t>
    <phoneticPr fontId="1"/>
  </si>
  <si>
    <t>תרופות</t>
    <phoneticPr fontId="1"/>
  </si>
  <si>
    <t>המחקר</t>
    <phoneticPr fontId="1"/>
  </si>
  <si>
    <t>תוצאות</t>
    <phoneticPr fontId="1"/>
  </si>
  <si>
    <t>אורך</t>
    <phoneticPr fontId="1"/>
  </si>
  <si>
    <t>מידע</t>
    <phoneticPr fontId="1"/>
  </si>
  <si>
    <t>הציבור</t>
    <phoneticPr fontId="1"/>
  </si>
  <si>
    <t>המצור</t>
    <phoneticPr fontId="1"/>
  </si>
  <si>
    <t>הפיקוד</t>
    <phoneticPr fontId="1"/>
  </si>
  <si>
    <t>מגוון</t>
    <phoneticPr fontId="1"/>
  </si>
  <si>
    <t>המקדש</t>
    <phoneticPr fontId="1"/>
  </si>
  <si>
    <t>משמש</t>
    <phoneticPr fontId="1"/>
  </si>
  <si>
    <t>עמדה</t>
    <phoneticPr fontId="1"/>
  </si>
  <si>
    <t>חלקים</t>
    <phoneticPr fontId="1"/>
  </si>
  <si>
    <t>פרט</t>
    <phoneticPr fontId="1"/>
  </si>
  <si>
    <t>הקים</t>
    <phoneticPr fontId="1"/>
  </si>
  <si>
    <t>הדרומי</t>
    <phoneticPr fontId="1"/>
  </si>
  <si>
    <t>יכולת</t>
    <phoneticPr fontId="1"/>
  </si>
  <si>
    <t>השד</t>
    <phoneticPr fontId="1"/>
  </si>
  <si>
    <t>הרגל</t>
    <phoneticPr fontId="1"/>
  </si>
  <si>
    <t>רמת</t>
    <phoneticPr fontId="1"/>
  </si>
  <si>
    <t>נהר</t>
    <phoneticPr fontId="1"/>
  </si>
  <si>
    <t>מזרח</t>
    <phoneticPr fontId="1"/>
  </si>
  <si>
    <t>שמן</t>
    <phoneticPr fontId="1"/>
  </si>
  <si>
    <t>פרטים</t>
    <phoneticPr fontId="1"/>
  </si>
  <si>
    <t>פרק</t>
    <phoneticPr fontId="1"/>
  </si>
  <si>
    <t>נמוך</t>
    <phoneticPr fontId="1"/>
  </si>
  <si>
    <t>כיכר</t>
    <phoneticPr fontId="1"/>
  </si>
  <si>
    <t>לוחמים</t>
    <phoneticPr fontId="1"/>
  </si>
  <si>
    <t>מראה</t>
    <phoneticPr fontId="1"/>
  </si>
  <si>
    <t>ציון</t>
    <phoneticPr fontId="1"/>
  </si>
  <si>
    <t>שלאחר</t>
    <phoneticPr fontId="1"/>
  </si>
  <si>
    <t>אוכל</t>
    <phoneticPr fontId="1"/>
  </si>
  <si>
    <t>מדובר</t>
    <phoneticPr fontId="1"/>
  </si>
  <si>
    <r>
      <rPr>
        <sz val="9"/>
        <color theme="1"/>
        <rFont val="Arial"/>
        <family val="2"/>
      </rPr>
      <t>wo</t>
    </r>
    <r>
      <rPr>
        <sz val="9"/>
        <color theme="1"/>
        <rFont val="Arial"/>
        <family val="2"/>
        <charset val="177"/>
      </rPr>
      <t>ח</t>
    </r>
    <phoneticPr fontId="1"/>
  </si>
  <si>
    <t>משל</t>
    <phoneticPr fontId="1"/>
  </si>
  <si>
    <t>parable/example</t>
    <phoneticPr fontId="1"/>
  </si>
  <si>
    <t>enable/allow</t>
    <phoneticPr fontId="1"/>
  </si>
  <si>
    <t>אפשרה</t>
    <phoneticPr fontId="1"/>
  </si>
  <si>
    <t>allowed/enabled</t>
    <phoneticPr fontId="1"/>
  </si>
  <si>
    <t>לאפשר</t>
    <phoneticPr fontId="1"/>
  </si>
  <si>
    <t>The Walls</t>
  </si>
  <si>
    <t>The Walls</t>
    <phoneticPr fontId="1"/>
  </si>
  <si>
    <t>חומות</t>
    <phoneticPr fontId="1"/>
  </si>
  <si>
    <t>walls</t>
    <phoneticPr fontId="1"/>
  </si>
  <si>
    <t>to the walls</t>
    <phoneticPr fontId="1"/>
  </si>
  <si>
    <t>החומות</t>
    <phoneticPr fontId="1"/>
  </si>
  <si>
    <t>לחומות</t>
    <phoneticPr fontId="1"/>
  </si>
  <si>
    <t>mediation</t>
    <phoneticPr fontId="1"/>
  </si>
  <si>
    <t>bodies/entities</t>
    <phoneticPr fontId="1"/>
  </si>
  <si>
    <t>the bodies</t>
    <phoneticPr fontId="1"/>
  </si>
  <si>
    <t>גופים</t>
    <phoneticPr fontId="1"/>
  </si>
  <si>
    <t>his body</t>
    <phoneticPr fontId="1"/>
  </si>
  <si>
    <t>bodies</t>
    <phoneticPr fontId="1"/>
  </si>
  <si>
    <t>הגופים</t>
    <phoneticPr fontId="1"/>
  </si>
  <si>
    <t>גופו</t>
    <phoneticPr fontId="1"/>
  </si>
  <si>
    <t>reinforcement</t>
    <phoneticPr fontId="1"/>
  </si>
  <si>
    <t>התגבורת</t>
    <phoneticPr fontId="1"/>
  </si>
  <si>
    <t>the reinforcement</t>
    <phoneticPr fontId="1"/>
  </si>
  <si>
    <t>תגבורת</t>
    <phoneticPr fontId="1"/>
  </si>
  <si>
    <t>aplicot/used</t>
    <phoneticPr fontId="1"/>
  </si>
  <si>
    <t>used</t>
    <phoneticPr fontId="1"/>
  </si>
  <si>
    <t>aplicots/are used</t>
    <phoneticPr fontId="1"/>
  </si>
  <si>
    <t>used/which are used</t>
    <phoneticPr fontId="1"/>
  </si>
  <si>
    <t>ancients</t>
    <phoneticPr fontId="1"/>
  </si>
  <si>
    <t>Jewishness</t>
    <phoneticPr fontId="1"/>
  </si>
  <si>
    <t>for a Jew/to a Jew</t>
  </si>
  <si>
    <t>From the Jews</t>
  </si>
  <si>
    <t>to the resurrection</t>
    <phoneticPr fontId="1"/>
  </si>
  <si>
    <t>תחייה</t>
    <phoneticPr fontId="1"/>
  </si>
  <si>
    <t>revival</t>
    <phoneticPr fontId="1"/>
  </si>
  <si>
    <t>the resurrection</t>
    <phoneticPr fontId="1"/>
  </si>
  <si>
    <t>להחייה</t>
    <phoneticPr fontId="1"/>
  </si>
  <si>
    <t>התחייה</t>
    <phoneticPr fontId="1"/>
  </si>
  <si>
    <t>at the rate</t>
    <phoneticPr fontId="1"/>
  </si>
  <si>
    <t>קצב</t>
    <phoneticPr fontId="1"/>
  </si>
  <si>
    <t>rate</t>
    <phoneticPr fontId="1"/>
  </si>
  <si>
    <t>בקצב</t>
    <phoneticPr fontId="1"/>
  </si>
  <si>
    <t>pillar/cliff</t>
    <phoneticPr fontId="1"/>
  </si>
  <si>
    <t>the cliff</t>
    <phoneticPr fontId="1"/>
  </si>
  <si>
    <t>מצוק</t>
    <phoneticPr fontId="1"/>
  </si>
  <si>
    <t>המצוק</t>
    <phoneticPr fontId="1"/>
  </si>
  <si>
    <t>for life</t>
    <phoneticPr fontId="1"/>
  </si>
  <si>
    <t>alive</t>
    <phoneticPr fontId="1"/>
  </si>
  <si>
    <t>opener</t>
    <phoneticPr fontId="1"/>
  </si>
  <si>
    <t>the opener</t>
    <phoneticPr fontId="1"/>
  </si>
  <si>
    <t>פותח</t>
    <phoneticPr fontId="1"/>
  </si>
  <si>
    <t>הפותחת</t>
    <phoneticPr fontId="1"/>
  </si>
  <si>
    <t>מופיעים</t>
    <phoneticPr fontId="1"/>
  </si>
  <si>
    <t>appearing</t>
    <phoneticPr fontId="1"/>
  </si>
  <si>
    <t>the performers/appearing</t>
    <phoneticPr fontId="1"/>
  </si>
  <si>
    <t>מופיעה</t>
    <phoneticPr fontId="1"/>
  </si>
  <si>
    <t>pools</t>
    <phoneticPr fontId="1"/>
  </si>
  <si>
    <t>pool</t>
    <phoneticPr fontId="1"/>
  </si>
  <si>
    <t>בריכות</t>
    <phoneticPr fontId="1"/>
  </si>
  <si>
    <t>בריכת</t>
    <phoneticPr fontId="1"/>
  </si>
  <si>
    <t>Aya</t>
  </si>
  <si>
    <t>the warriors</t>
    <phoneticPr fontId="1"/>
  </si>
  <si>
    <t>הלוחמים</t>
    <phoneticPr fontId="1"/>
  </si>
  <si>
    <t>לוחמי</t>
    <phoneticPr fontId="1"/>
  </si>
  <si>
    <t>fighter</t>
    <phoneticPr fontId="1"/>
  </si>
  <si>
    <t>the warrior</t>
    <phoneticPr fontId="1"/>
  </si>
  <si>
    <t>לוחם</t>
    <phoneticPr fontId="1"/>
  </si>
  <si>
    <t>volunteers</t>
    <phoneticPr fontId="1"/>
  </si>
  <si>
    <t>Kiryat</t>
  </si>
  <si>
    <t>news</t>
    <phoneticPr fontId="1"/>
  </si>
  <si>
    <t>the new ones</t>
    <phoneticPr fontId="1"/>
  </si>
  <si>
    <t>the news</t>
    <phoneticPr fontId="1"/>
  </si>
  <si>
    <t>חדשות</t>
    <phoneticPr fontId="1"/>
  </si>
  <si>
    <t>the women</t>
    <phoneticPr fontId="1"/>
  </si>
  <si>
    <t>for women</t>
    <phoneticPr fontId="1"/>
  </si>
  <si>
    <t>for people</t>
    <phoneticPr fontId="1"/>
  </si>
  <si>
    <t>לנשים</t>
    <phoneticPr fontId="1"/>
  </si>
  <si>
    <t>breathing</t>
    <phoneticPr fontId="1"/>
  </si>
  <si>
    <t>לאנשים</t>
    <phoneticPr fontId="1"/>
  </si>
  <si>
    <t>האנשים</t>
    <phoneticPr fontId="1"/>
  </si>
  <si>
    <t>the soul</t>
    <phoneticPr fontId="1"/>
  </si>
  <si>
    <t>soul</t>
    <phoneticPr fontId="1"/>
  </si>
  <si>
    <t>הנפש</t>
    <phoneticPr fontId="1"/>
  </si>
  <si>
    <t>mental</t>
    <phoneticPr fontId="1"/>
  </si>
  <si>
    <t>נפש</t>
    <phoneticPr fontId="1"/>
  </si>
  <si>
    <t>dedicated</t>
    <phoneticPr fontId="1"/>
  </si>
  <si>
    <t>the route</t>
    <phoneticPr fontId="1"/>
  </si>
  <si>
    <t>מסלול</t>
    <phoneticPr fontId="1"/>
  </si>
  <si>
    <t>orbit/route</t>
    <phoneticPr fontId="1"/>
  </si>
  <si>
    <t>on the track</t>
    <phoneticPr fontId="1"/>
  </si>
  <si>
    <t>המסלול</t>
    <phoneticPr fontId="1"/>
  </si>
  <si>
    <t>במסלול</t>
    <phoneticPr fontId="1"/>
  </si>
  <si>
    <t>the stone</t>
    <phoneticPr fontId="1"/>
  </si>
  <si>
    <t>stony</t>
    <phoneticPr fontId="1"/>
  </si>
  <si>
    <t>courier/belder</t>
    <phoneticPr fontId="1"/>
  </si>
  <si>
    <t>לדר</t>
    <phoneticPr fontId="1"/>
  </si>
  <si>
    <t>to the door</t>
    <phoneticPr fontId="1"/>
  </si>
  <si>
    <t>to the south</t>
    <phoneticPr fontId="1"/>
  </si>
  <si>
    <t>on the road</t>
    <phoneticPr fontId="1"/>
  </si>
  <si>
    <t>the basics</t>
    <phoneticPr fontId="1"/>
  </si>
  <si>
    <t>יסודות</t>
    <phoneticPr fontId="1"/>
  </si>
  <si>
    <t>basics</t>
    <phoneticPr fontId="1"/>
  </si>
  <si>
    <t>היסודות</t>
    <phoneticPr fontId="1"/>
  </si>
  <si>
    <t>fundamental</t>
    <phoneticPr fontId="1"/>
  </si>
  <si>
    <t>the foundation</t>
    <phoneticPr fontId="1"/>
  </si>
  <si>
    <t>יסוד</t>
    <phoneticPr fontId="1"/>
  </si>
  <si>
    <t>thorough</t>
    <phoneticPr fontId="1"/>
  </si>
  <si>
    <t>היסוד</t>
    <phoneticPr fontId="1"/>
  </si>
  <si>
    <t>for themselves</t>
    <phoneticPr fontId="1"/>
  </si>
  <si>
    <t>in the blood</t>
    <phoneticPr fontId="1"/>
  </si>
  <si>
    <t>from the period</t>
    <phoneticPr fontId="1"/>
  </si>
  <si>
    <t>played</t>
    <phoneticPr fontId="1"/>
  </si>
  <si>
    <t>stop</t>
    <phoneticPr fontId="1"/>
  </si>
  <si>
    <t>natural</t>
    <phoneticPr fontId="1"/>
  </si>
  <si>
    <t>הטבעית</t>
    <phoneticPr fontId="1"/>
  </si>
  <si>
    <t>the natural</t>
    <phoneticPr fontId="1"/>
  </si>
  <si>
    <t>טבעית</t>
    <phoneticPr fontId="1"/>
  </si>
  <si>
    <t>readers/are reading</t>
    <phoneticPr fontId="1"/>
  </si>
  <si>
    <t>organic</t>
    <phoneticPr fontId="1"/>
  </si>
  <si>
    <t>seen/was seen</t>
    <phoneticPr fontId="1"/>
  </si>
  <si>
    <t>pass</t>
    <phoneticPr fontId="1"/>
  </si>
  <si>
    <t>the carrier/the leading</t>
    <phoneticPr fontId="1"/>
  </si>
  <si>
    <t>leading</t>
    <phoneticPr fontId="1"/>
  </si>
  <si>
    <t>המוביל</t>
    <phoneticPr fontId="1"/>
  </si>
  <si>
    <t>מוביל</t>
    <phoneticPr fontId="1"/>
  </si>
  <si>
    <t>the leaders/the carriers</t>
    <phoneticPr fontId="1"/>
  </si>
  <si>
    <t>המובילים</t>
    <phoneticPr fontId="1"/>
  </si>
  <si>
    <t>fortress</t>
    <phoneticPr fontId="1"/>
  </si>
  <si>
    <t>the fortress</t>
    <phoneticPr fontId="1"/>
  </si>
  <si>
    <t>מבצר</t>
    <phoneticPr fontId="1"/>
  </si>
  <si>
    <t>the fortresses</t>
    <phoneticPr fontId="1"/>
  </si>
  <si>
    <t>המבצר</t>
    <phoneticPr fontId="1"/>
  </si>
  <si>
    <t>המבצרים</t>
    <phoneticPr fontId="1"/>
  </si>
  <si>
    <t>in my head</t>
    <phoneticPr fontId="1"/>
  </si>
  <si>
    <t>genesis</t>
    <phoneticPr fontId="1"/>
  </si>
  <si>
    <t>ראשית</t>
    <phoneticPr fontId="1"/>
  </si>
  <si>
    <t>influence</t>
    <phoneticPr fontId="1"/>
  </si>
  <si>
    <t>influenced</t>
    <phoneticPr fontId="1"/>
  </si>
  <si>
    <t>להשפיע</t>
    <phoneticPr fontId="1"/>
  </si>
  <si>
    <t>השפיעה</t>
    <phoneticPr fontId="1"/>
  </si>
  <si>
    <t>השפיע</t>
    <phoneticPr fontId="1"/>
  </si>
  <si>
    <t>and the clipping/and the decree</t>
    <phoneticPr fontId="1"/>
  </si>
  <si>
    <t>anything</t>
    <phoneticPr fontId="1"/>
  </si>
  <si>
    <t>found</t>
    <phoneticPr fontId="1"/>
  </si>
  <si>
    <t>the ones that are/found</t>
    <phoneticPr fontId="1"/>
  </si>
  <si>
    <t>excellent/fine</t>
    <phoneticPr fontId="1"/>
  </si>
  <si>
    <t>common</t>
    <phoneticPr fontId="1"/>
  </si>
  <si>
    <t>the port/the harbor</t>
    <phoneticPr fontId="1"/>
  </si>
  <si>
    <t>at the port/in the harbor</t>
    <phoneticPr fontId="1"/>
  </si>
  <si>
    <t>port/harbor</t>
    <phoneticPr fontId="1"/>
  </si>
  <si>
    <t>resist</t>
    <phoneticPr fontId="1"/>
  </si>
  <si>
    <t>resistance</t>
    <phoneticPr fontId="1"/>
  </si>
  <si>
    <t>the resistance</t>
    <phoneticPr fontId="1"/>
  </si>
  <si>
    <t>התנגדות</t>
    <phoneticPr fontId="1"/>
  </si>
  <si>
    <t>התנגד</t>
    <phoneticPr fontId="1"/>
  </si>
  <si>
    <t>ההתנגדות</t>
    <phoneticPr fontId="1"/>
  </si>
  <si>
    <t>and onwards</t>
    <phoneticPr fontId="1"/>
  </si>
  <si>
    <t>presenter/presents</t>
    <phoneticPr fontId="1"/>
  </si>
  <si>
    <t>courtyard/yard</t>
    <phoneticPr fontId="1"/>
  </si>
  <si>
    <t>החצר</t>
    <phoneticPr fontId="1"/>
  </si>
  <si>
    <t>the yard</t>
    <phoneticPr fontId="1"/>
  </si>
  <si>
    <t>חצר</t>
    <phoneticPr fontId="1"/>
  </si>
  <si>
    <t>in the yard</t>
    <phoneticPr fontId="1"/>
  </si>
  <si>
    <t>parties</t>
    <phoneticPr fontId="1"/>
  </si>
  <si>
    <t>מסיבה</t>
    <phoneticPr fontId="1"/>
  </si>
  <si>
    <t>מסיבות</t>
    <phoneticPr fontId="1"/>
  </si>
  <si>
    <t>for the group</t>
    <phoneticPr fontId="1"/>
  </si>
  <si>
    <t>his group</t>
    <phoneticPr fontId="1"/>
  </si>
  <si>
    <t>by the way/incidentally</t>
    <phoneticPr fontId="1"/>
  </si>
  <si>
    <t>the forests</t>
    <phoneticPr fontId="1"/>
  </si>
  <si>
    <t>יערות</t>
    <phoneticPr fontId="1"/>
  </si>
  <si>
    <t>forests</t>
    <phoneticPr fontId="1"/>
  </si>
  <si>
    <t>leaders</t>
    <phoneticPr fontId="1"/>
  </si>
  <si>
    <t>from my leaders</t>
    <phoneticPr fontId="1"/>
  </si>
  <si>
    <t>מנהיגי</t>
    <phoneticPr fontId="1"/>
  </si>
  <si>
    <t>ממנהיגי</t>
    <phoneticPr fontId="1"/>
  </si>
  <si>
    <t>leader</t>
    <phoneticPr fontId="1"/>
  </si>
  <si>
    <t>the leader</t>
    <phoneticPr fontId="1"/>
  </si>
  <si>
    <t>מנהיג</t>
    <phoneticPr fontId="1"/>
  </si>
  <si>
    <t>המנהיג</t>
    <phoneticPr fontId="1"/>
  </si>
  <si>
    <t>who left/that came out</t>
    <phoneticPr fontId="1"/>
  </si>
  <si>
    <t>diplomacy</t>
    <phoneticPr fontId="1"/>
  </si>
  <si>
    <t>the diplomacy</t>
    <phoneticPr fontId="1"/>
  </si>
  <si>
    <t>הדיפלומטיה</t>
    <phoneticPr fontId="1"/>
  </si>
  <si>
    <t>דיפלומטיה</t>
    <phoneticPr fontId="1"/>
  </si>
  <si>
    <t>in question</t>
    <phoneticPr fontId="1"/>
  </si>
  <si>
    <t>this is about</t>
    <phoneticPr fontId="1"/>
  </si>
  <si>
    <t>his opinion</t>
    <phoneticPr fontId="1"/>
  </si>
  <si>
    <t>in his opinion</t>
    <phoneticPr fontId="1"/>
  </si>
  <si>
    <t>דעתו</t>
    <phoneticPr fontId="1"/>
  </si>
  <si>
    <t>לדעתו</t>
    <phoneticPr fontId="1"/>
  </si>
  <si>
    <t>win</t>
    <phoneticPr fontId="1"/>
  </si>
  <si>
    <t>experience</t>
    <phoneticPr fontId="1"/>
  </si>
  <si>
    <t>the experience</t>
    <phoneticPr fontId="1"/>
  </si>
  <si>
    <t>ניסיון</t>
    <phoneticPr fontId="1"/>
  </si>
  <si>
    <t>הניסיון</t>
    <phoneticPr fontId="1"/>
  </si>
  <si>
    <t>the academy</t>
    <phoneticPr fontId="1"/>
  </si>
  <si>
    <t>אקדמיה</t>
    <phoneticPr fontId="1"/>
  </si>
  <si>
    <t>academy</t>
    <phoneticPr fontId="1"/>
  </si>
  <si>
    <t>I knew</t>
  </si>
  <si>
    <t>and given</t>
    <phoneticPr fontId="1"/>
  </si>
  <si>
    <t>saving/conservation</t>
    <phoneticPr fontId="1"/>
  </si>
  <si>
    <t>the authorities</t>
    <phoneticPr fontId="1"/>
  </si>
  <si>
    <t>שלטונות</t>
    <phoneticPr fontId="1"/>
  </si>
  <si>
    <t>authorities</t>
    <phoneticPr fontId="1"/>
  </si>
  <si>
    <t>his reign</t>
    <phoneticPr fontId="1"/>
  </si>
  <si>
    <t>ruled</t>
    <phoneticPr fontId="1"/>
  </si>
  <si>
    <t>in power</t>
    <phoneticPr fontId="1"/>
  </si>
  <si>
    <t>the statue</t>
    <phoneticPr fontId="1"/>
  </si>
  <si>
    <t>פסל</t>
    <phoneticPr fontId="1"/>
  </si>
  <si>
    <t>statue</t>
    <phoneticPr fontId="1"/>
  </si>
  <si>
    <t>הפסל</t>
    <phoneticPr fontId="1"/>
  </si>
  <si>
    <t>the statues</t>
    <phoneticPr fontId="1"/>
  </si>
  <si>
    <t>פסלים</t>
    <phoneticPr fontId="1"/>
  </si>
  <si>
    <t>statues</t>
    <phoneticPr fontId="1"/>
  </si>
  <si>
    <t>הפסלים</t>
    <phoneticPr fontId="1"/>
  </si>
  <si>
    <t>the competitors</t>
    <phoneticPr fontId="1"/>
  </si>
  <si>
    <t>מתחרים</t>
    <phoneticPr fontId="1"/>
  </si>
  <si>
    <t>competitors</t>
    <phoneticPr fontId="1"/>
  </si>
  <si>
    <t>המתחרים</t>
    <phoneticPr fontId="1"/>
  </si>
  <si>
    <t>citizenship</t>
    <phoneticPr fontId="1"/>
  </si>
  <si>
    <t>אזרח</t>
    <phoneticPr fontId="1"/>
  </si>
  <si>
    <t>citize</t>
    <phoneticPr fontId="1"/>
  </si>
  <si>
    <t>the citizen</t>
    <phoneticPr fontId="1"/>
  </si>
  <si>
    <t>civil</t>
    <phoneticPr fontId="1"/>
  </si>
  <si>
    <t>civilian</t>
    <phoneticPr fontId="1"/>
  </si>
  <si>
    <t>אזרחי</t>
    <phoneticPr fontId="1"/>
  </si>
  <si>
    <t>citizens</t>
    <phoneticPr fontId="1"/>
  </si>
  <si>
    <t>האזרח</t>
    <phoneticPr fontId="1"/>
  </si>
  <si>
    <t>the number</t>
    <phoneticPr fontId="1"/>
  </si>
  <si>
    <t>and a number</t>
    <phoneticPr fontId="1"/>
  </si>
  <si>
    <t>the numbers</t>
    <phoneticPr fontId="1"/>
  </si>
  <si>
    <t>המספר</t>
    <phoneticPr fontId="1"/>
  </si>
  <si>
    <t>numbers</t>
    <phoneticPr fontId="1"/>
  </si>
  <si>
    <t>המספרים</t>
    <phoneticPr fontId="1"/>
  </si>
  <si>
    <t>tells</t>
    <phoneticPr fontId="1"/>
  </si>
  <si>
    <t>from a number</t>
    <phoneticPr fontId="1"/>
  </si>
  <si>
    <t>legacy</t>
    <phoneticPr fontId="1"/>
  </si>
  <si>
    <t>the factors</t>
    <phoneticPr fontId="1"/>
  </si>
  <si>
    <t>הגורמים</t>
    <phoneticPr fontId="1"/>
  </si>
  <si>
    <t>the cause</t>
    <phoneticPr fontId="1"/>
  </si>
  <si>
    <t>causes</t>
    <phoneticPr fontId="1"/>
  </si>
  <si>
    <t>הגורם</t>
    <phoneticPr fontId="1"/>
  </si>
  <si>
    <t>the factor</t>
    <phoneticPr fontId="1"/>
  </si>
  <si>
    <t>the sellers</t>
    <phoneticPr fontId="1"/>
  </si>
  <si>
    <t>מוכרים</t>
    <phoneticPr fontId="1"/>
  </si>
  <si>
    <t>sellers</t>
    <phoneticPr fontId="1"/>
  </si>
  <si>
    <t>forced</t>
    <phoneticPr fontId="1"/>
  </si>
  <si>
    <t>recognized</t>
    <phoneticPr fontId="1"/>
  </si>
  <si>
    <t>remained</t>
    <phoneticPr fontId="1"/>
  </si>
  <si>
    <t>and brought</t>
    <phoneticPr fontId="1"/>
  </si>
  <si>
    <t>poetry</t>
    <phoneticPr fontId="1"/>
  </si>
  <si>
    <t>in poetry</t>
    <phoneticPr fontId="1"/>
  </si>
  <si>
    <t>שירה</t>
    <phoneticPr fontId="1"/>
  </si>
  <si>
    <t>direct</t>
    <phoneticPr fontId="1"/>
  </si>
  <si>
    <t>the poetry</t>
    <phoneticPr fontId="1"/>
  </si>
  <si>
    <t>השירה</t>
    <phoneticPr fontId="1"/>
  </si>
  <si>
    <t>the impact</t>
    <phoneticPr fontId="1"/>
  </si>
  <si>
    <t>petroselinon</t>
    <phoneticPr fontId="1"/>
  </si>
  <si>
    <t>the massacre/the cook</t>
    <phoneticPr fontId="1"/>
  </si>
  <si>
    <t>טבח</t>
    <phoneticPr fontId="1"/>
  </si>
  <si>
    <t>massacre</t>
    <phoneticPr fontId="1"/>
  </si>
  <si>
    <t>הטבח</t>
    <phoneticPr fontId="1"/>
  </si>
  <si>
    <t>in the kitchen</t>
    <phoneticPr fontId="1"/>
  </si>
  <si>
    <t>במטבח</t>
    <phoneticPr fontId="1"/>
  </si>
  <si>
    <t>the kitchen</t>
    <phoneticPr fontId="1"/>
  </si>
  <si>
    <t>in his hand</t>
    <phoneticPr fontId="1"/>
  </si>
  <si>
    <t>ידו</t>
    <phoneticPr fontId="1"/>
  </si>
  <si>
    <t>his hand</t>
    <phoneticPr fontId="1"/>
  </si>
  <si>
    <t>the economic</t>
    <phoneticPr fontId="1"/>
  </si>
  <si>
    <t>כלכלי</t>
    <phoneticPr fontId="1"/>
  </si>
  <si>
    <t>economic</t>
    <phoneticPr fontId="1"/>
  </si>
  <si>
    <t>הכלכלי</t>
    <phoneticPr fontId="1"/>
  </si>
  <si>
    <t>in the east</t>
    <phoneticPr fontId="1"/>
  </si>
  <si>
    <t>the eastern</t>
    <phoneticPr fontId="1"/>
  </si>
  <si>
    <t>the east</t>
    <phoneticPr fontId="1"/>
  </si>
  <si>
    <t>eastward</t>
    <phoneticPr fontId="1"/>
  </si>
  <si>
    <t>eastern</t>
    <phoneticPr fontId="1"/>
  </si>
  <si>
    <t>from the east</t>
    <phoneticPr fontId="1"/>
  </si>
  <si>
    <t>the easterners</t>
    <phoneticPr fontId="1"/>
  </si>
  <si>
    <t>adjustment</t>
    <phoneticPr fontId="1"/>
  </si>
  <si>
    <t>the philosophy</t>
    <phoneticPr fontId="1"/>
  </si>
  <si>
    <t>פילוסופיה</t>
    <phoneticPr fontId="1"/>
  </si>
  <si>
    <t>philosophy</t>
    <phoneticPr fontId="1"/>
  </si>
  <si>
    <t>the philosopher</t>
    <phoneticPr fontId="1"/>
  </si>
  <si>
    <t>פילוסוף</t>
    <phoneticPr fontId="1"/>
  </si>
  <si>
    <t>philosopher</t>
    <phoneticPr fontId="1"/>
  </si>
  <si>
    <t>הפילוסופיה</t>
    <phoneticPr fontId="1"/>
  </si>
  <si>
    <t>the moment</t>
    <phoneticPr fontId="1"/>
  </si>
  <si>
    <t>רגע</t>
    <phoneticPr fontId="1"/>
  </si>
  <si>
    <t>moment</t>
    <phoneticPr fontId="1"/>
  </si>
  <si>
    <t>in a moment</t>
    <phoneticPr fontId="1"/>
  </si>
  <si>
    <t>הרגע</t>
    <phoneticPr fontId="1"/>
  </si>
  <si>
    <t>ברגע</t>
    <phoneticPr fontId="1"/>
  </si>
  <si>
    <t>layer</t>
    <phoneticPr fontId="1"/>
  </si>
  <si>
    <t>I was laying down.</t>
  </si>
  <si>
    <t>article</t>
    <phoneticPr fontId="1"/>
  </si>
  <si>
    <t>מאמרים</t>
    <phoneticPr fontId="1"/>
  </si>
  <si>
    <t>articles</t>
    <phoneticPr fontId="1"/>
  </si>
  <si>
    <t>מאמר</t>
    <phoneticPr fontId="1"/>
  </si>
  <si>
    <t>provide</t>
    <phoneticPr fontId="1"/>
  </si>
  <si>
    <t>the meeting/the sitting</t>
    <phoneticPr fontId="1"/>
  </si>
  <si>
    <t>ישיבה</t>
    <phoneticPr fontId="1"/>
  </si>
  <si>
    <t>meeting/sitting</t>
    <phoneticPr fontId="1"/>
  </si>
  <si>
    <t>the bible</t>
    <phoneticPr fontId="1"/>
  </si>
  <si>
    <t>מקרא</t>
    <phoneticPr fontId="1"/>
  </si>
  <si>
    <t>legend/a bible</t>
    <phoneticPr fontId="1"/>
  </si>
  <si>
    <t>in the bible</t>
    <phoneticPr fontId="1"/>
  </si>
  <si>
    <t>the biblical</t>
    <phoneticPr fontId="1"/>
  </si>
  <si>
    <t>מקראי</t>
    <phoneticPr fontId="1"/>
  </si>
  <si>
    <t>biblical</t>
    <phoneticPr fontId="1"/>
  </si>
  <si>
    <t>the full</t>
    <phoneticPr fontId="1"/>
  </si>
  <si>
    <t>מלאה</t>
    <phoneticPr fontId="1"/>
  </si>
  <si>
    <t>artificial</t>
    <phoneticPr fontId="1"/>
  </si>
  <si>
    <t>serve</t>
    <phoneticPr fontId="1"/>
  </si>
  <si>
    <t>running</t>
    <phoneticPr fontId="1"/>
  </si>
  <si>
    <t>bay</t>
    <phoneticPr fontId="1"/>
  </si>
  <si>
    <t>breach</t>
    <phoneticPr fontId="1"/>
  </si>
  <si>
    <t>the stations</t>
    <phoneticPr fontId="1"/>
  </si>
  <si>
    <t>תחנות</t>
    <phoneticPr fontId="1"/>
  </si>
  <si>
    <t>stations</t>
    <phoneticPr fontId="1"/>
  </si>
  <si>
    <t>התחנות</t>
    <phoneticPr fontId="1"/>
  </si>
  <si>
    <t>station</t>
    <phoneticPr fontId="1"/>
  </si>
  <si>
    <t>נבחרת</t>
    <phoneticPr fontId="1"/>
  </si>
  <si>
    <t>team/selected</t>
    <phoneticPr fontId="1"/>
  </si>
  <si>
    <t>the team/the chosen one</t>
    <phoneticPr fontId="1"/>
  </si>
  <si>
    <t>הנבחרת</t>
    <phoneticPr fontId="1"/>
  </si>
  <si>
    <t>for action</t>
    <phoneticPr fontId="1"/>
  </si>
  <si>
    <t>the impact/the flu</t>
    <phoneticPr fontId="1"/>
  </si>
  <si>
    <t>שפעת</t>
    <phoneticPr fontId="1"/>
  </si>
  <si>
    <t>flu</t>
    <phoneticPr fontId="1"/>
  </si>
  <si>
    <t>under the influence</t>
    <phoneticPr fontId="1"/>
  </si>
  <si>
    <t>השפעת</t>
    <phoneticPr fontId="1"/>
  </si>
  <si>
    <t>its influence</t>
    <phoneticPr fontId="1"/>
  </si>
  <si>
    <t>replace</t>
    <phoneticPr fontId="1"/>
  </si>
  <si>
    <t>החליף</t>
    <phoneticPr fontId="1"/>
  </si>
  <si>
    <t>replaced</t>
    <phoneticPr fontId="1"/>
  </si>
  <si>
    <t>להחליף</t>
    <phoneticPr fontId="1"/>
  </si>
  <si>
    <t>his success</t>
    <phoneticPr fontId="1"/>
  </si>
  <si>
    <t>approval</t>
    <phoneticPr fontId="1"/>
  </si>
  <si>
    <t>coffee</t>
    <phoneticPr fontId="1"/>
  </si>
  <si>
    <t>hurry/fast</t>
    <phoneticPr fontId="1"/>
  </si>
  <si>
    <t>soon/quickly</t>
    <phoneticPr fontId="1"/>
  </si>
  <si>
    <t>מהרה</t>
    <phoneticPr fontId="1"/>
  </si>
  <si>
    <t>במהרה</t>
    <phoneticPr fontId="1"/>
  </si>
  <si>
    <t>rope</t>
    <phoneticPr fontId="1"/>
  </si>
  <si>
    <t>in any case</t>
    <phoneticPr fontId="1"/>
  </si>
  <si>
    <t>the telegram</t>
    <phoneticPr fontId="1"/>
  </si>
  <si>
    <t>מברק</t>
    <phoneticPr fontId="1"/>
  </si>
  <si>
    <t>telegram</t>
    <phoneticPr fontId="1"/>
  </si>
  <si>
    <t>המברק</t>
    <phoneticPr fontId="1"/>
  </si>
  <si>
    <t>the exterior</t>
    <phoneticPr fontId="1"/>
  </si>
  <si>
    <t>חיצונית</t>
    <phoneticPr fontId="1"/>
  </si>
  <si>
    <t>the external</t>
    <phoneticPr fontId="1"/>
  </si>
  <si>
    <t>advantage</t>
    <phoneticPr fontId="1"/>
  </si>
  <si>
    <t>the final</t>
    <phoneticPr fontId="1"/>
  </si>
  <si>
    <t>suffix/final</t>
    <phoneticPr fontId="1"/>
  </si>
  <si>
    <t>הסופית</t>
    <phoneticPr fontId="1"/>
  </si>
  <si>
    <t>סופית</t>
    <phoneticPr fontId="1"/>
  </si>
  <si>
    <t>the westerners</t>
    <phoneticPr fontId="1"/>
  </si>
  <si>
    <t>מערביים</t>
    <phoneticPr fontId="1"/>
  </si>
  <si>
    <t>western</t>
    <phoneticPr fontId="1"/>
  </si>
  <si>
    <t>המערבית</t>
    <phoneticPr fontId="1"/>
  </si>
  <si>
    <t>left</t>
    <phoneticPr fontId="1"/>
  </si>
  <si>
    <t>former</t>
    <phoneticPr fontId="1"/>
  </si>
  <si>
    <t>שעבר</t>
    <phoneticPr fontId="1"/>
  </si>
  <si>
    <t>letter</t>
    <phoneticPr fontId="1"/>
  </si>
  <si>
    <t>letters</t>
    <phoneticPr fontId="1"/>
  </si>
  <si>
    <t>מכתב</t>
    <phoneticPr fontId="1"/>
  </si>
  <si>
    <t>מכתבים</t>
    <phoneticPr fontId="1"/>
  </si>
  <si>
    <t>geometrical</t>
    <phoneticPr fontId="1"/>
  </si>
  <si>
    <t>Indians</t>
  </si>
  <si>
    <t>האינדסאנים</t>
    <phoneticPr fontId="1"/>
  </si>
  <si>
    <t>the Indians</t>
    <phoneticPr fontId="1"/>
  </si>
  <si>
    <t>אינדיאנים</t>
    <phoneticPr fontId="1"/>
  </si>
  <si>
    <t>swimming</t>
    <phoneticPr fontId="1"/>
  </si>
  <si>
    <t>the institution</t>
    <phoneticPr fontId="1"/>
  </si>
  <si>
    <t>the institutions</t>
    <phoneticPr fontId="1"/>
  </si>
  <si>
    <t>המוסד</t>
    <phoneticPr fontId="1"/>
  </si>
  <si>
    <t>and institutions</t>
    <phoneticPr fontId="1"/>
  </si>
  <si>
    <t>as head</t>
    <phoneticPr fontId="1"/>
  </si>
  <si>
    <t>in advance</t>
    <phoneticPr fontId="1"/>
  </si>
  <si>
    <t>his head</t>
    <phoneticPr fontId="1"/>
  </si>
  <si>
    <t>to the head</t>
    <phoneticPr fontId="1"/>
  </si>
  <si>
    <t>at the level of</t>
    <phoneticPr fontId="1"/>
  </si>
  <si>
    <t>דרגת</t>
    <phoneticPr fontId="1"/>
  </si>
  <si>
    <t>rank</t>
    <phoneticPr fontId="1"/>
  </si>
  <si>
    <t>voting</t>
    <phoneticPr fontId="1"/>
  </si>
  <si>
    <t>the vote</t>
    <phoneticPr fontId="1"/>
  </si>
  <si>
    <t>הצבעה</t>
    <phoneticPr fontId="1"/>
  </si>
  <si>
    <t>ההצבעה</t>
    <phoneticPr fontId="1"/>
  </si>
  <si>
    <t>in the party</t>
    <phoneticPr fontId="1"/>
  </si>
  <si>
    <t>to the party</t>
    <phoneticPr fontId="1"/>
  </si>
  <si>
    <t>hear</t>
    <phoneticPr fontId="1"/>
  </si>
  <si>
    <t>שמיע</t>
    <phoneticPr fontId="1"/>
  </si>
  <si>
    <t>audible</t>
    <phoneticPr fontId="1"/>
  </si>
  <si>
    <t>the wave</t>
    <phoneticPr fontId="1"/>
  </si>
  <si>
    <t>גל</t>
    <phoneticPr fontId="1"/>
  </si>
  <si>
    <t>wave</t>
    <phoneticPr fontId="1"/>
  </si>
  <si>
    <t>the pig</t>
    <phoneticPr fontId="1"/>
  </si>
  <si>
    <t>החזיר</t>
    <phoneticPr fontId="1"/>
  </si>
  <si>
    <t>you are</t>
    <phoneticPr fontId="1"/>
  </si>
  <si>
    <t>preduct</t>
    <phoneticPr fontId="1"/>
  </si>
  <si>
    <t>canal</t>
    <phoneticPr fontId="1"/>
  </si>
  <si>
    <t>the points</t>
    <phoneticPr fontId="1"/>
  </si>
  <si>
    <t>at a point</t>
    <phoneticPr fontId="1"/>
  </si>
  <si>
    <t>נקודה</t>
    <phoneticPr fontId="1"/>
  </si>
  <si>
    <t>immigrants/are coming</t>
    <phoneticPr fontId="1"/>
  </si>
  <si>
    <t>the immigrants</t>
    <phoneticPr fontId="1"/>
  </si>
  <si>
    <t>עולים</t>
    <phoneticPr fontId="1"/>
  </si>
  <si>
    <t>in the form of</t>
    <phoneticPr fontId="1"/>
  </si>
  <si>
    <t>נוסח</t>
    <phoneticPr fontId="1"/>
  </si>
  <si>
    <t>formula</t>
    <phoneticPr fontId="1"/>
  </si>
  <si>
    <t>certainly</t>
    <phoneticPr fontId="1"/>
  </si>
  <si>
    <t>בודאי</t>
    <phoneticPr fontId="1"/>
  </si>
  <si>
    <t>the storm</t>
    <phoneticPr fontId="1"/>
  </si>
  <si>
    <t>סערה</t>
    <phoneticPr fontId="1"/>
  </si>
  <si>
    <t>storm</t>
    <phoneticPr fontId="1"/>
  </si>
  <si>
    <t>justice</t>
    <phoneticPr fontId="1"/>
  </si>
  <si>
    <t>הצדק</t>
    <phoneticPr fontId="1"/>
  </si>
  <si>
    <t>the justice</t>
    <phoneticPr fontId="1"/>
  </si>
  <si>
    <t>charity</t>
    <phoneticPr fontId="1"/>
  </si>
  <si>
    <t>צדק</t>
    <phoneticPr fontId="1"/>
  </si>
  <si>
    <t>in the study</t>
    <phoneticPr fontId="1"/>
  </si>
  <si>
    <t>for research</t>
    <phoneticPr fontId="1"/>
  </si>
  <si>
    <t>in garlic</t>
    <phoneticPr fontId="1"/>
  </si>
  <si>
    <t>is located/is found</t>
    <phoneticPr fontId="1"/>
  </si>
  <si>
    <t>which is located</t>
    <phoneticPr fontId="1"/>
  </si>
  <si>
    <t>those who are</t>
    <phoneticPr fontId="1"/>
  </si>
  <si>
    <t>are found</t>
    <phoneticPr fontId="1"/>
  </si>
  <si>
    <t>available/found</t>
    <phoneticPr fontId="1"/>
  </si>
  <si>
    <t>oppression</t>
    <phoneticPr fontId="1"/>
  </si>
  <si>
    <t>and others</t>
    <phoneticPr fontId="1"/>
  </si>
  <si>
    <t>to the state</t>
    <phoneticPr fontId="1"/>
  </si>
  <si>
    <t>in the country</t>
    <phoneticPr fontId="1"/>
  </si>
  <si>
    <t>front</t>
    <phoneticPr fontId="1"/>
  </si>
  <si>
    <t>to the front</t>
    <phoneticPr fontId="1"/>
  </si>
  <si>
    <t>חזית</t>
    <phoneticPr fontId="1"/>
  </si>
  <si>
    <t>in front of</t>
    <phoneticPr fontId="1"/>
  </si>
  <si>
    <t>the front</t>
    <phoneticPr fontId="1"/>
  </si>
  <si>
    <t>החזית</t>
    <phoneticPr fontId="1"/>
  </si>
  <si>
    <t>the outline</t>
    <phoneticPr fontId="1"/>
  </si>
  <si>
    <t>outline</t>
    <phoneticPr fontId="1"/>
  </si>
  <si>
    <t>המתאר</t>
    <phoneticPr fontId="1"/>
  </si>
  <si>
    <t>describes</t>
    <phoneticPr fontId="1"/>
  </si>
  <si>
    <t>מתאר</t>
    <phoneticPr fontId="1"/>
  </si>
  <si>
    <t>describing</t>
    <phoneticPr fontId="1"/>
  </si>
  <si>
    <t>מתארת</t>
    <phoneticPr fontId="1"/>
  </si>
  <si>
    <t>descriptors</t>
    <phoneticPr fontId="1"/>
  </si>
  <si>
    <t>surround/circled</t>
    <phoneticPr fontId="1"/>
  </si>
  <si>
    <t>to the peak/to record</t>
    <phoneticPr fontId="1"/>
  </si>
  <si>
    <t>שיא</t>
    <phoneticPr fontId="1"/>
  </si>
  <si>
    <t>at the peak</t>
    <phoneticPr fontId="1"/>
  </si>
  <si>
    <t>record/peak</t>
    <phoneticPr fontId="1"/>
  </si>
  <si>
    <t>שים</t>
    <phoneticPr fontId="1"/>
  </si>
  <si>
    <t>the president</t>
    <phoneticPr fontId="1"/>
  </si>
  <si>
    <t>נשיא</t>
    <phoneticPr fontId="1"/>
  </si>
  <si>
    <t>president</t>
    <phoneticPr fontId="1"/>
  </si>
  <si>
    <t>הנשיא</t>
    <phoneticPr fontId="1"/>
  </si>
  <si>
    <t>the rebels</t>
    <phoneticPr fontId="1"/>
  </si>
  <si>
    <t>מורדים</t>
    <phoneticPr fontId="1"/>
  </si>
  <si>
    <t>rebels</t>
    <phoneticPr fontId="1"/>
  </si>
  <si>
    <t>downhill</t>
    <phoneticPr fontId="1"/>
  </si>
  <si>
    <t>and this is</t>
    <phoneticPr fontId="1"/>
  </si>
  <si>
    <t>for achievements</t>
    <phoneticPr fontId="1"/>
  </si>
  <si>
    <t>הישגים</t>
    <phoneticPr fontId="1"/>
  </si>
  <si>
    <t>achievements</t>
    <phoneticPr fontId="1"/>
  </si>
  <si>
    <t>in nature</t>
    <phoneticPr fontId="1"/>
  </si>
  <si>
    <t>drowned/his nature</t>
    <phoneticPr fontId="1"/>
  </si>
  <si>
    <t>טבעי</t>
    <phoneticPr fontId="1"/>
  </si>
  <si>
    <t>to the subject</t>
    <phoneticPr fontId="1"/>
  </si>
  <si>
    <t>carrier/subject</t>
    <phoneticPr fontId="1"/>
  </si>
  <si>
    <t>topics</t>
    <phoneticPr fontId="1"/>
  </si>
  <si>
    <t>on topics</t>
    <phoneticPr fontId="1"/>
  </si>
  <si>
    <t>נושאים</t>
    <phoneticPr fontId="1"/>
  </si>
  <si>
    <t>thematic</t>
    <phoneticPr fontId="1"/>
  </si>
  <si>
    <t>the topics</t>
    <phoneticPr fontId="1"/>
  </si>
  <si>
    <t>נושאי</t>
    <phoneticPr fontId="1"/>
  </si>
  <si>
    <t>in months</t>
    <phoneticPr fontId="1"/>
  </si>
  <si>
    <t>renewed</t>
    <phoneticPr fontId="1"/>
  </si>
  <si>
    <t>the red</t>
    <phoneticPr fontId="1"/>
  </si>
  <si>
    <t>imagine</t>
    <phoneticPr fontId="1"/>
  </si>
  <si>
    <t>דמות</t>
    <phoneticPr fontId="1"/>
  </si>
  <si>
    <t>character/image</t>
    <phoneticPr fontId="1"/>
  </si>
  <si>
    <t>says</t>
    <phoneticPr fontId="1"/>
  </si>
  <si>
    <t>אומר</t>
    <phoneticPr fontId="1"/>
  </si>
  <si>
    <t>they say</t>
    <phoneticPr fontId="1"/>
  </si>
  <si>
    <t>representation</t>
    <phoneticPr fontId="1"/>
  </si>
  <si>
    <t>the voices</t>
    <phoneticPr fontId="1"/>
  </si>
  <si>
    <t>קולות</t>
    <phoneticPr fontId="1"/>
  </si>
  <si>
    <t>voices</t>
    <phoneticPr fontId="1"/>
  </si>
  <si>
    <t>קול</t>
    <phoneticPr fontId="1"/>
  </si>
  <si>
    <t>vocal</t>
    <phoneticPr fontId="1"/>
  </si>
  <si>
    <t>at the cinema</t>
    <phoneticPr fontId="1"/>
  </si>
  <si>
    <t>for the cinema</t>
    <phoneticPr fontId="1"/>
  </si>
  <si>
    <t>the molecule</t>
    <phoneticPr fontId="1"/>
  </si>
  <si>
    <t>מולקולה</t>
    <phoneticPr fontId="1"/>
  </si>
  <si>
    <t>molecule</t>
    <phoneticPr fontId="1"/>
  </si>
  <si>
    <t>ecology</t>
    <phoneticPr fontId="1"/>
  </si>
  <si>
    <t>molecules</t>
    <phoneticPr fontId="1"/>
  </si>
  <si>
    <t>ידיו</t>
    <phoneticPr fontId="1"/>
  </si>
  <si>
    <t>his hands</t>
    <phoneticPr fontId="1"/>
  </si>
  <si>
    <t>in the newspaper</t>
    <phoneticPr fontId="1"/>
  </si>
  <si>
    <t>עיתון</t>
    <phoneticPr fontId="1"/>
  </si>
  <si>
    <t>newspaper</t>
    <phoneticPr fontId="1"/>
  </si>
  <si>
    <t>the newspaper</t>
    <phoneticPr fontId="1"/>
  </si>
  <si>
    <t>the information</t>
    <phoneticPr fontId="1"/>
  </si>
  <si>
    <t>entrepreneur</t>
    <phoneticPr fontId="1"/>
  </si>
  <si>
    <t>support</t>
    <phoneticPr fontId="1"/>
  </si>
  <si>
    <t>suitable</t>
    <phoneticPr fontId="1"/>
  </si>
  <si>
    <t>מתאים</t>
    <phoneticPr fontId="1"/>
  </si>
  <si>
    <t>appropriate</t>
    <phoneticPr fontId="1"/>
  </si>
  <si>
    <t>המתאים</t>
    <phoneticPr fontId="1"/>
  </si>
  <si>
    <t>written</t>
    <phoneticPr fontId="1"/>
  </si>
  <si>
    <t>origin</t>
    <phoneticPr fontId="1"/>
  </si>
  <si>
    <t>מוצא</t>
    <phoneticPr fontId="1"/>
  </si>
  <si>
    <t>ממוצא</t>
    <phoneticPr fontId="1"/>
  </si>
  <si>
    <t>for protection</t>
    <phoneticPr fontId="1"/>
  </si>
  <si>
    <t>הגנת</t>
    <phoneticPr fontId="1"/>
  </si>
  <si>
    <t>גהגנת</t>
    <phoneticPr fontId="1"/>
  </si>
  <si>
    <t>in defense</t>
    <phoneticPr fontId="1"/>
  </si>
  <si>
    <t>our neighbor</t>
    <phoneticPr fontId="1"/>
  </si>
  <si>
    <t>the ghetto</t>
    <phoneticPr fontId="1"/>
  </si>
  <si>
    <t>גטו</t>
    <phoneticPr fontId="1"/>
  </si>
  <si>
    <t>ghetto</t>
    <phoneticPr fontId="1"/>
  </si>
  <si>
    <t>I did</t>
  </si>
  <si>
    <t>his creation</t>
    <phoneticPr fontId="1"/>
  </si>
  <si>
    <t>יצירת</t>
    <phoneticPr fontId="1"/>
  </si>
  <si>
    <t>creation</t>
    <phoneticPr fontId="1"/>
  </si>
  <si>
    <t>to create</t>
    <phoneticPr fontId="1"/>
  </si>
  <si>
    <t>in the creation</t>
    <phoneticPr fontId="1"/>
  </si>
  <si>
    <t>in his work</t>
    <phoneticPr fontId="1"/>
  </si>
  <si>
    <t>ביצירת</t>
    <phoneticPr fontId="1"/>
  </si>
  <si>
    <t>a line/gospel</t>
    <phoneticPr fontId="1"/>
  </si>
  <si>
    <t>שורת</t>
    <phoneticPr fontId="1"/>
  </si>
  <si>
    <t>row</t>
    <phoneticPr fontId="1"/>
  </si>
  <si>
    <t>by weight/in weight</t>
    <phoneticPr fontId="1"/>
  </si>
  <si>
    <t>מקשל</t>
    <phoneticPr fontId="1"/>
  </si>
  <si>
    <t>במשקל</t>
    <phoneticPr fontId="1"/>
  </si>
  <si>
    <t>the writers</t>
    <phoneticPr fontId="1"/>
  </si>
  <si>
    <t>סופרים</t>
    <phoneticPr fontId="1"/>
  </si>
  <si>
    <t>writers</t>
    <phoneticPr fontId="1"/>
  </si>
  <si>
    <t>סופר</t>
    <phoneticPr fontId="1"/>
  </si>
  <si>
    <t>writer</t>
    <phoneticPr fontId="1"/>
  </si>
  <si>
    <t>the writer</t>
    <phoneticPr fontId="1"/>
  </si>
  <si>
    <t>in my territory</t>
    <phoneticPr fontId="1"/>
  </si>
  <si>
    <t>שטחי</t>
    <phoneticPr fontId="1"/>
  </si>
  <si>
    <t>superficial</t>
    <phoneticPr fontId="1"/>
  </si>
  <si>
    <t>בשטחי</t>
    <phoneticPr fontId="1"/>
  </si>
  <si>
    <t>areas</t>
    <phoneticPr fontId="1"/>
  </si>
  <si>
    <t>in the territories</t>
    <phoneticPr fontId="1"/>
  </si>
  <si>
    <t>שטחים</t>
    <phoneticPr fontId="1"/>
  </si>
  <si>
    <t>the territories</t>
    <phoneticPr fontId="1"/>
  </si>
  <si>
    <t>bottom/ground</t>
    <phoneticPr fontId="1"/>
  </si>
  <si>
    <t>in the ground</t>
    <phoneticPr fontId="1"/>
  </si>
  <si>
    <t>officer/extra</t>
    <phoneticPr fontId="1"/>
  </si>
  <si>
    <t>when she</t>
    <phoneticPr fontId="1"/>
  </si>
  <si>
    <t>כשהי</t>
    <phoneticPr fontId="1"/>
  </si>
  <si>
    <t>כשה</t>
    <phoneticPr fontId="1"/>
  </si>
  <si>
    <t>when I was</t>
  </si>
  <si>
    <t>when he</t>
    <phoneticPr fontId="1"/>
  </si>
  <si>
    <t>כשהו</t>
    <phoneticPr fontId="1"/>
  </si>
  <si>
    <t>when was</t>
    <phoneticPr fontId="1"/>
  </si>
  <si>
    <t>when they</t>
    <phoneticPr fontId="1"/>
  </si>
  <si>
    <t>works</t>
    <phoneticPr fontId="1"/>
  </si>
  <si>
    <t>worker</t>
    <phoneticPr fontId="1"/>
  </si>
  <si>
    <t>the farmers</t>
    <phoneticPr fontId="1"/>
  </si>
  <si>
    <t>איכרים</t>
    <phoneticPr fontId="1"/>
  </si>
  <si>
    <t>farmers</t>
    <phoneticPr fontId="1"/>
  </si>
  <si>
    <t>איכר</t>
    <phoneticPr fontId="1"/>
  </si>
  <si>
    <t>farmer</t>
    <phoneticPr fontId="1"/>
  </si>
  <si>
    <t>the farmer</t>
    <phoneticPr fontId="1"/>
  </si>
  <si>
    <t>means/measures</t>
    <phoneticPr fontId="1"/>
  </si>
  <si>
    <t>by means</t>
    <phoneticPr fontId="1"/>
  </si>
  <si>
    <t>אמצעים</t>
    <phoneticPr fontId="1"/>
  </si>
  <si>
    <t>recognition</t>
    <phoneticPr fontId="1"/>
  </si>
  <si>
    <t>הכר</t>
    <phoneticPr fontId="1"/>
  </si>
  <si>
    <t>the cabbage</t>
    <phoneticPr fontId="1"/>
  </si>
  <si>
    <t>כרוב</t>
    <phoneticPr fontId="1"/>
  </si>
  <si>
    <t>cabbage</t>
    <phoneticPr fontId="1"/>
  </si>
  <si>
    <t>declared</t>
    <phoneticPr fontId="1"/>
  </si>
  <si>
    <t>כריז</t>
    <phoneticPr fontId="1"/>
  </si>
  <si>
    <t>announce</t>
    <phoneticPr fontId="1"/>
  </si>
  <si>
    <t>announcement</t>
    <phoneticPr fontId="1"/>
  </si>
  <si>
    <t>for the period</t>
    <phoneticPr fontId="1"/>
  </si>
  <si>
    <t>variable</t>
    <phoneticPr fontId="1"/>
  </si>
  <si>
    <t>in matters of</t>
    <phoneticPr fontId="1"/>
  </si>
  <si>
    <t>ענייני</t>
    <phoneticPr fontId="1"/>
  </si>
  <si>
    <t>my affairs</t>
    <phoneticPr fontId="1"/>
  </si>
  <si>
    <t>to the point</t>
    <phoneticPr fontId="1"/>
  </si>
  <si>
    <t>interesting</t>
    <phoneticPr fontId="1"/>
  </si>
  <si>
    <t>the matter</t>
    <phoneticPr fontId="1"/>
  </si>
  <si>
    <t>interest/matter</t>
    <phoneticPr fontId="1"/>
  </si>
  <si>
    <t>in the matter</t>
    <phoneticPr fontId="1"/>
  </si>
  <si>
    <t>נעיין</t>
    <phoneticPr fontId="1"/>
  </si>
  <si>
    <t>that thing</t>
    <phoneticPr fontId="1"/>
  </si>
  <si>
    <t>the things</t>
    <phoneticPr fontId="1"/>
  </si>
  <si>
    <t>דברים</t>
    <phoneticPr fontId="1"/>
  </si>
  <si>
    <t>stuff</t>
    <phoneticPr fontId="1"/>
  </si>
  <si>
    <t>my words</t>
    <phoneticPr fontId="1"/>
  </si>
  <si>
    <t>and the thing</t>
    <phoneticPr fontId="1"/>
  </si>
  <si>
    <t>according to him</t>
    <phoneticPr fontId="1"/>
  </si>
  <si>
    <t>דבריו</t>
    <phoneticPr fontId="1"/>
  </si>
  <si>
    <t>his words</t>
    <phoneticPr fontId="1"/>
  </si>
  <si>
    <t>דברי</t>
    <phoneticPr fontId="1"/>
  </si>
  <si>
    <t>activate</t>
    <phoneticPr fontId="1"/>
  </si>
  <si>
    <t>הפעיל</t>
    <phoneticPr fontId="1"/>
  </si>
  <si>
    <t>the operator</t>
    <phoneticPr fontId="1"/>
  </si>
  <si>
    <t>the activity</t>
    <phoneticPr fontId="1"/>
  </si>
  <si>
    <t>which brought</t>
    <phoneticPr fontId="1"/>
  </si>
  <si>
    <t>who brought</t>
    <phoneticPr fontId="1"/>
  </si>
  <si>
    <t>שהביא</t>
    <phoneticPr fontId="1"/>
  </si>
  <si>
    <t>import</t>
    <phoneticPr fontId="1"/>
  </si>
  <si>
    <t>meal</t>
    <phoneticPr fontId="1"/>
  </si>
  <si>
    <t>there is/sleep</t>
    <phoneticPr fontId="1"/>
  </si>
  <si>
    <t>in my area</t>
    <phoneticPr fontId="1"/>
  </si>
  <si>
    <t>the regions</t>
    <phoneticPr fontId="1"/>
  </si>
  <si>
    <t>from the area</t>
    <phoneticPr fontId="1"/>
  </si>
  <si>
    <t>to the area</t>
    <phoneticPr fontId="1"/>
  </si>
  <si>
    <t>regions</t>
    <phoneticPr fontId="1"/>
  </si>
  <si>
    <t>regional</t>
    <phoneticPr fontId="1"/>
  </si>
  <si>
    <t>in season</t>
    <phoneticPr fontId="1"/>
  </si>
  <si>
    <t>in public</t>
    <phoneticPr fontId="1"/>
  </si>
  <si>
    <t>and in addition</t>
    <phoneticPr fontId="1"/>
  </si>
  <si>
    <t>church</t>
    <phoneticPr fontId="1"/>
  </si>
  <si>
    <t>the church</t>
    <phoneticPr fontId="1"/>
  </si>
  <si>
    <t>כנסייה</t>
    <phoneticPr fontId="1"/>
  </si>
  <si>
    <t>כהסייה</t>
    <phoneticPr fontId="1"/>
  </si>
  <si>
    <t>visit</t>
    <phoneticPr fontId="1"/>
  </si>
  <si>
    <t>the review</t>
    <phoneticPr fontId="1"/>
  </si>
  <si>
    <t>review</t>
    <phoneticPr fontId="1"/>
  </si>
  <si>
    <t>his visit</t>
    <phoneticPr fontId="1"/>
  </si>
  <si>
    <t>ביקור</t>
    <phoneticPr fontId="1"/>
  </si>
  <si>
    <t>for review</t>
    <phoneticPr fontId="1"/>
  </si>
  <si>
    <t>for reviews</t>
    <phoneticPr fontId="1"/>
  </si>
  <si>
    <t>ביקורות</t>
    <phoneticPr fontId="1"/>
  </si>
  <si>
    <t>reviews</t>
    <phoneticPr fontId="1"/>
  </si>
  <si>
    <t>the settlements</t>
    <phoneticPr fontId="1"/>
  </si>
  <si>
    <t>settlement</t>
    <phoneticPr fontId="1"/>
  </si>
  <si>
    <t>השפה</t>
    <phoneticPr fontId="1"/>
  </si>
  <si>
    <t>תיאר</t>
    <phoneticPr fontId="1"/>
  </si>
  <si>
    <t>שאלה</t>
    <phoneticPr fontId="1"/>
  </si>
  <si>
    <t>לאומי</t>
    <phoneticPr fontId="1"/>
  </si>
  <si>
    <t>החומה</t>
    <phoneticPr fontId="1"/>
  </si>
  <si>
    <t>התל</t>
    <phoneticPr fontId="1"/>
  </si>
  <si>
    <t>כאלה</t>
    <phoneticPr fontId="1"/>
  </si>
  <si>
    <t>חיי</t>
    <phoneticPr fontId="1"/>
  </si>
  <si>
    <t>פתח</t>
    <phoneticPr fontId="1"/>
  </si>
  <si>
    <t>פרי</t>
    <phoneticPr fontId="1"/>
  </si>
  <si>
    <t>יצרו</t>
    <phoneticPr fontId="1"/>
  </si>
  <si>
    <t>אנו</t>
    <phoneticPr fontId="1"/>
  </si>
  <si>
    <t>האלבום</t>
    <phoneticPr fontId="1"/>
  </si>
  <si>
    <t>המחלה</t>
    <phoneticPr fontId="1"/>
  </si>
  <si>
    <t>תיאור</t>
    <phoneticPr fontId="1"/>
  </si>
  <si>
    <t>ספרו</t>
    <phoneticPr fontId="1"/>
  </si>
  <si>
    <t>פיתוח</t>
    <phoneticPr fontId="1"/>
  </si>
  <si>
    <t>מלכותך</t>
    <phoneticPr fontId="1"/>
  </si>
  <si>
    <t>הנער</t>
    <phoneticPr fontId="1"/>
  </si>
  <si>
    <t>אותך</t>
    <phoneticPr fontId="1"/>
  </si>
  <si>
    <t>העלים</t>
    <phoneticPr fontId="1"/>
  </si>
  <si>
    <t>אתר</t>
    <phoneticPr fontId="1"/>
  </si>
  <si>
    <t>סגנון</t>
    <phoneticPr fontId="1"/>
  </si>
  <si>
    <t>מתוארת</t>
    <phoneticPr fontId="1"/>
  </si>
  <si>
    <t>הציע</t>
    <phoneticPr fontId="1"/>
  </si>
  <si>
    <t>לסייע</t>
    <phoneticPr fontId="1"/>
  </si>
  <si>
    <t>נותרו</t>
    <phoneticPr fontId="1"/>
  </si>
  <si>
    <t>עצם</t>
    <phoneticPr fontId="1"/>
  </si>
  <si>
    <t>המרכז</t>
    <phoneticPr fontId="1"/>
  </si>
  <si>
    <t>כללה</t>
    <phoneticPr fontId="1"/>
  </si>
  <si>
    <t>הגטו</t>
    <phoneticPr fontId="1"/>
  </si>
  <si>
    <t>קרוב</t>
    <phoneticPr fontId="1"/>
  </si>
  <si>
    <t>מתואר</t>
    <phoneticPr fontId="1"/>
  </si>
  <si>
    <t>גדל</t>
    <phoneticPr fontId="1"/>
  </si>
  <si>
    <t>כוללת</t>
    <phoneticPr fontId="1"/>
  </si>
  <si>
    <t>לגילוי</t>
    <phoneticPr fontId="1"/>
  </si>
  <si>
    <t>לשמש</t>
    <phoneticPr fontId="1"/>
  </si>
  <si>
    <t>בגיל</t>
    <phoneticPr fontId="1"/>
  </si>
  <si>
    <t>נוצר</t>
    <phoneticPr fontId="1"/>
  </si>
  <si>
    <t>ובמיוחד</t>
    <phoneticPr fontId="1"/>
  </si>
  <si>
    <t>תחרויות</t>
    <phoneticPr fontId="1"/>
  </si>
  <si>
    <t>סיום</t>
    <phoneticPr fontId="1"/>
  </si>
  <si>
    <t>הלבנה</t>
    <phoneticPr fontId="1"/>
  </si>
  <si>
    <t>הלאומי</t>
    <phoneticPr fontId="1"/>
  </si>
  <si>
    <t>דמויות</t>
    <phoneticPr fontId="1"/>
  </si>
  <si>
    <t>ביטוי</t>
    <phoneticPr fontId="1"/>
  </si>
  <si>
    <t>סדרת</t>
    <phoneticPr fontId="1"/>
  </si>
  <si>
    <t>שערים</t>
    <phoneticPr fontId="1"/>
  </si>
  <si>
    <t>העליונה</t>
    <phoneticPr fontId="1"/>
  </si>
  <si>
    <t>האיש</t>
    <phoneticPr fontId="1"/>
  </si>
  <si>
    <t>אב</t>
    <phoneticPr fontId="1"/>
  </si>
  <si>
    <t>כלשהו</t>
    <phoneticPr fontId="1"/>
  </si>
  <si>
    <t>כבד</t>
    <phoneticPr fontId="1"/>
  </si>
  <si>
    <t>החזה</t>
    <phoneticPr fontId="1"/>
  </si>
  <si>
    <t>תת</t>
    <phoneticPr fontId="1"/>
  </si>
  <si>
    <t>פשוט</t>
    <phoneticPr fontId="1"/>
  </si>
  <si>
    <t>לחם</t>
    <phoneticPr fontId="1"/>
  </si>
  <si>
    <t>הוקם</t>
    <phoneticPr fontId="1"/>
  </si>
  <si>
    <t>לאט</t>
    <phoneticPr fontId="1"/>
  </si>
  <si>
    <t>הניצחון</t>
    <phoneticPr fontId="1"/>
  </si>
  <si>
    <t>המאבק</t>
    <phoneticPr fontId="1"/>
  </si>
  <si>
    <t>משפחת</t>
    <phoneticPr fontId="1"/>
  </si>
  <si>
    <t>התיאור</t>
    <phoneticPr fontId="1"/>
  </si>
  <si>
    <t>הביצים</t>
    <phoneticPr fontId="1"/>
  </si>
  <si>
    <t>התואר</t>
    <phoneticPr fontId="1"/>
  </si>
  <si>
    <t>המשטרה</t>
    <phoneticPr fontId="1"/>
  </si>
  <si>
    <t>הכחול</t>
    <phoneticPr fontId="1"/>
  </si>
  <si>
    <t>מעלה</t>
    <phoneticPr fontId="1"/>
  </si>
  <si>
    <t>מגיע</t>
    <phoneticPr fontId="1"/>
  </si>
  <si>
    <t>מצוי</t>
    <phoneticPr fontId="1"/>
  </si>
  <si>
    <t>חלקי</t>
    <phoneticPr fontId="1"/>
  </si>
  <si>
    <t>היסטורי</t>
    <phoneticPr fontId="1"/>
  </si>
  <si>
    <t>גילוי</t>
    <phoneticPr fontId="1"/>
  </si>
  <si>
    <t>סרטים</t>
    <phoneticPr fontId="1"/>
  </si>
  <si>
    <t>היצירה</t>
    <phoneticPr fontId="1"/>
  </si>
  <si>
    <t>תפוח</t>
    <phoneticPr fontId="1"/>
  </si>
  <si>
    <t>שאת</t>
    <phoneticPr fontId="1"/>
  </si>
  <si>
    <t>סימן</t>
    <phoneticPr fontId="1"/>
  </si>
  <si>
    <t>מדיניות</t>
    <phoneticPr fontId="1"/>
  </si>
  <si>
    <t>תואר</t>
    <phoneticPr fontId="1"/>
  </si>
  <si>
    <t>רע</t>
    <phoneticPr fontId="1"/>
  </si>
  <si>
    <t>העת</t>
    <phoneticPr fontId="1"/>
  </si>
  <si>
    <t>זכר</t>
    <phoneticPr fontId="1"/>
  </si>
  <si>
    <t>אפשרות</t>
    <phoneticPr fontId="1"/>
  </si>
  <si>
    <t>גן</t>
    <phoneticPr fontId="1"/>
  </si>
  <si>
    <t>הוביל</t>
    <phoneticPr fontId="1"/>
  </si>
  <si>
    <t>בעצמו</t>
    <phoneticPr fontId="1"/>
  </si>
  <si>
    <t>תרבות</t>
    <phoneticPr fontId="1"/>
  </si>
  <si>
    <t>עשוי</t>
    <phoneticPr fontId="1"/>
  </si>
  <si>
    <t>הגבול</t>
    <phoneticPr fontId="1"/>
  </si>
  <si>
    <t>הפארק</t>
    <phoneticPr fontId="1"/>
  </si>
  <si>
    <t>וזה</t>
    <phoneticPr fontId="1"/>
  </si>
  <si>
    <t>משנה</t>
    <phoneticPr fontId="1"/>
  </si>
  <si>
    <t>סדר</t>
    <phoneticPr fontId="1"/>
  </si>
  <si>
    <t>הכולל</t>
    <phoneticPr fontId="1"/>
  </si>
  <si>
    <t>השריון</t>
    <phoneticPr fontId="1"/>
  </si>
  <si>
    <t>מבצע</t>
    <phoneticPr fontId="1"/>
  </si>
  <si>
    <t>נערך</t>
    <phoneticPr fontId="1"/>
  </si>
  <si>
    <t>ישנה</t>
    <phoneticPr fontId="1"/>
  </si>
  <si>
    <t>כף</t>
    <phoneticPr fontId="1"/>
  </si>
  <si>
    <t>פנה</t>
    <phoneticPr fontId="1"/>
  </si>
  <si>
    <t>רשמי</t>
    <phoneticPr fontId="1"/>
  </si>
  <si>
    <t>נשאר</t>
    <phoneticPr fontId="1"/>
  </si>
  <si>
    <t>מעשה</t>
    <phoneticPr fontId="1"/>
  </si>
  <si>
    <t>לחזור</t>
    <phoneticPr fontId="1"/>
  </si>
  <si>
    <t>הרעיון</t>
    <phoneticPr fontId="1"/>
  </si>
  <si>
    <t>הגידול</t>
    <phoneticPr fontId="1"/>
  </si>
  <si>
    <t>ברזל</t>
    <phoneticPr fontId="1"/>
  </si>
  <si>
    <t>נותר</t>
    <phoneticPr fontId="1"/>
  </si>
  <si>
    <t>שפה</t>
    <phoneticPr fontId="1"/>
  </si>
  <si>
    <t>ההתקפה</t>
    <phoneticPr fontId="1"/>
  </si>
  <si>
    <t>ליצירת</t>
    <phoneticPr fontId="1"/>
  </si>
  <si>
    <t>שיטה</t>
    <phoneticPr fontId="1"/>
  </si>
  <si>
    <t>דמותו</t>
    <phoneticPr fontId="1"/>
  </si>
  <si>
    <t>השיב</t>
    <phoneticPr fontId="1"/>
  </si>
  <si>
    <t>הרחוב</t>
    <phoneticPr fontId="1"/>
  </si>
  <si>
    <t>עמוק</t>
    <phoneticPr fontId="1"/>
  </si>
  <si>
    <t>מילה</t>
    <phoneticPr fontId="1"/>
  </si>
  <si>
    <t>הכללי</t>
    <phoneticPr fontId="1"/>
  </si>
  <si>
    <t>נקרא</t>
    <phoneticPr fontId="1"/>
  </si>
  <si>
    <t>האויב</t>
    <phoneticPr fontId="1"/>
  </si>
  <si>
    <t>משמעותי</t>
    <phoneticPr fontId="1"/>
  </si>
  <si>
    <t>מקובל</t>
    <phoneticPr fontId="1"/>
  </si>
  <si>
    <t>אלקטרונים</t>
    <phoneticPr fontId="1"/>
  </si>
  <si>
    <t>היבשה</t>
    <phoneticPr fontId="1"/>
  </si>
  <si>
    <t>שדה</t>
    <phoneticPr fontId="1"/>
  </si>
  <si>
    <t>הסכם</t>
    <phoneticPr fontId="1"/>
  </si>
  <si>
    <t>טענו</t>
    <phoneticPr fontId="1"/>
  </si>
  <si>
    <t>לחץ</t>
    <phoneticPr fontId="1"/>
  </si>
  <si>
    <t>הצבאית</t>
    <phoneticPr fontId="1"/>
  </si>
  <si>
    <t>הוקמה</t>
    <phoneticPr fontId="1"/>
  </si>
  <si>
    <t>הנגיף</t>
    <phoneticPr fontId="1"/>
  </si>
  <si>
    <t>באו</t>
    <phoneticPr fontId="1"/>
  </si>
  <si>
    <t>ברחובות</t>
    <phoneticPr fontId="1"/>
  </si>
  <si>
    <t>צעד</t>
    <phoneticPr fontId="1"/>
  </si>
  <si>
    <t>אישה</t>
    <phoneticPr fontId="1"/>
  </si>
  <si>
    <t>דרכו</t>
    <phoneticPr fontId="1"/>
  </si>
  <si>
    <t>המילה</t>
    <phoneticPr fontId="1"/>
  </si>
  <si>
    <t>התרבות</t>
    <phoneticPr fontId="1"/>
  </si>
  <si>
    <t>המפעל</t>
    <phoneticPr fontId="1"/>
  </si>
  <si>
    <t>ירייה</t>
    <phoneticPr fontId="1"/>
  </si>
  <si>
    <t>ביצים</t>
    <phoneticPr fontId="1"/>
  </si>
  <si>
    <t>ענף</t>
    <phoneticPr fontId="1"/>
  </si>
  <si>
    <t>ספרים</t>
    <phoneticPr fontId="1"/>
  </si>
  <si>
    <t>תחרות</t>
    <phoneticPr fontId="1"/>
  </si>
  <si>
    <t>שיתוף</t>
    <phoneticPr fontId="1"/>
  </si>
  <si>
    <t>רחב</t>
    <phoneticPr fontId="1"/>
  </si>
  <si>
    <t>ניכר</t>
    <phoneticPr fontId="1"/>
  </si>
  <si>
    <t>לפיכך</t>
    <phoneticPr fontId="1"/>
  </si>
  <si>
    <t>his power</t>
    <phoneticPr fontId="1"/>
  </si>
  <si>
    <t>to the forces</t>
    <phoneticPr fontId="1"/>
  </si>
  <si>
    <t>the poet</t>
    <phoneticPr fontId="1"/>
  </si>
  <si>
    <t>משורר</t>
    <phoneticPr fontId="1"/>
  </si>
  <si>
    <t>poet</t>
    <phoneticPr fontId="1"/>
  </si>
  <si>
    <t>the couple</t>
    <phoneticPr fontId="1"/>
  </si>
  <si>
    <t>זוג</t>
    <phoneticPr fontId="1"/>
  </si>
  <si>
    <t>couple</t>
    <phoneticPr fontId="1"/>
  </si>
  <si>
    <t>הזוג</t>
    <phoneticPr fontId="1"/>
  </si>
  <si>
    <t>started</t>
    <phoneticPr fontId="1"/>
  </si>
  <si>
    <t>תחיל</t>
    <phoneticPr fontId="1"/>
  </si>
  <si>
    <t>start</t>
    <phoneticPr fontId="1"/>
  </si>
  <si>
    <t>beginners</t>
    <phoneticPr fontId="1"/>
  </si>
  <si>
    <t>and the beginning</t>
    <phoneticPr fontId="1"/>
  </si>
  <si>
    <t>begin</t>
    <phoneticPr fontId="1"/>
  </si>
  <si>
    <t>starting</t>
    <phoneticPr fontId="1"/>
  </si>
  <si>
    <t>begins</t>
    <phoneticPr fontId="1"/>
  </si>
  <si>
    <t>down</t>
    <phoneticPr fontId="1"/>
  </si>
  <si>
    <t>מטה</t>
    <phoneticPr fontId="1"/>
  </si>
  <si>
    <t>headquarters</t>
    <phoneticPr fontId="1"/>
  </si>
  <si>
    <t>down/headquarters</t>
    <phoneticPr fontId="1"/>
  </si>
  <si>
    <t>המטה</t>
    <phoneticPr fontId="1"/>
  </si>
  <si>
    <t>submitted</t>
    <phoneticPr fontId="1"/>
  </si>
  <si>
    <t>the approach</t>
    <phoneticPr fontId="1"/>
  </si>
  <si>
    <t>הגיש</t>
    <phoneticPr fontId="1"/>
  </si>
  <si>
    <t>submit</t>
    <phoneticPr fontId="1"/>
  </si>
  <si>
    <t>transfusions</t>
    <phoneticPr fontId="1"/>
  </si>
  <si>
    <t>עירוי</t>
    <phoneticPr fontId="1"/>
  </si>
  <si>
    <t>infusion</t>
    <phoneticPr fontId="1"/>
  </si>
  <si>
    <t>to avoid</t>
    <phoneticPr fontId="1"/>
  </si>
  <si>
    <t>הימנע</t>
    <phoneticPr fontId="1"/>
  </si>
  <si>
    <t>avoid</t>
    <phoneticPr fontId="1"/>
  </si>
  <si>
    <t>ימנע</t>
    <phoneticPr fontId="1"/>
  </si>
  <si>
    <t>will prevent</t>
    <phoneticPr fontId="1"/>
  </si>
  <si>
    <t>דותי</t>
    <phoneticPr fontId="1"/>
  </si>
  <si>
    <t>נאלץ</t>
    <phoneticPr fontId="1"/>
  </si>
  <si>
    <t>יחידת</t>
    <phoneticPr fontId="1"/>
  </si>
  <si>
    <t>הפוליטי</t>
    <phoneticPr fontId="1"/>
  </si>
  <si>
    <t>המשטר</t>
    <phoneticPr fontId="1"/>
  </si>
  <si>
    <t>בנייה</t>
    <phoneticPr fontId="1"/>
  </si>
  <si>
    <t>הברזל</t>
    <phoneticPr fontId="1"/>
  </si>
  <si>
    <t>טרם</t>
    <phoneticPr fontId="1"/>
  </si>
  <si>
    <t>האסלאם</t>
    <phoneticPr fontId="1"/>
  </si>
  <si>
    <t>עסק</t>
    <phoneticPr fontId="1"/>
  </si>
  <si>
    <t>שימשו</t>
    <phoneticPr fontId="1"/>
  </si>
  <si>
    <t>גישה</t>
    <phoneticPr fontId="1"/>
  </si>
  <si>
    <t>האלון</t>
    <phoneticPr fontId="1"/>
  </si>
  <si>
    <t>הצלחה</t>
    <phoneticPr fontId="1"/>
  </si>
  <si>
    <t>משטר</t>
    <phoneticPr fontId="1"/>
  </si>
  <si>
    <t>נאלצו</t>
    <phoneticPr fontId="1"/>
  </si>
  <si>
    <t>הגישה</t>
    <phoneticPr fontId="1"/>
  </si>
  <si>
    <t>האלקטרונים</t>
    <phoneticPr fontId="1"/>
  </si>
  <si>
    <t>הלחם</t>
    <phoneticPr fontId="1"/>
  </si>
  <si>
    <t>ניצחון</t>
    <phoneticPr fontId="1"/>
  </si>
  <si>
    <t>תמורת</t>
    <phoneticPr fontId="1"/>
  </si>
  <si>
    <t>עשויים</t>
    <phoneticPr fontId="1"/>
  </si>
  <si>
    <t>תופעה</t>
    <phoneticPr fontId="1"/>
  </si>
  <si>
    <t>עיניו</t>
    <phoneticPr fontId="1"/>
  </si>
  <si>
    <t>מחנות</t>
    <phoneticPr fontId="1"/>
  </si>
  <si>
    <t>ידועים</t>
    <phoneticPr fontId="1"/>
  </si>
  <si>
    <t>הידועים</t>
    <phoneticPr fontId="1"/>
  </si>
  <si>
    <t>המסורת</t>
    <phoneticPr fontId="1"/>
  </si>
  <si>
    <t>האנושית</t>
    <phoneticPr fontId="1"/>
  </si>
  <si>
    <t>יושב</t>
    <phoneticPr fontId="1"/>
  </si>
  <si>
    <t>משחקים</t>
    <phoneticPr fontId="1"/>
  </si>
  <si>
    <t>בסך</t>
    <phoneticPr fontId="1"/>
  </si>
  <si>
    <t>האב</t>
    <phoneticPr fontId="1"/>
  </si>
  <si>
    <t>צבאית</t>
    <phoneticPr fontId="1"/>
  </si>
  <si>
    <t>פוליטי</t>
    <phoneticPr fontId="1"/>
  </si>
  <si>
    <t>לחשוב</t>
    <phoneticPr fontId="1"/>
  </si>
  <si>
    <t>חשובים</t>
    <phoneticPr fontId="1"/>
  </si>
  <si>
    <t>שלט</t>
    <phoneticPr fontId="1"/>
  </si>
  <si>
    <t>המשך</t>
    <phoneticPr fontId="1"/>
  </si>
  <si>
    <t>מאפשר</t>
    <phoneticPr fontId="1"/>
  </si>
  <si>
    <t>גשר</t>
    <phoneticPr fontId="1"/>
  </si>
  <si>
    <t>קשרים</t>
    <phoneticPr fontId="1"/>
  </si>
  <si>
    <t>חזקה</t>
    <phoneticPr fontId="1"/>
  </si>
  <si>
    <t>האקלים</t>
    <phoneticPr fontId="1"/>
  </si>
  <si>
    <t>במחצית</t>
    <phoneticPr fontId="1"/>
  </si>
  <si>
    <t>מבוסס</t>
    <phoneticPr fontId="1"/>
  </si>
  <si>
    <t>האיחוד</t>
    <phoneticPr fontId="1"/>
  </si>
  <si>
    <t>נערכו</t>
    <phoneticPr fontId="1"/>
  </si>
  <si>
    <t>האמת</t>
    <phoneticPr fontId="1"/>
  </si>
  <si>
    <t>מצאו</t>
    <phoneticPr fontId="1"/>
  </si>
  <si>
    <t>אישית</t>
    <phoneticPr fontId="1"/>
  </si>
  <si>
    <t>מיוחדות</t>
    <phoneticPr fontId="1"/>
  </si>
  <si>
    <t>מסורת</t>
    <phoneticPr fontId="1"/>
  </si>
  <si>
    <t>יוצרים</t>
    <phoneticPr fontId="1"/>
  </si>
  <si>
    <t>ידועה</t>
    <phoneticPr fontId="1"/>
  </si>
  <si>
    <t>פלוגות</t>
    <phoneticPr fontId="1"/>
  </si>
  <si>
    <t>the father</t>
    <phoneticPr fontId="1"/>
  </si>
  <si>
    <t>father</t>
    <phoneticPr fontId="1"/>
  </si>
  <si>
    <t>the Christian</t>
  </si>
  <si>
    <t>נוצרי</t>
    <phoneticPr fontId="1"/>
  </si>
  <si>
    <t>Christian</t>
  </si>
  <si>
    <t>Christian</t>
    <phoneticPr fontId="1"/>
  </si>
  <si>
    <t>הנוצרי</t>
    <phoneticPr fontId="1"/>
  </si>
  <si>
    <t>Christians</t>
  </si>
  <si>
    <t>the tools</t>
    <phoneticPr fontId="1"/>
  </si>
  <si>
    <t>כלים</t>
    <phoneticPr fontId="1"/>
  </si>
  <si>
    <t>tools</t>
    <phoneticPr fontId="1"/>
  </si>
  <si>
    <t>the tool</t>
    <phoneticPr fontId="1"/>
  </si>
  <si>
    <t>the central ones</t>
    <phoneticPr fontId="1"/>
  </si>
  <si>
    <t>the tropics</t>
    <phoneticPr fontId="1"/>
  </si>
  <si>
    <t>טרופי</t>
    <phoneticPr fontId="1"/>
  </si>
  <si>
    <t>tropical</t>
    <phoneticPr fontId="1"/>
  </si>
  <si>
    <t>social</t>
    <phoneticPr fontId="1"/>
  </si>
  <si>
    <t>the social</t>
    <phoneticPr fontId="1"/>
  </si>
  <si>
    <t>חברתית</t>
    <phoneticPr fontId="1"/>
  </si>
  <si>
    <t>החברתית</t>
    <phoneticPr fontId="1"/>
  </si>
  <si>
    <t>as a commander</t>
    <phoneticPr fontId="1"/>
  </si>
  <si>
    <t>commanders</t>
    <phoneticPr fontId="1"/>
  </si>
  <si>
    <t>the commander</t>
    <phoneticPr fontId="1"/>
  </si>
  <si>
    <t>the commanders</t>
    <phoneticPr fontId="1"/>
  </si>
  <si>
    <t>כ</t>
    <phoneticPr fontId="1"/>
  </si>
  <si>
    <t>believe</t>
    <phoneticPr fontId="1"/>
  </si>
  <si>
    <t>אמינו</t>
    <phoneticPr fontId="1"/>
  </si>
  <si>
    <t>believer</t>
    <phoneticPr fontId="1"/>
  </si>
  <si>
    <t>אמין</t>
    <phoneticPr fontId="1"/>
  </si>
  <si>
    <t>reliable</t>
    <phoneticPr fontId="1"/>
  </si>
  <si>
    <t>believed</t>
    <phoneticPr fontId="1"/>
  </si>
  <si>
    <t>believers</t>
    <phoneticPr fontId="1"/>
  </si>
  <si>
    <t>מאנין</t>
    <phoneticPr fontId="1"/>
  </si>
  <si>
    <t>competition</t>
    <phoneticPr fontId="1"/>
  </si>
  <si>
    <t>תחרת</t>
    <phoneticPr fontId="1"/>
  </si>
  <si>
    <t>race</t>
    <phoneticPr fontId="1"/>
  </si>
  <si>
    <t>in competition</t>
    <phoneticPr fontId="1"/>
  </si>
  <si>
    <t>התחרות</t>
    <phoneticPr fontId="1"/>
  </si>
  <si>
    <t>the competition</t>
    <phoneticPr fontId="1"/>
  </si>
  <si>
    <t>in total</t>
    <phoneticPr fontId="1"/>
  </si>
  <si>
    <t>eat</t>
    <phoneticPr fontId="1"/>
  </si>
  <si>
    <t>אכל</t>
    <phoneticPr fontId="1"/>
  </si>
  <si>
    <t>dish</t>
    <phoneticPr fontId="1"/>
  </si>
  <si>
    <t>violence</t>
    <phoneticPr fontId="1"/>
  </si>
  <si>
    <t>אלימת</t>
    <phoneticPr fontId="1"/>
  </si>
  <si>
    <t>violent</t>
    <phoneticPr fontId="1"/>
  </si>
  <si>
    <t>and in a way</t>
    <phoneticPr fontId="1"/>
  </si>
  <si>
    <t>mode/way</t>
    <phoneticPr fontId="1"/>
  </si>
  <si>
    <t>אהב</t>
    <phoneticPr fontId="1"/>
  </si>
  <si>
    <t>loved</t>
    <phoneticPr fontId="1"/>
  </si>
  <si>
    <t>the relationship</t>
    <phoneticPr fontId="1"/>
  </si>
  <si>
    <t>יחסים</t>
    <phoneticPr fontId="1"/>
  </si>
  <si>
    <t>relationships</t>
    <phoneticPr fontId="1"/>
  </si>
  <si>
    <t>extinction</t>
    <phoneticPr fontId="1"/>
  </si>
  <si>
    <t>כחדה</t>
    <phoneticPr fontId="1"/>
  </si>
  <si>
    <t>in my arms/in my heart</t>
    <phoneticPr fontId="1"/>
  </si>
  <si>
    <t>in the absence of</t>
    <phoneticPr fontId="1"/>
  </si>
  <si>
    <t>היעדר</t>
    <phoneticPr fontId="1"/>
  </si>
  <si>
    <t>the absence</t>
    <phoneticPr fontId="1"/>
  </si>
  <si>
    <t>יעדר</t>
    <phoneticPr fontId="1"/>
  </si>
  <si>
    <t>will be absent</t>
    <phoneticPr fontId="1"/>
  </si>
  <si>
    <t>the so-called</t>
    <phoneticPr fontId="1"/>
  </si>
  <si>
    <t>קרוי</t>
    <phoneticPr fontId="1"/>
  </si>
  <si>
    <t>bombs</t>
    <phoneticPr fontId="1"/>
  </si>
  <si>
    <t>פצצ</t>
    <phoneticPr fontId="1"/>
  </si>
  <si>
    <t>bomb</t>
    <phoneticPr fontId="1"/>
  </si>
  <si>
    <t>dependent</t>
    <phoneticPr fontId="1"/>
  </si>
  <si>
    <t>תלוי</t>
    <phoneticPr fontId="1"/>
  </si>
  <si>
    <t>the books</t>
    <phoneticPr fontId="1"/>
  </si>
  <si>
    <t>books</t>
    <phoneticPr fontId="1"/>
  </si>
  <si>
    <t>literature</t>
    <phoneticPr fontId="1"/>
  </si>
  <si>
    <t>ספרות</t>
    <phoneticPr fontId="1"/>
  </si>
  <si>
    <t>הספרות</t>
    <phoneticPr fontId="1"/>
  </si>
  <si>
    <t>in his book</t>
    <phoneticPr fontId="1"/>
  </si>
  <si>
    <t>his book</t>
    <phoneticPr fontId="1"/>
  </si>
  <si>
    <t>in the book</t>
    <phoneticPr fontId="1"/>
  </si>
  <si>
    <t>my books</t>
    <phoneticPr fontId="1"/>
  </si>
  <si>
    <t>in literature</t>
    <phoneticPr fontId="1"/>
  </si>
  <si>
    <t>tell</t>
    <phoneticPr fontId="1"/>
  </si>
  <si>
    <t>in the series</t>
    <phoneticPr fontId="1"/>
  </si>
  <si>
    <t>okay</t>
    <phoneticPr fontId="1"/>
  </si>
  <si>
    <t>arrangement</t>
    <phoneticPr fontId="1"/>
  </si>
  <si>
    <t>order</t>
    <phoneticPr fontId="1"/>
  </si>
  <si>
    <t>the order</t>
    <phoneticPr fontId="1"/>
  </si>
  <si>
    <t>מסדר</t>
    <phoneticPr fontId="1"/>
  </si>
  <si>
    <t>success</t>
    <phoneticPr fontId="1"/>
  </si>
  <si>
    <t>the success</t>
    <phoneticPr fontId="1"/>
  </si>
  <si>
    <t>הצלח</t>
    <phoneticPr fontId="1"/>
  </si>
  <si>
    <t>צלח</t>
    <phoneticPr fontId="1"/>
  </si>
  <si>
    <t>successful</t>
    <phoneticPr fontId="1"/>
  </si>
  <si>
    <t>you succeeded</t>
    <phoneticPr fontId="1"/>
  </si>
  <si>
    <t>successfully</t>
    <phoneticPr fontId="1"/>
  </si>
  <si>
    <t>finance/the treasure</t>
    <phoneticPr fontId="1"/>
  </si>
  <si>
    <t>אוצר</t>
    <phoneticPr fontId="1"/>
  </si>
  <si>
    <t>curator/treasure</t>
    <phoneticPr fontId="1"/>
  </si>
  <si>
    <t>curator/treasury</t>
    <phoneticPr fontId="1"/>
  </si>
  <si>
    <t>האוצר</t>
    <phoneticPr fontId="1"/>
  </si>
  <si>
    <t>police</t>
    <phoneticPr fontId="1"/>
  </si>
  <si>
    <t>the police</t>
    <phoneticPr fontId="1"/>
  </si>
  <si>
    <t>משטרה</t>
    <phoneticPr fontId="1"/>
  </si>
  <si>
    <t>billion</t>
    <phoneticPr fontId="1"/>
  </si>
  <si>
    <t>from his poems</t>
    <phoneticPr fontId="1"/>
  </si>
  <si>
    <t>שיריו</t>
    <phoneticPr fontId="1"/>
  </si>
  <si>
    <t>his poems</t>
    <phoneticPr fontId="1"/>
  </si>
  <si>
    <t>שירי</t>
    <phoneticPr fontId="1"/>
  </si>
  <si>
    <t>songs</t>
    <phoneticPr fontId="1"/>
  </si>
  <si>
    <t>השיר</t>
    <phoneticPr fontId="1"/>
  </si>
  <si>
    <t>sing</t>
    <phoneticPr fontId="1"/>
  </si>
  <si>
    <t>the songs</t>
    <phoneticPr fontId="1"/>
  </si>
  <si>
    <t>fit</t>
    <phoneticPr fontId="1"/>
  </si>
  <si>
    <t>his song</t>
    <phoneticPr fontId="1"/>
  </si>
  <si>
    <t>in a song</t>
    <phoneticPr fontId="1"/>
  </si>
  <si>
    <t>service</t>
    <phoneticPr fontId="1"/>
  </si>
  <si>
    <t>שירות</t>
    <phoneticPr fontId="1"/>
  </si>
  <si>
    <t>soon</t>
    <phoneticPr fontId="1"/>
  </si>
  <si>
    <t>the virus</t>
    <phoneticPr fontId="1"/>
  </si>
  <si>
    <t>נגיף</t>
    <phoneticPr fontId="1"/>
  </si>
  <si>
    <t>virus</t>
    <phoneticPr fontId="1"/>
  </si>
  <si>
    <t>business</t>
    <phoneticPr fontId="1"/>
  </si>
  <si>
    <t>deal</t>
    <phoneticPr fontId="1"/>
  </si>
  <si>
    <t>the council</t>
    <phoneticPr fontId="1"/>
  </si>
  <si>
    <t>the iron</t>
    <phoneticPr fontId="1"/>
  </si>
  <si>
    <t>iron</t>
    <phoneticPr fontId="1"/>
  </si>
  <si>
    <t>on the mountain</t>
    <phoneticPr fontId="1"/>
  </si>
  <si>
    <t>in many ways</t>
    <phoneticPr fontId="1"/>
  </si>
  <si>
    <t>the tradition</t>
    <phoneticPr fontId="1"/>
  </si>
  <si>
    <t>tradition</t>
    <phoneticPr fontId="1"/>
  </si>
  <si>
    <t>and we will see</t>
    <phoneticPr fontId="1"/>
  </si>
  <si>
    <t>the rights</t>
    <phoneticPr fontId="1"/>
  </si>
  <si>
    <t>continuation</t>
    <phoneticPr fontId="1"/>
  </si>
  <si>
    <t>and later</t>
    <phoneticPr fontId="1"/>
  </si>
  <si>
    <t>later</t>
    <phoneticPr fontId="1"/>
  </si>
  <si>
    <t>the boxing</t>
    <phoneticPr fontId="1"/>
  </si>
  <si>
    <t>איגרוף</t>
    <phoneticPr fontId="1"/>
  </si>
  <si>
    <t>boxing</t>
    <phoneticPr fontId="1"/>
  </si>
  <si>
    <t>שקיבל</t>
    <phoneticPr fontId="1"/>
  </si>
  <si>
    <t>שקיבלו</t>
    <phoneticPr fontId="1"/>
  </si>
  <si>
    <t>the original</t>
    <phoneticPr fontId="1"/>
  </si>
  <si>
    <t>מקורית</t>
    <phoneticPr fontId="1"/>
  </si>
  <si>
    <t>original</t>
    <phoneticPr fontId="1"/>
  </si>
  <si>
    <t>to the source</t>
    <phoneticPr fontId="1"/>
  </si>
  <si>
    <t>originating from</t>
    <phoneticPr fontId="1"/>
  </si>
  <si>
    <t>שמקור</t>
    <phoneticPr fontId="1"/>
  </si>
  <si>
    <t>the source</t>
    <phoneticPr fontId="1"/>
  </si>
  <si>
    <t>מקורי</t>
    <phoneticPr fontId="1"/>
  </si>
  <si>
    <t>originally</t>
    <phoneticPr fontId="1"/>
  </si>
  <si>
    <t>in sources</t>
    <phoneticPr fontId="1"/>
  </si>
  <si>
    <t>as a source</t>
    <phoneticPr fontId="1"/>
  </si>
  <si>
    <t>the sources</t>
    <phoneticPr fontId="1"/>
  </si>
  <si>
    <t>overcome</t>
    <phoneticPr fontId="1"/>
  </si>
  <si>
    <t>התגבר</t>
    <phoneticPr fontId="1"/>
  </si>
  <si>
    <t>long</t>
    <phoneticPr fontId="1"/>
  </si>
  <si>
    <t>ארוכת</t>
    <phoneticPr fontId="1"/>
  </si>
  <si>
    <t>preserved</t>
    <phoneticPr fontId="1"/>
  </si>
  <si>
    <t>the guard</t>
    <phoneticPr fontId="1"/>
  </si>
  <si>
    <t>משמר</t>
    <phoneticPr fontId="1"/>
  </si>
  <si>
    <t>guard</t>
    <phoneticPr fontId="1"/>
  </si>
  <si>
    <t>המשמר</t>
    <phoneticPr fontId="1"/>
  </si>
  <si>
    <t>the Roman</t>
  </si>
  <si>
    <t>רומי</t>
    <phoneticPr fontId="1"/>
  </si>
  <si>
    <t>Roman</t>
    <phoneticPr fontId="1"/>
  </si>
  <si>
    <t>the southerners</t>
    <phoneticPr fontId="1"/>
  </si>
  <si>
    <t>דרומיים</t>
    <phoneticPr fontId="1"/>
  </si>
  <si>
    <t>southern</t>
    <phoneticPr fontId="1"/>
  </si>
  <si>
    <t>רומית</t>
    <phoneticPr fontId="1"/>
  </si>
  <si>
    <t>mentioned</t>
    <phoneticPr fontId="1"/>
  </si>
  <si>
    <t>פלוגה</t>
    <phoneticPr fontId="1"/>
  </si>
  <si>
    <t>פלוג</t>
    <phoneticPr fontId="1"/>
  </si>
  <si>
    <t>companies</t>
    <phoneticPr fontId="1"/>
  </si>
  <si>
    <t>פלוגת</t>
    <phoneticPr fontId="1"/>
  </si>
  <si>
    <t>the symphony</t>
    <phoneticPr fontId="1"/>
  </si>
  <si>
    <t>סימפונה</t>
    <phoneticPr fontId="1"/>
  </si>
  <si>
    <t>symphony</t>
    <phoneticPr fontId="1"/>
  </si>
  <si>
    <t>סימפוני</t>
    <phoneticPr fontId="1"/>
  </si>
  <si>
    <t>symphonic</t>
    <phoneticPr fontId="1"/>
  </si>
  <si>
    <t>the experiment</t>
    <phoneticPr fontId="1"/>
  </si>
  <si>
    <t>ניסוי</t>
    <phoneticPr fontId="1"/>
  </si>
  <si>
    <t>experiment</t>
    <phoneticPr fontId="1"/>
  </si>
  <si>
    <t>experiments</t>
    <phoneticPr fontId="1"/>
  </si>
  <si>
    <t>it turned out</t>
    <phoneticPr fontId="1"/>
  </si>
  <si>
    <t>תברר</t>
    <phoneticPr fontId="1"/>
  </si>
  <si>
    <t>find out</t>
    <phoneticPr fontId="1"/>
  </si>
  <si>
    <t>theories</t>
    <phoneticPr fontId="1"/>
  </si>
  <si>
    <t>and people</t>
    <phoneticPr fontId="1"/>
  </si>
  <si>
    <t>his people</t>
    <phoneticPr fontId="1"/>
  </si>
  <si>
    <t>for the people</t>
    <phoneticPr fontId="1"/>
  </si>
  <si>
    <t>Banshee/in my people</t>
    <phoneticPr fontId="1"/>
  </si>
  <si>
    <t>Shanxi</t>
  </si>
  <si>
    <t>from people</t>
    <phoneticPr fontId="1"/>
  </si>
  <si>
    <t>have used</t>
    <phoneticPr fontId="1"/>
  </si>
  <si>
    <t>user</t>
    <phoneticPr fontId="1"/>
  </si>
  <si>
    <t>users</t>
    <phoneticPr fontId="1"/>
  </si>
  <si>
    <t>משתמש</t>
    <phoneticPr fontId="1"/>
  </si>
  <si>
    <t>the knights</t>
    <phoneticPr fontId="1"/>
  </si>
  <si>
    <t>אבירים</t>
    <phoneticPr fontId="1"/>
  </si>
  <si>
    <t>knights</t>
    <phoneticPr fontId="1"/>
  </si>
  <si>
    <t>אביר</t>
    <phoneticPr fontId="1"/>
  </si>
  <si>
    <t>knight</t>
    <phoneticPr fontId="1"/>
  </si>
  <si>
    <t>electrons</t>
    <phoneticPr fontId="1"/>
  </si>
  <si>
    <t>אלקטרונ</t>
    <phoneticPr fontId="1"/>
  </si>
  <si>
    <t>electron</t>
    <phoneticPr fontId="1"/>
  </si>
  <si>
    <t>the electrons</t>
    <phoneticPr fontId="1"/>
  </si>
  <si>
    <t>the progress</t>
    <phoneticPr fontId="1"/>
  </si>
  <si>
    <t>התקדמות</t>
    <phoneticPr fontId="1"/>
  </si>
  <si>
    <t>progress</t>
    <phoneticPr fontId="1"/>
  </si>
  <si>
    <t>ההתקדמות</t>
    <phoneticPr fontId="1"/>
  </si>
  <si>
    <t>solution</t>
    <phoneticPr fontId="1"/>
  </si>
  <si>
    <t>I forgot</t>
    <phoneticPr fontId="1"/>
  </si>
  <si>
    <t>supply</t>
    <phoneticPr fontId="1"/>
  </si>
  <si>
    <t>my ties</t>
    <phoneticPr fontId="1"/>
  </si>
  <si>
    <t>the connections</t>
    <phoneticPr fontId="1"/>
  </si>
  <si>
    <t>connections</t>
    <phoneticPr fontId="1"/>
  </si>
  <si>
    <t>his connections</t>
    <phoneticPr fontId="1"/>
  </si>
  <si>
    <t>connecitons</t>
    <phoneticPr fontId="1"/>
  </si>
  <si>
    <t>הקשרים</t>
    <phoneticPr fontId="1"/>
  </si>
  <si>
    <t>data</t>
    <phoneticPr fontId="1"/>
  </si>
  <si>
    <t>נתוני</t>
    <phoneticPr fontId="1"/>
  </si>
  <si>
    <t>נתונים</t>
    <phoneticPr fontId="1"/>
  </si>
  <si>
    <t>assumed</t>
    <phoneticPr fontId="1"/>
  </si>
  <si>
    <t>הניחו</t>
    <phoneticPr fontId="1"/>
  </si>
  <si>
    <t>assume</t>
    <phoneticPr fontId="1"/>
  </si>
  <si>
    <t>הניח</t>
    <phoneticPr fontId="1"/>
  </si>
  <si>
    <t>the queen</t>
    <phoneticPr fontId="1"/>
  </si>
  <si>
    <t>מלכה</t>
    <phoneticPr fontId="1"/>
  </si>
  <si>
    <t>queen</t>
    <phoneticPr fontId="1"/>
  </si>
  <si>
    <t>מלכ</t>
    <phoneticPr fontId="1"/>
  </si>
  <si>
    <t>the kingdoms</t>
    <phoneticPr fontId="1"/>
  </si>
  <si>
    <t>kingdom</t>
    <phoneticPr fontId="1"/>
  </si>
  <si>
    <t>from the start</t>
    <phoneticPr fontId="1"/>
  </si>
  <si>
    <t>to the king</t>
    <phoneticPr fontId="1"/>
  </si>
  <si>
    <t>as a king</t>
    <phoneticPr fontId="1"/>
  </si>
  <si>
    <t>the kingdom</t>
    <phoneticPr fontId="1"/>
  </si>
  <si>
    <t>the royal</t>
    <phoneticPr fontId="1"/>
  </si>
  <si>
    <t>hands</t>
    <phoneticPr fontId="1"/>
  </si>
  <si>
    <t>my hands</t>
    <phoneticPr fontId="1"/>
  </si>
  <si>
    <t>in rebellion</t>
    <phoneticPr fontId="1"/>
  </si>
  <si>
    <t>to the rebellion</t>
    <phoneticPr fontId="1"/>
  </si>
  <si>
    <t>precedent</t>
    <phoneticPr fontId="1"/>
  </si>
  <si>
    <t>sitting</t>
    <phoneticPr fontId="1"/>
  </si>
  <si>
    <t>local</t>
    <phoneticPr fontId="1"/>
  </si>
  <si>
    <t>המקומי</t>
    <phoneticPr fontId="1"/>
  </si>
  <si>
    <t>the local</t>
    <phoneticPr fontId="1"/>
  </si>
  <si>
    <t>מקומי</t>
    <phoneticPr fontId="1"/>
  </si>
  <si>
    <t>locally</t>
    <phoneticPr fontId="1"/>
  </si>
  <si>
    <t>the locals</t>
    <phoneticPr fontId="1"/>
  </si>
  <si>
    <t>locals</t>
    <phoneticPr fontId="1"/>
  </si>
  <si>
    <t>the bear</t>
    <phoneticPr fontId="1"/>
  </si>
  <si>
    <t>דב</t>
    <phoneticPr fontId="1"/>
  </si>
  <si>
    <t>bear</t>
    <phoneticPr fontId="1"/>
  </si>
  <si>
    <t>הדב</t>
    <phoneticPr fontId="1"/>
  </si>
  <si>
    <t>collapsed/broke down</t>
    <phoneticPr fontId="1"/>
  </si>
  <si>
    <t>the characters</t>
    <phoneticPr fontId="1"/>
  </si>
  <si>
    <t>characters</t>
    <phoneticPr fontId="1"/>
  </si>
  <si>
    <t>similar</t>
    <phoneticPr fontId="1"/>
  </si>
  <si>
    <t>דמוי</t>
    <phoneticPr fontId="1"/>
  </si>
  <si>
    <t>הדמויות</t>
    <phoneticPr fontId="1"/>
  </si>
  <si>
    <t>were forced</t>
    <phoneticPr fontId="1"/>
  </si>
  <si>
    <t>centimeters</t>
    <phoneticPr fontId="1"/>
  </si>
  <si>
    <t>kilometers</t>
    <phoneticPr fontId="1"/>
  </si>
  <si>
    <t>chalk</t>
    <phoneticPr fontId="1"/>
  </si>
  <si>
    <t>the occupation</t>
    <phoneticPr fontId="1"/>
  </si>
  <si>
    <t>conquest/occupation</t>
    <phoneticPr fontId="1"/>
  </si>
  <si>
    <t>for occupation</t>
    <phoneticPr fontId="1"/>
  </si>
  <si>
    <t>during his time</t>
    <phoneticPr fontId="1"/>
  </si>
  <si>
    <t>common/found</t>
    <phoneticPr fontId="1"/>
  </si>
  <si>
    <t>official</t>
    <phoneticPr fontId="1"/>
  </si>
  <si>
    <t>officially</t>
    <phoneticPr fontId="1"/>
  </si>
  <si>
    <t>the official</t>
    <phoneticPr fontId="1"/>
  </si>
  <si>
    <t>officials</t>
    <phoneticPr fontId="1"/>
  </si>
  <si>
    <t>הרשמי</t>
    <phoneticPr fontId="1"/>
  </si>
  <si>
    <t>at the Olympics</t>
    <phoneticPr fontId="1"/>
  </si>
  <si>
    <t>אולימפיאדת</t>
    <phoneticPr fontId="1"/>
  </si>
  <si>
    <t>Olympics</t>
    <phoneticPr fontId="1"/>
  </si>
  <si>
    <t>the truth</t>
    <phoneticPr fontId="1"/>
  </si>
  <si>
    <t>distinguish</t>
    <phoneticPr fontId="1"/>
  </si>
  <si>
    <t>from the west</t>
    <phoneticPr fontId="1"/>
  </si>
  <si>
    <t>of/from</t>
    <phoneticPr fontId="1"/>
  </si>
  <si>
    <t>to the west</t>
    <phoneticPr fontId="1"/>
  </si>
  <si>
    <t>the west</t>
    <phoneticPr fontId="1"/>
  </si>
  <si>
    <t>the pyramid</t>
    <phoneticPr fontId="1"/>
  </si>
  <si>
    <t>פירמידה</t>
    <phoneticPr fontId="1"/>
  </si>
  <si>
    <t>pyramid</t>
    <phoneticPr fontId="1"/>
  </si>
  <si>
    <t>creators/are creating</t>
    <phoneticPr fontId="1"/>
  </si>
  <si>
    <t>creator</t>
    <phoneticPr fontId="1"/>
  </si>
  <si>
    <t>creators/are created</t>
    <phoneticPr fontId="1"/>
  </si>
  <si>
    <t>יוצר</t>
    <phoneticPr fontId="1"/>
  </si>
  <si>
    <t>the river</t>
    <phoneticPr fontId="1"/>
  </si>
  <si>
    <t>killed</t>
    <phoneticPr fontId="1"/>
  </si>
  <si>
    <t>destroyed</t>
    <phoneticPr fontId="1"/>
  </si>
  <si>
    <t>the system</t>
    <phoneticPr fontId="1"/>
  </si>
  <si>
    <t>in the system</t>
    <phoneticPr fontId="1"/>
  </si>
  <si>
    <t>the male</t>
    <phoneticPr fontId="1"/>
  </si>
  <si>
    <t>male</t>
    <phoneticPr fontId="1"/>
  </si>
  <si>
    <t>the males</t>
    <phoneticPr fontId="1"/>
  </si>
  <si>
    <t>in commemoration of</t>
    <phoneticPr fontId="1"/>
  </si>
  <si>
    <t>my memories</t>
    <phoneticPr fontId="1"/>
  </si>
  <si>
    <t>הזכר</t>
    <phoneticPr fontId="1"/>
  </si>
  <si>
    <t>acting</t>
    <phoneticPr fontId="1"/>
  </si>
  <si>
    <t>the accepted</t>
    <phoneticPr fontId="1"/>
  </si>
  <si>
    <t>accepted</t>
    <phoneticPr fontId="1"/>
  </si>
  <si>
    <t>acceptable</t>
    <phoneticPr fontId="1"/>
  </si>
  <si>
    <t>המקובל</t>
    <phoneticPr fontId="1"/>
  </si>
  <si>
    <t>the prisoners</t>
    <phoneticPr fontId="1"/>
  </si>
  <si>
    <t>שבויים</t>
    <phoneticPr fontId="1"/>
  </si>
  <si>
    <t>prisoners</t>
    <phoneticPr fontId="1"/>
  </si>
  <si>
    <t>שבוי</t>
    <phoneticPr fontId="1"/>
  </si>
  <si>
    <t>prisoner</t>
    <phoneticPr fontId="1"/>
  </si>
  <si>
    <t>השבויים</t>
    <phoneticPr fontId="1"/>
  </si>
  <si>
    <t>chance</t>
    <phoneticPr fontId="1"/>
  </si>
  <si>
    <t>the chance</t>
    <phoneticPr fontId="1"/>
  </si>
  <si>
    <t>סיכוי</t>
    <phoneticPr fontId="1"/>
  </si>
  <si>
    <t>הסיכוי</t>
    <phoneticPr fontId="1"/>
  </si>
  <si>
    <t>the woman</t>
    <phoneticPr fontId="1"/>
  </si>
  <si>
    <t>woman</t>
    <phoneticPr fontId="1"/>
  </si>
  <si>
    <t>האישה</t>
    <phoneticPr fontId="1"/>
  </si>
  <si>
    <t>the black one</t>
    <phoneticPr fontId="1"/>
  </si>
  <si>
    <t>the black</t>
    <phoneticPr fontId="1"/>
  </si>
  <si>
    <t>to the ground</t>
    <phoneticPr fontId="1"/>
  </si>
  <si>
    <t>God</t>
  </si>
  <si>
    <t>אלוה</t>
    <phoneticPr fontId="1"/>
  </si>
  <si>
    <t>god</t>
    <phoneticPr fontId="1"/>
  </si>
  <si>
    <t>divine</t>
    <phoneticPr fontId="1"/>
  </si>
  <si>
    <t>shot</t>
    <phoneticPr fontId="1"/>
  </si>
  <si>
    <t>medications</t>
    <phoneticPr fontId="1"/>
  </si>
  <si>
    <t>תרופת</t>
    <phoneticPr fontId="1"/>
  </si>
  <si>
    <t>medicine</t>
    <phoneticPr fontId="1"/>
  </si>
  <si>
    <t>the drugs</t>
    <phoneticPr fontId="1"/>
  </si>
  <si>
    <t>the medicine</t>
    <phoneticPr fontId="1"/>
  </si>
  <si>
    <t>תרופה</t>
    <phoneticPr fontId="1"/>
  </si>
  <si>
    <t>steps</t>
    <phoneticPr fontId="1"/>
  </si>
  <si>
    <t>צעדי</t>
    <phoneticPr fontId="1"/>
  </si>
  <si>
    <t>my steps</t>
    <phoneticPr fontId="1"/>
  </si>
  <si>
    <t>step</t>
    <phoneticPr fontId="1"/>
  </si>
  <si>
    <t>on the parade</t>
    <phoneticPr fontId="1"/>
  </si>
  <si>
    <t>מצעד</t>
    <phoneticPr fontId="1"/>
  </si>
  <si>
    <t>the reader</t>
    <phoneticPr fontId="1"/>
  </si>
  <si>
    <t>קורא</t>
    <phoneticPr fontId="1"/>
  </si>
  <si>
    <t>reader</t>
    <phoneticPr fontId="1"/>
  </si>
  <si>
    <t>הקורא</t>
    <phoneticPr fontId="1"/>
  </si>
  <si>
    <t>and especially</t>
    <phoneticPr fontId="1"/>
  </si>
  <si>
    <t>essentially</t>
    <phoneticPr fontId="1"/>
  </si>
  <si>
    <t>presented</t>
    <phoneticPr fontId="1"/>
  </si>
  <si>
    <t>which became</t>
    <phoneticPr fontId="1"/>
  </si>
  <si>
    <t>in the population</t>
    <phoneticPr fontId="1"/>
  </si>
  <si>
    <t>to the people</t>
    <phoneticPr fontId="1"/>
  </si>
  <si>
    <t>bridges</t>
    <phoneticPr fontId="1"/>
  </si>
  <si>
    <t>bridge</t>
    <phoneticPr fontId="1"/>
  </si>
  <si>
    <t>the bridge</t>
    <phoneticPr fontId="1"/>
  </si>
  <si>
    <t>the bridges</t>
    <phoneticPr fontId="1"/>
  </si>
  <si>
    <t>הגשר</t>
    <phoneticPr fontId="1"/>
  </si>
  <si>
    <t>climate</t>
    <phoneticPr fontId="1"/>
  </si>
  <si>
    <t>the climate</t>
    <phoneticPr fontId="1"/>
  </si>
  <si>
    <t>אקלים</t>
    <phoneticPr fontId="1"/>
  </si>
  <si>
    <t>נפוצ</t>
    <phoneticPr fontId="1"/>
  </si>
  <si>
    <t>the common ones</t>
    <phoneticPr fontId="1"/>
  </si>
  <si>
    <t>passed</t>
    <phoneticPr fontId="1"/>
  </si>
  <si>
    <t>the holiness/the saint</t>
    <phoneticPr fontId="1"/>
  </si>
  <si>
    <t>קדושה</t>
    <phoneticPr fontId="1"/>
  </si>
  <si>
    <t>holiness</t>
    <phoneticPr fontId="1"/>
  </si>
  <si>
    <t>קדוש</t>
    <phoneticPr fontId="1"/>
  </si>
  <si>
    <t>holy</t>
    <phoneticPr fontId="1"/>
  </si>
  <si>
    <t>the saint</t>
    <phoneticPr fontId="1"/>
  </si>
  <si>
    <t>the saints</t>
    <phoneticPr fontId="1"/>
  </si>
  <si>
    <t>הקדוש</t>
    <phoneticPr fontId="1"/>
  </si>
  <si>
    <t>closed</t>
    <phoneticPr fontId="1"/>
  </si>
  <si>
    <t>סגור</t>
    <phoneticPr fontId="1"/>
  </si>
  <si>
    <t>לסגור</t>
    <phoneticPr fontId="1"/>
  </si>
  <si>
    <t>מטרה</t>
    <phoneticPr fontId="1"/>
  </si>
  <si>
    <t>purpose</t>
    <phoneticPr fontId="1"/>
  </si>
  <si>
    <t>the goal</t>
    <phoneticPr fontId="1"/>
  </si>
  <si>
    <t>המטרה</t>
    <phoneticPr fontId="1"/>
  </si>
  <si>
    <t>נמוכ</t>
    <phoneticPr fontId="1"/>
  </si>
  <si>
    <t>personally</t>
    <phoneticPr fontId="1"/>
  </si>
  <si>
    <t>אישי</t>
    <phoneticPr fontId="1"/>
  </si>
  <si>
    <t>personal</t>
    <phoneticPr fontId="1"/>
  </si>
  <si>
    <t>the personal</t>
    <phoneticPr fontId="1"/>
  </si>
  <si>
    <t>personalities</t>
    <phoneticPr fontId="1"/>
  </si>
  <si>
    <t>ההחלטה</t>
    <phoneticPr fontId="1"/>
  </si>
  <si>
    <t>נרחב</t>
    <phoneticPr fontId="1"/>
  </si>
  <si>
    <t>קרבות</t>
    <phoneticPr fontId="1"/>
  </si>
  <si>
    <t>הדמות</t>
    <phoneticPr fontId="1"/>
  </si>
  <si>
    <t>ציפור</t>
    <phoneticPr fontId="1"/>
  </si>
  <si>
    <t>אחראי</t>
    <phoneticPr fontId="1"/>
  </si>
  <si>
    <t>השאלה</t>
    <phoneticPr fontId="1"/>
  </si>
  <si>
    <t>שכלל</t>
    <phoneticPr fontId="1"/>
  </si>
  <si>
    <t>דגים</t>
    <phoneticPr fontId="1"/>
  </si>
  <si>
    <t>אימה</t>
    <phoneticPr fontId="1"/>
  </si>
  <si>
    <t>בתגובה</t>
    <phoneticPr fontId="1"/>
  </si>
  <si>
    <t>האפשרות</t>
    <phoneticPr fontId="1"/>
  </si>
  <si>
    <t>פרחים</t>
    <phoneticPr fontId="1"/>
  </si>
  <si>
    <t>בייחוד</t>
    <phoneticPr fontId="1"/>
  </si>
  <si>
    <t>המחתרת</t>
    <phoneticPr fontId="1"/>
  </si>
  <si>
    <t>רבייה</t>
    <phoneticPr fontId="1"/>
  </si>
  <si>
    <t>האמונה</t>
    <phoneticPr fontId="1"/>
  </si>
  <si>
    <t>מושג</t>
    <phoneticPr fontId="1"/>
  </si>
  <si>
    <t>החברתי</t>
    <phoneticPr fontId="1"/>
  </si>
  <si>
    <t>האנדרטה</t>
    <phoneticPr fontId="1"/>
  </si>
  <si>
    <t>ביולוגיה</t>
    <phoneticPr fontId="1"/>
  </si>
  <si>
    <t>בעצמי</t>
    <phoneticPr fontId="1"/>
  </si>
  <si>
    <t>אסור</t>
    <phoneticPr fontId="1"/>
  </si>
  <si>
    <t>הקשת</t>
    <phoneticPr fontId="1"/>
  </si>
  <si>
    <t>ששימשו</t>
    <phoneticPr fontId="1"/>
  </si>
  <si>
    <t>המבוסס</t>
    <phoneticPr fontId="1"/>
  </si>
  <si>
    <t>שנוצר</t>
    <phoneticPr fontId="1"/>
  </si>
  <si>
    <t>חומצות</t>
    <phoneticPr fontId="1"/>
  </si>
  <si>
    <t>סמכות</t>
    <phoneticPr fontId="1"/>
  </si>
  <si>
    <t>שכללה</t>
    <phoneticPr fontId="1"/>
  </si>
  <si>
    <t>שריון</t>
    <phoneticPr fontId="1"/>
  </si>
  <si>
    <t>הדעות</t>
    <phoneticPr fontId="1"/>
  </si>
  <si>
    <t>הדתי</t>
    <phoneticPr fontId="1"/>
  </si>
  <si>
    <t>התאוריה</t>
    <phoneticPr fontId="1"/>
  </si>
  <si>
    <t>feet</t>
    <phoneticPr fontId="1"/>
  </si>
  <si>
    <t>the habits</t>
    <phoneticPr fontId="1"/>
  </si>
  <si>
    <t>and foremost/and in their head</t>
    <phoneticPr fontId="1"/>
  </si>
  <si>
    <t>בראשם</t>
    <phoneticPr fontId="1"/>
  </si>
  <si>
    <t>in their heads</t>
    <phoneticPr fontId="1"/>
  </si>
  <si>
    <t>ראשם</t>
    <phoneticPr fontId="1"/>
  </si>
  <si>
    <t>their head</t>
    <phoneticPr fontId="1"/>
  </si>
  <si>
    <t>the orchestra</t>
    <phoneticPr fontId="1"/>
  </si>
  <si>
    <t>תזמורת</t>
    <phoneticPr fontId="1"/>
  </si>
  <si>
    <t>orchestra</t>
    <phoneticPr fontId="1"/>
  </si>
  <si>
    <t>יושבת</t>
    <phoneticPr fontId="1"/>
  </si>
  <si>
    <t>the transition</t>
    <phoneticPr fontId="1"/>
  </si>
  <si>
    <t>החלטה</t>
    <phoneticPr fontId="1"/>
  </si>
  <si>
    <t>התעופה</t>
    <phoneticPr fontId="1"/>
  </si>
  <si>
    <t>מפתח</t>
    <phoneticPr fontId="1"/>
  </si>
  <si>
    <t>הכיר</t>
    <phoneticPr fontId="1"/>
  </si>
  <si>
    <t>הפיתוח</t>
    <phoneticPr fontId="1"/>
  </si>
  <si>
    <t>החשוב</t>
    <phoneticPr fontId="1"/>
  </si>
  <si>
    <t>חברתי</t>
    <phoneticPr fontId="1"/>
  </si>
  <si>
    <t>דעות</t>
    <phoneticPr fontId="1"/>
  </si>
  <si>
    <t>רחבה</t>
    <phoneticPr fontId="1"/>
  </si>
  <si>
    <t>בור</t>
    <phoneticPr fontId="1"/>
  </si>
  <si>
    <t>בקלות</t>
    <phoneticPr fontId="1"/>
  </si>
  <si>
    <t>מוחלט</t>
    <phoneticPr fontId="1"/>
  </si>
  <si>
    <t>לתקופה</t>
    <phoneticPr fontId="1"/>
  </si>
  <si>
    <t>שליטה</t>
    <phoneticPr fontId="1"/>
  </si>
  <si>
    <t>שבט</t>
    <phoneticPr fontId="1"/>
  </si>
  <si>
    <t>בפרס</t>
    <phoneticPr fontId="1"/>
  </si>
  <si>
    <t>מכה</t>
    <phoneticPr fontId="1"/>
  </si>
  <si>
    <t>מפעל</t>
    <phoneticPr fontId="1"/>
  </si>
  <si>
    <t>התרחש</t>
    <phoneticPr fontId="1"/>
  </si>
  <si>
    <t>איחוד</t>
    <phoneticPr fontId="1"/>
  </si>
  <si>
    <t>עור</t>
    <phoneticPr fontId="1"/>
  </si>
  <si>
    <t>מגרש</t>
    <phoneticPr fontId="1"/>
  </si>
  <si>
    <t>עזרה</t>
    <phoneticPr fontId="1"/>
  </si>
  <si>
    <t>קורבנות</t>
    <phoneticPr fontId="1"/>
  </si>
  <si>
    <t>מחבר</t>
    <phoneticPr fontId="1"/>
  </si>
  <si>
    <t>צמח</t>
    <phoneticPr fontId="1"/>
  </si>
  <si>
    <t>קלות</t>
    <phoneticPr fontId="1"/>
  </si>
  <si>
    <t>אנושי</t>
    <phoneticPr fontId="1"/>
  </si>
  <si>
    <t>החליטה</t>
    <phoneticPr fontId="1"/>
  </si>
  <si>
    <t>קשת</t>
    <phoneticPr fontId="1"/>
  </si>
  <si>
    <t>לימודי</t>
    <phoneticPr fontId="1"/>
  </si>
  <si>
    <t>העיוורים</t>
    <phoneticPr fontId="1"/>
  </si>
  <si>
    <t>הפקת</t>
    <phoneticPr fontId="1"/>
  </si>
  <si>
    <t>עשתה</t>
    <phoneticPr fontId="1"/>
  </si>
  <si>
    <t>הביצורים</t>
    <phoneticPr fontId="1"/>
  </si>
  <si>
    <t>הידועה</t>
    <phoneticPr fontId="1"/>
  </si>
  <si>
    <t>מכיל</t>
    <phoneticPr fontId="1"/>
  </si>
  <si>
    <t>תחומי</t>
    <phoneticPr fontId="1"/>
  </si>
  <si>
    <t>תאוריה</t>
    <phoneticPr fontId="1"/>
  </si>
  <si>
    <t>להכיר</t>
    <phoneticPr fontId="1"/>
  </si>
  <si>
    <t>המחנה</t>
    <phoneticPr fontId="1"/>
  </si>
  <si>
    <t>עורך</t>
    <phoneticPr fontId="1"/>
  </si>
  <si>
    <t>שנערכו</t>
    <phoneticPr fontId="1"/>
  </si>
  <si>
    <t>עלילת</t>
    <phoneticPr fontId="1"/>
  </si>
  <si>
    <t>ארמון</t>
    <phoneticPr fontId="1"/>
  </si>
  <si>
    <t>הופעת</t>
    <phoneticPr fontId="1"/>
  </si>
  <si>
    <t>נוצרו</t>
    <phoneticPr fontId="1"/>
  </si>
  <si>
    <t>הצבאות</t>
    <phoneticPr fontId="1"/>
  </si>
  <si>
    <t>פוליטיות</t>
    <phoneticPr fontId="1"/>
  </si>
  <si>
    <t>השבטים</t>
    <phoneticPr fontId="1"/>
  </si>
  <si>
    <t>צבאות</t>
    <phoneticPr fontId="1"/>
  </si>
  <si>
    <t>מוחלטת</t>
    <phoneticPr fontId="1"/>
  </si>
  <si>
    <t>החליטו</t>
    <phoneticPr fontId="1"/>
  </si>
  <si>
    <t>השלב</t>
    <phoneticPr fontId="1"/>
  </si>
  <si>
    <t>המוזיאון</t>
    <phoneticPr fontId="1"/>
  </si>
  <si>
    <t>התפוח</t>
    <phoneticPr fontId="1"/>
  </si>
  <si>
    <t>רכוש</t>
    <phoneticPr fontId="1"/>
  </si>
  <si>
    <t>המושג</t>
    <phoneticPr fontId="1"/>
  </si>
  <si>
    <t>עיוורים</t>
    <phoneticPr fontId="1"/>
  </si>
  <si>
    <t>ובייחוד</t>
    <phoneticPr fontId="1"/>
  </si>
  <si>
    <t>פעמי</t>
    <phoneticPr fontId="1"/>
  </si>
  <si>
    <t>תפקידו</t>
    <phoneticPr fontId="1"/>
  </si>
  <si>
    <t>הרחבה</t>
    <phoneticPr fontId="1"/>
  </si>
  <si>
    <t>טמפרטורה</t>
    <phoneticPr fontId="1"/>
  </si>
  <si>
    <t>להתרחש</t>
    <phoneticPr fontId="1"/>
  </si>
  <si>
    <t>קושי</t>
    <phoneticPr fontId="1"/>
  </si>
  <si>
    <t>פוליטיים</t>
    <phoneticPr fontId="1"/>
  </si>
  <si>
    <t>גבול</t>
    <phoneticPr fontId="1"/>
  </si>
  <si>
    <t>the untouchable/the non</t>
    <phoneticPr fontId="1"/>
  </si>
  <si>
    <t>and without</t>
    <phoneticPr fontId="1"/>
  </si>
  <si>
    <t>prohibited</t>
    <phoneticPr fontId="1"/>
  </si>
  <si>
    <t>forbidden</t>
    <phoneticPr fontId="1"/>
  </si>
  <si>
    <t>אסורים</t>
    <phoneticPr fontId="1"/>
  </si>
  <si>
    <t>at the foot of</t>
    <phoneticPr fontId="1"/>
  </si>
  <si>
    <t>מרגלות</t>
    <phoneticPr fontId="1"/>
  </si>
  <si>
    <t>footprints</t>
    <phoneticPr fontId="1"/>
  </si>
  <si>
    <t>access</t>
    <phoneticPr fontId="1"/>
  </si>
  <si>
    <t>the known</t>
    <phoneticPr fontId="1"/>
  </si>
  <si>
    <t>feel</t>
    <phoneticPr fontId="1"/>
  </si>
  <si>
    <t>her way/through her</t>
    <phoneticPr fontId="1"/>
  </si>
  <si>
    <t>דרכ</t>
    <phoneticPr fontId="1"/>
  </si>
  <si>
    <t>on his way</t>
    <phoneticPr fontId="1"/>
  </si>
  <si>
    <t>his way</t>
    <phoneticPr fontId="1"/>
  </si>
  <si>
    <t>on their way</t>
    <phoneticPr fontId="1"/>
  </si>
  <si>
    <t>דרכם</t>
    <phoneticPr fontId="1"/>
  </si>
  <si>
    <t>through them</t>
    <phoneticPr fontId="1"/>
  </si>
  <si>
    <t>the roads</t>
    <phoneticPr fontId="1"/>
  </si>
  <si>
    <t>my ways</t>
    <phoneticPr fontId="1"/>
  </si>
  <si>
    <t>Arsenal</t>
  </si>
  <si>
    <t>union</t>
    <phoneticPr fontId="1"/>
  </si>
  <si>
    <t>for the union</t>
    <phoneticPr fontId="1"/>
  </si>
  <si>
    <t>the union</t>
    <phoneticPr fontId="1"/>
  </si>
  <si>
    <t>to fight</t>
    <phoneticPr fontId="1"/>
  </si>
  <si>
    <t>battles</t>
    <phoneticPr fontId="1"/>
  </si>
  <si>
    <t>the battles</t>
    <phoneticPr fontId="1"/>
  </si>
  <si>
    <t>from close</t>
    <phoneticPr fontId="1"/>
  </si>
  <si>
    <t>in battles</t>
    <phoneticPr fontId="1"/>
  </si>
  <si>
    <t>proximity/closeness</t>
    <phoneticPr fontId="1"/>
  </si>
  <si>
    <t>intestinal/combative</t>
    <phoneticPr fontId="1"/>
  </si>
  <si>
    <t>nearby</t>
    <phoneticPr fontId="1"/>
  </si>
  <si>
    <t>authority</t>
    <phoneticPr fontId="1"/>
  </si>
  <si>
    <t>the authority</t>
    <phoneticPr fontId="1"/>
  </si>
  <si>
    <t>הסמכות</t>
    <phoneticPr fontId="1"/>
  </si>
  <si>
    <t>סמכת</t>
    <phoneticPr fontId="1"/>
  </si>
  <si>
    <t>certification</t>
    <phoneticPr fontId="1"/>
  </si>
  <si>
    <t>Shrek</t>
  </si>
  <si>
    <t>the last one</t>
    <phoneticPr fontId="1"/>
  </si>
  <si>
    <t>אחרונה</t>
    <phoneticPr fontId="1"/>
  </si>
  <si>
    <t>and another</t>
    <phoneticPr fontId="1"/>
  </si>
  <si>
    <t>the latest</t>
    <phoneticPr fontId="1"/>
  </si>
  <si>
    <t>after him</t>
    <phoneticPr fontId="1"/>
  </si>
  <si>
    <t>recently</t>
    <phoneticPr fontId="1"/>
  </si>
  <si>
    <t>the other</t>
    <phoneticPr fontId="1"/>
  </si>
  <si>
    <t>after her</t>
    <phoneticPr fontId="1"/>
  </si>
  <si>
    <t>proteins</t>
    <phoneticPr fontId="1"/>
  </si>
  <si>
    <t>the little ones</t>
    <phoneticPr fontId="1"/>
  </si>
  <si>
    <t>difficulty</t>
    <phoneticPr fontId="1"/>
  </si>
  <si>
    <t>the difficulty</t>
    <phoneticPr fontId="1"/>
  </si>
  <si>
    <t>הקושי</t>
    <phoneticPr fontId="1"/>
  </si>
  <si>
    <t>faith</t>
    <phoneticPr fontId="1"/>
  </si>
  <si>
    <t>the faith</t>
    <phoneticPr fontId="1"/>
  </si>
  <si>
    <t>אמונה</t>
    <phoneticPr fontId="1"/>
  </si>
  <si>
    <t>אמון</t>
    <phoneticPr fontId="1"/>
  </si>
  <si>
    <t>the many</t>
    <phoneticPr fontId="1"/>
  </si>
  <si>
    <t>the multitude</t>
    <phoneticPr fontId="1"/>
  </si>
  <si>
    <t>the reproduction</t>
    <phoneticPr fontId="1"/>
  </si>
  <si>
    <t>reproduction</t>
    <phoneticPr fontId="1"/>
  </si>
  <si>
    <t>suppose</t>
    <phoneticPr fontId="1"/>
  </si>
  <si>
    <t>in the movie/in the film</t>
    <phoneticPr fontId="1"/>
  </si>
  <si>
    <t>cancer</t>
    <phoneticPr fontId="1"/>
  </si>
  <si>
    <t>the movies</t>
    <phoneticPr fontId="1"/>
  </si>
  <si>
    <t>movies</t>
    <phoneticPr fontId="1"/>
  </si>
  <si>
    <t>for the movie</t>
    <phoneticPr fontId="1"/>
  </si>
  <si>
    <t>twice</t>
    <phoneticPr fontId="1"/>
  </si>
  <si>
    <t>most of them</t>
    <phoneticPr fontId="1"/>
  </si>
  <si>
    <t>the majority</t>
    <phoneticPr fontId="1"/>
  </si>
  <si>
    <t>רובע</t>
    <phoneticPr fontId="1"/>
  </si>
  <si>
    <t>square/district</t>
    <phoneticPr fontId="1"/>
  </si>
  <si>
    <t>relatives</t>
    <phoneticPr fontId="1"/>
  </si>
  <si>
    <t>in the district</t>
    <phoneticPr fontId="1"/>
  </si>
  <si>
    <t>the nearest</t>
    <phoneticPr fontId="1"/>
  </si>
  <si>
    <t>guns</t>
    <phoneticPr fontId="1"/>
  </si>
  <si>
    <t>for the most part</t>
    <phoneticPr fontId="1"/>
  </si>
  <si>
    <t>mixture</t>
    <phoneticPr fontId="1"/>
  </si>
  <si>
    <t>קרובה</t>
    <phoneticPr fontId="1"/>
  </si>
  <si>
    <t>the Sabbath</t>
  </si>
  <si>
    <t>שבת</t>
    <phoneticPr fontId="1"/>
  </si>
  <si>
    <t>השבת</t>
    <phoneticPr fontId="1"/>
  </si>
  <si>
    <t>sit</t>
    <phoneticPr fontId="1"/>
  </si>
  <si>
    <t>which included</t>
    <phoneticPr fontId="1"/>
  </si>
  <si>
    <t>the rainbow</t>
    <phoneticPr fontId="1"/>
  </si>
  <si>
    <t>arch/rainbow</t>
    <phoneticPr fontId="1"/>
  </si>
  <si>
    <t>and for that/and there</t>
    <phoneticPr fontId="1"/>
  </si>
  <si>
    <t>willingness</t>
    <phoneticPr fontId="1"/>
  </si>
  <si>
    <t>correctly</t>
    <phoneticPr fontId="1"/>
  </si>
  <si>
    <t>riding</t>
    <phoneticPr fontId="1"/>
  </si>
  <si>
    <t>the cross</t>
    <phoneticPr fontId="1"/>
  </si>
  <si>
    <t>צלב</t>
    <phoneticPr fontId="1"/>
  </si>
  <si>
    <t>cross</t>
    <phoneticPr fontId="1"/>
  </si>
  <si>
    <t>difference</t>
    <phoneticPr fontId="1"/>
  </si>
  <si>
    <t>הבדל</t>
    <phoneticPr fontId="1"/>
  </si>
  <si>
    <t>differences</t>
    <phoneticPr fontId="1"/>
  </si>
  <si>
    <t>the differences</t>
    <phoneticPr fontId="1"/>
  </si>
  <si>
    <t>ההבדל</t>
    <phoneticPr fontId="1"/>
  </si>
  <si>
    <t>created</t>
    <phoneticPr fontId="1"/>
  </si>
  <si>
    <t>the tongue</t>
    <phoneticPr fontId="1"/>
  </si>
  <si>
    <t>language/tongue</t>
    <phoneticPr fontId="1"/>
  </si>
  <si>
    <t>in the tongue</t>
    <phoneticPr fontId="1"/>
  </si>
  <si>
    <t>underwriter</t>
    <phoneticPr fontId="1"/>
  </si>
  <si>
    <t>the summer</t>
    <phoneticPr fontId="1"/>
  </si>
  <si>
    <t>קיץ</t>
    <phoneticPr fontId="1"/>
  </si>
  <si>
    <t>summer</t>
    <phoneticPr fontId="1"/>
  </si>
  <si>
    <t>in the summer</t>
    <phoneticPr fontId="1"/>
  </si>
  <si>
    <t>extreme</t>
    <phoneticPr fontId="1"/>
  </si>
  <si>
    <t>extremists</t>
    <phoneticPr fontId="1"/>
  </si>
  <si>
    <t>קיצוני</t>
    <phoneticPr fontId="1"/>
  </si>
  <si>
    <t>in short</t>
    <phoneticPr fontId="1"/>
  </si>
  <si>
    <t>קיצור</t>
    <phoneticPr fontId="1"/>
  </si>
  <si>
    <t>abbreviation</t>
    <phoneticPr fontId="1"/>
  </si>
  <si>
    <r>
      <rPr>
        <sz val="9"/>
        <color theme="1"/>
        <rFont val="Arial"/>
        <family val="2"/>
      </rPr>
      <t>sig</t>
    </r>
    <r>
      <rPr>
        <sz val="9"/>
        <color theme="1"/>
        <rFont val="Arial"/>
        <family val="2"/>
        <charset val="177"/>
      </rPr>
      <t>ח</t>
    </r>
    <phoneticPr fontId="1"/>
  </si>
  <si>
    <t>in the palace</t>
    <phoneticPr fontId="1"/>
  </si>
  <si>
    <t>palace</t>
    <phoneticPr fontId="1"/>
  </si>
  <si>
    <t>collect</t>
    <phoneticPr fontId="1"/>
  </si>
  <si>
    <t>אסוף</t>
    <phoneticPr fontId="1"/>
  </si>
  <si>
    <t>collection</t>
    <phoneticPr fontId="1"/>
  </si>
  <si>
    <t>the flies</t>
    <phoneticPr fontId="1"/>
  </si>
  <si>
    <t>זבובים</t>
    <phoneticPr fontId="1"/>
  </si>
  <si>
    <t>flies</t>
    <phoneticPr fontId="1"/>
  </si>
  <si>
    <t>זבוב</t>
    <phoneticPr fontId="1"/>
  </si>
  <si>
    <t>fly</t>
    <phoneticPr fontId="1"/>
  </si>
  <si>
    <t>the fly</t>
    <phoneticPr fontId="1"/>
  </si>
  <si>
    <t>opening</t>
    <phoneticPr fontId="1"/>
  </si>
  <si>
    <t>flower</t>
    <phoneticPr fontId="1"/>
  </si>
  <si>
    <t>flowers</t>
    <phoneticPr fontId="1"/>
  </si>
  <si>
    <t>פרח</t>
    <phoneticPr fontId="1"/>
  </si>
  <si>
    <t>the flowers</t>
    <phoneticPr fontId="1"/>
  </si>
  <si>
    <t>locate</t>
    <phoneticPr fontId="1"/>
  </si>
  <si>
    <t>the question</t>
    <phoneticPr fontId="1"/>
  </si>
  <si>
    <t>question</t>
    <phoneticPr fontId="1"/>
  </si>
  <si>
    <t>acid</t>
    <phoneticPr fontId="1"/>
  </si>
  <si>
    <t>confirmed</t>
    <phoneticPr fontId="1"/>
  </si>
  <si>
    <t>the Talmud</t>
  </si>
  <si>
    <t>תלמוד</t>
    <phoneticPr fontId="1"/>
  </si>
  <si>
    <t>Talmud</t>
    <phoneticPr fontId="1"/>
  </si>
  <si>
    <t>אנושית</t>
    <phoneticPr fontId="1"/>
  </si>
  <si>
    <t>הגדילה</t>
    <phoneticPr fontId="1"/>
  </si>
  <si>
    <t>מחצית</t>
    <phoneticPr fontId="1"/>
  </si>
  <si>
    <t>כלא</t>
    <phoneticPr fontId="1"/>
  </si>
  <si>
    <t>גדלה</t>
    <phoneticPr fontId="1"/>
  </si>
  <si>
    <t>דתי</t>
    <phoneticPr fontId="1"/>
  </si>
  <si>
    <t>מכילה</t>
    <phoneticPr fontId="1"/>
  </si>
  <si>
    <t>הכלא</t>
    <phoneticPr fontId="1"/>
  </si>
  <si>
    <t>אלון</t>
    <phoneticPr fontId="1"/>
  </si>
  <si>
    <t>תגובה</t>
    <phoneticPr fontId="1"/>
  </si>
  <si>
    <t>הממצאים</t>
    <phoneticPr fontId="1"/>
  </si>
  <si>
    <t>תחנת</t>
    <phoneticPr fontId="1"/>
  </si>
  <si>
    <t>חומצה</t>
    <phoneticPr fontId="1"/>
  </si>
  <si>
    <t>סביבה</t>
    <phoneticPr fontId="1"/>
  </si>
  <si>
    <t>נעשתה</t>
    <phoneticPr fontId="1"/>
  </si>
  <si>
    <t>מסעות</t>
    <phoneticPr fontId="1"/>
  </si>
  <si>
    <t>שליט</t>
    <phoneticPr fontId="1"/>
  </si>
  <si>
    <t>מיעוט</t>
    <phoneticPr fontId="1"/>
  </si>
  <si>
    <t>ממצאים</t>
    <phoneticPr fontId="1"/>
  </si>
  <si>
    <t>צפוי</t>
    <phoneticPr fontId="1"/>
  </si>
  <si>
    <t>זמנים</t>
    <phoneticPr fontId="1"/>
  </si>
  <si>
    <t>payment</t>
    <phoneticPr fontId="1"/>
  </si>
  <si>
    <t>established</t>
    <phoneticPr fontId="1"/>
  </si>
  <si>
    <t>seen</t>
    <phoneticPr fontId="1"/>
  </si>
  <si>
    <t>looks</t>
    <phoneticPr fontId="1"/>
  </si>
  <si>
    <t>students</t>
    <phoneticPr fontId="1"/>
  </si>
  <si>
    <t>How many?</t>
  </si>
  <si>
    <t>and how many</t>
    <phoneticPr fontId="1"/>
  </si>
  <si>
    <t>agreement</t>
    <phoneticPr fontId="1"/>
  </si>
  <si>
    <t>for how many</t>
    <phoneticPr fontId="1"/>
  </si>
  <si>
    <t>the chapter</t>
    <phoneticPr fontId="1"/>
  </si>
  <si>
    <t>in the chapter</t>
    <phoneticPr fontId="1"/>
  </si>
  <si>
    <t>chapters</t>
    <phoneticPr fontId="1"/>
  </si>
  <si>
    <t>dismantle</t>
    <phoneticPr fontId="1"/>
  </si>
  <si>
    <t>for the attack</t>
    <phoneticPr fontId="1"/>
  </si>
  <si>
    <t>on the attack</t>
    <phoneticPr fontId="1"/>
  </si>
  <si>
    <t>פתקפת</t>
    <phoneticPr fontId="1"/>
  </si>
  <si>
    <t>in the village</t>
    <phoneticPr fontId="1"/>
  </si>
  <si>
    <t>the concept</t>
    <phoneticPr fontId="1"/>
  </si>
  <si>
    <t>idea/concept</t>
    <phoneticPr fontId="1"/>
  </si>
  <si>
    <t>monument</t>
    <phoneticPr fontId="1"/>
  </si>
  <si>
    <t>the monument</t>
    <phoneticPr fontId="1"/>
  </si>
  <si>
    <t>אנדרטה</t>
    <phoneticPr fontId="1"/>
  </si>
  <si>
    <t>in the fields of</t>
    <phoneticPr fontId="1"/>
  </si>
  <si>
    <t>in policy</t>
    <phoneticPr fontId="1"/>
  </si>
  <si>
    <t>policy</t>
    <phoneticPr fontId="1"/>
  </si>
  <si>
    <t>the policy</t>
    <phoneticPr fontId="1"/>
  </si>
  <si>
    <t>the opinions</t>
    <phoneticPr fontId="1"/>
  </si>
  <si>
    <t>opinions</t>
    <phoneticPr fontId="1"/>
  </si>
  <si>
    <t>cavalry/horsemen</t>
    <phoneticPr fontId="1"/>
  </si>
  <si>
    <t>differential/the horsemen</t>
    <phoneticPr fontId="1"/>
  </si>
  <si>
    <t>in the light</t>
    <phoneticPr fontId="1"/>
  </si>
  <si>
    <t>in length</t>
    <phoneticPr fontId="1"/>
  </si>
  <si>
    <t>the light</t>
    <phoneticPr fontId="1"/>
  </si>
  <si>
    <t>guest</t>
    <phoneticPr fontId="1"/>
  </si>
  <si>
    <t>allowing/the enabler</t>
    <phoneticPr fontId="1"/>
  </si>
  <si>
    <t>allowing/enables</t>
    <phoneticPr fontId="1"/>
  </si>
  <si>
    <t>המאפשר</t>
    <phoneticPr fontId="1"/>
  </si>
  <si>
    <t>allows/enables</t>
    <phoneticPr fontId="1"/>
  </si>
  <si>
    <t>array</t>
    <phoneticPr fontId="1"/>
  </si>
  <si>
    <t>systems</t>
    <phoneticPr fontId="1"/>
  </si>
  <si>
    <t>the campaign</t>
    <phoneticPr fontId="1"/>
  </si>
  <si>
    <t>מערכה</t>
    <phoneticPr fontId="1"/>
  </si>
  <si>
    <t>campaign</t>
    <phoneticPr fontId="1"/>
  </si>
  <si>
    <t>in the campaign</t>
    <phoneticPr fontId="1"/>
  </si>
  <si>
    <t>I will land/to my country</t>
  </si>
  <si>
    <t>the airport/the aviation</t>
    <phoneticPr fontId="1"/>
  </si>
  <si>
    <t>תעופה</t>
    <phoneticPr fontId="1"/>
  </si>
  <si>
    <t>aviation/flying</t>
    <phoneticPr fontId="1"/>
  </si>
  <si>
    <t>the aviation/the airport</t>
    <phoneticPr fontId="1"/>
  </si>
  <si>
    <t>from these</t>
    <phoneticPr fontId="1"/>
  </si>
  <si>
    <t>ask/they asked</t>
    <phoneticPr fontId="1"/>
  </si>
  <si>
    <t>the oak</t>
    <phoneticPr fontId="1"/>
  </si>
  <si>
    <t>oak</t>
    <phoneticPr fontId="1"/>
  </si>
  <si>
    <t>and a champion</t>
    <phoneticPr fontId="1"/>
  </si>
  <si>
    <t>questions</t>
    <phoneticPr fontId="1"/>
  </si>
  <si>
    <t>to those</t>
    <phoneticPr fontId="1"/>
  </si>
  <si>
    <t>and those</t>
    <phoneticPr fontId="1"/>
  </si>
  <si>
    <t>disposal</t>
    <phoneticPr fontId="1"/>
  </si>
  <si>
    <t>development</t>
    <phoneticPr fontId="1"/>
  </si>
  <si>
    <t>the development</t>
    <phoneticPr fontId="1"/>
  </si>
  <si>
    <t>for development</t>
    <phoneticPr fontId="1"/>
  </si>
  <si>
    <t>in development</t>
    <phoneticPr fontId="1"/>
  </si>
  <si>
    <t>for art</t>
    <phoneticPr fontId="1"/>
  </si>
  <si>
    <t>in art</t>
    <phoneticPr fontId="1"/>
  </si>
  <si>
    <t>the script</t>
    <phoneticPr fontId="1"/>
  </si>
  <si>
    <t>תסריט</t>
    <phoneticPr fontId="1"/>
  </si>
  <si>
    <t>script</t>
    <phoneticPr fontId="1"/>
  </si>
  <si>
    <t>the management</t>
    <phoneticPr fontId="1"/>
  </si>
  <si>
    <t>נהלת</t>
    <phoneticPr fontId="1"/>
  </si>
  <si>
    <t>possible</t>
    <phoneticPr fontId="1"/>
  </si>
  <si>
    <t>allow/possible</t>
    <phoneticPr fontId="1"/>
  </si>
  <si>
    <t>the possibility</t>
    <phoneticPr fontId="1"/>
  </si>
  <si>
    <t>possibility</t>
    <phoneticPr fontId="1"/>
  </si>
  <si>
    <t>the possible</t>
    <phoneticPr fontId="1"/>
  </si>
  <si>
    <t>show/presented</t>
    <phoneticPr fontId="1"/>
  </si>
  <si>
    <t>ציגו</t>
    <phoneticPr fontId="1"/>
  </si>
  <si>
    <t>shown</t>
    <phoneticPr fontId="1"/>
  </si>
  <si>
    <t>וצג</t>
    <phoneticPr fontId="1"/>
  </si>
  <si>
    <t>and display/and showed</t>
    <phoneticPr fontId="1"/>
  </si>
  <si>
    <t>צג</t>
    <phoneticPr fontId="1"/>
  </si>
  <si>
    <t>display/monitor</t>
    <phoneticPr fontId="1"/>
  </si>
  <si>
    <t>הוצג</t>
    <phoneticPr fontId="1"/>
  </si>
  <si>
    <t>based</t>
    <phoneticPr fontId="1"/>
  </si>
  <si>
    <t>the based</t>
    <phoneticPr fontId="1"/>
  </si>
  <si>
    <t>תקבלו</t>
    <phoneticPr fontId="1"/>
  </si>
  <si>
    <t>you will receive</t>
    <phoneticPr fontId="1"/>
  </si>
  <si>
    <t>the exchange</t>
    <phoneticPr fontId="1"/>
  </si>
  <si>
    <t>החלפה</t>
    <phoneticPr fontId="1"/>
  </si>
  <si>
    <t>exchange</t>
    <phoneticPr fontId="1"/>
  </si>
  <si>
    <t>replacement</t>
    <phoneticPr fontId="1"/>
  </si>
  <si>
    <t>החלפת</t>
    <phoneticPr fontId="1"/>
  </si>
  <si>
    <t>for production</t>
    <phoneticPr fontId="1"/>
  </si>
  <si>
    <t>production</t>
    <phoneticPr fontId="1"/>
  </si>
  <si>
    <t>separation</t>
    <phoneticPr fontId="1"/>
  </si>
  <si>
    <t>the separation</t>
    <phoneticPr fontId="1"/>
  </si>
  <si>
    <t>הפרדה</t>
    <phoneticPr fontId="1"/>
  </si>
  <si>
    <t>ההפרדה</t>
    <phoneticPr fontId="1"/>
  </si>
  <si>
    <t>in the vicinity</t>
    <phoneticPr fontId="1"/>
  </si>
  <si>
    <t>environment</t>
    <phoneticPr fontId="1"/>
  </si>
  <si>
    <t>around him</t>
    <phoneticPr fontId="1"/>
  </si>
  <si>
    <t>the environment</t>
    <phoneticPr fontId="1"/>
  </si>
  <si>
    <t>phenomenon</t>
    <phoneticPr fontId="1"/>
  </si>
  <si>
    <t>phenomena</t>
    <phoneticPr fontId="1"/>
  </si>
  <si>
    <t>תופעת</t>
    <phoneticPr fontId="1"/>
  </si>
  <si>
    <t>in the empire</t>
    <phoneticPr fontId="1"/>
  </si>
  <si>
    <t>ש</t>
    <phoneticPr fontId="1"/>
  </si>
  <si>
    <t>(no means)</t>
    <phoneticPr fontId="1"/>
  </si>
  <si>
    <t>victims</t>
    <phoneticPr fontId="1"/>
  </si>
  <si>
    <t>the victims</t>
    <phoneticPr fontId="1"/>
  </si>
  <si>
    <t>קורבנת</t>
    <phoneticPr fontId="1"/>
  </si>
  <si>
    <t>sacrifice</t>
    <phoneticPr fontId="1"/>
  </si>
  <si>
    <t>his sister</t>
    <phoneticPr fontId="1"/>
  </si>
  <si>
    <t>אחות</t>
    <phoneticPr fontId="1"/>
  </si>
  <si>
    <t>sister</t>
    <phoneticPr fontId="1"/>
  </si>
  <si>
    <t>the control</t>
    <phoneticPr fontId="1"/>
  </si>
  <si>
    <t>control</t>
    <phoneticPr fontId="1"/>
  </si>
  <si>
    <t>השליטה</t>
    <phoneticPr fontId="1"/>
  </si>
  <si>
    <t>ruler</t>
    <phoneticPr fontId="1"/>
  </si>
  <si>
    <t>the ruler</t>
    <phoneticPr fontId="1"/>
  </si>
  <si>
    <t>protest</t>
    <phoneticPr fontId="1"/>
  </si>
  <si>
    <t>המחאה</t>
    <phoneticPr fontId="1"/>
  </si>
  <si>
    <t>the check</t>
    <phoneticPr fontId="1"/>
  </si>
  <si>
    <t>מחאה</t>
    <phoneticPr fontId="1"/>
  </si>
  <si>
    <t>radio</t>
    <phoneticPr fontId="1"/>
  </si>
  <si>
    <t>project</t>
    <phoneticPr fontId="1"/>
  </si>
  <si>
    <t>behind</t>
    <phoneticPr fontId="1"/>
  </si>
  <si>
    <t>אחור</t>
    <phoneticPr fontId="1"/>
  </si>
  <si>
    <t>to my daughter</t>
    <phoneticPr fontId="1"/>
  </si>
  <si>
    <t>in my house</t>
    <phoneticPr fontId="1"/>
  </si>
  <si>
    <t>houses</t>
    <phoneticPr fontId="1"/>
  </si>
  <si>
    <t>lie</t>
    <phoneticPr fontId="1"/>
  </si>
  <si>
    <t>the underground</t>
    <phoneticPr fontId="1"/>
  </si>
  <si>
    <t>מתחרת</t>
    <phoneticPr fontId="1"/>
  </si>
  <si>
    <t>underground</t>
    <phoneticPr fontId="1"/>
  </si>
  <si>
    <t>the mecanics</t>
    <phoneticPr fontId="1"/>
  </si>
  <si>
    <t>מכניקה</t>
    <phoneticPr fontId="1"/>
  </si>
  <si>
    <t>mecanics</t>
    <phoneticPr fontId="1"/>
  </si>
  <si>
    <t>center</t>
    <phoneticPr fontId="1"/>
  </si>
  <si>
    <t>the center</t>
    <phoneticPr fontId="1"/>
  </si>
  <si>
    <t>in a row</t>
    <phoneticPr fontId="1"/>
  </si>
  <si>
    <t>רציפות</t>
    <phoneticPr fontId="1"/>
  </si>
  <si>
    <t>continuity</t>
    <phoneticPr fontId="1"/>
  </si>
  <si>
    <t>enjoyed</t>
    <phoneticPr fontId="1"/>
  </si>
  <si>
    <t>נהנ</t>
    <phoneticPr fontId="1"/>
  </si>
  <si>
    <t>enjoy</t>
    <phoneticPr fontId="1"/>
  </si>
  <si>
    <t>beneficiary</t>
    <phoneticPr fontId="1"/>
  </si>
  <si>
    <t>trust</t>
    <phoneticPr fontId="1"/>
  </si>
  <si>
    <t>loyal</t>
    <phoneticPr fontId="1"/>
  </si>
  <si>
    <t>נאמני</t>
    <phoneticPr fontId="1"/>
  </si>
  <si>
    <t>מצודה</t>
    <phoneticPr fontId="1"/>
  </si>
  <si>
    <t>in response</t>
    <phoneticPr fontId="1"/>
  </si>
  <si>
    <t>response</t>
    <phoneticPr fontId="1"/>
  </si>
  <si>
    <t>human</t>
    <phoneticPr fontId="1"/>
  </si>
  <si>
    <t>the human</t>
    <phoneticPr fontId="1"/>
  </si>
  <si>
    <t>humanity</t>
    <phoneticPr fontId="1"/>
  </si>
  <si>
    <t>אנושות</t>
    <phoneticPr fontId="1"/>
  </si>
  <si>
    <t>the boy</t>
    <phoneticPr fontId="1"/>
  </si>
  <si>
    <t>נער</t>
    <phoneticPr fontId="1"/>
  </si>
  <si>
    <t>boy</t>
    <phoneticPr fontId="1"/>
  </si>
  <si>
    <t>edited</t>
    <phoneticPr fontId="1"/>
  </si>
  <si>
    <t>held</t>
    <phoneticPr fontId="1"/>
  </si>
  <si>
    <t>killed/dead</t>
    <phoneticPr fontId="1"/>
  </si>
  <si>
    <t>in return</t>
    <phoneticPr fontId="1"/>
  </si>
  <si>
    <t>תמורה</t>
    <phoneticPr fontId="1"/>
  </si>
  <si>
    <t>in exchange for</t>
    <phoneticPr fontId="1"/>
  </si>
  <si>
    <t>expected</t>
    <phoneticPr fontId="1"/>
  </si>
  <si>
    <t>צפויה</t>
    <phoneticPr fontId="1"/>
  </si>
  <si>
    <t>holiday</t>
    <phoneticPr fontId="1"/>
  </si>
  <si>
    <t>in the championship</t>
    <phoneticPr fontId="1"/>
  </si>
  <si>
    <t>אליפות</t>
    <phoneticPr fontId="1"/>
  </si>
  <si>
    <t>championship</t>
    <phoneticPr fontId="1"/>
  </si>
  <si>
    <t>in the company</t>
    <phoneticPr fontId="1"/>
  </si>
  <si>
    <t>to the company</t>
    <phoneticPr fontId="1"/>
  </si>
  <si>
    <t>hence</t>
    <phoneticPr fontId="1"/>
  </si>
  <si>
    <t>the oxygen</t>
    <phoneticPr fontId="1"/>
  </si>
  <si>
    <t>oxygenated</t>
    <phoneticPr fontId="1"/>
  </si>
  <si>
    <t>resources</t>
    <phoneticPr fontId="1"/>
  </si>
  <si>
    <t>from the rest</t>
    <phoneticPr fontId="1"/>
  </si>
  <si>
    <t>let's see/which will be seen</t>
    <phoneticPr fontId="1"/>
  </si>
  <si>
    <t>at half time</t>
    <phoneticPr fontId="1"/>
  </si>
  <si>
    <t>the museum</t>
    <phoneticPr fontId="1"/>
  </si>
  <si>
    <t>at the museum</t>
    <phoneticPr fontId="1"/>
  </si>
  <si>
    <t>the rivers</t>
    <phoneticPr fontId="1"/>
  </si>
  <si>
    <t>נחלים</t>
    <phoneticPr fontId="1"/>
  </si>
  <si>
    <t>rivers</t>
    <phoneticPr fontId="1"/>
  </si>
  <si>
    <t>in the river</t>
    <phoneticPr fontId="1"/>
  </si>
  <si>
    <t>ave3</t>
  </si>
  <si>
    <t>ave4</t>
  </si>
  <si>
    <t>ave5</t>
  </si>
  <si>
    <t>ave6</t>
  </si>
  <si>
    <t>ave7</t>
  </si>
  <si>
    <t>ave8</t>
  </si>
  <si>
    <t>ave9</t>
  </si>
  <si>
    <t>ave10</t>
  </si>
  <si>
    <t>the times</t>
    <phoneticPr fontId="1"/>
  </si>
  <si>
    <t>זמנ</t>
    <phoneticPr fontId="1"/>
  </si>
  <si>
    <t>the camp</t>
    <phoneticPr fontId="1"/>
  </si>
  <si>
    <t>in the camp</t>
    <phoneticPr fontId="1"/>
  </si>
  <si>
    <t>camps</t>
    <phoneticPr fontId="1"/>
  </si>
  <si>
    <t>in the camps</t>
    <phoneticPr fontId="1"/>
  </si>
  <si>
    <t>the camps</t>
    <phoneticPr fontId="1"/>
  </si>
  <si>
    <t>video</t>
    <phoneticPr fontId="1"/>
  </si>
  <si>
    <t>the role</t>
    <phoneticPr fontId="1"/>
  </si>
  <si>
    <t>roles</t>
    <phoneticPr fontId="1"/>
  </si>
  <si>
    <t>from his position</t>
    <phoneticPr fontId="1"/>
  </si>
  <si>
    <t>his role</t>
    <phoneticPr fontId="1"/>
  </si>
  <si>
    <t>for the position</t>
    <phoneticPr fontId="1"/>
  </si>
  <si>
    <t>on duty</t>
    <phoneticPr fontId="1"/>
  </si>
  <si>
    <t>sharply</t>
    <phoneticPr fontId="1"/>
  </si>
  <si>
    <t>חריפות</t>
    <phoneticPr fontId="1"/>
  </si>
  <si>
    <t>sharpness</t>
    <phoneticPr fontId="1"/>
  </si>
  <si>
    <t>acute</t>
    <phoneticPr fontId="1"/>
  </si>
  <si>
    <t>חריפת</t>
    <phoneticPr fontId="1"/>
  </si>
  <si>
    <t>חריפה</t>
    <phoneticPr fontId="1"/>
  </si>
  <si>
    <t>politics</t>
    <phoneticPr fontId="1"/>
  </si>
  <si>
    <t>the politics</t>
    <phoneticPr fontId="1"/>
  </si>
  <si>
    <t>made of</t>
    <phoneticPr fontId="1"/>
  </si>
  <si>
    <t>made</t>
    <phoneticPr fontId="1"/>
  </si>
  <si>
    <t>the merchants</t>
    <phoneticPr fontId="1"/>
  </si>
  <si>
    <t>סוחרים</t>
    <phoneticPr fontId="1"/>
  </si>
  <si>
    <t>merchants</t>
    <phoneticPr fontId="1"/>
  </si>
  <si>
    <t>סוחר</t>
    <phoneticPr fontId="1"/>
  </si>
  <si>
    <t>merchant</t>
    <phoneticPr fontId="1"/>
  </si>
  <si>
    <t>the units</t>
    <phoneticPr fontId="1"/>
  </si>
  <si>
    <t>singularity/units</t>
    <phoneticPr fontId="1"/>
  </si>
  <si>
    <t>for units</t>
    <phoneticPr fontId="1"/>
  </si>
  <si>
    <t>units</t>
    <phoneticPr fontId="1"/>
  </si>
  <si>
    <t>the only ones</t>
    <phoneticPr fontId="1"/>
  </si>
  <si>
    <t>יחידים</t>
    <phoneticPr fontId="1"/>
  </si>
  <si>
    <t>individuals</t>
    <phoneticPr fontId="1"/>
  </si>
  <si>
    <t>in the army</t>
    <phoneticPr fontId="1"/>
  </si>
  <si>
    <t>his army</t>
    <phoneticPr fontId="1"/>
  </si>
  <si>
    <t>the armies</t>
    <phoneticPr fontId="1"/>
  </si>
  <si>
    <t>armies</t>
    <phoneticPr fontId="1"/>
  </si>
  <si>
    <t>for the army</t>
    <phoneticPr fontId="1"/>
  </si>
  <si>
    <t>gap</t>
    <phoneticPr fontId="1"/>
  </si>
  <si>
    <t>acquainted/knew</t>
    <phoneticPr fontId="1"/>
  </si>
  <si>
    <t>recognize</t>
    <phoneticPr fontId="1"/>
  </si>
  <si>
    <t>heard</t>
    <phoneticPr fontId="1"/>
  </si>
  <si>
    <t>which were used</t>
    <phoneticPr fontId="1"/>
  </si>
  <si>
    <t>were used</t>
    <phoneticPr fontId="1"/>
  </si>
  <si>
    <t>which was used</t>
    <phoneticPr fontId="1"/>
  </si>
  <si>
    <t>and served</t>
    <phoneticPr fontId="1"/>
  </si>
  <si>
    <t>the Soviet</t>
  </si>
  <si>
    <t>סובייטית</t>
    <phoneticPr fontId="1"/>
  </si>
  <si>
    <t>Soviet</t>
    <phoneticPr fontId="1"/>
  </si>
  <si>
    <t>סובייטי</t>
    <phoneticPr fontId="1"/>
  </si>
  <si>
    <t>did</t>
    <phoneticPr fontId="1"/>
  </si>
  <si>
    <t>was done</t>
    <phoneticPr fontId="1"/>
  </si>
  <si>
    <t>partial</t>
    <phoneticPr fontId="1"/>
  </si>
  <si>
    <t>partially</t>
    <phoneticPr fontId="1"/>
  </si>
  <si>
    <t>in parts</t>
    <phoneticPr fontId="1"/>
  </si>
  <si>
    <t>the parts</t>
    <phoneticPr fontId="1"/>
  </si>
  <si>
    <t>the chicks</t>
    <phoneticPr fontId="1"/>
  </si>
  <si>
    <t>גוזלים</t>
    <phoneticPr fontId="1"/>
  </si>
  <si>
    <t>chicks</t>
    <phoneticPr fontId="1"/>
  </si>
  <si>
    <t>handsome</t>
    <phoneticPr fontId="1"/>
  </si>
  <si>
    <t>the well-known</t>
    <phoneticPr fontId="1"/>
  </si>
  <si>
    <t>cannons</t>
    <phoneticPr fontId="1"/>
  </si>
  <si>
    <t>התותחים</t>
    <phoneticPr fontId="1"/>
  </si>
  <si>
    <t>the cannons</t>
    <phoneticPr fontId="1"/>
  </si>
  <si>
    <t>תותח</t>
    <phoneticPr fontId="1"/>
  </si>
  <si>
    <t>cannon</t>
    <phoneticPr fontId="1"/>
  </si>
  <si>
    <t>תותחים</t>
    <phoneticPr fontId="1"/>
  </si>
  <si>
    <t>his appearance</t>
    <phoneticPr fontId="1"/>
  </si>
  <si>
    <t>הופעתו</t>
    <phoneticPr fontId="1"/>
  </si>
  <si>
    <t>his character</t>
    <phoneticPr fontId="1"/>
  </si>
  <si>
    <t>character</t>
    <phoneticPr fontId="1"/>
  </si>
  <si>
    <t>the character</t>
    <phoneticPr fontId="1"/>
  </si>
  <si>
    <t>lands</t>
    <phoneticPr fontId="1"/>
  </si>
  <si>
    <t>the skin</t>
    <phoneticPr fontId="1"/>
  </si>
  <si>
    <t>skin</t>
    <phoneticPr fontId="1"/>
  </si>
  <si>
    <t>the editor</t>
    <phoneticPr fontId="1"/>
  </si>
  <si>
    <t>editor</t>
    <phoneticPr fontId="1"/>
  </si>
  <si>
    <t>tour</t>
    <phoneticPr fontId="1"/>
  </si>
  <si>
    <t>expansion</t>
    <phoneticPr fontId="1"/>
  </si>
  <si>
    <t>הרחב</t>
    <phoneticPr fontId="1"/>
  </si>
  <si>
    <t>expand</t>
    <phoneticPr fontId="1"/>
  </si>
  <si>
    <t>his studies</t>
    <phoneticPr fontId="1"/>
  </si>
  <si>
    <t>לימוד</t>
    <phoneticPr fontId="1"/>
  </si>
  <si>
    <t>study</t>
    <phoneticPr fontId="1"/>
  </si>
  <si>
    <t>luck</t>
    <phoneticPr fontId="1"/>
  </si>
  <si>
    <t>הכנסת</t>
    <phoneticPr fontId="1"/>
  </si>
  <si>
    <t>decision</t>
    <phoneticPr fontId="1"/>
  </si>
  <si>
    <t>החלט</t>
    <phoneticPr fontId="1"/>
  </si>
  <si>
    <t>the decision</t>
    <phoneticPr fontId="1"/>
  </si>
  <si>
    <t>definitely</t>
    <phoneticPr fontId="1"/>
  </si>
  <si>
    <t>decisions</t>
    <phoneticPr fontId="1"/>
  </si>
  <si>
    <t>think</t>
    <phoneticPr fontId="1"/>
  </si>
  <si>
    <t>the important one</t>
    <phoneticPr fontId="1"/>
  </si>
  <si>
    <t>the important ones</t>
    <phoneticPr fontId="1"/>
  </si>
  <si>
    <t>the important</t>
    <phoneticPr fontId="1"/>
  </si>
  <si>
    <t>החשובות</t>
    <phoneticPr fontId="1"/>
  </si>
  <si>
    <t>factory</t>
    <phoneticPr fontId="1"/>
  </si>
  <si>
    <t>the factory</t>
    <phoneticPr fontId="1"/>
  </si>
  <si>
    <t>factories</t>
    <phoneticPr fontId="1"/>
  </si>
  <si>
    <t>in the factory</t>
    <phoneticPr fontId="1"/>
  </si>
  <si>
    <t>the culture</t>
    <phoneticPr fontId="1"/>
  </si>
  <si>
    <t>culture</t>
    <phoneticPr fontId="1"/>
  </si>
  <si>
    <t>in culture</t>
    <phoneticPr fontId="1"/>
  </si>
  <si>
    <t>acids</t>
    <phoneticPr fontId="1"/>
  </si>
  <si>
    <t>חומצת</t>
    <phoneticPr fontId="1"/>
  </si>
  <si>
    <t>the providence/the supervision</t>
    <phoneticPr fontId="1"/>
  </si>
  <si>
    <t>השגחה</t>
    <phoneticPr fontId="1"/>
  </si>
  <si>
    <t>supervision</t>
    <phoneticPr fontId="1"/>
  </si>
  <si>
    <t>the split/the division</t>
    <phoneticPr fontId="1"/>
  </si>
  <si>
    <t>פילוג</t>
    <phoneticPr fontId="1"/>
  </si>
  <si>
    <t>precise</t>
    <phoneticPr fontId="1"/>
  </si>
  <si>
    <t>התרחשה</t>
    <phoneticPr fontId="1"/>
  </si>
  <si>
    <t>האימה</t>
    <phoneticPr fontId="1"/>
  </si>
  <si>
    <t>מרחב</t>
    <phoneticPr fontId="1"/>
  </si>
  <si>
    <t>מצודת</t>
    <phoneticPr fontId="1"/>
  </si>
  <si>
    <t>מסים</t>
    <phoneticPr fontId="1"/>
  </si>
  <si>
    <t>האחראי</t>
    <phoneticPr fontId="1"/>
  </si>
  <si>
    <t>לרכוש</t>
    <phoneticPr fontId="1"/>
  </si>
  <si>
    <t>המפתח</t>
    <phoneticPr fontId="1"/>
  </si>
  <si>
    <t>עיניהם</t>
    <phoneticPr fontId="1"/>
  </si>
  <si>
    <t>מרחבי</t>
    <phoneticPr fontId="1"/>
  </si>
  <si>
    <t>המיעוט</t>
    <phoneticPr fontId="1"/>
  </si>
  <si>
    <t>שפרסם</t>
    <phoneticPr fontId="1"/>
  </si>
  <si>
    <t>second</t>
    <phoneticPr fontId="1"/>
  </si>
  <si>
    <t>the special one</t>
    <phoneticPr fontId="1"/>
  </si>
  <si>
    <t>travel</t>
    <phoneticPr fontId="1"/>
  </si>
  <si>
    <t>his travels</t>
    <phoneticPr fontId="1"/>
  </si>
  <si>
    <t>on the journey</t>
    <phoneticPr fontId="1"/>
  </si>
  <si>
    <t>for the journey</t>
    <phoneticPr fontId="1"/>
  </si>
  <si>
    <t>for help</t>
    <phoneticPr fontId="1"/>
  </si>
  <si>
    <t>help</t>
    <phoneticPr fontId="1"/>
  </si>
  <si>
    <t>plot</t>
    <phoneticPr fontId="1"/>
  </si>
  <si>
    <t>combined</t>
    <phoneticPr fontId="1"/>
  </si>
  <si>
    <t>combination</t>
    <phoneticPr fontId="1"/>
  </si>
  <si>
    <t>the biology</t>
    <phoneticPr fontId="1"/>
  </si>
  <si>
    <t>biology</t>
    <phoneticPr fontId="1"/>
  </si>
  <si>
    <t>הבולוגיה</t>
    <phoneticPr fontId="1"/>
  </si>
  <si>
    <t>in biology</t>
    <phoneticPr fontId="1"/>
  </si>
  <si>
    <t>responsible</t>
    <phoneticPr fontId="1"/>
  </si>
  <si>
    <t>the person in charge</t>
    <phoneticPr fontId="1"/>
  </si>
  <si>
    <t>traditions</t>
    <phoneticPr fontId="1"/>
  </si>
  <si>
    <t>מסור</t>
    <phoneticPr fontId="1"/>
  </si>
  <si>
    <t>devoted</t>
    <phoneticPr fontId="1"/>
  </si>
  <si>
    <t>my heart</t>
    <phoneticPr fontId="1"/>
  </si>
  <si>
    <t>in construction</t>
    <phoneticPr fontId="1"/>
  </si>
  <si>
    <t>for construction</t>
    <phoneticPr fontId="1"/>
  </si>
  <si>
    <t>the construction</t>
    <phoneticPr fontId="1"/>
  </si>
  <si>
    <t>and in it/and in her</t>
    <phoneticPr fontId="1"/>
  </si>
  <si>
    <t>holding</t>
    <phoneticPr fontId="1"/>
  </si>
  <si>
    <t>החזקה</t>
    <phoneticPr fontId="1"/>
  </si>
  <si>
    <t>tribe</t>
    <phoneticPr fontId="1"/>
  </si>
  <si>
    <t>the tribes</t>
    <phoneticPr fontId="1"/>
  </si>
  <si>
    <t>fish</t>
    <phoneticPr fontId="1"/>
  </si>
  <si>
    <t>דג</t>
    <phoneticPr fontId="1"/>
  </si>
  <si>
    <t>the fishes</t>
    <phoneticPr fontId="1"/>
  </si>
  <si>
    <t>for status</t>
    <phoneticPr fontId="1"/>
  </si>
  <si>
    <t>his status</t>
    <phoneticPr fontId="1"/>
  </si>
  <si>
    <t>the class/the status</t>
    <phoneticPr fontId="1"/>
  </si>
  <si>
    <t>in variety</t>
    <phoneticPr fontId="1"/>
  </si>
  <si>
    <t>edit</t>
    <phoneticPr fontId="1"/>
  </si>
  <si>
    <t>were held</t>
    <phoneticPr fontId="1"/>
  </si>
  <si>
    <t>innovation</t>
    <phoneticPr fontId="1"/>
  </si>
  <si>
    <t>hold</t>
    <phoneticPr fontId="1"/>
  </si>
  <si>
    <t>speech</t>
    <phoneticPr fontId="1"/>
  </si>
  <si>
    <t>in favor of</t>
    <phoneticPr fontId="1"/>
  </si>
  <si>
    <t>tasks</t>
    <phoneticPr fontId="1"/>
  </si>
  <si>
    <t>משימת</t>
    <phoneticPr fontId="1"/>
  </si>
  <si>
    <t>mission</t>
    <phoneticPr fontId="1"/>
  </si>
  <si>
    <t>משימה</t>
    <phoneticPr fontId="1"/>
  </si>
  <si>
    <t>task</t>
    <phoneticPr fontId="1"/>
  </si>
  <si>
    <t>לתקופת</t>
    <phoneticPr fontId="1"/>
  </si>
  <si>
    <t>findings</t>
    <phoneticPr fontId="1"/>
  </si>
  <si>
    <t>the findings</t>
    <phoneticPr fontId="1"/>
  </si>
  <si>
    <t>ממצא</t>
    <phoneticPr fontId="1"/>
  </si>
  <si>
    <t>finding</t>
    <phoneticPr fontId="1"/>
  </si>
  <si>
    <t>trail</t>
    <phoneticPr fontId="1"/>
  </si>
  <si>
    <t>and as a result</t>
    <phoneticPr fontId="1"/>
  </si>
  <si>
    <t>hill</t>
    <phoneticPr fontId="1"/>
  </si>
  <si>
    <t>armor</t>
    <phoneticPr fontId="1"/>
  </si>
  <si>
    <t>the armor</t>
    <phoneticPr fontId="1"/>
  </si>
  <si>
    <t>the website</t>
    <phoneticPr fontId="1"/>
  </si>
  <si>
    <t>site</t>
    <phoneticPr fontId="1"/>
  </si>
  <si>
    <t>on site</t>
    <phoneticPr fontId="1"/>
  </si>
  <si>
    <t>ethereal/sites</t>
    <phoneticPr fontId="1"/>
  </si>
  <si>
    <t>websites</t>
    <phoneticPr fontId="1"/>
  </si>
  <si>
    <t>site/website</t>
    <phoneticPr fontId="1"/>
  </si>
  <si>
    <t>the decay</t>
    <phoneticPr fontId="1"/>
  </si>
  <si>
    <t>רקבון</t>
    <phoneticPr fontId="1"/>
  </si>
  <si>
    <t>decay</t>
    <phoneticPr fontId="1"/>
  </si>
  <si>
    <t>barriers</t>
    <phoneticPr fontId="1"/>
  </si>
  <si>
    <t>מחסומ</t>
    <phoneticPr fontId="1"/>
  </si>
  <si>
    <t>checkpoint</t>
    <phoneticPr fontId="1"/>
  </si>
  <si>
    <t>purchase</t>
    <phoneticPr fontId="1"/>
  </si>
  <si>
    <t>property</t>
    <phoneticPr fontId="1"/>
  </si>
  <si>
    <t>their property</t>
    <phoneticPr fontId="1"/>
  </si>
  <si>
    <t>in victory</t>
    <phoneticPr fontId="1"/>
  </si>
  <si>
    <t>victory</t>
    <phoneticPr fontId="1"/>
  </si>
  <si>
    <t>the victory</t>
    <phoneticPr fontId="1"/>
  </si>
  <si>
    <t>for victory</t>
    <phoneticPr fontId="1"/>
  </si>
  <si>
    <t>victories</t>
    <phoneticPr fontId="1"/>
  </si>
  <si>
    <t>taxes</t>
    <phoneticPr fontId="1"/>
  </si>
  <si>
    <t>the spiritual</t>
    <phoneticPr fontId="1"/>
  </si>
  <si>
    <t>רוחני</t>
    <phoneticPr fontId="1"/>
  </si>
  <si>
    <t>spiritual</t>
    <phoneticPr fontId="1"/>
  </si>
  <si>
    <t>wide</t>
    <phoneticPr fontId="1"/>
  </si>
  <si>
    <t>extensive</t>
    <phoneticPr fontId="1"/>
  </si>
  <si>
    <t>across</t>
    <phoneticPr fontId="1"/>
  </si>
  <si>
    <t>the spatial</t>
    <phoneticPr fontId="1"/>
  </si>
  <si>
    <t>spatial</t>
    <phoneticPr fontId="1"/>
  </si>
  <si>
    <t>space</t>
    <phoneticPr fontId="1"/>
  </si>
  <si>
    <t>eggs</t>
    <phoneticPr fontId="1"/>
  </si>
  <si>
    <t>the eggs</t>
    <phoneticPr fontId="1"/>
  </si>
  <si>
    <t>this is/which is</t>
    <phoneticPr fontId="1"/>
  </si>
  <si>
    <t>the food</t>
    <phoneticPr fontId="1"/>
  </si>
  <si>
    <t>eater/food</t>
    <phoneticPr fontId="1"/>
  </si>
  <si>
    <t>fortifications</t>
    <phoneticPr fontId="1"/>
  </si>
  <si>
    <t>the fortifications</t>
    <phoneticPr fontId="1"/>
  </si>
  <si>
    <t>ביצור</t>
    <phoneticPr fontId="1"/>
  </si>
  <si>
    <t>fortification</t>
    <phoneticPr fontId="1"/>
  </si>
  <si>
    <t>prison</t>
    <phoneticPr fontId="1"/>
  </si>
  <si>
    <t>the prison</t>
    <phoneticPr fontId="1"/>
  </si>
  <si>
    <r>
      <rPr>
        <sz val="9"/>
        <color theme="1"/>
        <rFont val="Arial"/>
        <family val="2"/>
      </rPr>
      <t>priso</t>
    </r>
    <r>
      <rPr>
        <sz val="9"/>
        <color theme="1"/>
        <rFont val="Arial"/>
        <family val="2"/>
        <charset val="177"/>
      </rPr>
      <t>ח</t>
    </r>
    <phoneticPr fontId="1"/>
  </si>
  <si>
    <t>שאלו</t>
    <phoneticPr fontId="1"/>
  </si>
  <si>
    <t>the border/the limit</t>
    <phoneticPr fontId="1"/>
  </si>
  <si>
    <t>confines/borders</t>
    <phoneticPr fontId="1"/>
  </si>
  <si>
    <t>requested</t>
    <phoneticPr fontId="1"/>
  </si>
  <si>
    <t>inside it</t>
    <phoneticPr fontId="1"/>
  </si>
  <si>
    <t>תוכו</t>
    <phoneticPr fontId="1"/>
  </si>
  <si>
    <t>inside</t>
    <phoneticPr fontId="1"/>
  </si>
  <si>
    <t>advertisement</t>
    <phoneticPr fontId="1"/>
  </si>
  <si>
    <t>emphasis</t>
    <phoneticPr fontId="1"/>
  </si>
  <si>
    <t>hook</t>
    <phoneticPr fontId="1"/>
  </si>
  <si>
    <t>his eyes</t>
    <phoneticPr fontId="1"/>
  </si>
  <si>
    <t>nuclear</t>
    <phoneticPr fontId="1"/>
  </si>
  <si>
    <t>their eyes</t>
    <phoneticPr fontId="1"/>
  </si>
  <si>
    <t>the view/the landscape</t>
    <phoneticPr fontId="1"/>
  </si>
  <si>
    <t>נוף</t>
    <phoneticPr fontId="1"/>
  </si>
  <si>
    <t>landscape</t>
    <phoneticPr fontId="1"/>
  </si>
  <si>
    <t>all of them</t>
    <phoneticPr fontId="1"/>
  </si>
  <si>
    <t>historically</t>
    <phoneticPr fontId="1"/>
  </si>
  <si>
    <t>historical</t>
    <phoneticPr fontId="1"/>
  </si>
  <si>
    <t>the history</t>
    <phoneticPr fontId="1"/>
  </si>
  <si>
    <t>in history</t>
    <phoneticPr fontId="1"/>
  </si>
  <si>
    <t>the historical</t>
    <phoneticPr fontId="1"/>
  </si>
  <si>
    <t>historians</t>
    <phoneticPr fontId="1"/>
  </si>
  <si>
    <t>היסטוריונ</t>
    <phoneticPr fontId="1"/>
  </si>
  <si>
    <t>historian</t>
    <phoneticPr fontId="1"/>
  </si>
  <si>
    <t>the urban</t>
    <phoneticPr fontId="1"/>
  </si>
  <si>
    <t>עירוני</t>
    <phoneticPr fontId="1"/>
  </si>
  <si>
    <t>urban</t>
    <phoneticPr fontId="1"/>
  </si>
  <si>
    <t>strategic</t>
    <phoneticPr fontId="1"/>
  </si>
  <si>
    <t>aerial</t>
    <phoneticPr fontId="1"/>
  </si>
  <si>
    <t>in the air</t>
    <phoneticPr fontId="1"/>
  </si>
  <si>
    <t>for the game</t>
    <phoneticPr fontId="1"/>
  </si>
  <si>
    <t>play</t>
    <phoneticPr fontId="1"/>
  </si>
  <si>
    <t>games</t>
    <phoneticPr fontId="1"/>
  </si>
  <si>
    <t>the games</t>
    <phoneticPr fontId="1"/>
  </si>
  <si>
    <t>in games</t>
    <phoneticPr fontId="1"/>
  </si>
  <si>
    <t>easily</t>
    <phoneticPr fontId="1"/>
  </si>
  <si>
    <t>lightness</t>
    <phoneticPr fontId="1"/>
  </si>
  <si>
    <t>the birds</t>
    <phoneticPr fontId="1"/>
  </si>
  <si>
    <t>bird</t>
    <phoneticPr fontId="1"/>
  </si>
  <si>
    <t>birds</t>
    <phoneticPr fontId="1"/>
  </si>
  <si>
    <t>הציפור</t>
    <phoneticPr fontId="1"/>
  </si>
  <si>
    <t>the bird</t>
    <phoneticPr fontId="1"/>
  </si>
  <si>
    <t>equipment</t>
    <phoneticPr fontId="1"/>
  </si>
  <si>
    <t>home</t>
    <phoneticPr fontId="1"/>
  </si>
  <si>
    <t>עיקרי</t>
    <phoneticPr fontId="1"/>
  </si>
  <si>
    <t>the main one</t>
    <phoneticPr fontId="1"/>
  </si>
  <si>
    <t>apple</t>
    <phoneticPr fontId="1"/>
  </si>
  <si>
    <t>the apple</t>
    <phoneticPr fontId="1"/>
  </si>
  <si>
    <t>apples</t>
    <phoneticPr fontId="1"/>
  </si>
  <si>
    <t>containing</t>
    <phoneticPr fontId="1"/>
  </si>
  <si>
    <t>contains</t>
    <phoneticPr fontId="1"/>
  </si>
  <si>
    <t>the Islamic</t>
    <phoneticPr fontId="1"/>
  </si>
  <si>
    <t>Islam</t>
    <phoneticPr fontId="1"/>
  </si>
  <si>
    <t>in Islam</t>
    <phoneticPr fontId="1"/>
  </si>
  <si>
    <t>אסלאם</t>
    <phoneticPr fontId="1"/>
  </si>
  <si>
    <t>the Islam</t>
    <phoneticPr fontId="1"/>
  </si>
  <si>
    <t>in particular</t>
    <phoneticPr fontId="1"/>
  </si>
  <si>
    <t>the mathematician/the mathematical</t>
    <phoneticPr fontId="1"/>
  </si>
  <si>
    <t>מתמטי</t>
    <phoneticPr fontId="1"/>
  </si>
  <si>
    <t>mathematical</t>
    <phoneticPr fontId="1"/>
  </si>
  <si>
    <t>המחבר</t>
    <phoneticPr fontId="1"/>
  </si>
  <si>
    <t>שאנו</t>
    <phoneticPr fontId="1"/>
  </si>
  <si>
    <t>לאומית</t>
    <phoneticPr fontId="1"/>
  </si>
  <si>
    <t>גדילה</t>
    <phoneticPr fontId="1"/>
  </si>
  <si>
    <t>הצמח</t>
    <phoneticPr fontId="1"/>
  </si>
  <si>
    <t>look</t>
    <phoneticPr fontId="1"/>
  </si>
  <si>
    <t>תרא</t>
    <phoneticPr fontId="1"/>
  </si>
  <si>
    <t>see you</t>
    <phoneticPr fontId="1"/>
  </si>
  <si>
    <t>the theory</t>
    <phoneticPr fontId="1"/>
  </si>
  <si>
    <t>distribution</t>
    <phoneticPr fontId="1"/>
  </si>
  <si>
    <t>תפוצ</t>
    <phoneticPr fontId="1"/>
  </si>
  <si>
    <t>in combat</t>
    <phoneticPr fontId="1"/>
  </si>
  <si>
    <t>fight</t>
    <phoneticPr fontId="1"/>
  </si>
  <si>
    <t>for fighting</t>
    <phoneticPr fontId="1"/>
  </si>
  <si>
    <t>temperature</t>
    <phoneticPr fontId="1"/>
  </si>
  <si>
    <t>at temperature</t>
    <phoneticPr fontId="1"/>
  </si>
  <si>
    <t>טמפרטור</t>
    <phoneticPr fontId="1"/>
  </si>
  <si>
    <t>the temperature</t>
    <phoneticPr fontId="1"/>
  </si>
  <si>
    <t>the author</t>
    <phoneticPr fontId="1"/>
  </si>
  <si>
    <t>author</t>
    <phoneticPr fontId="1"/>
  </si>
  <si>
    <t>authors</t>
    <phoneticPr fontId="1"/>
  </si>
  <si>
    <t>in his name</t>
    <phoneticPr fontId="1"/>
  </si>
  <si>
    <t>in names</t>
    <phoneticPr fontId="1"/>
  </si>
  <si>
    <t>נהל</t>
    <phoneticPr fontId="1"/>
  </si>
  <si>
    <t>manager</t>
    <phoneticPr fontId="1"/>
  </si>
  <si>
    <t>manage</t>
    <phoneticPr fontId="1"/>
  </si>
  <si>
    <t>theirs</t>
    <phoneticPr fontId="1"/>
  </si>
  <si>
    <t>motivate</t>
    <phoneticPr fontId="1"/>
  </si>
  <si>
    <t>girls</t>
    <phoneticPr fontId="1"/>
  </si>
  <si>
    <t>in half</t>
    <phoneticPr fontId="1"/>
  </si>
  <si>
    <t>and a half</t>
    <phoneticPr fontId="1"/>
  </si>
  <si>
    <t>the horror/the terror</t>
    <phoneticPr fontId="1"/>
  </si>
  <si>
    <t>terror/horror</t>
    <phoneticPr fontId="1"/>
  </si>
  <si>
    <t>key</t>
    <phoneticPr fontId="1"/>
  </si>
  <si>
    <t>the key</t>
    <phoneticPr fontId="1"/>
  </si>
  <si>
    <t>in the interview</t>
    <phoneticPr fontId="1"/>
  </si>
  <si>
    <t>ראיון</t>
    <phoneticPr fontId="1"/>
  </si>
  <si>
    <t>interview</t>
    <phoneticPr fontId="1"/>
  </si>
  <si>
    <t>the nationalists</t>
    <phoneticPr fontId="1"/>
  </si>
  <si>
    <t>לאומנים</t>
    <phoneticPr fontId="1"/>
  </si>
  <si>
    <t>on behalf of</t>
    <phoneticPr fontId="1"/>
  </si>
  <si>
    <t>loads</t>
    <phoneticPr fontId="1"/>
  </si>
  <si>
    <t>Let's do it.</t>
  </si>
  <si>
    <t>שנעש</t>
    <phoneticPr fontId="1"/>
  </si>
  <si>
    <t>I sat down.</t>
  </si>
  <si>
    <t>the blind</t>
    <phoneticPr fontId="1"/>
  </si>
  <si>
    <t>blind</t>
    <phoneticPr fontId="1"/>
  </si>
  <si>
    <t>עיוור</t>
    <phoneticPr fontId="1"/>
  </si>
  <si>
    <t>derived</t>
    <phoneticPr fontId="1"/>
  </si>
  <si>
    <t>genetically</t>
    <phoneticPr fontId="1"/>
  </si>
  <si>
    <t>גנטי</t>
    <phoneticPr fontId="1"/>
  </si>
  <si>
    <t>genetic</t>
    <phoneticPr fontId="1"/>
  </si>
  <si>
    <t>רפוא</t>
    <phoneticPr fontId="1"/>
  </si>
  <si>
    <t>medical</t>
    <phoneticPr fontId="1"/>
  </si>
  <si>
    <t>the cell</t>
    <phoneticPr fontId="1"/>
  </si>
  <si>
    <t>תא</t>
    <phoneticPr fontId="1"/>
  </si>
  <si>
    <t>cell</t>
    <phoneticPr fontId="1"/>
  </si>
  <si>
    <t>שבי</t>
    <phoneticPr fontId="1"/>
  </si>
  <si>
    <t>bread</t>
    <phoneticPr fontId="1"/>
  </si>
  <si>
    <t>the bread</t>
    <phoneticPr fontId="1"/>
  </si>
  <si>
    <t>advertising</t>
    <phoneticPr fontId="1"/>
  </si>
  <si>
    <t>in the award</t>
    <phoneticPr fontId="1"/>
  </si>
  <si>
    <t>Persia/award</t>
    <phoneticPr fontId="1"/>
  </si>
  <si>
    <t>published</t>
    <phoneticPr fontId="1"/>
  </si>
  <si>
    <t>publish</t>
    <phoneticPr fontId="1"/>
  </si>
  <si>
    <t>integrity</t>
    <phoneticPr fontId="1"/>
  </si>
  <si>
    <t>growing</t>
    <phoneticPr fontId="1"/>
  </si>
  <si>
    <t>צומח</t>
    <phoneticPr fontId="1"/>
  </si>
  <si>
    <t>absolute</t>
    <phoneticPr fontId="1"/>
  </si>
  <si>
    <t>minotiry</t>
    <phoneticPr fontId="1"/>
  </si>
  <si>
    <t>the minority</t>
    <phoneticPr fontId="1"/>
  </si>
  <si>
    <t>minority</t>
    <phoneticPr fontId="1"/>
  </si>
  <si>
    <t>I found</t>
  </si>
  <si>
    <t>מצאת</t>
    <phoneticPr fontId="1"/>
  </si>
  <si>
    <t>you found</t>
    <phoneticPr fontId="1"/>
  </si>
  <si>
    <t>combine</t>
    <phoneticPr fontId="1"/>
  </si>
  <si>
    <t>the stage</t>
    <phoneticPr fontId="1"/>
  </si>
  <si>
    <t>in stages</t>
    <phoneticPr fontId="1"/>
  </si>
  <si>
    <t>the pit</t>
    <phoneticPr fontId="1"/>
  </si>
  <si>
    <t>pit</t>
    <phoneticPr fontId="1"/>
  </si>
  <si>
    <t>the regime</t>
    <phoneticPr fontId="1"/>
  </si>
  <si>
    <t>regime</t>
    <phoneticPr fontId="1"/>
  </si>
  <si>
    <t>job</t>
    <phoneticPr fontId="1"/>
  </si>
  <si>
    <t>loss</t>
    <phoneticPr fontId="1"/>
  </si>
  <si>
    <t>occur</t>
    <phoneticPr fontId="1"/>
  </si>
  <si>
    <t>occurred</t>
    <phoneticPr fontId="1"/>
  </si>
  <si>
    <t>to the square</t>
    <phoneticPr fontId="1"/>
  </si>
  <si>
    <t>in the square</t>
    <phoneticPr fontId="1"/>
  </si>
  <si>
    <t>the square</t>
    <phoneticPr fontId="1"/>
  </si>
  <si>
    <t>the national</t>
    <phoneticPr fontId="1"/>
  </si>
  <si>
    <t>national</t>
    <phoneticPr fontId="1"/>
  </si>
  <si>
    <t>the nationals</t>
    <phoneticPr fontId="1"/>
  </si>
  <si>
    <t>sizes/growing up</t>
    <phoneticPr fontId="1"/>
  </si>
  <si>
    <t>towers</t>
    <phoneticPr fontId="1"/>
  </si>
  <si>
    <t>מגדל</t>
    <phoneticPr fontId="1"/>
  </si>
  <si>
    <t>growing up</t>
    <phoneticPr fontId="1"/>
  </si>
  <si>
    <t>the tower</t>
    <phoneticPr fontId="1"/>
  </si>
  <si>
    <t>הגדל</t>
    <phoneticPr fontId="1"/>
  </si>
  <si>
    <t>enlarge</t>
    <phoneticPr fontId="1"/>
  </si>
  <si>
    <t>the director</t>
    <phoneticPr fontId="1"/>
  </si>
  <si>
    <t>במאי</t>
    <phoneticPr fontId="1"/>
  </si>
  <si>
    <t>May</t>
  </si>
  <si>
    <t>the religious</t>
    <phoneticPr fontId="1"/>
  </si>
  <si>
    <t>religious</t>
    <phoneticPr fontId="1"/>
  </si>
  <si>
    <t>the modern</t>
    <phoneticPr fontId="1"/>
  </si>
  <si>
    <t>מודרטית</t>
    <phoneticPr fontId="1"/>
  </si>
  <si>
    <t>modern</t>
    <phoneticPr fontId="1"/>
  </si>
  <si>
    <t>מודרנ</t>
    <phoneticPr fontId="1"/>
  </si>
  <si>
    <t>מודרני</t>
    <phoneticPr fontId="1"/>
  </si>
  <si>
    <t>the increase/the growth</t>
    <phoneticPr fontId="1"/>
  </si>
  <si>
    <t>growth/increase</t>
    <phoneticPr fontId="1"/>
  </si>
  <si>
    <t>testimonials</t>
    <phoneticPr fontId="1"/>
  </si>
  <si>
    <t>were brought</t>
    <phoneticPr fontId="1"/>
  </si>
  <si>
    <t>ובאו</t>
    <phoneticPr fontId="1"/>
  </si>
  <si>
    <t>and they came</t>
    <phoneticPr fontId="1"/>
  </si>
  <si>
    <t>they came</t>
    <phoneticPr fontId="1"/>
  </si>
  <si>
    <t>grown</t>
    <phoneticPr fontId="1"/>
  </si>
  <si>
    <t>the plant</t>
    <phoneticPr fontId="1"/>
  </si>
  <si>
    <t>plant</t>
    <phoneticPr fontId="1"/>
  </si>
  <si>
    <t>plants</t>
    <phoneticPr fontId="1"/>
  </si>
  <si>
    <t>the plants</t>
    <phoneticPr fontId="1"/>
  </si>
  <si>
    <t>the vegetation</t>
    <phoneticPr fontId="1"/>
  </si>
  <si>
    <t>צמחייה</t>
    <phoneticPr fontId="1"/>
  </si>
  <si>
    <t>vegetation</t>
    <phoneticPr fontId="1"/>
  </si>
  <si>
    <t>to the forest</t>
    <phoneticPr fontId="1"/>
  </si>
  <si>
    <t>the forester</t>
    <phoneticPr fontId="1"/>
  </si>
  <si>
    <t>in the forests</t>
    <phoneticPr fontId="1"/>
  </si>
  <si>
    <t>the division</t>
    <phoneticPr fontId="1"/>
  </si>
  <si>
    <t>דיוויזיה</t>
    <phoneticPr fontId="1"/>
  </si>
  <si>
    <t>list</t>
    <phoneticPr fontId="1"/>
  </si>
  <si>
    <t>meeting</t>
    <phoneticPr fontId="1"/>
  </si>
  <si>
    <t>the myth</t>
    <phoneticPr fontId="1"/>
  </si>
  <si>
    <t>מיתוס</t>
    <phoneticPr fontId="1"/>
  </si>
  <si>
    <t>myth</t>
    <phoneticPr fontId="1"/>
  </si>
  <si>
    <t>to deal with</t>
    <phoneticPr fontId="1"/>
  </si>
  <si>
    <t>and in the south</t>
    <phoneticPr fontId="1"/>
  </si>
  <si>
    <t>the station</t>
    <phoneticPr fontId="1"/>
  </si>
  <si>
    <t>תחנה</t>
    <phoneticPr fontId="1"/>
  </si>
  <si>
    <t>תחהת</t>
    <phoneticPr fontId="1"/>
  </si>
  <si>
    <t>coral</t>
    <phoneticPr fontId="1"/>
  </si>
  <si>
    <t>corals</t>
    <phoneticPr fontId="1"/>
  </si>
  <si>
    <t>אלמוגי</t>
    <phoneticPr fontId="1"/>
  </si>
  <si>
    <t>the corals</t>
    <phoneticPr fontId="1"/>
  </si>
  <si>
    <t>שאיר</t>
    <phoneticPr fontId="1"/>
  </si>
  <si>
    <t>leftover</t>
    <phoneticPr fontId="1"/>
  </si>
  <si>
    <t>the window</t>
    <phoneticPr fontId="1"/>
  </si>
  <si>
    <t>חלון</t>
    <phoneticPr fontId="1"/>
  </si>
  <si>
    <t>window</t>
    <phoneticPr fontId="1"/>
  </si>
  <si>
    <t>windows</t>
    <phoneticPr fontId="1"/>
  </si>
  <si>
    <t>attacks</t>
    <phoneticPr fontId="1"/>
  </si>
  <si>
    <t>התקפת</t>
    <phoneticPr fontId="1"/>
  </si>
  <si>
    <t>for attack</t>
    <phoneticPr fontId="1"/>
  </si>
  <si>
    <t>התקפה</t>
    <phoneticPr fontId="1"/>
  </si>
  <si>
    <t>the viewer</t>
    <phoneticPr fontId="1"/>
  </si>
  <si>
    <t>and which</t>
    <phoneticPr fontId="1"/>
  </si>
  <si>
    <t>visa</t>
    <phoneticPr fontId="1"/>
  </si>
  <si>
    <t>and when</t>
    <phoneticPr fontId="1"/>
  </si>
  <si>
    <t>the wall</t>
    <phoneticPr fontId="1"/>
  </si>
  <si>
    <t>חומה</t>
    <phoneticPr fontId="1"/>
  </si>
  <si>
    <t>the career</t>
    <phoneticPr fontId="1"/>
  </si>
  <si>
    <t>קריירה</t>
    <phoneticPr fontId="1"/>
  </si>
  <si>
    <t>career</t>
    <phoneticPr fontId="1"/>
  </si>
  <si>
    <t>in career</t>
    <phoneticPr fontId="1"/>
  </si>
  <si>
    <t>sub</t>
    <phoneticPr fontId="1"/>
  </si>
  <si>
    <t>the vice/the sub</t>
    <phoneticPr fontId="1"/>
  </si>
  <si>
    <t>המשנה</t>
    <phoneticPr fontId="1"/>
  </si>
  <si>
    <t>my stories</t>
    <phoneticPr fontId="1"/>
  </si>
  <si>
    <t>story</t>
    <phoneticPr fontId="1"/>
  </si>
  <si>
    <t>the stories</t>
    <phoneticPr fontId="1"/>
  </si>
  <si>
    <t>in the story</t>
    <phoneticPr fontId="1"/>
  </si>
  <si>
    <t>stories</t>
    <phoneticPr fontId="1"/>
  </si>
  <si>
    <t>in my son</t>
    <phoneticPr fontId="1"/>
  </si>
  <si>
    <t>the building</t>
    <phoneticPr fontId="1"/>
  </si>
  <si>
    <t>in his sons</t>
    <phoneticPr fontId="1"/>
  </si>
  <si>
    <t>structural</t>
    <phoneticPr fontId="1"/>
  </si>
  <si>
    <t>the young people</t>
    <phoneticPr fontId="1"/>
  </si>
  <si>
    <t>as if</t>
    <phoneticPr fontId="1"/>
  </si>
  <si>
    <t>and in the end</t>
    <phoneticPr fontId="1"/>
  </si>
  <si>
    <t>at the end</t>
    <phoneticPr fontId="1"/>
  </si>
  <si>
    <t>ships</t>
    <phoneticPr fontId="1"/>
  </si>
  <si>
    <t>אונית</t>
    <phoneticPr fontId="1"/>
  </si>
  <si>
    <t>Halacha/went</t>
  </si>
  <si>
    <t>and almost</t>
    <phoneticPr fontId="1"/>
  </si>
  <si>
    <t>disaster</t>
    <phoneticPr fontId="1"/>
  </si>
  <si>
    <t>the disaster</t>
    <phoneticPr fontId="1"/>
  </si>
  <si>
    <t>אסון</t>
    <phoneticPr fontId="1"/>
  </si>
  <si>
    <t>האסון</t>
    <phoneticPr fontId="1"/>
  </si>
  <si>
    <t>the debate</t>
    <phoneticPr fontId="1"/>
  </si>
  <si>
    <t>ויכוח</t>
    <phoneticPr fontId="1"/>
  </si>
  <si>
    <t>debate</t>
    <phoneticPr fontId="1"/>
  </si>
  <si>
    <t>הויכוח</t>
    <phoneticPr fontId="1"/>
  </si>
  <si>
    <t>וסיף</t>
    <phoneticPr fontId="1"/>
  </si>
  <si>
    <t>add</t>
    <phoneticPr fontId="1"/>
  </si>
  <si>
    <t>the choice</t>
    <phoneticPr fontId="1"/>
  </si>
  <si>
    <t>בחירה</t>
    <phoneticPr fontId="1"/>
  </si>
  <si>
    <t>choice</t>
    <phoneticPr fontId="1"/>
  </si>
  <si>
    <t>הבחירה</t>
    <phoneticPr fontId="1"/>
  </si>
  <si>
    <t>I wanted</t>
  </si>
  <si>
    <t>hope</t>
    <phoneticPr fontId="1"/>
  </si>
  <si>
    <t>התקווה</t>
    <phoneticPr fontId="1"/>
  </si>
  <si>
    <t>the hope</t>
    <phoneticPr fontId="1"/>
  </si>
  <si>
    <t>hopefully</t>
    <phoneticPr fontId="1"/>
  </si>
  <si>
    <t>תקווה</t>
    <phoneticPr fontId="1"/>
  </si>
  <si>
    <t>share</t>
    <phoneticPr fontId="1"/>
  </si>
  <si>
    <t>שתף</t>
    <phoneticPr fontId="1"/>
  </si>
  <si>
    <t>player/actor</t>
    <phoneticPr fontId="1"/>
  </si>
  <si>
    <t>the actor/the player</t>
    <phoneticPr fontId="1"/>
  </si>
  <si>
    <t>players</t>
    <phoneticPr fontId="1"/>
  </si>
  <si>
    <t>the player/the actor</t>
    <phoneticPr fontId="1"/>
  </si>
  <si>
    <t>the players</t>
    <phoneticPr fontId="1"/>
  </si>
  <si>
    <t>the Muslims</t>
  </si>
  <si>
    <t>מוסלמים</t>
    <phoneticPr fontId="1"/>
  </si>
  <si>
    <t>Muslims</t>
    <phoneticPr fontId="1"/>
  </si>
  <si>
    <t>המוסלמים</t>
    <phoneticPr fontId="1"/>
  </si>
  <si>
    <t>Muslim</t>
    <phoneticPr fontId="1"/>
  </si>
  <si>
    <t>the Muslim</t>
    <phoneticPr fontId="1"/>
  </si>
  <si>
    <t>מוסלמי</t>
    <phoneticPr fontId="1"/>
  </si>
  <si>
    <t>אלמוג</t>
    <phoneticPr fontId="1"/>
  </si>
  <si>
    <t>the coral</t>
    <phoneticPr fontId="1"/>
  </si>
  <si>
    <t>in the sense</t>
    <phoneticPr fontId="1"/>
  </si>
  <si>
    <t>מובן</t>
    <phoneticPr fontId="1"/>
  </si>
  <si>
    <t>sense</t>
    <phoneticPr fontId="1"/>
  </si>
  <si>
    <t>noticeable</t>
    <phoneticPr fontId="1"/>
  </si>
  <si>
    <t>ניכרת</t>
    <phoneticPr fontId="1"/>
  </si>
  <si>
    <t>supporters</t>
    <phoneticPr fontId="1"/>
  </si>
  <si>
    <t>תומכ</t>
    <phoneticPr fontId="1"/>
  </si>
  <si>
    <t>the supporters</t>
    <phoneticPr fontId="1"/>
  </si>
  <si>
    <t>תומכי</t>
    <phoneticPr fontId="1"/>
  </si>
  <si>
    <t>supporter</t>
    <phoneticPr fontId="1"/>
  </si>
  <si>
    <t>תומך</t>
    <phoneticPr fontId="1"/>
  </si>
  <si>
    <t>leave</t>
    <phoneticPr fontId="1"/>
  </si>
  <si>
    <t>constitute</t>
    <phoneticPr fontId="1"/>
  </si>
  <si>
    <t>shekel</t>
    <phoneticPr fontId="1"/>
  </si>
  <si>
    <t>shekels</t>
    <phoneticPr fontId="1"/>
  </si>
  <si>
    <t>שקל</t>
    <phoneticPr fontId="1"/>
  </si>
  <si>
    <t>שקלים</t>
    <phoneticPr fontId="1"/>
  </si>
  <si>
    <t>for countries</t>
    <phoneticPr fontId="1"/>
  </si>
  <si>
    <t>from countries</t>
    <phoneticPr fontId="1"/>
  </si>
  <si>
    <t>the agreement</t>
    <phoneticPr fontId="1"/>
  </si>
  <si>
    <t>ההסכם</t>
    <phoneticPr fontId="1"/>
  </si>
  <si>
    <t>for sculpture</t>
    <phoneticPr fontId="1"/>
  </si>
  <si>
    <t>in sculpture</t>
    <phoneticPr fontId="1"/>
  </si>
  <si>
    <t>yeshiva</t>
    <phoneticPr fontId="1"/>
  </si>
  <si>
    <t>floors</t>
    <phoneticPr fontId="1"/>
  </si>
  <si>
    <t>קומת</t>
    <phoneticPr fontId="1"/>
  </si>
  <si>
    <t>floor</t>
    <phoneticPr fontId="1"/>
  </si>
  <si>
    <t>in the structure</t>
    <phoneticPr fontId="1"/>
  </si>
  <si>
    <t>for the structure</t>
    <phoneticPr fontId="1"/>
  </si>
  <si>
    <t>nice</t>
    <phoneticPr fontId="1"/>
  </si>
  <si>
    <t>described</t>
    <phoneticPr fontId="1"/>
  </si>
  <si>
    <t>as described</t>
    <phoneticPr fontId="1"/>
  </si>
  <si>
    <t>ended</t>
    <phoneticPr fontId="1"/>
  </si>
  <si>
    <t>סתיים</t>
    <phoneticPr fontId="1"/>
  </si>
  <si>
    <t>ideas</t>
    <phoneticPr fontId="1"/>
  </si>
  <si>
    <t>רעיונות</t>
    <phoneticPr fontId="1"/>
  </si>
  <si>
    <t>the ideas</t>
    <phoneticPr fontId="1"/>
  </si>
  <si>
    <t>הרעיונות</t>
    <phoneticPr fontId="1"/>
  </si>
  <si>
    <t>רעיונת</t>
    <phoneticPr fontId="1"/>
  </si>
  <si>
    <t>idea</t>
    <phoneticPr fontId="1"/>
  </si>
  <si>
    <t>led by</t>
    <phoneticPr fontId="1"/>
  </si>
  <si>
    <t>under his leadership</t>
    <phoneticPr fontId="1"/>
  </si>
  <si>
    <t>ראשותו</t>
    <phoneticPr fontId="1"/>
  </si>
  <si>
    <t>his leadership</t>
    <phoneticPr fontId="1"/>
  </si>
  <si>
    <t>ראשות</t>
    <phoneticPr fontId="1"/>
  </si>
  <si>
    <t>leadership</t>
    <phoneticPr fontId="1"/>
  </si>
  <si>
    <t>remaining</t>
    <phoneticPr fontId="1"/>
  </si>
  <si>
    <t>נותרה</t>
    <phoneticPr fontId="1"/>
  </si>
  <si>
    <t>the remaining</t>
    <phoneticPr fontId="1"/>
  </si>
  <si>
    <t>the old one</t>
    <phoneticPr fontId="1"/>
  </si>
  <si>
    <t>ישן</t>
    <phoneticPr fontId="1"/>
  </si>
  <si>
    <t>the first</t>
    <phoneticPr fontId="1"/>
  </si>
  <si>
    <t>ראשונה</t>
    <phoneticPr fontId="1"/>
  </si>
  <si>
    <t>and first of all</t>
    <phoneticPr fontId="1"/>
  </si>
  <si>
    <t>family</t>
    <phoneticPr fontId="1"/>
  </si>
  <si>
    <t>his family</t>
    <phoneticPr fontId="1"/>
  </si>
  <si>
    <t>from the family</t>
    <phoneticPr fontId="1"/>
  </si>
  <si>
    <t>to the family</t>
    <phoneticPr fontId="1"/>
  </si>
  <si>
    <t>the appearance/the mirror</t>
    <phoneticPr fontId="1"/>
  </si>
  <si>
    <t>appearance/mirror</t>
    <phoneticPr fontId="1"/>
  </si>
  <si>
    <t>and appearance</t>
    <phoneticPr fontId="1"/>
  </si>
  <si>
    <t>for the look</t>
    <phoneticPr fontId="1"/>
  </si>
  <si>
    <t>multiplication</t>
    <phoneticPr fontId="1"/>
  </si>
  <si>
    <t>the natural ones</t>
    <phoneticPr fontId="1"/>
  </si>
  <si>
    <t>significant</t>
    <phoneticPr fontId="1"/>
  </si>
  <si>
    <t>משמעותית</t>
    <phoneticPr fontId="1"/>
  </si>
  <si>
    <t>the family</t>
    <phoneticPr fontId="1"/>
  </si>
  <si>
    <t>משפחה</t>
    <phoneticPr fontId="1"/>
  </si>
  <si>
    <t>המשפחה</t>
    <phoneticPr fontId="1"/>
  </si>
  <si>
    <t>for the family</t>
    <phoneticPr fontId="1"/>
  </si>
  <si>
    <t>park</t>
    <phoneticPr fontId="1"/>
  </si>
  <si>
    <t>the park</t>
    <phoneticPr fontId="1"/>
  </si>
  <si>
    <t>פארק</t>
    <phoneticPr fontId="1"/>
  </si>
  <si>
    <t>in the park</t>
    <phoneticPr fontId="1"/>
  </si>
  <si>
    <t>the blade</t>
    <phoneticPr fontId="1"/>
  </si>
  <si>
    <t>להב</t>
    <phoneticPr fontId="1"/>
  </si>
  <si>
    <t>blade</t>
    <phoneticPr fontId="1"/>
  </si>
  <si>
    <t>הלהב</t>
    <phoneticPr fontId="1"/>
  </si>
  <si>
    <t>airplanes</t>
    <phoneticPr fontId="1"/>
  </si>
  <si>
    <t>מטוס</t>
    <phoneticPr fontId="1"/>
  </si>
  <si>
    <t>plane</t>
    <phoneticPr fontId="1"/>
  </si>
  <si>
    <t>הבדיל</t>
    <phoneticPr fontId="1"/>
  </si>
  <si>
    <t>the hill</t>
    <phoneticPr fontId="1"/>
  </si>
  <si>
    <t>גבעה</t>
    <phoneticPr fontId="1"/>
  </si>
  <si>
    <t>גבעת</t>
    <phoneticPr fontId="1"/>
  </si>
  <si>
    <t>who wrote</t>
    <phoneticPr fontId="1"/>
  </si>
  <si>
    <t>תקד</t>
    <phoneticPr fontId="1"/>
  </si>
  <si>
    <t>conscience</t>
    <phoneticPr fontId="1"/>
  </si>
  <si>
    <t>המפלגות</t>
    <phoneticPr fontId="1"/>
  </si>
  <si>
    <t>the parties</t>
    <phoneticPr fontId="1"/>
  </si>
  <si>
    <t>מפלגות</t>
    <phoneticPr fontId="1"/>
  </si>
  <si>
    <t>מפלגת</t>
    <phoneticPr fontId="1"/>
  </si>
  <si>
    <t>take</t>
    <phoneticPr fontId="1"/>
  </si>
  <si>
    <t>the restraint/the panic</t>
    <phoneticPr fontId="1"/>
  </si>
  <si>
    <t>הבלגה</t>
    <phoneticPr fontId="1"/>
  </si>
  <si>
    <t>restraint/panic</t>
    <phoneticPr fontId="1"/>
  </si>
  <si>
    <t>threshing floor/Goren</t>
    <phoneticPr fontId="1"/>
  </si>
  <si>
    <t>establish</t>
    <phoneticPr fontId="1"/>
  </si>
  <si>
    <t>קהים</t>
    <phoneticPr fontId="1"/>
  </si>
  <si>
    <t>to the sea</t>
    <phoneticPr fontId="1"/>
  </si>
  <si>
    <t>the shipment</t>
    <phoneticPr fontId="1"/>
  </si>
  <si>
    <t>משלוח</t>
    <phoneticPr fontId="1"/>
  </si>
  <si>
    <t>sending</t>
    <phoneticPr fontId="1"/>
  </si>
  <si>
    <t>transfer</t>
    <phoneticPr fontId="1"/>
  </si>
  <si>
    <t>העברה</t>
    <phoneticPr fontId="1"/>
  </si>
  <si>
    <t>transference</t>
    <phoneticPr fontId="1"/>
  </si>
  <si>
    <t>the past</t>
    <phoneticPr fontId="1"/>
  </si>
  <si>
    <t>the Hebrews</t>
  </si>
  <si>
    <t>עבריים</t>
    <phoneticPr fontId="1"/>
  </si>
  <si>
    <t>Hebrews</t>
    <phoneticPr fontId="1"/>
  </si>
  <si>
    <t>bad</t>
    <phoneticPr fontId="1"/>
  </si>
  <si>
    <t>המועד</t>
    <phoneticPr fontId="1"/>
  </si>
  <si>
    <t>the deadline</t>
    <phoneticPr fontId="1"/>
  </si>
  <si>
    <t>date/due date</t>
    <phoneticPr fontId="1"/>
  </si>
  <si>
    <t>מועד</t>
    <phoneticPr fontId="1"/>
  </si>
  <si>
    <t>cold</t>
    <phoneticPr fontId="1"/>
  </si>
  <si>
    <t>הקשה</t>
    <phoneticPr fontId="1"/>
  </si>
  <si>
    <t>ריכוז</t>
    <phoneticPr fontId="1"/>
  </si>
  <si>
    <t>פחמן</t>
    <phoneticPr fontId="1"/>
  </si>
  <si>
    <t>הוסיף</t>
    <phoneticPr fontId="1"/>
  </si>
  <si>
    <t>הדלת</t>
    <phoneticPr fontId="1"/>
  </si>
  <si>
    <t>העלילה</t>
    <phoneticPr fontId="1"/>
  </si>
  <si>
    <t>נמשך</t>
    <phoneticPr fontId="1"/>
  </si>
  <si>
    <t>חופש</t>
    <phoneticPr fontId="1"/>
  </si>
  <si>
    <t>נקבה</t>
    <phoneticPr fontId="1"/>
  </si>
  <si>
    <t>רעיון</t>
    <phoneticPr fontId="1"/>
  </si>
  <si>
    <t>יוכל</t>
    <phoneticPr fontId="1"/>
  </si>
  <si>
    <t>ביצע</t>
    <phoneticPr fontId="1"/>
  </si>
  <si>
    <t>סירב</t>
    <phoneticPr fontId="1"/>
  </si>
  <si>
    <t>לפרוץ</t>
    <phoneticPr fontId="1"/>
  </si>
  <si>
    <t>ימינו</t>
    <phoneticPr fontId="1"/>
  </si>
  <si>
    <t>המצוי</t>
    <phoneticPr fontId="1"/>
  </si>
  <si>
    <t>מורכב</t>
    <phoneticPr fontId="1"/>
  </si>
  <si>
    <t>כחול</t>
    <phoneticPr fontId="1"/>
  </si>
  <si>
    <t>דרש</t>
    <phoneticPr fontId="1"/>
  </si>
  <si>
    <t>הפרעות</t>
    <phoneticPr fontId="1"/>
  </si>
  <si>
    <t>נשמע</t>
    <phoneticPr fontId="1"/>
  </si>
  <si>
    <t>מהלך</t>
    <phoneticPr fontId="1"/>
  </si>
  <si>
    <t>נשלחו</t>
    <phoneticPr fontId="1"/>
  </si>
  <si>
    <t>הצעירה</t>
    <phoneticPr fontId="1"/>
  </si>
  <si>
    <t>לכתוב</t>
    <phoneticPr fontId="1"/>
  </si>
  <si>
    <t>מוקדם</t>
    <phoneticPr fontId="1"/>
  </si>
  <si>
    <t>שכבר</t>
    <phoneticPr fontId="1"/>
  </si>
  <si>
    <t>הנהגת</t>
    <phoneticPr fontId="1"/>
  </si>
  <si>
    <t>נהרג</t>
    <phoneticPr fontId="1"/>
  </si>
  <si>
    <t>טרור</t>
    <phoneticPr fontId="1"/>
  </si>
  <si>
    <t>פרוץ</t>
    <phoneticPr fontId="1"/>
  </si>
  <si>
    <t>אוכלוסיית</t>
    <phoneticPr fontId="1"/>
  </si>
  <si>
    <t>השלום</t>
    <phoneticPr fontId="1"/>
  </si>
  <si>
    <t>פרשת</t>
    <phoneticPr fontId="1"/>
  </si>
  <si>
    <t>מלח</t>
    <phoneticPr fontId="1"/>
  </si>
  <si>
    <t>סיוע</t>
    <phoneticPr fontId="1"/>
  </si>
  <si>
    <t>עמוד</t>
    <phoneticPr fontId="1"/>
  </si>
  <si>
    <t>הראש</t>
    <phoneticPr fontId="1"/>
  </si>
  <si>
    <t>להסביר</t>
    <phoneticPr fontId="1"/>
  </si>
  <si>
    <t>גידול</t>
    <phoneticPr fontId="1"/>
  </si>
  <si>
    <t>you arrived</t>
    <phoneticPr fontId="1"/>
  </si>
  <si>
    <t>געת</t>
    <phoneticPr fontId="1"/>
  </si>
  <si>
    <t>opened</t>
    <phoneticPr fontId="1"/>
  </si>
  <si>
    <t>נפתח</t>
    <phoneticPr fontId="1"/>
  </si>
  <si>
    <t>opens</t>
    <phoneticPr fontId="1"/>
  </si>
  <si>
    <t>נפתחו</t>
    <phoneticPr fontId="1"/>
  </si>
  <si>
    <t>נפתחה</t>
    <phoneticPr fontId="1"/>
  </si>
  <si>
    <t>I felt</t>
  </si>
  <si>
    <t>רגשתי</t>
    <phoneticPr fontId="1"/>
  </si>
  <si>
    <t>marathon</t>
    <phoneticPr fontId="1"/>
  </si>
  <si>
    <t>the marathon</t>
    <phoneticPr fontId="1"/>
  </si>
  <si>
    <t>מרתון</t>
    <phoneticPr fontId="1"/>
  </si>
  <si>
    <t>המרתון</t>
    <phoneticPr fontId="1"/>
  </si>
  <si>
    <t>training</t>
    <phoneticPr fontId="1"/>
  </si>
  <si>
    <t>אימון</t>
    <phoneticPr fontId="1"/>
  </si>
  <si>
    <t>אימונים</t>
    <phoneticPr fontId="1"/>
  </si>
  <si>
    <t>move</t>
    <phoneticPr fontId="1"/>
  </si>
  <si>
    <t>his command</t>
    <phoneticPr fontId="1"/>
  </si>
  <si>
    <t>in command</t>
    <phoneticPr fontId="1"/>
  </si>
  <si>
    <t>under his command</t>
    <phoneticPr fontId="1"/>
  </si>
  <si>
    <t>the aliens</t>
    <phoneticPr fontId="1"/>
  </si>
  <si>
    <t>חייזר</t>
    <phoneticPr fontId="1"/>
  </si>
  <si>
    <t>alian</t>
    <phoneticPr fontId="1"/>
  </si>
  <si>
    <t>הפירמידות</t>
    <phoneticPr fontId="1"/>
  </si>
  <si>
    <t>the pyramids</t>
    <phoneticPr fontId="1"/>
  </si>
  <si>
    <t>the department</t>
    <phoneticPr fontId="1"/>
  </si>
  <si>
    <t>מחלקה</t>
    <phoneticPr fontId="1"/>
  </si>
  <si>
    <t>platoon/department</t>
    <phoneticPr fontId="1"/>
  </si>
  <si>
    <t>department</t>
    <phoneticPr fontId="1"/>
  </si>
  <si>
    <t>המחלקה</t>
    <phoneticPr fontId="1"/>
  </si>
  <si>
    <t>mechanisms</t>
    <phoneticPr fontId="1"/>
  </si>
  <si>
    <t>mechanism</t>
    <phoneticPr fontId="1"/>
  </si>
  <si>
    <t>מנגנוני</t>
    <phoneticPr fontId="1"/>
  </si>
  <si>
    <t>מנגנון</t>
    <phoneticPr fontId="1"/>
  </si>
  <si>
    <t>instructions</t>
    <phoneticPr fontId="1"/>
  </si>
  <si>
    <t>הוראת</t>
    <phoneticPr fontId="1"/>
  </si>
  <si>
    <t>instruction</t>
    <phoneticPr fontId="1"/>
  </si>
  <si>
    <t>teaching/instruction</t>
    <phoneticPr fontId="1"/>
  </si>
  <si>
    <t>complex</t>
    <phoneticPr fontId="1"/>
  </si>
  <si>
    <t>מורכבת</t>
    <phoneticPr fontId="1"/>
  </si>
  <si>
    <t>complexity</t>
    <phoneticPr fontId="1"/>
  </si>
  <si>
    <t>fruit</t>
    <phoneticPr fontId="1"/>
  </si>
  <si>
    <t>הפרי</t>
    <phoneticPr fontId="1"/>
  </si>
  <si>
    <t>the fruit</t>
    <phoneticPr fontId="1"/>
  </si>
  <si>
    <t>hacking</t>
    <phoneticPr fontId="1"/>
  </si>
  <si>
    <t>the hack</t>
    <phoneticPr fontId="1"/>
  </si>
  <si>
    <t>פריצה</t>
    <phoneticPr fontId="1"/>
  </si>
  <si>
    <t>הפריצת</t>
    <phoneticPr fontId="1"/>
  </si>
  <si>
    <t>butt</t>
    <phoneticPr fontId="1"/>
  </si>
  <si>
    <t>respect</t>
    <phoneticPr fontId="1"/>
  </si>
  <si>
    <t>respect/honor</t>
    <phoneticPr fontId="1"/>
  </si>
  <si>
    <t>הכבוד</t>
    <phoneticPr fontId="1"/>
  </si>
  <si>
    <t>the honor/the respect</t>
    <phoneticPr fontId="1"/>
  </si>
  <si>
    <t>in honor of</t>
    <phoneticPr fontId="1"/>
  </si>
  <si>
    <t>his honor</t>
    <phoneticPr fontId="1"/>
  </si>
  <si>
    <t>nearby/the neighbor</t>
    <phoneticPr fontId="1"/>
  </si>
  <si>
    <t>nearby/the nearby ones</t>
    <phoneticPr fontId="1"/>
  </si>
  <si>
    <t>temper</t>
    <phoneticPr fontId="1"/>
  </si>
  <si>
    <t>increase</t>
    <phoneticPr fontId="1"/>
  </si>
  <si>
    <t>the immigration/the rise</t>
    <phoneticPr fontId="1"/>
  </si>
  <si>
    <t>for the ascention</t>
    <phoneticPr fontId="1"/>
  </si>
  <si>
    <t>forward/ahead</t>
    <phoneticPr fontId="1"/>
  </si>
  <si>
    <t>offspring/descendants</t>
    <phoneticPr fontId="1"/>
  </si>
  <si>
    <t>the holocaust</t>
    <phoneticPr fontId="1"/>
  </si>
  <si>
    <t>שואה</t>
    <phoneticPr fontId="1"/>
  </si>
  <si>
    <t>holocaust</t>
    <phoneticPr fontId="1"/>
  </si>
  <si>
    <t>the man</t>
    <phoneticPr fontId="1"/>
  </si>
  <si>
    <t>blue</t>
    <phoneticPr fontId="1"/>
  </si>
  <si>
    <t>the previous</t>
    <phoneticPr fontId="1"/>
  </si>
  <si>
    <t>the former/the previous one</t>
    <phoneticPr fontId="1"/>
  </si>
  <si>
    <t>the previous ones</t>
    <phoneticPr fontId="1"/>
  </si>
  <si>
    <t>הקודם</t>
    <phoneticPr fontId="1"/>
  </si>
  <si>
    <t>take control</t>
    <phoneticPr fontId="1"/>
  </si>
  <si>
    <t>השתלט</t>
    <phoneticPr fontId="1"/>
  </si>
  <si>
    <t>took over</t>
    <phoneticPr fontId="1"/>
  </si>
  <si>
    <t>תקבל</t>
    <phoneticPr fontId="1"/>
  </si>
  <si>
    <t>התקבל</t>
    <phoneticPr fontId="1"/>
  </si>
  <si>
    <t>facilitate</t>
    <phoneticPr fontId="1"/>
  </si>
  <si>
    <t>הקל</t>
    <phoneticPr fontId="1"/>
  </si>
  <si>
    <t>the participants</t>
    <phoneticPr fontId="1"/>
  </si>
  <si>
    <t>משתתפים</t>
    <phoneticPr fontId="1"/>
  </si>
  <si>
    <t>participants</t>
    <phoneticPr fontId="1"/>
  </si>
  <si>
    <t>המשתתפים</t>
    <phoneticPr fontId="1"/>
  </si>
  <si>
    <t>משתתף</t>
    <phoneticPr fontId="1"/>
  </si>
  <si>
    <t>participant</t>
    <phoneticPr fontId="1"/>
  </si>
  <si>
    <t>מ/ם</t>
    <phoneticPr fontId="1"/>
  </si>
  <si>
    <t>פ/ף</t>
    <phoneticPr fontId="1"/>
  </si>
  <si>
    <t>כ/ך</t>
    <phoneticPr fontId="1"/>
  </si>
  <si>
    <t>נ/ן</t>
    <phoneticPr fontId="1"/>
  </si>
  <si>
    <t>ע/צ</t>
    <phoneticPr fontId="1"/>
  </si>
  <si>
    <t>1492/1514</t>
    <phoneticPr fontId="1"/>
  </si>
  <si>
    <t>1502/1501</t>
    <phoneticPr fontId="1"/>
  </si>
  <si>
    <t>1499/1498</t>
    <phoneticPr fontId="1"/>
  </si>
  <si>
    <t>1508/1507</t>
    <phoneticPr fontId="1"/>
  </si>
  <si>
    <t>1504/1503</t>
    <phoneticPr fontId="1"/>
  </si>
  <si>
    <t>1509/1510</t>
    <phoneticPr fontId="1"/>
  </si>
  <si>
    <t>for athletes</t>
    <phoneticPr fontId="1"/>
  </si>
  <si>
    <t>ספורטאים</t>
    <phoneticPr fontId="1"/>
  </si>
  <si>
    <t>athletes</t>
    <phoneticPr fontId="1"/>
  </si>
  <si>
    <t>ספורטאי</t>
    <phoneticPr fontId="1"/>
  </si>
  <si>
    <t>sportsman</t>
    <phoneticPr fontId="1"/>
  </si>
  <si>
    <t>the sport</t>
    <phoneticPr fontId="1"/>
  </si>
  <si>
    <t>hormones</t>
    <phoneticPr fontId="1"/>
  </si>
  <si>
    <t>הורמין</t>
    <phoneticPr fontId="1"/>
  </si>
  <si>
    <t>hormone</t>
    <phoneticPr fontId="1"/>
  </si>
  <si>
    <t>הורמונים</t>
    <phoneticPr fontId="1"/>
  </si>
  <si>
    <t>and I will go</t>
  </si>
  <si>
    <t>אלך</t>
    <phoneticPr fontId="1"/>
  </si>
  <si>
    <t>I will go</t>
    <phoneticPr fontId="1"/>
  </si>
  <si>
    <t>defined</t>
    <phoneticPr fontId="1"/>
  </si>
  <si>
    <t>wooden/free tree</t>
    <phoneticPr fontId="1"/>
  </si>
  <si>
    <t>the bone</t>
    <phoneticPr fontId="1"/>
  </si>
  <si>
    <t>bone</t>
    <phoneticPr fontId="1"/>
  </si>
  <si>
    <t>for one</t>
    <phoneticPr fontId="1"/>
  </si>
  <si>
    <t>אחת</t>
    <phoneticPr fontId="1"/>
  </si>
  <si>
    <t>and one</t>
    <phoneticPr fontId="1"/>
  </si>
  <si>
    <t>the mandate</t>
    <phoneticPr fontId="1"/>
  </si>
  <si>
    <t>מנדט</t>
    <phoneticPr fontId="1"/>
  </si>
  <si>
    <t>mandate</t>
    <phoneticPr fontId="1"/>
  </si>
  <si>
    <t>under the leadership of</t>
    <phoneticPr fontId="1"/>
  </si>
  <si>
    <t>הנהגה</t>
    <phoneticPr fontId="1"/>
  </si>
  <si>
    <t>the leadership</t>
    <phoneticPr fontId="1"/>
  </si>
  <si>
    <t>chain</t>
    <phoneticPr fontId="1"/>
  </si>
  <si>
    <t>שרשרה</t>
    <phoneticPr fontId="1"/>
  </si>
  <si>
    <t>color</t>
    <phoneticPr fontId="1"/>
  </si>
  <si>
    <t>in color</t>
    <phoneticPr fontId="1"/>
  </si>
  <si>
    <t>צבע</t>
    <phoneticPr fontId="1"/>
  </si>
  <si>
    <t>the color</t>
    <phoneticPr fontId="1"/>
  </si>
  <si>
    <t>הצבע</t>
    <phoneticPr fontId="1"/>
  </si>
  <si>
    <t>the fingers</t>
    <phoneticPr fontId="1"/>
  </si>
  <si>
    <t>אצבע</t>
    <phoneticPr fontId="1"/>
  </si>
  <si>
    <t>finger</t>
    <phoneticPr fontId="1"/>
  </si>
  <si>
    <t>fingers</t>
    <phoneticPr fontId="1"/>
  </si>
  <si>
    <t>refused</t>
    <phoneticPr fontId="1"/>
  </si>
  <si>
    <t>refused/they refused</t>
    <phoneticPr fontId="1"/>
  </si>
  <si>
    <t>סירבו</t>
    <phoneticPr fontId="1"/>
  </si>
  <si>
    <t>the conditions/the terms</t>
    <phoneticPr fontId="1"/>
  </si>
  <si>
    <t>under the conditions/in terms</t>
    <phoneticPr fontId="1"/>
  </si>
  <si>
    <t>conditions/terms</t>
    <phoneticPr fontId="1"/>
  </si>
  <si>
    <t>התנאים</t>
    <phoneticPr fontId="1"/>
  </si>
  <si>
    <t>to the left</t>
    <phoneticPr fontId="1"/>
  </si>
  <si>
    <t>שמאל</t>
    <phoneticPr fontId="1"/>
  </si>
  <si>
    <t>משמאל</t>
    <phoneticPr fontId="1"/>
  </si>
  <si>
    <t>the left</t>
    <phoneticPr fontId="1"/>
  </si>
  <si>
    <t>השמאל</t>
    <phoneticPr fontId="1"/>
  </si>
  <si>
    <t>the classic</t>
    <phoneticPr fontId="1"/>
  </si>
  <si>
    <t>קלאסית</t>
    <phoneticPr fontId="1"/>
  </si>
  <si>
    <t>classical</t>
    <phoneticPr fontId="1"/>
  </si>
  <si>
    <t>קלאסי</t>
    <phoneticPr fontId="1"/>
  </si>
  <si>
    <t>classic</t>
    <phoneticPr fontId="1"/>
  </si>
  <si>
    <t>in comparison</t>
    <phoneticPr fontId="1"/>
  </si>
  <si>
    <t>בשוואה</t>
    <phoneticPr fontId="1"/>
  </si>
  <si>
    <t>comparison</t>
    <phoneticPr fontId="1"/>
  </si>
  <si>
    <t>השוואת</t>
    <phoneticPr fontId="1"/>
  </si>
  <si>
    <t>besiege/surround</t>
    <phoneticPr fontId="1"/>
  </si>
  <si>
    <t>programs</t>
    <phoneticPr fontId="1"/>
  </si>
  <si>
    <t>program</t>
    <phoneticPr fontId="1"/>
  </si>
  <si>
    <t>in the program</t>
    <phoneticPr fontId="1"/>
  </si>
  <si>
    <t>his plan</t>
    <phoneticPr fontId="1"/>
  </si>
  <si>
    <t>designed</t>
    <phoneticPr fontId="1"/>
  </si>
  <si>
    <t>to the program</t>
    <phoneticPr fontId="1"/>
  </si>
  <si>
    <t>the pressure/the stress</t>
    <phoneticPr fontId="1"/>
  </si>
  <si>
    <t>pressure/stress</t>
    <phoneticPr fontId="1"/>
  </si>
  <si>
    <t>הלחץ</t>
    <phoneticPr fontId="1"/>
  </si>
  <si>
    <t>the Romans</t>
  </si>
  <si>
    <t>רומאים</t>
    <phoneticPr fontId="1"/>
  </si>
  <si>
    <t>Romans</t>
    <phoneticPr fontId="1"/>
  </si>
  <si>
    <t>his feet</t>
    <phoneticPr fontId="1"/>
  </si>
  <si>
    <t>רגליו</t>
    <phoneticPr fontId="1"/>
  </si>
  <si>
    <t>רגלים</t>
    <phoneticPr fontId="1"/>
  </si>
  <si>
    <t>pedestrian/my feet</t>
    <phoneticPr fontId="1"/>
  </si>
  <si>
    <t>who won</t>
    <phoneticPr fontId="1"/>
  </si>
  <si>
    <t>and won</t>
    <phoneticPr fontId="1"/>
  </si>
  <si>
    <t>caught</t>
    <phoneticPr fontId="1"/>
  </si>
  <si>
    <t>the one who deals with</t>
    <phoneticPr fontId="1"/>
  </si>
  <si>
    <t>עוסקת</t>
    <phoneticPr fontId="1"/>
  </si>
  <si>
    <t>engaged in</t>
    <phoneticPr fontId="1"/>
  </si>
  <si>
    <t>practitioner</t>
    <phoneticPr fontId="1"/>
  </si>
  <si>
    <t>those who deal with</t>
    <phoneticPr fontId="1"/>
  </si>
  <si>
    <t>עוסקים</t>
    <phoneticPr fontId="1"/>
  </si>
  <si>
    <t>dealers</t>
    <phoneticPr fontId="1"/>
  </si>
  <si>
    <t>עוסק</t>
    <phoneticPr fontId="1"/>
  </si>
  <si>
    <t>the person who deals with</t>
    <phoneticPr fontId="1"/>
  </si>
  <si>
    <t>העוסקת</t>
    <phoneticPr fontId="1"/>
  </si>
  <si>
    <t>knows</t>
    <phoneticPr fontId="1"/>
  </si>
  <si>
    <t>יודעה</t>
    <phoneticPr fontId="1"/>
  </si>
  <si>
    <t>יודעי</t>
    <phoneticPr fontId="1"/>
  </si>
  <si>
    <t>knew</t>
    <phoneticPr fontId="1"/>
  </si>
  <si>
    <t>ידעו</t>
    <phoneticPr fontId="1"/>
  </si>
  <si>
    <t>ידעתי</t>
    <phoneticPr fontId="1"/>
  </si>
  <si>
    <t>his ability</t>
    <phoneticPr fontId="1"/>
  </si>
  <si>
    <t>the ability</t>
    <phoneticPr fontId="1"/>
  </si>
  <si>
    <t>היכולת</t>
    <phoneticPr fontId="1"/>
  </si>
  <si>
    <t>scored</t>
    <phoneticPr fontId="1"/>
  </si>
  <si>
    <t>to stay</t>
    <phoneticPr fontId="1"/>
  </si>
  <si>
    <t>הישאר</t>
    <phoneticPr fontId="1"/>
  </si>
  <si>
    <t>stay</t>
    <phoneticPr fontId="1"/>
  </si>
  <si>
    <t>ישאר</t>
    <phoneticPr fontId="1"/>
  </si>
  <si>
    <t>will remain</t>
    <phoneticPr fontId="1"/>
  </si>
  <si>
    <t>הזכות</t>
    <phoneticPr fontId="1"/>
  </si>
  <si>
    <t>the right</t>
    <phoneticPr fontId="1"/>
  </si>
  <si>
    <t>built</t>
    <phoneticPr fontId="1"/>
  </si>
  <si>
    <t>שנבנה</t>
    <phoneticPr fontId="1"/>
  </si>
  <si>
    <t>was built/built</t>
    <phoneticPr fontId="1"/>
  </si>
  <si>
    <t>Miriam</t>
  </si>
  <si>
    <t>plan</t>
    <phoneticPr fontId="1"/>
  </si>
  <si>
    <t>planning</t>
    <phoneticPr fontId="1"/>
  </si>
  <si>
    <t>תכנן</t>
    <phoneticPr fontId="1"/>
  </si>
  <si>
    <t>תכנון</t>
    <phoneticPr fontId="1"/>
  </si>
  <si>
    <t>craft/work</t>
    <phoneticPr fontId="1"/>
  </si>
  <si>
    <t>מלאכה</t>
    <phoneticPr fontId="1"/>
  </si>
  <si>
    <t>מלאכותית</t>
    <phoneticPr fontId="1"/>
  </si>
  <si>
    <t>קהילת</t>
    <phoneticPr fontId="1"/>
  </si>
  <si>
    <t>assume/put down</t>
    <phoneticPr fontId="1"/>
  </si>
  <si>
    <t>הפסיק</t>
    <phoneticPr fontId="1"/>
  </si>
  <si>
    <t>stopped</t>
    <phoneticPr fontId="1"/>
  </si>
  <si>
    <t>פסיק</t>
    <phoneticPr fontId="1"/>
  </si>
  <si>
    <t>comma</t>
    <phoneticPr fontId="1"/>
  </si>
  <si>
    <t>פיסק</t>
    <phoneticPr fontId="1"/>
  </si>
  <si>
    <t>להבחין</t>
    <phoneticPr fontId="1"/>
  </si>
  <si>
    <t>להבדיל</t>
    <phoneticPr fontId="1"/>
  </si>
  <si>
    <t>populations</t>
    <phoneticPr fontId="1"/>
  </si>
  <si>
    <t>אוכלוסיות</t>
    <phoneticPr fontId="1"/>
  </si>
  <si>
    <t>for the struggle/to fight</t>
    <phoneticPr fontId="1"/>
  </si>
  <si>
    <t>מאבק</t>
    <phoneticPr fontId="1"/>
  </si>
  <si>
    <t>struggle</t>
    <phoneticPr fontId="1"/>
  </si>
  <si>
    <t>the struggle</t>
    <phoneticPr fontId="1"/>
  </si>
  <si>
    <t>in the struggle</t>
    <phoneticPr fontId="1"/>
  </si>
  <si>
    <t>composition/the vehicle</t>
    <phoneticPr fontId="1"/>
  </si>
  <si>
    <t>רכב</t>
    <phoneticPr fontId="1"/>
  </si>
  <si>
    <t>vehicle/car</t>
    <phoneticPr fontId="1"/>
  </si>
  <si>
    <t>הרכב</t>
    <phoneticPr fontId="1"/>
  </si>
  <si>
    <t>trains</t>
    <phoneticPr fontId="1"/>
  </si>
  <si>
    <t>uranium</t>
    <phoneticPr fontId="1"/>
  </si>
  <si>
    <t>at age</t>
    <phoneticPr fontId="1"/>
  </si>
  <si>
    <t>גיל</t>
    <phoneticPr fontId="1"/>
  </si>
  <si>
    <t>age</t>
    <phoneticPr fontId="1"/>
  </si>
  <si>
    <t>discovery</t>
    <phoneticPr fontId="1"/>
  </si>
  <si>
    <t>the usual</t>
    <phoneticPr fontId="1"/>
  </si>
  <si>
    <t>רגיל</t>
    <phoneticPr fontId="1"/>
  </si>
  <si>
    <t>accustomed</t>
    <phoneticPr fontId="1"/>
  </si>
  <si>
    <t>הרגיל</t>
    <phoneticPr fontId="1"/>
  </si>
  <si>
    <t>from age</t>
    <phoneticPr fontId="1"/>
  </si>
  <si>
    <t>for discovery</t>
    <phoneticPr fontId="1"/>
  </si>
  <si>
    <t>at the level</t>
    <phoneticPr fontId="1"/>
  </si>
  <si>
    <t>רמה</t>
    <phoneticPr fontId="1"/>
  </si>
  <si>
    <t>level</t>
    <phoneticPr fontId="1"/>
  </si>
  <si>
    <t>caused</t>
    <phoneticPr fontId="1"/>
  </si>
  <si>
    <t>participate</t>
    <phoneticPr fontId="1"/>
  </si>
  <si>
    <t>השתתף</t>
    <phoneticPr fontId="1"/>
  </si>
  <si>
    <t>להשתתף</t>
    <phoneticPr fontId="1"/>
  </si>
  <si>
    <t>participated</t>
    <phoneticPr fontId="1"/>
  </si>
  <si>
    <t>בולט</t>
    <phoneticPr fontId="1"/>
  </si>
  <si>
    <t>גרסה</t>
    <phoneticPr fontId="1"/>
  </si>
  <si>
    <t>דוגמת</t>
    <phoneticPr fontId="1"/>
  </si>
  <si>
    <t>ייצור</t>
    <phoneticPr fontId="1"/>
  </si>
  <si>
    <t>פתיחת</t>
    <phoneticPr fontId="1"/>
  </si>
  <si>
    <t>שערי</t>
    <phoneticPr fontId="1"/>
  </si>
  <si>
    <t>אויב</t>
    <phoneticPr fontId="1"/>
  </si>
  <si>
    <t>הקודש</t>
    <phoneticPr fontId="1"/>
  </si>
  <si>
    <t>התקשורת</t>
    <phoneticPr fontId="1"/>
  </si>
  <si>
    <t>במחלוקת</t>
    <phoneticPr fontId="1"/>
  </si>
  <si>
    <t>למחרת</t>
    <phoneticPr fontId="1"/>
  </si>
  <si>
    <t>השיטה</t>
    <phoneticPr fontId="1"/>
  </si>
  <si>
    <t>חלב</t>
    <phoneticPr fontId="1"/>
  </si>
  <si>
    <t>שפת</t>
    <phoneticPr fontId="1"/>
  </si>
  <si>
    <t>החינוך</t>
    <phoneticPr fontId="1"/>
  </si>
  <si>
    <t>אלוהים</t>
    <phoneticPr fontId="1"/>
  </si>
  <si>
    <t>מקרים</t>
    <phoneticPr fontId="1"/>
  </si>
  <si>
    <t>מרחק</t>
    <phoneticPr fontId="1"/>
  </si>
  <si>
    <t>פירוק</t>
    <phoneticPr fontId="1"/>
  </si>
  <si>
    <t>חלבונים</t>
    <phoneticPr fontId="1"/>
  </si>
  <si>
    <t>לח</t>
    <phoneticPr fontId="1"/>
  </si>
  <si>
    <t>נכשל</t>
    <phoneticPr fontId="1"/>
  </si>
  <si>
    <t>לשלם</t>
    <phoneticPr fontId="1"/>
  </si>
  <si>
    <t>הרקע</t>
    <phoneticPr fontId="1"/>
  </si>
  <si>
    <t>המדעי</t>
    <phoneticPr fontId="1"/>
  </si>
  <si>
    <t>commercial</t>
    <phoneticPr fontId="1"/>
  </si>
  <si>
    <t>מסחר</t>
    <phoneticPr fontId="1"/>
  </si>
  <si>
    <t>trade</t>
    <phoneticPr fontId="1"/>
  </si>
  <si>
    <t>מסחרי</t>
    <phoneticPr fontId="1"/>
  </si>
  <si>
    <t>the commercial</t>
    <phoneticPr fontId="1"/>
  </si>
  <si>
    <t>the trade</t>
    <phoneticPr fontId="1"/>
  </si>
  <si>
    <t>interruption/you stopped</t>
    <phoneticPr fontId="1"/>
  </si>
  <si>
    <t>to stop</t>
    <phoneticPr fontId="1"/>
  </si>
  <si>
    <t>הפסקת</t>
    <phoneticPr fontId="1"/>
  </si>
  <si>
    <t>להפסקת</t>
    <phoneticPr fontId="1"/>
  </si>
  <si>
    <t>write</t>
    <phoneticPr fontId="1"/>
  </si>
  <si>
    <t>כתוב</t>
    <phoneticPr fontId="1"/>
  </si>
  <si>
    <t>at your disposal</t>
    <phoneticPr fontId="1"/>
  </si>
  <si>
    <t>רשות</t>
    <phoneticPr fontId="1"/>
  </si>
  <si>
    <t>permission/authority</t>
    <phoneticPr fontId="1"/>
  </si>
  <si>
    <t>הרשות</t>
    <phoneticPr fontId="1"/>
  </si>
  <si>
    <t>the peace</t>
    <phoneticPr fontId="1"/>
  </si>
  <si>
    <t>the street</t>
    <phoneticPr fontId="1"/>
  </si>
  <si>
    <t>the streets</t>
    <phoneticPr fontId="1"/>
  </si>
  <si>
    <t>which ones</t>
    <phoneticPr fontId="1"/>
  </si>
  <si>
    <t>in those</t>
    <phoneticPr fontId="1"/>
  </si>
  <si>
    <t>אדון</t>
    <phoneticPr fontId="1"/>
  </si>
  <si>
    <t>sir/load/master</t>
    <phoneticPr fontId="1"/>
  </si>
  <si>
    <t>sir/lord/master</t>
    <phoneticPr fontId="1"/>
  </si>
  <si>
    <t>the Lord/the master</t>
    <phoneticPr fontId="1"/>
  </si>
  <si>
    <t>the gentlemen</t>
    <phoneticPr fontId="1"/>
  </si>
  <si>
    <t>sir/loזd/master</t>
    <phoneticPr fontId="1"/>
  </si>
  <si>
    <t>enrichment</t>
    <phoneticPr fontId="1"/>
  </si>
  <si>
    <t>אונייה</t>
    <phoneticPr fontId="1"/>
  </si>
  <si>
    <t>branches</t>
    <phoneticPr fontId="1"/>
  </si>
  <si>
    <t>branch</t>
    <phoneticPr fontId="1"/>
  </si>
  <si>
    <t>in my branches</t>
    <phoneticPr fontId="1"/>
  </si>
  <si>
    <t>the branches</t>
    <phoneticPr fontId="1"/>
  </si>
  <si>
    <t>ענפי</t>
    <phoneticPr fontId="1"/>
  </si>
  <si>
    <t>in the industry/in the branch</t>
    <phoneticPr fontId="1"/>
  </si>
  <si>
    <t>claims</t>
    <phoneticPr fontId="1"/>
  </si>
  <si>
    <t>we claimed</t>
    <phoneticPr fontId="1"/>
  </si>
  <si>
    <t>טענות</t>
    <phoneticPr fontId="1"/>
  </si>
  <si>
    <t>the university</t>
    <phoneticPr fontId="1"/>
  </si>
  <si>
    <t>university</t>
    <phoneticPr fontId="1"/>
  </si>
  <si>
    <t>at the university</t>
    <phoneticPr fontId="1"/>
  </si>
  <si>
    <t>אוניברסיט</t>
    <phoneticPr fontId="1"/>
  </si>
  <si>
    <t>to note</t>
    <phoneticPr fontId="1"/>
  </si>
  <si>
    <t>the Zionist</t>
    <phoneticPr fontId="1"/>
  </si>
  <si>
    <t>give up</t>
    <phoneticPr fontId="1"/>
  </si>
  <si>
    <t>to the situation</t>
    <phoneticPr fontId="1"/>
  </si>
  <si>
    <t>ready</t>
    <phoneticPr fontId="1"/>
  </si>
  <si>
    <t>מוכן</t>
    <phoneticPr fontId="1"/>
  </si>
  <si>
    <t>prepared</t>
    <phoneticPr fontId="1"/>
  </si>
  <si>
    <t>מוכנים</t>
    <phoneticPr fontId="1"/>
  </si>
  <si>
    <t>the artist</t>
    <phoneticPr fontId="1"/>
  </si>
  <si>
    <t>אמן</t>
    <phoneticPr fontId="1"/>
  </si>
  <si>
    <t>artist</t>
    <phoneticPr fontId="1"/>
  </si>
  <si>
    <t>לייצור</t>
    <phoneticPr fontId="1"/>
  </si>
  <si>
    <t>the candidates</t>
    <phoneticPr fontId="1"/>
  </si>
  <si>
    <t>מועמד</t>
    <phoneticPr fontId="1"/>
  </si>
  <si>
    <t>candidate</t>
    <phoneticPr fontId="1"/>
  </si>
  <si>
    <t>the witness/the denomination/the community</t>
    <phoneticPr fontId="1"/>
  </si>
  <si>
    <t>עדה</t>
    <phoneticPr fontId="1"/>
  </si>
  <si>
    <t>community/a witness</t>
    <phoneticPr fontId="1"/>
  </si>
  <si>
    <t>and today</t>
    <phoneticPr fontId="1"/>
  </si>
  <si>
    <t>called</t>
    <phoneticPr fontId="1"/>
  </si>
  <si>
    <t>you are called</t>
    <phoneticPr fontId="1"/>
  </si>
  <si>
    <t>was called</t>
    <phoneticPr fontId="1"/>
  </si>
  <si>
    <t>I read</t>
    <phoneticPr fontId="1"/>
  </si>
  <si>
    <t>in style</t>
    <phoneticPr fontId="1"/>
  </si>
  <si>
    <t>style</t>
    <phoneticPr fontId="1"/>
  </si>
  <si>
    <t>the style</t>
    <phoneticPr fontId="1"/>
  </si>
  <si>
    <t>הסגנון</t>
    <phoneticPr fontId="1"/>
  </si>
  <si>
    <t>who arrived</t>
    <phoneticPr fontId="1"/>
  </si>
  <si>
    <t>and arrived</t>
    <phoneticPr fontId="1"/>
  </si>
  <si>
    <t>tendency</t>
    <phoneticPr fontId="1"/>
  </si>
  <si>
    <t>נטייה</t>
    <phoneticPr fontId="1"/>
  </si>
  <si>
    <t>נטיית</t>
    <phoneticPr fontId="1"/>
  </si>
  <si>
    <t>bell</t>
    <phoneticPr fontId="1"/>
  </si>
  <si>
    <t>their weapons/we will recover</t>
    <phoneticPr fontId="1"/>
  </si>
  <si>
    <t>in weapons</t>
    <phoneticPr fontId="1"/>
  </si>
  <si>
    <t>in cases</t>
    <phoneticPr fontId="1"/>
  </si>
  <si>
    <t>cases</t>
    <phoneticPr fontId="1"/>
  </si>
  <si>
    <t>מקר</t>
    <phoneticPr fontId="1"/>
  </si>
  <si>
    <t>accident</t>
    <phoneticPr fontId="1"/>
  </si>
  <si>
    <t>the cases</t>
    <phoneticPr fontId="1"/>
  </si>
  <si>
    <t>מקרי</t>
    <phoneticPr fontId="1"/>
  </si>
  <si>
    <t>the case</t>
    <phoneticPr fontId="1"/>
  </si>
  <si>
    <t>accidental</t>
    <phoneticPr fontId="1"/>
  </si>
  <si>
    <t>the next day</t>
    <phoneticPr fontId="1"/>
  </si>
  <si>
    <t>מחרת</t>
    <phoneticPr fontId="1"/>
  </si>
  <si>
    <t>tomorrow</t>
    <phoneticPr fontId="1"/>
  </si>
  <si>
    <t>מחר</t>
    <phoneticPr fontId="1"/>
  </si>
  <si>
    <t>and tools</t>
    <phoneticPr fontId="1"/>
  </si>
  <si>
    <t>the measure</t>
    <phoneticPr fontId="1"/>
  </si>
  <si>
    <t>size</t>
    <phoneticPr fontId="1"/>
  </si>
  <si>
    <t>המידה</t>
    <phoneticPr fontId="1"/>
  </si>
  <si>
    <t>to the extent</t>
    <phoneticPr fontId="1"/>
  </si>
  <si>
    <t>מידת</t>
    <phoneticPr fontId="1"/>
  </si>
  <si>
    <t>degree/measure/extent</t>
    <phoneticPr fontId="1"/>
  </si>
  <si>
    <t>size/measure</t>
    <phoneticPr fontId="1"/>
  </si>
  <si>
    <t>reject</t>
    <phoneticPr fontId="1"/>
  </si>
  <si>
    <t>whites</t>
    <phoneticPr fontId="1"/>
  </si>
  <si>
    <t>boys</t>
    <phoneticPr fontId="1"/>
  </si>
  <si>
    <t>the whites</t>
    <phoneticPr fontId="1"/>
  </si>
  <si>
    <t>לבנים</t>
    <phoneticPr fontId="1"/>
  </si>
  <si>
    <t>the buildings</t>
    <phoneticPr fontId="1"/>
  </si>
  <si>
    <t>buildings</t>
    <phoneticPr fontId="1"/>
  </si>
  <si>
    <t>structures/buildings</t>
    <phoneticPr fontId="1"/>
  </si>
  <si>
    <t>delivered</t>
    <phoneticPr fontId="1"/>
  </si>
  <si>
    <t>with me</t>
    <phoneticPr fontId="1"/>
  </si>
  <si>
    <t>I saw</t>
  </si>
  <si>
    <t>the builders</t>
    <phoneticPr fontId="1"/>
  </si>
  <si>
    <t>בונים</t>
    <phoneticPr fontId="1"/>
  </si>
  <si>
    <t>builders</t>
    <phoneticPr fontId="1"/>
  </si>
  <si>
    <t>the proteins</t>
    <phoneticPr fontId="1"/>
  </si>
  <si>
    <t>deep</t>
    <phoneticPr fontId="1"/>
  </si>
  <si>
    <t>עמוקה</t>
    <phoneticPr fontId="1"/>
  </si>
  <si>
    <t>lost</t>
    <phoneticPr fontId="1"/>
  </si>
  <si>
    <t>איבד</t>
    <phoneticPr fontId="1"/>
  </si>
  <si>
    <t>איבדו</t>
    <phoneticPr fontId="1"/>
  </si>
  <si>
    <t>גיבד</t>
    <phoneticPr fontId="1"/>
  </si>
  <si>
    <t>איבדה</t>
    <phoneticPr fontId="1"/>
  </si>
  <si>
    <t>ערוך</t>
    <phoneticPr fontId="1"/>
  </si>
  <si>
    <t>and there were</t>
    <phoneticPr fontId="1"/>
  </si>
  <si>
    <t>evacuate</t>
    <phoneticPr fontId="1"/>
  </si>
  <si>
    <t>islands/threats</t>
    <phoneticPr fontId="1"/>
  </si>
  <si>
    <t>on the islands</t>
    <phoneticPr fontId="1"/>
  </si>
  <si>
    <t>איים</t>
    <phoneticPr fontId="1"/>
  </si>
  <si>
    <t>the islands</t>
    <phoneticPr fontId="1"/>
  </si>
  <si>
    <t>רחוק</t>
    <phoneticPr fontId="1"/>
  </si>
  <si>
    <t>דרכה</t>
    <phoneticPr fontId="1"/>
  </si>
  <si>
    <t>בניסיון</t>
    <phoneticPr fontId="1"/>
  </si>
  <si>
    <t>מחלוקת</t>
    <phoneticPr fontId="1"/>
  </si>
  <si>
    <t>עתיד</t>
    <phoneticPr fontId="1"/>
  </si>
  <si>
    <t>זהות</t>
    <phoneticPr fontId="1"/>
  </si>
  <si>
    <t>הסביר</t>
    <phoneticPr fontId="1"/>
  </si>
  <si>
    <t>התגלו</t>
    <phoneticPr fontId="1"/>
  </si>
  <si>
    <t>המרחק</t>
    <phoneticPr fontId="1"/>
  </si>
  <si>
    <t>מחשבה</t>
    <phoneticPr fontId="1"/>
  </si>
  <si>
    <t>להרוג</t>
    <phoneticPr fontId="1"/>
  </si>
  <si>
    <t>נעצרו</t>
    <phoneticPr fontId="1"/>
  </si>
  <si>
    <t>רשימה</t>
    <phoneticPr fontId="1"/>
  </si>
  <si>
    <t>חפץ</t>
    <phoneticPr fontId="1"/>
  </si>
  <si>
    <t>הוציא</t>
    <phoneticPr fontId="1"/>
  </si>
  <si>
    <t>לזהות</t>
    <phoneticPr fontId="1"/>
  </si>
  <si>
    <t>המונח</t>
    <phoneticPr fontId="1"/>
  </si>
  <si>
    <t>ממוצע</t>
    <phoneticPr fontId="1"/>
  </si>
  <si>
    <t>נשארו</t>
    <phoneticPr fontId="1"/>
  </si>
  <si>
    <t>עלילה</t>
    <phoneticPr fontId="1"/>
  </si>
  <si>
    <t>מלכותו</t>
    <phoneticPr fontId="1"/>
  </si>
  <si>
    <t>השחרור</t>
    <phoneticPr fontId="1"/>
  </si>
  <si>
    <t>שחרור</t>
    <phoneticPr fontId="1"/>
  </si>
  <si>
    <t>גרעין</t>
    <phoneticPr fontId="1"/>
  </si>
  <si>
    <t>הרבים</t>
    <phoneticPr fontId="1"/>
  </si>
  <si>
    <t>מדע</t>
    <phoneticPr fontId="1"/>
  </si>
  <si>
    <t>לאיש</t>
    <phoneticPr fontId="1"/>
  </si>
  <si>
    <t>הנס</t>
    <phoneticPr fontId="1"/>
  </si>
  <si>
    <t>evolved</t>
    <phoneticPr fontId="1"/>
  </si>
  <si>
    <t>התפתח</t>
    <phoneticPr fontId="1"/>
  </si>
  <si>
    <t>התפתחו</t>
    <phoneticPr fontId="1"/>
  </si>
  <si>
    <t>develop</t>
    <phoneticPr fontId="1"/>
  </si>
  <si>
    <t>developed</t>
    <phoneticPr fontId="1"/>
  </si>
  <si>
    <t>התקבלו</t>
    <phoneticPr fontId="1"/>
  </si>
  <si>
    <t>concentration</t>
    <phoneticPr fontId="1"/>
  </si>
  <si>
    <t>הריכוז</t>
    <phoneticPr fontId="1"/>
  </si>
  <si>
    <t>the concentration</t>
    <phoneticPr fontId="1"/>
  </si>
  <si>
    <t>in concentration</t>
    <phoneticPr fontId="1"/>
  </si>
  <si>
    <t>Yair</t>
  </si>
  <si>
    <t>same</t>
    <phoneticPr fontId="1"/>
  </si>
  <si>
    <t>state/country</t>
    <phoneticPr fontId="1"/>
  </si>
  <si>
    <t>the conversation/the call</t>
    <phoneticPr fontId="1"/>
  </si>
  <si>
    <t>שיחה</t>
    <phoneticPr fontId="1"/>
  </si>
  <si>
    <t>call/conversation</t>
    <phoneticPr fontId="1"/>
  </si>
  <si>
    <t>the moon</t>
    <phoneticPr fontId="1"/>
  </si>
  <si>
    <t>ירח</t>
    <phoneticPr fontId="1"/>
  </si>
  <si>
    <t>moon</t>
    <phoneticPr fontId="1"/>
  </si>
  <si>
    <t>staircase</t>
    <phoneticPr fontId="1"/>
  </si>
  <si>
    <t>מדרגת</t>
    <phoneticPr fontId="1"/>
  </si>
  <si>
    <t>free</t>
    <phoneticPr fontId="1"/>
  </si>
  <si>
    <t>חופשת</t>
    <phoneticPr fontId="1"/>
  </si>
  <si>
    <t>vacation/holiday</t>
    <phoneticPr fontId="1"/>
  </si>
  <si>
    <t>חופשה</t>
    <phoneticPr fontId="1"/>
  </si>
  <si>
    <t>freedom</t>
    <phoneticPr fontId="1"/>
  </si>
  <si>
    <t>the free one</t>
    <phoneticPr fontId="1"/>
  </si>
  <si>
    <t>the good ones</t>
    <phoneticPr fontId="1"/>
  </si>
  <si>
    <t>to the arena</t>
    <phoneticPr fontId="1"/>
  </si>
  <si>
    <t>in the arena</t>
    <phoneticPr fontId="1"/>
  </si>
  <si>
    <t>זירה</t>
    <phoneticPr fontId="1"/>
  </si>
  <si>
    <t>arena</t>
    <phoneticPr fontId="1"/>
  </si>
  <si>
    <t>מהגר</t>
    <phoneticPr fontId="1"/>
  </si>
  <si>
    <t>immigrant</t>
    <phoneticPr fontId="1"/>
  </si>
  <si>
    <t>the brothers</t>
    <phoneticPr fontId="1"/>
  </si>
  <si>
    <t>אח</t>
    <phoneticPr fontId="1"/>
  </si>
  <si>
    <t>brother</t>
    <phoneticPr fontId="1"/>
  </si>
  <si>
    <t>brothers</t>
    <phoneticPr fontId="1"/>
  </si>
  <si>
    <t>his brother</t>
    <phoneticPr fontId="1"/>
  </si>
  <si>
    <t>the aid</t>
    <phoneticPr fontId="1"/>
  </si>
  <si>
    <t>assistance</t>
    <phoneticPr fontId="1"/>
  </si>
  <si>
    <t>הסיוע</t>
    <phoneticPr fontId="1"/>
  </si>
  <si>
    <t>captured</t>
    <phoneticPr fontId="1"/>
  </si>
  <si>
    <t>lamb</t>
    <phoneticPr fontId="1"/>
  </si>
  <si>
    <t>therefore</t>
    <phoneticPr fontId="1"/>
  </si>
  <si>
    <t>ולפיכך</t>
    <phoneticPr fontId="1"/>
  </si>
  <si>
    <t>הרומאים</t>
    <phoneticPr fontId="1"/>
  </si>
  <si>
    <t>the Romans</t>
    <phoneticPr fontId="1"/>
  </si>
  <si>
    <t>the floor</t>
    <phoneticPr fontId="1"/>
  </si>
  <si>
    <t>רצפה</t>
    <phoneticPr fontId="1"/>
  </si>
  <si>
    <t>רצפת</t>
    <phoneticPr fontId="1"/>
  </si>
  <si>
    <t>positivity</t>
    <phoneticPr fontId="1"/>
  </si>
  <si>
    <t>חיובית</t>
    <phoneticPr fontId="1"/>
  </si>
  <si>
    <t>positive</t>
    <phoneticPr fontId="1"/>
  </si>
  <si>
    <t>חיוביות</t>
    <phoneticPr fontId="1"/>
  </si>
  <si>
    <t>which lasted</t>
    <phoneticPr fontId="1"/>
  </si>
  <si>
    <t>שנמשך</t>
    <phoneticPr fontId="1"/>
  </si>
  <si>
    <t>the basic</t>
    <phoneticPr fontId="1"/>
  </si>
  <si>
    <t>the base</t>
    <phoneticPr fontId="1"/>
  </si>
  <si>
    <t>at the base</t>
    <phoneticPr fontId="1"/>
  </si>
  <si>
    <t>Celsius</t>
    <phoneticPr fontId="1"/>
  </si>
  <si>
    <t>the furniture</t>
    <phoneticPr fontId="1"/>
  </si>
  <si>
    <t>רהיט</t>
    <phoneticPr fontId="1"/>
  </si>
  <si>
    <t>piece of furniture</t>
    <phoneticPr fontId="1"/>
  </si>
  <si>
    <t>and said</t>
    <phoneticPr fontId="1"/>
  </si>
  <si>
    <t>said</t>
    <phoneticPr fontId="1"/>
  </si>
  <si>
    <t>who said</t>
    <phoneticPr fontId="1"/>
  </si>
  <si>
    <t>they said</t>
    <phoneticPr fontId="1"/>
  </si>
  <si>
    <t>sale</t>
    <phoneticPr fontId="1"/>
  </si>
  <si>
    <t>wars</t>
    <phoneticPr fontId="1"/>
  </si>
  <si>
    <t>for war</t>
    <phoneticPr fontId="1"/>
  </si>
  <si>
    <t>prove</t>
    <phoneticPr fontId="1"/>
  </si>
  <si>
    <t>הוכיח</t>
    <phoneticPr fontId="1"/>
  </si>
  <si>
    <t>proved</t>
    <phoneticPr fontId="1"/>
  </si>
  <si>
    <t>unique</t>
    <phoneticPr fontId="1"/>
  </si>
  <si>
    <t>the unique</t>
    <phoneticPr fontId="1"/>
  </si>
  <si>
    <t>ייחודי</t>
    <phoneticPr fontId="1"/>
  </si>
  <si>
    <t>ייחוד</t>
    <phoneticPr fontId="1"/>
  </si>
  <si>
    <t>uniqueness</t>
    <phoneticPr fontId="1"/>
  </si>
  <si>
    <t>הייחודי</t>
    <phoneticPr fontId="1"/>
  </si>
  <si>
    <t>continue</t>
    <phoneticPr fontId="1"/>
  </si>
  <si>
    <t>continnued</t>
    <phoneticPr fontId="1"/>
  </si>
  <si>
    <t>the attraction</t>
    <phoneticPr fontId="1"/>
  </si>
  <si>
    <t>משיכה</t>
    <phoneticPr fontId="1"/>
  </si>
  <si>
    <t>attraction</t>
    <phoneticPr fontId="1"/>
  </si>
  <si>
    <t>the females</t>
    <phoneticPr fontId="1"/>
  </si>
  <si>
    <t>נקבת</t>
    <phoneticPr fontId="1"/>
  </si>
  <si>
    <t>female</t>
    <phoneticPr fontId="1"/>
  </si>
  <si>
    <t>determined</t>
    <phoneticPr fontId="1"/>
  </si>
  <si>
    <t>the female</t>
    <phoneticPr fontId="1"/>
  </si>
  <si>
    <t>females</t>
    <phoneticPr fontId="1"/>
  </si>
  <si>
    <t>הישנה</t>
    <phoneticPr fontId="1"/>
  </si>
  <si>
    <t>the tassels/the strands</t>
    <phoneticPr fontId="1"/>
  </si>
  <si>
    <t>גדיל</t>
    <phoneticPr fontId="1"/>
  </si>
  <si>
    <t>strand</t>
    <phoneticPr fontId="1"/>
  </si>
  <si>
    <t>tassels/strands</t>
    <phoneticPr fontId="1"/>
  </si>
  <si>
    <t>הגדילים</t>
    <phoneticPr fontId="1"/>
  </si>
  <si>
    <t>גדילים</t>
    <phoneticPr fontId="1"/>
  </si>
  <si>
    <t>the industry</t>
    <phoneticPr fontId="1"/>
  </si>
  <si>
    <t>תעשייה</t>
    <phoneticPr fontId="1"/>
  </si>
  <si>
    <t>industry</t>
    <phoneticPr fontId="1"/>
  </si>
  <si>
    <t>from you</t>
    <phoneticPr fontId="1"/>
  </si>
  <si>
    <t>the dog</t>
    <phoneticPr fontId="1"/>
  </si>
  <si>
    <t>כלב</t>
    <phoneticPr fontId="1"/>
  </si>
  <si>
    <t>dog</t>
    <phoneticPr fontId="1"/>
  </si>
  <si>
    <t>the version</t>
    <phoneticPr fontId="1"/>
  </si>
  <si>
    <t>version</t>
    <phoneticPr fontId="1"/>
  </si>
  <si>
    <t>גרסת</t>
    <phoneticPr fontId="1"/>
  </si>
  <si>
    <t>הגרסה</t>
    <phoneticPr fontId="1"/>
  </si>
  <si>
    <t>versions</t>
    <phoneticPr fontId="1"/>
  </si>
  <si>
    <t>congress</t>
    <phoneticPr fontId="1"/>
  </si>
  <si>
    <t>עוררת</t>
    <phoneticPr fontId="1"/>
  </si>
  <si>
    <t>you arrosed/provoked/triggered</t>
    <phoneticPr fontId="1"/>
  </si>
  <si>
    <t>competitions</t>
    <phoneticPr fontId="1"/>
  </si>
  <si>
    <t>in competitions</t>
    <phoneticPr fontId="1"/>
  </si>
  <si>
    <t>brands</t>
    <phoneticPr fontId="1"/>
  </si>
  <si>
    <t>מוצג</t>
    <phoneticPr fontId="1"/>
  </si>
  <si>
    <t>מוצגים</t>
    <phoneticPr fontId="1"/>
  </si>
  <si>
    <t>and within</t>
    <phoneticPr fontId="1"/>
  </si>
  <si>
    <t>inside me</t>
    <phoneticPr fontId="1"/>
  </si>
  <si>
    <t>of which</t>
    <phoneticPr fontId="1"/>
  </si>
  <si>
    <t>boxes</t>
    <phoneticPr fontId="1"/>
  </si>
  <si>
    <t>תיבת</t>
    <phoneticPr fontId="1"/>
  </si>
  <si>
    <t>box</t>
    <phoneticPr fontId="1"/>
  </si>
  <si>
    <t>תיבה</t>
    <phoneticPr fontId="1"/>
  </si>
  <si>
    <t>in his head</t>
    <phoneticPr fontId="1"/>
  </si>
  <si>
    <t>the head</t>
    <phoneticPr fontId="1"/>
  </si>
  <si>
    <t>the media</t>
    <phoneticPr fontId="1"/>
  </si>
  <si>
    <t>תקרורת</t>
    <phoneticPr fontId="1"/>
  </si>
  <si>
    <t>communication</t>
    <phoneticPr fontId="1"/>
  </si>
  <si>
    <t>convince</t>
    <phoneticPr fontId="1"/>
  </si>
  <si>
    <t>שכנע</t>
    <phoneticPr fontId="1"/>
  </si>
  <si>
    <t>effects</t>
    <phoneticPr fontId="1"/>
  </si>
  <si>
    <t>שפעות</t>
    <phoneticPr fontId="1"/>
  </si>
  <si>
    <t>mysteries</t>
    <phoneticPr fontId="1"/>
  </si>
  <si>
    <t>מסתר</t>
    <phoneticPr fontId="1"/>
  </si>
  <si>
    <t>secret</t>
    <phoneticPr fontId="1"/>
  </si>
  <si>
    <t>failed</t>
    <phoneticPr fontId="1"/>
  </si>
  <si>
    <t>נכשלו</t>
    <phoneticPr fontId="1"/>
  </si>
  <si>
    <t>in the cell</t>
    <phoneticPr fontId="1"/>
  </si>
  <si>
    <t>משכן</t>
    <phoneticPr fontId="1"/>
  </si>
  <si>
    <t>אביה</t>
    <phoneticPr fontId="1"/>
  </si>
  <si>
    <t>אבי</t>
    <phoneticPr fontId="1"/>
  </si>
  <si>
    <t>תמונות</t>
    <phoneticPr fontId="1"/>
  </si>
  <si>
    <t>חלקו</t>
    <phoneticPr fontId="1"/>
  </si>
  <si>
    <t>סניף</t>
    <phoneticPr fontId="1"/>
  </si>
  <si>
    <t>רבן</t>
    <phoneticPr fontId="1"/>
  </si>
  <si>
    <t>הילד</t>
    <phoneticPr fontId="1"/>
  </si>
  <si>
    <t>השמן</t>
    <phoneticPr fontId="1"/>
  </si>
  <si>
    <t>שורה</t>
    <phoneticPr fontId="1"/>
  </si>
  <si>
    <t>החלב</t>
    <phoneticPr fontId="1"/>
  </si>
  <si>
    <t>המלח</t>
    <phoneticPr fontId="1"/>
  </si>
  <si>
    <t>ביצעו</t>
    <phoneticPr fontId="1"/>
  </si>
  <si>
    <t>חינוך</t>
    <phoneticPr fontId="1"/>
  </si>
  <si>
    <t>חלוקת</t>
    <phoneticPr fontId="1"/>
  </si>
  <si>
    <t>הגן</t>
    <phoneticPr fontId="1"/>
  </si>
  <si>
    <t>לצפות</t>
    <phoneticPr fontId="1"/>
  </si>
  <si>
    <t>שמירה</t>
    <phoneticPr fontId="1"/>
  </si>
  <si>
    <t>עצמאי</t>
    <phoneticPr fontId="1"/>
  </si>
  <si>
    <t>המדע</t>
    <phoneticPr fontId="1"/>
  </si>
  <si>
    <t>נשלח</t>
    <phoneticPr fontId="1"/>
  </si>
  <si>
    <t>מתקיים</t>
    <phoneticPr fontId="1"/>
  </si>
  <si>
    <t>קודש</t>
    <phoneticPr fontId="1"/>
  </si>
  <si>
    <t>עלול</t>
    <phoneticPr fontId="1"/>
  </si>
  <si>
    <t>יצירות</t>
    <phoneticPr fontId="1"/>
  </si>
  <si>
    <t>גרעיני</t>
    <phoneticPr fontId="1"/>
  </si>
  <si>
    <t>השינוי</t>
    <phoneticPr fontId="1"/>
  </si>
  <si>
    <t>פרעות</t>
    <phoneticPr fontId="1"/>
  </si>
  <si>
    <t>מאפייני</t>
    <phoneticPr fontId="1"/>
  </si>
  <si>
    <t>מונח</t>
    <phoneticPr fontId="1"/>
  </si>
  <si>
    <t>הלח</t>
    <phoneticPr fontId="1"/>
  </si>
  <si>
    <t>במעלה</t>
    <phoneticPr fontId="1"/>
  </si>
  <si>
    <t>עלולים</t>
    <phoneticPr fontId="1"/>
  </si>
  <si>
    <t>רשימת</t>
    <phoneticPr fontId="1"/>
  </si>
  <si>
    <t>expenditure</t>
    <phoneticPr fontId="1"/>
  </si>
  <si>
    <t>ההוצאה</t>
    <phoneticPr fontId="1"/>
  </si>
  <si>
    <t>the expense</t>
    <phoneticPr fontId="1"/>
  </si>
  <si>
    <t>הוצאה</t>
    <phoneticPr fontId="1"/>
  </si>
  <si>
    <t>in context</t>
    <phoneticPr fontId="1"/>
  </si>
  <si>
    <r>
      <rPr>
        <sz val="9"/>
        <color theme="1"/>
        <rFont val="Arial"/>
        <family val="2"/>
      </rPr>
      <t>connectio</t>
    </r>
    <r>
      <rPr>
        <sz val="9"/>
        <color theme="1"/>
        <rFont val="Arial"/>
        <family val="2"/>
        <charset val="177"/>
      </rPr>
      <t>ח</t>
    </r>
    <phoneticPr fontId="1"/>
  </si>
  <si>
    <t>in dispute</t>
    <phoneticPr fontId="1"/>
  </si>
  <si>
    <t>division/dispute</t>
    <phoneticPr fontId="1"/>
  </si>
  <si>
    <t>show</t>
    <phoneticPr fontId="1"/>
  </si>
  <si>
    <t>הראות</t>
    <phoneticPr fontId="1"/>
  </si>
  <si>
    <t>visibility</t>
    <phoneticPr fontId="1"/>
  </si>
  <si>
    <t>his service/served</t>
    <phoneticPr fontId="1"/>
  </si>
  <si>
    <t>the horses</t>
    <phoneticPr fontId="1"/>
  </si>
  <si>
    <t>סוס</t>
    <phoneticPr fontId="1"/>
  </si>
  <si>
    <t>horse</t>
    <phoneticPr fontId="1"/>
  </si>
  <si>
    <t>horses</t>
    <phoneticPr fontId="1"/>
  </si>
  <si>
    <t>walk/move/course</t>
    <phoneticPr fontId="1"/>
  </si>
  <si>
    <t>during/in the course of</t>
    <phoneticPr fontId="1"/>
  </si>
  <si>
    <t>cancellation</t>
    <phoneticPr fontId="1"/>
  </si>
  <si>
    <t>tension</t>
    <phoneticPr fontId="1"/>
  </si>
  <si>
    <t>the complex</t>
    <phoneticPr fontId="1"/>
  </si>
  <si>
    <t>מתחם</t>
    <phoneticPr fontId="1"/>
  </si>
  <si>
    <t>compound</t>
    <phoneticPr fontId="1"/>
  </si>
  <si>
    <t>Do you care?/never mind</t>
  </si>
  <si>
    <t>rotation</t>
    <phoneticPr fontId="1"/>
  </si>
  <si>
    <t>in a round</t>
    <phoneticPr fontId="1"/>
  </si>
  <si>
    <t>סיבוב</t>
    <phoneticPr fontId="1"/>
  </si>
  <si>
    <t>there will be</t>
    <phoneticPr fontId="1"/>
  </si>
  <si>
    <t>יהי</t>
    <phoneticPr fontId="1"/>
  </si>
  <si>
    <t>may it be</t>
    <phoneticPr fontId="1"/>
  </si>
  <si>
    <t>it came to pass</t>
    <phoneticPr fontId="1"/>
  </si>
  <si>
    <t>let it be</t>
    <phoneticPr fontId="1"/>
  </si>
  <si>
    <t>the visitors</t>
    <phoneticPr fontId="1"/>
  </si>
  <si>
    <t>מבקרי</t>
    <phoneticPr fontId="1"/>
  </si>
  <si>
    <t>visitors</t>
    <phoneticPr fontId="1"/>
  </si>
  <si>
    <t>the legion</t>
    <phoneticPr fontId="1"/>
  </si>
  <si>
    <t>לגיון</t>
    <phoneticPr fontId="1"/>
  </si>
  <si>
    <t>legion</t>
    <phoneticPr fontId="1"/>
  </si>
  <si>
    <t>brings</t>
    <phoneticPr fontId="1"/>
  </si>
  <si>
    <t>the navy</t>
    <phoneticPr fontId="1"/>
  </si>
  <si>
    <t>the vaccine</t>
    <phoneticPr fontId="1"/>
  </si>
  <si>
    <t>חיסון</t>
    <phoneticPr fontId="1"/>
  </si>
  <si>
    <t>vaccination</t>
    <phoneticPr fontId="1"/>
  </si>
  <si>
    <t>taking place</t>
    <phoneticPr fontId="1"/>
  </si>
  <si>
    <t>מתקיימים</t>
    <phoneticPr fontId="1"/>
  </si>
  <si>
    <t>exist/are held</t>
    <phoneticPr fontId="1"/>
  </si>
  <si>
    <t>vertical</t>
    <phoneticPr fontId="1"/>
  </si>
  <si>
    <t>identity</t>
    <phoneticPr fontId="1"/>
  </si>
  <si>
    <t>identify</t>
    <phoneticPr fontId="1"/>
  </si>
  <si>
    <t>growth/tumor</t>
    <phoneticPr fontId="1"/>
  </si>
  <si>
    <t>the tumor/the growth</t>
    <phoneticPr fontId="1"/>
  </si>
  <si>
    <t>for bleeding/to grow</t>
    <phoneticPr fontId="1"/>
  </si>
  <si>
    <t>the young woman</t>
    <phoneticPr fontId="1"/>
  </si>
  <si>
    <t>צעירה</t>
    <phoneticPr fontId="1"/>
  </si>
  <si>
    <t>young woman</t>
    <phoneticPr fontId="1"/>
  </si>
  <si>
    <t>narrow</t>
    <phoneticPr fontId="1"/>
  </si>
  <si>
    <t>join</t>
    <phoneticPr fontId="1"/>
  </si>
  <si>
    <t>צטרפו</t>
    <phoneticPr fontId="1"/>
  </si>
  <si>
    <t>offered</t>
    <phoneticPr fontId="1"/>
  </si>
  <si>
    <t>feeling</t>
    <phoneticPr fontId="1"/>
  </si>
  <si>
    <t>תחושה</t>
    <phoneticPr fontId="1"/>
  </si>
  <si>
    <t>who succeeded</t>
    <phoneticPr fontId="1"/>
  </si>
  <si>
    <t>succeded</t>
    <phoneticPr fontId="1"/>
  </si>
  <si>
    <t>hit</t>
    <phoneticPr fontId="1"/>
  </si>
  <si>
    <t>were injured</t>
    <phoneticPr fontId="1"/>
  </si>
  <si>
    <t>thin</t>
    <phoneticPr fontId="1"/>
  </si>
  <si>
    <t>childhood</t>
    <phoneticPr fontId="1"/>
  </si>
  <si>
    <t>the children</t>
    <phoneticPr fontId="1"/>
  </si>
  <si>
    <t>the child</t>
    <phoneticPr fontId="1"/>
  </si>
  <si>
    <t>for children</t>
    <phoneticPr fontId="1"/>
  </si>
  <si>
    <t>my children</t>
    <phoneticPr fontId="1"/>
  </si>
  <si>
    <t>moving</t>
    <phoneticPr fontId="1"/>
  </si>
  <si>
    <t>syllable</t>
    <phoneticPr fontId="1"/>
  </si>
  <si>
    <t>average</t>
    <phoneticPr fontId="1"/>
  </si>
  <si>
    <t>on average</t>
    <phoneticPr fontId="1"/>
  </si>
  <si>
    <t>the average</t>
    <phoneticPr fontId="1"/>
  </si>
  <si>
    <t>הממוצע</t>
    <phoneticPr fontId="1"/>
  </si>
  <si>
    <t>the characteristics</t>
    <phoneticPr fontId="1"/>
  </si>
  <si>
    <t>characteristics</t>
    <phoneticPr fontId="1"/>
  </si>
  <si>
    <t>at the price</t>
    <phoneticPr fontId="1"/>
  </si>
  <si>
    <t>מחיר</t>
    <phoneticPr fontId="1"/>
  </si>
  <si>
    <t>price</t>
    <phoneticPr fontId="1"/>
  </si>
  <si>
    <t>for a while</t>
    <phoneticPr fontId="1"/>
  </si>
  <si>
    <t>לעת</t>
    <phoneticPr fontId="1"/>
  </si>
  <si>
    <t>lover</t>
    <phoneticPr fontId="1"/>
  </si>
  <si>
    <t>the district/the quarter</t>
    <phoneticPr fontId="1"/>
  </si>
  <si>
    <t>square/quarter/district</t>
    <phoneticPr fontId="1"/>
  </si>
  <si>
    <t>the dead</t>
    <phoneticPr fontId="1"/>
  </si>
  <si>
    <t>המת</t>
    <phoneticPr fontId="1"/>
  </si>
  <si>
    <t>the sword</t>
    <phoneticPr fontId="1"/>
  </si>
  <si>
    <t>חרב</t>
    <phoneticPr fontId="1"/>
  </si>
  <si>
    <t>sword</t>
    <phoneticPr fontId="1"/>
  </si>
  <si>
    <t>the federation</t>
    <phoneticPr fontId="1"/>
  </si>
  <si>
    <t>פדרציה</t>
    <phoneticPr fontId="1"/>
  </si>
  <si>
    <t>federation</t>
    <phoneticPr fontId="1"/>
  </si>
  <si>
    <t>kill</t>
    <phoneticPr fontId="1"/>
  </si>
  <si>
    <t>הרוג</t>
    <phoneticPr fontId="1"/>
  </si>
  <si>
    <t>lived</t>
    <phoneticPr fontId="1"/>
  </si>
  <si>
    <t>hear/uttered/voiced</t>
    <phoneticPr fontId="1"/>
  </si>
  <si>
    <t>her father</t>
    <phoneticPr fontId="1"/>
  </si>
  <si>
    <t>my father</t>
    <phoneticPr fontId="1"/>
  </si>
  <si>
    <t>independent</t>
    <phoneticPr fontId="1"/>
  </si>
  <si>
    <t>sell</t>
    <phoneticPr fontId="1"/>
  </si>
  <si>
    <t>I put</t>
  </si>
  <si>
    <t>discovered</t>
    <phoneticPr fontId="1"/>
  </si>
  <si>
    <t>תגלו</t>
    <phoneticPr fontId="1"/>
  </si>
  <si>
    <t>you will discover</t>
    <phoneticPr fontId="1"/>
  </si>
  <si>
    <t>the swimming</t>
    <phoneticPr fontId="1"/>
  </si>
  <si>
    <t>שחייה</t>
    <phoneticPr fontId="1"/>
  </si>
  <si>
    <t>the most prominent</t>
    <phoneticPr fontId="1"/>
  </si>
  <si>
    <t>prominent</t>
    <phoneticPr fontId="1"/>
  </si>
  <si>
    <t>notable</t>
    <phoneticPr fontId="1"/>
  </si>
  <si>
    <t>she took out</t>
    <phoneticPr fontId="1"/>
  </si>
  <si>
    <t>spend</t>
    <phoneticPr fontId="1"/>
  </si>
  <si>
    <t>issued</t>
    <phoneticPr fontId="1"/>
  </si>
  <si>
    <t>the little one</t>
    <phoneticPr fontId="1"/>
  </si>
  <si>
    <t>the milk</t>
    <phoneticPr fontId="1"/>
  </si>
  <si>
    <t>milk</t>
    <phoneticPr fontId="1"/>
  </si>
  <si>
    <t>education</t>
    <phoneticPr fontId="1"/>
  </si>
  <si>
    <t>the education</t>
    <phoneticPr fontId="1"/>
  </si>
  <si>
    <t>thought</t>
    <phoneticPr fontId="1"/>
  </si>
  <si>
    <t>מחשבת</t>
    <phoneticPr fontId="1"/>
  </si>
  <si>
    <t>thinks</t>
    <phoneticPr fontId="1"/>
  </si>
  <si>
    <t>the thought</t>
    <phoneticPr fontId="1"/>
  </si>
  <si>
    <t>המחשבה</t>
    <phoneticPr fontId="1"/>
  </si>
  <si>
    <t>horny/corneal</t>
    <phoneticPr fontId="1"/>
  </si>
  <si>
    <t>rows</t>
    <phoneticPr fontId="1"/>
  </si>
  <si>
    <t>tidings/news</t>
    <phoneticPr fontId="1"/>
  </si>
  <si>
    <t>line/row</t>
    <phoneticPr fontId="1"/>
  </si>
  <si>
    <t>הכוללת</t>
    <phoneticPr fontId="1"/>
  </si>
  <si>
    <t>יבשה</t>
    <phoneticPr fontId="1"/>
  </si>
  <si>
    <t>יוכלו</t>
    <phoneticPr fontId="1"/>
  </si>
  <si>
    <t>ימין</t>
    <phoneticPr fontId="1"/>
  </si>
  <si>
    <t>בחירת</t>
    <phoneticPr fontId="1"/>
  </si>
  <si>
    <t>דמויי</t>
    <phoneticPr fontId="1"/>
  </si>
  <si>
    <t>עיסוק</t>
    <phoneticPr fontId="1"/>
  </si>
  <si>
    <t>מחלה</t>
    <phoneticPr fontId="1"/>
  </si>
  <si>
    <t>וזו</t>
    <phoneticPr fontId="1"/>
  </si>
  <si>
    <t>הזרם</t>
    <phoneticPr fontId="1"/>
  </si>
  <si>
    <t>התגלה</t>
    <phoneticPr fontId="1"/>
  </si>
  <si>
    <t>אתן</t>
    <phoneticPr fontId="1"/>
  </si>
  <si>
    <t>עלולה</t>
    <phoneticPr fontId="1"/>
  </si>
  <si>
    <t>הסופי</t>
    <phoneticPr fontId="1"/>
  </si>
  <si>
    <t>the subordination/the subjugation</t>
    <phoneticPr fontId="1"/>
  </si>
  <si>
    <t>כפיפה</t>
    <phoneticPr fontId="1"/>
  </si>
  <si>
    <t>flexion/subjugation/submission</t>
    <phoneticPr fontId="1"/>
  </si>
  <si>
    <t>expand/extend</t>
    <phoneticPr fontId="1"/>
  </si>
  <si>
    <t>הרחיב</t>
    <phoneticPr fontId="1"/>
  </si>
  <si>
    <t>expand/expanded/the extended</t>
    <phoneticPr fontId="1"/>
  </si>
  <si>
    <t>רחיב</t>
    <phoneticPr fontId="1"/>
  </si>
  <si>
    <t>expand/broad/extensive</t>
    <phoneticPr fontId="1"/>
  </si>
  <si>
    <t>the cat</t>
    <phoneticPr fontId="1"/>
  </si>
  <si>
    <t>חתול</t>
    <phoneticPr fontId="1"/>
  </si>
  <si>
    <t>cat</t>
    <phoneticPr fontId="1"/>
  </si>
  <si>
    <t>in the desert</t>
    <phoneticPr fontId="1"/>
  </si>
  <si>
    <t>percentage</t>
    <phoneticPr fontId="1"/>
  </si>
  <si>
    <t>the writing</t>
    <phoneticPr fontId="1"/>
  </si>
  <si>
    <t>כתיבה</t>
    <phoneticPr fontId="1"/>
  </si>
  <si>
    <t>כתיבת</t>
    <phoneticPr fontId="1"/>
  </si>
  <si>
    <t>larva</t>
    <phoneticPr fontId="1"/>
  </si>
  <si>
    <t>few/are counted</t>
    <phoneticPr fontId="1"/>
  </si>
  <si>
    <t>ספור</t>
    <phoneticPr fontId="1"/>
  </si>
  <si>
    <t>story/count</t>
    <phoneticPr fontId="1"/>
  </si>
  <si>
    <t>private</t>
    <phoneticPr fontId="1"/>
  </si>
  <si>
    <t>note/you commented</t>
    <phoneticPr fontId="1"/>
  </si>
  <si>
    <t>Raban/rabbi</t>
  </si>
  <si>
    <t>image/picture</t>
    <phoneticPr fontId="1"/>
  </si>
  <si>
    <t>תמונת</t>
    <phoneticPr fontId="1"/>
  </si>
  <si>
    <t>photos/pictures</t>
    <phoneticPr fontId="1"/>
  </si>
  <si>
    <t>תגלה</t>
    <phoneticPr fontId="1"/>
  </si>
  <si>
    <t>you will ciscover</t>
    <phoneticPr fontId="1"/>
  </si>
  <si>
    <t>התגל</t>
    <phoneticPr fontId="1"/>
  </si>
  <si>
    <t>attention</t>
    <phoneticPr fontId="1"/>
  </si>
  <si>
    <t>תשומה</t>
    <phoneticPr fontId="1"/>
  </si>
  <si>
    <t>צטרף</t>
    <phoneticPr fontId="1"/>
  </si>
  <si>
    <t>צטרפ</t>
    <phoneticPr fontId="1"/>
  </si>
  <si>
    <t>deeply</t>
    <phoneticPr fontId="1"/>
  </si>
  <si>
    <t>עומק</t>
    <phoneticPr fontId="1"/>
  </si>
  <si>
    <t>depth</t>
    <phoneticPr fontId="1"/>
  </si>
  <si>
    <t>explain</t>
    <phoneticPr fontId="1"/>
  </si>
  <si>
    <t>explained</t>
    <phoneticPr fontId="1"/>
  </si>
  <si>
    <t>סביר</t>
    <phoneticPr fontId="1"/>
  </si>
  <si>
    <t>reasonable/likely</t>
    <phoneticPr fontId="1"/>
  </si>
  <si>
    <t>הכף</t>
    <phoneticPr fontId="1"/>
  </si>
  <si>
    <t>the cape/the spoon</t>
    <phoneticPr fontId="1"/>
  </si>
  <si>
    <t>tablespoon/spoon</t>
    <phoneticPr fontId="1"/>
  </si>
  <si>
    <t>his wife</t>
    <phoneticPr fontId="1"/>
  </si>
  <si>
    <t>אשת</t>
    <phoneticPr fontId="1"/>
  </si>
  <si>
    <t>wife</t>
    <phoneticPr fontId="1"/>
  </si>
  <si>
    <t>אשה</t>
    <phoneticPr fontId="1"/>
  </si>
  <si>
    <t>woman/wife</t>
    <phoneticPr fontId="1"/>
  </si>
  <si>
    <t>and his wife</t>
    <phoneticPr fontId="1"/>
  </si>
  <si>
    <t>during periods</t>
    <phoneticPr fontId="1"/>
  </si>
  <si>
    <t>periods</t>
    <phoneticPr fontId="1"/>
  </si>
  <si>
    <t>pay</t>
    <phoneticPr fontId="1"/>
  </si>
  <si>
    <t>תשלום</t>
    <phoneticPr fontId="1"/>
  </si>
  <si>
    <t>preparation/you prepared</t>
    <phoneticPr fontId="1"/>
  </si>
  <si>
    <t>כנת</t>
    <phoneticPr fontId="1"/>
  </si>
  <si>
    <t>in an attempt</t>
    <phoneticPr fontId="1"/>
  </si>
  <si>
    <t>the young lady/the miss</t>
    <phoneticPr fontId="1"/>
  </si>
  <si>
    <t>עלמה</t>
    <phoneticPr fontId="1"/>
  </si>
  <si>
    <t>maiden/damsel</t>
    <phoneticPr fontId="1"/>
  </si>
  <si>
    <t>עלמת</t>
    <phoneticPr fontId="1"/>
  </si>
  <si>
    <t>maiden/a girl</t>
    <phoneticPr fontId="1"/>
  </si>
  <si>
    <t>in the presence</t>
    <phoneticPr fontId="1"/>
  </si>
  <si>
    <t>נוכחות</t>
    <phoneticPr fontId="1"/>
  </si>
  <si>
    <t>presence</t>
    <phoneticPr fontId="1"/>
  </si>
  <si>
    <t>נוכחת</t>
    <phoneticPr fontId="1"/>
  </si>
  <si>
    <t>present</t>
    <phoneticPr fontId="1"/>
  </si>
  <si>
    <t>נוכחה</t>
    <phoneticPr fontId="1"/>
  </si>
  <si>
    <t>current</t>
    <phoneticPr fontId="1"/>
  </si>
  <si>
    <t>נוכחי</t>
    <phoneticPr fontId="1"/>
  </si>
  <si>
    <t>in view of</t>
    <phoneticPr fontId="1"/>
  </si>
  <si>
    <t>נוכח</t>
    <phoneticPr fontId="1"/>
  </si>
  <si>
    <t>for science</t>
    <phoneticPr fontId="1"/>
  </si>
  <si>
    <t>science</t>
    <phoneticPr fontId="1"/>
  </si>
  <si>
    <t>the scientific</t>
    <phoneticPr fontId="1"/>
  </si>
  <si>
    <t>scientific</t>
    <phoneticPr fontId="1"/>
  </si>
  <si>
    <t>the science</t>
    <phoneticPr fontId="1"/>
  </si>
  <si>
    <t>in the future</t>
    <phoneticPr fontId="1"/>
  </si>
  <si>
    <t>future</t>
    <phoneticPr fontId="1"/>
  </si>
  <si>
    <t>the future</t>
    <phoneticPr fontId="1"/>
  </si>
  <si>
    <t>העתיד</t>
    <phoneticPr fontId="1"/>
  </si>
  <si>
    <t>the monarchy</t>
    <phoneticPr fontId="1"/>
  </si>
  <si>
    <t>מלוכה</t>
    <phoneticPr fontId="1"/>
  </si>
  <si>
    <t>monarchy</t>
    <phoneticPr fontId="1"/>
  </si>
  <si>
    <t>מלוכת</t>
    <phoneticPr fontId="1"/>
  </si>
  <si>
    <t>the creature</t>
    <phoneticPr fontId="1"/>
  </si>
  <si>
    <t>היצור</t>
    <phoneticPr fontId="1"/>
  </si>
  <si>
    <t>the description</t>
    <phoneticPr fontId="1"/>
  </si>
  <si>
    <t>description</t>
    <phoneticPr fontId="1"/>
  </si>
  <si>
    <t>in the description</t>
    <phoneticPr fontId="1"/>
  </si>
  <si>
    <t>descriptions</t>
    <phoneticPr fontId="1"/>
  </si>
  <si>
    <t>for description</t>
    <phoneticPr fontId="1"/>
  </si>
  <si>
    <t>about a year</t>
    <phoneticPr fontId="1"/>
  </si>
  <si>
    <t>כשנת</t>
    <phoneticPr fontId="1"/>
  </si>
  <si>
    <t>as/about</t>
    <phoneticPr fontId="1"/>
  </si>
  <si>
    <t>includes</t>
    <phoneticPr fontId="1"/>
  </si>
  <si>
    <t>כוללה</t>
    <phoneticPr fontId="1"/>
  </si>
  <si>
    <t>include</t>
    <phoneticPr fontId="1"/>
  </si>
  <si>
    <t>העופת</t>
    <phoneticPr fontId="1"/>
  </si>
  <si>
    <t>העופה</t>
    <phoneticPr fontId="1"/>
  </si>
  <si>
    <t>distance</t>
    <phoneticPr fontId="1"/>
  </si>
  <si>
    <t>the distance</t>
    <phoneticPr fontId="1"/>
  </si>
  <si>
    <t>for distance</t>
    <phoneticPr fontId="1"/>
  </si>
  <si>
    <t>afar/far and wide</t>
    <phoneticPr fontId="1"/>
  </si>
  <si>
    <t>at a distance</t>
    <phoneticPr fontId="1"/>
  </si>
  <si>
    <t>insulin</t>
    <phoneticPr fontId="1"/>
  </si>
  <si>
    <t>בכן</t>
    <phoneticPr fontId="1"/>
  </si>
  <si>
    <t>dismantling/dissolution</t>
    <phoneticPr fontId="1"/>
  </si>
  <si>
    <t>לפרק</t>
    <phoneticPr fontId="1"/>
  </si>
  <si>
    <t>in the direction</t>
    <phoneticPr fontId="1"/>
  </si>
  <si>
    <t>expect</t>
    <phoneticPr fontId="1"/>
  </si>
  <si>
    <t>pages</t>
    <phoneticPr fontId="1"/>
  </si>
  <si>
    <t>column/page</t>
    <phoneticPr fontId="1"/>
  </si>
  <si>
    <t>עמודים</t>
    <phoneticPr fontId="1"/>
  </si>
  <si>
    <t>the holy/the sacred</t>
    <phoneticPr fontId="1"/>
  </si>
  <si>
    <t>object</t>
    <phoneticPr fontId="1"/>
  </si>
  <si>
    <t>חפצים</t>
    <phoneticPr fontId="1"/>
  </si>
  <si>
    <t>stuff/objects</t>
    <phoneticPr fontId="1"/>
  </si>
  <si>
    <t>the blue</t>
    <phoneticPr fontId="1"/>
  </si>
  <si>
    <t>תלכת</t>
    <phoneticPr fontId="1"/>
  </si>
  <si>
    <t>תכלת</t>
    <phoneticPr fontId="1"/>
  </si>
  <si>
    <t>shout</t>
    <phoneticPr fontId="1"/>
  </si>
  <si>
    <t>צעקת</t>
    <phoneticPr fontId="1"/>
  </si>
  <si>
    <t>צעק</t>
    <phoneticPr fontId="1"/>
  </si>
  <si>
    <t>shouted</t>
    <phoneticPr fontId="1"/>
  </si>
  <si>
    <t>the background</t>
    <phoneticPr fontId="1"/>
  </si>
  <si>
    <t>הכשרת</t>
    <phoneticPr fontId="1"/>
  </si>
  <si>
    <t>whom</t>
    <phoneticPr fontId="1"/>
  </si>
  <si>
    <t>nucleus</t>
    <phoneticPr fontId="1"/>
  </si>
  <si>
    <t>remotely</t>
    <phoneticPr fontId="1"/>
  </si>
  <si>
    <t>far</t>
    <phoneticPr fontId="1"/>
  </si>
  <si>
    <t>מרחוק</t>
    <phoneticPr fontId="1"/>
  </si>
  <si>
    <t>far away</t>
    <phoneticPr fontId="1"/>
  </si>
  <si>
    <t>spiders</t>
    <phoneticPr fontId="1"/>
  </si>
  <si>
    <t>terrorism/terror</t>
    <phoneticPr fontId="1"/>
  </si>
  <si>
    <t>the terrorism/the terror</t>
    <phoneticPr fontId="1"/>
  </si>
  <si>
    <t>in operation</t>
    <phoneticPr fontId="1"/>
  </si>
  <si>
    <t>activities</t>
    <phoneticPr fontId="1"/>
  </si>
  <si>
    <t>its operation</t>
    <phoneticPr fontId="1"/>
  </si>
  <si>
    <t>for operations</t>
    <phoneticPr fontId="1"/>
  </si>
  <si>
    <t>operator</t>
    <phoneticPr fontId="1"/>
  </si>
  <si>
    <t>in language</t>
    <phoneticPr fontId="1"/>
  </si>
  <si>
    <t>for language</t>
    <phoneticPr fontId="1"/>
  </si>
  <si>
    <t>the language</t>
    <phoneticPr fontId="1"/>
  </si>
  <si>
    <t>השליט</t>
    <phoneticPr fontId="1"/>
  </si>
  <si>
    <t>the opening</t>
    <phoneticPr fontId="1"/>
  </si>
  <si>
    <t>פתיחה</t>
    <phoneticPr fontId="1"/>
  </si>
  <si>
    <t>פתיח</t>
    <phoneticPr fontId="1"/>
  </si>
  <si>
    <t>מלוא</t>
    <phoneticPr fontId="1"/>
  </si>
  <si>
    <t>on the other hand</t>
    <phoneticPr fontId="1"/>
  </si>
  <si>
    <t>the current/the common</t>
    <phoneticPr fontId="1"/>
  </si>
  <si>
    <t>the crime</t>
    <phoneticPr fontId="1"/>
  </si>
  <si>
    <t>פשע</t>
    <phoneticPr fontId="1"/>
  </si>
  <si>
    <t>crime</t>
    <phoneticPr fontId="1"/>
  </si>
  <si>
    <t>super</t>
    <phoneticPr fontId="1"/>
  </si>
  <si>
    <t>on/about/super/to</t>
    <phoneticPr fontId="1"/>
  </si>
  <si>
    <t>the meat</t>
    <phoneticPr fontId="1"/>
  </si>
  <si>
    <t>conquer</t>
    <phoneticPr fontId="1"/>
  </si>
  <si>
    <t>כבוש</t>
    <phoneticPr fontId="1"/>
  </si>
  <si>
    <t>occupied</t>
    <phoneticPr fontId="1"/>
  </si>
  <si>
    <t>להוסיף</t>
    <phoneticPr fontId="1"/>
  </si>
  <si>
    <t>photographed</t>
    <phoneticPr fontId="1"/>
  </si>
  <si>
    <t>דרשו</t>
    <phoneticPr fontId="1"/>
  </si>
  <si>
    <t>פעלה</t>
    <phoneticPr fontId="1"/>
  </si>
  <si>
    <t>סופי</t>
    <phoneticPr fontId="1"/>
  </si>
  <si>
    <t>אט</t>
    <phoneticPr fontId="1"/>
  </si>
  <si>
    <t>נשמעו</t>
    <phoneticPr fontId="1"/>
  </si>
  <si>
    <t>מעצר</t>
    <phoneticPr fontId="1"/>
  </si>
  <si>
    <t>יצירה</t>
    <phoneticPr fontId="1"/>
  </si>
  <si>
    <t>נעצר</t>
    <phoneticPr fontId="1"/>
  </si>
  <si>
    <t>נערכה</t>
    <phoneticPr fontId="1"/>
  </si>
  <si>
    <t>impressed</t>
    <phoneticPr fontId="1"/>
  </si>
  <si>
    <t>in the spring</t>
    <phoneticPr fontId="1"/>
  </si>
  <si>
    <t>explosion</t>
    <phoneticPr fontId="1"/>
  </si>
  <si>
    <t>the flea</t>
    <phoneticPr fontId="1"/>
  </si>
  <si>
    <t>פרעוש</t>
    <phoneticPr fontId="1"/>
  </si>
  <si>
    <t>flea</t>
    <phoneticPr fontId="1"/>
  </si>
  <si>
    <t>for release</t>
    <phoneticPr fontId="1"/>
  </si>
  <si>
    <t>release</t>
    <phoneticPr fontId="1"/>
  </si>
  <si>
    <t>the liberation/the release</t>
    <phoneticPr fontId="1"/>
  </si>
  <si>
    <t>to the government</t>
    <phoneticPr fontId="1"/>
  </si>
  <si>
    <t>in the government</t>
    <phoneticPr fontId="1"/>
  </si>
  <si>
    <t>his government</t>
    <phoneticPr fontId="1"/>
  </si>
  <si>
    <t>writings</t>
    <phoneticPr fontId="1"/>
  </si>
  <si>
    <t>for residents</t>
    <phoneticPr fontId="1"/>
  </si>
  <si>
    <t>the residents</t>
    <phoneticPr fontId="1"/>
  </si>
  <si>
    <t>the carbon</t>
    <phoneticPr fontId="1"/>
  </si>
  <si>
    <t>carbon</t>
    <phoneticPr fontId="1"/>
  </si>
  <si>
    <t>הפחמן</t>
    <phoneticPr fontId="1"/>
  </si>
  <si>
    <t>the evolution</t>
    <phoneticPr fontId="1"/>
  </si>
  <si>
    <t>אבולוציה</t>
    <phoneticPr fontId="1"/>
  </si>
  <si>
    <t>evolution</t>
    <phoneticPr fontId="1"/>
  </si>
  <si>
    <t>in part</t>
    <phoneticPr fontId="1"/>
  </si>
  <si>
    <t>share/part of it</t>
    <phoneticPr fontId="1"/>
  </si>
  <si>
    <t>the arrest/the detention</t>
    <phoneticPr fontId="1"/>
  </si>
  <si>
    <t>detention/arrest</t>
    <phoneticPr fontId="1"/>
  </si>
  <si>
    <t>המעצר</t>
    <phoneticPr fontId="1"/>
  </si>
  <si>
    <t>riots/disturbances</t>
    <phoneticPr fontId="1"/>
  </si>
  <si>
    <t>disorders/disturbances</t>
    <phoneticPr fontId="1"/>
  </si>
  <si>
    <t>in the method</t>
    <phoneticPr fontId="1"/>
  </si>
  <si>
    <t>the method</t>
    <phoneticPr fontId="1"/>
  </si>
  <si>
    <t>the husband</t>
    <phoneticPr fontId="1"/>
  </si>
  <si>
    <t>for the husband</t>
    <phoneticPr fontId="1"/>
  </si>
  <si>
    <t>and my husband</t>
    <phoneticPr fontId="1"/>
  </si>
  <si>
    <t>and husband</t>
    <phoneticPr fontId="1"/>
  </si>
  <si>
    <t>her husband</t>
    <phoneticPr fontId="1"/>
  </si>
  <si>
    <t>our days</t>
    <phoneticPr fontId="1"/>
  </si>
  <si>
    <t>was held</t>
    <phoneticPr fontId="1"/>
  </si>
  <si>
    <t>automatic</t>
    <phoneticPr fontId="1"/>
  </si>
  <si>
    <t>חלוקה</t>
    <phoneticPr fontId="1"/>
  </si>
  <si>
    <t>the reds</t>
    <phoneticPr fontId="1"/>
  </si>
  <si>
    <t>אדומים</t>
    <phoneticPr fontId="1"/>
  </si>
  <si>
    <t>reds</t>
    <phoneticPr fontId="1"/>
  </si>
  <si>
    <t>the current</t>
    <phoneticPr fontId="1"/>
  </si>
  <si>
    <t>the current/the stream</t>
    <phoneticPr fontId="1"/>
  </si>
  <si>
    <t>stream/current/flow</t>
    <phoneticPr fontId="1"/>
  </si>
  <si>
    <t>that began</t>
    <phoneticPr fontId="1"/>
  </si>
  <si>
    <t>demanded</t>
    <phoneticPr fontId="1"/>
  </si>
  <si>
    <t>required</t>
    <phoneticPr fontId="1"/>
  </si>
  <si>
    <t>the idea</t>
    <phoneticPr fontId="1"/>
  </si>
  <si>
    <t>case/affair</t>
    <phoneticPr fontId="1"/>
  </si>
  <si>
    <t>horseman/knight</t>
    <phoneticPr fontId="1"/>
  </si>
  <si>
    <t>the affair</t>
    <phoneticPr fontId="1"/>
  </si>
  <si>
    <t>פרשה</t>
    <phoneticPr fontId="1"/>
  </si>
  <si>
    <t>affair/case</t>
    <phoneticPr fontId="1"/>
  </si>
  <si>
    <t>performed</t>
    <phoneticPr fontId="1"/>
  </si>
  <si>
    <t>the early ones</t>
    <phoneticPr fontId="1"/>
  </si>
  <si>
    <t>early</t>
    <phoneticPr fontId="1"/>
  </si>
  <si>
    <t>in you</t>
    <phoneticPr fontId="1"/>
  </si>
  <si>
    <t>the pioneer</t>
    <phoneticPr fontId="1"/>
  </si>
  <si>
    <t>חלוץ</t>
    <phoneticPr fontId="1"/>
  </si>
  <si>
    <t>pioneer</t>
    <phoneticPr fontId="1"/>
  </si>
  <si>
    <t>uphill</t>
    <phoneticPr fontId="1"/>
  </si>
  <si>
    <t>took place</t>
    <phoneticPr fontId="1"/>
  </si>
  <si>
    <t>מקיים</t>
    <phoneticPr fontId="1"/>
  </si>
  <si>
    <t>will hold</t>
    <phoneticPr fontId="1"/>
  </si>
  <si>
    <t>תקיים</t>
    <phoneticPr fontId="1"/>
  </si>
  <si>
    <t>existed</t>
    <phoneticPr fontId="1"/>
  </si>
  <si>
    <t>to exist</t>
    <phoneticPr fontId="1"/>
  </si>
  <si>
    <t>architect</t>
    <phoneticPr fontId="1"/>
  </si>
  <si>
    <t>engage in</t>
    <phoneticPr fontId="1"/>
  </si>
  <si>
    <t>in terms of</t>
    <phoneticPr fontId="1"/>
  </si>
  <si>
    <t>and there is</t>
    <phoneticPr fontId="1"/>
  </si>
  <si>
    <t>on the continent</t>
    <phoneticPr fontId="1"/>
  </si>
  <si>
    <t>יבשת</t>
    <phoneticPr fontId="1"/>
  </si>
  <si>
    <t>mainland/continent</t>
    <phoneticPr fontId="1"/>
  </si>
  <si>
    <t>the continent</t>
    <phoneticPr fontId="1"/>
  </si>
  <si>
    <t>the enemy</t>
    <phoneticPr fontId="1"/>
  </si>
  <si>
    <t>if/enemy</t>
    <phoneticPr fontId="1"/>
  </si>
  <si>
    <t>hydrogen</t>
    <phoneticPr fontId="1"/>
  </si>
  <si>
    <t>dear</t>
    <phoneticPr fontId="1"/>
  </si>
  <si>
    <t>drink</t>
    <phoneticPr fontId="1"/>
  </si>
  <si>
    <t>the term</t>
    <phoneticPr fontId="1"/>
  </si>
  <si>
    <t>term</t>
    <phoneticPr fontId="1"/>
  </si>
  <si>
    <t>the cricket</t>
    <phoneticPr fontId="1"/>
  </si>
  <si>
    <t>צרצר</t>
    <phoneticPr fontId="1"/>
  </si>
  <si>
    <t>cricket</t>
    <phoneticPr fontId="1"/>
  </si>
  <si>
    <t>wage</t>
    <phoneticPr fontId="1"/>
  </si>
  <si>
    <t>the agency</t>
    <phoneticPr fontId="1"/>
  </si>
  <si>
    <t>סוכנות</t>
    <phoneticPr fontId="1"/>
  </si>
  <si>
    <t>agency</t>
    <phoneticPr fontId="1"/>
  </si>
  <si>
    <t>סוכנת</t>
    <phoneticPr fontId="1"/>
  </si>
  <si>
    <t>agent</t>
    <phoneticPr fontId="1"/>
  </si>
  <si>
    <t>for the establishment/to establish</t>
    <phoneticPr fontId="1"/>
  </si>
  <si>
    <t>sent</t>
    <phoneticPr fontId="1"/>
  </si>
  <si>
    <t>took</t>
    <phoneticPr fontId="1"/>
  </si>
  <si>
    <t>קחה</t>
    <phoneticPr fontId="1"/>
  </si>
  <si>
    <t>disease</t>
    <phoneticPr fontId="1"/>
  </si>
  <si>
    <t>the salt</t>
    <phoneticPr fontId="1"/>
  </si>
  <si>
    <t>salt</t>
    <phoneticPr fontId="1"/>
  </si>
  <si>
    <t>salts</t>
    <phoneticPr fontId="1"/>
  </si>
  <si>
    <t>מלחת</t>
    <phoneticPr fontId="1"/>
  </si>
  <si>
    <t>the disease</t>
    <phoneticPr fontId="1"/>
  </si>
  <si>
    <t>מלחה</t>
    <phoneticPr fontId="1"/>
  </si>
  <si>
    <t>stage/on the stage</t>
    <phoneticPr fontId="1"/>
  </si>
  <si>
    <t>validity</t>
    <phoneticPr fontId="1"/>
  </si>
  <si>
    <t>the organizations</t>
    <phoneticPr fontId="1"/>
  </si>
  <si>
    <t>organizational</t>
    <phoneticPr fontId="1"/>
  </si>
  <si>
    <t>in the organization</t>
    <phoneticPr fontId="1"/>
  </si>
  <si>
    <t>for the organization</t>
    <phoneticPr fontId="1"/>
  </si>
  <si>
    <t>the actions</t>
    <phoneticPr fontId="1"/>
  </si>
  <si>
    <t>actions</t>
    <phoneticPr fontId="1"/>
  </si>
  <si>
    <t>operation</t>
    <phoneticPr fontId="1"/>
  </si>
  <si>
    <t>in actions</t>
    <phoneticPr fontId="1"/>
  </si>
  <si>
    <t>the garden</t>
    <phoneticPr fontId="1"/>
  </si>
  <si>
    <t>garden</t>
    <phoneticPr fontId="1"/>
  </si>
  <si>
    <t>protect</t>
    <phoneticPr fontId="1"/>
  </si>
  <si>
    <t>the gardens</t>
    <phoneticPr fontId="1"/>
  </si>
  <si>
    <t>evil</t>
    <phoneticPr fontId="1"/>
  </si>
  <si>
    <t>רעת</t>
    <phoneticPr fontId="1"/>
  </si>
  <si>
    <t>in me</t>
    <phoneticPr fontId="1"/>
  </si>
  <si>
    <t>final</t>
    <phoneticPr fontId="1"/>
  </si>
  <si>
    <t>nail</t>
    <phoneticPr fontId="1"/>
  </si>
  <si>
    <t>documents</t>
    <phoneticPr fontId="1"/>
  </si>
  <si>
    <t>מסמך</t>
    <phoneticPr fontId="1"/>
  </si>
  <si>
    <t>document</t>
    <phoneticPr fontId="1"/>
  </si>
  <si>
    <t>some/any/on any kind</t>
    <phoneticPr fontId="1"/>
  </si>
  <si>
    <t>the grief</t>
    <phoneticPr fontId="1"/>
  </si>
  <si>
    <t>but/mourning/grief</t>
    <phoneticPr fontId="1"/>
  </si>
  <si>
    <t>registration</t>
    <phoneticPr fontId="1"/>
  </si>
  <si>
    <t>involvement</t>
    <phoneticPr fontId="1"/>
  </si>
  <si>
    <t>slowly</t>
    <phoneticPr fontId="1"/>
  </si>
  <si>
    <t>and in fact</t>
    <phoneticPr fontId="1"/>
  </si>
  <si>
    <t>the act</t>
    <phoneticPr fontId="1"/>
  </si>
  <si>
    <t>מעש</t>
    <phoneticPr fontId="1"/>
  </si>
  <si>
    <t>practical</t>
    <phoneticPr fontId="1"/>
  </si>
  <si>
    <t>the lady</t>
    <phoneticPr fontId="1"/>
  </si>
  <si>
    <t>גברת</t>
    <phoneticPr fontId="1"/>
  </si>
  <si>
    <t>madam</t>
    <phoneticPr fontId="1"/>
  </si>
  <si>
    <t>מגיעה</t>
    <phoneticPr fontId="1"/>
  </si>
  <si>
    <t>arrive</t>
    <phoneticPr fontId="1"/>
  </si>
  <si>
    <t>שמירת</t>
    <phoneticPr fontId="1"/>
  </si>
  <si>
    <t>דלת</t>
    <phoneticPr fontId="1"/>
  </si>
  <si>
    <t>הצעה</t>
    <phoneticPr fontId="1"/>
  </si>
  <si>
    <t>הנקודות</t>
    <phoneticPr fontId="1"/>
  </si>
  <si>
    <t>נס</t>
    <phoneticPr fontId="1"/>
  </si>
  <si>
    <t>and the wet</t>
    <phoneticPr fontId="1"/>
  </si>
  <si>
    <t>the damp/the moisture</t>
    <phoneticPr fontId="1"/>
  </si>
  <si>
    <t>damp/moist/humid</t>
    <phoneticPr fontId="1"/>
  </si>
  <si>
    <t>proposal</t>
    <phoneticPr fontId="1"/>
  </si>
  <si>
    <t>break</t>
    <phoneticPr fontId="1"/>
  </si>
  <si>
    <t>outbreak</t>
    <phoneticPr fontId="1"/>
  </si>
  <si>
    <t>הצפו</t>
    <phoneticPr fontId="1"/>
  </si>
  <si>
    <t>the northerners</t>
    <phoneticPr fontId="1"/>
  </si>
  <si>
    <t>intensity</t>
    <phoneticPr fontId="1"/>
  </si>
  <si>
    <t>I went</t>
  </si>
  <si>
    <t>לכתי</t>
    <phoneticPr fontId="1"/>
  </si>
  <si>
    <t>the door</t>
    <phoneticPr fontId="1"/>
  </si>
  <si>
    <t>door</t>
    <phoneticPr fontId="1"/>
  </si>
  <si>
    <t>attempts</t>
    <phoneticPr fontId="1"/>
  </si>
  <si>
    <t>takes</t>
    <phoneticPr fontId="1"/>
  </si>
  <si>
    <t>וקח</t>
    <phoneticPr fontId="1"/>
  </si>
  <si>
    <t>and take</t>
    <phoneticPr fontId="1"/>
  </si>
  <si>
    <t>קח</t>
    <phoneticPr fontId="1"/>
  </si>
  <si>
    <t>as a</t>
    <phoneticPr fontId="1"/>
  </si>
  <si>
    <t>rising</t>
    <phoneticPr fontId="1"/>
  </si>
  <si>
    <t>title/degree</t>
    <phoneticPr fontId="1"/>
  </si>
  <si>
    <t>the degree/the title</t>
    <phoneticPr fontId="1"/>
  </si>
  <si>
    <t>in the title/in the degree</t>
    <phoneticPr fontId="1"/>
  </si>
  <si>
    <t>in forms</t>
    <phoneticPr fontId="1"/>
  </si>
  <si>
    <t>the shapes</t>
    <phoneticPr fontId="1"/>
  </si>
  <si>
    <t>sat down</t>
    <phoneticPr fontId="1"/>
  </si>
  <si>
    <t>gates</t>
    <phoneticPr fontId="1"/>
  </si>
  <si>
    <t>my gates/my hair</t>
    <phoneticPr fontId="1"/>
  </si>
  <si>
    <t>the gates</t>
    <phoneticPr fontId="1"/>
  </si>
  <si>
    <t>coach</t>
    <phoneticPr fontId="1"/>
  </si>
  <si>
    <t>צהיר</t>
    <phoneticPr fontId="1"/>
  </si>
  <si>
    <t>will be able</t>
    <phoneticPr fontId="1"/>
  </si>
  <si>
    <t>that he can</t>
    <phoneticPr fontId="1"/>
  </si>
  <si>
    <t>lesson/class</t>
    <phoneticPr fontId="1"/>
  </si>
  <si>
    <t>came up/rose</t>
    <phoneticPr fontId="1"/>
  </si>
  <si>
    <t>acted/act</t>
    <phoneticPr fontId="1"/>
  </si>
  <si>
    <t>who acted</t>
    <phoneticPr fontId="1"/>
  </si>
  <si>
    <t>might/liable/likely</t>
    <phoneticPr fontId="1"/>
  </si>
  <si>
    <t>for the tool/for the vessel</t>
    <phoneticPr fontId="1"/>
  </si>
  <si>
    <t>and for all/and to all</t>
    <phoneticPr fontId="1"/>
  </si>
  <si>
    <t>keeping/saving</t>
    <phoneticPr fontId="1"/>
  </si>
  <si>
    <t>for change</t>
    <phoneticPr fontId="1"/>
  </si>
  <si>
    <t>the change</t>
    <phoneticPr fontId="1"/>
  </si>
  <si>
    <t>changes</t>
    <phoneticPr fontId="1"/>
  </si>
  <si>
    <t>the committee</t>
    <phoneticPr fontId="1"/>
  </si>
  <si>
    <t>וועד</t>
    <phoneticPr fontId="1"/>
  </si>
  <si>
    <t>operated</t>
    <phoneticPr fontId="1"/>
  </si>
  <si>
    <t>his way/through him</t>
    <phoneticPr fontId="1"/>
  </si>
  <si>
    <t>and through/and way</t>
    <phoneticPr fontId="1"/>
  </si>
  <si>
    <t>the Histadrut</t>
  </si>
  <si>
    <t>הסתדרות</t>
    <phoneticPr fontId="1"/>
  </si>
  <si>
    <t>Histadrut</t>
    <phoneticPr fontId="1"/>
  </si>
  <si>
    <t>I stood</t>
  </si>
  <si>
    <t>the miracle</t>
    <phoneticPr fontId="1"/>
  </si>
  <si>
    <t>miracle</t>
    <phoneticPr fontId="1"/>
  </si>
  <si>
    <t>arrested</t>
    <phoneticPr fontId="1"/>
  </si>
  <si>
    <t>the oil</t>
    <phoneticPr fontId="1"/>
  </si>
  <si>
    <t>fat</t>
    <phoneticPr fontId="1"/>
  </si>
  <si>
    <t>שמנת</t>
    <phoneticPr fontId="1"/>
  </si>
  <si>
    <t>cream</t>
    <phoneticPr fontId="1"/>
  </si>
  <si>
    <t>the screen</t>
    <phoneticPr fontId="1"/>
  </si>
  <si>
    <t>מסך</t>
    <phoneticPr fontId="1"/>
  </si>
  <si>
    <t>screen</t>
    <phoneticPr fontId="1"/>
  </si>
  <si>
    <t>agree</t>
    <phoneticPr fontId="1"/>
  </si>
  <si>
    <t>I have a plate/I dished.</t>
  </si>
  <si>
    <t>to death</t>
    <phoneticPr fontId="1"/>
  </si>
  <si>
    <t>the death</t>
    <phoneticPr fontId="1"/>
  </si>
  <si>
    <t>metal</t>
    <phoneticPr fontId="1"/>
  </si>
  <si>
    <t>מתכה</t>
    <phoneticPr fontId="1"/>
  </si>
  <si>
    <t>melting/metal</t>
    <phoneticPr fontId="1"/>
  </si>
  <si>
    <t>Your Majesty</t>
  </si>
  <si>
    <t>His Majesty</t>
  </si>
  <si>
    <t>the ocean</t>
    <phoneticPr fontId="1"/>
  </si>
  <si>
    <t>אוקיינוס</t>
    <phoneticPr fontId="1"/>
  </si>
  <si>
    <t>ocean</t>
    <phoneticPr fontId="1"/>
  </si>
  <si>
    <t>אלין</t>
    <phoneticPr fontId="1"/>
  </si>
  <si>
    <t>in the tree</t>
    <phoneticPr fontId="1"/>
  </si>
  <si>
    <t>for the tree</t>
    <phoneticPr fontId="1"/>
  </si>
  <si>
    <t>woody</t>
    <phoneticPr fontId="1"/>
  </si>
  <si>
    <t>tapping/the hard</t>
    <phoneticPr fontId="1"/>
  </si>
  <si>
    <t>request</t>
    <phoneticPr fontId="1"/>
  </si>
  <si>
    <t>they are/are</t>
    <phoneticPr fontId="1"/>
  </si>
  <si>
    <t>his works</t>
    <phoneticPr fontId="1"/>
  </si>
  <si>
    <t>in the work</t>
    <phoneticPr fontId="1"/>
  </si>
  <si>
    <t>the plot</t>
    <phoneticPr fontId="1"/>
  </si>
  <si>
    <t>grow</t>
    <phoneticPr fontId="1"/>
  </si>
  <si>
    <t>big/greatness</t>
    <phoneticPr fontId="1"/>
  </si>
  <si>
    <t>גדולות</t>
    <phoneticPr fontId="1"/>
  </si>
  <si>
    <t>the big ones/the major ones</t>
    <phoneticPr fontId="1"/>
  </si>
  <si>
    <t>in his life</t>
    <phoneticPr fontId="1"/>
  </si>
  <si>
    <t>my life</t>
    <phoneticPr fontId="1"/>
  </si>
  <si>
    <t>for his life</t>
    <phoneticPr fontId="1"/>
  </si>
  <si>
    <t>examples</t>
    <phoneticPr fontId="1"/>
  </si>
  <si>
    <t>in the elections</t>
    <phoneticPr fontId="1"/>
  </si>
  <si>
    <t>selection/choice</t>
    <phoneticPr fontId="1"/>
  </si>
  <si>
    <t>selections</t>
    <phoneticPr fontId="1"/>
  </si>
  <si>
    <t>to enter</t>
    <phoneticPr fontId="1"/>
  </si>
  <si>
    <t>היכנס</t>
    <phoneticPr fontId="1"/>
  </si>
  <si>
    <t>sign in</t>
    <phoneticPr fontId="1"/>
  </si>
  <si>
    <t>may/might</t>
    <phoneticPr fontId="1"/>
  </si>
  <si>
    <t>may/could</t>
    <phoneticPr fontId="1"/>
  </si>
  <si>
    <t>for the year</t>
    <phoneticPr fontId="1"/>
  </si>
  <si>
    <t>two years</t>
    <phoneticPr fontId="1"/>
  </si>
  <si>
    <t>ענת</t>
    <phoneticPr fontId="1"/>
  </si>
  <si>
    <t>and in the year</t>
    <phoneticPr fontId="1"/>
  </si>
  <si>
    <t>who gave</t>
    <phoneticPr fontId="1"/>
  </si>
  <si>
    <t>uses</t>
    <phoneticPr fontId="1"/>
  </si>
  <si>
    <t>for use</t>
    <phoneticPr fontId="1"/>
  </si>
  <si>
    <t>in use</t>
    <phoneticPr fontId="1"/>
  </si>
  <si>
    <t>on the list</t>
    <phoneticPr fontId="1"/>
  </si>
  <si>
    <t>the communist</t>
    <phoneticPr fontId="1"/>
  </si>
  <si>
    <t>קומוניסטית</t>
    <phoneticPr fontId="1"/>
  </si>
  <si>
    <t>communist</t>
    <phoneticPr fontId="1"/>
  </si>
  <si>
    <t>the communists</t>
    <phoneticPr fontId="1"/>
  </si>
  <si>
    <t>קומוניסטים</t>
    <phoneticPr fontId="1"/>
  </si>
  <si>
    <t>communists</t>
    <phoneticPr fontId="1"/>
  </si>
  <si>
    <t>קומוניסטי</t>
    <phoneticPr fontId="1"/>
  </si>
  <si>
    <t>become</t>
    <phoneticPr fontId="1"/>
  </si>
  <si>
    <t>believer/believe</t>
    <phoneticPr fontId="1"/>
  </si>
  <si>
    <t>placed</t>
    <phoneticPr fontId="1"/>
  </si>
  <si>
    <t>workers</t>
    <phoneticPr fontId="1"/>
  </si>
  <si>
    <t>for the work/to practice</t>
    <phoneticPr fontId="1"/>
  </si>
  <si>
    <t>the chest</t>
    <phoneticPr fontId="1"/>
  </si>
  <si>
    <t>חזה</t>
    <phoneticPr fontId="1"/>
  </si>
  <si>
    <t>chest</t>
    <phoneticPr fontId="1"/>
  </si>
  <si>
    <t>the discussion</t>
    <phoneticPr fontId="1"/>
  </si>
  <si>
    <t>דיון</t>
    <phoneticPr fontId="1"/>
  </si>
  <si>
    <t>discussion</t>
    <phoneticPr fontId="1"/>
  </si>
  <si>
    <t>הדיון</t>
    <phoneticPr fontId="1"/>
  </si>
  <si>
    <t>promised</t>
    <phoneticPr fontId="1"/>
  </si>
  <si>
    <t>ensure</t>
    <phoneticPr fontId="1"/>
  </si>
  <si>
    <t>הבטיח</t>
    <phoneticPr fontId="1"/>
  </si>
  <si>
    <t>להבטיח</t>
    <phoneticPr fontId="1"/>
  </si>
  <si>
    <t>biography</t>
    <phoneticPr fontId="1"/>
  </si>
  <si>
    <t>and as/and like</t>
    <phoneticPr fontId="1"/>
  </si>
  <si>
    <t>outgoing/coming out</t>
    <phoneticPr fontId="1"/>
  </si>
  <si>
    <t>ex-pats/come out</t>
    <phoneticPr fontId="1"/>
  </si>
  <si>
    <t>יוצא</t>
    <phoneticPr fontId="1"/>
  </si>
  <si>
    <t>going out</t>
    <phoneticPr fontId="1"/>
  </si>
  <si>
    <t>his time</t>
    <phoneticPr fontId="1"/>
  </si>
  <si>
    <t>חולירע</t>
    <phoneticPr fontId="1"/>
  </si>
  <si>
    <t>cholera</t>
    <phoneticPr fontId="1"/>
  </si>
  <si>
    <t>the evil one/hulira</t>
    <phoneticPr fontId="1"/>
  </si>
  <si>
    <t>the nation</t>
    <phoneticPr fontId="1"/>
  </si>
  <si>
    <t>אומה</t>
    <phoneticPr fontId="1"/>
  </si>
  <si>
    <t>nation</t>
    <phoneticPr fontId="1"/>
  </si>
  <si>
    <t>the whale</t>
    <phoneticPr fontId="1"/>
  </si>
  <si>
    <t>לווייתן</t>
    <phoneticPr fontId="1"/>
  </si>
  <si>
    <t>whale</t>
    <phoneticPr fontId="1"/>
  </si>
  <si>
    <t>הלווייתן</t>
    <phoneticPr fontId="1"/>
  </si>
  <si>
    <t>for promotion</t>
    <phoneticPr fontId="1"/>
  </si>
  <si>
    <t>קידום</t>
    <phoneticPr fontId="1"/>
  </si>
  <si>
    <t>promotion</t>
    <phoneticPr fontId="1"/>
  </si>
  <si>
    <t>for me</t>
    <phoneticPr fontId="1"/>
  </si>
  <si>
    <t>בשבילי</t>
    <phoneticPr fontId="1"/>
  </si>
  <si>
    <t>the grave</t>
    <phoneticPr fontId="1"/>
  </si>
  <si>
    <t>קבר</t>
    <phoneticPr fontId="1"/>
  </si>
  <si>
    <t>grave</t>
    <phoneticPr fontId="1"/>
  </si>
  <si>
    <t>his grave</t>
    <phoneticPr fontId="1"/>
  </si>
  <si>
    <t>the cemeteries</t>
    <phoneticPr fontId="1"/>
  </si>
  <si>
    <t>heavy</t>
    <phoneticPr fontId="1"/>
  </si>
  <si>
    <t>distinguished</t>
    <phoneticPr fontId="1"/>
  </si>
  <si>
    <t>כבדה</t>
    <phoneticPr fontId="1"/>
  </si>
  <si>
    <t>heaviness</t>
    <phoneticPr fontId="1"/>
  </si>
  <si>
    <t>liver/heavy</t>
    <phoneticPr fontId="1"/>
  </si>
  <si>
    <t>מדיני</t>
    <phoneticPr fontId="1"/>
  </si>
  <si>
    <t>carried</t>
    <phoneticPr fontId="1"/>
  </si>
  <si>
    <t>bleaching/the white</t>
    <phoneticPr fontId="1"/>
  </si>
  <si>
    <t>לבנה</t>
    <phoneticPr fontId="1"/>
  </si>
  <si>
    <t>brick/white</t>
    <phoneticPr fontId="1"/>
  </si>
  <si>
    <t>שחיה</t>
    <phoneticPr fontId="1"/>
  </si>
  <si>
    <t>stems/stems from</t>
    <phoneticPr fontId="1"/>
  </si>
  <si>
    <t>stems from</t>
    <phoneticPr fontId="1"/>
  </si>
  <si>
    <t>נובע</t>
    <phoneticPr fontId="1"/>
  </si>
  <si>
    <t>נובעת</t>
    <phoneticPr fontId="1"/>
  </si>
  <si>
    <t>דר</t>
    <phoneticPr fontId="1"/>
  </si>
  <si>
    <t>לשאת</t>
    <phoneticPr fontId="1"/>
  </si>
  <si>
    <t>injury</t>
    <phoneticPr fontId="1"/>
  </si>
  <si>
    <t>vulnerability</t>
    <phoneticPr fontId="1"/>
  </si>
  <si>
    <t>פגיעת</t>
    <phoneticPr fontId="1"/>
  </si>
  <si>
    <t>פגיעה</t>
    <phoneticPr fontId="1"/>
  </si>
  <si>
    <t>the injury</t>
    <phoneticPr fontId="1"/>
  </si>
  <si>
    <t>הפגיעה</t>
    <phoneticPr fontId="1"/>
  </si>
  <si>
    <t>secretary</t>
    <phoneticPr fontId="1"/>
  </si>
  <si>
    <t>החומר</t>
    <phoneticPr fontId="1"/>
  </si>
  <si>
    <t>the material</t>
    <phoneticPr fontId="1"/>
  </si>
  <si>
    <t>the materials</t>
    <phoneticPr fontId="1"/>
  </si>
  <si>
    <t>the glaciers</t>
    <phoneticPr fontId="1"/>
  </si>
  <si>
    <t>קרחון</t>
    <phoneticPr fontId="1"/>
  </si>
  <si>
    <t>glacier</t>
    <phoneticPr fontId="1"/>
  </si>
  <si>
    <t>glaciers</t>
    <phoneticPr fontId="1"/>
  </si>
  <si>
    <t>הקרחונים</t>
    <phoneticPr fontId="1"/>
  </si>
  <si>
    <t>sage/wise/clever</t>
    <phoneticPr fontId="1"/>
  </si>
  <si>
    <t>הפס</t>
    <phoneticPr fontId="1"/>
  </si>
  <si>
    <t>the band/the stripe</t>
    <phoneticPr fontId="1"/>
  </si>
  <si>
    <t>stripe/bar</t>
    <phoneticPr fontId="1"/>
  </si>
  <si>
    <t>performances/appearances</t>
    <phoneticPr fontId="1"/>
  </si>
  <si>
    <t>some of them</t>
    <phoneticPr fontId="1"/>
  </si>
  <si>
    <t>as part of</t>
    <phoneticPr fontId="1"/>
  </si>
  <si>
    <t>the part</t>
    <phoneticPr fontId="1"/>
  </si>
  <si>
    <t>and some</t>
    <phoneticPr fontId="1"/>
  </si>
  <si>
    <t>plot/smooth</t>
    <phoneticPr fontId="1"/>
  </si>
  <si>
    <t>לישון</t>
    <phoneticPr fontId="1"/>
  </si>
  <si>
    <t>ישנו</t>
    <phoneticPr fontId="1"/>
  </si>
  <si>
    <t>שינה</t>
    <phoneticPr fontId="1"/>
  </si>
  <si>
    <t>and finally</t>
    <phoneticPr fontId="1"/>
  </si>
  <si>
    <t>effective</t>
    <phoneticPr fontId="1"/>
  </si>
  <si>
    <t>יעילה</t>
    <phoneticPr fontId="1"/>
  </si>
  <si>
    <t>יעיל</t>
    <phoneticPr fontId="1"/>
  </si>
  <si>
    <t>driven</t>
    <phoneticPr fontId="1"/>
  </si>
  <si>
    <t>allowed</t>
    <phoneticPr fontId="1"/>
  </si>
  <si>
    <t>ירו</t>
    <phoneticPr fontId="1"/>
  </si>
  <si>
    <t>worry</t>
    <phoneticPr fontId="1"/>
  </si>
  <si>
    <t>joy</t>
    <phoneticPr fontId="1"/>
  </si>
  <si>
    <t>שמח</t>
    <phoneticPr fontId="1"/>
  </si>
  <si>
    <t>happy</t>
    <phoneticPr fontId="1"/>
  </si>
  <si>
    <t>שמחת</t>
    <phoneticPr fontId="1"/>
  </si>
  <si>
    <t>happiness</t>
    <phoneticPr fontId="1"/>
  </si>
  <si>
    <t>before him</t>
    <phoneticPr fontId="1"/>
  </si>
  <si>
    <t>פניו</t>
    <phoneticPr fontId="1"/>
  </si>
  <si>
    <t>his face</t>
    <phoneticPr fontId="1"/>
  </si>
  <si>
    <t>לפניו</t>
    <phoneticPr fontId="1"/>
  </si>
  <si>
    <t>רגש</t>
    <phoneticPr fontId="1"/>
  </si>
  <si>
    <t>emotion</t>
    <phoneticPr fontId="1"/>
  </si>
  <si>
    <t>מרגיש</t>
    <phoneticPr fontId="1"/>
  </si>
  <si>
    <t>תחושת</t>
    <phoneticPr fontId="1"/>
  </si>
  <si>
    <t>in touch/in connection</t>
    <phoneticPr fontId="1"/>
  </si>
  <si>
    <t>בקשר</t>
    <phoneticPr fontId="1"/>
  </si>
  <si>
    <t>for the purpose of/for my needs</t>
    <phoneticPr fontId="1"/>
  </si>
  <si>
    <t>צורכי</t>
    <phoneticPr fontId="1"/>
  </si>
  <si>
    <t>my needs</t>
    <phoneticPr fontId="1"/>
  </si>
  <si>
    <t>להתקפה</t>
    <phoneticPr fontId="1"/>
  </si>
  <si>
    <t>למתקפה</t>
    <phoneticPr fontId="1"/>
  </si>
  <si>
    <t>the identification</t>
    <phoneticPr fontId="1"/>
  </si>
  <si>
    <t>זירוי</t>
    <phoneticPr fontId="1"/>
  </si>
  <si>
    <t>read/called</t>
    <phoneticPr fontId="1"/>
  </si>
  <si>
    <t>the breed/the race</t>
    <phoneticPr fontId="1"/>
  </si>
  <si>
    <t>גזע</t>
    <phoneticPr fontId="1"/>
  </si>
  <si>
    <t>הגזע</t>
    <phoneticPr fontId="1"/>
  </si>
  <si>
    <t>deer</t>
    <phoneticPr fontId="1"/>
  </si>
  <si>
    <t>point/indicate/vote</t>
    <phoneticPr fontId="1"/>
  </si>
  <si>
    <t>the album</t>
    <phoneticPr fontId="1"/>
  </si>
  <si>
    <t>אלבום</t>
    <phoneticPr fontId="1"/>
  </si>
  <si>
    <t>album</t>
    <phoneticPr fontId="1"/>
  </si>
  <si>
    <t>express</t>
    <phoneticPr fontId="1"/>
  </si>
  <si>
    <t>הביע</t>
    <phoneticPr fontId="1"/>
  </si>
  <si>
    <t>expressed</t>
    <phoneticPr fontId="1"/>
  </si>
  <si>
    <t>להביע</t>
    <phoneticPr fontId="1"/>
  </si>
  <si>
    <t>wolf</t>
    <phoneticPr fontId="1"/>
  </si>
  <si>
    <t>who stood</t>
    <phoneticPr fontId="1"/>
  </si>
  <si>
    <t>positions</t>
    <phoneticPr fontId="1"/>
  </si>
  <si>
    <t>עמדת</t>
    <phoneticPr fontId="1"/>
  </si>
  <si>
    <t>your position</t>
    <phoneticPr fontId="1"/>
  </si>
  <si>
    <t>standing/the positions</t>
    <phoneticPr fontId="1"/>
  </si>
  <si>
    <t>עמדות</t>
    <phoneticPr fontId="1"/>
  </si>
  <si>
    <t>the desire</t>
    <phoneticPr fontId="1"/>
  </si>
  <si>
    <t>רצון</t>
    <phoneticPr fontId="1"/>
  </si>
  <si>
    <t>desire</t>
    <phoneticPr fontId="1"/>
  </si>
  <si>
    <t>הרצון</t>
    <phoneticPr fontId="1"/>
  </si>
  <si>
    <t>his will/his desire</t>
    <phoneticPr fontId="1"/>
  </si>
  <si>
    <t>the gate</t>
    <phoneticPr fontId="1"/>
  </si>
  <si>
    <t>you edited</t>
    <phoneticPr fontId="1"/>
  </si>
  <si>
    <t>השער</t>
    <phoneticPr fontId="1"/>
  </si>
  <si>
    <t>and became</t>
    <phoneticPr fontId="1"/>
  </si>
  <si>
    <t>opposite/became</t>
    <phoneticPr fontId="1"/>
  </si>
  <si>
    <t>presented/introduced</t>
    <phoneticPr fontId="1"/>
  </si>
  <si>
    <t>display/present/introduce</t>
    <phoneticPr fontId="1"/>
  </si>
  <si>
    <t>הציג</t>
    <phoneticPr fontId="1"/>
  </si>
  <si>
    <t>משטרת</t>
    <phoneticPr fontId="1"/>
  </si>
  <si>
    <t>crisis</t>
    <phoneticPr fontId="1"/>
  </si>
  <si>
    <t>המשבר</t>
    <phoneticPr fontId="1"/>
  </si>
  <si>
    <t>the crisis</t>
    <phoneticPr fontId="1"/>
  </si>
  <si>
    <t>משבר</t>
    <phoneticPr fontId="1"/>
  </si>
  <si>
    <t>contact</t>
    <phoneticPr fontId="1"/>
  </si>
  <si>
    <t>movements</t>
    <phoneticPr fontId="1"/>
  </si>
  <si>
    <t>the movements</t>
    <phoneticPr fontId="1"/>
  </si>
  <si>
    <t>תנועות</t>
    <phoneticPr fontId="1"/>
  </si>
  <si>
    <t>in motion</t>
    <phoneticPr fontId="1"/>
  </si>
  <si>
    <t>תנועת</t>
    <phoneticPr fontId="1"/>
  </si>
  <si>
    <t>taste</t>
    <phoneticPr fontId="1"/>
  </si>
  <si>
    <t>טעם</t>
    <phoneticPr fontId="1"/>
  </si>
  <si>
    <t>בימה</t>
    <phoneticPr fontId="1"/>
  </si>
  <si>
    <t>the internal</t>
    <phoneticPr fontId="1"/>
  </si>
  <si>
    <t>פנימי</t>
    <phoneticPr fontId="1"/>
  </si>
  <si>
    <t>internal</t>
    <phoneticPr fontId="1"/>
  </si>
  <si>
    <t>the inner</t>
    <phoneticPr fontId="1"/>
  </si>
  <si>
    <t>הפנימי</t>
    <phoneticPr fontId="1"/>
  </si>
  <si>
    <t>it was decided</t>
    <phoneticPr fontId="1"/>
  </si>
  <si>
    <t>וחלט</t>
    <phoneticPr fontId="1"/>
  </si>
  <si>
    <t>and definitely/and decided</t>
    <phoneticPr fontId="1"/>
  </si>
  <si>
    <t>חלט</t>
    <phoneticPr fontId="1"/>
  </si>
  <si>
    <t>נתפסו</t>
    <phoneticPr fontId="1"/>
  </si>
  <si>
    <t>נתפס</t>
    <phoneticPr fontId="1"/>
  </si>
  <si>
    <t>at the edge/at the end</t>
    <phoneticPr fontId="1"/>
  </si>
  <si>
    <t>קצה</t>
    <phoneticPr fontId="1"/>
  </si>
  <si>
    <t>end/edge</t>
    <phoneticPr fontId="1"/>
  </si>
  <si>
    <t>בקצה</t>
    <phoneticPr fontId="1"/>
  </si>
  <si>
    <t>the reality</t>
    <phoneticPr fontId="1"/>
  </si>
  <si>
    <t>מציאות</t>
    <phoneticPr fontId="1"/>
  </si>
  <si>
    <t>reality</t>
    <phoneticPr fontId="1"/>
  </si>
  <si>
    <t>מציאת</t>
    <phoneticPr fontId="1"/>
  </si>
  <si>
    <t>in reality</t>
    <phoneticPr fontId="1"/>
  </si>
  <si>
    <t>ולבסוף</t>
    <phoneticPr fontId="1"/>
  </si>
  <si>
    <t>ובסופו</t>
    <phoneticPr fontId="1"/>
  </si>
  <si>
    <t>I thought</t>
  </si>
  <si>
    <t>חשבתי</t>
    <phoneticPr fontId="1"/>
  </si>
  <si>
    <t>נחשבת</t>
    <phoneticPr fontId="1"/>
  </si>
  <si>
    <t>the medium</t>
    <phoneticPr fontId="1"/>
  </si>
  <si>
    <t>בינוני</t>
    <phoneticPr fontId="1"/>
  </si>
  <si>
    <t>medium</t>
    <phoneticPr fontId="1"/>
  </si>
  <si>
    <t>הבינוני</t>
    <phoneticPr fontId="1"/>
  </si>
  <si>
    <t>נעל</t>
    <phoneticPr fontId="1"/>
  </si>
  <si>
    <t>shoe</t>
    <phoneticPr fontId="1"/>
  </si>
  <si>
    <t>the shoes</t>
    <phoneticPr fontId="1"/>
  </si>
  <si>
    <t>Maccabi</t>
  </si>
  <si>
    <t>from the south</t>
    <phoneticPr fontId="1"/>
  </si>
  <si>
    <t>חשבים</t>
    <phoneticPr fontId="1"/>
  </si>
  <si>
    <t>were considered</t>
    <phoneticPr fontId="1"/>
  </si>
  <si>
    <t>נחשבים</t>
    <phoneticPr fontId="1"/>
  </si>
  <si>
    <t>the enzyme</t>
    <phoneticPr fontId="1"/>
  </si>
  <si>
    <t>אנזים</t>
    <phoneticPr fontId="1"/>
  </si>
  <si>
    <t>enzyme</t>
    <phoneticPr fontId="1"/>
  </si>
  <si>
    <t>רעה</t>
    <phoneticPr fontId="1"/>
  </si>
  <si>
    <t>evil/bad</t>
    <phoneticPr fontId="1"/>
  </si>
  <si>
    <t>behavior/conduct</t>
    <phoneticPr fontId="1"/>
  </si>
  <si>
    <t>turn</t>
    <phoneticPr fontId="1"/>
  </si>
  <si>
    <t>מפנה</t>
    <phoneticPr fontId="1"/>
  </si>
  <si>
    <t>העברת</t>
    <phoneticPr fontId="1"/>
  </si>
  <si>
    <t>transter</t>
    <phoneticPr fontId="1"/>
  </si>
  <si>
    <t>המעבר</t>
    <phoneticPr fontId="1"/>
  </si>
  <si>
    <t>expressionism</t>
    <phoneticPr fontId="1"/>
  </si>
  <si>
    <t>הופיע</t>
    <phoneticPr fontId="1"/>
  </si>
  <si>
    <t>הגבוה</t>
    <phoneticPr fontId="1"/>
  </si>
  <si>
    <t>פורסם</t>
    <phoneticPr fontId="1"/>
  </si>
  <si>
    <t>נעשו</t>
    <phoneticPr fontId="1"/>
  </si>
  <si>
    <t>לוח</t>
    <phoneticPr fontId="1"/>
  </si>
  <si>
    <t>נכתב</t>
    <phoneticPr fontId="1"/>
  </si>
  <si>
    <t>להציג</t>
    <phoneticPr fontId="1"/>
  </si>
  <si>
    <t>ציור</t>
    <phoneticPr fontId="1"/>
  </si>
  <si>
    <t>הערים</t>
    <phoneticPr fontId="1"/>
  </si>
  <si>
    <t>איום</t>
    <phoneticPr fontId="1"/>
  </si>
  <si>
    <t>מתן</t>
    <phoneticPr fontId="1"/>
  </si>
  <si>
    <t>לפיה</t>
    <phoneticPr fontId="1"/>
  </si>
  <si>
    <t>המסחר</t>
    <phoneticPr fontId="1"/>
  </si>
  <si>
    <t>הטלוויזיה</t>
    <phoneticPr fontId="1"/>
  </si>
  <si>
    <t>אופניים</t>
    <phoneticPr fontId="1"/>
  </si>
  <si>
    <t>רעב</t>
    <phoneticPr fontId="1"/>
  </si>
  <si>
    <t>קבלת</t>
    <phoneticPr fontId="1"/>
  </si>
  <si>
    <t>ירי</t>
    <phoneticPr fontId="1"/>
  </si>
  <si>
    <t>עובר</t>
    <phoneticPr fontId="1"/>
  </si>
  <si>
    <t>בדיקה</t>
    <phoneticPr fontId="1"/>
  </si>
  <si>
    <t>giving</t>
    <phoneticPr fontId="1"/>
  </si>
  <si>
    <t>and giving</t>
    <phoneticPr fontId="1"/>
  </si>
  <si>
    <t>the electric</t>
    <phoneticPr fontId="1"/>
  </si>
  <si>
    <t>חשמלי</t>
    <phoneticPr fontId="1"/>
  </si>
  <si>
    <t>electric</t>
    <phoneticPr fontId="1"/>
  </si>
  <si>
    <t>החשמלי</t>
    <phoneticPr fontId="1"/>
  </si>
  <si>
    <t>creators/create</t>
    <phoneticPr fontId="1"/>
  </si>
  <si>
    <t>announced</t>
    <phoneticPr fontId="1"/>
  </si>
  <si>
    <t>ודיעו</t>
    <phoneticPr fontId="1"/>
  </si>
  <si>
    <t>and they announced</t>
    <phoneticPr fontId="1"/>
  </si>
  <si>
    <t>assisted</t>
    <phoneticPr fontId="1"/>
  </si>
  <si>
    <t>for the body</t>
    <phoneticPr fontId="1"/>
  </si>
  <si>
    <t>in the body</t>
    <phoneticPr fontId="1"/>
  </si>
  <si>
    <t>the greens</t>
    <phoneticPr fontId="1"/>
  </si>
  <si>
    <t>ירוק</t>
    <phoneticPr fontId="1"/>
  </si>
  <si>
    <t>green</t>
    <phoneticPr fontId="1"/>
  </si>
  <si>
    <t>the green</t>
    <phoneticPr fontId="1"/>
  </si>
  <si>
    <t>הירוק</t>
    <phoneticPr fontId="1"/>
  </si>
  <si>
    <t>greens</t>
    <phoneticPr fontId="1"/>
  </si>
  <si>
    <t>in the group</t>
    <phoneticPr fontId="1"/>
  </si>
  <si>
    <t>Beria/Bria</t>
  </si>
  <si>
    <t>the field</t>
    <phoneticPr fontId="1"/>
  </si>
  <si>
    <t>field</t>
    <phoneticPr fontId="1"/>
  </si>
  <si>
    <t>השדה</t>
    <phoneticPr fontId="1"/>
  </si>
  <si>
    <t>סכום</t>
    <phoneticPr fontId="1"/>
  </si>
  <si>
    <t>סך</t>
    <phoneticPr fontId="1"/>
  </si>
  <si>
    <t>deceased</t>
    <phoneticPr fontId="1"/>
  </si>
  <si>
    <t>שעדיין</t>
    <phoneticPr fontId="1"/>
  </si>
  <si>
    <t>reverse</t>
    <phoneticPr fontId="1"/>
  </si>
  <si>
    <t>הפוך</t>
    <phoneticPr fontId="1"/>
  </si>
  <si>
    <t>they threw/cast</t>
    <phoneticPr fontId="1"/>
  </si>
  <si>
    <t>throw/cast/lay</t>
    <phoneticPr fontId="1"/>
  </si>
  <si>
    <t>הטילו</t>
    <phoneticPr fontId="1"/>
  </si>
  <si>
    <t>they throw/cast</t>
    <phoneticPr fontId="1"/>
  </si>
  <si>
    <t>the cast/the throw</t>
    <phoneticPr fontId="1"/>
  </si>
  <si>
    <t>טילה</t>
    <phoneticPr fontId="1"/>
  </si>
  <si>
    <t>a throw</t>
    <phoneticPr fontId="1"/>
  </si>
  <si>
    <t>laying/casting</t>
    <phoneticPr fontId="1"/>
  </si>
  <si>
    <t>that you</t>
    <phoneticPr fontId="1"/>
  </si>
  <si>
    <t>that you are</t>
    <phoneticPr fontId="1"/>
  </si>
  <si>
    <t>any</t>
    <phoneticPr fontId="1"/>
  </si>
  <si>
    <t>כלשהי</t>
    <phoneticPr fontId="1"/>
  </si>
  <si>
    <t>say</t>
    <phoneticPr fontId="1"/>
  </si>
  <si>
    <t>at the ceremony</t>
    <phoneticPr fontId="1"/>
  </si>
  <si>
    <t>טקס</t>
    <phoneticPr fontId="1"/>
  </si>
  <si>
    <t>ceremony</t>
    <phoneticPr fontId="1"/>
  </si>
  <si>
    <t>soldier</t>
    <phoneticPr fontId="1"/>
  </si>
  <si>
    <t>good/favors</t>
    <phoneticPr fontId="1"/>
  </si>
  <si>
    <t>decent</t>
    <phoneticPr fontId="1"/>
  </si>
  <si>
    <t>representatives</t>
    <phoneticPr fontId="1"/>
  </si>
  <si>
    <t>נציג</t>
    <phoneticPr fontId="1"/>
  </si>
  <si>
    <t>representative</t>
    <phoneticPr fontId="1"/>
  </si>
  <si>
    <t>האדון</t>
    <phoneticPr fontId="1"/>
  </si>
  <si>
    <t>the individual</t>
    <phoneticPr fontId="1"/>
  </si>
  <si>
    <t>the details</t>
    <phoneticPr fontId="1"/>
  </si>
  <si>
    <t>handle</t>
    <phoneticPr fontId="1"/>
  </si>
  <si>
    <t>טפל</t>
    <phoneticPr fontId="1"/>
  </si>
  <si>
    <t>treat/handle</t>
    <phoneticPr fontId="1"/>
  </si>
  <si>
    <t>for actions/for operations</t>
    <phoneticPr fontId="1"/>
  </si>
  <si>
    <t>פורסמו</t>
    <phoneticPr fontId="1"/>
  </si>
  <si>
    <t>the famous</t>
    <phoneticPr fontId="1"/>
  </si>
  <si>
    <t>מפורסם</t>
    <phoneticPr fontId="1"/>
  </si>
  <si>
    <t>famous</t>
    <phoneticPr fontId="1"/>
  </si>
  <si>
    <t>produce</t>
    <phoneticPr fontId="1"/>
  </si>
  <si>
    <t>להפקת</t>
    <phoneticPr fontId="1"/>
  </si>
  <si>
    <t>להפיק</t>
    <phoneticPr fontId="1"/>
  </si>
  <si>
    <t>the intention/the meaning</t>
    <phoneticPr fontId="1"/>
  </si>
  <si>
    <t>כוונה</t>
    <phoneticPr fontId="1"/>
  </si>
  <si>
    <t>intention</t>
    <phoneticPr fontId="1"/>
  </si>
  <si>
    <t>כוונת</t>
    <phoneticPr fontId="1"/>
  </si>
  <si>
    <t>in the week</t>
    <phoneticPr fontId="1"/>
  </si>
  <si>
    <t>however</t>
    <phoneticPr fontId="1"/>
  </si>
  <si>
    <t>old/sleeping</t>
    <phoneticPr fontId="1"/>
  </si>
  <si>
    <t>and from there</t>
    <phoneticPr fontId="1"/>
  </si>
  <si>
    <t>paper</t>
    <phoneticPr fontId="1"/>
  </si>
  <si>
    <t>the claim</t>
    <phoneticPr fontId="1"/>
  </si>
  <si>
    <t>טענ</t>
    <phoneticPr fontId="1"/>
  </si>
  <si>
    <t>on the grounds/on the claim</t>
    <phoneticPr fontId="1"/>
  </si>
  <si>
    <t>in the question</t>
    <phoneticPr fontId="1"/>
  </si>
  <si>
    <t>שאלת</t>
    <phoneticPr fontId="1"/>
  </si>
  <si>
    <t>you asked</t>
    <phoneticPr fontId="1"/>
  </si>
  <si>
    <t>ask</t>
    <phoneticPr fontId="1"/>
  </si>
  <si>
    <t>interpretation</t>
    <phoneticPr fontId="1"/>
  </si>
  <si>
    <t>indeed/although</t>
    <phoneticPr fontId="1"/>
  </si>
  <si>
    <t>Cohen</t>
  </si>
  <si>
    <t>הכהן</t>
    <phoneticPr fontId="1"/>
  </si>
  <si>
    <t>the priest</t>
    <phoneticPr fontId="1"/>
  </si>
  <si>
    <t>כהן</t>
    <phoneticPr fontId="1"/>
  </si>
  <si>
    <t>are being done</t>
    <phoneticPr fontId="1"/>
  </si>
  <si>
    <t>נעשית</t>
    <phoneticPr fontId="1"/>
  </si>
  <si>
    <t>נעשים</t>
    <phoneticPr fontId="1"/>
  </si>
  <si>
    <t>his own</t>
    <phoneticPr fontId="1"/>
  </si>
  <si>
    <t>the hopes</t>
    <phoneticPr fontId="1"/>
  </si>
  <si>
    <t>היקוות</t>
    <phoneticPr fontId="1"/>
  </si>
  <si>
    <t>the following</t>
    <phoneticPr fontId="1"/>
  </si>
  <si>
    <t>באות</t>
    <phoneticPr fontId="1"/>
  </si>
  <si>
    <t>are coming/come/in a letter</t>
    <phoneticPr fontId="1"/>
  </si>
  <si>
    <t>this one</t>
    <phoneticPr fontId="1"/>
  </si>
  <si>
    <t>on television</t>
    <phoneticPr fontId="1"/>
  </si>
  <si>
    <t>טלוויזיה</t>
    <phoneticPr fontId="1"/>
  </si>
  <si>
    <t>television</t>
    <phoneticPr fontId="1"/>
  </si>
  <si>
    <t>the television</t>
    <phoneticPr fontId="1"/>
  </si>
  <si>
    <t>hunger</t>
    <phoneticPr fontId="1"/>
  </si>
  <si>
    <t>the hunger</t>
    <phoneticPr fontId="1"/>
  </si>
  <si>
    <t>הרעב</t>
    <phoneticPr fontId="1"/>
  </si>
  <si>
    <t>limited</t>
    <phoneticPr fontId="1"/>
  </si>
  <si>
    <t>מוגבלת</t>
    <phoneticPr fontId="1"/>
  </si>
  <si>
    <t>מוגבל</t>
    <phoneticPr fontId="1"/>
  </si>
  <si>
    <t>simple</t>
    <phoneticPr fontId="1"/>
  </si>
  <si>
    <t>פשוטת</t>
    <phoneticPr fontId="1"/>
  </si>
  <si>
    <t>פשוטה</t>
    <phoneticPr fontId="1"/>
  </si>
  <si>
    <t>tuberculosis</t>
    <phoneticPr fontId="1"/>
  </si>
  <si>
    <t>שחפת</t>
    <phoneticPr fontId="1"/>
  </si>
  <si>
    <t>the fermentation</t>
    <phoneticPr fontId="1"/>
  </si>
  <si>
    <t>תסיסה</t>
    <phoneticPr fontId="1"/>
  </si>
  <si>
    <t>fermentation</t>
    <phoneticPr fontId="1"/>
  </si>
  <si>
    <t>התסיסה</t>
    <phoneticPr fontId="1"/>
  </si>
  <si>
    <t>on sale</t>
    <phoneticPr fontId="1"/>
  </si>
  <si>
    <t>operation/sale</t>
    <phoneticPr fontId="1"/>
  </si>
  <si>
    <t>the operation/the sale</t>
    <phoneticPr fontId="1"/>
  </si>
  <si>
    <t>specials/promotions</t>
    <phoneticPr fontId="1"/>
  </si>
  <si>
    <t>המבצע</t>
    <phoneticPr fontId="1"/>
  </si>
  <si>
    <t>entitled to</t>
    <phoneticPr fontId="1"/>
  </si>
  <si>
    <t>in the wind/in the spirit</t>
    <phoneticPr fontId="1"/>
  </si>
  <si>
    <t>wind/spirit</t>
    <phoneticPr fontId="1"/>
  </si>
  <si>
    <t>the wind/the spirit</t>
    <phoneticPr fontId="1"/>
  </si>
  <si>
    <t>spirits</t>
    <phoneticPr fontId="1"/>
  </si>
  <si>
    <t>my spirit</t>
    <phoneticPr fontId="1"/>
  </si>
  <si>
    <t>Nimrod</t>
  </si>
  <si>
    <t>loaded</t>
    <phoneticPr fontId="1"/>
  </si>
  <si>
    <t>withdraw</t>
    <phoneticPr fontId="1"/>
  </si>
  <si>
    <t>to the end</t>
    <phoneticPr fontId="1"/>
  </si>
  <si>
    <t>terminal</t>
    <phoneticPr fontId="1"/>
  </si>
  <si>
    <t>stiff</t>
    <phoneticPr fontId="1"/>
  </si>
  <si>
    <t>to help</t>
    <phoneticPr fontId="1"/>
  </si>
  <si>
    <t>סייע</t>
    <phoneticPr fontId="1"/>
  </si>
  <si>
    <t>helped</t>
    <phoneticPr fontId="1"/>
  </si>
  <si>
    <t>in a voice/out loud</t>
    <phoneticPr fontId="1"/>
  </si>
  <si>
    <t>publishing/issued</t>
    <phoneticPr fontId="1"/>
  </si>
  <si>
    <t>הוצאת</t>
    <phoneticPr fontId="1"/>
  </si>
  <si>
    <t>removed/taken out/issued</t>
    <phoneticPr fontId="1"/>
  </si>
  <si>
    <t>taken out/were issued</t>
    <phoneticPr fontId="1"/>
  </si>
  <si>
    <t>הוצא</t>
    <phoneticPr fontId="1"/>
  </si>
  <si>
    <t>in the tool</t>
    <phoneticPr fontId="1"/>
  </si>
  <si>
    <t>in the brain</t>
    <phoneticPr fontId="1"/>
  </si>
  <si>
    <t>מוח</t>
    <phoneticPr fontId="1"/>
  </si>
  <si>
    <t>brain</t>
    <phoneticPr fontId="1"/>
  </si>
  <si>
    <t>the brain</t>
    <phoneticPr fontId="1"/>
  </si>
  <si>
    <t>the regiments</t>
    <phoneticPr fontId="1"/>
  </si>
  <si>
    <t>battalion</t>
    <phoneticPr fontId="1"/>
  </si>
  <si>
    <t>regimental/battalions</t>
    <phoneticPr fontId="1"/>
  </si>
  <si>
    <t>fields</t>
    <phoneticPr fontId="1"/>
  </si>
  <si>
    <t>שדות</t>
    <phoneticPr fontId="1"/>
  </si>
  <si>
    <t>שדת</t>
    <phoneticPr fontId="1"/>
  </si>
  <si>
    <t>the leaves</t>
    <phoneticPr fontId="1"/>
  </si>
  <si>
    <t>leaves</t>
    <phoneticPr fontId="1"/>
  </si>
  <si>
    <t>the places</t>
    <phoneticPr fontId="1"/>
  </si>
  <si>
    <t>מקומ</t>
    <phoneticPr fontId="1"/>
  </si>
  <si>
    <t>in its place</t>
    <phoneticPr fontId="1"/>
  </si>
  <si>
    <t>as a place</t>
    <phoneticPr fontId="1"/>
  </si>
  <si>
    <t>from a place</t>
    <phoneticPr fontId="1"/>
  </si>
  <si>
    <t>his place</t>
    <phoneticPr fontId="1"/>
  </si>
  <si>
    <t>India</t>
  </si>
  <si>
    <t>thanks/thank you</t>
    <phoneticPr fontId="1"/>
  </si>
  <si>
    <t>in the fire</t>
    <phoneticPr fontId="1"/>
  </si>
  <si>
    <t>the fire</t>
    <phoneticPr fontId="1"/>
  </si>
  <si>
    <t>boards</t>
    <phoneticPr fontId="1"/>
  </si>
  <si>
    <t>boards/panels</t>
    <phoneticPr fontId="1"/>
  </si>
  <si>
    <t>on the board</t>
    <phoneticPr fontId="1"/>
  </si>
  <si>
    <t>board</t>
    <phoneticPr fontId="1"/>
  </si>
  <si>
    <t>לוחות</t>
    <phoneticPr fontId="1"/>
  </si>
  <si>
    <t>ספק</t>
    <phoneticPr fontId="1"/>
  </si>
  <si>
    <t>קבוע</t>
    <phoneticPr fontId="1"/>
  </si>
  <si>
    <t>הביטוי</t>
    <phoneticPr fontId="1"/>
  </si>
  <si>
    <t>נפגש</t>
    <phoneticPr fontId="1"/>
  </si>
  <si>
    <t>שנועדו</t>
    <phoneticPr fontId="1"/>
  </si>
  <si>
    <t>כאל</t>
    <phoneticPr fontId="1"/>
  </si>
  <si>
    <t>שפעלו</t>
    <phoneticPr fontId="1"/>
  </si>
  <si>
    <t>איתו</t>
    <phoneticPr fontId="1"/>
  </si>
  <si>
    <t>עושים</t>
    <phoneticPr fontId="1"/>
  </si>
  <si>
    <t>המעלות</t>
    <phoneticPr fontId="1"/>
  </si>
  <si>
    <t>השומר</t>
    <phoneticPr fontId="1"/>
  </si>
  <si>
    <t>בעיה</t>
    <phoneticPr fontId="1"/>
  </si>
  <si>
    <t>בדיקת</t>
    <phoneticPr fontId="1"/>
  </si>
  <si>
    <t>לשמוע</t>
    <phoneticPr fontId="1"/>
  </si>
  <si>
    <t>האמיתי</t>
    <phoneticPr fontId="1"/>
  </si>
  <si>
    <t>באוויר</t>
    <phoneticPr fontId="1"/>
  </si>
  <si>
    <t>המסך</t>
    <phoneticPr fontId="1"/>
  </si>
  <si>
    <t>the supremacy</t>
    <phoneticPr fontId="1"/>
  </si>
  <si>
    <t>עליונות</t>
    <phoneticPr fontId="1"/>
  </si>
  <si>
    <t>superiority/supremacy</t>
    <phoneticPr fontId="1"/>
  </si>
  <si>
    <t>עליונה</t>
    <phoneticPr fontId="1"/>
  </si>
  <si>
    <t>העליונות</t>
    <phoneticPr fontId="1"/>
  </si>
  <si>
    <t>to the north</t>
    <phoneticPr fontId="1"/>
  </si>
  <si>
    <t>northward</t>
    <phoneticPr fontId="1"/>
  </si>
  <si>
    <t>Mr.</t>
  </si>
  <si>
    <t>במובן</t>
    <phoneticPr fontId="1"/>
  </si>
  <si>
    <t>they came down</t>
    <phoneticPr fontId="1"/>
  </si>
  <si>
    <t>indicates</t>
    <phoneticPr fontId="1"/>
  </si>
  <si>
    <t>cities</t>
    <phoneticPr fontId="1"/>
  </si>
  <si>
    <t>cities/my cities</t>
    <phoneticPr fontId="1"/>
  </si>
  <si>
    <t>the cities</t>
    <phoneticPr fontId="1"/>
  </si>
  <si>
    <t>ערים</t>
    <phoneticPr fontId="1"/>
  </si>
  <si>
    <t>ערי</t>
    <phoneticPr fontId="1"/>
  </si>
  <si>
    <t>in cities</t>
    <phoneticPr fontId="1"/>
  </si>
  <si>
    <t>by law</t>
    <phoneticPr fontId="1"/>
  </si>
  <si>
    <t>to the law</t>
    <phoneticPr fontId="1"/>
  </si>
  <si>
    <t>legally</t>
    <phoneticPr fontId="1"/>
  </si>
  <si>
    <t>the constitution</t>
    <phoneticPr fontId="1"/>
  </si>
  <si>
    <t>חוקה</t>
    <phoneticPr fontId="1"/>
  </si>
  <si>
    <t>constitution</t>
    <phoneticPr fontId="1"/>
  </si>
  <si>
    <t>the legal</t>
    <phoneticPr fontId="1"/>
  </si>
  <si>
    <t>rules/laws</t>
    <phoneticPr fontId="1"/>
  </si>
  <si>
    <t>the rules/the laws</t>
    <phoneticPr fontId="1"/>
  </si>
  <si>
    <t>חוקים</t>
    <phoneticPr fontId="1"/>
  </si>
  <si>
    <t>researcher</t>
    <phoneticPr fontId="1"/>
  </si>
  <si>
    <t>החוקה</t>
    <phoneticPr fontId="1"/>
  </si>
  <si>
    <t>laughter</t>
    <phoneticPr fontId="1"/>
  </si>
  <si>
    <t>adjust</t>
    <phoneticPr fontId="1"/>
  </si>
  <si>
    <t>lightning</t>
    <phoneticPr fontId="1"/>
  </si>
  <si>
    <t>to maintain</t>
    <phoneticPr fontId="1"/>
  </si>
  <si>
    <t>the rule</t>
    <phoneticPr fontId="1"/>
  </si>
  <si>
    <t>and included</t>
    <phoneticPr fontId="1"/>
  </si>
  <si>
    <t>included</t>
    <phoneticPr fontId="1"/>
  </si>
  <si>
    <t>the answer</t>
    <phoneticPr fontId="1"/>
  </si>
  <si>
    <t>תשובה</t>
    <phoneticPr fontId="1"/>
  </si>
  <si>
    <t>answer</t>
    <phoneticPr fontId="1"/>
  </si>
  <si>
    <t>תשובת</t>
    <phoneticPr fontId="1"/>
  </si>
  <si>
    <t>the patient</t>
    <phoneticPr fontId="1"/>
  </si>
  <si>
    <t>חולה</t>
    <phoneticPr fontId="1"/>
  </si>
  <si>
    <t>patient</t>
    <phoneticPr fontId="1"/>
  </si>
  <si>
    <t>החולה</t>
    <phoneticPr fontId="1"/>
  </si>
  <si>
    <t>the highest</t>
    <phoneticPr fontId="1"/>
  </si>
  <si>
    <t>machine guns</t>
    <phoneticPr fontId="1"/>
  </si>
  <si>
    <t>מקלע</t>
    <phoneticPr fontId="1"/>
  </si>
  <si>
    <t>machine gun</t>
    <phoneticPr fontId="1"/>
  </si>
  <si>
    <t>the reciprocity</t>
    <phoneticPr fontId="1"/>
  </si>
  <si>
    <t>גומלין</t>
    <phoneticPr fontId="1"/>
  </si>
  <si>
    <t>reciprocity</t>
    <phoneticPr fontId="1"/>
  </si>
  <si>
    <t>driver/drove</t>
    <phoneticPr fontId="1"/>
  </si>
  <si>
    <t>and finally/and bribe</t>
    <phoneticPr fontId="1"/>
  </si>
  <si>
    <t>כלה</t>
    <phoneticPr fontId="1"/>
  </si>
  <si>
    <t>bride</t>
    <phoneticPr fontId="1"/>
  </si>
  <si>
    <t>could</t>
    <phoneticPr fontId="1"/>
  </si>
  <si>
    <t>shorts</t>
    <phoneticPr fontId="1"/>
  </si>
  <si>
    <t>to them</t>
    <phoneticPr fontId="1"/>
  </si>
  <si>
    <t>the real one</t>
    <phoneticPr fontId="1"/>
  </si>
  <si>
    <t>אמיתי</t>
    <phoneticPr fontId="1"/>
  </si>
  <si>
    <t>real</t>
    <phoneticPr fontId="1"/>
  </si>
  <si>
    <t>the real ones</t>
    <phoneticPr fontId="1"/>
  </si>
  <si>
    <t>professional</t>
    <phoneticPr fontId="1"/>
  </si>
  <si>
    <t>discount</t>
    <phoneticPr fontId="1"/>
  </si>
  <si>
    <t>the eunuchs</t>
    <phoneticPr fontId="1"/>
  </si>
  <si>
    <t>סריסים</t>
    <phoneticPr fontId="1"/>
  </si>
  <si>
    <t>eunuchs</t>
    <phoneticPr fontId="1"/>
  </si>
  <si>
    <t>סריס</t>
    <phoneticPr fontId="1"/>
  </si>
  <si>
    <t>eunuch</t>
    <phoneticPr fontId="1"/>
  </si>
  <si>
    <t>the clock</t>
    <phoneticPr fontId="1"/>
  </si>
  <si>
    <t>שעון</t>
    <phoneticPr fontId="1"/>
  </si>
  <si>
    <t>clock</t>
    <phoneticPr fontId="1"/>
  </si>
  <si>
    <t>השעון</t>
    <phoneticPr fontId="1"/>
  </si>
  <si>
    <t>for the player</t>
    <phoneticPr fontId="1"/>
  </si>
  <si>
    <t>appear</t>
    <phoneticPr fontId="1"/>
  </si>
  <si>
    <t>appeared</t>
    <phoneticPr fontId="1"/>
  </si>
  <si>
    <t>להופיע</t>
    <phoneticPr fontId="1"/>
  </si>
  <si>
    <t>in the league</t>
    <phoneticPr fontId="1"/>
  </si>
  <si>
    <t>ליגה</t>
    <phoneticPr fontId="1"/>
  </si>
  <si>
    <t>league</t>
    <phoneticPr fontId="1"/>
  </si>
  <si>
    <t>the league</t>
    <phoneticPr fontId="1"/>
  </si>
  <si>
    <t>paintings</t>
    <phoneticPr fontId="1"/>
  </si>
  <si>
    <t>painting</t>
    <phoneticPr fontId="1"/>
  </si>
  <si>
    <t>ציורים</t>
    <phoneticPr fontId="1"/>
  </si>
  <si>
    <t>picturesque</t>
    <phoneticPr fontId="1"/>
  </si>
  <si>
    <t>the painting</t>
    <phoneticPr fontId="1"/>
  </si>
  <si>
    <t>introduction</t>
    <phoneticPr fontId="1"/>
  </si>
  <si>
    <t>hardly</t>
    <phoneticPr fontId="1"/>
  </si>
  <si>
    <t>prefer</t>
    <phoneticPr fontId="1"/>
  </si>
  <si>
    <t>עדיפו</t>
    <phoneticPr fontId="1"/>
  </si>
  <si>
    <t>preferred</t>
    <phoneticPr fontId="1"/>
  </si>
  <si>
    <t>עדיף</t>
    <phoneticPr fontId="1"/>
  </si>
  <si>
    <t>preferable</t>
    <phoneticPr fontId="1"/>
  </si>
  <si>
    <t>ציין</t>
    <phoneticPr fontId="1"/>
  </si>
  <si>
    <t>note</t>
    <phoneticPr fontId="1"/>
  </si>
  <si>
    <t>לציין</t>
    <phoneticPr fontId="1"/>
  </si>
  <si>
    <t>אויר</t>
    <phoneticPr fontId="1"/>
  </si>
  <si>
    <t>באויר</t>
    <phoneticPr fontId="1"/>
  </si>
  <si>
    <t>ending</t>
    <phoneticPr fontId="1"/>
  </si>
  <si>
    <t>בסיום</t>
    <phoneticPr fontId="1"/>
  </si>
  <si>
    <t>to conclude</t>
    <phoneticPr fontId="1"/>
  </si>
  <si>
    <t>the virtues</t>
    <phoneticPr fontId="1"/>
  </si>
  <si>
    <t>מעלת</t>
    <phoneticPr fontId="1"/>
  </si>
  <si>
    <t>virtue</t>
    <phoneticPr fontId="1"/>
  </si>
  <si>
    <t>degrees</t>
    <phoneticPr fontId="1"/>
  </si>
  <si>
    <t>spread</t>
    <phoneticPr fontId="1"/>
  </si>
  <si>
    <t>לשאול</t>
    <phoneticPr fontId="1"/>
  </si>
  <si>
    <t>the copies</t>
    <phoneticPr fontId="1"/>
  </si>
  <si>
    <t>העתקים</t>
    <phoneticPr fontId="1"/>
  </si>
  <si>
    <t>copies</t>
    <phoneticPr fontId="1"/>
  </si>
  <si>
    <t>העתק</t>
    <phoneticPr fontId="1"/>
  </si>
  <si>
    <t>copy</t>
    <phoneticPr fontId="1"/>
  </si>
  <si>
    <t>ointment/paste</t>
    <phoneticPr fontId="1"/>
  </si>
  <si>
    <t>הסכים</t>
    <phoneticPr fontId="1"/>
  </si>
  <si>
    <t>תמיכה</t>
    <phoneticPr fontId="1"/>
  </si>
  <si>
    <t>לספק</t>
    <phoneticPr fontId="1"/>
  </si>
  <si>
    <t>מתקדמים</t>
    <phoneticPr fontId="1"/>
  </si>
  <si>
    <t>מאמץ</t>
    <phoneticPr fontId="1"/>
  </si>
  <si>
    <t>שחמט</t>
    <phoneticPr fontId="1"/>
  </si>
  <si>
    <t>מתקדם</t>
    <phoneticPr fontId="1"/>
  </si>
  <si>
    <t>שכבות</t>
    <phoneticPr fontId="1"/>
  </si>
  <si>
    <t>הריצה</t>
    <phoneticPr fontId="1"/>
  </si>
  <si>
    <t>מפלס</t>
    <phoneticPr fontId="1"/>
  </si>
  <si>
    <t>שומר</t>
    <phoneticPr fontId="1"/>
  </si>
  <si>
    <t>בשיתוף</t>
    <phoneticPr fontId="1"/>
  </si>
  <si>
    <t>קטע</t>
    <phoneticPr fontId="1"/>
  </si>
  <si>
    <t>הראה</t>
    <phoneticPr fontId="1"/>
  </si>
  <si>
    <t>עוברים</t>
    <phoneticPr fontId="1"/>
  </si>
  <si>
    <t>הבעיה</t>
    <phoneticPr fontId="1"/>
  </si>
  <si>
    <t>פגעו</t>
    <phoneticPr fontId="1"/>
  </si>
  <si>
    <t>granted</t>
    <phoneticPr fontId="1"/>
  </si>
  <si>
    <t>עניק</t>
    <phoneticPr fontId="1"/>
  </si>
  <si>
    <t>grant</t>
    <phoneticPr fontId="1"/>
  </si>
  <si>
    <t>May/may/could</t>
    <phoneticPr fontId="1"/>
  </si>
  <si>
    <t>at height</t>
    <phoneticPr fontId="1"/>
  </si>
  <si>
    <t>גובה</t>
    <phoneticPr fontId="1"/>
  </si>
  <si>
    <t>height</t>
    <phoneticPr fontId="1"/>
  </si>
  <si>
    <t>for height</t>
    <phoneticPr fontId="1"/>
  </si>
  <si>
    <t>achieve</t>
    <phoneticPr fontId="1"/>
  </si>
  <si>
    <t>השיג</t>
    <phoneticPr fontId="1"/>
  </si>
  <si>
    <t>achieved</t>
    <phoneticPr fontId="1"/>
  </si>
  <si>
    <t>like you</t>
    <phoneticPr fontId="1"/>
  </si>
  <si>
    <t>led</t>
    <phoneticPr fontId="1"/>
  </si>
  <si>
    <t>lead</t>
    <phoneticPr fontId="1"/>
  </si>
  <si>
    <t>הובילו</t>
    <phoneticPr fontId="1"/>
  </si>
  <si>
    <t>להוביל</t>
    <phoneticPr fontId="1"/>
  </si>
  <si>
    <t>לטענת</t>
    <phoneticPr fontId="1"/>
  </si>
  <si>
    <t>the revolution</t>
    <phoneticPr fontId="1"/>
  </si>
  <si>
    <t>מהפכת</t>
    <phoneticPr fontId="1"/>
  </si>
  <si>
    <t>sign</t>
    <phoneticPr fontId="1"/>
  </si>
  <si>
    <t>מצוא</t>
    <phoneticPr fontId="1"/>
  </si>
  <si>
    <t>meet</t>
    <phoneticPr fontId="1"/>
  </si>
  <si>
    <t>פגש</t>
    <phoneticPr fontId="1"/>
  </si>
  <si>
    <t>met</t>
    <phoneticPr fontId="1"/>
  </si>
  <si>
    <t>efforts</t>
    <phoneticPr fontId="1"/>
  </si>
  <si>
    <t>my efforts</t>
    <phoneticPr fontId="1"/>
  </si>
  <si>
    <t>מאמצים</t>
    <phoneticPr fontId="1"/>
  </si>
  <si>
    <t>effort</t>
    <phoneticPr fontId="1"/>
  </si>
  <si>
    <t>מאמצי</t>
    <phoneticPr fontId="1"/>
  </si>
  <si>
    <t>and maybe</t>
    <phoneticPr fontId="1"/>
  </si>
  <si>
    <t>ואולי</t>
    <phoneticPr fontId="1"/>
  </si>
  <si>
    <t>לעוף</t>
    <phoneticPr fontId="1"/>
  </si>
  <si>
    <t>the induction</t>
    <phoneticPr fontId="1"/>
  </si>
  <si>
    <t>אינדוקציה</t>
    <phoneticPr fontId="1"/>
  </si>
  <si>
    <t>induction</t>
    <phoneticPr fontId="1"/>
  </si>
  <si>
    <t>at the end/in my late</t>
    <phoneticPr fontId="1"/>
  </si>
  <si>
    <t>שלהי</t>
    <phoneticPr fontId="1"/>
  </si>
  <si>
    <t>end/my own</t>
    <phoneticPr fontId="1"/>
  </si>
  <si>
    <t>dirt/dust</t>
    <phoneticPr fontId="1"/>
  </si>
  <si>
    <t>שנכתב</t>
    <phoneticPr fontId="1"/>
  </si>
  <si>
    <t>the problem</t>
    <phoneticPr fontId="1"/>
  </si>
  <si>
    <t>problem</t>
    <phoneticPr fontId="1"/>
  </si>
  <si>
    <t>supplier</t>
    <phoneticPr fontId="1"/>
  </si>
  <si>
    <t>אספקת</t>
    <phoneticPr fontId="1"/>
  </si>
  <si>
    <t>אספקה</t>
    <phoneticPr fontId="1"/>
  </si>
  <si>
    <t>the comparator/the equation</t>
    <phoneticPr fontId="1"/>
  </si>
  <si>
    <t>משווה</t>
    <phoneticPr fontId="1"/>
  </si>
  <si>
    <t>comparing/equator</t>
    <phoneticPr fontId="1"/>
  </si>
  <si>
    <t>סחר</t>
    <phoneticPr fontId="1"/>
  </si>
  <si>
    <t>הסחר</t>
    <phoneticPr fontId="1"/>
  </si>
  <si>
    <t>shield</t>
    <phoneticPr fontId="1"/>
  </si>
  <si>
    <t>receiving</t>
    <phoneticPr fontId="1"/>
  </si>
  <si>
    <t>קבלה</t>
    <phoneticPr fontId="1"/>
  </si>
  <si>
    <t>reception</t>
    <phoneticPr fontId="1"/>
  </si>
  <si>
    <t>for receiving</t>
    <phoneticPr fontId="1"/>
  </si>
  <si>
    <t>square/broad/wide</t>
    <phoneticPr fontId="1"/>
  </si>
  <si>
    <t>Arabs/Arabians</t>
  </si>
  <si>
    <t>tonight/the evening</t>
    <phoneticPr fontId="1"/>
  </si>
  <si>
    <t>in the evening</t>
    <phoneticPr fontId="1"/>
  </si>
  <si>
    <t>ערבי</t>
    <phoneticPr fontId="1"/>
  </si>
  <si>
    <t>Arabic/Arab</t>
    <phoneticPr fontId="1"/>
  </si>
  <si>
    <t>resin/seraph</t>
    <phoneticPr fontId="1"/>
  </si>
  <si>
    <t>expressions/phrases</t>
    <phoneticPr fontId="1"/>
  </si>
  <si>
    <t>expression</t>
    <phoneticPr fontId="1"/>
  </si>
  <si>
    <t>ביטויים</t>
    <phoneticPr fontId="1"/>
  </si>
  <si>
    <t>the expression/the phrase</t>
    <phoneticPr fontId="1"/>
  </si>
  <si>
    <t>I came</t>
  </si>
  <si>
    <t>נייר</t>
    <phoneticPr fontId="1"/>
  </si>
  <si>
    <t>ניר</t>
    <phoneticPr fontId="1"/>
  </si>
  <si>
    <t>their strength</t>
    <phoneticPr fontId="1"/>
  </si>
  <si>
    <t>שהחל</t>
    <phoneticPr fontId="1"/>
  </si>
  <si>
    <t>ליל</t>
    <phoneticPr fontId="1"/>
  </si>
  <si>
    <t>שכבת</t>
    <phoneticPr fontId="1"/>
  </si>
  <si>
    <t>חברות</t>
    <phoneticPr fontId="1"/>
  </si>
  <si>
    <t>ריצה</t>
    <phoneticPr fontId="1"/>
  </si>
  <si>
    <t>נועדה</t>
    <phoneticPr fontId="1"/>
  </si>
  <si>
    <t>שנועדה</t>
    <phoneticPr fontId="1"/>
  </si>
  <si>
    <t>reply</t>
    <phoneticPr fontId="1"/>
  </si>
  <si>
    <t>the return</t>
    <phoneticPr fontId="1"/>
  </si>
  <si>
    <t>שיבה</t>
    <phoneticPr fontId="1"/>
  </si>
  <si>
    <t>were done</t>
    <phoneticPr fontId="1"/>
  </si>
  <si>
    <t>שנעשו</t>
    <phoneticPr fontId="1"/>
  </si>
  <si>
    <t>ראשוני</t>
    <phoneticPr fontId="1"/>
  </si>
  <si>
    <t>הראשוני</t>
    <phoneticPr fontId="1"/>
  </si>
  <si>
    <t>the object</t>
    <phoneticPr fontId="1"/>
  </si>
  <si>
    <t>מושא</t>
    <phoneticPr fontId="1"/>
  </si>
  <si>
    <t>thanks to/due to</t>
    <phoneticPr fontId="1"/>
  </si>
  <si>
    <t>in collaboration</t>
    <phoneticPr fontId="1"/>
  </si>
  <si>
    <t>sharing</t>
    <phoneticPr fontId="1"/>
  </si>
  <si>
    <t>the Saint</t>
  </si>
  <si>
    <t>passing</t>
    <phoneticPr fontId="1"/>
  </si>
  <si>
    <t>the embryos/the fetuses</t>
    <phoneticPr fontId="1"/>
  </si>
  <si>
    <t>embryo/fetus</t>
    <phoneticPr fontId="1"/>
  </si>
  <si>
    <t>fetus/embryo</t>
    <phoneticPr fontId="1"/>
  </si>
  <si>
    <t>עוברת</t>
    <phoneticPr fontId="1"/>
  </si>
  <si>
    <t>perception</t>
    <phoneticPr fontId="1"/>
  </si>
  <si>
    <t>the concept/the perception</t>
    <phoneticPr fontId="1"/>
  </si>
  <si>
    <t>תפיסה</t>
    <phoneticPr fontId="1"/>
  </si>
  <si>
    <t>for the duration</t>
    <phoneticPr fontId="1"/>
  </si>
  <si>
    <t>gift</t>
    <phoneticPr fontId="1"/>
  </si>
  <si>
    <t>השי</t>
    <phoneticPr fontId="1"/>
  </si>
  <si>
    <t>the gift</t>
    <phoneticPr fontId="1"/>
  </si>
  <si>
    <t>intended</t>
    <phoneticPr fontId="1"/>
  </si>
  <si>
    <t>designed/intended for</t>
    <phoneticPr fontId="1"/>
  </si>
  <si>
    <t>the most</t>
    <phoneticPr fontId="1"/>
  </si>
  <si>
    <t>more/over</t>
    <phoneticPr fontId="1"/>
  </si>
  <si>
    <t>נפט</t>
    <phoneticPr fontId="1"/>
  </si>
  <si>
    <t>הנפט</t>
    <phoneticPr fontId="1"/>
  </si>
  <si>
    <t>the lance/the spear</t>
    <phoneticPr fontId="1"/>
  </si>
  <si>
    <t>רומח</t>
    <phoneticPr fontId="1"/>
  </si>
  <si>
    <t>spear/lance</t>
    <phoneticPr fontId="1"/>
  </si>
  <si>
    <t>the doctors</t>
    <phoneticPr fontId="1"/>
  </si>
  <si>
    <t>רופא</t>
    <phoneticPr fontId="1"/>
  </si>
  <si>
    <t>doctor</t>
    <phoneticPr fontId="1"/>
  </si>
  <si>
    <t>הרופאים</t>
    <phoneticPr fontId="1"/>
  </si>
  <si>
    <t>at the door</t>
    <phoneticPr fontId="1"/>
  </si>
  <si>
    <t>opening/door</t>
    <phoneticPr fontId="1"/>
  </si>
  <si>
    <t>open</t>
    <phoneticPr fontId="1"/>
  </si>
  <si>
    <t>פתחה</t>
    <phoneticPr fontId="1"/>
  </si>
  <si>
    <t>להראות</t>
    <phoneticPr fontId="1"/>
  </si>
  <si>
    <t>from the century</t>
    <phoneticPr fontId="1"/>
  </si>
  <si>
    <t>horror</t>
    <phoneticPr fontId="1"/>
  </si>
  <si>
    <t>tel/hill</t>
    <phoneticPr fontId="1"/>
  </si>
  <si>
    <t>the mound/the hill</t>
    <phoneticPr fontId="1"/>
  </si>
  <si>
    <t>moderate</t>
    <phoneticPr fontId="1"/>
  </si>
  <si>
    <t>נקוט</t>
    <phoneticPr fontId="1"/>
  </si>
  <si>
    <t>and so on</t>
    <phoneticPr fontId="1"/>
  </si>
  <si>
    <t>כדומה</t>
    <phoneticPr fontId="1"/>
  </si>
  <si>
    <t>we gave</t>
    <phoneticPr fontId="1"/>
  </si>
  <si>
    <t>spoke</t>
    <phoneticPr fontId="1"/>
  </si>
  <si>
    <t>נאום</t>
    <phoneticPr fontId="1"/>
  </si>
  <si>
    <t>קטעים</t>
    <phoneticPr fontId="1"/>
  </si>
  <si>
    <t>תמך</t>
    <phoneticPr fontId="1"/>
  </si>
  <si>
    <t>דיבור</t>
    <phoneticPr fontId="1"/>
  </si>
  <si>
    <t>השחמט</t>
    <phoneticPr fontId="1"/>
  </si>
  <si>
    <t>עמה</t>
    <phoneticPr fontId="1"/>
  </si>
  <si>
    <t>it is not</t>
    <phoneticPr fontId="1"/>
  </si>
  <si>
    <t>we are gone.</t>
    <phoneticPr fontId="1"/>
  </si>
  <si>
    <t>bubbles</t>
    <phoneticPr fontId="1"/>
  </si>
  <si>
    <t>בוע</t>
    <phoneticPr fontId="1"/>
  </si>
  <si>
    <t>bubble</t>
    <phoneticPr fontId="1"/>
  </si>
  <si>
    <t>constant</t>
    <phoneticPr fontId="1"/>
  </si>
  <si>
    <t>determine</t>
    <phoneticPr fontId="1"/>
  </si>
  <si>
    <t>check/test</t>
    <phoneticPr fontId="1"/>
  </si>
  <si>
    <t>בדוק</t>
    <phoneticPr fontId="1"/>
  </si>
  <si>
    <t>check</t>
    <phoneticPr fontId="1"/>
  </si>
  <si>
    <t>fall</t>
    <phoneticPr fontId="1"/>
  </si>
  <si>
    <t>his friend</t>
    <phoneticPr fontId="1"/>
  </si>
  <si>
    <t>membership</t>
    <phoneticPr fontId="1"/>
  </si>
  <si>
    <t>חברו</t>
    <phoneticPr fontId="1"/>
  </si>
  <si>
    <t>threat</t>
    <phoneticPr fontId="1"/>
  </si>
  <si>
    <t>ice</t>
    <phoneticPr fontId="1"/>
  </si>
  <si>
    <t>the ice</t>
    <phoneticPr fontId="1"/>
  </si>
  <si>
    <t>קרח</t>
    <phoneticPr fontId="1"/>
  </si>
  <si>
    <t>הקרח</t>
    <phoneticPr fontId="1"/>
  </si>
  <si>
    <t>בניינים</t>
    <phoneticPr fontId="1"/>
  </si>
  <si>
    <t>הבניינים</t>
    <phoneticPr fontId="1"/>
  </si>
  <si>
    <t>in the building</t>
    <phoneticPr fontId="1"/>
  </si>
  <si>
    <t>for the building</t>
    <phoneticPr fontId="1"/>
  </si>
  <si>
    <t>advanced</t>
    <phoneticPr fontId="1"/>
  </si>
  <si>
    <t>the chess</t>
    <phoneticPr fontId="1"/>
  </si>
  <si>
    <t>chess</t>
    <phoneticPr fontId="1"/>
  </si>
  <si>
    <t>yellow</t>
    <phoneticPr fontId="1"/>
  </si>
  <si>
    <t>the legend</t>
    <phoneticPr fontId="1"/>
  </si>
  <si>
    <t>אגדה</t>
    <phoneticPr fontId="1"/>
  </si>
  <si>
    <t>legend</t>
    <phoneticPr fontId="1"/>
  </si>
  <si>
    <t>for this</t>
    <phoneticPr fontId="1"/>
  </si>
  <si>
    <t>layers</t>
    <phoneticPr fontId="1"/>
  </si>
  <si>
    <t>in the ghetto</t>
    <phoneticPr fontId="1"/>
  </si>
  <si>
    <t>bicycle</t>
    <phoneticPr fontId="1"/>
  </si>
  <si>
    <t>the bicycle</t>
    <phoneticPr fontId="1"/>
  </si>
  <si>
    <t>האופניים</t>
    <phoneticPr fontId="1"/>
  </si>
  <si>
    <t>May/may/might</t>
    <phoneticPr fontId="1"/>
  </si>
  <si>
    <t>ידיעת</t>
    <phoneticPr fontId="1"/>
  </si>
  <si>
    <t>the guardian</t>
    <phoneticPr fontId="1"/>
  </si>
  <si>
    <t>guardian</t>
    <phoneticPr fontId="1"/>
  </si>
  <si>
    <t>פגעה</t>
    <phoneticPr fontId="1"/>
  </si>
  <si>
    <t>agreed</t>
    <phoneticPr fontId="1"/>
  </si>
  <si>
    <t>סכימו</t>
    <phoneticPr fontId="1"/>
  </si>
  <si>
    <t>הסכימו</t>
    <phoneticPr fontId="1"/>
  </si>
  <si>
    <t>ייצר</t>
    <phoneticPr fontId="1"/>
  </si>
  <si>
    <t>the pole</t>
    <phoneticPr fontId="1"/>
  </si>
  <si>
    <t>קוטב</t>
    <phoneticPr fontId="1"/>
  </si>
  <si>
    <t>pole</t>
    <phoneticPr fontId="1"/>
  </si>
  <si>
    <t>קלת</t>
    <phoneticPr fontId="1"/>
  </si>
  <si>
    <t>sections</t>
    <phoneticPr fontId="1"/>
  </si>
  <si>
    <t>section</t>
    <phoneticPr fontId="1"/>
  </si>
  <si>
    <t>catch/grab</t>
    <phoneticPr fontId="1"/>
  </si>
  <si>
    <t>the run/the running</t>
    <phoneticPr fontId="1"/>
  </si>
  <si>
    <t>שהחלה</t>
    <phoneticPr fontId="1"/>
  </si>
  <si>
    <t>לשרת</t>
    <phoneticPr fontId="1"/>
  </si>
  <si>
    <t>לדרך</t>
    <phoneticPr fontId="1"/>
  </si>
  <si>
    <t>עצמית</t>
    <phoneticPr fontId="1"/>
  </si>
  <si>
    <t>ויצרו</t>
    <phoneticPr fontId="1"/>
  </si>
  <si>
    <t>שיצרו</t>
    <phoneticPr fontId="1"/>
  </si>
  <si>
    <t>self-</t>
    <phoneticPr fontId="1"/>
  </si>
  <si>
    <t>for myself</t>
    <phoneticPr fontId="1"/>
  </si>
  <si>
    <t>disconnect</t>
    <phoneticPr fontId="1"/>
  </si>
  <si>
    <t>נתק</t>
    <phoneticPr fontId="1"/>
  </si>
  <si>
    <t>encountered</t>
    <phoneticPr fontId="1"/>
  </si>
  <si>
    <t>and created</t>
    <phoneticPr fontId="1"/>
  </si>
  <si>
    <t>who created</t>
    <phoneticPr fontId="1"/>
  </si>
  <si>
    <t>basin</t>
    <phoneticPr fontId="1"/>
  </si>
  <si>
    <t>anabolic</t>
    <phoneticPr fontId="1"/>
  </si>
  <si>
    <t>אנאבולי</t>
    <phoneticPr fontId="1"/>
  </si>
  <si>
    <t>lice</t>
    <phoneticPr fontId="1"/>
  </si>
  <si>
    <t>families</t>
    <phoneticPr fontId="1"/>
  </si>
  <si>
    <t>from years</t>
    <phoneticPr fontId="1"/>
  </si>
  <si>
    <t>לביקורת</t>
    <phoneticPr fontId="1"/>
  </si>
  <si>
    <t>לביקורות</t>
    <phoneticPr fontId="1"/>
  </si>
  <si>
    <t>מתמטית</t>
    <phoneticPr fontId="1"/>
  </si>
  <si>
    <t>in hand</t>
    <phoneticPr fontId="1"/>
  </si>
  <si>
    <t>shooting</t>
    <phoneticPr fontId="1"/>
  </si>
  <si>
    <t>sound</t>
    <phoneticPr fontId="1"/>
  </si>
  <si>
    <t>at night</t>
    <phoneticPr fontId="1"/>
  </si>
  <si>
    <t>איתה</t>
    <phoneticPr fontId="1"/>
  </si>
  <si>
    <t>with her</t>
    <phoneticPr fontId="1"/>
  </si>
  <si>
    <t>expose</t>
    <phoneticPr fontId="1"/>
  </si>
  <si>
    <t>חשוף</t>
    <phoneticPr fontId="1"/>
  </si>
  <si>
    <t>bare/exposed/naked</t>
    <phoneticPr fontId="1"/>
  </si>
  <si>
    <t>which began</t>
    <phoneticPr fontId="1"/>
  </si>
  <si>
    <t>fate/destiny</t>
    <phoneticPr fontId="1"/>
  </si>
  <si>
    <t>the word</t>
    <phoneticPr fontId="1"/>
  </si>
  <si>
    <t>circumcision/a word</t>
    <phoneticPr fontId="1"/>
  </si>
  <si>
    <t>מילת</t>
    <phoneticPr fontId="1"/>
  </si>
  <si>
    <t>a word</t>
    <phoneticPr fontId="1"/>
  </si>
  <si>
    <t>in a word</t>
    <phoneticPr fontId="1"/>
  </si>
  <si>
    <t>circuncision/a word</t>
    <phoneticPr fontId="1"/>
  </si>
  <si>
    <t>that came out</t>
    <phoneticPr fontId="1"/>
  </si>
  <si>
    <t>came out/went out</t>
    <phoneticPr fontId="1"/>
  </si>
  <si>
    <t>in the streets</t>
    <phoneticPr fontId="1"/>
  </si>
  <si>
    <t>mathematically</t>
    <phoneticPr fontId="1"/>
  </si>
  <si>
    <t>suggestions</t>
    <phoneticPr fontId="1"/>
  </si>
  <si>
    <t>הצעת</t>
    <phoneticPr fontId="1"/>
  </si>
  <si>
    <t>in tests</t>
    <phoneticPr fontId="1"/>
  </si>
  <si>
    <t>testing</t>
    <phoneticPr fontId="1"/>
  </si>
  <si>
    <t>tests</t>
    <phoneticPr fontId="1"/>
  </si>
  <si>
    <t>examination/test</t>
    <phoneticPr fontId="1"/>
  </si>
  <si>
    <t>the cremation/the cream</t>
    <phoneticPr fontId="1"/>
  </si>
  <si>
    <t>קרמת</t>
    <phoneticPr fontId="1"/>
  </si>
  <si>
    <t>Karmat/cream</t>
    <phoneticPr fontId="1"/>
  </si>
  <si>
    <t>the captain</t>
    <phoneticPr fontId="1"/>
  </si>
  <si>
    <t>חובל</t>
    <phoneticPr fontId="1"/>
  </si>
  <si>
    <t>mate/haval/a carrier</t>
    <phoneticPr fontId="1"/>
  </si>
  <si>
    <t>two days</t>
    <phoneticPr fontId="1"/>
  </si>
  <si>
    <t>יומי</t>
    <phoneticPr fontId="1"/>
  </si>
  <si>
    <t>daily</t>
    <phoneticPr fontId="1"/>
  </si>
  <si>
    <t>הבאות</t>
    <phoneticPr fontId="1"/>
  </si>
  <si>
    <t>הבאה</t>
    <phoneticPr fontId="1"/>
  </si>
  <si>
    <t>spy</t>
    <phoneticPr fontId="1"/>
  </si>
  <si>
    <t>on which</t>
    <phoneticPr fontId="1"/>
  </si>
  <si>
    <t>שעליו</t>
    <phoneticPr fontId="1"/>
  </si>
  <si>
    <t>feared</t>
    <phoneticPr fontId="1"/>
  </si>
  <si>
    <t>the artists</t>
    <phoneticPr fontId="1"/>
  </si>
  <si>
    <t>האמן</t>
    <phoneticPr fontId="1"/>
  </si>
  <si>
    <t>artists</t>
    <phoneticPr fontId="1"/>
  </si>
  <si>
    <t>אמנים</t>
    <phoneticPr fontId="1"/>
  </si>
  <si>
    <t>display</t>
    <phoneticPr fontId="1"/>
  </si>
  <si>
    <t>תצוגה</t>
    <phoneticPr fontId="1"/>
  </si>
  <si>
    <t>וכלה</t>
    <phoneticPr fontId="1"/>
  </si>
  <si>
    <t>in writing</t>
    <phoneticPr fontId="1"/>
  </si>
  <si>
    <t>למטרה</t>
    <phoneticPr fontId="1"/>
  </si>
  <si>
    <t>לצורכי</t>
    <phoneticPr fontId="1"/>
  </si>
  <si>
    <t>הבינ</t>
    <phoneticPr fontId="1"/>
  </si>
  <si>
    <t>the underworld/the borrowed</t>
    <phoneticPr fontId="1"/>
  </si>
  <si>
    <t>שאול</t>
    <phoneticPr fontId="1"/>
  </si>
  <si>
    <t>borrowed</t>
    <phoneticPr fontId="1"/>
  </si>
  <si>
    <t>this morning</t>
    <phoneticPr fontId="1"/>
  </si>
  <si>
    <t>בוקר</t>
    <phoneticPr fontId="1"/>
  </si>
  <si>
    <t>morning</t>
    <phoneticPr fontId="1"/>
  </si>
  <si>
    <t>in the morning</t>
    <phoneticPr fontId="1"/>
  </si>
  <si>
    <t>הבוקר</t>
    <phoneticPr fontId="1"/>
  </si>
  <si>
    <t>מפגש</t>
    <phoneticPr fontId="1"/>
  </si>
  <si>
    <t>הקונגרס</t>
    <phoneticPr fontId="1"/>
  </si>
  <si>
    <t>קונגרס</t>
    <phoneticPr fontId="1"/>
  </si>
  <si>
    <t>the congress</t>
    <phoneticPr fontId="1"/>
  </si>
  <si>
    <t>תבטא</t>
    <phoneticPr fontId="1"/>
  </si>
  <si>
    <t>features</t>
    <phoneticPr fontId="1"/>
  </si>
  <si>
    <t>תכונת</t>
    <phoneticPr fontId="1"/>
  </si>
  <si>
    <t>feature</t>
    <phoneticPr fontId="1"/>
  </si>
  <si>
    <t>accompanied</t>
    <phoneticPr fontId="1"/>
  </si>
  <si>
    <t>מלוות</t>
    <phoneticPr fontId="1"/>
  </si>
  <si>
    <t>accompany</t>
    <phoneticPr fontId="1"/>
  </si>
  <si>
    <t>הישיר</t>
    <phoneticPr fontId="1"/>
  </si>
  <si>
    <t>ישיר</t>
    <phoneticPr fontId="1"/>
  </si>
  <si>
    <t>Who saw?/they saw</t>
  </si>
  <si>
    <t>the opponents</t>
    <phoneticPr fontId="1"/>
  </si>
  <si>
    <t>מתנגדי</t>
    <phoneticPr fontId="1"/>
  </si>
  <si>
    <t>opponents</t>
    <phoneticPr fontId="1"/>
  </si>
  <si>
    <t>התפתחה</t>
    <phoneticPr fontId="1"/>
  </si>
  <si>
    <t>פיתח</t>
    <phoneticPr fontId="1"/>
  </si>
  <si>
    <t>valid</t>
    <phoneticPr fontId="1"/>
  </si>
  <si>
    <t>תוקף</t>
    <phoneticPr fontId="1"/>
  </si>
  <si>
    <t>תקף</t>
    <phoneticPr fontId="1"/>
  </si>
  <si>
    <t>driver</t>
    <phoneticPr fontId="1"/>
  </si>
  <si>
    <t>נשימה</t>
    <phoneticPr fontId="1"/>
  </si>
  <si>
    <t>הכרזת</t>
    <phoneticPr fontId="1"/>
  </si>
  <si>
    <t>הכריזה</t>
    <phoneticPr fontId="1"/>
  </si>
  <si>
    <t>annnouncement</t>
    <phoneticPr fontId="1"/>
  </si>
  <si>
    <t>כריזה</t>
    <phoneticPr fontId="1"/>
  </si>
  <si>
    <t>annoucement</t>
    <phoneticPr fontId="1"/>
  </si>
  <si>
    <t>מסוגלים</t>
    <phoneticPr fontId="1"/>
  </si>
  <si>
    <t>הביטחון</t>
    <phoneticPr fontId="1"/>
  </si>
  <si>
    <t>אליהם</t>
    <phoneticPr fontId="1"/>
  </si>
  <si>
    <t>הפנים</t>
    <phoneticPr fontId="1"/>
  </si>
  <si>
    <t>המינים</t>
    <phoneticPr fontId="1"/>
  </si>
  <si>
    <t>מהר</t>
    <phoneticPr fontId="1"/>
  </si>
  <si>
    <t>עשה</t>
    <phoneticPr fontId="1"/>
  </si>
  <si>
    <t>רשת</t>
    <phoneticPr fontId="1"/>
  </si>
  <si>
    <t>נהגו</t>
    <phoneticPr fontId="1"/>
  </si>
  <si>
    <t>הודיע</t>
    <phoneticPr fontId="1"/>
  </si>
  <si>
    <t>רבי</t>
    <phoneticPr fontId="1"/>
  </si>
  <si>
    <t>להעביר</t>
    <phoneticPr fontId="1"/>
  </si>
  <si>
    <t>הפלישה</t>
    <phoneticPr fontId="1"/>
  </si>
  <si>
    <t>הוקמו</t>
    <phoneticPr fontId="1"/>
  </si>
  <si>
    <t>for work</t>
    <phoneticPr fontId="1"/>
  </si>
  <si>
    <t>at work</t>
    <phoneticPr fontId="1"/>
  </si>
  <si>
    <t>his work</t>
    <phoneticPr fontId="1"/>
  </si>
  <si>
    <t>עבודת</t>
    <phoneticPr fontId="1"/>
  </si>
  <si>
    <t>Abu</t>
  </si>
  <si>
    <t>היותו</t>
    <phoneticPr fontId="1"/>
  </si>
  <si>
    <t>reference</t>
    <phoneticPr fontId="1"/>
  </si>
  <si>
    <t>treat/referred to</t>
    <phoneticPr fontId="1"/>
  </si>
  <si>
    <t>to refer to</t>
    <phoneticPr fontId="1"/>
  </si>
  <si>
    <t>התייחס</t>
    <phoneticPr fontId="1"/>
  </si>
  <si>
    <t>refers to</t>
    <phoneticPr fontId="1"/>
  </si>
  <si>
    <t>the cuckoo</t>
    <phoneticPr fontId="1"/>
  </si>
  <si>
    <t>קוקיה</t>
    <phoneticPr fontId="1"/>
  </si>
  <si>
    <t>cuckoo</t>
    <phoneticPr fontId="1"/>
  </si>
  <si>
    <t>to the eye</t>
    <phoneticPr fontId="1"/>
  </si>
  <si>
    <t>the eye</t>
    <phoneticPr fontId="1"/>
  </si>
  <si>
    <t>the brother</t>
    <phoneticPr fontId="1"/>
  </si>
  <si>
    <t>the sands</t>
    <phoneticPr fontId="1"/>
  </si>
  <si>
    <t>חולות</t>
    <phoneticPr fontId="1"/>
  </si>
  <si>
    <t>sands</t>
    <phoneticPr fontId="1"/>
  </si>
  <si>
    <t>חול</t>
    <phoneticPr fontId="1"/>
  </si>
  <si>
    <t>sand</t>
    <phoneticPr fontId="1"/>
  </si>
  <si>
    <t>החולות</t>
    <phoneticPr fontId="1"/>
  </si>
  <si>
    <t>of the kind</t>
    <phoneticPr fontId="1"/>
  </si>
  <si>
    <t>הסוג</t>
    <phoneticPr fontId="1"/>
  </si>
  <si>
    <t>the type</t>
    <phoneticPr fontId="1"/>
  </si>
  <si>
    <t>able</t>
    <phoneticPr fontId="1"/>
  </si>
  <si>
    <t>we retreated.</t>
    <phoneticPr fontId="1"/>
  </si>
  <si>
    <t>in type</t>
    <phoneticPr fontId="1"/>
  </si>
  <si>
    <t>James/will melt</t>
  </si>
  <si>
    <t>his strength/his power</t>
    <phoneticPr fontId="1"/>
  </si>
  <si>
    <t>mountains/after all</t>
    <phoneticPr fontId="1"/>
  </si>
  <si>
    <t>חדר</t>
    <phoneticPr fontId="1"/>
  </si>
  <si>
    <t>בעונת</t>
    <phoneticPr fontId="1"/>
  </si>
  <si>
    <t>קשים</t>
    <phoneticPr fontId="1"/>
  </si>
  <si>
    <t>קצינים</t>
    <phoneticPr fontId="1"/>
  </si>
  <si>
    <t>התקיים</t>
    <phoneticPr fontId="1"/>
  </si>
  <si>
    <t>שלם</t>
    <phoneticPr fontId="1"/>
  </si>
  <si>
    <t>חקר</t>
    <phoneticPr fontId="1"/>
  </si>
  <si>
    <t>גמר</t>
    <phoneticPr fontId="1"/>
  </si>
  <si>
    <t>הגמר</t>
    <phoneticPr fontId="1"/>
  </si>
  <si>
    <t>whole</t>
    <phoneticPr fontId="1"/>
  </si>
  <si>
    <t>שלמות</t>
    <phoneticPr fontId="1"/>
  </si>
  <si>
    <t>Rabbi</t>
  </si>
  <si>
    <t>Rabbi</t>
    <phoneticPr fontId="1"/>
  </si>
  <si>
    <t>Raban/rabbi</t>
    <phoneticPr fontId="1"/>
  </si>
  <si>
    <t>the theater</t>
    <phoneticPr fontId="1"/>
  </si>
  <si>
    <t>תיאטרון</t>
    <phoneticPr fontId="1"/>
  </si>
  <si>
    <t>theater</t>
    <phoneticPr fontId="1"/>
  </si>
  <si>
    <t>התיאטרון</t>
    <phoneticPr fontId="1"/>
  </si>
  <si>
    <t>the line</t>
    <phoneticPr fontId="1"/>
  </si>
  <si>
    <t>הקו</t>
    <phoneticPr fontId="1"/>
  </si>
  <si>
    <t>קו</t>
    <phoneticPr fontId="1"/>
  </si>
  <si>
    <t>line</t>
    <phoneticPr fontId="1"/>
  </si>
  <si>
    <t>get up</t>
    <phoneticPr fontId="1"/>
  </si>
  <si>
    <t>and again</t>
    <phoneticPr fontId="1"/>
  </si>
  <si>
    <t>שוב</t>
    <phoneticPr fontId="1"/>
  </si>
  <si>
    <t>again</t>
    <phoneticPr fontId="1"/>
  </si>
  <si>
    <t>in the locality</t>
    <phoneticPr fontId="1"/>
  </si>
  <si>
    <t>as a boxer</t>
    <phoneticPr fontId="1"/>
  </si>
  <si>
    <t>מתאגרף</t>
    <phoneticPr fontId="1"/>
  </si>
  <si>
    <t>boxer</t>
    <phoneticPr fontId="1"/>
  </si>
  <si>
    <t>Dakar</t>
  </si>
  <si>
    <t>דקר</t>
    <phoneticPr fontId="1"/>
  </si>
  <si>
    <t>shortage</t>
    <phoneticPr fontId="1"/>
  </si>
  <si>
    <t>חוסר</t>
    <phoneticPr fontId="1"/>
  </si>
  <si>
    <t>subtraction/lack</t>
    <phoneticPr fontId="1"/>
  </si>
  <si>
    <t>מחסור</t>
    <phoneticPr fontId="1"/>
  </si>
  <si>
    <t>lie down</t>
    <phoneticPr fontId="1"/>
  </si>
  <si>
    <t>שכב</t>
    <phoneticPr fontId="1"/>
  </si>
  <si>
    <t>שכבו</t>
    <phoneticPr fontId="1"/>
  </si>
  <si>
    <t>heavily</t>
    <phoneticPr fontId="1"/>
  </si>
  <si>
    <t>כבדות</t>
    <phoneticPr fontId="1"/>
  </si>
  <si>
    <t>בכבדות</t>
    <phoneticPr fontId="1"/>
  </si>
  <si>
    <t>תמוך</t>
    <phoneticPr fontId="1"/>
  </si>
  <si>
    <t>Bashar/in the rest</t>
    <phoneticPr fontId="1"/>
  </si>
  <si>
    <t>הילחם</t>
    <phoneticPr fontId="1"/>
  </si>
  <si>
    <t>ילחם</t>
    <phoneticPr fontId="1"/>
  </si>
  <si>
    <t>will fight</t>
    <phoneticPr fontId="1"/>
  </si>
  <si>
    <t>network</t>
    <phoneticPr fontId="1"/>
  </si>
  <si>
    <t>online</t>
    <phoneticPr fontId="1"/>
  </si>
  <si>
    <t>ברשת</t>
    <phoneticPr fontId="1"/>
  </si>
  <si>
    <t>the fencing</t>
    <phoneticPr fontId="1"/>
  </si>
  <si>
    <t>סיוף</t>
    <phoneticPr fontId="1"/>
  </si>
  <si>
    <t>fencing</t>
    <phoneticPr fontId="1"/>
  </si>
  <si>
    <t>נהג</t>
    <phoneticPr fontId="1"/>
  </si>
  <si>
    <t>custom</t>
    <phoneticPr fontId="1"/>
  </si>
  <si>
    <t>נהגית</t>
    <phoneticPr fontId="1"/>
  </si>
  <si>
    <t>גורמת</t>
    <phoneticPr fontId="1"/>
  </si>
  <si>
    <t>גרמה</t>
    <phoneticPr fontId="1"/>
  </si>
  <si>
    <t>exhalation</t>
    <phoneticPr fontId="1"/>
  </si>
  <si>
    <t>caftan/captain</t>
    <phoneticPr fontId="1"/>
  </si>
  <si>
    <t>עונת</t>
    <phoneticPr fontId="1"/>
  </si>
  <si>
    <t>research</t>
    <phoneticPr fontId="1"/>
  </si>
  <si>
    <t>in research</t>
    <phoneticPr fontId="1"/>
  </si>
  <si>
    <t>indeed/and indeed</t>
    <phoneticPr fontId="1"/>
  </si>
  <si>
    <t>the nobility</t>
    <phoneticPr fontId="1"/>
  </si>
  <si>
    <t>אצולה</t>
    <phoneticPr fontId="1"/>
  </si>
  <si>
    <t>nobility</t>
    <phoneticPr fontId="1"/>
  </si>
  <si>
    <t>אצולת</t>
    <phoneticPr fontId="1"/>
  </si>
  <si>
    <t>בקשה</t>
    <phoneticPr fontId="1"/>
  </si>
  <si>
    <t>בבקשה</t>
    <phoneticPr fontId="1"/>
  </si>
  <si>
    <t>the afternoon</t>
    <phoneticPr fontId="1"/>
  </si>
  <si>
    <t>צהריים</t>
    <phoneticPr fontId="1"/>
  </si>
  <si>
    <t>noon/afternoon</t>
    <phoneticPr fontId="1"/>
  </si>
  <si>
    <t>צהרי</t>
    <phoneticPr fontId="1"/>
  </si>
  <si>
    <t>afternoon/noon</t>
    <phoneticPr fontId="1"/>
  </si>
  <si>
    <t>elements</t>
    <phoneticPr fontId="1"/>
  </si>
  <si>
    <t>אלמנט</t>
    <phoneticPr fontId="1"/>
  </si>
  <si>
    <t>element</t>
    <phoneticPr fontId="1"/>
  </si>
  <si>
    <t>mines</t>
    <phoneticPr fontId="1"/>
  </si>
  <si>
    <t>מוקש</t>
    <phoneticPr fontId="1"/>
  </si>
  <si>
    <t>mine</t>
    <phoneticPr fontId="1"/>
  </si>
  <si>
    <t>the defenders</t>
    <phoneticPr fontId="1"/>
  </si>
  <si>
    <t>מגינים</t>
    <phoneticPr fontId="1"/>
  </si>
  <si>
    <t>defenders</t>
    <phoneticPr fontId="1"/>
  </si>
  <si>
    <t>מגינ</t>
    <phoneticPr fontId="1"/>
  </si>
  <si>
    <t>protecter</t>
    <phoneticPr fontId="1"/>
  </si>
  <si>
    <t>בקרוב</t>
    <phoneticPr fontId="1"/>
  </si>
  <si>
    <t>the canal</t>
    <phoneticPr fontId="1"/>
  </si>
  <si>
    <t>תעלה</t>
    <phoneticPr fontId="1"/>
  </si>
  <si>
    <t>channel/canal</t>
    <phoneticPr fontId="1"/>
  </si>
  <si>
    <t>תעלת</t>
    <phoneticPr fontId="1"/>
  </si>
  <si>
    <t>the risk</t>
    <phoneticPr fontId="1"/>
  </si>
  <si>
    <t>סיכון</t>
    <phoneticPr fontId="1"/>
  </si>
  <si>
    <t>risk</t>
    <phoneticPr fontId="1"/>
  </si>
  <si>
    <t>הסיכון</t>
    <phoneticPr fontId="1"/>
  </si>
  <si>
    <t>comfortable</t>
    <phoneticPr fontId="1"/>
  </si>
  <si>
    <t>the exile</t>
    <phoneticPr fontId="1"/>
  </si>
  <si>
    <t>גולה</t>
    <phoneticPr fontId="1"/>
  </si>
  <si>
    <t>exile</t>
    <phoneticPr fontId="1"/>
  </si>
  <si>
    <t>builder</t>
    <phoneticPr fontId="1"/>
  </si>
  <si>
    <t>Dagosha/emphatic</t>
  </si>
  <si>
    <t>the result</t>
    <phoneticPr fontId="1"/>
  </si>
  <si>
    <t>the results</t>
    <phoneticPr fontId="1"/>
  </si>
  <si>
    <t>yesterday</t>
    <phoneticPr fontId="1"/>
  </si>
  <si>
    <t>the common</t>
    <phoneticPr fontId="1"/>
  </si>
  <si>
    <t>משותף</t>
    <phoneticPr fontId="1"/>
  </si>
  <si>
    <t>shared/common</t>
    <phoneticPr fontId="1"/>
  </si>
  <si>
    <t>משותפת</t>
    <phoneticPr fontId="1"/>
  </si>
  <si>
    <t>המשותף</t>
    <phoneticPr fontId="1"/>
  </si>
  <si>
    <t>map</t>
    <phoneticPr fontId="1"/>
  </si>
  <si>
    <t>מפת</t>
    <phoneticPr fontId="1"/>
  </si>
  <si>
    <t>מפה</t>
    <phoneticPr fontId="1"/>
  </si>
  <si>
    <t>the signal</t>
    <phoneticPr fontId="1"/>
  </si>
  <si>
    <t>אות</t>
    <phoneticPr fontId="1"/>
  </si>
  <si>
    <t>signal</t>
    <phoneticPr fontId="1"/>
  </si>
  <si>
    <t>האות</t>
    <phoneticPr fontId="1"/>
  </si>
  <si>
    <t>as a sign of</t>
    <phoneticPr fontId="1"/>
  </si>
  <si>
    <t>השאיר</t>
    <phoneticPr fontId="1"/>
  </si>
  <si>
    <t>discuss</t>
    <phoneticPr fontId="1"/>
  </si>
  <si>
    <t>psychological</t>
    <phoneticPr fontId="1"/>
  </si>
  <si>
    <t>the chosen ones</t>
    <phoneticPr fontId="1"/>
  </si>
  <si>
    <t>the team</t>
    <phoneticPr fontId="1"/>
  </si>
  <si>
    <t>נבחרים</t>
    <phoneticPr fontId="1"/>
  </si>
  <si>
    <t>למשפחה</t>
    <phoneticPr fontId="1"/>
  </si>
  <si>
    <t>למשפחת</t>
    <phoneticPr fontId="1"/>
  </si>
  <si>
    <t>to the fmaily</t>
    <phoneticPr fontId="1"/>
  </si>
  <si>
    <t>גברים</t>
    <phoneticPr fontId="1"/>
  </si>
  <si>
    <t>גבר</t>
    <phoneticPr fontId="1"/>
  </si>
  <si>
    <t>השריקה</t>
    <phoneticPr fontId="1"/>
  </si>
  <si>
    <t>החדר</t>
    <phoneticPr fontId="1"/>
  </si>
  <si>
    <t>מקבל</t>
    <phoneticPr fontId="1"/>
  </si>
  <si>
    <t>להצביע</t>
    <phoneticPr fontId="1"/>
  </si>
  <si>
    <t>הקהל</t>
    <phoneticPr fontId="1"/>
  </si>
  <si>
    <t>קצין</t>
    <phoneticPr fontId="1"/>
  </si>
  <si>
    <t>הבקר</t>
    <phoneticPr fontId="1"/>
  </si>
  <si>
    <t>תועלת</t>
    <phoneticPr fontId="1"/>
  </si>
  <si>
    <t>להתקיים</t>
    <phoneticPr fontId="1"/>
  </si>
  <si>
    <t>יתרון</t>
    <phoneticPr fontId="1"/>
  </si>
  <si>
    <t>Semitic/my name</t>
  </si>
  <si>
    <t>the sky</t>
    <phoneticPr fontId="1"/>
  </si>
  <si>
    <t>שמים</t>
    <phoneticPr fontId="1"/>
  </si>
  <si>
    <t>sky/heaven</t>
    <phoneticPr fontId="1"/>
  </si>
  <si>
    <t>detonator/explosion</t>
    <phoneticPr fontId="1"/>
  </si>
  <si>
    <t>injured/were injured</t>
    <phoneticPr fontId="1"/>
  </si>
  <si>
    <t>the species</t>
    <phoneticPr fontId="1"/>
  </si>
  <si>
    <t>מינים</t>
    <phoneticPr fontId="1"/>
  </si>
  <si>
    <t>species</t>
    <phoneticPr fontId="1"/>
  </si>
  <si>
    <t>the sexuality</t>
    <phoneticPr fontId="1"/>
  </si>
  <si>
    <t>מיניות</t>
    <phoneticPr fontId="1"/>
  </si>
  <si>
    <t>sexuality</t>
    <phoneticPr fontId="1"/>
  </si>
  <si>
    <t>מין</t>
    <phoneticPr fontId="1"/>
  </si>
  <si>
    <t>sex</t>
    <phoneticPr fontId="1"/>
  </si>
  <si>
    <t>the species</t>
    <phoneticPr fontId="1"/>
  </si>
  <si>
    <t>connection</t>
    <phoneticPr fontId="1"/>
  </si>
  <si>
    <t>response</t>
    <phoneticPr fontId="1"/>
  </si>
  <si>
    <t>תגובה</t>
    <phoneticPr fontId="1"/>
  </si>
  <si>
    <t>מענה</t>
    <phoneticPr fontId="1"/>
  </si>
  <si>
    <t>the colony</t>
    <phoneticPr fontId="1"/>
  </si>
  <si>
    <t>מושבה</t>
    <phoneticPr fontId="1"/>
  </si>
  <si>
    <t>colony</t>
    <phoneticPr fontId="1"/>
  </si>
  <si>
    <t>the colonies</t>
    <phoneticPr fontId="1"/>
  </si>
  <si>
    <t>המושבת</t>
    <phoneticPr fontId="1"/>
  </si>
  <si>
    <t>on the avenue</t>
    <phoneticPr fontId="1"/>
  </si>
  <si>
    <t>שדרה</t>
    <phoneticPr fontId="1"/>
  </si>
  <si>
    <t>spine/avenue</t>
    <phoneticPr fontId="1"/>
  </si>
  <si>
    <t>the race</t>
    <phoneticPr fontId="1"/>
  </si>
  <si>
    <t>מירוץ</t>
    <phoneticPr fontId="1"/>
  </si>
  <si>
    <t>racing/a race</t>
    <phoneticPr fontId="1"/>
  </si>
  <si>
    <t>המירוץ</t>
    <phoneticPr fontId="1"/>
  </si>
  <si>
    <t>terrible</t>
    <phoneticPr fontId="1"/>
  </si>
  <si>
    <t>שילוב</t>
    <phoneticPr fontId="1"/>
  </si>
  <si>
    <t>היריב</t>
    <phoneticPr fontId="1"/>
  </si>
  <si>
    <t>השוליים</t>
    <phoneticPr fontId="1"/>
  </si>
  <si>
    <t>המלכות</t>
    <phoneticPr fontId="1"/>
  </si>
  <si>
    <t>ודאי</t>
    <phoneticPr fontId="1"/>
  </si>
  <si>
    <t>פלישה</t>
    <phoneticPr fontId="1"/>
  </si>
  <si>
    <t>הגברים</t>
    <phoneticPr fontId="1"/>
  </si>
  <si>
    <t>השרירים</t>
    <phoneticPr fontId="1"/>
  </si>
  <si>
    <t>מכאן</t>
    <phoneticPr fontId="1"/>
  </si>
  <si>
    <t>הקצינים</t>
    <phoneticPr fontId="1"/>
  </si>
  <si>
    <t>שריקה</t>
    <phoneticPr fontId="1"/>
  </si>
  <si>
    <t>אומרת</t>
    <phoneticPr fontId="1"/>
  </si>
  <si>
    <t>that is</t>
    <phoneticPr fontId="1"/>
  </si>
  <si>
    <t>hurt</t>
    <phoneticPr fontId="1"/>
  </si>
  <si>
    <t>to the left</t>
    <phoneticPr fontId="1"/>
  </si>
  <si>
    <t>caused</t>
    <phoneticPr fontId="1"/>
  </si>
  <si>
    <t>גרמה</t>
    <phoneticPr fontId="1"/>
  </si>
  <si>
    <t>the opponent</t>
    <phoneticPr fontId="1"/>
  </si>
  <si>
    <t>יריב</t>
    <phoneticPr fontId="1"/>
  </si>
  <si>
    <t>rival/opponent</t>
    <phoneticPr fontId="1"/>
  </si>
  <si>
    <t>המתנגדים</t>
    <phoneticPr fontId="1"/>
  </si>
  <si>
    <t>his thought</t>
    <phoneticPr fontId="1"/>
  </si>
  <si>
    <t>הגות</t>
    <phoneticPr fontId="1"/>
  </si>
  <si>
    <t>its length</t>
    <phoneticPr fontId="1"/>
  </si>
  <si>
    <t>אורכ</t>
    <phoneticPr fontId="1"/>
  </si>
  <si>
    <t>אליהן</t>
    <phoneticPr fontId="1"/>
  </si>
  <si>
    <t>the invasion</t>
    <phoneticPr fontId="1"/>
  </si>
  <si>
    <t>invation</t>
    <phoneticPr fontId="1"/>
  </si>
  <si>
    <t>invasion</t>
    <phoneticPr fontId="1"/>
  </si>
  <si>
    <t>seven</t>
    <phoneticPr fontId="1"/>
  </si>
  <si>
    <t>donor/contributor</t>
    <phoneticPr fontId="1"/>
  </si>
  <si>
    <t>the aphid</t>
    <phoneticPr fontId="1"/>
  </si>
  <si>
    <t>כנימה</t>
    <phoneticPr fontId="1"/>
  </si>
  <si>
    <t>aphid</t>
    <phoneticPr fontId="1"/>
  </si>
  <si>
    <t>Meir</t>
  </si>
  <si>
    <t>returned</t>
    <phoneticPr fontId="1"/>
  </si>
  <si>
    <t>the security/the safety</t>
    <phoneticPr fontId="1"/>
  </si>
  <si>
    <t>ביטחון</t>
    <phoneticPr fontId="1"/>
  </si>
  <si>
    <t>security/confidence</t>
    <phoneticPr fontId="1"/>
  </si>
  <si>
    <t>הודיעה</t>
    <phoneticPr fontId="1"/>
  </si>
  <si>
    <t>הודיעו</t>
    <phoneticPr fontId="1"/>
  </si>
  <si>
    <t>to the island</t>
    <phoneticPr fontId="1"/>
  </si>
  <si>
    <t>שמנה</t>
    <phoneticPr fontId="1"/>
  </si>
  <si>
    <t>שומן</t>
    <phoneticPr fontId="1"/>
  </si>
  <si>
    <t>ניצב</t>
    <phoneticPr fontId="1"/>
  </si>
  <si>
    <t>מקבלים</t>
    <phoneticPr fontId="1"/>
  </si>
  <si>
    <t>הטנקים</t>
    <phoneticPr fontId="1"/>
  </si>
  <si>
    <t>כשל</t>
    <phoneticPr fontId="1"/>
  </si>
  <si>
    <t>להתחיל</t>
    <phoneticPr fontId="1"/>
  </si>
  <si>
    <t>התחילו</t>
    <phoneticPr fontId="1"/>
  </si>
  <si>
    <t>the ballet box</t>
    <phoneticPr fontId="1"/>
  </si>
  <si>
    <t>קלפי</t>
    <phoneticPr fontId="1"/>
  </si>
  <si>
    <t>ballet box</t>
    <phoneticPr fontId="1"/>
  </si>
  <si>
    <t>the face</t>
    <phoneticPr fontId="1"/>
  </si>
  <si>
    <t>forward/to the face</t>
    <phoneticPr fontId="1"/>
  </si>
  <si>
    <t>in/inside/within</t>
    <phoneticPr fontId="1"/>
  </si>
  <si>
    <t>שנערכה</t>
    <phoneticPr fontId="1"/>
  </si>
  <si>
    <t>graduate</t>
    <phoneticPr fontId="1"/>
  </si>
  <si>
    <t>prepare</t>
    <phoneticPr fontId="1"/>
  </si>
  <si>
    <t>הכין</t>
    <phoneticPr fontId="1"/>
  </si>
  <si>
    <t>about</t>
    <phoneticPr fontId="1"/>
  </si>
  <si>
    <t>value/set</t>
    <phoneticPr fontId="1"/>
  </si>
  <si>
    <t>the value</t>
    <phoneticPr fontId="1"/>
  </si>
  <si>
    <t>הערך</t>
    <phoneticPr fontId="1"/>
  </si>
  <si>
    <t>values</t>
    <phoneticPr fontId="1"/>
  </si>
  <si>
    <t>aside</t>
    <phoneticPr fontId="1"/>
  </si>
  <si>
    <t>improve</t>
    <phoneticPr fontId="1"/>
  </si>
  <si>
    <t>טנק</t>
    <phoneticPr fontId="1"/>
  </si>
  <si>
    <t>tank</t>
    <phoneticPr fontId="1"/>
  </si>
  <si>
    <t>tanks</t>
    <phoneticPr fontId="1"/>
  </si>
  <si>
    <t>the tanks</t>
    <phoneticPr fontId="1"/>
  </si>
  <si>
    <t>שבר</t>
    <phoneticPr fontId="1"/>
  </si>
  <si>
    <t>officer</t>
    <phoneticPr fontId="1"/>
  </si>
  <si>
    <t>the officers</t>
    <phoneticPr fontId="1"/>
  </si>
  <si>
    <t>officers</t>
    <phoneticPr fontId="1"/>
  </si>
  <si>
    <t>which one</t>
    <phoneticPr fontId="1"/>
  </si>
  <si>
    <t>the whistle</t>
    <phoneticPr fontId="1"/>
  </si>
  <si>
    <t>whistle</t>
    <phoneticPr fontId="1"/>
  </si>
  <si>
    <t>שריקת</t>
    <phoneticPr fontId="1"/>
  </si>
  <si>
    <t>ילכו</t>
    <phoneticPr fontId="1"/>
  </si>
  <si>
    <t>and there was</t>
    <phoneticPr fontId="1"/>
  </si>
  <si>
    <t>there was</t>
    <phoneticPr fontId="1"/>
  </si>
  <si>
    <t>was/there was</t>
    <phoneticPr fontId="1"/>
  </si>
  <si>
    <t>התפיסה</t>
    <phoneticPr fontId="1"/>
  </si>
  <si>
    <t>the intelligence</t>
    <phoneticPr fontId="1"/>
  </si>
  <si>
    <t>מודיעין</t>
    <phoneticPr fontId="1"/>
  </si>
  <si>
    <t>intelligence</t>
    <phoneticPr fontId="1"/>
  </si>
  <si>
    <t>הכשרה</t>
    <phoneticPr fontId="1"/>
  </si>
  <si>
    <t>the muscles</t>
    <phoneticPr fontId="1"/>
  </si>
  <si>
    <t>שריר</t>
    <phoneticPr fontId="1"/>
  </si>
  <si>
    <t>muscle</t>
    <phoneticPr fontId="1"/>
  </si>
  <si>
    <t>muscles</t>
    <phoneticPr fontId="1"/>
  </si>
  <si>
    <t>lacking</t>
    <phoneticPr fontId="1"/>
  </si>
  <si>
    <t>חסרה</t>
    <phoneticPr fontId="1"/>
  </si>
  <si>
    <t>missing</t>
    <phoneticPr fontId="1"/>
  </si>
  <si>
    <t>the entrance</t>
    <phoneticPr fontId="1"/>
  </si>
  <si>
    <t>כניסה</t>
    <phoneticPr fontId="1"/>
  </si>
  <si>
    <t>כניסת</t>
    <phoneticPr fontId="1"/>
  </si>
  <si>
    <t>entrance</t>
    <phoneticPr fontId="1"/>
  </si>
  <si>
    <t>who did</t>
    <phoneticPr fontId="1"/>
  </si>
  <si>
    <t>עשת</t>
    <phoneticPr fontId="1"/>
  </si>
  <si>
    <t>you did</t>
    <phoneticPr fontId="1"/>
  </si>
  <si>
    <t>the cattle</t>
    <phoneticPr fontId="1"/>
  </si>
  <si>
    <t>בקר</t>
    <phoneticPr fontId="1"/>
  </si>
  <si>
    <t>cattle</t>
    <phoneticPr fontId="1"/>
  </si>
  <si>
    <t>regular/the regulation</t>
    <phoneticPr fontId="1"/>
  </si>
  <si>
    <t>סדירה</t>
    <phoneticPr fontId="1"/>
  </si>
  <si>
    <t>regular</t>
    <phoneticPr fontId="1"/>
  </si>
  <si>
    <t>סדיר</t>
    <phoneticPr fontId="1"/>
  </si>
  <si>
    <t>valley</t>
    <phoneticPr fontId="1"/>
  </si>
  <si>
    <t>fund</t>
    <phoneticPr fontId="1"/>
  </si>
  <si>
    <t>the land/the earth</t>
    <phoneticPr fontId="1"/>
  </si>
  <si>
    <t>שמקורה</t>
    <phoneticPr fontId="1"/>
  </si>
  <si>
    <t>הממלכה</t>
    <phoneticPr fontId="1"/>
  </si>
  <si>
    <t>the margins</t>
    <phoneticPr fontId="1"/>
  </si>
  <si>
    <t>margins</t>
    <phoneticPr fontId="1"/>
  </si>
  <si>
    <t>להגיד</t>
    <phoneticPr fontId="1"/>
  </si>
  <si>
    <t>קהל</t>
    <phoneticPr fontId="1"/>
  </si>
  <si>
    <t>הקשים</t>
    <phoneticPr fontId="1"/>
  </si>
  <si>
    <t>הקימו</t>
    <phoneticPr fontId="1"/>
  </si>
  <si>
    <t>נסיון</t>
    <phoneticPr fontId="1"/>
  </si>
  <si>
    <t>consumption</t>
    <phoneticPr fontId="1"/>
  </si>
  <si>
    <t>צריכת</t>
    <phoneticPr fontId="1"/>
  </si>
  <si>
    <t>need/should</t>
    <phoneticPr fontId="1"/>
  </si>
  <si>
    <t>צריכ</t>
    <phoneticPr fontId="1"/>
  </si>
  <si>
    <t>necessary</t>
    <phoneticPr fontId="1"/>
  </si>
  <si>
    <t>at his place</t>
    <phoneticPr fontId="1"/>
  </si>
  <si>
    <t>complete</t>
    <phoneticPr fontId="1"/>
  </si>
  <si>
    <t>השלים</t>
    <phoneticPr fontId="1"/>
  </si>
  <si>
    <t>completed</t>
    <phoneticPr fontId="1"/>
  </si>
  <si>
    <t>Aksa/I will assign</t>
  </si>
  <si>
    <t>and there is no</t>
    <phoneticPr fontId="1"/>
  </si>
  <si>
    <t>urine</t>
    <phoneticPr fontId="1"/>
  </si>
  <si>
    <t>benefit</t>
    <phoneticPr fontId="1"/>
  </si>
  <si>
    <t>failure</t>
    <phoneticPr fontId="1"/>
  </si>
  <si>
    <t>entered</t>
    <phoneticPr fontId="1"/>
  </si>
  <si>
    <t>the difficult ones</t>
    <phoneticPr fontId="1"/>
  </si>
  <si>
    <t>קשי</t>
    <phoneticPr fontId="1"/>
  </si>
  <si>
    <t>בשילוב</t>
    <phoneticPr fontId="1"/>
  </si>
  <si>
    <t>the room</t>
    <phoneticPr fontId="1"/>
  </si>
  <si>
    <t>room</t>
    <phoneticPr fontId="1"/>
  </si>
  <si>
    <t>his room</t>
    <phoneticPr fontId="1"/>
  </si>
  <si>
    <t>the rooms</t>
    <phoneticPr fontId="1"/>
  </si>
  <si>
    <t>to the room</t>
    <phoneticPr fontId="1"/>
  </si>
  <si>
    <t>in the room</t>
    <phoneticPr fontId="1"/>
  </si>
  <si>
    <t>to this one</t>
    <phoneticPr fontId="1"/>
  </si>
  <si>
    <t>better</t>
    <phoneticPr fontId="1"/>
  </si>
  <si>
    <t>that we are</t>
    <phoneticPr fontId="1"/>
  </si>
  <si>
    <t>the men</t>
    <phoneticPr fontId="1"/>
  </si>
  <si>
    <t>men</t>
    <phoneticPr fontId="1"/>
  </si>
  <si>
    <t>that if</t>
    <phoneticPr fontId="1"/>
  </si>
  <si>
    <t>buy</t>
    <phoneticPr fontId="1"/>
  </si>
  <si>
    <t>קנות</t>
    <phoneticPr fontId="1"/>
  </si>
  <si>
    <t>shopping</t>
    <phoneticPr fontId="1"/>
  </si>
  <si>
    <t>קנוה</t>
    <phoneticPr fontId="1"/>
  </si>
  <si>
    <t>heat</t>
    <phoneticPr fontId="1"/>
  </si>
  <si>
    <t>accepting</t>
    <phoneticPr fontId="1"/>
  </si>
  <si>
    <t>accept</t>
    <phoneticPr fontId="1"/>
  </si>
  <si>
    <t>begining</t>
    <phoneticPr fontId="1"/>
  </si>
  <si>
    <t>the audience</t>
    <phoneticPr fontId="1"/>
  </si>
  <si>
    <t>crowd/public/audience</t>
    <phoneticPr fontId="1"/>
  </si>
  <si>
    <t>the bottom</t>
    <phoneticPr fontId="1"/>
  </si>
  <si>
    <t>תחתונה</t>
    <phoneticPr fontId="1"/>
  </si>
  <si>
    <t>bottom</t>
    <phoneticPr fontId="1"/>
  </si>
  <si>
    <t>תחתון</t>
    <phoneticPr fontId="1"/>
  </si>
  <si>
    <t>lower</t>
    <phoneticPr fontId="1"/>
  </si>
  <si>
    <t>tremendous</t>
    <phoneticPr fontId="1"/>
  </si>
  <si>
    <t>to note/to Zion</t>
    <phoneticPr fontId="1"/>
  </si>
  <si>
    <t>score/mark/Zion</t>
    <phoneticPr fontId="1"/>
  </si>
  <si>
    <t>case/event</t>
    <phoneticPr fontId="1"/>
  </si>
  <si>
    <t>עבודות</t>
    <phoneticPr fontId="1"/>
  </si>
  <si>
    <t>jobs</t>
    <phoneticPr fontId="1"/>
  </si>
  <si>
    <t>עבוד</t>
    <phoneticPr fontId="1"/>
  </si>
  <si>
    <t>in the works</t>
    <phoneticPr fontId="1"/>
  </si>
  <si>
    <t>adding</t>
    <phoneticPr fontId="1"/>
  </si>
  <si>
    <t>הוספת</t>
    <phoneticPr fontId="1"/>
  </si>
  <si>
    <t>טענה</t>
    <phoneticPr fontId="1"/>
  </si>
  <si>
    <t>טוענים</t>
    <phoneticPr fontId="1"/>
  </si>
  <si>
    <t>חסרת</t>
    <phoneticPr fontId="1"/>
  </si>
  <si>
    <t>חסרי</t>
    <phoneticPr fontId="1"/>
  </si>
  <si>
    <t>remains</t>
    <phoneticPr fontId="1"/>
  </si>
  <si>
    <t>פקודה</t>
    <phoneticPr fontId="1"/>
  </si>
  <si>
    <t>the Torah</t>
  </si>
  <si>
    <t>תורה</t>
    <phoneticPr fontId="1"/>
  </si>
  <si>
    <t>Torah</t>
    <phoneticPr fontId="1"/>
  </si>
  <si>
    <t>התורה</t>
    <phoneticPr fontId="1"/>
  </si>
  <si>
    <t>קיבלו</t>
    <phoneticPr fontId="1"/>
  </si>
  <si>
    <t>הקטן</t>
    <phoneticPr fontId="1"/>
  </si>
  <si>
    <t>לגרום</t>
    <phoneticPr fontId="1"/>
  </si>
  <si>
    <t>ככה</t>
    <phoneticPr fontId="1"/>
  </si>
  <si>
    <t>לדבר</t>
    <phoneticPr fontId="1"/>
  </si>
  <si>
    <t>בעצם</t>
    <phoneticPr fontId="1"/>
  </si>
  <si>
    <t>הצוות</t>
    <phoneticPr fontId="1"/>
  </si>
  <si>
    <t>לארצות</t>
    <phoneticPr fontId="1"/>
  </si>
  <si>
    <t>המזון</t>
    <phoneticPr fontId="1"/>
  </si>
  <si>
    <t>חושב</t>
    <phoneticPr fontId="1"/>
  </si>
  <si>
    <t>הבאים</t>
    <phoneticPr fontId="1"/>
  </si>
  <si>
    <t>אפוא</t>
    <phoneticPr fontId="1"/>
  </si>
  <si>
    <t>שיח</t>
    <phoneticPr fontId="1"/>
  </si>
  <si>
    <t>להתמודד</t>
    <phoneticPr fontId="1"/>
  </si>
  <si>
    <t>חזק</t>
    <phoneticPr fontId="1"/>
  </si>
  <si>
    <t>הלכה</t>
    <phoneticPr fontId="1"/>
  </si>
  <si>
    <t>ארוכה</t>
    <phoneticPr fontId="1"/>
  </si>
  <si>
    <t>שדרות</t>
    <phoneticPr fontId="1"/>
  </si>
  <si>
    <t>ארוך</t>
    <phoneticPr fontId="1"/>
  </si>
  <si>
    <t>השיח</t>
    <phoneticPr fontId="1"/>
  </si>
  <si>
    <t>לכבוש</t>
    <phoneticPr fontId="1"/>
  </si>
  <si>
    <t>להן</t>
    <phoneticPr fontId="1"/>
  </si>
  <si>
    <t>לקרא</t>
    <phoneticPr fontId="1"/>
  </si>
  <si>
    <t>עולי</t>
    <phoneticPr fontId="1"/>
  </si>
  <si>
    <t>המתים</t>
    <phoneticPr fontId="1"/>
  </si>
  <si>
    <t>the heart</t>
    <phoneticPr fontId="1"/>
  </si>
  <si>
    <t>הלב</t>
    <phoneticPr fontId="1"/>
  </si>
  <si>
    <t>the white</t>
    <phoneticPr fontId="1"/>
  </si>
  <si>
    <t>givem</t>
    <phoneticPr fontId="1"/>
  </si>
  <si>
    <t>נתון</t>
    <phoneticPr fontId="1"/>
  </si>
  <si>
    <t>the scenes</t>
    <phoneticPr fontId="1"/>
  </si>
  <si>
    <t>קלעים</t>
    <phoneticPr fontId="1"/>
  </si>
  <si>
    <t>shooters/slingshots</t>
    <phoneticPr fontId="1"/>
  </si>
  <si>
    <t>חייב</t>
    <phoneticPr fontId="1"/>
  </si>
  <si>
    <t>funds</t>
    <phoneticPr fontId="1"/>
  </si>
  <si>
    <t>כספים</t>
    <phoneticPr fontId="1"/>
  </si>
  <si>
    <t>the money</t>
    <phoneticPr fontId="1"/>
  </si>
  <si>
    <t>the generation</t>
    <phoneticPr fontId="1"/>
  </si>
  <si>
    <t>דור</t>
    <phoneticPr fontId="1"/>
  </si>
  <si>
    <t>generation</t>
    <phoneticPr fontId="1"/>
  </si>
  <si>
    <t>הדור</t>
    <phoneticPr fontId="1"/>
  </si>
  <si>
    <t>delegation</t>
    <phoneticPr fontId="1"/>
  </si>
  <si>
    <t>descending</t>
    <phoneticPr fontId="1"/>
  </si>
  <si>
    <t>isn't it/the non-</t>
    <phoneticPr fontId="1"/>
  </si>
  <si>
    <t>who came</t>
    <phoneticPr fontId="1"/>
  </si>
  <si>
    <t>שבא</t>
    <phoneticPr fontId="1"/>
  </si>
  <si>
    <t>שבאו</t>
    <phoneticPr fontId="1"/>
  </si>
  <si>
    <t>the ancients</t>
    <phoneticPr fontId="1"/>
  </si>
  <si>
    <t>קדמונים</t>
    <phoneticPr fontId="1"/>
  </si>
  <si>
    <t>קדמון</t>
    <phoneticPr fontId="1"/>
  </si>
  <si>
    <t>קדומים</t>
    <phoneticPr fontId="1"/>
  </si>
  <si>
    <t>זוהי</t>
    <phoneticPr fontId="1"/>
  </si>
  <si>
    <t>requesting</t>
    <phoneticPr fontId="1"/>
  </si>
  <si>
    <t>מבקש</t>
    <phoneticPr fontId="1"/>
  </si>
  <si>
    <t>the vice/the sub/the Mishnah</t>
    <phoneticPr fontId="1"/>
  </si>
  <si>
    <t>by force</t>
    <phoneticPr fontId="1"/>
  </si>
  <si>
    <t>obstacles</t>
    <phoneticPr fontId="1"/>
  </si>
  <si>
    <t>מכשול</t>
    <phoneticPr fontId="1"/>
  </si>
  <si>
    <t>obstacle</t>
    <phoneticPr fontId="1"/>
  </si>
  <si>
    <t>going</t>
    <phoneticPr fontId="1"/>
  </si>
  <si>
    <t>הולך</t>
    <phoneticPr fontId="1"/>
  </si>
  <si>
    <t>in the water</t>
    <phoneticPr fontId="1"/>
  </si>
  <si>
    <t>in the days</t>
    <phoneticPr fontId="1"/>
  </si>
  <si>
    <t>watery</t>
    <phoneticPr fontId="1"/>
  </si>
  <si>
    <t>to the water</t>
    <phoneticPr fontId="1"/>
  </si>
  <si>
    <t>warm</t>
    <phoneticPr fontId="1"/>
  </si>
  <si>
    <t>Sderot/boulevard</t>
  </si>
  <si>
    <t>Sderot/boulevard</t>
    <phoneticPr fontId="1"/>
  </si>
  <si>
    <t>in Sderot/on the boulevard</t>
    <phoneticPr fontId="1"/>
  </si>
  <si>
    <t>בשדרות</t>
    <phoneticPr fontId="1"/>
  </si>
  <si>
    <t>loud</t>
    <phoneticPr fontId="1"/>
  </si>
  <si>
    <t>illustration/fig</t>
    <phoneticPr fontId="1"/>
  </si>
  <si>
    <t>אבד</t>
    <phoneticPr fontId="1"/>
  </si>
  <si>
    <t>טוען</t>
    <phoneticPr fontId="1"/>
  </si>
  <si>
    <t>loading/claims</t>
    <phoneticPr fontId="1"/>
  </si>
  <si>
    <t>the claimants/those who claim</t>
    <phoneticPr fontId="1"/>
  </si>
  <si>
    <t>in tears</t>
    <phoneticPr fontId="1"/>
  </si>
  <si>
    <t>בכי</t>
    <phoneticPr fontId="1"/>
  </si>
  <si>
    <t>crying</t>
    <phoneticPr fontId="1"/>
  </si>
  <si>
    <t>איזו</t>
    <phoneticPr fontId="1"/>
  </si>
  <si>
    <t>שאותה</t>
    <phoneticPr fontId="1"/>
  </si>
  <si>
    <t>permit/the rest</t>
    <phoneticPr fontId="1"/>
  </si>
  <si>
    <t>כזאת</t>
    <phoneticPr fontId="1"/>
  </si>
  <si>
    <t>חיות</t>
    <phoneticPr fontId="1"/>
  </si>
  <si>
    <t>שיעור</t>
    <phoneticPr fontId="1"/>
  </si>
  <si>
    <t>לקח</t>
    <phoneticPr fontId="1"/>
  </si>
  <si>
    <t>בעיות</t>
    <phoneticPr fontId="1"/>
  </si>
  <si>
    <t>מצא</t>
    <phoneticPr fontId="1"/>
  </si>
  <si>
    <t>שנערך</t>
    <phoneticPr fontId="1"/>
  </si>
  <si>
    <t>ענק</t>
    <phoneticPr fontId="1"/>
  </si>
  <si>
    <t>עקרונות</t>
    <phoneticPr fontId="1"/>
  </si>
  <si>
    <t>עקרון</t>
    <phoneticPr fontId="1"/>
  </si>
  <si>
    <t>מצאתי</t>
    <phoneticPr fontId="1"/>
  </si>
  <si>
    <t>פועלי</t>
    <phoneticPr fontId="1"/>
  </si>
  <si>
    <t>פירות</t>
    <phoneticPr fontId="1"/>
  </si>
  <si>
    <t>נבנתה</t>
    <phoneticPr fontId="1"/>
  </si>
  <si>
    <t>impression</t>
    <phoneticPr fontId="1"/>
  </si>
  <si>
    <t>עובדים</t>
    <phoneticPr fontId="1"/>
  </si>
  <si>
    <t>עובד</t>
    <phoneticPr fontId="1"/>
  </si>
  <si>
    <t>egg</t>
    <phoneticPr fontId="1"/>
  </si>
  <si>
    <t>ביצה</t>
    <phoneticPr fontId="1"/>
  </si>
  <si>
    <t>לשתף</t>
    <phoneticPr fontId="1"/>
  </si>
  <si>
    <t>חרף</t>
    <phoneticPr fontId="1"/>
  </si>
  <si>
    <t>lots of</t>
    <phoneticPr fontId="1"/>
  </si>
  <si>
    <t>mass</t>
    <phoneticPr fontId="1"/>
  </si>
  <si>
    <t>המון</t>
    <phoneticPr fontId="1"/>
  </si>
  <si>
    <t>המוני</t>
    <phoneticPr fontId="1"/>
  </si>
  <si>
    <t>הערת</t>
    <phoneticPr fontId="1"/>
  </si>
  <si>
    <t>fruits</t>
    <phoneticPr fontId="1"/>
  </si>
  <si>
    <t>אורע</t>
    <phoneticPr fontId="1"/>
  </si>
  <si>
    <t>הקטנה</t>
    <phoneticPr fontId="1"/>
  </si>
  <si>
    <t>העורך</t>
    <phoneticPr fontId="1"/>
  </si>
  <si>
    <t>his world</t>
    <phoneticPr fontId="1"/>
  </si>
  <si>
    <t>עושם</t>
    <phoneticPr fontId="1"/>
  </si>
  <si>
    <t>model</t>
    <phoneticPr fontId="1"/>
  </si>
  <si>
    <t>מתים</t>
    <phoneticPr fontId="1"/>
  </si>
  <si>
    <t>רוגים</t>
    <phoneticPr fontId="1"/>
  </si>
  <si>
    <t>הרוגים</t>
    <phoneticPr fontId="1"/>
  </si>
  <si>
    <t>nest</t>
    <phoneticPr fontId="1"/>
  </si>
  <si>
    <t>הקן</t>
    <phoneticPr fontId="1"/>
  </si>
  <si>
    <t>the nest</t>
    <phoneticPr fontId="1"/>
  </si>
  <si>
    <t>קן</t>
    <phoneticPr fontId="1"/>
  </si>
  <si>
    <t>muffler/with them/their people</t>
    <phoneticPr fontId="1"/>
  </si>
  <si>
    <t>העממית</t>
    <phoneticPr fontId="1"/>
  </si>
  <si>
    <t>the popular/the folk</t>
    <phoneticPr fontId="1"/>
  </si>
  <si>
    <t>עמם</t>
    <phoneticPr fontId="1"/>
  </si>
  <si>
    <t>Betar/more/even more</t>
    <phoneticPr fontId="1"/>
  </si>
  <si>
    <t>and in all</t>
    <phoneticPr fontId="1"/>
  </si>
  <si>
    <t>and in general</t>
    <phoneticPr fontId="1"/>
  </si>
  <si>
    <t>at all/in general</t>
    <phoneticPr fontId="1"/>
  </si>
  <si>
    <t>rule/whole</t>
    <phoneticPr fontId="1"/>
  </si>
  <si>
    <t>בירת</t>
    <phoneticPr fontId="1"/>
  </si>
  <si>
    <t>השופט</t>
    <phoneticPr fontId="1"/>
  </si>
  <si>
    <t>הסיבה</t>
    <phoneticPr fontId="1"/>
  </si>
  <si>
    <t>נכנס</t>
    <phoneticPr fontId="1"/>
  </si>
  <si>
    <t>נפרד</t>
    <phoneticPr fontId="1"/>
  </si>
  <si>
    <t>קנה</t>
    <phoneticPr fontId="1"/>
  </si>
  <si>
    <t>הענק</t>
    <phoneticPr fontId="1"/>
  </si>
  <si>
    <t>בתום</t>
    <phoneticPr fontId="1"/>
  </si>
  <si>
    <t>סבר</t>
    <phoneticPr fontId="1"/>
  </si>
  <si>
    <t>תרכובות</t>
    <phoneticPr fontId="1"/>
  </si>
  <si>
    <t>בשעת</t>
    <phoneticPr fontId="1"/>
  </si>
  <si>
    <t>פרש</t>
    <phoneticPr fontId="1"/>
  </si>
  <si>
    <t>הטילה</t>
    <phoneticPr fontId="1"/>
  </si>
  <si>
    <t>you are not</t>
    <phoneticPr fontId="1"/>
  </si>
  <si>
    <t>barrel</t>
    <phoneticPr fontId="1"/>
  </si>
  <si>
    <t>in the barrel</t>
    <phoneticPr fontId="1"/>
  </si>
  <si>
    <t>the longest</t>
    <phoneticPr fontId="1"/>
  </si>
  <si>
    <t>הארוך</t>
    <phoneticPr fontId="1"/>
  </si>
  <si>
    <t>עזב</t>
    <phoneticPr fontId="1"/>
  </si>
  <si>
    <t>and between them</t>
    <phoneticPr fontId="1"/>
  </si>
  <si>
    <t>pogrom/riots/disturbances</t>
    <phoneticPr fontId="1"/>
  </si>
  <si>
    <t>damage/harm</t>
    <phoneticPr fontId="1"/>
  </si>
  <si>
    <t>ואחת</t>
    <phoneticPr fontId="1"/>
  </si>
  <si>
    <t>ואחד</t>
    <phoneticPr fontId="1"/>
  </si>
  <si>
    <t>that one</t>
    <phoneticPr fontId="1"/>
  </si>
  <si>
    <t>as one</t>
    <phoneticPr fontId="1"/>
  </si>
  <si>
    <t>במת</t>
    <phoneticPr fontId="1"/>
  </si>
  <si>
    <t>on stage</t>
    <phoneticPr fontId="1"/>
  </si>
  <si>
    <t>במה</t>
    <phoneticPr fontId="1"/>
  </si>
  <si>
    <t>the capital</t>
    <phoneticPr fontId="1"/>
  </si>
  <si>
    <t>בירה</t>
    <phoneticPr fontId="1"/>
  </si>
  <si>
    <t>beer/capital</t>
    <phoneticPr fontId="1"/>
  </si>
  <si>
    <t>capital</t>
    <phoneticPr fontId="1"/>
  </si>
  <si>
    <t>they went</t>
    <phoneticPr fontId="1"/>
  </si>
  <si>
    <t>לכו</t>
    <phoneticPr fontId="1"/>
  </si>
  <si>
    <t>הפרש</t>
    <phoneticPr fontId="1"/>
  </si>
  <si>
    <t>horseman</t>
    <phoneticPr fontId="1"/>
  </si>
  <si>
    <t>הפרשים</t>
    <phoneticPr fontId="1"/>
  </si>
  <si>
    <t>differential/the horseman</t>
    <phoneticPr fontId="1"/>
  </si>
  <si>
    <t>investigation</t>
    <phoneticPr fontId="1"/>
  </si>
  <si>
    <t>חקירת</t>
    <phoneticPr fontId="1"/>
  </si>
  <si>
    <t>חקיר</t>
    <phoneticPr fontId="1"/>
  </si>
  <si>
    <t>נוסד</t>
    <phoneticPr fontId="1"/>
  </si>
  <si>
    <t>from me</t>
    <phoneticPr fontId="1"/>
  </si>
  <si>
    <t>surface/area</t>
    <phoneticPr fontId="1"/>
  </si>
  <si>
    <t>aria</t>
    <phoneticPr fontId="1"/>
  </si>
  <si>
    <t>memory</t>
    <phoneticPr fontId="1"/>
  </si>
  <si>
    <t>the immigration</t>
    <phoneticPr fontId="1"/>
  </si>
  <si>
    <t>דיביזיית</t>
    <phoneticPr fontId="1"/>
  </si>
  <si>
    <t>חטיבת</t>
    <phoneticPr fontId="1"/>
  </si>
  <si>
    <t>talk</t>
    <phoneticPr fontId="1"/>
  </si>
  <si>
    <t>לדברי</t>
    <phoneticPr fontId="1"/>
  </si>
  <si>
    <t>לדבריו</t>
    <phoneticPr fontId="1"/>
  </si>
  <si>
    <t>רשמיים</t>
    <phoneticPr fontId="1"/>
  </si>
  <si>
    <t>problems</t>
    <phoneticPr fontId="1"/>
  </si>
  <si>
    <t>חלף</t>
    <phoneticPr fontId="1"/>
  </si>
  <si>
    <t>שעברה</t>
    <phoneticPr fontId="1"/>
  </si>
  <si>
    <t>the grass</t>
    <phoneticPr fontId="1"/>
  </si>
  <si>
    <t>עשב</t>
    <phoneticPr fontId="1"/>
  </si>
  <si>
    <t>tunnels</t>
    <phoneticPr fontId="1"/>
  </si>
  <si>
    <t>מנהרת</t>
    <phoneticPr fontId="1"/>
  </si>
  <si>
    <t>tunnel</t>
    <phoneticPr fontId="1"/>
  </si>
  <si>
    <t>מנהרה</t>
    <phoneticPr fontId="1"/>
  </si>
  <si>
    <t>לבדה</t>
    <phoneticPr fontId="1"/>
  </si>
  <si>
    <t>by herself/alone</t>
    <phoneticPr fontId="1"/>
  </si>
  <si>
    <t>בעודו</t>
    <phoneticPr fontId="1"/>
  </si>
  <si>
    <t>התבטא</t>
    <phoneticPr fontId="1"/>
  </si>
  <si>
    <t>לפתח</t>
    <phoneticPr fontId="1"/>
  </si>
  <si>
    <t>סיבה</t>
    <phoneticPr fontId="1"/>
  </si>
  <si>
    <t>כישלון</t>
    <phoneticPr fontId="1"/>
  </si>
  <si>
    <t>שפות</t>
    <phoneticPr fontId="1"/>
  </si>
  <si>
    <t>חושבת</t>
    <phoneticPr fontId="1"/>
  </si>
  <si>
    <t>giant</t>
    <phoneticPr fontId="1"/>
  </si>
  <si>
    <t>the giant</t>
    <phoneticPr fontId="1"/>
  </si>
  <si>
    <t>the giants</t>
    <phoneticPr fontId="1"/>
  </si>
  <si>
    <t>thanks</t>
    <phoneticPr fontId="1"/>
  </si>
  <si>
    <t>תודת</t>
    <phoneticPr fontId="1"/>
  </si>
  <si>
    <t>thank you</t>
    <phoneticPr fontId="1"/>
  </si>
  <si>
    <t>fell</t>
    <phoneticPr fontId="1"/>
  </si>
  <si>
    <t>involved</t>
    <phoneticPr fontId="1"/>
  </si>
  <si>
    <t>מעורב</t>
    <phoneticPr fontId="1"/>
  </si>
  <si>
    <t>מעורבות</t>
    <phoneticPr fontId="1"/>
  </si>
  <si>
    <t>penetrate</t>
    <phoneticPr fontId="1"/>
  </si>
  <si>
    <t>occurs</t>
    <phoneticPr fontId="1"/>
  </si>
  <si>
    <t>תרחשת</t>
    <phoneticPr fontId="1"/>
  </si>
  <si>
    <t>monastery</t>
    <phoneticPr fontId="1"/>
  </si>
  <si>
    <t>חיו</t>
    <phoneticPr fontId="1"/>
  </si>
  <si>
    <t>the animals</t>
    <phoneticPr fontId="1"/>
  </si>
  <si>
    <t>liveliness/vitality/animals</t>
    <phoneticPr fontId="1"/>
  </si>
  <si>
    <t>החיות</t>
    <phoneticPr fontId="1"/>
  </si>
  <si>
    <t>compounds</t>
    <phoneticPr fontId="1"/>
  </si>
  <si>
    <t>תרכובת</t>
    <phoneticPr fontId="1"/>
  </si>
  <si>
    <t>pardon</t>
    <phoneticPr fontId="1"/>
  </si>
  <si>
    <t>חנינת</t>
    <phoneticPr fontId="1"/>
  </si>
  <si>
    <t>permanent</t>
    <phoneticPr fontId="1"/>
  </si>
  <si>
    <t>קבועת</t>
    <phoneticPr fontId="1"/>
  </si>
  <si>
    <t>קבועה</t>
    <phoneticPr fontId="1"/>
  </si>
  <si>
    <t>insurance</t>
    <phoneticPr fontId="1"/>
  </si>
  <si>
    <t>Hannah</t>
  </si>
  <si>
    <t>נמצאה</t>
    <phoneticPr fontId="1"/>
  </si>
  <si>
    <t>smell</t>
    <phoneticPr fontId="1"/>
  </si>
  <si>
    <t>strange</t>
    <phoneticPr fontId="1"/>
  </si>
  <si>
    <t>משונה</t>
    <phoneticPr fontId="1"/>
  </si>
  <si>
    <t>Shai</t>
  </si>
  <si>
    <t>grace</t>
    <phoneticPr fontId="1"/>
  </si>
  <si>
    <t>walk</t>
    <phoneticPr fontId="1"/>
  </si>
  <si>
    <t>הבליכת</t>
    <phoneticPr fontId="1"/>
  </si>
  <si>
    <t>walking</t>
    <phoneticPr fontId="1"/>
  </si>
  <si>
    <t>הליכה</t>
    <phoneticPr fontId="1"/>
  </si>
  <si>
    <t>Halacha/the law</t>
  </si>
  <si>
    <t>ההלכה</t>
    <phoneticPr fontId="1"/>
  </si>
  <si>
    <t>Halacha/went</t>
    <phoneticPr fontId="1"/>
  </si>
  <si>
    <t>המכניקה</t>
    <phoneticPr fontId="1"/>
  </si>
  <si>
    <t>הגברת</t>
    <phoneticPr fontId="1"/>
  </si>
  <si>
    <t>report</t>
    <phoneticPr fontId="1"/>
  </si>
  <si>
    <t>the process</t>
    <phoneticPr fontId="1"/>
  </si>
  <si>
    <t>תהליך</t>
    <phoneticPr fontId="1"/>
  </si>
  <si>
    <t>process</t>
    <phoneticPr fontId="1"/>
  </si>
  <si>
    <t>התהליך</t>
    <phoneticPr fontId="1"/>
  </si>
  <si>
    <t>in progress</t>
    <phoneticPr fontId="1"/>
  </si>
  <si>
    <t>processes</t>
    <phoneticPr fontId="1"/>
  </si>
  <si>
    <t>loot/booty/spoil</t>
    <phoneticPr fontId="1"/>
  </si>
  <si>
    <t>הצורה</t>
    <phoneticPr fontId="1"/>
  </si>
  <si>
    <t>ספורים</t>
    <phoneticPr fontId="1"/>
  </si>
  <si>
    <t>reliefs</t>
    <phoneticPr fontId="1"/>
  </si>
  <si>
    <t>תבליט</t>
    <phoneticPr fontId="1"/>
  </si>
  <si>
    <t>relief</t>
    <phoneticPr fontId="1"/>
  </si>
  <si>
    <t>inhale</t>
    <phoneticPr fontId="1"/>
  </si>
  <si>
    <t>load/claim</t>
    <phoneticPr fontId="1"/>
  </si>
  <si>
    <t>העור</t>
    <phoneticPr fontId="1"/>
  </si>
  <si>
    <t>grain</t>
    <phoneticPr fontId="1"/>
  </si>
  <si>
    <t>the conflict</t>
    <phoneticPr fontId="1"/>
  </si>
  <si>
    <t>סכסוך</t>
    <phoneticPr fontId="1"/>
  </si>
  <si>
    <t>conflict</t>
    <phoneticPr fontId="1"/>
  </si>
  <si>
    <t>להתפתח</t>
    <phoneticPr fontId="1"/>
  </si>
  <si>
    <t>explore</t>
    <phoneticPr fontId="1"/>
  </si>
  <si>
    <t>חקור</t>
    <phoneticPr fontId="1"/>
  </si>
  <si>
    <t>predators</t>
    <phoneticPr fontId="1"/>
  </si>
  <si>
    <t>טורפ</t>
    <phoneticPr fontId="1"/>
  </si>
  <si>
    <t>turf/a predator</t>
    <phoneticPr fontId="1"/>
  </si>
  <si>
    <t>the energy</t>
    <phoneticPr fontId="1"/>
  </si>
  <si>
    <t>daughter/a girl</t>
    <phoneticPr fontId="1"/>
  </si>
  <si>
    <t>in the womb/in daughter</t>
    <phoneticPr fontId="1"/>
  </si>
  <si>
    <t>גבוהים</t>
    <phoneticPr fontId="1"/>
  </si>
  <si>
    <t>בתנועה</t>
    <phoneticPr fontId="1"/>
  </si>
  <si>
    <t>חזקים</t>
    <phoneticPr fontId="1"/>
  </si>
  <si>
    <t>כעין</t>
    <phoneticPr fontId="1"/>
  </si>
  <si>
    <t>חיזוק</t>
    <phoneticPr fontId="1"/>
  </si>
  <si>
    <t>נכנסו</t>
    <phoneticPr fontId="1"/>
  </si>
  <si>
    <t>סכנה</t>
    <phoneticPr fontId="1"/>
  </si>
  <si>
    <t>powers/superpowers</t>
    <phoneticPr fontId="1"/>
  </si>
  <si>
    <t>מעצמת</t>
    <phoneticPr fontId="1"/>
  </si>
  <si>
    <t>powerful/power</t>
    <phoneticPr fontId="1"/>
  </si>
  <si>
    <t>platform</t>
    <phoneticPr fontId="1"/>
  </si>
  <si>
    <t>wayfarer/went</t>
    <phoneticPr fontId="1"/>
  </si>
  <si>
    <t>lieutenant/deputy</t>
    <phoneticPr fontId="1"/>
  </si>
  <si>
    <t>statement</t>
    <phoneticPr fontId="1"/>
  </si>
  <si>
    <t>seeds</t>
    <phoneticPr fontId="1"/>
  </si>
  <si>
    <t>זרע</t>
    <phoneticPr fontId="1"/>
  </si>
  <si>
    <t>seed</t>
    <phoneticPr fontId="1"/>
  </si>
  <si>
    <t>the languages</t>
    <phoneticPr fontId="1"/>
  </si>
  <si>
    <t>languages</t>
    <phoneticPr fontId="1"/>
  </si>
  <si>
    <t>beam/rafter</t>
    <phoneticPr fontId="1"/>
  </si>
  <si>
    <t>the stars</t>
    <phoneticPr fontId="1"/>
  </si>
  <si>
    <t>כוכבים</t>
    <phoneticPr fontId="1"/>
  </si>
  <si>
    <t>stars</t>
    <phoneticPr fontId="1"/>
  </si>
  <si>
    <t>כוכב</t>
    <phoneticPr fontId="1"/>
  </si>
  <si>
    <t>star</t>
    <phoneticPr fontId="1"/>
  </si>
  <si>
    <t>incoming/entered</t>
    <phoneticPr fontId="1"/>
  </si>
  <si>
    <t>lesson</t>
    <phoneticPr fontId="1"/>
  </si>
  <si>
    <t>they took</t>
    <phoneticPr fontId="1"/>
  </si>
  <si>
    <t>lesson/took</t>
    <phoneticPr fontId="1"/>
  </si>
  <si>
    <t>come</t>
    <phoneticPr fontId="1"/>
  </si>
  <si>
    <t>Hebrew</t>
  </si>
  <si>
    <t>Hebrew</t>
    <phoneticPr fontId="1"/>
  </si>
  <si>
    <t>the Hebrew</t>
    <phoneticPr fontId="1"/>
  </si>
  <si>
    <t>in Hebrew</t>
    <phoneticPr fontId="1"/>
  </si>
  <si>
    <t>transferred</t>
    <phoneticPr fontId="1"/>
  </si>
  <si>
    <t>עביר</t>
    <phoneticPr fontId="1"/>
  </si>
  <si>
    <t>passable/transferable</t>
    <phoneticPr fontId="1"/>
  </si>
  <si>
    <t>the existing</t>
    <phoneticPr fontId="1"/>
  </si>
  <si>
    <t>sustainabiliry/exist</t>
    <phoneticPr fontId="1"/>
  </si>
  <si>
    <t>existing</t>
    <phoneticPr fontId="1"/>
  </si>
  <si>
    <t>strong</t>
    <phoneticPr fontId="1"/>
  </si>
  <si>
    <t>the hold/the strong</t>
    <phoneticPr fontId="1"/>
  </si>
  <si>
    <t>wagons/carriages</t>
    <phoneticPr fontId="1"/>
  </si>
  <si>
    <t>קרונת</t>
    <phoneticPr fontId="1"/>
  </si>
  <si>
    <t>carriage</t>
    <phoneticPr fontId="1"/>
  </si>
  <si>
    <t>principles</t>
    <phoneticPr fontId="1"/>
  </si>
  <si>
    <t>principle</t>
    <phoneticPr fontId="1"/>
  </si>
  <si>
    <t>קרון</t>
    <phoneticPr fontId="1"/>
  </si>
  <si>
    <t>car/carriage/wagon</t>
    <phoneticPr fontId="1"/>
  </si>
  <si>
    <t>at the time</t>
    <phoneticPr fontId="1"/>
  </si>
  <si>
    <t>hour</t>
    <phoneticPr fontId="1"/>
  </si>
  <si>
    <t>splendor/citrus/glory</t>
    <phoneticPr fontId="1"/>
  </si>
  <si>
    <t>message</t>
    <phoneticPr fontId="1"/>
  </si>
  <si>
    <t>explanation</t>
    <phoneticPr fontId="1"/>
  </si>
  <si>
    <t>consider/believed</t>
    <phoneticPr fontId="1"/>
  </si>
  <si>
    <t>הסבר</t>
    <phoneticPr fontId="1"/>
  </si>
  <si>
    <t>counting</t>
    <phoneticPr fontId="1"/>
  </si>
  <si>
    <t>ספירה</t>
    <phoneticPr fontId="1"/>
  </si>
  <si>
    <t>odd/strange</t>
    <phoneticPr fontId="1"/>
  </si>
  <si>
    <t>prima facie/seemingly</t>
    <phoneticPr fontId="1"/>
  </si>
  <si>
    <t>אייר</t>
    <phoneticPr fontId="1"/>
  </si>
  <si>
    <t>breast/demon</t>
    <phoneticPr fontId="1"/>
  </si>
  <si>
    <t>the demon/the breast</t>
    <phoneticPr fontId="1"/>
  </si>
  <si>
    <t>the shape/the form</t>
    <phoneticPr fontId="1"/>
  </si>
  <si>
    <t>form/shape</t>
    <phoneticPr fontId="1"/>
  </si>
  <si>
    <t>shape/form</t>
    <phoneticPr fontId="1"/>
  </si>
  <si>
    <t>tall/high</t>
    <phoneticPr fontId="1"/>
  </si>
  <si>
    <t>high/tall</t>
    <phoneticPr fontId="1"/>
  </si>
  <si>
    <t>הגבוהים</t>
    <phoneticPr fontId="1"/>
  </si>
  <si>
    <t>gassy/gaseous</t>
    <phoneticPr fontId="1"/>
  </si>
  <si>
    <t>the engine</t>
    <phoneticPr fontId="1"/>
  </si>
  <si>
    <t>מנוע</t>
    <phoneticPr fontId="1"/>
  </si>
  <si>
    <t>engine</t>
    <phoneticPr fontId="1"/>
  </si>
  <si>
    <t>the judge</t>
    <phoneticPr fontId="1"/>
  </si>
  <si>
    <t>שופט</t>
    <phoneticPr fontId="1"/>
  </si>
  <si>
    <t>judge</t>
    <phoneticPr fontId="1"/>
  </si>
  <si>
    <t>judges</t>
    <phoneticPr fontId="1"/>
  </si>
  <si>
    <t>בתנועת</t>
    <phoneticPr fontId="1"/>
  </si>
  <si>
    <t>בנפרד</t>
    <phoneticPr fontId="1"/>
  </si>
  <si>
    <t>temporary</t>
    <phoneticPr fontId="1"/>
  </si>
  <si>
    <t>rare</t>
    <phoneticPr fontId="1"/>
  </si>
  <si>
    <t>constituted</t>
    <phoneticPr fontId="1"/>
  </si>
  <si>
    <t>in the ball</t>
    <phoneticPr fontId="1"/>
  </si>
  <si>
    <t>the ball</t>
    <phoneticPr fontId="1"/>
  </si>
  <si>
    <t>in a hundred/in a century</t>
    <phoneticPr fontId="1"/>
  </si>
  <si>
    <t>moral</t>
    <phoneticPr fontId="1"/>
  </si>
  <si>
    <t>its existence</t>
    <phoneticPr fontId="1"/>
  </si>
  <si>
    <t>in danger</t>
    <phoneticPr fontId="1"/>
  </si>
  <si>
    <t>סכנת</t>
    <phoneticPr fontId="1"/>
  </si>
  <si>
    <t>danger</t>
    <phoneticPr fontId="1"/>
  </si>
  <si>
    <t>the federal</t>
    <phoneticPr fontId="1"/>
  </si>
  <si>
    <t>פדרלי</t>
    <phoneticPr fontId="1"/>
  </si>
  <si>
    <t>federal</t>
    <phoneticPr fontId="1"/>
  </si>
  <si>
    <t>the mechanics</t>
    <phoneticPr fontId="1"/>
  </si>
  <si>
    <t>Anna</t>
  </si>
  <si>
    <t>thinking</t>
    <phoneticPr fontId="1"/>
  </si>
  <si>
    <t>separately</t>
    <phoneticPr fontId="1"/>
  </si>
  <si>
    <t>separate</t>
    <phoneticPr fontId="1"/>
  </si>
  <si>
    <t>dialect</t>
    <phoneticPr fontId="1"/>
  </si>
  <si>
    <t>patrol</t>
    <phoneticPr fontId="1"/>
  </si>
  <si>
    <t>and my son</t>
    <phoneticPr fontId="1"/>
  </si>
  <si>
    <t>the bush/the discourse</t>
    <phoneticPr fontId="1"/>
  </si>
  <si>
    <t>discourse/bush</t>
    <phoneticPr fontId="1"/>
  </si>
  <si>
    <t>למחקר</t>
    <phoneticPr fontId="1"/>
  </si>
  <si>
    <t>לחקר</t>
    <phoneticPr fontId="1"/>
  </si>
  <si>
    <t>blow</t>
    <phoneticPr fontId="1"/>
  </si>
  <si>
    <t>on his part</t>
    <phoneticPr fontId="1"/>
  </si>
  <si>
    <t>mansion</t>
    <phoneticPr fontId="1"/>
  </si>
  <si>
    <t>percent</t>
    <phoneticPr fontId="1"/>
  </si>
  <si>
    <t>murder</t>
    <phoneticPr fontId="1"/>
  </si>
  <si>
    <t>murdered</t>
    <phoneticPr fontId="1"/>
  </si>
  <si>
    <t>רצח</t>
    <phoneticPr fontId="1"/>
  </si>
  <si>
    <t>נרצחו</t>
    <phoneticPr fontId="1"/>
  </si>
  <si>
    <t>Yigal</t>
  </si>
  <si>
    <t>laughed</t>
    <phoneticPr fontId="1"/>
  </si>
  <si>
    <t>נא</t>
    <phoneticPr fontId="1"/>
  </si>
  <si>
    <t>please</t>
    <phoneticPr fontId="1"/>
  </si>
  <si>
    <t>מסוגל</t>
    <phoneticPr fontId="1"/>
  </si>
  <si>
    <t>שלאחר</t>
    <phoneticPr fontId="1"/>
  </si>
  <si>
    <t>post</t>
    <phoneticPr fontId="1"/>
  </si>
  <si>
    <t>table</t>
    <phoneticPr fontId="1"/>
  </si>
  <si>
    <t>פתוח</t>
    <phoneticPr fontId="1"/>
  </si>
  <si>
    <t>ביצוע</t>
    <phoneticPr fontId="1"/>
  </si>
  <si>
    <t>לקו</t>
    <phoneticPr fontId="1"/>
  </si>
  <si>
    <t>דעתי</t>
    <phoneticPr fontId="1"/>
  </si>
  <si>
    <t>מעטים</t>
    <phoneticPr fontId="1"/>
  </si>
  <si>
    <t>העובדים</t>
    <phoneticPr fontId="1"/>
  </si>
  <si>
    <t>past/passed</t>
    <phoneticPr fontId="1"/>
  </si>
  <si>
    <t>permitted</t>
    <phoneticPr fontId="1"/>
  </si>
  <si>
    <t>section</t>
    <phoneticPr fontId="1"/>
  </si>
  <si>
    <t>קטע</t>
    <phoneticPr fontId="1"/>
  </si>
  <si>
    <t>סעיף</t>
    <phoneticPr fontId="1"/>
  </si>
  <si>
    <t>סיף</t>
    <phoneticPr fontId="1"/>
  </si>
  <si>
    <t>sword</t>
    <phoneticPr fontId="1"/>
  </si>
  <si>
    <t>the fence/the sword</t>
    <phoneticPr fontId="1"/>
  </si>
  <si>
    <t>told</t>
    <phoneticPr fontId="1"/>
  </si>
  <si>
    <t>הסיף</t>
    <phoneticPr fontId="1"/>
  </si>
  <si>
    <t>strangers</t>
    <phoneticPr fontId="1"/>
  </si>
  <si>
    <t>זר</t>
    <phoneticPr fontId="1"/>
  </si>
  <si>
    <t>foreign/stranger</t>
    <phoneticPr fontId="1"/>
  </si>
  <si>
    <t>foreign/stranger</t>
    <phoneticPr fontId="1"/>
  </si>
  <si>
    <t>זרים</t>
    <phoneticPr fontId="1"/>
  </si>
  <si>
    <t>the foreigners/the strangers</t>
    <phoneticPr fontId="1"/>
  </si>
  <si>
    <t>שעבר</t>
    <phoneticPr fontId="1"/>
  </si>
  <si>
    <t>עברו</t>
    <phoneticPr fontId="1"/>
  </si>
  <si>
    <t>אחוז</t>
    <phoneticPr fontId="1"/>
  </si>
  <si>
    <t>percent</t>
    <phoneticPr fontId="1"/>
  </si>
  <si>
    <t>אחוזי</t>
    <phoneticPr fontId="1"/>
  </si>
  <si>
    <t>percentage</t>
    <phoneticPr fontId="1"/>
  </si>
  <si>
    <t>Judaism</t>
  </si>
  <si>
    <t>יהודיות</t>
    <phoneticPr fontId="1"/>
  </si>
  <si>
    <t>Jewishness</t>
    <phoneticPr fontId="1"/>
  </si>
  <si>
    <t>היהדות</t>
    <phoneticPr fontId="1"/>
  </si>
  <si>
    <t>Jedaism</t>
    <phoneticPr fontId="1"/>
  </si>
  <si>
    <t>the blanket</t>
    <phoneticPr fontId="1"/>
  </si>
  <si>
    <t>שמיכה</t>
    <phoneticPr fontId="1"/>
  </si>
  <si>
    <t>blanket</t>
    <phoneticPr fontId="1"/>
  </si>
  <si>
    <t>broke out</t>
    <phoneticPr fontId="1"/>
  </si>
  <si>
    <t>prevented</t>
    <phoneticPr fontId="1"/>
  </si>
  <si>
    <t>inside it</t>
    <phoneticPr fontId="1"/>
  </si>
  <si>
    <t>בתוכה</t>
    <phoneticPr fontId="1"/>
  </si>
  <si>
    <t>בתוכו</t>
    <phoneticPr fontId="1"/>
  </si>
  <si>
    <t>בתוכי</t>
    <phoneticPr fontId="1"/>
  </si>
  <si>
    <t>inside me</t>
    <phoneticPr fontId="1"/>
  </si>
  <si>
    <t>quality</t>
    <phoneticPr fontId="1"/>
  </si>
  <si>
    <t>for</t>
    <phoneticPr fontId="1"/>
  </si>
  <si>
    <t>הצד</t>
    <phoneticPr fontId="1"/>
  </si>
  <si>
    <t>קיום</t>
    <phoneticPr fontId="1"/>
  </si>
  <si>
    <t>לכבוד</t>
    <phoneticPr fontId="1"/>
  </si>
  <si>
    <t>לזכר</t>
    <phoneticPr fontId="1"/>
  </si>
  <si>
    <t>from home</t>
    <phoneticPr fontId="1"/>
  </si>
  <si>
    <t>execution</t>
    <phoneticPr fontId="1"/>
  </si>
  <si>
    <t>שהוקמה</t>
    <phoneticPr fontId="1"/>
  </si>
  <si>
    <t>thanking</t>
    <phoneticPr fontId="1"/>
  </si>
  <si>
    <t>uploaded</t>
    <phoneticPr fontId="1"/>
  </si>
  <si>
    <t>party/side</t>
    <phoneticPr fontId="1"/>
  </si>
  <si>
    <t>the side</t>
    <phoneticPr fontId="1"/>
  </si>
  <si>
    <t>צד</t>
    <phoneticPr fontId="1"/>
  </si>
  <si>
    <t>commandments/mitzvah</t>
    <phoneticPr fontId="1"/>
  </si>
  <si>
    <t>in my opinion</t>
    <phoneticPr fontId="1"/>
  </si>
  <si>
    <t>my opinion</t>
    <phoneticPr fontId="1"/>
  </si>
  <si>
    <t>בדעתי</t>
    <phoneticPr fontId="1"/>
  </si>
  <si>
    <t>לאחת</t>
    <phoneticPr fontId="1"/>
  </si>
  <si>
    <t>האוכל</t>
    <phoneticPr fontId="1"/>
  </si>
  <si>
    <t>existence</t>
    <phoneticPr fontId="1"/>
  </si>
  <si>
    <t>קיומו</t>
    <phoneticPr fontId="1"/>
  </si>
  <si>
    <t>as a pronunciation</t>
    <phoneticPr fontId="1"/>
  </si>
  <si>
    <t>הגיית</t>
    <phoneticPr fontId="1"/>
  </si>
  <si>
    <t>pronunciation</t>
    <phoneticPr fontId="1"/>
  </si>
  <si>
    <t>Menachem</t>
  </si>
  <si>
    <t>the order</t>
    <phoneticPr fontId="1"/>
  </si>
  <si>
    <t>מכשולים</t>
    <phoneticPr fontId="1"/>
  </si>
  <si>
    <t>obstacles</t>
    <phoneticPr fontId="1"/>
  </si>
  <si>
    <t>הפרעות</t>
    <phoneticPr fontId="1"/>
  </si>
  <si>
    <t>disorders/disturbances</t>
    <phoneticPr fontId="1"/>
  </si>
  <si>
    <t>ארוכים</t>
    <phoneticPr fontId="1"/>
  </si>
  <si>
    <t>long</t>
    <phoneticPr fontId="1"/>
  </si>
  <si>
    <t>ארוכות</t>
    <phoneticPr fontId="1"/>
  </si>
  <si>
    <t>course</t>
    <phoneticPr fontId="1"/>
  </si>
  <si>
    <t>גוף</t>
    <phoneticPr fontId="1"/>
  </si>
  <si>
    <t>body</t>
    <phoneticPr fontId="1"/>
  </si>
  <si>
    <t>לקריאה</t>
    <phoneticPr fontId="1"/>
  </si>
  <si>
    <t>to read</t>
    <phoneticPr fontId="1"/>
  </si>
  <si>
    <t>special</t>
    <phoneticPr fontId="1"/>
  </si>
  <si>
    <t>מיוחדות</t>
    <phoneticPr fontId="1"/>
  </si>
  <si>
    <t>מיוחדת</t>
    <phoneticPr fontId="1"/>
  </si>
  <si>
    <t>כך</t>
    <phoneticPr fontId="1"/>
  </si>
  <si>
    <t>so</t>
    <phoneticPr fontId="1"/>
  </si>
  <si>
    <t>the axis</t>
    <phoneticPr fontId="1"/>
  </si>
  <si>
    <t>ציר</t>
    <phoneticPr fontId="1"/>
  </si>
  <si>
    <t>axis</t>
    <phoneticPr fontId="1"/>
  </si>
  <si>
    <t>הציר</t>
    <phoneticPr fontId="1"/>
  </si>
  <si>
    <t>the winter</t>
    <phoneticPr fontId="1"/>
  </si>
  <si>
    <t>חורף</t>
    <phoneticPr fontId="1"/>
  </si>
  <si>
    <t>winter</t>
    <phoneticPr fontId="1"/>
  </si>
  <si>
    <t>in winter</t>
    <phoneticPr fontId="1"/>
  </si>
  <si>
    <t>from</t>
    <phoneticPr fontId="1"/>
  </si>
  <si>
    <t>students</t>
    <phoneticPr fontId="1"/>
  </si>
  <si>
    <t>תלמיד</t>
    <phoneticPr fontId="1"/>
  </si>
  <si>
    <t>student</t>
    <phoneticPr fontId="1"/>
  </si>
  <si>
    <t>including</t>
    <phoneticPr fontId="1"/>
  </si>
  <si>
    <t>standing</t>
    <phoneticPr fontId="1"/>
  </si>
  <si>
    <t>עומד</t>
    <phoneticPr fontId="1"/>
  </si>
  <si>
    <t>עומדים</t>
    <phoneticPr fontId="1"/>
  </si>
  <si>
    <t>related</t>
    <phoneticPr fontId="1"/>
  </si>
  <si>
    <t>קשורות</t>
    <phoneticPr fontId="1"/>
  </si>
  <si>
    <t>קשורת</t>
    <phoneticPr fontId="1"/>
  </si>
  <si>
    <t>קשורים</t>
    <phoneticPr fontId="1"/>
  </si>
  <si>
    <t>קשור</t>
    <phoneticPr fontId="1"/>
  </si>
  <si>
    <t>ship</t>
    <phoneticPr fontId="1"/>
  </si>
  <si>
    <t>הספינה</t>
    <phoneticPr fontId="1"/>
  </si>
  <si>
    <t>the ship</t>
    <phoneticPr fontId="1"/>
  </si>
  <si>
    <t>ships</t>
    <phoneticPr fontId="1"/>
  </si>
  <si>
    <t>ספינת</t>
    <phoneticPr fontId="1"/>
  </si>
  <si>
    <t>ספינה</t>
    <phoneticPr fontId="1"/>
  </si>
  <si>
    <t>the ships</t>
    <phoneticPr fontId="1"/>
  </si>
  <si>
    <t>ספינות</t>
    <phoneticPr fontId="1"/>
  </si>
  <si>
    <t>corner</t>
    <phoneticPr fontId="1"/>
  </si>
  <si>
    <t>פינת</t>
    <phoneticPr fontId="1"/>
  </si>
  <si>
    <t>in the corner</t>
    <phoneticPr fontId="1"/>
  </si>
  <si>
    <t>פינה</t>
    <phoneticPr fontId="1"/>
  </si>
  <si>
    <t>friends</t>
    <phoneticPr fontId="1"/>
  </si>
  <si>
    <t>חבר</t>
    <phoneticPr fontId="1"/>
  </si>
  <si>
    <t>friend</t>
    <phoneticPr fontId="1"/>
  </si>
  <si>
    <t>חברי</t>
    <phoneticPr fontId="1"/>
  </si>
  <si>
    <t>my friend</t>
    <phoneticPr fontId="1"/>
  </si>
  <si>
    <t>חברו</t>
    <phoneticPr fontId="1"/>
  </si>
  <si>
    <t>his friend</t>
    <phoneticPr fontId="1"/>
  </si>
  <si>
    <t>happened</t>
    <phoneticPr fontId="1"/>
  </si>
  <si>
    <t>פעל</t>
    <phoneticPr fontId="1"/>
  </si>
  <si>
    <t>act</t>
    <phoneticPr fontId="1"/>
  </si>
  <si>
    <t>פעלו</t>
    <phoneticPr fontId="1"/>
  </si>
  <si>
    <t>acted/act</t>
    <phoneticPr fontId="1"/>
  </si>
  <si>
    <t>הפועלים</t>
    <phoneticPr fontId="1"/>
  </si>
  <si>
    <t>the workers</t>
    <phoneticPr fontId="1"/>
  </si>
  <si>
    <t>later</t>
    <phoneticPr fontId="1"/>
  </si>
  <si>
    <t>felt</t>
    <phoneticPr fontId="1"/>
  </si>
  <si>
    <t>such</t>
    <phoneticPr fontId="1"/>
  </si>
  <si>
    <t>כזאת</t>
    <phoneticPr fontId="1"/>
  </si>
  <si>
    <t>כזו</t>
    <phoneticPr fontId="1"/>
  </si>
  <si>
    <t>search</t>
    <phoneticPr fontId="1"/>
  </si>
  <si>
    <t>חפש</t>
    <phoneticPr fontId="1"/>
  </si>
  <si>
    <t>הרגלים</t>
    <phoneticPr fontId="1"/>
  </si>
  <si>
    <t>habits</t>
    <phoneticPr fontId="1"/>
  </si>
  <si>
    <t>מנהג</t>
    <phoneticPr fontId="1"/>
  </si>
  <si>
    <t>custom</t>
    <phoneticPr fontId="1"/>
  </si>
  <si>
    <t>exposure</t>
    <phoneticPr fontId="1"/>
  </si>
  <si>
    <t>חשיפת</t>
    <phoneticPr fontId="1"/>
  </si>
  <si>
    <t>לחשוף</t>
    <phoneticPr fontId="1"/>
  </si>
  <si>
    <t>expose</t>
    <phoneticPr fontId="1"/>
  </si>
  <si>
    <t>דתיים</t>
    <phoneticPr fontId="1"/>
  </si>
  <si>
    <t>excluding/except</t>
    <phoneticPr fontId="1"/>
  </si>
  <si>
    <t>to escape</t>
    <phoneticPr fontId="1"/>
  </si>
  <si>
    <t>הימלט</t>
    <phoneticPr fontId="1"/>
  </si>
  <si>
    <t>escape</t>
    <phoneticPr fontId="1"/>
  </si>
  <si>
    <t>onion</t>
    <phoneticPr fontId="1"/>
  </si>
  <si>
    <t>פתוחים</t>
    <phoneticPr fontId="1"/>
  </si>
  <si>
    <t>governor</t>
    <phoneticPr fontId="1"/>
  </si>
  <si>
    <t>נבתרת</t>
    <phoneticPr fontId="1"/>
  </si>
  <si>
    <t>to the line</t>
    <phoneticPr fontId="1"/>
  </si>
  <si>
    <t>preparations</t>
    <phoneticPr fontId="1"/>
  </si>
  <si>
    <t>the preparations</t>
    <phoneticPr fontId="1"/>
  </si>
  <si>
    <t>הכנות</t>
    <phoneticPr fontId="1"/>
  </si>
  <si>
    <t>הכנת</t>
    <phoneticPr fontId="1"/>
  </si>
  <si>
    <t>preparation</t>
    <phoneticPr fontId="1"/>
  </si>
  <si>
    <t>to the countries</t>
    <phoneticPr fontId="1"/>
  </si>
  <si>
    <t>ארצת</t>
    <phoneticPr fontId="1"/>
  </si>
  <si>
    <t>למדינות</t>
    <phoneticPr fontId="1"/>
  </si>
  <si>
    <t>פרצה</t>
    <phoneticPr fontId="1"/>
  </si>
  <si>
    <t>פער</t>
    <phoneticPr fontId="1"/>
  </si>
  <si>
    <t>התקווה</t>
    <phoneticPr fontId="1"/>
  </si>
  <si>
    <t>היקוות</t>
    <phoneticPr fontId="1"/>
  </si>
  <si>
    <t>the hope</t>
    <phoneticPr fontId="1"/>
  </si>
  <si>
    <t>the hopes</t>
    <phoneticPr fontId="1"/>
  </si>
  <si>
    <t>the food</t>
    <phoneticPr fontId="1"/>
  </si>
  <si>
    <t>מזון</t>
    <phoneticPr fontId="1"/>
  </si>
  <si>
    <t>food</t>
    <phoneticPr fontId="1"/>
  </si>
  <si>
    <t>המזון</t>
    <phoneticPr fontId="1"/>
  </si>
  <si>
    <t>אוכל</t>
    <phoneticPr fontId="1"/>
  </si>
  <si>
    <t>eater/food</t>
    <phoneticPr fontId="1"/>
  </si>
  <si>
    <t>האוכל</t>
    <phoneticPr fontId="1"/>
  </si>
  <si>
    <t>למעשה</t>
    <phoneticPr fontId="1"/>
  </si>
  <si>
    <t>actually</t>
    <phoneticPr fontId="1"/>
  </si>
  <si>
    <t>bone</t>
    <phoneticPr fontId="1"/>
  </si>
  <si>
    <t>העצם</t>
    <phoneticPr fontId="1"/>
  </si>
  <si>
    <t>the bone</t>
    <phoneticPr fontId="1"/>
  </si>
  <si>
    <t>bones</t>
    <phoneticPr fontId="1"/>
  </si>
  <si>
    <t>עצם</t>
    <phoneticPr fontId="1"/>
  </si>
  <si>
    <t>commanded</t>
    <phoneticPr fontId="1"/>
  </si>
  <si>
    <t>in methods</t>
    <phoneticPr fontId="1"/>
  </si>
  <si>
    <t>שיטות</t>
    <phoneticPr fontId="1"/>
  </si>
  <si>
    <t>methods</t>
    <phoneticPr fontId="1"/>
  </si>
  <si>
    <t>שיטת</t>
    <phoneticPr fontId="1"/>
  </si>
  <si>
    <t>method</t>
    <phoneticPr fontId="1"/>
  </si>
  <si>
    <t>Shabani</t>
  </si>
  <si>
    <t>in the meantime</t>
    <phoneticPr fontId="1"/>
  </si>
  <si>
    <t>ינתיים</t>
    <phoneticPr fontId="1"/>
  </si>
  <si>
    <t>temporary</t>
    <phoneticPr fontId="1"/>
  </si>
  <si>
    <t>prohibition</t>
    <phoneticPr fontId="1"/>
  </si>
  <si>
    <t>counter</t>
    <phoneticPr fontId="1"/>
  </si>
  <si>
    <t>shooter</t>
    <phoneticPr fontId="1"/>
  </si>
  <si>
    <t>קלעי</t>
    <phoneticPr fontId="1"/>
  </si>
  <si>
    <t>מקלע</t>
    <phoneticPr fontId="1"/>
  </si>
  <si>
    <t>machine gun</t>
    <phoneticPr fontId="1"/>
  </si>
  <si>
    <t>מאחור</t>
    <phoneticPr fontId="1"/>
  </si>
  <si>
    <t>behind</t>
    <phoneticPr fontId="1"/>
  </si>
  <si>
    <t>לאחור</t>
    <phoneticPr fontId="1"/>
  </si>
  <si>
    <t>החלוקה</t>
    <phoneticPr fontId="1"/>
  </si>
  <si>
    <t>the division</t>
    <phoneticPr fontId="1"/>
  </si>
  <si>
    <t>המחלקה</t>
    <phoneticPr fontId="1"/>
  </si>
  <si>
    <t>the department</t>
    <phoneticPr fontId="1"/>
  </si>
  <si>
    <t>and a house</t>
    <phoneticPr fontId="1"/>
  </si>
  <si>
    <t>the policeman</t>
    <phoneticPr fontId="1"/>
  </si>
  <si>
    <t>לבקש</t>
    <phoneticPr fontId="1"/>
  </si>
  <si>
    <t>לפרסם</t>
    <phoneticPr fontId="1"/>
  </si>
  <si>
    <t>with them</t>
    <phoneticPr fontId="1"/>
  </si>
  <si>
    <t>imagination</t>
    <phoneticPr fontId="1"/>
  </si>
  <si>
    <t>לדמות</t>
    <phoneticPr fontId="1"/>
  </si>
  <si>
    <t>דמיון</t>
    <phoneticPr fontId="1"/>
  </si>
  <si>
    <t>ובעיקר</t>
    <phoneticPr fontId="1"/>
  </si>
  <si>
    <t>serious</t>
    <phoneticPr fontId="1"/>
  </si>
  <si>
    <t>severe</t>
    <phoneticPr fontId="1"/>
  </si>
  <si>
    <t>חמור</t>
    <phoneticPr fontId="1"/>
  </si>
  <si>
    <t>חמורה</t>
    <phoneticPr fontId="1"/>
  </si>
  <si>
    <t>republic</t>
    <phoneticPr fontId="1"/>
  </si>
  <si>
    <t>the republic</t>
    <phoneticPr fontId="1"/>
  </si>
  <si>
    <t>רפובליקה</t>
    <phoneticPr fontId="1"/>
  </si>
  <si>
    <t>extension</t>
    <phoneticPr fontId="1"/>
  </si>
  <si>
    <t>להרחיב</t>
    <phoneticPr fontId="1"/>
  </si>
  <si>
    <t>תוספת</t>
    <phoneticPr fontId="1"/>
  </si>
  <si>
    <t>בדרכים</t>
    <phoneticPr fontId="1"/>
  </si>
  <si>
    <t>העביר</t>
    <phoneticPr fontId="1"/>
  </si>
  <si>
    <t>הועברו</t>
    <phoneticPr fontId="1"/>
  </si>
  <si>
    <t>הועבר</t>
    <phoneticPr fontId="1"/>
  </si>
  <si>
    <t>מתקופת</t>
    <phoneticPr fontId="1"/>
  </si>
  <si>
    <t>מהתקופה</t>
    <phoneticPr fontId="1"/>
  </si>
  <si>
    <t>10k</t>
    <phoneticPr fontId="1"/>
  </si>
  <si>
    <t>シェケル</t>
    <phoneticPr fontId="1"/>
  </si>
  <si>
    <t>מוכרח</t>
    <phoneticPr fontId="1"/>
  </si>
  <si>
    <t>החזק</t>
    <phoneticPr fontId="1"/>
  </si>
  <si>
    <t>החזיקו</t>
    <phoneticPr fontId="1"/>
  </si>
  <si>
    <t>the princess</t>
    <phoneticPr fontId="1"/>
  </si>
  <si>
    <t>נסיכה</t>
    <phoneticPr fontId="1"/>
  </si>
  <si>
    <t>princess</t>
    <phoneticPr fontId="1"/>
  </si>
  <si>
    <t>understood</t>
    <phoneticPr fontId="1"/>
  </si>
  <si>
    <t>להבין</t>
    <phoneticPr fontId="1"/>
  </si>
  <si>
    <t>achievement</t>
    <phoneticPr fontId="1"/>
  </si>
  <si>
    <t>הישג</t>
    <phoneticPr fontId="1"/>
  </si>
  <si>
    <t>armed</t>
    <phoneticPr fontId="1"/>
  </si>
  <si>
    <t>חמוש</t>
    <phoneticPr fontId="1"/>
  </si>
  <si>
    <t>burden</t>
    <phoneticPr fontId="1"/>
  </si>
  <si>
    <t>משא</t>
    <phoneticPr fontId="1"/>
  </si>
  <si>
    <t>נטל</t>
    <phoneticPr fontId="1"/>
  </si>
  <si>
    <t>and began</t>
    <phoneticPr fontId="1"/>
  </si>
  <si>
    <t>החל</t>
    <phoneticPr fontId="1"/>
  </si>
  <si>
    <t>starting/applied</t>
    <phoneticPr fontId="1"/>
  </si>
  <si>
    <t>starting/applied</t>
    <phoneticPr fontId="1"/>
  </si>
  <si>
    <t>מתחיל</t>
    <phoneticPr fontId="1"/>
  </si>
  <si>
    <t>emu</t>
    <phoneticPr fontId="1"/>
  </si>
  <si>
    <t>wanted</t>
    <phoneticPr fontId="1"/>
  </si>
  <si>
    <t>ミリアム</t>
    <phoneticPr fontId="1"/>
  </si>
  <si>
    <t>旧約聖書に登場する女預言者</t>
  </si>
  <si>
    <t>イスラエルの地、バビロニア地方においてタルムードを学ぶ場所</t>
  </si>
  <si>
    <t>イスラエルの通貨単位</t>
  </si>
  <si>
    <t>ラマト</t>
    <phoneticPr fontId="1"/>
  </si>
  <si>
    <t>イスラエルの都市</t>
  </si>
  <si>
    <t>ユダヤ教の聖典。「口伝律法」と学者達の議論を書き留めた議論集</t>
  </si>
  <si>
    <r>
      <rPr>
        <sz val="9"/>
        <color theme="1"/>
        <rFont val="ＭＳ 明朝"/>
        <family val="2"/>
        <charset val="128"/>
      </rPr>
      <t>ヤイル</t>
    </r>
    <phoneticPr fontId="1"/>
  </si>
  <si>
    <t>旧約聖書に登場する男性名</t>
  </si>
  <si>
    <r>
      <rPr>
        <sz val="9"/>
        <color theme="1"/>
        <rFont val="ＭＳ 明朝"/>
        <family val="2"/>
        <charset val="128"/>
      </rPr>
      <t>ラバン</t>
    </r>
    <phoneticPr fontId="1"/>
  </si>
  <si>
    <t>タルムード時代のサンヘドリンの議長の称号</t>
  </si>
  <si>
    <t>נגרם</t>
    <phoneticPr fontId="1"/>
  </si>
  <si>
    <t>התחתון</t>
    <phoneticPr fontId="1"/>
  </si>
  <si>
    <t>התחתונה</t>
    <phoneticPr fontId="1"/>
  </si>
  <si>
    <t>הספרים</t>
    <phoneticPr fontId="1"/>
  </si>
  <si>
    <t>הסופרים</t>
    <phoneticPr fontId="1"/>
  </si>
  <si>
    <t>in the era</t>
    <phoneticPr fontId="1"/>
  </si>
  <si>
    <t>עידן</t>
    <phoneticPr fontId="1"/>
  </si>
  <si>
    <t>בעידן</t>
    <phoneticPr fontId="1"/>
  </si>
  <si>
    <t>publishing</t>
    <phoneticPr fontId="1"/>
  </si>
  <si>
    <t>per person</t>
    <phoneticPr fontId="1"/>
  </si>
  <si>
    <t>like me</t>
    <phoneticPr fontId="1"/>
  </si>
  <si>
    <t>products</t>
    <phoneticPr fontId="1"/>
  </si>
  <si>
    <t>מוצר</t>
    <phoneticPr fontId="1"/>
  </si>
  <si>
    <t>product</t>
    <phoneticPr fontId="1"/>
  </si>
  <si>
    <t>supposed</t>
    <phoneticPr fontId="1"/>
  </si>
  <si>
    <t>Amore/supposed to</t>
  </si>
  <si>
    <t>as aforesaid/as mentioned</t>
    <phoneticPr fontId="1"/>
  </si>
  <si>
    <t>אמור</t>
    <phoneticPr fontId="1"/>
  </si>
  <si>
    <t>מהירה</t>
    <phoneticPr fontId="1"/>
  </si>
  <si>
    <t>ヒスタドルート</t>
  </si>
  <si>
    <t>イスラエルの全国労働組合センター</t>
  </si>
  <si>
    <t>Doug/worried</t>
    <phoneticPr fontId="1"/>
  </si>
  <si>
    <t>the wall</t>
    <phoneticPr fontId="1"/>
  </si>
  <si>
    <t>קיר</t>
    <phoneticPr fontId="1"/>
  </si>
  <si>
    <t>wall</t>
    <phoneticPr fontId="1"/>
  </si>
  <si>
    <t>חומה</t>
    <phoneticPr fontId="1"/>
  </si>
  <si>
    <t>walls</t>
    <phoneticPr fontId="1"/>
  </si>
  <si>
    <t>diseases</t>
    <phoneticPr fontId="1"/>
  </si>
  <si>
    <t>מחלת</t>
    <phoneticPr fontId="1"/>
  </si>
  <si>
    <t>disease</t>
    <phoneticPr fontId="1"/>
  </si>
  <si>
    <t>מחלה</t>
    <phoneticPr fontId="1"/>
  </si>
  <si>
    <t>sleep/from the year</t>
    <phoneticPr fontId="1"/>
  </si>
  <si>
    <t>מהווה</t>
    <phoneticPr fontId="1"/>
  </si>
  <si>
    <t>constitutes</t>
    <phoneticPr fontId="1"/>
  </si>
  <si>
    <t>and now</t>
    <phoneticPr fontId="1"/>
  </si>
  <si>
    <t>כעת</t>
    <phoneticPr fontId="1"/>
  </si>
  <si>
    <t>now</t>
    <phoneticPr fontId="1"/>
  </si>
  <si>
    <t>gram</t>
    <phoneticPr fontId="1"/>
  </si>
  <si>
    <t>and here it is</t>
    <phoneticPr fontId="1"/>
  </si>
  <si>
    <t>הנה</t>
    <phoneticPr fontId="1"/>
  </si>
  <si>
    <t>here</t>
    <phoneticPr fontId="1"/>
  </si>
  <si>
    <t>hotel</t>
    <phoneticPr fontId="1"/>
  </si>
  <si>
    <t>placed</t>
    <phoneticPr fontId="1"/>
  </si>
  <si>
    <t>יורק</t>
    <phoneticPr fontId="1"/>
  </si>
  <si>
    <t>ヨーク</t>
  </si>
  <si>
    <r>
      <rPr>
        <sz val="9"/>
        <color theme="1"/>
        <rFont val="ＭＳ 明朝"/>
        <family val="2"/>
        <charset val="128"/>
      </rPr>
      <t>イングランド北ヨークシャー州にある城壁都市</t>
    </r>
    <phoneticPr fontId="1"/>
  </si>
  <si>
    <t>מכבי</t>
    <phoneticPr fontId="1"/>
  </si>
  <si>
    <t>マッカビ</t>
  </si>
  <si>
    <t>テルアビブを本拠地とするプロバスケチーム</t>
  </si>
  <si>
    <t>בריה</t>
    <phoneticPr fontId="1"/>
  </si>
  <si>
    <t>ブリア/ベリア</t>
  </si>
  <si>
    <t>元ソ連内務大臣</t>
  </si>
  <si>
    <t>נמרוד</t>
    <phoneticPr fontId="1"/>
  </si>
  <si>
    <t>ニムロッド</t>
  </si>
  <si>
    <t>旧約聖書の登場人物</t>
  </si>
  <si>
    <t>コーエン</t>
  </si>
  <si>
    <t>古代イスラエル時代の世襲の司祭</t>
  </si>
  <si>
    <t>הקמת</t>
    <phoneticPr fontId="1"/>
  </si>
  <si>
    <t>and claimed</t>
    <phoneticPr fontId="1"/>
  </si>
  <si>
    <t>טען</t>
    <phoneticPr fontId="1"/>
  </si>
  <si>
    <t>load/claimed/claim</t>
    <phoneticPr fontId="1"/>
  </si>
  <si>
    <t>load/claimed/claim</t>
    <phoneticPr fontId="1"/>
  </si>
  <si>
    <t>learn</t>
    <phoneticPr fontId="1"/>
  </si>
  <si>
    <t>product</t>
    <phoneticPr fontId="1"/>
  </si>
  <si>
    <t>products</t>
    <phoneticPr fontId="1"/>
  </si>
  <si>
    <t>מוצרים</t>
    <phoneticPr fontId="1"/>
  </si>
  <si>
    <t>מוצר</t>
    <phoneticPr fontId="1"/>
  </si>
  <si>
    <t>תוצר</t>
    <phoneticPr fontId="1"/>
  </si>
  <si>
    <t>ניתוח</t>
    <phoneticPr fontId="1"/>
  </si>
  <si>
    <t>הניותח</t>
    <phoneticPr fontId="1"/>
  </si>
  <si>
    <t>bright</t>
    <phoneticPr fontId="1"/>
  </si>
  <si>
    <t>the displacement</t>
    <phoneticPr fontId="1"/>
  </si>
  <si>
    <t>עקירה</t>
    <phoneticPr fontId="1"/>
  </si>
  <si>
    <t>displacement</t>
    <phoneticPr fontId="1"/>
  </si>
  <si>
    <t>carried</t>
    <phoneticPr fontId="1"/>
  </si>
  <si>
    <t>נשא</t>
    <phoneticPr fontId="1"/>
  </si>
  <si>
    <t>נשאו</t>
    <phoneticPr fontId="1"/>
  </si>
  <si>
    <t>served</t>
    <phoneticPr fontId="1"/>
  </si>
  <si>
    <t>seasons</t>
    <phoneticPr fontId="1"/>
  </si>
  <si>
    <t>עונת</t>
    <phoneticPr fontId="1"/>
  </si>
  <si>
    <t>season</t>
    <phoneticPr fontId="1"/>
  </si>
  <si>
    <t>עונה</t>
    <phoneticPr fontId="1"/>
  </si>
  <si>
    <t>הציוני</t>
    <phoneticPr fontId="1"/>
  </si>
  <si>
    <t>シオニスト</t>
  </si>
  <si>
    <t>イスラエルの地に故郷を再建しようとするユダヤ人の運動を掲げる・奉じる者</t>
  </si>
  <si>
    <t>to the alliance</t>
    <phoneticPr fontId="1"/>
  </si>
  <si>
    <t>ברית</t>
    <phoneticPr fontId="1"/>
  </si>
  <si>
    <t>alliance</t>
    <phoneticPr fontId="1"/>
  </si>
  <si>
    <t>נפשי</t>
    <phoneticPr fontId="1"/>
  </si>
  <si>
    <t>mental</t>
    <phoneticPr fontId="1"/>
  </si>
  <si>
    <t>רוחני</t>
    <phoneticPr fontId="1"/>
  </si>
  <si>
    <t>spiritual</t>
    <phoneticPr fontId="1"/>
  </si>
  <si>
    <t>הסופי</t>
    <phoneticPr fontId="1"/>
  </si>
  <si>
    <t>the final</t>
    <phoneticPr fontId="1"/>
  </si>
  <si>
    <t>הגמר</t>
    <phoneticPr fontId="1"/>
  </si>
  <si>
    <t>on which</t>
    <phoneticPr fontId="1"/>
  </si>
  <si>
    <t>שעליו</t>
    <phoneticPr fontId="1"/>
  </si>
  <si>
    <t>שעליה</t>
    <phoneticPr fontId="1"/>
  </si>
  <si>
    <t>for time</t>
    <phoneticPr fontId="1"/>
  </si>
  <si>
    <t>זמן</t>
    <phoneticPr fontId="1"/>
  </si>
  <si>
    <t>time</t>
    <phoneticPr fontId="1"/>
  </si>
  <si>
    <t>להיות</t>
    <phoneticPr fontId="1"/>
  </si>
  <si>
    <t>be</t>
    <phoneticPr fontId="1"/>
  </si>
  <si>
    <t>הפכו</t>
    <phoneticPr fontId="1"/>
  </si>
  <si>
    <t>חודש</t>
    <phoneticPr fontId="1"/>
  </si>
  <si>
    <t>month</t>
    <phoneticPr fontId="1"/>
  </si>
  <si>
    <t>הירח</t>
    <phoneticPr fontId="1"/>
  </si>
  <si>
    <t>the moon</t>
    <phoneticPr fontId="1"/>
  </si>
  <si>
    <t>for them</t>
    <phoneticPr fontId="1"/>
  </si>
  <si>
    <t>עבור</t>
    <phoneticPr fontId="1"/>
  </si>
  <si>
    <t>for</t>
    <phoneticPr fontId="1"/>
  </si>
  <si>
    <t>בשאר</t>
    <phoneticPr fontId="1"/>
  </si>
  <si>
    <t>バシャール</t>
  </si>
  <si>
    <t>元シリア大統領</t>
  </si>
  <si>
    <t>mammals</t>
    <phoneticPr fontId="1"/>
  </si>
  <si>
    <t>יונק</t>
    <phoneticPr fontId="1"/>
  </si>
  <si>
    <t>mammal</t>
    <phoneticPr fontId="1"/>
  </si>
  <si>
    <t>西アジアから北アフリカにかけて広く分布する言語。アラビア語、ヘブライ語等を含む</t>
    <phoneticPr fontId="1"/>
  </si>
  <si>
    <t>セム語</t>
  </si>
  <si>
    <t>שמי</t>
    <phoneticPr fontId="1"/>
  </si>
  <si>
    <t>האחרים</t>
    <phoneticPr fontId="1"/>
  </si>
  <si>
    <t>the others</t>
    <phoneticPr fontId="1"/>
  </si>
  <si>
    <t>ושאר</t>
    <phoneticPr fontId="1"/>
  </si>
  <si>
    <t>ייתכן</t>
    <phoneticPr fontId="1"/>
  </si>
  <si>
    <t>midnight</t>
    <phoneticPr fontId="1"/>
  </si>
  <si>
    <t>passed</t>
    <phoneticPr fontId="1"/>
  </si>
  <si>
    <t>שעברה</t>
    <phoneticPr fontId="1"/>
  </si>
  <si>
    <t>שעברו</t>
    <phoneticPr fontId="1"/>
  </si>
  <si>
    <t>out</t>
    <phoneticPr fontId="1"/>
  </si>
  <si>
    <t>democratic</t>
    <phoneticPr fontId="1"/>
  </si>
  <si>
    <t>in democracy</t>
    <phoneticPr fontId="1"/>
  </si>
  <si>
    <t>דמוקרטיה</t>
    <phoneticPr fontId="1"/>
  </si>
  <si>
    <t>democracy</t>
    <phoneticPr fontId="1"/>
  </si>
  <si>
    <t>מאיר</t>
    <phoneticPr fontId="1"/>
  </si>
  <si>
    <t>メイア</t>
    <phoneticPr fontId="1"/>
  </si>
  <si>
    <t>イスラエルの政治家/第五代首相</t>
  </si>
  <si>
    <t>Livni/to my son</t>
  </si>
  <si>
    <t>לבני</t>
    <phoneticPr fontId="1"/>
  </si>
  <si>
    <t>リヴニ</t>
    <phoneticPr fontId="1"/>
  </si>
  <si>
    <t>ハトヌアに所属するイスラエルの政治家</t>
  </si>
  <si>
    <t>החוצה</t>
    <phoneticPr fontId="1"/>
  </si>
  <si>
    <t>out</t>
    <phoneticPr fontId="1"/>
  </si>
  <si>
    <t>מחוץ</t>
    <phoneticPr fontId="1"/>
  </si>
  <si>
    <t>outside</t>
    <phoneticPr fontId="1"/>
  </si>
  <si>
    <t>put</t>
    <phoneticPr fontId="1"/>
  </si>
  <si>
    <t>their hand</t>
    <phoneticPr fontId="1"/>
  </si>
  <si>
    <t>יד</t>
    <phoneticPr fontId="1"/>
  </si>
  <si>
    <t>hand</t>
    <phoneticPr fontId="1"/>
  </si>
  <si>
    <t>In Rehovot/in the streets/on the streets</t>
    <phoneticPr fontId="1"/>
  </si>
  <si>
    <t>streets/Rehovot</t>
    <phoneticPr fontId="1"/>
  </si>
  <si>
    <t>רחובות</t>
    <phoneticPr fontId="1"/>
  </si>
  <si>
    <t>レホヴォト</t>
  </si>
  <si>
    <t>イスラエルの中央地区の都市。テルアヴィヴの約20km南</t>
  </si>
  <si>
    <t>אוניות</t>
    <phoneticPr fontId="1"/>
  </si>
  <si>
    <t>ships</t>
    <phoneticPr fontId="1"/>
  </si>
  <si>
    <t>ספינות</t>
    <phoneticPr fontId="1"/>
  </si>
  <si>
    <t>on the line</t>
    <phoneticPr fontId="1"/>
  </si>
  <si>
    <t>קו</t>
    <phoneticPr fontId="1"/>
  </si>
  <si>
    <t>line</t>
    <phoneticPr fontId="1"/>
  </si>
  <si>
    <t>send</t>
    <phoneticPr fontId="1"/>
  </si>
  <si>
    <t>שלוח</t>
    <phoneticPr fontId="1"/>
  </si>
  <si>
    <t>events</t>
    <phoneticPr fontId="1"/>
  </si>
  <si>
    <t>the events</t>
    <phoneticPr fontId="1"/>
  </si>
  <si>
    <t>the event</t>
    <phoneticPr fontId="1"/>
  </si>
  <si>
    <t>cost</t>
    <phoneticPr fontId="1"/>
  </si>
  <si>
    <t>עלות</t>
    <phoneticPr fontId="1"/>
  </si>
  <si>
    <t>raise</t>
    <phoneticPr fontId="1"/>
  </si>
  <si>
    <t>העלות</t>
    <phoneticPr fontId="1"/>
  </si>
  <si>
    <t>the cost</t>
    <phoneticPr fontId="1"/>
  </si>
  <si>
    <t>for the Jews</t>
    <phoneticPr fontId="1"/>
  </si>
  <si>
    <t>which are</t>
    <phoneticPr fontId="1"/>
  </si>
  <si>
    <t>strike</t>
    <phoneticPr fontId="1"/>
  </si>
  <si>
    <t>המכונה</t>
    <phoneticPr fontId="1"/>
  </si>
  <si>
    <t>the institute</t>
    <phoneticPr fontId="1"/>
  </si>
  <si>
    <t>מכון</t>
    <phoneticPr fontId="1"/>
  </si>
  <si>
    <t>institute</t>
    <phoneticPr fontId="1"/>
  </si>
  <si>
    <t>המכון</t>
    <phoneticPr fontId="1"/>
  </si>
  <si>
    <t>machinery</t>
    <phoneticPr fontId="1"/>
  </si>
  <si>
    <t>foot</t>
    <phoneticPr fontId="1"/>
  </si>
  <si>
    <t>habit/the leg</t>
    <phoneticPr fontId="1"/>
  </si>
  <si>
    <t>רגל</t>
    <phoneticPr fontId="1"/>
  </si>
  <si>
    <t>in which/in whom</t>
    <phoneticPr fontId="1"/>
  </si>
  <si>
    <t>discoverer</t>
    <phoneticPr fontId="1"/>
  </si>
  <si>
    <t>הכלנית</t>
    <phoneticPr fontId="1"/>
  </si>
  <si>
    <t>anemone</t>
    <phoneticPr fontId="1"/>
  </si>
  <si>
    <t>the anemones</t>
    <phoneticPr fontId="1"/>
  </si>
  <si>
    <t>the anemone</t>
    <phoneticPr fontId="1"/>
  </si>
  <si>
    <t>כלנית</t>
    <phoneticPr fontId="1"/>
  </si>
  <si>
    <t>it seems</t>
    <phoneticPr fontId="1"/>
  </si>
  <si>
    <t>the kiosk</t>
    <phoneticPr fontId="1"/>
  </si>
  <si>
    <t>קיוסק</t>
    <phoneticPr fontId="1"/>
  </si>
  <si>
    <t>kiosk</t>
    <phoneticPr fontId="1"/>
  </si>
  <si>
    <t>קפטן</t>
    <phoneticPr fontId="1"/>
  </si>
  <si>
    <t>カフタン</t>
  </si>
  <si>
    <t>アラブ人の民族衣装。長袖・袷仕立ての長い前開きのガウン</t>
  </si>
  <si>
    <t>דגושה</t>
    <phoneticPr fontId="1"/>
  </si>
  <si>
    <t>ダゴシャ</t>
  </si>
  <si>
    <t>ヘブライ語のアルファベットで使用される発音記号</t>
  </si>
  <si>
    <t>הרכבת</t>
    <phoneticPr fontId="1"/>
  </si>
  <si>
    <t>ידיד</t>
    <phoneticPr fontId="1"/>
  </si>
  <si>
    <t>from what?</t>
    <phoneticPr fontId="1"/>
  </si>
  <si>
    <t>ouf of fear</t>
    <phoneticPr fontId="1"/>
  </si>
  <si>
    <t>חשש</t>
    <phoneticPr fontId="1"/>
  </si>
  <si>
    <t>fear</t>
    <phoneticPr fontId="1"/>
  </si>
  <si>
    <t>חששו</t>
    <phoneticPr fontId="1"/>
  </si>
  <si>
    <t>poultry</t>
    <phoneticPr fontId="1"/>
  </si>
  <si>
    <t>עוף</t>
    <phoneticPr fontId="1"/>
  </si>
  <si>
    <t>chicken/poultry</t>
    <phoneticPr fontId="1"/>
  </si>
  <si>
    <t>עופות</t>
    <phoneticPr fontId="1"/>
  </si>
  <si>
    <t>quantities</t>
    <phoneticPr fontId="1"/>
  </si>
  <si>
    <t>כמות</t>
    <phoneticPr fontId="1"/>
  </si>
  <si>
    <t>כמוית</t>
    <phoneticPr fontId="1"/>
  </si>
  <si>
    <t>quantitative/quantity</t>
    <phoneticPr fontId="1"/>
  </si>
  <si>
    <t>sideways</t>
    <phoneticPr fontId="1"/>
  </si>
  <si>
    <t>ניצח</t>
    <phoneticPr fontId="1"/>
  </si>
  <si>
    <t>ソビエト</t>
  </si>
  <si>
    <t>translation</t>
    <phoneticPr fontId="1"/>
  </si>
  <si>
    <t>to the flag</t>
    <phoneticPr fontId="1"/>
  </si>
  <si>
    <t>in the flag</t>
    <phoneticPr fontId="1"/>
  </si>
  <si>
    <t>קדומה</t>
    <phoneticPr fontId="1"/>
  </si>
  <si>
    <t>קצת</t>
    <phoneticPr fontId="1"/>
  </si>
  <si>
    <t>בשעה</t>
    <phoneticPr fontId="1"/>
  </si>
  <si>
    <t>advice</t>
    <phoneticPr fontId="1"/>
  </si>
  <si>
    <t>הישיבה</t>
    <phoneticPr fontId="1"/>
  </si>
  <si>
    <t>רץ</t>
    <phoneticPr fontId="1"/>
  </si>
  <si>
    <t>able</t>
    <phoneticPr fontId="1"/>
  </si>
  <si>
    <t>יכול</t>
    <phoneticPr fontId="1"/>
  </si>
  <si>
    <t>can</t>
    <phoneticPr fontId="1"/>
  </si>
  <si>
    <t>capabilities</t>
    <phoneticPr fontId="1"/>
  </si>
  <si>
    <t>להצביע</t>
    <phoneticPr fontId="1"/>
  </si>
  <si>
    <t>point</t>
    <phoneticPr fontId="1"/>
  </si>
  <si>
    <t>rubber</t>
    <phoneticPr fontId="1"/>
  </si>
  <si>
    <r>
      <t>イェシーバ</t>
    </r>
    <r>
      <rPr>
        <sz val="9"/>
        <color theme="1"/>
        <rFont val="Arial"/>
        <family val="2"/>
      </rPr>
      <t>/</t>
    </r>
    <r>
      <rPr>
        <sz val="9"/>
        <color theme="1"/>
        <rFont val="ＭＳ 明朝"/>
        <family val="2"/>
        <charset val="128"/>
      </rPr>
      <t>イェシバ</t>
    </r>
    <phoneticPr fontId="1"/>
  </si>
  <si>
    <t>for</t>
    <phoneticPr fontId="1"/>
  </si>
  <si>
    <t>בשביל</t>
    <phoneticPr fontId="1"/>
  </si>
  <si>
    <t>בעד</t>
    <phoneticPr fontId="1"/>
  </si>
  <si>
    <t>היהדות</t>
    <phoneticPr fontId="1"/>
  </si>
  <si>
    <t>ליהדות</t>
    <phoneticPr fontId="1"/>
  </si>
  <si>
    <t>ברגע</t>
    <phoneticPr fontId="1"/>
  </si>
  <si>
    <t>in a moment</t>
    <phoneticPr fontId="1"/>
  </si>
  <si>
    <t>מיידית</t>
    <phoneticPr fontId="1"/>
  </si>
  <si>
    <t>immediately</t>
    <phoneticPr fontId="1"/>
  </si>
  <si>
    <t>תודה</t>
    <phoneticPr fontId="1"/>
  </si>
  <si>
    <t>thanks</t>
    <phoneticPr fontId="1"/>
  </si>
  <si>
    <t>הודות</t>
    <phoneticPr fontId="1"/>
  </si>
  <si>
    <t>thanks/thank you</t>
    <phoneticPr fontId="1"/>
  </si>
  <si>
    <t>מלא</t>
    <phoneticPr fontId="1"/>
  </si>
  <si>
    <t>full</t>
    <phoneticPr fontId="1"/>
  </si>
  <si>
    <t>שאל</t>
    <phoneticPr fontId="1"/>
  </si>
  <si>
    <t>asked</t>
    <phoneticPr fontId="1"/>
  </si>
  <si>
    <t>ask/asked</t>
    <phoneticPr fontId="1"/>
  </si>
  <si>
    <t>fast</t>
    <phoneticPr fontId="1"/>
  </si>
  <si>
    <t>מהרה</t>
    <phoneticPr fontId="1"/>
  </si>
  <si>
    <t>hurry</t>
    <phoneticPr fontId="1"/>
  </si>
  <si>
    <t>מהיר</t>
    <phoneticPr fontId="1"/>
  </si>
  <si>
    <t>the steward</t>
    <phoneticPr fontId="1"/>
  </si>
  <si>
    <t>דייל</t>
    <phoneticPr fontId="1"/>
  </si>
  <si>
    <t>steward</t>
    <phoneticPr fontId="1"/>
  </si>
  <si>
    <t>ポグロム</t>
  </si>
  <si>
    <t>ユダヤ人に対し行われる集団的迫害行為</t>
  </si>
  <si>
    <t>exploit</t>
    <phoneticPr fontId="1"/>
  </si>
  <si>
    <t>suggests</t>
    <phoneticPr fontId="1"/>
  </si>
  <si>
    <t>הצעה</t>
    <phoneticPr fontId="1"/>
  </si>
  <si>
    <t>proposal</t>
    <phoneticPr fontId="1"/>
  </si>
  <si>
    <t>מציע</t>
    <phoneticPr fontId="1"/>
  </si>
  <si>
    <t>לשער</t>
    <phoneticPr fontId="1"/>
  </si>
  <si>
    <t>suppose</t>
    <phoneticPr fontId="1"/>
  </si>
  <si>
    <t>להניח</t>
    <phoneticPr fontId="1"/>
  </si>
  <si>
    <t>assume</t>
    <phoneticPr fontId="1"/>
  </si>
  <si>
    <t>where</t>
    <phoneticPr fontId="1"/>
  </si>
  <si>
    <t>mighty</t>
    <phoneticPr fontId="1"/>
  </si>
  <si>
    <t>באנשי</t>
    <phoneticPr fontId="1"/>
  </si>
  <si>
    <t>バンシ/私の人々の中で</t>
  </si>
  <si>
    <t>米国のアクションドラマシリーズ</t>
  </si>
  <si>
    <t>アクサ</t>
  </si>
  <si>
    <t>エルサレムのモスク</t>
  </si>
  <si>
    <t>ミシュナ</t>
  </si>
  <si>
    <t>ソフリーム(BC6-AD1)、タナイーム(AD1-3)の時代にユダヤ教の指導者・ラビによって行われたトーラーに関する註解や議論を集成した文書</t>
    <phoneticPr fontId="1"/>
  </si>
  <si>
    <t>ラビ</t>
  </si>
  <si>
    <t>לציון</t>
    <phoneticPr fontId="1"/>
  </si>
  <si>
    <t>エルサレム地方の歴史的地名</t>
  </si>
  <si>
    <t>シオンへ</t>
    <phoneticPr fontId="1"/>
  </si>
  <si>
    <t>シオン</t>
    <phoneticPr fontId="1"/>
  </si>
  <si>
    <t>同上</t>
  </si>
  <si>
    <t>トーラ/律法</t>
  </si>
  <si>
    <t>イスラエルの民の聖なる書</t>
  </si>
  <si>
    <t>イスラエム南部の都市</t>
  </si>
  <si>
    <t>スデロット</t>
  </si>
  <si>
    <t>ביתר</t>
    <phoneticPr fontId="1"/>
  </si>
  <si>
    <t>ベタール</t>
  </si>
  <si>
    <t>修正主義シオニスト青年運動</t>
  </si>
  <si>
    <t>six</t>
    <phoneticPr fontId="1"/>
  </si>
  <si>
    <t>threshold</t>
    <phoneticPr fontId="1"/>
  </si>
  <si>
    <t>shadow</t>
    <phoneticPr fontId="1"/>
  </si>
  <si>
    <t>whether</t>
    <phoneticPr fontId="1"/>
  </si>
  <si>
    <t>roof</t>
    <phoneticPr fontId="1"/>
  </si>
  <si>
    <t>basket</t>
    <phoneticPr fontId="1"/>
  </si>
  <si>
    <t>sir</t>
    <phoneticPr fontId="1"/>
  </si>
  <si>
    <t>חנה</t>
    <phoneticPr fontId="1"/>
  </si>
  <si>
    <t>ハンナ</t>
  </si>
  <si>
    <t>ハラハー</t>
  </si>
  <si>
    <t>ユダヤ法</t>
  </si>
  <si>
    <t>タルムード</t>
  </si>
  <si>
    <t>シャイ</t>
  </si>
  <si>
    <t>地名?</t>
  </si>
  <si>
    <t>קריית</t>
    <phoneticPr fontId="1"/>
  </si>
  <si>
    <t>キリヤット</t>
  </si>
  <si>
    <t>都市名</t>
  </si>
  <si>
    <t>אנה</t>
    <phoneticPr fontId="1"/>
  </si>
  <si>
    <t>人名?</t>
  </si>
  <si>
    <t>アンナ</t>
  </si>
  <si>
    <t>the motherland/the homeland</t>
    <phoneticPr fontId="1"/>
  </si>
  <si>
    <t>מולדת</t>
    <phoneticPr fontId="1"/>
  </si>
  <si>
    <t>homeland</t>
    <phoneticPr fontId="1"/>
  </si>
  <si>
    <t>ובהמשך</t>
    <phoneticPr fontId="1"/>
  </si>
  <si>
    <t>ואילך</t>
    <phoneticPr fontId="1"/>
  </si>
  <si>
    <t>צאצא</t>
    <phoneticPr fontId="1"/>
  </si>
  <si>
    <t>descendant</t>
    <phoneticPr fontId="1"/>
  </si>
  <si>
    <t>for purposes</t>
    <phoneticPr fontId="1"/>
  </si>
  <si>
    <t>מטרות</t>
    <phoneticPr fontId="1"/>
  </si>
  <si>
    <t>goals</t>
    <phoneticPr fontId="1"/>
  </si>
  <si>
    <t>מטרת</t>
    <phoneticPr fontId="1"/>
  </si>
  <si>
    <t>הלגיון</t>
    <phoneticPr fontId="1"/>
  </si>
  <si>
    <t>ローマ軍を構成する基本的な軍事ユニットの名前</t>
  </si>
  <si>
    <t>レギオン</t>
  </si>
  <si>
    <t>לכתחילה</t>
    <phoneticPr fontId="1"/>
  </si>
  <si>
    <t>to begin with</t>
    <phoneticPr fontId="1"/>
  </si>
  <si>
    <t>כתחילה</t>
    <phoneticPr fontId="1"/>
  </si>
  <si>
    <t>as a start</t>
    <phoneticPr fontId="1"/>
  </si>
  <si>
    <t>תחילה</t>
    <phoneticPr fontId="1"/>
  </si>
  <si>
    <t>start</t>
    <phoneticPr fontId="1"/>
  </si>
  <si>
    <t>ラバン</t>
  </si>
  <si>
    <t>מנחם</t>
    <phoneticPr fontId="1"/>
  </si>
  <si>
    <t>メナケム</t>
    <phoneticPr fontId="1"/>
  </si>
  <si>
    <t>イスラエル王国の王</t>
  </si>
  <si>
    <t>who tried</t>
    <phoneticPr fontId="1"/>
  </si>
  <si>
    <t>ניסו</t>
    <phoneticPr fontId="1"/>
  </si>
  <si>
    <t>ניסה</t>
    <phoneticPr fontId="1"/>
  </si>
  <si>
    <t>שניסו</t>
    <phoneticPr fontId="1"/>
  </si>
  <si>
    <t>you will be able to</t>
    <phoneticPr fontId="1"/>
  </si>
  <si>
    <t>בימינו</t>
    <phoneticPr fontId="1"/>
  </si>
  <si>
    <t>בשלהי</t>
    <phoneticPr fontId="1"/>
  </si>
  <si>
    <t>לצפון</t>
    <phoneticPr fontId="1"/>
  </si>
  <si>
    <t>צפונה</t>
    <phoneticPr fontId="1"/>
  </si>
  <si>
    <t>בקרקע</t>
    <phoneticPr fontId="1"/>
  </si>
  <si>
    <t>באדמה</t>
    <phoneticPr fontId="1"/>
  </si>
  <si>
    <t>קומות</t>
    <phoneticPr fontId="1"/>
  </si>
  <si>
    <t>קומה</t>
    <phoneticPr fontId="1"/>
  </si>
  <si>
    <t>range</t>
    <phoneticPr fontId="1"/>
  </si>
  <si>
    <t>ידיעות</t>
    <phoneticPr fontId="1"/>
  </si>
  <si>
    <t>the knowledge</t>
    <phoneticPr fontId="1"/>
  </si>
  <si>
    <t>הידע</t>
    <phoneticPr fontId="1"/>
  </si>
  <si>
    <t>proposed</t>
    <phoneticPr fontId="1"/>
  </si>
  <si>
    <t>הוצע</t>
    <phoneticPr fontId="1"/>
  </si>
  <si>
    <t>worthy</t>
    <phoneticPr fontId="1"/>
  </si>
  <si>
    <t>הלילה</t>
    <phoneticPr fontId="1"/>
  </si>
  <si>
    <t>הערב</t>
    <phoneticPr fontId="1"/>
  </si>
  <si>
    <t>the propaganda</t>
    <phoneticPr fontId="1"/>
  </si>
  <si>
    <t>תעמולה</t>
    <phoneticPr fontId="1"/>
  </si>
  <si>
    <t>propaganda</t>
    <phoneticPr fontId="1"/>
  </si>
  <si>
    <t>התעמולה</t>
    <phoneticPr fontId="1"/>
  </si>
  <si>
    <t>איה</t>
    <phoneticPr fontId="1"/>
  </si>
  <si>
    <t>アヤ</t>
  </si>
  <si>
    <t>you were</t>
    <phoneticPr fontId="1"/>
  </si>
  <si>
    <t>להורג</t>
    <phoneticPr fontId="1"/>
  </si>
  <si>
    <t>to kill</t>
    <phoneticPr fontId="1"/>
  </si>
  <si>
    <t>בולט</t>
    <phoneticPr fontId="1"/>
  </si>
  <si>
    <t>prominent</t>
    <phoneticPr fontId="1"/>
  </si>
  <si>
    <t>ניכרת</t>
    <phoneticPr fontId="1"/>
  </si>
  <si>
    <t>noticeable</t>
    <phoneticPr fontId="1"/>
  </si>
  <si>
    <t>horizons</t>
    <phoneticPr fontId="1"/>
  </si>
  <si>
    <t>אופק</t>
    <phoneticPr fontId="1"/>
  </si>
  <si>
    <t>horizon</t>
    <phoneticPr fontId="1"/>
  </si>
  <si>
    <t>and many</t>
    <phoneticPr fontId="1"/>
  </si>
  <si>
    <t>רבים</t>
    <phoneticPr fontId="1"/>
  </si>
  <si>
    <t>many</t>
    <phoneticPr fontId="1"/>
  </si>
  <si>
    <t>settlement</t>
    <phoneticPr fontId="1"/>
  </si>
  <si>
    <t>תיישבות</t>
    <phoneticPr fontId="1"/>
  </si>
  <si>
    <t>identical</t>
    <phoneticPr fontId="1"/>
  </si>
  <si>
    <t>becoming</t>
    <phoneticPr fontId="1"/>
  </si>
  <si>
    <t>publicly</t>
    <phoneticPr fontId="1"/>
  </si>
  <si>
    <t>פומבי</t>
    <phoneticPr fontId="1"/>
  </si>
  <si>
    <t>public</t>
    <phoneticPr fontId="1"/>
  </si>
  <si>
    <t>testify</t>
    <phoneticPr fontId="1"/>
  </si>
  <si>
    <t>the passengers</t>
    <phoneticPr fontId="1"/>
  </si>
  <si>
    <t>נוסעים</t>
    <phoneticPr fontId="1"/>
  </si>
  <si>
    <t>passengers</t>
    <phoneticPr fontId="1"/>
  </si>
  <si>
    <t>נוסע</t>
    <phoneticPr fontId="1"/>
  </si>
  <si>
    <t>passenger</t>
    <phoneticPr fontId="1"/>
  </si>
  <si>
    <t>העתיקה</t>
    <phoneticPr fontId="1"/>
  </si>
  <si>
    <t>ancient</t>
    <phoneticPr fontId="1"/>
  </si>
  <si>
    <t>she sat down</t>
    <phoneticPr fontId="1"/>
  </si>
  <si>
    <t>ישבה</t>
    <phoneticPr fontId="1"/>
  </si>
  <si>
    <t>ישבתי</t>
    <phoneticPr fontId="1"/>
  </si>
  <si>
    <t>sat down</t>
    <phoneticPr fontId="1"/>
  </si>
  <si>
    <t>I sat down</t>
    <phoneticPr fontId="1"/>
  </si>
  <si>
    <t>ישבו</t>
    <phoneticPr fontId="1"/>
  </si>
  <si>
    <t>reproduction</t>
    <phoneticPr fontId="1"/>
  </si>
  <si>
    <t>הרבייה</t>
    <phoneticPr fontId="1"/>
  </si>
  <si>
    <t>the reproduction</t>
    <phoneticPr fontId="1"/>
  </si>
  <si>
    <t>marking</t>
    <phoneticPr fontId="1"/>
  </si>
  <si>
    <t>לכתר</t>
    <phoneticPr fontId="1"/>
  </si>
  <si>
    <t>הליברלית</t>
    <phoneticPr fontId="1"/>
  </si>
  <si>
    <t>ערבים</t>
    <phoneticPr fontId="1"/>
  </si>
  <si>
    <t>アラブ人</t>
  </si>
  <si>
    <t>gradually</t>
    <phoneticPr fontId="1"/>
  </si>
  <si>
    <t>in the Knesset</t>
    <phoneticPr fontId="1"/>
  </si>
  <si>
    <t>Knesset</t>
    <phoneticPr fontId="1"/>
  </si>
  <si>
    <t>בכנסת</t>
    <phoneticPr fontId="1"/>
  </si>
  <si>
    <r>
      <rPr>
        <sz val="9"/>
        <color theme="1"/>
        <rFont val="ＭＳ 明朝"/>
        <family val="2"/>
        <charset val="128"/>
      </rPr>
      <t>イスラエル国の立法府および代表議院</t>
    </r>
    <phoneticPr fontId="1"/>
  </si>
  <si>
    <t>クネセトで</t>
    <phoneticPr fontId="1"/>
  </si>
  <si>
    <t>the Knesset</t>
    <phoneticPr fontId="1"/>
  </si>
  <si>
    <t>クネセト</t>
    <phoneticPr fontId="1"/>
  </si>
  <si>
    <t>to the Knesset</t>
    <phoneticPr fontId="1"/>
  </si>
  <si>
    <t>לכנסת</t>
    <phoneticPr fontId="1"/>
  </si>
  <si>
    <t>クネセトへ</t>
    <phoneticPr fontId="1"/>
  </si>
  <si>
    <t>mind</t>
    <phoneticPr fontId="1"/>
  </si>
  <si>
    <t>strip/strap</t>
    <phoneticPr fontId="1"/>
  </si>
  <si>
    <t>רצועה</t>
    <phoneticPr fontId="1"/>
  </si>
  <si>
    <t>mirrors</t>
    <phoneticPr fontId="1"/>
  </si>
  <si>
    <t>מראת</t>
    <phoneticPr fontId="1"/>
  </si>
  <si>
    <t>mirror</t>
    <phoneticPr fontId="1"/>
  </si>
  <si>
    <t>the universe</t>
    <phoneticPr fontId="1"/>
  </si>
  <si>
    <t>יקום</t>
    <phoneticPr fontId="1"/>
  </si>
  <si>
    <t>universe</t>
    <phoneticPr fontId="1"/>
  </si>
  <si>
    <t>location</t>
    <phoneticPr fontId="1"/>
  </si>
  <si>
    <t>אסורים</t>
    <phoneticPr fontId="1"/>
  </si>
  <si>
    <t>prohibited</t>
    <phoneticPr fontId="1"/>
  </si>
  <si>
    <t>איסור</t>
    <phoneticPr fontId="1"/>
  </si>
  <si>
    <t>prohibition</t>
    <phoneticPr fontId="1"/>
  </si>
  <si>
    <t>fell</t>
    <phoneticPr fontId="1"/>
  </si>
  <si>
    <t>send</t>
    <phoneticPr fontId="1"/>
  </si>
  <si>
    <t>שלח</t>
    <phoneticPr fontId="1"/>
  </si>
  <si>
    <t>נשלח</t>
    <phoneticPr fontId="1"/>
  </si>
  <si>
    <t>sent</t>
    <phoneticPr fontId="1"/>
  </si>
  <si>
    <t>the economy</t>
    <phoneticPr fontId="1"/>
  </si>
  <si>
    <t>כלכלה</t>
    <phoneticPr fontId="1"/>
  </si>
  <si>
    <t>economy</t>
    <phoneticPr fontId="1"/>
  </si>
  <si>
    <t>כלכלת</t>
    <phoneticPr fontId="1"/>
  </si>
  <si>
    <t>כלכלי</t>
    <phoneticPr fontId="1"/>
  </si>
  <si>
    <t>economic</t>
    <phoneticPr fontId="1"/>
  </si>
  <si>
    <t>הוצבו</t>
    <phoneticPr fontId="1"/>
  </si>
  <si>
    <t>placed</t>
    <phoneticPr fontId="1"/>
  </si>
  <si>
    <t>הוצב</t>
    <phoneticPr fontId="1"/>
  </si>
  <si>
    <t>stayed</t>
    <phoneticPr fontId="1"/>
  </si>
  <si>
    <t>against him</t>
    <phoneticPr fontId="1"/>
  </si>
  <si>
    <t>founded</t>
    <phoneticPr fontId="1"/>
  </si>
  <si>
    <t>in which</t>
    <phoneticPr fontId="1"/>
  </si>
  <si>
    <t>prayer</t>
    <phoneticPr fontId="1"/>
  </si>
  <si>
    <t>תפילת</t>
    <phoneticPr fontId="1"/>
  </si>
  <si>
    <t>its action</t>
    <phoneticPr fontId="1"/>
  </si>
  <si>
    <t>פעולת</t>
    <phoneticPr fontId="1"/>
  </si>
  <si>
    <t>operation</t>
    <phoneticPr fontId="1"/>
  </si>
  <si>
    <t>פעולה</t>
    <phoneticPr fontId="1"/>
  </si>
  <si>
    <t>action</t>
    <phoneticPr fontId="1"/>
  </si>
  <si>
    <t>equal</t>
    <phoneticPr fontId="1"/>
  </si>
  <si>
    <t>שוות</t>
    <phoneticPr fontId="1"/>
  </si>
  <si>
    <t>שווה</t>
    <phoneticPr fontId="1"/>
  </si>
  <si>
    <t>which preceded</t>
    <phoneticPr fontId="1"/>
  </si>
  <si>
    <t>runners</t>
    <phoneticPr fontId="1"/>
  </si>
  <si>
    <t>רצי</t>
    <phoneticPr fontId="1"/>
  </si>
  <si>
    <t>per year</t>
    <phoneticPr fontId="1"/>
  </si>
  <si>
    <t>שנה</t>
    <phoneticPr fontId="1"/>
  </si>
  <si>
    <t>year</t>
    <phoneticPr fontId="1"/>
  </si>
  <si>
    <t>הצדת</t>
    <phoneticPr fontId="1"/>
  </si>
  <si>
    <t>gorge</t>
    <phoneticPr fontId="1"/>
  </si>
  <si>
    <t>החלבון</t>
    <phoneticPr fontId="1"/>
  </si>
  <si>
    <t>rubella</t>
    <phoneticPr fontId="1"/>
  </si>
  <si>
    <t>מרי</t>
    <phoneticPr fontId="1"/>
  </si>
  <si>
    <t>disobedience</t>
    <phoneticPr fontId="1"/>
  </si>
  <si>
    <t>המרד</t>
    <phoneticPr fontId="1"/>
  </si>
  <si>
    <t>יחדיו</t>
    <phoneticPr fontId="1"/>
  </si>
  <si>
    <t>ביחד</t>
    <phoneticPr fontId="1"/>
  </si>
  <si>
    <t>evacuation</t>
    <phoneticPr fontId="1"/>
  </si>
  <si>
    <t>islands</t>
    <phoneticPr fontId="1"/>
  </si>
  <si>
    <t>איי</t>
    <phoneticPr fontId="1"/>
  </si>
  <si>
    <t>the music</t>
    <phoneticPr fontId="1"/>
  </si>
  <si>
    <t>מוזיקה</t>
    <phoneticPr fontId="1"/>
  </si>
  <si>
    <t>music</t>
    <phoneticPr fontId="1"/>
  </si>
  <si>
    <t>מוזיקת</t>
    <phoneticPr fontId="1"/>
  </si>
  <si>
    <t>המוזיקה</t>
    <phoneticPr fontId="1"/>
  </si>
  <si>
    <t>המוזיקת</t>
    <phoneticPr fontId="1"/>
  </si>
  <si>
    <t>arranged</t>
    <phoneticPr fontId="1"/>
  </si>
  <si>
    <t>conservation</t>
    <phoneticPr fontId="1"/>
  </si>
  <si>
    <t>in words</t>
    <phoneticPr fontId="1"/>
  </si>
  <si>
    <t>イガル</t>
  </si>
  <si>
    <t>and with</t>
    <phoneticPr fontId="1"/>
  </si>
  <si>
    <t>עם</t>
    <phoneticPr fontId="1"/>
  </si>
  <si>
    <t>with</t>
    <phoneticPr fontId="1"/>
  </si>
  <si>
    <t>seer</t>
    <phoneticPr fontId="1"/>
  </si>
  <si>
    <t>yours</t>
    <phoneticPr fontId="1"/>
  </si>
  <si>
    <t>יהדות</t>
    <phoneticPr fontId="1"/>
  </si>
  <si>
    <t>היהדות</t>
    <phoneticPr fontId="1"/>
  </si>
  <si>
    <t>regarding</t>
    <phoneticPr fontId="1"/>
  </si>
  <si>
    <t>be</t>
    <phoneticPr fontId="1"/>
  </si>
  <si>
    <t>beautiful</t>
    <phoneticPr fontId="1"/>
  </si>
  <si>
    <t>born</t>
    <phoneticPr fontId="1"/>
  </si>
  <si>
    <t>ruling</t>
    <phoneticPr fontId="1"/>
  </si>
  <si>
    <t>stomach</t>
    <phoneticPr fontId="1"/>
  </si>
  <si>
    <t>again</t>
    <phoneticPr fontId="1"/>
  </si>
  <si>
    <t>my life</t>
    <phoneticPr fontId="1"/>
  </si>
  <si>
    <t>nothing</t>
    <phoneticPr fontId="1"/>
  </si>
  <si>
    <t>goods</t>
    <phoneticPr fontId="1"/>
  </si>
  <si>
    <t>סחורת</t>
    <phoneticPr fontId="1"/>
  </si>
  <si>
    <t>and see</t>
    <phoneticPr fontId="1"/>
  </si>
  <si>
    <t>ראה</t>
    <phoneticPr fontId="1"/>
  </si>
  <si>
    <t>see</t>
    <phoneticPr fontId="1"/>
  </si>
  <si>
    <t>the agony</t>
    <phoneticPr fontId="1"/>
  </si>
  <si>
    <t>torment/agony</t>
    <phoneticPr fontId="1"/>
  </si>
  <si>
    <t>fought</t>
    <phoneticPr fontId="1"/>
  </si>
  <si>
    <t>sat</t>
    <phoneticPr fontId="1"/>
  </si>
  <si>
    <t>below</t>
    <phoneticPr fontId="1"/>
  </si>
  <si>
    <t>and if</t>
    <phoneticPr fontId="1"/>
  </si>
  <si>
    <t>discover</t>
    <phoneticPr fontId="1"/>
  </si>
  <si>
    <t>cells</t>
    <phoneticPr fontId="1"/>
  </si>
  <si>
    <t>describe</t>
    <phoneticPr fontId="1"/>
  </si>
  <si>
    <t>לצורך</t>
    <phoneticPr fontId="1"/>
  </si>
  <si>
    <t>for the purpose of</t>
    <phoneticPr fontId="1"/>
  </si>
  <si>
    <t>on you</t>
    <phoneticPr fontId="1"/>
  </si>
  <si>
    <t>בדרכם</t>
    <phoneticPr fontId="1"/>
  </si>
  <si>
    <t>בדרכו</t>
    <phoneticPr fontId="1"/>
  </si>
  <si>
    <t>pomegranates</t>
    <phoneticPr fontId="1"/>
  </si>
  <si>
    <t>pomegranate</t>
    <phoneticPr fontId="1"/>
  </si>
  <si>
    <t>רימונים</t>
    <phoneticPr fontId="1"/>
  </si>
  <si>
    <t>the pomegrenate/the grenade</t>
    <phoneticPr fontId="1"/>
  </si>
  <si>
    <t>practice</t>
    <phoneticPr fontId="1"/>
  </si>
  <si>
    <t>What is it?</t>
  </si>
  <si>
    <t>band</t>
    <phoneticPr fontId="1"/>
  </si>
  <si>
    <t>receiver</t>
    <phoneticPr fontId="1"/>
  </si>
  <si>
    <t>the warden/the prison guard</t>
    <phoneticPr fontId="1"/>
  </si>
  <si>
    <t>סוהר</t>
    <phoneticPr fontId="1"/>
  </si>
  <si>
    <t>warden/prison guard</t>
    <phoneticPr fontId="1"/>
  </si>
  <si>
    <t>ספיק</t>
    <phoneticPr fontId="1"/>
  </si>
  <si>
    <t>speak/enough</t>
    <phoneticPr fontId="1"/>
  </si>
  <si>
    <t>pocket</t>
    <phoneticPr fontId="1"/>
  </si>
  <si>
    <t>becomes</t>
    <phoneticPr fontId="1"/>
  </si>
  <si>
    <t>the diarrhea</t>
    <phoneticPr fontId="1"/>
  </si>
  <si>
    <t>שלשול</t>
    <phoneticPr fontId="1"/>
  </si>
  <si>
    <t>diarrhea</t>
    <phoneticPr fontId="1"/>
  </si>
  <si>
    <t>and immediately</t>
    <phoneticPr fontId="1"/>
  </si>
  <si>
    <t>מיד</t>
    <phoneticPr fontId="1"/>
  </si>
  <si>
    <t>immediately</t>
    <phoneticPr fontId="1"/>
  </si>
  <si>
    <t>animal</t>
    <phoneticPr fontId="1"/>
  </si>
  <si>
    <t>the hero</t>
    <phoneticPr fontId="1"/>
  </si>
  <si>
    <t>גיבור</t>
    <phoneticPr fontId="1"/>
  </si>
  <si>
    <t>hero</t>
    <phoneticPr fontId="1"/>
  </si>
  <si>
    <t>the silence</t>
    <phoneticPr fontId="1"/>
  </si>
  <si>
    <t>שקט</t>
    <phoneticPr fontId="1"/>
  </si>
  <si>
    <t>quiet/silence</t>
    <phoneticPr fontId="1"/>
  </si>
  <si>
    <t>השקט</t>
    <phoneticPr fontId="1"/>
  </si>
  <si>
    <t>circular</t>
    <phoneticPr fontId="1"/>
  </si>
  <si>
    <t>to God</t>
  </si>
  <si>
    <t>the outside</t>
    <phoneticPr fontId="1"/>
  </si>
  <si>
    <t>חוץ</t>
    <phoneticPr fontId="1"/>
  </si>
  <si>
    <t>outside</t>
    <phoneticPr fontId="1"/>
  </si>
  <si>
    <t>החוץ</t>
    <phoneticPr fontId="1"/>
  </si>
  <si>
    <t>risen/got up/stood up</t>
    <phoneticPr fontId="1"/>
  </si>
  <si>
    <t>בשטח</t>
    <phoneticPr fontId="1"/>
  </si>
  <si>
    <t>בשדה</t>
    <phoneticPr fontId="1"/>
  </si>
  <si>
    <t>driving</t>
    <phoneticPr fontId="1"/>
  </si>
  <si>
    <t>נהגה</t>
    <phoneticPr fontId="1"/>
  </si>
  <si>
    <t>נוהגים</t>
    <phoneticPr fontId="1"/>
  </si>
  <si>
    <t>impossible</t>
    <phoneticPr fontId="1"/>
  </si>
  <si>
    <t>like/similar</t>
    <phoneticPr fontId="1"/>
  </si>
  <si>
    <t>הדומה</t>
    <phoneticPr fontId="1"/>
  </si>
  <si>
    <t>try</t>
    <phoneticPr fontId="1"/>
  </si>
  <si>
    <t>נסות</t>
    <phoneticPr fontId="1"/>
  </si>
  <si>
    <t>miracles/try</t>
    <phoneticPr fontId="1"/>
  </si>
  <si>
    <t>neighborhood</t>
    <phoneticPr fontId="1"/>
  </si>
  <si>
    <t>visited</t>
    <phoneticPr fontId="1"/>
  </si>
  <si>
    <t>from this</t>
    <phoneticPr fontId="1"/>
  </si>
  <si>
    <t>the researchers</t>
    <phoneticPr fontId="1"/>
  </si>
  <si>
    <t>חוקרים</t>
    <phoneticPr fontId="1"/>
  </si>
  <si>
    <t>researchers</t>
    <phoneticPr fontId="1"/>
  </si>
  <si>
    <t>חוקר</t>
    <phoneticPr fontId="1"/>
  </si>
  <si>
    <t>החוקרים</t>
    <phoneticPr fontId="1"/>
  </si>
  <si>
    <t>between them</t>
    <phoneticPr fontId="1"/>
  </si>
  <si>
    <t>the market</t>
    <phoneticPr fontId="1"/>
  </si>
  <si>
    <t>שוק</t>
    <phoneticPr fontId="1"/>
  </si>
  <si>
    <t>market</t>
    <phoneticPr fontId="1"/>
  </si>
  <si>
    <t>השוק</t>
    <phoneticPr fontId="1"/>
  </si>
  <si>
    <t>in the market</t>
    <phoneticPr fontId="1"/>
  </si>
  <si>
    <t>the force</t>
    <phoneticPr fontId="1"/>
  </si>
  <si>
    <t>החיל</t>
    <phoneticPr fontId="1"/>
  </si>
  <si>
    <t>came</t>
    <phoneticPr fontId="1"/>
  </si>
  <si>
    <t>אבא</t>
    <phoneticPr fontId="1"/>
  </si>
  <si>
    <t>the mountain</t>
    <phoneticPr fontId="1"/>
  </si>
  <si>
    <t>lines</t>
    <phoneticPr fontId="1"/>
  </si>
  <si>
    <t>at sea</t>
    <phoneticPr fontId="1"/>
  </si>
  <si>
    <t>the houses</t>
    <phoneticPr fontId="1"/>
  </si>
  <si>
    <t>בתים</t>
    <phoneticPr fontId="1"/>
  </si>
  <si>
    <t>הבתים</t>
    <phoneticPr fontId="1"/>
  </si>
  <si>
    <t>רחק</t>
    <phoneticPr fontId="1"/>
  </si>
  <si>
    <t>losses</t>
    <phoneticPr fontId="1"/>
  </si>
  <si>
    <t>אבידת</t>
    <phoneticPr fontId="1"/>
  </si>
  <si>
    <t>the peoples</t>
    <phoneticPr fontId="1"/>
  </si>
  <si>
    <t>עמים</t>
    <phoneticPr fontId="1"/>
  </si>
  <si>
    <t>peoples</t>
    <phoneticPr fontId="1"/>
  </si>
  <si>
    <t>העם</t>
    <phoneticPr fontId="1"/>
  </si>
  <si>
    <t>hunting</t>
    <phoneticPr fontId="1"/>
  </si>
  <si>
    <t>in drugs</t>
    <phoneticPr fontId="1"/>
  </si>
  <si>
    <t>סמים</t>
    <phoneticPr fontId="1"/>
  </si>
  <si>
    <t>סם</t>
    <phoneticPr fontId="1"/>
  </si>
  <si>
    <t>symbol</t>
    <phoneticPr fontId="1"/>
  </si>
  <si>
    <t>the treatment</t>
    <phoneticPr fontId="1"/>
  </si>
  <si>
    <t>treatment</t>
    <phoneticPr fontId="1"/>
  </si>
  <si>
    <t>הטיפול</t>
    <phoneticPr fontId="1"/>
  </si>
  <si>
    <t>treatment/care</t>
    <phoneticPr fontId="1"/>
  </si>
  <si>
    <t>האחרות</t>
    <phoneticPr fontId="1"/>
  </si>
  <si>
    <t>לקחה</t>
    <phoneticPr fontId="1"/>
  </si>
  <si>
    <t>נקט</t>
    <phoneticPr fontId="1"/>
  </si>
  <si>
    <t>exit</t>
    <phoneticPr fontId="1"/>
  </si>
  <si>
    <t>יציאת</t>
    <phoneticPr fontId="1"/>
  </si>
  <si>
    <t>יציאה</t>
    <phoneticPr fontId="1"/>
  </si>
  <si>
    <t>settlement</t>
    <phoneticPr fontId="1"/>
  </si>
  <si>
    <t>I heard</t>
  </si>
  <si>
    <t>his house</t>
    <phoneticPr fontId="1"/>
  </si>
  <si>
    <t>בית</t>
    <phoneticPr fontId="1"/>
  </si>
  <si>
    <t>house</t>
    <phoneticPr fontId="1"/>
  </si>
  <si>
    <t>testimony</t>
    <phoneticPr fontId="1"/>
  </si>
  <si>
    <t>עדות</t>
    <phoneticPr fontId="1"/>
  </si>
  <si>
    <t>עדויות</t>
    <phoneticPr fontId="1"/>
  </si>
  <si>
    <t>testimonials</t>
    <phoneticPr fontId="1"/>
  </si>
  <si>
    <t>guerrilla</t>
    <phoneticPr fontId="1"/>
  </si>
  <si>
    <t>establish</t>
    <phoneticPr fontId="1"/>
  </si>
  <si>
    <t>slavery</t>
    <phoneticPr fontId="1"/>
  </si>
  <si>
    <t>slave</t>
    <phoneticPr fontId="1"/>
  </si>
  <si>
    <t>עבדות</t>
    <phoneticPr fontId="1"/>
  </si>
  <si>
    <t>העבדות</t>
    <phoneticPr fontId="1"/>
  </si>
  <si>
    <t>the slavery</t>
    <phoneticPr fontId="1"/>
  </si>
  <si>
    <t>the slavery</t>
    <phoneticPr fontId="1"/>
  </si>
  <si>
    <t>עבד</t>
    <phoneticPr fontId="1"/>
  </si>
  <si>
    <t>jelly</t>
    <phoneticPr fontId="1"/>
  </si>
  <si>
    <t>the famous</t>
    <phoneticPr fontId="1"/>
  </si>
  <si>
    <t>famous</t>
    <phoneticPr fontId="1"/>
  </si>
  <si>
    <t>נודע</t>
    <phoneticPr fontId="1"/>
  </si>
  <si>
    <t>הנודע</t>
    <phoneticPr fontId="1"/>
  </si>
  <si>
    <t>writer</t>
    <phoneticPr fontId="1"/>
  </si>
  <si>
    <t>כתב</t>
    <phoneticPr fontId="1"/>
  </si>
  <si>
    <t>writing</t>
    <phoneticPr fontId="1"/>
  </si>
  <si>
    <t>continuing</t>
    <phoneticPr fontId="1"/>
  </si>
  <si>
    <t>finished</t>
    <phoneticPr fontId="1"/>
  </si>
  <si>
    <t>capacity</t>
    <phoneticPr fontId="1"/>
  </si>
  <si>
    <t>hold</t>
    <phoneticPr fontId="1"/>
  </si>
  <si>
    <t>build</t>
    <phoneticPr fontId="1"/>
  </si>
  <si>
    <t>created</t>
    <phoneticPr fontId="1"/>
  </si>
  <si>
    <t>the godfather</t>
    <phoneticPr fontId="1"/>
  </si>
  <si>
    <t>סנדק</t>
    <phoneticPr fontId="1"/>
  </si>
  <si>
    <t>godfather</t>
    <phoneticPr fontId="1"/>
  </si>
  <si>
    <t>attack</t>
    <phoneticPr fontId="1"/>
  </si>
  <si>
    <t>in the hours</t>
    <phoneticPr fontId="1"/>
  </si>
  <si>
    <t>שעות</t>
    <phoneticPr fontId="1"/>
  </si>
  <si>
    <t>hours</t>
    <phoneticPr fontId="1"/>
  </si>
  <si>
    <t>שעת</t>
    <phoneticPr fontId="1"/>
  </si>
  <si>
    <t>hour</t>
    <phoneticPr fontId="1"/>
  </si>
  <si>
    <t>dose/portion</t>
    <phoneticPr fontId="1"/>
  </si>
  <si>
    <t>and what?</t>
    <phoneticPr fontId="1"/>
  </si>
  <si>
    <t>the health</t>
    <phoneticPr fontId="1"/>
  </si>
  <si>
    <t>בריאות</t>
    <phoneticPr fontId="1"/>
  </si>
  <si>
    <t>health</t>
    <phoneticPr fontId="1"/>
  </si>
  <si>
    <t>later</t>
    <phoneticPr fontId="1"/>
  </si>
  <si>
    <t>size</t>
    <phoneticPr fontId="1"/>
  </si>
  <si>
    <t>audio</t>
    <phoneticPr fontId="1"/>
  </si>
  <si>
    <t>where</t>
    <phoneticPr fontId="1"/>
  </si>
  <si>
    <t>rock</t>
    <phoneticPr fontId="1"/>
  </si>
  <si>
    <t>the rock</t>
    <phoneticPr fontId="1"/>
  </si>
  <si>
    <t>סלע</t>
    <phoneticPr fontId="1"/>
  </si>
  <si>
    <t>הסלע</t>
    <phoneticPr fontId="1"/>
  </si>
  <si>
    <t>traveled</t>
    <phoneticPr fontId="1"/>
  </si>
  <si>
    <t>the groups</t>
    <phoneticPr fontId="1"/>
  </si>
  <si>
    <t>קבוצות</t>
    <phoneticPr fontId="1"/>
  </si>
  <si>
    <t>groups</t>
    <phoneticPr fontId="1"/>
  </si>
  <si>
    <t>קבוצת</t>
    <phoneticPr fontId="1"/>
  </si>
  <si>
    <t>group</t>
    <phoneticPr fontId="1"/>
  </si>
  <si>
    <t>הקבוצות</t>
    <phoneticPr fontId="1"/>
  </si>
  <si>
    <t>the groups</t>
    <phoneticPr fontId="1"/>
  </si>
  <si>
    <t>the animal</t>
    <phoneticPr fontId="1"/>
  </si>
  <si>
    <t>חי</t>
    <phoneticPr fontId="1"/>
  </si>
  <si>
    <t>live</t>
    <phoneticPr fontId="1"/>
  </si>
  <si>
    <t>toward</t>
    <phoneticPr fontId="1"/>
  </si>
  <si>
    <t>פרטי</t>
    <phoneticPr fontId="1"/>
  </si>
  <si>
    <t>פרטיים</t>
    <phoneticPr fontId="1"/>
  </si>
  <si>
    <t>השמיע</t>
    <phoneticPr fontId="1"/>
  </si>
  <si>
    <t>לז</t>
    <phoneticPr fontId="1"/>
  </si>
  <si>
    <t>מאורע</t>
    <phoneticPr fontId="1"/>
  </si>
  <si>
    <t>לנהל</t>
    <phoneticPr fontId="1"/>
  </si>
  <si>
    <t>הנהלת</t>
    <phoneticPr fontId="1"/>
  </si>
  <si>
    <t>ברורה</t>
    <phoneticPr fontId="1"/>
  </si>
  <si>
    <t>ברור</t>
    <phoneticPr fontId="1"/>
  </si>
  <si>
    <t>juice</t>
    <phoneticPr fontId="1"/>
  </si>
  <si>
    <t>assistant</t>
    <phoneticPr fontId="1"/>
  </si>
  <si>
    <t>inspiration</t>
    <phoneticPr fontId="1"/>
  </si>
  <si>
    <t>השראת</t>
    <phoneticPr fontId="1"/>
  </si>
  <si>
    <t>side effects</t>
    <phoneticPr fontId="1"/>
  </si>
  <si>
    <t>the rat</t>
    <phoneticPr fontId="1"/>
  </si>
  <si>
    <t>חולד</t>
    <phoneticPr fontId="1"/>
  </si>
  <si>
    <t>rat</t>
    <phoneticPr fontId="1"/>
  </si>
  <si>
    <t>I answered</t>
  </si>
  <si>
    <t>the bench</t>
    <phoneticPr fontId="1"/>
  </si>
  <si>
    <t>ספסל</t>
    <phoneticPr fontId="1"/>
  </si>
  <si>
    <t>bench</t>
    <phoneticPr fontId="1"/>
  </si>
  <si>
    <t>יקר</t>
    <phoneticPr fontId="1"/>
  </si>
  <si>
    <t>expensive/dear</t>
    <phoneticPr fontId="1"/>
  </si>
  <si>
    <t>היקר</t>
    <phoneticPr fontId="1"/>
  </si>
  <si>
    <t>the dear</t>
    <phoneticPr fontId="1"/>
  </si>
  <si>
    <t>per day</t>
    <phoneticPr fontId="1"/>
  </si>
  <si>
    <t>inclined</t>
    <phoneticPr fontId="1"/>
  </si>
  <si>
    <t>fuel</t>
    <phoneticPr fontId="1"/>
  </si>
  <si>
    <t>sick</t>
    <phoneticPr fontId="1"/>
  </si>
  <si>
    <t>winner</t>
    <phoneticPr fontId="1"/>
  </si>
  <si>
    <t>lion</t>
    <phoneticPr fontId="1"/>
  </si>
  <si>
    <t>millions</t>
    <phoneticPr fontId="1"/>
  </si>
  <si>
    <t>אסיר</t>
    <phoneticPr fontId="1"/>
  </si>
  <si>
    <t>senior officials</t>
    <phoneticPr fontId="1"/>
  </si>
  <si>
    <t>בכיר</t>
    <phoneticPr fontId="1"/>
  </si>
  <si>
    <t>senior</t>
    <phoneticPr fontId="1"/>
  </si>
  <si>
    <t>straight</t>
    <phoneticPr fontId="1"/>
  </si>
  <si>
    <t>died</t>
    <phoneticPr fontId="1"/>
  </si>
  <si>
    <t>in the heart</t>
    <phoneticPr fontId="1"/>
  </si>
  <si>
    <t>we were</t>
    <phoneticPr fontId="1"/>
  </si>
  <si>
    <t>about us</t>
    <phoneticPr fontId="1"/>
  </si>
  <si>
    <t>the youth</t>
    <phoneticPr fontId="1"/>
  </si>
  <si>
    <t>נוער</t>
    <phoneticPr fontId="1"/>
  </si>
  <si>
    <t>youth</t>
    <phoneticPr fontId="1"/>
  </si>
  <si>
    <t>ratio</t>
    <phoneticPr fontId="1"/>
  </si>
  <si>
    <t>doctrine</t>
    <phoneticPr fontId="1"/>
  </si>
  <si>
    <t>contract</t>
    <phoneticPr fontId="1"/>
  </si>
  <si>
    <t>לרדת</t>
    <phoneticPr fontId="1"/>
  </si>
  <si>
    <t>למטה</t>
    <phoneticPr fontId="1"/>
  </si>
  <si>
    <t>clothes</t>
    <phoneticPr fontId="1"/>
  </si>
  <si>
    <t>his heart</t>
    <phoneticPr fontId="1"/>
  </si>
  <si>
    <t>the hurdle</t>
    <phoneticPr fontId="1"/>
  </si>
  <si>
    <t>משוכה</t>
    <phoneticPr fontId="1"/>
  </si>
  <si>
    <t>hurdle</t>
    <phoneticPr fontId="1"/>
  </si>
  <si>
    <t>the mountains</t>
    <phoneticPr fontId="1"/>
  </si>
  <si>
    <t>ההר</t>
    <phoneticPr fontId="1"/>
  </si>
  <si>
    <t>ההרים</t>
    <phoneticPr fontId="1"/>
  </si>
  <si>
    <t>pre</t>
    <phoneticPr fontId="1"/>
  </si>
  <si>
    <t>dark</t>
    <phoneticPr fontId="1"/>
  </si>
  <si>
    <t>flint</t>
    <phoneticPr fontId="1"/>
  </si>
  <si>
    <t>raise/the leaf</t>
    <phoneticPr fontId="1"/>
  </si>
  <si>
    <t>gives</t>
    <phoneticPr fontId="1"/>
  </si>
  <si>
    <t>העלה</t>
    <phoneticPr fontId="1"/>
  </si>
  <si>
    <t>raise/the leaf</t>
    <phoneticPr fontId="1"/>
  </si>
  <si>
    <t>innocence</t>
    <phoneticPr fontId="1"/>
  </si>
  <si>
    <t>the ratio</t>
    <phoneticPr fontId="1"/>
  </si>
  <si>
    <t>יחס</t>
    <phoneticPr fontId="1"/>
  </si>
  <si>
    <t>היחס</t>
    <phoneticPr fontId="1"/>
  </si>
  <si>
    <t>מצוות</t>
    <phoneticPr fontId="1"/>
  </si>
  <si>
    <t>ミツヴァ</t>
    <phoneticPr fontId="1"/>
  </si>
  <si>
    <t>ユダヤ教において、ミクラー本文、口伝トーラー、またはラビによる戒律</t>
  </si>
  <si>
    <t>שבני</t>
    <phoneticPr fontId="1"/>
  </si>
  <si>
    <t>シャバニ</t>
    <phoneticPr fontId="1"/>
  </si>
  <si>
    <t>イスラエル・ナジャラが作曲した6節からなる贖罪の詩</t>
  </si>
  <si>
    <t>that/she</t>
    <phoneticPr fontId="1"/>
  </si>
  <si>
    <t>she/it</t>
    <phoneticPr fontId="1"/>
  </si>
  <si>
    <t>the mouth</t>
    <phoneticPr fontId="1"/>
  </si>
  <si>
    <t>פה</t>
    <phoneticPr fontId="1"/>
  </si>
  <si>
    <t>here/mouth</t>
    <phoneticPr fontId="1"/>
  </si>
  <si>
    <t>from the date</t>
    <phoneticPr fontId="1"/>
  </si>
  <si>
    <t>and they are not</t>
    <phoneticPr fontId="1"/>
  </si>
  <si>
    <t>are not/they are not</t>
    <phoneticPr fontId="1"/>
  </si>
  <si>
    <t>wisdom</t>
    <phoneticPr fontId="1"/>
  </si>
  <si>
    <t>in size</t>
    <phoneticPr fontId="1"/>
  </si>
  <si>
    <t>גודל</t>
    <phoneticPr fontId="1"/>
  </si>
  <si>
    <t>בגודל</t>
    <phoneticPr fontId="1"/>
  </si>
  <si>
    <t>growth</t>
    <phoneticPr fontId="1"/>
  </si>
  <si>
    <t>המודרנית</t>
    <phoneticPr fontId="1"/>
  </si>
  <si>
    <t>modern</t>
    <phoneticPr fontId="1"/>
  </si>
  <si>
    <t>מודרניים</t>
    <phoneticPr fontId="1"/>
  </si>
  <si>
    <t>the modern</t>
    <phoneticPr fontId="1"/>
  </si>
  <si>
    <t>חלקה</t>
    <phoneticPr fontId="1"/>
  </si>
  <si>
    <t>where/she returned</t>
    <phoneticPr fontId="1"/>
  </si>
  <si>
    <t>הזיהוי</t>
    <phoneticPr fontId="1"/>
  </si>
  <si>
    <t>wine</t>
    <phoneticPr fontId="1"/>
  </si>
  <si>
    <t>bacteria</t>
    <phoneticPr fontId="1"/>
  </si>
  <si>
    <t>חיידק</t>
    <phoneticPr fontId="1"/>
  </si>
  <si>
    <t>in the alliance</t>
    <phoneticPr fontId="1"/>
  </si>
  <si>
    <t>die</t>
    <phoneticPr fontId="1"/>
  </si>
  <si>
    <t>תולדות</t>
    <phoneticPr fontId="1"/>
  </si>
  <si>
    <t>subtlety/thinness</t>
    <phoneticPr fontId="1"/>
  </si>
  <si>
    <t>trying</t>
    <phoneticPr fontId="1"/>
  </si>
  <si>
    <t>lonely/singe</t>
    <phoneticPr fontId="1"/>
  </si>
  <si>
    <t>בודד</t>
    <phoneticPr fontId="1"/>
  </si>
  <si>
    <t>single/lonely</t>
    <phoneticPr fontId="1"/>
  </si>
  <si>
    <t>בודדים</t>
    <phoneticPr fontId="1"/>
  </si>
  <si>
    <t>marine</t>
    <phoneticPr fontId="1"/>
  </si>
  <si>
    <t>ימי</t>
    <phoneticPr fontId="1"/>
  </si>
  <si>
    <t>choose</t>
    <phoneticPr fontId="1"/>
  </si>
  <si>
    <t>to the mountain</t>
    <phoneticPr fontId="1"/>
  </si>
  <si>
    <t>shoot</t>
    <phoneticPr fontId="1"/>
  </si>
  <si>
    <t>and it is not</t>
    <phoneticPr fontId="1"/>
  </si>
  <si>
    <t>in the fence</t>
    <phoneticPr fontId="1"/>
  </si>
  <si>
    <t>גדר</t>
    <phoneticPr fontId="1"/>
  </si>
  <si>
    <t>fence</t>
    <phoneticPr fontId="1"/>
  </si>
  <si>
    <t>the hunt</t>
    <phoneticPr fontId="1"/>
  </si>
  <si>
    <t>ציד</t>
    <phoneticPr fontId="1"/>
  </si>
  <si>
    <t>in uniform</t>
    <phoneticPr fontId="1"/>
  </si>
  <si>
    <t>מדי</t>
    <phoneticPr fontId="1"/>
  </si>
  <si>
    <t>every/enough</t>
    <phoneticPr fontId="1"/>
  </si>
  <si>
    <t>appoint</t>
    <phoneticPr fontId="1"/>
  </si>
  <si>
    <t>הוחראנות</t>
    <phoneticPr fontId="1"/>
  </si>
  <si>
    <t>האחרונים</t>
    <phoneticPr fontId="1"/>
  </si>
  <si>
    <t>suffering</t>
    <phoneticPr fontId="1"/>
  </si>
  <si>
    <t>לשים</t>
    <phoneticPr fontId="1"/>
  </si>
  <si>
    <t>Aliyah</t>
  </si>
  <si>
    <t>עליית</t>
    <phoneticPr fontId="1"/>
  </si>
  <si>
    <t>ユダヤ人のイスラエルの地への移住を意味(ユダヤ人の生活とシオニズムの中心的な用語)</t>
    <phoneticPr fontId="1"/>
  </si>
  <si>
    <t>アリーヤー</t>
  </si>
  <si>
    <t>in my mouth</t>
    <phoneticPr fontId="1"/>
  </si>
  <si>
    <t>the reasons</t>
    <phoneticPr fontId="1"/>
  </si>
  <si>
    <t>סיבות</t>
    <phoneticPr fontId="1"/>
  </si>
  <si>
    <t>reasons</t>
    <phoneticPr fontId="1"/>
  </si>
  <si>
    <t>סיבת</t>
    <phoneticPr fontId="1"/>
  </si>
  <si>
    <t>levels</t>
    <phoneticPr fontId="1"/>
  </si>
  <si>
    <t>photography</t>
    <phoneticPr fontId="1"/>
  </si>
  <si>
    <t>belongs to</t>
    <phoneticPr fontId="1"/>
  </si>
  <si>
    <t>blacks</t>
    <phoneticPr fontId="1"/>
  </si>
  <si>
    <t>שחור</t>
    <phoneticPr fontId="1"/>
  </si>
  <si>
    <t>black</t>
    <phoneticPr fontId="1"/>
  </si>
  <si>
    <t>second</t>
    <phoneticPr fontId="1"/>
  </si>
  <si>
    <t>to the rabbi</t>
    <phoneticPr fontId="1"/>
  </si>
  <si>
    <t>רב</t>
    <phoneticPr fontId="1"/>
  </si>
  <si>
    <t>multi/rabbi</t>
    <phoneticPr fontId="1"/>
  </si>
  <si>
    <t>לרב</t>
    <phoneticPr fontId="1"/>
  </si>
  <si>
    <t>to the rabbi</t>
    <phoneticPr fontId="1"/>
  </si>
  <si>
    <t>ラビへ</t>
    <phoneticPr fontId="1"/>
  </si>
  <si>
    <t>goal</t>
    <phoneticPr fontId="1"/>
  </si>
  <si>
    <t>residence</t>
    <phoneticPr fontId="1"/>
  </si>
  <si>
    <t>down</t>
    <phoneticPr fontId="1"/>
  </si>
  <si>
    <t>determines</t>
    <phoneticPr fontId="1"/>
  </si>
  <si>
    <t>run</t>
    <phoneticPr fontId="1"/>
  </si>
  <si>
    <t>bloody</t>
    <phoneticPr fontId="1"/>
  </si>
  <si>
    <t>דם</t>
    <phoneticPr fontId="1"/>
  </si>
  <si>
    <t>blood</t>
    <phoneticPr fontId="1"/>
  </si>
  <si>
    <t>cycle</t>
    <phoneticPr fontId="1"/>
  </si>
  <si>
    <t>to those</t>
    <phoneticPr fontId="1"/>
  </si>
  <si>
    <t>אלה</t>
    <phoneticPr fontId="1"/>
  </si>
  <si>
    <t>these/those</t>
    <phoneticPr fontId="1"/>
  </si>
  <si>
    <t>distinct</t>
    <phoneticPr fontId="1"/>
  </si>
  <si>
    <t>which constitued</t>
    <phoneticPr fontId="1"/>
  </si>
  <si>
    <t>slingshot</t>
    <phoneticPr fontId="1"/>
  </si>
  <si>
    <t>קלע</t>
    <phoneticPr fontId="1"/>
  </si>
  <si>
    <t>קלעי</t>
    <phoneticPr fontId="1"/>
  </si>
  <si>
    <t>shooter</t>
    <phoneticPr fontId="1"/>
  </si>
  <si>
    <t>to recruit</t>
    <phoneticPr fontId="1"/>
  </si>
  <si>
    <t>גייס</t>
    <phoneticPr fontId="1"/>
  </si>
  <si>
    <t>recruit</t>
    <phoneticPr fontId="1"/>
  </si>
  <si>
    <t>bloc</t>
    <phoneticPr fontId="1"/>
  </si>
  <si>
    <t>to his death</t>
    <phoneticPr fontId="1"/>
  </si>
  <si>
    <t>מותו</t>
    <phoneticPr fontId="1"/>
  </si>
  <si>
    <t>his death</t>
    <phoneticPr fontId="1"/>
  </si>
  <si>
    <t>etc</t>
    <phoneticPr fontId="1"/>
  </si>
  <si>
    <t>with her</t>
    <phoneticPr fontId="1"/>
  </si>
  <si>
    <t>from the same</t>
    <phoneticPr fontId="1"/>
  </si>
  <si>
    <t>אותה</t>
    <phoneticPr fontId="1"/>
  </si>
  <si>
    <t>her/the same</t>
    <phoneticPr fontId="1"/>
  </si>
  <si>
    <t>bread</t>
    <phoneticPr fontId="1"/>
  </si>
  <si>
    <t>abundance</t>
    <phoneticPr fontId="1"/>
  </si>
  <si>
    <t>that is known</t>
    <phoneticPr fontId="1"/>
  </si>
  <si>
    <t>to the beach</t>
    <phoneticPr fontId="1"/>
  </si>
  <si>
    <t>חוף</t>
    <phoneticPr fontId="1"/>
  </si>
  <si>
    <t>beach</t>
    <phoneticPr fontId="1"/>
  </si>
  <si>
    <t>coastal/beaches</t>
    <phoneticPr fontId="1"/>
  </si>
  <si>
    <t>connected</t>
    <phoneticPr fontId="1"/>
  </si>
  <si>
    <t>ointments</t>
    <phoneticPr fontId="1"/>
  </si>
  <si>
    <t>lava</t>
    <phoneticPr fontId="1"/>
  </si>
  <si>
    <t>coming</t>
    <phoneticPr fontId="1"/>
  </si>
  <si>
    <t>עזר</t>
    <phoneticPr fontId="1"/>
  </si>
  <si>
    <t>help</t>
    <phoneticPr fontId="1"/>
  </si>
  <si>
    <t>עזר</t>
    <phoneticPr fontId="1"/>
  </si>
  <si>
    <t>come</t>
    <phoneticPr fontId="1"/>
  </si>
  <si>
    <t>suddenly</t>
    <phoneticPr fontId="1"/>
  </si>
  <si>
    <t>dry</t>
    <phoneticPr fontId="1"/>
  </si>
  <si>
    <t>proof</t>
    <phoneticPr fontId="1"/>
  </si>
  <si>
    <t>verbal</t>
    <phoneticPr fontId="1"/>
  </si>
  <si>
    <t>done</t>
    <phoneticPr fontId="1"/>
  </si>
  <si>
    <t>and his son</t>
    <phoneticPr fontId="1"/>
  </si>
  <si>
    <t>בנו</t>
    <phoneticPr fontId="1"/>
  </si>
  <si>
    <t>son/his son</t>
    <phoneticPr fontId="1"/>
  </si>
  <si>
    <t>burial</t>
    <phoneticPr fontId="1"/>
  </si>
  <si>
    <t>gray</t>
    <phoneticPr fontId="1"/>
  </si>
  <si>
    <t>letters</t>
    <phoneticPr fontId="1"/>
  </si>
  <si>
    <t>אותית</t>
    <phoneticPr fontId="1"/>
  </si>
  <si>
    <t>sign/letter</t>
    <phoneticPr fontId="1"/>
  </si>
  <si>
    <t>in my life</t>
    <phoneticPr fontId="1"/>
  </si>
  <si>
    <t>חיי</t>
    <phoneticPr fontId="1"/>
  </si>
  <si>
    <t>my life</t>
    <phoneticPr fontId="1"/>
  </si>
  <si>
    <t>in their hands</t>
    <phoneticPr fontId="1"/>
  </si>
  <si>
    <t>ידיהם</t>
    <phoneticPr fontId="1"/>
  </si>
  <si>
    <t>their hands</t>
    <phoneticPr fontId="1"/>
  </si>
  <si>
    <t>ידי</t>
    <phoneticPr fontId="1"/>
  </si>
  <si>
    <t>my hands</t>
    <phoneticPr fontId="1"/>
  </si>
  <si>
    <t>יד</t>
    <phoneticPr fontId="1"/>
  </si>
  <si>
    <t>hand</t>
    <phoneticPr fontId="1"/>
  </si>
  <si>
    <t>on the beach</t>
    <phoneticPr fontId="1"/>
  </si>
  <si>
    <t>חוף</t>
    <phoneticPr fontId="1"/>
  </si>
  <si>
    <t>beach</t>
    <phoneticPr fontId="1"/>
  </si>
  <si>
    <t>easy</t>
    <phoneticPr fontId="1"/>
  </si>
  <si>
    <t>sorting</t>
    <phoneticPr fontId="1"/>
  </si>
  <si>
    <t>like him</t>
    <phoneticPr fontId="1"/>
  </si>
  <si>
    <t>most</t>
    <phoneticPr fontId="1"/>
  </si>
  <si>
    <t>to you</t>
    <phoneticPr fontId="1"/>
  </si>
  <si>
    <t>forgiveness</t>
    <phoneticPr fontId="1"/>
  </si>
  <si>
    <t>I got up</t>
    <phoneticPr fontId="1"/>
  </si>
  <si>
    <t>next to</t>
    <phoneticPr fontId="1"/>
  </si>
  <si>
    <t>beside him</t>
    <phoneticPr fontId="1"/>
  </si>
  <si>
    <t>sort</t>
    <phoneticPr fontId="1"/>
  </si>
  <si>
    <t>למין</t>
    <phoneticPr fontId="1"/>
  </si>
  <si>
    <t>מיון</t>
    <phoneticPr fontId="1"/>
  </si>
  <si>
    <t>באים</t>
    <phoneticPr fontId="1"/>
  </si>
  <si>
    <t>Pio</t>
  </si>
  <si>
    <t>Assaf</t>
  </si>
  <si>
    <t>אסף</t>
    <phoneticPr fontId="1"/>
  </si>
  <si>
    <r>
      <rPr>
        <sz val="9"/>
        <color theme="1"/>
        <rFont val="ＭＳ 明朝"/>
        <family val="2"/>
        <charset val="128"/>
      </rPr>
      <t>アサフ</t>
    </r>
    <phoneticPr fontId="1"/>
  </si>
  <si>
    <t>Pune</t>
  </si>
  <si>
    <t>פונה</t>
    <phoneticPr fontId="1"/>
  </si>
  <si>
    <r>
      <rPr>
        <sz val="9"/>
        <color theme="1"/>
        <rFont val="ＭＳ 明朝"/>
        <family val="2"/>
        <charset val="128"/>
      </rPr>
      <t>プネ</t>
    </r>
    <phoneticPr fontId="1"/>
  </si>
  <si>
    <r>
      <rPr>
        <sz val="9"/>
        <color theme="1"/>
        <rFont val="ＭＳ 明朝"/>
        <family val="2"/>
        <charset val="128"/>
      </rPr>
      <t>インドの都市。ムンバイの東</t>
    </r>
    <r>
      <rPr>
        <sz val="9"/>
        <color theme="1"/>
        <rFont val="Arial"/>
        <family val="2"/>
        <charset val="177"/>
      </rPr>
      <t>160km</t>
    </r>
    <r>
      <rPr>
        <sz val="9"/>
        <color theme="1"/>
        <rFont val="ＭＳ 明朝"/>
        <family val="2"/>
        <charset val="128"/>
      </rPr>
      <t>に位置し、デカン高原の西端にある。工業と商業の中心地であり、マラーティー文化とマラーティー語の首都と考えられている。</t>
    </r>
    <phoneticPr fontId="1"/>
  </si>
  <si>
    <t>Esau</t>
  </si>
  <si>
    <t>עשו</t>
    <phoneticPr fontId="1"/>
  </si>
  <si>
    <r>
      <rPr>
        <sz val="9"/>
        <color theme="1"/>
        <rFont val="ＭＳ 明朝"/>
        <family val="2"/>
        <charset val="128"/>
      </rPr>
      <t>エサウ</t>
    </r>
    <phoneticPr fontId="1"/>
  </si>
  <si>
    <r>
      <rPr>
        <sz val="9"/>
        <color theme="1"/>
        <rFont val="ＭＳ 明朝"/>
        <family val="2"/>
        <charset val="128"/>
      </rPr>
      <t>旧約聖書、ヘブライ語聖書『創世記』</t>
    </r>
    <r>
      <rPr>
        <sz val="9"/>
        <color theme="1"/>
        <rFont val="Arial"/>
        <family val="2"/>
        <charset val="177"/>
      </rPr>
      <t>25</t>
    </r>
    <r>
      <rPr>
        <sz val="9"/>
        <color theme="1"/>
        <rFont val="ＭＳ 明朝"/>
        <family val="2"/>
        <charset val="128"/>
      </rPr>
      <t>章～</t>
    </r>
    <r>
      <rPr>
        <sz val="9"/>
        <color theme="1"/>
        <rFont val="Arial"/>
        <family val="2"/>
        <charset val="177"/>
      </rPr>
      <t>36</t>
    </r>
    <r>
      <rPr>
        <sz val="9"/>
        <color theme="1"/>
        <rFont val="ＭＳ 明朝"/>
        <family val="2"/>
        <charset val="128"/>
      </rPr>
      <t>章に登場する伝説上の人物</t>
    </r>
    <phoneticPr fontId="1"/>
  </si>
  <si>
    <t>Hivo</t>
  </si>
  <si>
    <t>היוו</t>
    <phoneticPr fontId="1"/>
  </si>
  <si>
    <t>?</t>
    <phoneticPr fontId="1"/>
  </si>
  <si>
    <t>פיו</t>
    <phoneticPr fontId="1"/>
  </si>
  <si>
    <t>קיבה</t>
    <phoneticPr fontId="1"/>
  </si>
  <si>
    <t>הפוליטיים</t>
    <phoneticPr fontId="1"/>
  </si>
  <si>
    <t>וכעת</t>
    <phoneticPr fontId="1"/>
  </si>
  <si>
    <t>ועכשיו</t>
    <phoneticPr fontId="1"/>
  </si>
  <si>
    <t>and now</t>
    <phoneticPr fontId="1"/>
  </si>
  <si>
    <t>מוצא</t>
    <phoneticPr fontId="1"/>
  </si>
  <si>
    <t>exit</t>
    <phoneticPr fontId="1"/>
  </si>
  <si>
    <t>יציאת</t>
    <phoneticPr fontId="1"/>
  </si>
  <si>
    <t>יציאה</t>
    <phoneticPr fontId="1"/>
  </si>
  <si>
    <t>כותב</t>
    <phoneticPr fontId="1"/>
  </si>
  <si>
    <t>במורד</t>
    <phoneticPr fontId="1"/>
  </si>
  <si>
    <t>אופי</t>
    <phoneticPr fontId="1"/>
  </si>
  <si>
    <t>העופות</t>
    <phoneticPr fontId="1"/>
  </si>
  <si>
    <t>הציפורים</t>
    <phoneticPr fontId="1"/>
  </si>
  <si>
    <t>בתור</t>
    <phoneticPr fontId="1"/>
  </si>
  <si>
    <t>בהיסטוריה</t>
    <phoneticPr fontId="1"/>
  </si>
  <si>
    <t>בתולדות</t>
    <phoneticPr fontId="1"/>
  </si>
  <si>
    <t>כללו</t>
    <phoneticPr fontId="1"/>
  </si>
  <si>
    <t>מפקדת</t>
    <phoneticPr fontId="1"/>
  </si>
  <si>
    <t>headquarter</t>
    <phoneticPr fontId="1"/>
  </si>
  <si>
    <t>ניכרת</t>
    <phoneticPr fontId="1"/>
  </si>
  <si>
    <t>noticeable</t>
    <phoneticPr fontId="1"/>
  </si>
  <si>
    <t>בשאלה</t>
    <phoneticPr fontId="1"/>
  </si>
  <si>
    <t>המדובר</t>
    <phoneticPr fontId="1"/>
  </si>
  <si>
    <t>in question</t>
    <phoneticPr fontId="1"/>
  </si>
  <si>
    <t>בדמות</t>
    <phoneticPr fontId="1"/>
  </si>
  <si>
    <t>in the form of</t>
    <phoneticPr fontId="1"/>
  </si>
  <si>
    <t>בנוסח</t>
    <phoneticPr fontId="1"/>
  </si>
  <si>
    <t>אובדן</t>
    <phoneticPr fontId="1"/>
  </si>
  <si>
    <t>increase/Aliyah</t>
    <phoneticPr fontId="1"/>
  </si>
  <si>
    <t>העכברה</t>
    <phoneticPr fontId="1"/>
  </si>
  <si>
    <t>החולד</t>
    <phoneticPr fontId="1"/>
  </si>
  <si>
    <t>ללכת</t>
    <phoneticPr fontId="1"/>
  </si>
  <si>
    <t>גרוע</t>
    <phoneticPr fontId="1"/>
  </si>
  <si>
    <t>וכו</t>
    <phoneticPr fontId="1"/>
  </si>
  <si>
    <t>happening</t>
    <phoneticPr fontId="1"/>
  </si>
  <si>
    <t>what is happening</t>
    <phoneticPr fontId="1"/>
  </si>
  <si>
    <t>מתרחש</t>
    <phoneticPr fontId="1"/>
  </si>
  <si>
    <t>תרחש</t>
    <phoneticPr fontId="1"/>
  </si>
  <si>
    <t>that happened</t>
    <phoneticPr fontId="1"/>
  </si>
  <si>
    <t>to the regime</t>
    <phoneticPr fontId="1"/>
  </si>
  <si>
    <t>to the police</t>
    <phoneticPr fontId="1"/>
  </si>
  <si>
    <t>his regime</t>
    <phoneticPr fontId="1"/>
  </si>
  <si>
    <t>and regime</t>
    <phoneticPr fontId="1"/>
  </si>
  <si>
    <t>chose</t>
    <phoneticPr fontId="1"/>
  </si>
  <si>
    <t>בחרה</t>
    <phoneticPr fontId="1"/>
  </si>
  <si>
    <t>busy</t>
    <phoneticPr fontId="1"/>
  </si>
  <si>
    <t>עסוק</t>
    <phoneticPr fontId="1"/>
  </si>
  <si>
    <t>עסוקים</t>
    <phoneticPr fontId="1"/>
  </si>
  <si>
    <t>employment</t>
    <phoneticPr fontId="1"/>
  </si>
  <si>
    <t>the employment</t>
    <phoneticPr fontId="1"/>
  </si>
  <si>
    <t>תעסוקה</t>
    <phoneticPr fontId="1"/>
  </si>
  <si>
    <t>their origins</t>
    <phoneticPr fontId="1"/>
  </si>
  <si>
    <t>the originals</t>
    <phoneticPr fontId="1"/>
  </si>
  <si>
    <t>the originality</t>
    <phoneticPr fontId="1"/>
  </si>
  <si>
    <t>מקוריות</t>
    <phoneticPr fontId="1"/>
  </si>
  <si>
    <t>originality</t>
    <phoneticPr fontId="1"/>
  </si>
  <si>
    <t>the wonder</t>
    <phoneticPr fontId="1"/>
  </si>
  <si>
    <t>פלא</t>
    <phoneticPr fontId="1"/>
  </si>
  <si>
    <t>wonder</t>
    <phoneticPr fontId="1"/>
  </si>
  <si>
    <t>wonderful</t>
    <phoneticPr fontId="1"/>
  </si>
  <si>
    <t>הפלא</t>
    <phoneticPr fontId="1"/>
  </si>
  <si>
    <t>from the moment</t>
    <phoneticPr fontId="1"/>
  </si>
  <si>
    <t>right now</t>
    <phoneticPr fontId="1"/>
  </si>
  <si>
    <t>for a moment</t>
    <phoneticPr fontId="1"/>
  </si>
  <si>
    <t>moments</t>
    <phoneticPr fontId="1"/>
  </si>
  <si>
    <t>the educated</t>
    <phoneticPr fontId="1"/>
  </si>
  <si>
    <t>משכילים</t>
    <phoneticPr fontId="1"/>
  </si>
  <si>
    <t>educated</t>
    <phoneticPr fontId="1"/>
  </si>
  <si>
    <t>משכיל</t>
    <phoneticPr fontId="1"/>
  </si>
  <si>
    <t>intellectual</t>
    <phoneticPr fontId="1"/>
  </si>
  <si>
    <t>bark</t>
    <phoneticPr fontId="1"/>
  </si>
  <si>
    <t>participation</t>
    <phoneticPr fontId="1"/>
  </si>
  <si>
    <t>with the participation of</t>
    <phoneticPr fontId="1"/>
  </si>
  <si>
    <t>the adjacent</t>
    <phoneticPr fontId="1"/>
  </si>
  <si>
    <t>צמודה</t>
    <phoneticPr fontId="1"/>
  </si>
  <si>
    <t>הצמודה</t>
    <phoneticPr fontId="1"/>
  </si>
  <si>
    <t>the adjecent</t>
    <phoneticPr fontId="1"/>
  </si>
  <si>
    <t>גנת</t>
    <phoneticPr fontId="1"/>
  </si>
  <si>
    <t>defense</t>
    <phoneticPr fontId="1"/>
  </si>
  <si>
    <t>the genetic</t>
    <phoneticPr fontId="1"/>
  </si>
  <si>
    <t>the liver</t>
    <phoneticPr fontId="1"/>
  </si>
  <si>
    <t>liver</t>
    <phoneticPr fontId="1"/>
  </si>
  <si>
    <t>the heaviness</t>
    <phoneticPr fontId="1"/>
  </si>
  <si>
    <t>evaluated</t>
    <phoneticPr fontId="1"/>
  </si>
  <si>
    <t>the Virgin</t>
  </si>
  <si>
    <t>בתולה</t>
    <phoneticPr fontId="1"/>
  </si>
  <si>
    <t>virgin</t>
    <phoneticPr fontId="1"/>
  </si>
  <si>
    <t>the opera</t>
    <phoneticPr fontId="1"/>
  </si>
  <si>
    <t>אופרה</t>
    <phoneticPr fontId="1"/>
  </si>
  <si>
    <t>opera</t>
    <phoneticPr fontId="1"/>
  </si>
  <si>
    <t>searches</t>
    <phoneticPr fontId="1"/>
  </si>
  <si>
    <t>חיפוש</t>
    <phoneticPr fontId="1"/>
  </si>
  <si>
    <t>the beetle</t>
    <phoneticPr fontId="1"/>
  </si>
  <si>
    <t>חיפושית</t>
    <phoneticPr fontId="1"/>
  </si>
  <si>
    <t>beetle</t>
    <phoneticPr fontId="1"/>
  </si>
  <si>
    <t>in search</t>
    <phoneticPr fontId="1"/>
  </si>
  <si>
    <t>from the square</t>
    <phoneticPr fontId="1"/>
  </si>
  <si>
    <t>resign</t>
    <phoneticPr fontId="1"/>
  </si>
  <si>
    <t>his resignation</t>
    <phoneticPr fontId="1"/>
  </si>
  <si>
    <t>התפטרו</t>
    <phoneticPr fontId="1"/>
  </si>
  <si>
    <t>resigned</t>
    <phoneticPr fontId="1"/>
  </si>
  <si>
    <t>התפטר</t>
    <phoneticPr fontId="1"/>
  </si>
  <si>
    <t>תפטר</t>
    <phoneticPr fontId="1"/>
  </si>
  <si>
    <t>you will resign</t>
    <phoneticPr fontId="1"/>
  </si>
  <si>
    <t>what is permitted</t>
    <phoneticPr fontId="1"/>
  </si>
  <si>
    <t>מותר</t>
    <phoneticPr fontId="1"/>
  </si>
  <si>
    <t>המותר</t>
    <phoneticPr fontId="1"/>
  </si>
  <si>
    <t>luxury</t>
    <phoneticPr fontId="1"/>
  </si>
  <si>
    <t>מאחורי</t>
    <phoneticPr fontId="1"/>
  </si>
  <si>
    <t>his position</t>
    <phoneticPr fontId="1"/>
  </si>
  <si>
    <t>in position</t>
    <phoneticPr fontId="1"/>
  </si>
  <si>
    <t>Halakhic</t>
  </si>
  <si>
    <t>the cancer</t>
    <phoneticPr fontId="1"/>
  </si>
  <si>
    <t>סרטן</t>
    <phoneticPr fontId="1"/>
  </si>
  <si>
    <t>for cancer</t>
    <phoneticPr fontId="1"/>
  </si>
  <si>
    <t>in cancer</t>
    <phoneticPr fontId="1"/>
  </si>
  <si>
    <t>torture</t>
    <phoneticPr fontId="1"/>
  </si>
  <si>
    <t>עינוי</t>
    <phoneticPr fontId="1"/>
  </si>
  <si>
    <t>האגדה</t>
    <phoneticPr fontId="1"/>
  </si>
  <si>
    <t>its residents</t>
    <phoneticPr fontId="1"/>
  </si>
  <si>
    <t>the retirees</t>
    <phoneticPr fontId="1"/>
  </si>
  <si>
    <t>פורשים</t>
    <phoneticPr fontId="1"/>
  </si>
  <si>
    <t>retiring</t>
    <phoneticPr fontId="1"/>
  </si>
  <si>
    <t>פורש</t>
    <phoneticPr fontId="1"/>
  </si>
  <si>
    <t>dissident/retires/retiring</t>
    <phoneticPr fontId="1"/>
  </si>
  <si>
    <t>explicit</t>
    <phoneticPr fontId="1"/>
  </si>
  <si>
    <t>explicitly</t>
    <phoneticPr fontId="1"/>
  </si>
  <si>
    <t>מפורש</t>
    <phoneticPr fontId="1"/>
  </si>
  <si>
    <t>to the voice</t>
    <phoneticPr fontId="1"/>
  </si>
  <si>
    <t>to the receiver</t>
    <phoneticPr fontId="1"/>
  </si>
  <si>
    <t>to the father</t>
    <phoneticPr fontId="1"/>
  </si>
  <si>
    <t>the studies</t>
    <phoneticPr fontId="1"/>
  </si>
  <si>
    <t>for studies</t>
    <phoneticPr fontId="1"/>
  </si>
  <si>
    <t>for my studies</t>
    <phoneticPr fontId="1"/>
  </si>
  <si>
    <t>in the race</t>
    <phoneticPr fontId="1"/>
  </si>
  <si>
    <t>her legs</t>
    <phoneticPr fontId="1"/>
  </si>
  <si>
    <t>at my feet</t>
    <phoneticPr fontId="1"/>
  </si>
  <si>
    <t>on foot</t>
    <phoneticPr fontId="1"/>
  </si>
  <si>
    <t>their feet</t>
    <phoneticPr fontId="1"/>
  </si>
  <si>
    <t>in many</t>
    <phoneticPr fontId="1"/>
  </si>
  <si>
    <t>cultural</t>
    <phoneticPr fontId="1"/>
  </si>
  <si>
    <t>induction/in induction</t>
    <phoneticPr fontId="1"/>
  </si>
  <si>
    <t>from his past</t>
    <phoneticPr fontId="1"/>
  </si>
  <si>
    <t>Hebrews</t>
  </si>
  <si>
    <t>and passed</t>
    <phoneticPr fontId="1"/>
  </si>
  <si>
    <t>and passed away</t>
    <phoneticPr fontId="1"/>
  </si>
  <si>
    <t>עברה</t>
    <phoneticPr fontId="1"/>
  </si>
  <si>
    <t>passage/passed</t>
    <phoneticPr fontId="1"/>
  </si>
  <si>
    <t>quality/in quality</t>
    <phoneticPr fontId="1"/>
  </si>
  <si>
    <t>איכות</t>
    <phoneticPr fontId="1"/>
  </si>
  <si>
    <t>readiness</t>
    <phoneticPr fontId="1"/>
  </si>
  <si>
    <t>maiden</t>
    <phoneticPr fontId="1"/>
  </si>
  <si>
    <t>completion</t>
    <phoneticPr fontId="1"/>
  </si>
  <si>
    <t>and why?</t>
    <phoneticPr fontId="1"/>
  </si>
  <si>
    <t>paid</t>
    <phoneticPr fontId="1"/>
  </si>
  <si>
    <t>encourage</t>
    <phoneticPr fontId="1"/>
  </si>
  <si>
    <t>עודד</t>
    <phoneticPr fontId="1"/>
  </si>
  <si>
    <t>encouraged</t>
    <phoneticPr fontId="1"/>
  </si>
  <si>
    <t>לעודד</t>
    <phoneticPr fontId="1"/>
  </si>
  <si>
    <t>temporarily</t>
    <phoneticPr fontId="1"/>
  </si>
  <si>
    <t>the temporary</t>
    <phoneticPr fontId="1"/>
  </si>
  <si>
    <t>זמנית</t>
    <phoneticPr fontId="1"/>
  </si>
  <si>
    <t>temporarily/temporary</t>
    <phoneticPr fontId="1"/>
  </si>
  <si>
    <t>הזמנית</t>
    <phoneticPr fontId="1"/>
  </si>
  <si>
    <t>tidy</t>
    <phoneticPr fontId="1"/>
  </si>
  <si>
    <t>מסודרת</t>
    <phoneticPr fontId="1"/>
  </si>
  <si>
    <t>מסודר</t>
    <phoneticPr fontId="1"/>
  </si>
  <si>
    <t>plots</t>
    <phoneticPr fontId="1"/>
  </si>
  <si>
    <t>עליל</t>
    <phoneticPr fontId="1"/>
  </si>
  <si>
    <t>in the plot</t>
    <phoneticPr fontId="1"/>
  </si>
  <si>
    <t>who carried</t>
    <phoneticPr fontId="1"/>
  </si>
  <si>
    <t>שנשא</t>
    <phoneticPr fontId="1"/>
  </si>
  <si>
    <t>and north</t>
    <phoneticPr fontId="1"/>
  </si>
  <si>
    <t>and in the north</t>
    <phoneticPr fontId="1"/>
  </si>
  <si>
    <t>the effects</t>
    <phoneticPr fontId="1"/>
  </si>
  <si>
    <t>השפעות</t>
    <phoneticPr fontId="1"/>
  </si>
  <si>
    <t>component</t>
    <phoneticPr fontId="1"/>
  </si>
  <si>
    <t>the ingredients</t>
    <phoneticPr fontId="1"/>
  </si>
  <si>
    <t>מרכיבות</t>
    <phoneticPr fontId="1"/>
  </si>
  <si>
    <t>ingredients</t>
    <phoneticPr fontId="1"/>
  </si>
  <si>
    <t>מרכיב</t>
    <phoneticPr fontId="1"/>
  </si>
  <si>
    <t>מרכיבים</t>
    <phoneticPr fontId="1"/>
  </si>
  <si>
    <t>we were eaten</t>
    <phoneticPr fontId="1"/>
  </si>
  <si>
    <t>אכלו</t>
    <phoneticPr fontId="1"/>
  </si>
  <si>
    <t>let's eat</t>
    <phoneticPr fontId="1"/>
  </si>
  <si>
    <t>surrender</t>
    <phoneticPr fontId="1"/>
  </si>
  <si>
    <t>the surrender</t>
    <phoneticPr fontId="1"/>
  </si>
  <si>
    <t>כניעה</t>
    <phoneticPr fontId="1"/>
  </si>
  <si>
    <t>הכנעה</t>
    <phoneticPr fontId="1"/>
  </si>
  <si>
    <t>settle for/to be satisfied/make do</t>
    <phoneticPr fontId="1"/>
  </si>
  <si>
    <t>furniture</t>
    <phoneticPr fontId="1"/>
  </si>
  <si>
    <t>disabled</t>
    <phoneticPr fontId="1"/>
  </si>
  <si>
    <t>seats</t>
    <phoneticPr fontId="1"/>
  </si>
  <si>
    <t>מושב</t>
    <phoneticPr fontId="1"/>
  </si>
  <si>
    <t>seat</t>
    <phoneticPr fontId="1"/>
  </si>
  <si>
    <t>the seats</t>
    <phoneticPr fontId="1"/>
  </si>
  <si>
    <t>מושבים</t>
    <phoneticPr fontId="1"/>
  </si>
  <si>
    <t>his seat</t>
    <phoneticPr fontId="1"/>
  </si>
  <si>
    <t>in the colonies</t>
    <phoneticPr fontId="1"/>
  </si>
  <si>
    <t>מושבות</t>
    <phoneticPr fontId="1"/>
  </si>
  <si>
    <t>colonies</t>
    <phoneticPr fontId="1"/>
  </si>
  <si>
    <t>the established</t>
    <phoneticPr fontId="1"/>
  </si>
  <si>
    <t>מבוססים</t>
    <phoneticPr fontId="1"/>
  </si>
  <si>
    <t>onions</t>
    <phoneticPr fontId="1"/>
  </si>
  <si>
    <t>בצל</t>
    <phoneticPr fontId="1"/>
  </si>
  <si>
    <t>on my plate</t>
    <phoneticPr fontId="1"/>
  </si>
  <si>
    <t>צלחתי</t>
    <phoneticPr fontId="1"/>
  </si>
  <si>
    <t>I have a plate</t>
    <phoneticPr fontId="1"/>
  </si>
  <si>
    <t>the bloom</t>
    <phoneticPr fontId="1"/>
  </si>
  <si>
    <t>פריחה</t>
    <phoneticPr fontId="1"/>
  </si>
  <si>
    <t>rash/bloom</t>
    <phoneticPr fontId="1"/>
  </si>
  <si>
    <t>to the palace</t>
    <phoneticPr fontId="1"/>
  </si>
  <si>
    <t>the palace</t>
    <phoneticPr fontId="1"/>
  </si>
  <si>
    <t>הארמון</t>
    <phoneticPr fontId="1"/>
  </si>
  <si>
    <t>Who saw?</t>
  </si>
  <si>
    <t>the section</t>
    <phoneticPr fontId="1"/>
  </si>
  <si>
    <t>catches</t>
    <phoneticPr fontId="1"/>
  </si>
  <si>
    <t>his childhood</t>
    <phoneticPr fontId="1"/>
  </si>
  <si>
    <t>ילדות</t>
    <phoneticPr fontId="1"/>
  </si>
  <si>
    <t>to eliminate</t>
    <phoneticPr fontId="1"/>
  </si>
  <si>
    <t>חיסול</t>
    <phoneticPr fontId="1"/>
  </si>
  <si>
    <t>elimination</t>
    <phoneticPr fontId="1"/>
  </si>
  <si>
    <t>for history</t>
    <phoneticPr fontId="1"/>
  </si>
  <si>
    <t>the historian</t>
    <phoneticPr fontId="1"/>
  </si>
  <si>
    <t>היסטוריון</t>
    <phoneticPr fontId="1"/>
  </si>
  <si>
    <t>היסטוריים</t>
    <phoneticPr fontId="1"/>
  </si>
  <si>
    <t>which worked</t>
    <phoneticPr fontId="1"/>
  </si>
  <si>
    <t>critical</t>
    <phoneticPr fontId="1"/>
  </si>
  <si>
    <t>ביקורתי</t>
    <phoneticPr fontId="1"/>
  </si>
  <si>
    <t>numerical</t>
    <phoneticPr fontId="1"/>
  </si>
  <si>
    <t>from his books</t>
    <phoneticPr fontId="1"/>
  </si>
  <si>
    <t>ספריו</t>
    <phoneticPr fontId="1"/>
  </si>
  <si>
    <t>his books</t>
    <phoneticPr fontId="1"/>
  </si>
  <si>
    <t>in numbers</t>
    <phoneticPr fontId="1"/>
  </si>
  <si>
    <t>their number</t>
    <phoneticPr fontId="1"/>
  </si>
  <si>
    <t>who tells</t>
    <phoneticPr fontId="1"/>
  </si>
  <si>
    <t>whose number</t>
    <phoneticPr fontId="1"/>
  </si>
  <si>
    <t>and in number</t>
    <phoneticPr fontId="1"/>
  </si>
  <si>
    <t>his number</t>
    <phoneticPr fontId="1"/>
  </si>
  <si>
    <t>the equivalent</t>
    <phoneticPr fontId="1"/>
  </si>
  <si>
    <t>מקבילה</t>
    <phoneticPr fontId="1"/>
  </si>
  <si>
    <t>paralell</t>
    <phoneticPr fontId="1"/>
  </si>
  <si>
    <t>המקבילה</t>
    <phoneticPr fontId="1"/>
  </si>
  <si>
    <t>parallelism</t>
    <phoneticPr fontId="1"/>
  </si>
  <si>
    <t>ave11</t>
    <phoneticPr fontId="1"/>
  </si>
  <si>
    <t>ave12</t>
    <phoneticPr fontId="1"/>
  </si>
  <si>
    <t>ave13</t>
  </si>
  <si>
    <t>ave14</t>
  </si>
  <si>
    <t>ave15</t>
  </si>
  <si>
    <t>ave16</t>
  </si>
  <si>
    <t>ave17</t>
  </si>
  <si>
    <t>ave18</t>
  </si>
  <si>
    <t>ave19</t>
  </si>
  <si>
    <t>ave20</t>
  </si>
  <si>
    <t>circle</t>
    <phoneticPr fontId="1"/>
  </si>
  <si>
    <t>fugitive</t>
    <phoneticPr fontId="1"/>
  </si>
  <si>
    <t>to the port</t>
    <phoneticPr fontId="1"/>
  </si>
  <si>
    <t>נמל</t>
    <phoneticPr fontId="1"/>
  </si>
  <si>
    <t>port</t>
    <phoneticPr fontId="1"/>
  </si>
  <si>
    <t>from the port</t>
    <phoneticPr fontId="1"/>
  </si>
  <si>
    <t>escaped</t>
    <phoneticPr fontId="1"/>
  </si>
  <si>
    <t>excess</t>
    <phoneticPr fontId="1"/>
  </si>
  <si>
    <t>נולד</t>
    <phoneticPr fontId="1"/>
  </si>
  <si>
    <t>מתמד</t>
    <phoneticPr fontId="1"/>
  </si>
  <si>
    <t>in prison</t>
    <phoneticPr fontId="1"/>
  </si>
  <si>
    <t>imprisoned</t>
    <phoneticPr fontId="1"/>
  </si>
  <si>
    <t>to prison</t>
    <phoneticPr fontId="1"/>
  </si>
  <si>
    <t>take over</t>
    <phoneticPr fontId="1"/>
  </si>
  <si>
    <t>שתלטו</t>
    <phoneticPr fontId="1"/>
  </si>
  <si>
    <t>השתלטו</t>
    <phoneticPr fontId="1"/>
  </si>
  <si>
    <t>הפשט</t>
    <phoneticPr fontId="1"/>
  </si>
  <si>
    <t>the simplicity</t>
    <phoneticPr fontId="1"/>
  </si>
  <si>
    <t>פשט</t>
    <phoneticPr fontId="1"/>
  </si>
  <si>
    <t>called/which is called</t>
    <phoneticPr fontId="1"/>
  </si>
  <si>
    <t>primacy</t>
    <phoneticPr fontId="1"/>
  </si>
  <si>
    <t>and head</t>
    <phoneticPr fontId="1"/>
  </si>
  <si>
    <t>to the presidency</t>
    <phoneticPr fontId="1"/>
  </si>
  <si>
    <t>their heads</t>
    <phoneticPr fontId="1"/>
  </si>
  <si>
    <t>in her head</t>
    <phoneticPr fontId="1"/>
  </si>
  <si>
    <t>initial</t>
    <phoneticPr fontId="1"/>
  </si>
  <si>
    <t>her head</t>
    <phoneticPr fontId="1"/>
  </si>
  <si>
    <t>and my head</t>
    <phoneticPr fontId="1"/>
  </si>
  <si>
    <t>from the top</t>
    <phoneticPr fontId="1"/>
  </si>
  <si>
    <t>heads</t>
    <phoneticPr fontId="1"/>
  </si>
  <si>
    <t>and foremonst among them</t>
    <phoneticPr fontId="1"/>
  </si>
  <si>
    <t>רשא</t>
    <phoneticPr fontId="1"/>
  </si>
  <si>
    <t>התארגנות</t>
    <phoneticPr fontId="1"/>
  </si>
  <si>
    <t>and organization</t>
    <phoneticPr fontId="1"/>
  </si>
  <si>
    <t>organizations</t>
    <phoneticPr fontId="1"/>
  </si>
  <si>
    <t>and I will feel</t>
  </si>
  <si>
    <t>organize</t>
    <phoneticPr fontId="1"/>
  </si>
  <si>
    <t>and the organization</t>
    <phoneticPr fontId="1"/>
  </si>
  <si>
    <t>the lands</t>
    <phoneticPr fontId="1"/>
  </si>
  <si>
    <t>הקרקעות</t>
    <phoneticPr fontId="1"/>
  </si>
  <si>
    <t>קרקעות</t>
    <phoneticPr fontId="1"/>
  </si>
  <si>
    <t>cautiously</t>
    <phoneticPr fontId="1"/>
  </si>
  <si>
    <t>זהירות</t>
    <phoneticPr fontId="1"/>
  </si>
  <si>
    <t>caution</t>
    <phoneticPr fontId="1"/>
  </si>
  <si>
    <t>זהירת</t>
    <phoneticPr fontId="1"/>
  </si>
  <si>
    <t>Be cafeful.</t>
  </si>
  <si>
    <t>זהיר</t>
    <phoneticPr fontId="1"/>
  </si>
  <si>
    <t>careful</t>
    <phoneticPr fontId="1"/>
  </si>
  <si>
    <t>warn</t>
    <phoneticPr fontId="1"/>
  </si>
  <si>
    <t>from the popuation</t>
    <phoneticPr fontId="1"/>
  </si>
  <si>
    <t>אוכלוסין</t>
    <phoneticPr fontId="1"/>
  </si>
  <si>
    <t>האוכלוסין</t>
    <phoneticPr fontId="1"/>
  </si>
  <si>
    <t>for the population</t>
    <phoneticPr fontId="1"/>
  </si>
  <si>
    <t>the acid</t>
    <phoneticPr fontId="1"/>
  </si>
  <si>
    <t>in acids</t>
    <phoneticPr fontId="1"/>
  </si>
  <si>
    <t>השראה</t>
    <phoneticPr fontId="1"/>
  </si>
  <si>
    <t>complementary</t>
    <phoneticPr fontId="1"/>
  </si>
  <si>
    <t>משלימים</t>
    <phoneticPr fontId="1"/>
  </si>
  <si>
    <t>משלים</t>
    <phoneticPr fontId="1"/>
  </si>
  <si>
    <t>and they won</t>
    <phoneticPr fontId="1"/>
  </si>
  <si>
    <t>and rights</t>
    <phoneticPr fontId="1"/>
  </si>
  <si>
    <t>potential</t>
    <phoneticPr fontId="1"/>
  </si>
  <si>
    <t>and tunnels</t>
    <phoneticPr fontId="1"/>
  </si>
  <si>
    <t>the tunnels</t>
    <phoneticPr fontId="1"/>
  </si>
  <si>
    <t>to the river</t>
    <phoneticPr fontId="1"/>
  </si>
  <si>
    <t>the above</t>
    <phoneticPr fontId="1"/>
  </si>
  <si>
    <t>שלעיל</t>
    <phoneticPr fontId="1"/>
  </si>
  <si>
    <t>לעיל</t>
    <phoneticPr fontId="1"/>
  </si>
  <si>
    <t>techniques</t>
    <phoneticPr fontId="1"/>
  </si>
  <si>
    <t>טכניקת</t>
    <phoneticPr fontId="1"/>
  </si>
  <si>
    <t>technique</t>
    <phoneticPr fontId="1"/>
  </si>
  <si>
    <t>in techniques</t>
    <phoneticPr fontId="1"/>
  </si>
  <si>
    <t>for beer</t>
    <phoneticPr fontId="1"/>
  </si>
  <si>
    <t>beer</t>
    <phoneticPr fontId="1"/>
  </si>
  <si>
    <t>breaking</t>
    <phoneticPr fontId="1"/>
  </si>
  <si>
    <t>offense</t>
    <phoneticPr fontId="1"/>
  </si>
  <si>
    <t>eating</t>
    <phoneticPr fontId="1"/>
  </si>
  <si>
    <t>the eating</t>
    <phoneticPr fontId="1"/>
  </si>
  <si>
    <t>אכילה</t>
    <phoneticPr fontId="1"/>
  </si>
  <si>
    <t>אכילת</t>
    <phoneticPr fontId="1"/>
  </si>
  <si>
    <t>the missile</t>
    <phoneticPr fontId="1"/>
  </si>
  <si>
    <t>טיל</t>
    <phoneticPr fontId="1"/>
  </si>
  <si>
    <t>missile</t>
    <phoneticPr fontId="1"/>
  </si>
  <si>
    <t>missiles</t>
    <phoneticPr fontId="1"/>
  </si>
  <si>
    <t>the sound</t>
    <phoneticPr fontId="1"/>
  </si>
  <si>
    <t>צליל</t>
    <phoneticPr fontId="1"/>
  </si>
  <si>
    <t>הצליל</t>
    <phoneticPr fontId="1"/>
  </si>
  <si>
    <t>ordered/the orderer</t>
    <phoneticPr fontId="1"/>
  </si>
  <si>
    <t>זמין</t>
    <phoneticPr fontId="1"/>
  </si>
  <si>
    <t>for storage</t>
    <phoneticPr fontId="1"/>
  </si>
  <si>
    <t>the guard/the keeping</t>
    <phoneticPr fontId="1"/>
  </si>
  <si>
    <t>השמירה</t>
    <phoneticPr fontId="1"/>
  </si>
  <si>
    <t>the guard/the keeping</t>
    <phoneticPr fontId="1"/>
  </si>
  <si>
    <t>in the depths of</t>
    <phoneticPr fontId="1"/>
  </si>
  <si>
    <t>מעמקי</t>
    <phoneticPr fontId="1"/>
  </si>
  <si>
    <t>my depths</t>
    <phoneticPr fontId="1"/>
  </si>
  <si>
    <t>in the studio</t>
    <phoneticPr fontId="1"/>
  </si>
  <si>
    <t>סטודיו</t>
    <phoneticPr fontId="1"/>
  </si>
  <si>
    <t>studio</t>
    <phoneticPr fontId="1"/>
  </si>
  <si>
    <t>הון</t>
    <phoneticPr fontId="1"/>
  </si>
  <si>
    <t>ההון</t>
    <phoneticPr fontId="1"/>
  </si>
  <si>
    <t>the Maccabees</t>
  </si>
  <si>
    <t>Maccabi</t>
    <phoneticPr fontId="1"/>
  </si>
  <si>
    <t>המכבים</t>
    <phoneticPr fontId="1"/>
  </si>
  <si>
    <t>ハスモン朝の反乱中にユダ・マカバイとその部下とセレウコス朝の軍勢との間で行われた8回にわたる戦い</t>
  </si>
  <si>
    <t>マカバイ記</t>
    <phoneticPr fontId="1"/>
  </si>
  <si>
    <t>in corals</t>
    <phoneticPr fontId="1"/>
  </si>
  <si>
    <t>הסופר</t>
    <phoneticPr fontId="1"/>
  </si>
  <si>
    <t>for writers</t>
    <phoneticPr fontId="1"/>
  </si>
  <si>
    <t>for the crisis</t>
    <phoneticPr fontId="1"/>
  </si>
  <si>
    <t>directors</t>
    <phoneticPr fontId="1"/>
  </si>
  <si>
    <t>as a director</t>
    <phoneticPr fontId="1"/>
  </si>
  <si>
    <t>I gave</t>
  </si>
  <si>
    <t>נתת</t>
    <phoneticPr fontId="1"/>
  </si>
  <si>
    <t>you gave</t>
    <phoneticPr fontId="1"/>
  </si>
  <si>
    <t>on the strip</t>
    <phoneticPr fontId="1"/>
  </si>
  <si>
    <t>רצועת</t>
    <phoneticPr fontId="1"/>
  </si>
  <si>
    <t>strip</t>
    <phoneticPr fontId="1"/>
  </si>
  <si>
    <t>the merchant</t>
    <phoneticPr fontId="1"/>
  </si>
  <si>
    <t>הסוחר</t>
    <phoneticPr fontId="1"/>
  </si>
  <si>
    <t>and became/and turned</t>
    <phoneticPr fontId="1"/>
  </si>
  <si>
    <t>revolution/turned</t>
    <phoneticPr fontId="1"/>
  </si>
  <si>
    <t>ובהק</t>
    <phoneticPr fontId="1"/>
  </si>
  <si>
    <t>clearly</t>
    <phoneticPr fontId="1"/>
  </si>
  <si>
    <t>מובהק</t>
    <phoneticPr fontId="1"/>
  </si>
  <si>
    <t>ובהק</t>
    <phoneticPr fontId="1"/>
  </si>
  <si>
    <t>clearly</t>
    <phoneticPr fontId="1"/>
  </si>
  <si>
    <t>and commander</t>
    <phoneticPr fontId="1"/>
  </si>
  <si>
    <t>to the commander</t>
    <phoneticPr fontId="1"/>
  </si>
  <si>
    <t>at the headquarters</t>
    <phoneticPr fontId="1"/>
  </si>
  <si>
    <t>the headquarters</t>
    <phoneticPr fontId="1"/>
  </si>
  <si>
    <t>מפקדה</t>
    <phoneticPr fontId="1"/>
  </si>
  <si>
    <t>the student</t>
    <phoneticPr fontId="1"/>
  </si>
  <si>
    <t>the students</t>
    <phoneticPr fontId="1"/>
  </si>
  <si>
    <t>kilogram</t>
    <phoneticPr fontId="1"/>
  </si>
  <si>
    <t>קילו</t>
    <phoneticPr fontId="1"/>
  </si>
  <si>
    <t>kilo</t>
    <phoneticPr fontId="1"/>
  </si>
  <si>
    <t>גרם</t>
    <phoneticPr fontId="1"/>
  </si>
  <si>
    <t>and caused</t>
    <phoneticPr fontId="1"/>
  </si>
  <si>
    <t>the archive</t>
    <phoneticPr fontId="1"/>
  </si>
  <si>
    <t>ארכיון</t>
    <phoneticPr fontId="1"/>
  </si>
  <si>
    <t>archives</t>
    <phoneticPr fontId="1"/>
  </si>
  <si>
    <t>kills</t>
    <phoneticPr fontId="1"/>
  </si>
  <si>
    <t>from the group</t>
    <phoneticPr fontId="1"/>
  </si>
  <si>
    <t>for groups</t>
    <phoneticPr fontId="1"/>
  </si>
  <si>
    <t>in groups</t>
    <phoneticPr fontId="1"/>
  </si>
  <si>
    <t>to achieve</t>
    <phoneticPr fontId="1"/>
  </si>
  <si>
    <t>השגת</t>
    <phoneticPr fontId="1"/>
  </si>
  <si>
    <t>objection/achievement</t>
    <phoneticPr fontId="1"/>
  </si>
  <si>
    <t>השגה</t>
    <phoneticPr fontId="1"/>
  </si>
  <si>
    <t>and since then</t>
    <phoneticPr fontId="1"/>
  </si>
  <si>
    <t>balance</t>
    <phoneticPr fontId="1"/>
  </si>
  <si>
    <t>and on it</t>
    <phoneticPr fontId="1"/>
  </si>
  <si>
    <t>superiority</t>
    <phoneticPr fontId="1"/>
  </si>
  <si>
    <t>above him</t>
    <phoneticPr fontId="1"/>
  </si>
  <si>
    <t>oxidize</t>
    <phoneticPr fontId="1"/>
  </si>
  <si>
    <t>in oxygen</t>
    <phoneticPr fontId="1"/>
  </si>
  <si>
    <t>benches</t>
    <phoneticPr fontId="1"/>
  </si>
  <si>
    <t>as a statue</t>
    <phoneticPr fontId="1"/>
  </si>
  <si>
    <t>the therapist</t>
    <phoneticPr fontId="1"/>
  </si>
  <si>
    <t>מטפל</t>
    <phoneticPr fontId="1"/>
  </si>
  <si>
    <t>therapist</t>
    <phoneticPr fontId="1"/>
  </si>
  <si>
    <t>המטפל</t>
    <phoneticPr fontId="1"/>
  </si>
  <si>
    <t>the minorities</t>
    <phoneticPr fontId="1"/>
  </si>
  <si>
    <t>for minorities</t>
    <phoneticPr fontId="1"/>
  </si>
  <si>
    <t>I approached</t>
  </si>
  <si>
    <t>גשתי</t>
    <phoneticPr fontId="1"/>
  </si>
  <si>
    <t>I כבתי</t>
    <phoneticPr fontId="1"/>
  </si>
  <si>
    <t>noting/pointing out</t>
    <phoneticPr fontId="1"/>
  </si>
  <si>
    <t>מציין</t>
    <phoneticPr fontId="1"/>
  </si>
  <si>
    <t>museums</t>
    <phoneticPr fontId="1"/>
  </si>
  <si>
    <t>to the museum</t>
    <phoneticPr fontId="1"/>
  </si>
  <si>
    <t>the capable</t>
    <phoneticPr fontId="1"/>
  </si>
  <si>
    <t>capable</t>
    <phoneticPr fontId="1"/>
  </si>
  <si>
    <t>understandable</t>
    <phoneticPr fontId="1"/>
  </si>
  <si>
    <t>מובנ</t>
    <phoneticPr fontId="1"/>
  </si>
  <si>
    <t>saved</t>
    <phoneticPr fontId="1"/>
  </si>
  <si>
    <t>שמרו</t>
    <phoneticPr fontId="1"/>
  </si>
  <si>
    <t>save</t>
    <phoneticPr fontId="1"/>
  </si>
  <si>
    <t>נשמרו</t>
    <phoneticPr fontId="1"/>
  </si>
  <si>
    <t>שמר</t>
    <phoneticPr fontId="1"/>
  </si>
  <si>
    <t>conservative</t>
    <phoneticPr fontId="1"/>
  </si>
  <si>
    <t>נשמר</t>
    <phoneticPr fontId="1"/>
  </si>
  <si>
    <t>the conservatives</t>
    <phoneticPr fontId="1"/>
  </si>
  <si>
    <t>שמרן</t>
    <phoneticPr fontId="1"/>
  </si>
  <si>
    <t>the conservative</t>
    <phoneticPr fontId="1"/>
  </si>
  <si>
    <t>preserve</t>
    <phoneticPr fontId="1"/>
  </si>
  <si>
    <t>Shamra/kept</t>
  </si>
  <si>
    <t>centrality</t>
    <phoneticPr fontId="1"/>
  </si>
  <si>
    <t>מרכזית</t>
    <phoneticPr fontId="1"/>
  </si>
  <si>
    <t>זכתה</t>
    <phoneticPr fontId="1"/>
  </si>
  <si>
    <t>and already</t>
    <phoneticPr fontId="1"/>
  </si>
  <si>
    <t>long ago</t>
    <phoneticPr fontId="1"/>
  </si>
  <si>
    <t>appeal</t>
    <phoneticPr fontId="1"/>
  </si>
  <si>
    <t>the sitter</t>
    <phoneticPr fontId="1"/>
  </si>
  <si>
    <t>היושב</t>
    <phoneticPr fontId="1"/>
  </si>
  <si>
    <t>the sitter</t>
    <phoneticPr fontId="1"/>
  </si>
  <si>
    <t>in a chain</t>
    <phoneticPr fontId="1"/>
  </si>
  <si>
    <t>שרשרת</t>
    <phoneticPr fontId="1"/>
  </si>
  <si>
    <t>שרשר</t>
    <phoneticPr fontId="1"/>
  </si>
  <si>
    <t>who found</t>
    <phoneticPr fontId="1"/>
  </si>
  <si>
    <t>to be found</t>
    <phoneticPr fontId="1"/>
  </si>
  <si>
    <t>available</t>
    <phoneticPr fontId="1"/>
  </si>
  <si>
    <t>you will find</t>
    <phoneticPr fontId="1"/>
  </si>
  <si>
    <t>and found</t>
    <phoneticPr fontId="1"/>
  </si>
  <si>
    <t>I will find</t>
  </si>
  <si>
    <t>we found</t>
    <phoneticPr fontId="1"/>
  </si>
  <si>
    <t>the families</t>
    <phoneticPr fontId="1"/>
  </si>
  <si>
    <t>and his family</t>
    <phoneticPr fontId="1"/>
  </si>
  <si>
    <t>their families</t>
    <phoneticPr fontId="1"/>
  </si>
  <si>
    <t>to his family</t>
    <phoneticPr fontId="1"/>
  </si>
  <si>
    <t>the supporter</t>
    <phoneticPr fontId="1"/>
  </si>
  <si>
    <t>תומכת</t>
    <phoneticPr fontId="1"/>
  </si>
  <si>
    <t>supporting</t>
    <phoneticPr fontId="1"/>
  </si>
  <si>
    <t>about half</t>
    <phoneticPr fontId="1"/>
  </si>
  <si>
    <t>מחצ</t>
    <phoneticPr fontId="1"/>
  </si>
  <si>
    <t>from half</t>
    <phoneticPr fontId="1"/>
  </si>
  <si>
    <t>the half</t>
    <phoneticPr fontId="1"/>
  </si>
  <si>
    <t>in quantities</t>
    <phoneticPr fontId="1"/>
  </si>
  <si>
    <t>כמויות</t>
    <phoneticPr fontId="1"/>
  </si>
  <si>
    <t>quantitative</t>
    <phoneticPr fontId="1"/>
  </si>
  <si>
    <t>לכאן</t>
    <phoneticPr fontId="1"/>
  </si>
  <si>
    <t>and south</t>
    <phoneticPr fontId="1"/>
  </si>
  <si>
    <t>for needs</t>
    <phoneticPr fontId="1"/>
  </si>
  <si>
    <t>צרכים</t>
    <phoneticPr fontId="1"/>
  </si>
  <si>
    <t>needs</t>
    <phoneticPr fontId="1"/>
  </si>
  <si>
    <t>צרכ</t>
    <phoneticPr fontId="1"/>
  </si>
  <si>
    <t>the right one</t>
    <phoneticPr fontId="1"/>
  </si>
  <si>
    <t>הנכון</t>
    <phoneticPr fontId="1"/>
  </si>
  <si>
    <t>to the camp</t>
    <phoneticPr fontId="1"/>
  </si>
  <si>
    <t>from camp</t>
    <phoneticPr fontId="1"/>
  </si>
  <si>
    <t>בנוי</t>
    <phoneticPr fontId="1"/>
  </si>
  <si>
    <t>rounds</t>
    <phoneticPr fontId="1"/>
  </si>
  <si>
    <t>for a ride/for a round</t>
    <phoneticPr fontId="1"/>
  </si>
  <si>
    <t>הסיבוב</t>
    <phoneticPr fontId="1"/>
  </si>
  <si>
    <t>the round</t>
    <phoneticPr fontId="1"/>
  </si>
  <si>
    <t>who lived</t>
    <phoneticPr fontId="1"/>
  </si>
  <si>
    <t>שכנה</t>
    <phoneticPr fontId="1"/>
  </si>
  <si>
    <t>the neighbor</t>
    <phoneticPr fontId="1"/>
  </si>
  <si>
    <t>השכנה</t>
    <phoneticPr fontId="1"/>
  </si>
  <si>
    <t>focus</t>
    <phoneticPr fontId="1"/>
  </si>
  <si>
    <t>תמקד</t>
    <phoneticPr fontId="1"/>
  </si>
  <si>
    <t>focusing</t>
    <phoneticPr fontId="1"/>
  </si>
  <si>
    <t>and the army</t>
    <phoneticPr fontId="1"/>
  </si>
  <si>
    <t>from the army</t>
    <phoneticPr fontId="1"/>
  </si>
  <si>
    <t>his successor</t>
    <phoneticPr fontId="1"/>
  </si>
  <si>
    <t>יורש</t>
    <phoneticPr fontId="1"/>
  </si>
  <si>
    <t>successor</t>
    <phoneticPr fontId="1"/>
  </si>
  <si>
    <t>the heir/the successor</t>
    <phoneticPr fontId="1"/>
  </si>
  <si>
    <t>יורשה</t>
    <phoneticPr fontId="1"/>
  </si>
  <si>
    <t>allowed/will be inherited</t>
    <phoneticPr fontId="1"/>
  </si>
  <si>
    <t>the cultural</t>
    <phoneticPr fontId="1"/>
  </si>
  <si>
    <t>for culture</t>
    <phoneticPr fontId="1"/>
  </si>
  <si>
    <t>in cultures</t>
    <phoneticPr fontId="1"/>
  </si>
  <si>
    <t>willingly</t>
    <phoneticPr fontId="1"/>
  </si>
  <si>
    <t>in design</t>
    <phoneticPr fontId="1"/>
  </si>
  <si>
    <t>עיצוב</t>
    <phoneticPr fontId="1"/>
  </si>
  <si>
    <t>design</t>
    <phoneticPr fontId="1"/>
  </si>
  <si>
    <t>from a distance</t>
    <phoneticPr fontId="1"/>
  </si>
  <si>
    <t>distances</t>
    <phoneticPr fontId="1"/>
  </si>
  <si>
    <t>in the distances</t>
    <phoneticPr fontId="1"/>
  </si>
  <si>
    <t>the fields</t>
    <phoneticPr fontId="1"/>
  </si>
  <si>
    <t>suspicions</t>
    <phoneticPr fontId="1"/>
  </si>
  <si>
    <t>in the fields</t>
    <phoneticPr fontId="1"/>
  </si>
  <si>
    <t>to the field</t>
    <phoneticPr fontId="1"/>
  </si>
  <si>
    <t>from the field</t>
    <phoneticPr fontId="1"/>
  </si>
  <si>
    <t>appreciate</t>
    <phoneticPr fontId="1"/>
  </si>
  <si>
    <t>in editing</t>
    <phoneticPr fontId="1"/>
  </si>
  <si>
    <t>עריכת</t>
    <phoneticPr fontId="1"/>
  </si>
  <si>
    <t>editing</t>
    <phoneticPr fontId="1"/>
  </si>
  <si>
    <t>for editing</t>
    <phoneticPr fontId="1"/>
  </si>
  <si>
    <t>the highlights</t>
    <phoneticPr fontId="1"/>
  </si>
  <si>
    <t>בולטות</t>
    <phoneticPr fontId="1"/>
  </si>
  <si>
    <t>prominence</t>
    <phoneticPr fontId="1"/>
  </si>
  <si>
    <t>בולטת</t>
    <phoneticPr fontId="1"/>
  </si>
  <si>
    <t>הבולטות</t>
    <phoneticPr fontId="1"/>
  </si>
  <si>
    <t>the prominent</t>
    <phoneticPr fontId="1"/>
  </si>
  <si>
    <t>destruction</t>
    <phoneticPr fontId="1"/>
  </si>
  <si>
    <t>שמדת</t>
    <phoneticPr fontId="1"/>
  </si>
  <si>
    <t>שמדה</t>
    <phoneticPr fontId="1"/>
  </si>
  <si>
    <t>the destruction</t>
    <phoneticPr fontId="1"/>
  </si>
  <si>
    <t>extermination</t>
    <phoneticPr fontId="1"/>
  </si>
  <si>
    <t>השמדה</t>
    <phoneticPr fontId="1"/>
  </si>
  <si>
    <t>this week</t>
    <phoneticPr fontId="1"/>
  </si>
  <si>
    <t>two weeks</t>
    <phoneticPr fontId="1"/>
  </si>
  <si>
    <t>per week</t>
    <phoneticPr fontId="1"/>
  </si>
  <si>
    <t>the library</t>
    <phoneticPr fontId="1"/>
  </si>
  <si>
    <t>ספרייה</t>
    <phoneticPr fontId="1"/>
  </si>
  <si>
    <t>library</t>
    <phoneticPr fontId="1"/>
  </si>
  <si>
    <t>libraries</t>
    <phoneticPr fontId="1"/>
  </si>
  <si>
    <t>recommended</t>
    <phoneticPr fontId="1"/>
  </si>
  <si>
    <t>קרובות</t>
    <phoneticPr fontId="1"/>
  </si>
  <si>
    <t>the next ones</t>
    <phoneticPr fontId="1"/>
  </si>
  <si>
    <t>קרובים</t>
    <phoneticPr fontId="1"/>
  </si>
  <si>
    <t>close up</t>
    <phoneticPr fontId="1"/>
  </si>
  <si>
    <t>his actions</t>
    <phoneticPr fontId="1"/>
  </si>
  <si>
    <t>פעולותי</t>
    <phoneticPr fontId="1"/>
  </si>
  <si>
    <t>my actions</t>
    <phoneticPr fontId="1"/>
  </si>
  <si>
    <t>in action</t>
    <phoneticPr fontId="1"/>
  </si>
  <si>
    <t>and established</t>
    <phoneticPr fontId="1"/>
  </si>
  <si>
    <t>who founded</t>
    <phoneticPr fontId="1"/>
  </si>
  <si>
    <t>in peace</t>
    <phoneticPr fontId="1"/>
  </si>
  <si>
    <t>peace be upon you</t>
    <phoneticPr fontId="1"/>
  </si>
  <si>
    <t>האנושי</t>
    <phoneticPr fontId="1"/>
  </si>
  <si>
    <t>venom</t>
    <phoneticPr fontId="1"/>
  </si>
  <si>
    <t>venom/poison</t>
    <phoneticPr fontId="1"/>
  </si>
  <si>
    <t>venomous</t>
    <phoneticPr fontId="1"/>
  </si>
  <si>
    <t>ארס</t>
    <phoneticPr fontId="1"/>
  </si>
  <si>
    <t>הביט</t>
    <phoneticPr fontId="1"/>
  </si>
  <si>
    <t>ביטוח</t>
    <phoneticPr fontId="1"/>
  </si>
  <si>
    <t>בטוח</t>
    <phoneticPr fontId="1"/>
  </si>
  <si>
    <t>the expressions</t>
    <phoneticPr fontId="1"/>
  </si>
  <si>
    <t>expressions</t>
    <phoneticPr fontId="1"/>
  </si>
  <si>
    <t>להביט</t>
    <phoneticPr fontId="1"/>
  </si>
  <si>
    <t>at the ballet box</t>
    <phoneticPr fontId="1"/>
  </si>
  <si>
    <t>to obey</t>
    <phoneticPr fontId="1"/>
  </si>
  <si>
    <t>ציית</t>
    <phoneticPr fontId="1"/>
  </si>
  <si>
    <t>obey</t>
    <phoneticPr fontId="1"/>
  </si>
  <si>
    <t>crossing</t>
    <phoneticPr fontId="1"/>
  </si>
  <si>
    <t>the decisions</t>
    <phoneticPr fontId="1"/>
  </si>
  <si>
    <t>in the decision</t>
    <phoneticPr fontId="1"/>
  </si>
  <si>
    <t>for decision</t>
    <phoneticPr fontId="1"/>
  </si>
  <si>
    <t>his decision</t>
    <phoneticPr fontId="1"/>
  </si>
  <si>
    <t>אוניברסיטה</t>
    <phoneticPr fontId="1"/>
  </si>
  <si>
    <t>אוניברסיטת</t>
    <phoneticPr fontId="1"/>
  </si>
  <si>
    <t>without me/and without</t>
    <phoneticPr fontId="1"/>
  </si>
  <si>
    <t>foods</t>
    <phoneticPr fontId="1"/>
  </si>
  <si>
    <t>מאכל</t>
    <phoneticPr fontId="1"/>
  </si>
  <si>
    <t>I ate</t>
  </si>
  <si>
    <t>we will eat</t>
    <phoneticPr fontId="1"/>
  </si>
  <si>
    <t>and ate</t>
    <phoneticPr fontId="1"/>
  </si>
  <si>
    <t>for food</t>
    <phoneticPr fontId="1"/>
  </si>
  <si>
    <t>corrode/to eat</t>
    <phoneticPr fontId="1"/>
  </si>
  <si>
    <t>the foods</t>
    <phoneticPr fontId="1"/>
  </si>
  <si>
    <t>מאכלים</t>
    <phoneticPr fontId="1"/>
  </si>
  <si>
    <t>the occupied</t>
    <phoneticPr fontId="1"/>
  </si>
  <si>
    <t>כבושה</t>
    <phoneticPr fontId="1"/>
  </si>
  <si>
    <t>simulator</t>
    <phoneticPr fontId="1"/>
  </si>
  <si>
    <t>דמה</t>
    <phoneticPr fontId="1"/>
  </si>
  <si>
    <t>dummy</t>
    <phoneticPr fontId="1"/>
  </si>
  <si>
    <t>מדמה</t>
    <phoneticPr fontId="1"/>
  </si>
  <si>
    <t>flew</t>
    <phoneticPr fontId="1"/>
  </si>
  <si>
    <t>in occupation</t>
    <phoneticPr fontId="1"/>
  </si>
  <si>
    <t>the principles</t>
    <phoneticPr fontId="1"/>
  </si>
  <si>
    <t>in the media</t>
    <phoneticPr fontId="1"/>
  </si>
  <si>
    <t>תקשורת</t>
    <phoneticPr fontId="1"/>
  </si>
  <si>
    <t>in Jewish</t>
  </si>
  <si>
    <t>יהודי</t>
    <phoneticPr fontId="1"/>
  </si>
  <si>
    <t>Jewish</t>
    <phoneticPr fontId="1"/>
  </si>
  <si>
    <t>in the Jews</t>
  </si>
  <si>
    <t>from a Jew</t>
  </si>
  <si>
    <t>credit</t>
    <phoneticPr fontId="1"/>
  </si>
  <si>
    <t>confirm</t>
    <phoneticPr fontId="1"/>
  </si>
  <si>
    <t>to hear</t>
    <phoneticPr fontId="1"/>
  </si>
  <si>
    <t>שמע</t>
    <phoneticPr fontId="1"/>
  </si>
  <si>
    <t>the heroes</t>
    <phoneticPr fontId="1"/>
  </si>
  <si>
    <t>גיבורים</t>
    <phoneticPr fontId="1"/>
  </si>
  <si>
    <t>heroes</t>
    <phoneticPr fontId="1"/>
  </si>
  <si>
    <t>הגיבור</t>
    <phoneticPr fontId="1"/>
  </si>
  <si>
    <t>his heroes</t>
    <phoneticPr fontId="1"/>
  </si>
  <si>
    <t>planned</t>
    <phoneticPr fontId="1"/>
  </si>
  <si>
    <t>שתוכנן</t>
    <phoneticPr fontId="1"/>
  </si>
  <si>
    <t>שתוכננן</t>
    <phoneticPr fontId="1"/>
  </si>
  <si>
    <t>תוכנן</t>
    <phoneticPr fontId="1"/>
  </si>
  <si>
    <t>the planned</t>
    <phoneticPr fontId="1"/>
  </si>
  <si>
    <t>the meaning</t>
    <phoneticPr fontId="1"/>
  </si>
  <si>
    <t>משמעות</t>
    <phoneticPr fontId="1"/>
  </si>
  <si>
    <t>its meaning</t>
    <phoneticPr fontId="1"/>
  </si>
  <si>
    <t>the significant</t>
    <phoneticPr fontId="1"/>
  </si>
  <si>
    <t>meanings</t>
    <phoneticPr fontId="1"/>
  </si>
  <si>
    <t>joining</t>
    <phoneticPr fontId="1"/>
  </si>
  <si>
    <t>צטרפים</t>
    <phoneticPr fontId="1"/>
  </si>
  <si>
    <t>צטרפי</t>
    <phoneticPr fontId="1"/>
  </si>
  <si>
    <t>spider</t>
    <phoneticPr fontId="1"/>
  </si>
  <si>
    <t>העכבישה</t>
    <phoneticPr fontId="1"/>
  </si>
  <si>
    <t>archaeological</t>
    <phoneticPr fontId="1"/>
  </si>
  <si>
    <t>the arcaeologists</t>
    <phoneticPr fontId="1"/>
  </si>
  <si>
    <t>ארכאולוגיים</t>
    <phoneticPr fontId="1"/>
  </si>
  <si>
    <t>arcaeological</t>
    <phoneticPr fontId="1"/>
  </si>
  <si>
    <t>הארכאולוגיים</t>
    <phoneticPr fontId="1"/>
  </si>
  <si>
    <t>chosen</t>
    <phoneticPr fontId="1"/>
  </si>
  <si>
    <t>to the avenue</t>
    <phoneticPr fontId="1"/>
  </si>
  <si>
    <t>the allegations</t>
    <phoneticPr fontId="1"/>
  </si>
  <si>
    <t>טענת</t>
    <phoneticPr fontId="1"/>
  </si>
  <si>
    <t>טענתו</t>
    <phoneticPr fontId="1"/>
  </si>
  <si>
    <t>his claim</t>
    <phoneticPr fontId="1"/>
  </si>
  <si>
    <t>phosphorus</t>
    <phoneticPr fontId="1"/>
  </si>
  <si>
    <t>כונות</t>
    <phoneticPr fontId="1"/>
  </si>
  <si>
    <t>intentions</t>
    <phoneticPr fontId="1"/>
  </si>
  <si>
    <t>the features</t>
    <phoneticPr fontId="1"/>
  </si>
  <si>
    <t>תכונות</t>
    <phoneticPr fontId="1"/>
  </si>
  <si>
    <t>the neighborhoods</t>
    <phoneticPr fontId="1"/>
  </si>
  <si>
    <t>שכונות</t>
    <phoneticPr fontId="1"/>
  </si>
  <si>
    <t>neighborhoods</t>
    <phoneticPr fontId="1"/>
  </si>
  <si>
    <t>שכונת</t>
    <phoneticPr fontId="1"/>
  </si>
  <si>
    <t>in the neighborhoods</t>
    <phoneticPr fontId="1"/>
  </si>
  <si>
    <t>attribute</t>
    <phoneticPr fontId="1"/>
  </si>
  <si>
    <t>the feature</t>
    <phoneticPr fontId="1"/>
  </si>
  <si>
    <t>תכונה</t>
    <phoneticPr fontId="1"/>
  </si>
  <si>
    <t>התכונה</t>
    <phoneticPr fontId="1"/>
  </si>
  <si>
    <t>Talmud</t>
  </si>
  <si>
    <t>התלמוד</t>
    <phoneticPr fontId="1"/>
  </si>
  <si>
    <t>the lowly</t>
    <phoneticPr fontId="1"/>
  </si>
  <si>
    <t>נמוכים</t>
    <phoneticPr fontId="1"/>
  </si>
  <si>
    <t>the low</t>
    <phoneticPr fontId="1"/>
  </si>
  <si>
    <t>lowness</t>
    <phoneticPr fontId="1"/>
  </si>
  <si>
    <t>the lows</t>
    <phoneticPr fontId="1"/>
  </si>
  <si>
    <t>נמוכות</t>
    <phoneticPr fontId="1"/>
  </si>
  <si>
    <t>by train</t>
    <phoneticPr fontId="1"/>
  </si>
  <si>
    <t>the fires</t>
    <phoneticPr fontId="1"/>
  </si>
  <si>
    <t>שריפות</t>
    <phoneticPr fontId="1"/>
  </si>
  <si>
    <t>fires</t>
    <phoneticPr fontId="1"/>
  </si>
  <si>
    <t>שריפת</t>
    <phoneticPr fontId="1"/>
  </si>
  <si>
    <t>burning</t>
    <phoneticPr fontId="1"/>
  </si>
  <si>
    <t>שריפה</t>
    <phoneticPr fontId="1"/>
  </si>
  <si>
    <t>the similarity</t>
    <phoneticPr fontId="1"/>
  </si>
  <si>
    <t>הדמיון</t>
    <phoneticPr fontId="1"/>
  </si>
  <si>
    <t>מאפיין</t>
    <phoneticPr fontId="1"/>
  </si>
  <si>
    <t>characteristic</t>
    <phoneticPr fontId="1"/>
  </si>
  <si>
    <t>the characteristic</t>
    <phoneticPr fontId="1"/>
  </si>
  <si>
    <t>המאפיין</t>
    <phoneticPr fontId="1"/>
  </si>
  <si>
    <t>the enlightenment</t>
    <phoneticPr fontId="1"/>
  </si>
  <si>
    <t>השכלה</t>
    <phoneticPr fontId="1"/>
  </si>
  <si>
    <t>השכלת</t>
    <phoneticPr fontId="1"/>
  </si>
  <si>
    <t>ההשכלה</t>
    <phoneticPr fontId="1"/>
  </si>
  <si>
    <t>תפילה</t>
    <phoneticPr fontId="1"/>
  </si>
  <si>
    <t>the prayer</t>
    <phoneticPr fontId="1"/>
  </si>
  <si>
    <t>the late</t>
    <phoneticPr fontId="1"/>
  </si>
  <si>
    <t>מאוחרת</t>
    <phoneticPr fontId="1"/>
  </si>
  <si>
    <t>the latter</t>
    <phoneticPr fontId="1"/>
  </si>
  <si>
    <t>המאוחרת</t>
    <phoneticPr fontId="1"/>
  </si>
  <si>
    <t>Babu</t>
  </si>
  <si>
    <t>באבו</t>
    <phoneticPr fontId="1"/>
  </si>
  <si>
    <t>バブ</t>
  </si>
  <si>
    <t>～の父。アラビア語で、父親の名前の一部として息子の名前の前に付く単語</t>
  </si>
  <si>
    <t>its territory</t>
    <phoneticPr fontId="1"/>
  </si>
  <si>
    <t>surfaces</t>
    <phoneticPr fontId="1"/>
  </si>
  <si>
    <t>the surface</t>
    <phoneticPr fontId="1"/>
  </si>
  <si>
    <t>משטח</t>
    <phoneticPr fontId="1"/>
  </si>
  <si>
    <t>surface/area/territory</t>
    <phoneticPr fontId="1"/>
  </si>
  <si>
    <t>the worthy</t>
    <phoneticPr fontId="1"/>
  </si>
  <si>
    <t>הראו</t>
    <phoneticPr fontId="1"/>
  </si>
  <si>
    <t>to the regions</t>
    <phoneticPr fontId="1"/>
  </si>
  <si>
    <t>אזורים</t>
    <phoneticPr fontId="1"/>
  </si>
  <si>
    <t>area/region</t>
    <phoneticPr fontId="1"/>
  </si>
  <si>
    <t>for my areas</t>
    <phoneticPr fontId="1"/>
  </si>
  <si>
    <t>אזורי</t>
    <phoneticPr fontId="1"/>
  </si>
  <si>
    <t>to the beginning</t>
    <phoneticPr fontId="1"/>
  </si>
  <si>
    <t>and at the beginning</t>
    <phoneticPr fontId="1"/>
  </si>
  <si>
    <t>at first</t>
    <phoneticPr fontId="1"/>
  </si>
  <si>
    <t>that started</t>
    <phoneticPr fontId="1"/>
  </si>
  <si>
    <t>dimensional</t>
    <phoneticPr fontId="1"/>
  </si>
  <si>
    <t>dimensions</t>
    <phoneticPr fontId="1"/>
  </si>
  <si>
    <t>ממדי</t>
    <phoneticPr fontId="1"/>
  </si>
  <si>
    <t>ממד</t>
    <phoneticPr fontId="1"/>
  </si>
  <si>
    <t>dimension</t>
    <phoneticPr fontId="1"/>
  </si>
  <si>
    <t>and buildings</t>
    <phoneticPr fontId="1"/>
  </si>
  <si>
    <t>מבני</t>
    <phoneticPr fontId="1"/>
  </si>
  <si>
    <t>in buildings</t>
    <phoneticPr fontId="1"/>
  </si>
  <si>
    <t>that even</t>
    <phoneticPr fontId="1"/>
  </si>
  <si>
    <t>for him</t>
    <phoneticPr fontId="1"/>
  </si>
  <si>
    <t>כעבור</t>
    <phoneticPr fontId="1"/>
  </si>
  <si>
    <t>will pass</t>
    <phoneticPr fontId="1"/>
  </si>
  <si>
    <t>לעבור</t>
    <phoneticPr fontId="1"/>
  </si>
  <si>
    <t>to settle</t>
    <phoneticPr fontId="1"/>
  </si>
  <si>
    <t>and in the middle</t>
    <phoneticPr fontId="1"/>
  </si>
  <si>
    <t>among</t>
    <phoneticPr fontId="1"/>
  </si>
  <si>
    <t>in the fund</t>
    <phoneticPr fontId="1"/>
  </si>
  <si>
    <t>קרן</t>
    <phoneticPr fontId="1"/>
  </si>
  <si>
    <t>נוכחית</t>
    <phoneticPr fontId="1"/>
  </si>
  <si>
    <t>עצר</t>
    <phoneticPr fontId="1"/>
  </si>
  <si>
    <t>under arrest</t>
    <phoneticPr fontId="1"/>
  </si>
  <si>
    <t>detention</t>
    <phoneticPr fontId="1"/>
  </si>
  <si>
    <t>earthly</t>
    <phoneticPr fontId="1"/>
  </si>
  <si>
    <t>ארצי</t>
    <phoneticPr fontId="1"/>
  </si>
  <si>
    <t>national/the earthly</t>
    <phoneticPr fontId="1"/>
  </si>
  <si>
    <t>הארצי</t>
    <phoneticPr fontId="1"/>
  </si>
  <si>
    <t>believes</t>
    <phoneticPr fontId="1"/>
  </si>
  <si>
    <t>אמינה</t>
    <phoneticPr fontId="1"/>
  </si>
  <si>
    <t>the believers</t>
    <phoneticPr fontId="1"/>
  </si>
  <si>
    <t>מאמינים</t>
    <phoneticPr fontId="1"/>
  </si>
  <si>
    <t>מאמין</t>
    <phoneticPr fontId="1"/>
  </si>
  <si>
    <t>emphasize</t>
    <phoneticPr fontId="1"/>
  </si>
  <si>
    <t>הדגיש</t>
    <phoneticPr fontId="1"/>
  </si>
  <si>
    <t>emphasized</t>
    <phoneticPr fontId="1"/>
  </si>
  <si>
    <t>דגיש</t>
    <phoneticPr fontId="1"/>
  </si>
  <si>
    <t>to the system</t>
    <phoneticPr fontId="1"/>
  </si>
  <si>
    <t>the systems</t>
    <phoneticPr fontId="1"/>
  </si>
  <si>
    <t>in systems</t>
    <phoneticPr fontId="1"/>
  </si>
  <si>
    <t>and system</t>
    <phoneticPr fontId="1"/>
  </si>
  <si>
    <t>for systems</t>
    <phoneticPr fontId="1"/>
  </si>
  <si>
    <t>in opinion</t>
    <phoneticPr fontId="1"/>
  </si>
  <si>
    <t>דעה</t>
    <phoneticPr fontId="1"/>
  </si>
  <si>
    <t>opinion</t>
    <phoneticPr fontId="1"/>
  </si>
  <si>
    <t>the opinion</t>
    <phoneticPr fontId="1"/>
  </si>
  <si>
    <t>הדעה</t>
    <phoneticPr fontId="1"/>
  </si>
  <si>
    <t>she knew</t>
    <phoneticPr fontId="1"/>
  </si>
  <si>
    <t>the mind</t>
    <phoneticPr fontId="1"/>
  </si>
  <si>
    <t>their opinion</t>
    <phoneticPr fontId="1"/>
  </si>
  <si>
    <t>notice</t>
    <phoneticPr fontId="1"/>
  </si>
  <si>
    <t>attacked</t>
    <phoneticPr fontId="1"/>
  </si>
  <si>
    <t>in attacks</t>
    <phoneticPr fontId="1"/>
  </si>
  <si>
    <t>מתקמת</t>
    <phoneticPr fontId="1"/>
  </si>
  <si>
    <t>the attacks</t>
    <phoneticPr fontId="1"/>
  </si>
  <si>
    <t>התקפות</t>
    <phoneticPr fontId="1"/>
  </si>
  <si>
    <t>disappeared</t>
    <phoneticPr fontId="1"/>
  </si>
  <si>
    <t>in the bay</t>
    <phoneticPr fontId="1"/>
  </si>
  <si>
    <t>מפרץ</t>
    <phoneticPr fontId="1"/>
  </si>
  <si>
    <t>the gulf</t>
    <phoneticPr fontId="1"/>
  </si>
  <si>
    <t>in the jump</t>
    <phoneticPr fontId="1"/>
  </si>
  <si>
    <t>קפיצה</t>
    <phoneticPr fontId="1"/>
  </si>
  <si>
    <t>spring/jump</t>
    <phoneticPr fontId="1"/>
  </si>
  <si>
    <t>קפיצת</t>
    <phoneticPr fontId="1"/>
  </si>
  <si>
    <t>jump</t>
    <phoneticPr fontId="1"/>
  </si>
  <si>
    <t>ענין</t>
    <phoneticPr fontId="1"/>
  </si>
  <si>
    <t>the issues</t>
    <phoneticPr fontId="1"/>
  </si>
  <si>
    <t>ענינים</t>
    <phoneticPr fontId="1"/>
  </si>
  <si>
    <t>affairs</t>
    <phoneticPr fontId="1"/>
  </si>
  <si>
    <t>for recognition</t>
    <phoneticPr fontId="1"/>
  </si>
  <si>
    <t>הכרה</t>
    <phoneticPr fontId="1"/>
  </si>
  <si>
    <t>conscious</t>
    <phoneticPr fontId="1"/>
  </si>
  <si>
    <t>הכרת</t>
    <phoneticPr fontId="1"/>
  </si>
  <si>
    <t>acquaintance</t>
    <phoneticPr fontId="1"/>
  </si>
  <si>
    <t>הכרעה</t>
    <phoneticPr fontId="1"/>
  </si>
  <si>
    <t>in recognition</t>
    <phoneticPr fontId="1"/>
  </si>
  <si>
    <t>הכרח</t>
    <phoneticPr fontId="1"/>
  </si>
  <si>
    <t>the recognition</t>
    <phoneticPr fontId="1"/>
  </si>
  <si>
    <t>declare</t>
    <phoneticPr fontId="1"/>
  </si>
  <si>
    <t>ציבוריים</t>
    <phoneticPr fontId="1"/>
  </si>
  <si>
    <t>the complexity</t>
    <phoneticPr fontId="1"/>
  </si>
  <si>
    <t>מורכבות</t>
    <phoneticPr fontId="1"/>
  </si>
  <si>
    <t>that exists</t>
    <phoneticPr fontId="1"/>
  </si>
  <si>
    <t>the one that takes place</t>
    <phoneticPr fontId="1"/>
  </si>
  <si>
    <t>מתקיימת</t>
    <phoneticPr fontId="1"/>
  </si>
  <si>
    <t>emir</t>
    <phoneticPr fontId="1"/>
  </si>
  <si>
    <t>אמיר</t>
    <phoneticPr fontId="1"/>
  </si>
  <si>
    <t>エミール</t>
  </si>
  <si>
    <t>中東、北アフリカ、小アジアなどのイスラム諸国で一般的に使用される名誉または貴族の称号</t>
  </si>
  <si>
    <t>statements</t>
    <phoneticPr fontId="1"/>
  </si>
  <si>
    <t>אמירת</t>
    <phoneticPr fontId="1"/>
  </si>
  <si>
    <t>אמירה</t>
    <phoneticPr fontId="1"/>
  </si>
  <si>
    <t>chart</t>
    <phoneticPr fontId="1"/>
  </si>
  <si>
    <t>שיחק</t>
    <phoneticPr fontId="1"/>
  </si>
  <si>
    <t>ruby</t>
    <phoneticPr fontId="1"/>
  </si>
  <si>
    <t>rifle/gun</t>
    <phoneticPr fontId="1"/>
  </si>
  <si>
    <t>multi/multiple</t>
    <phoneticPr fontId="1"/>
  </si>
  <si>
    <t>multiplayer</t>
    <phoneticPr fontId="1"/>
  </si>
  <si>
    <t>מרובה</t>
    <phoneticPr fontId="1"/>
  </si>
  <si>
    <t>and most</t>
    <phoneticPr fontId="1"/>
  </si>
  <si>
    <t>by the method</t>
    <phoneticPr fontId="1"/>
  </si>
  <si>
    <t>systematic</t>
    <phoneticPr fontId="1"/>
  </si>
  <si>
    <t>sailing</t>
    <phoneticPr fontId="1"/>
  </si>
  <si>
    <t>and methods</t>
    <phoneticPr fontId="1"/>
  </si>
  <si>
    <t>raids</t>
    <phoneticPr fontId="1"/>
  </si>
  <si>
    <t>the cruise</t>
    <phoneticPr fontId="1"/>
  </si>
  <si>
    <t>שיט</t>
    <phoneticPr fontId="1"/>
  </si>
  <si>
    <t>the methods</t>
    <phoneticPr fontId="1"/>
  </si>
  <si>
    <t>for methods</t>
    <phoneticPr fontId="1"/>
  </si>
  <si>
    <t>the special ones</t>
    <phoneticPr fontId="1"/>
  </si>
  <si>
    <t>the specials</t>
    <phoneticPr fontId="1"/>
  </si>
  <si>
    <t>teach</t>
    <phoneticPr fontId="1"/>
  </si>
  <si>
    <t>למד</t>
    <phoneticPr fontId="1"/>
  </si>
  <si>
    <t>for policy</t>
    <phoneticPr fontId="1"/>
  </si>
  <si>
    <t>מדינית</t>
    <phoneticPr fontId="1"/>
  </si>
  <si>
    <t>for poetry</t>
    <phoneticPr fontId="1"/>
  </si>
  <si>
    <t>rich</t>
    <phoneticPr fontId="1"/>
  </si>
  <si>
    <t>and poetry</t>
    <phoneticPr fontId="1"/>
  </si>
  <si>
    <t>in service</t>
    <phoneticPr fontId="1"/>
  </si>
  <si>
    <t>and above</t>
    <phoneticPr fontId="1"/>
  </si>
  <si>
    <t>from above</t>
    <phoneticPr fontId="1"/>
  </si>
  <si>
    <t>למעלה</t>
    <phoneticPr fontId="1"/>
  </si>
  <si>
    <t>the point</t>
    <phoneticPr fontId="1"/>
  </si>
  <si>
    <t>in points</t>
    <phoneticPr fontId="1"/>
  </si>
  <si>
    <t>from a point</t>
    <phoneticPr fontId="1"/>
  </si>
  <si>
    <t>הנקודה</t>
    <phoneticPr fontId="1"/>
  </si>
  <si>
    <t>the buttons</t>
    <phoneticPr fontId="1"/>
  </si>
  <si>
    <t>כפתורים</t>
    <phoneticPr fontId="1"/>
  </si>
  <si>
    <t>buttons</t>
    <phoneticPr fontId="1"/>
  </si>
  <si>
    <t>כפתור</t>
    <phoneticPr fontId="1"/>
  </si>
  <si>
    <t>button</t>
    <phoneticPr fontId="1"/>
  </si>
  <si>
    <t>move forward</t>
    <phoneticPr fontId="1"/>
  </si>
  <si>
    <t>התקדם</t>
    <phoneticPr fontId="1"/>
  </si>
  <si>
    <t>for progress</t>
    <phoneticPr fontId="1"/>
  </si>
  <si>
    <t>התקדמה</t>
    <phoneticPr fontId="1"/>
  </si>
  <si>
    <t>אמנם</t>
    <phoneticPr fontId="1"/>
  </si>
  <si>
    <t>and indeed</t>
    <phoneticPr fontId="1"/>
  </si>
  <si>
    <t>brighten</t>
    <phoneticPr fontId="1"/>
  </si>
  <si>
    <t>בהיר</t>
    <phoneticPr fontId="1"/>
  </si>
  <si>
    <t>הבהיר</t>
    <phoneticPr fontId="1"/>
  </si>
  <si>
    <t>ייסור</t>
    <phoneticPr fontId="1"/>
  </si>
  <si>
    <t>torment</t>
    <phoneticPr fontId="1"/>
  </si>
  <si>
    <t>ייסרים</t>
    <phoneticPr fontId="1"/>
  </si>
  <si>
    <t>the suit</t>
    <phoneticPr fontId="1"/>
  </si>
  <si>
    <t>חליפה</t>
    <phoneticPr fontId="1"/>
  </si>
  <si>
    <t>suit</t>
    <phoneticPr fontId="1"/>
  </si>
  <si>
    <t>interchangeability/suits</t>
    <phoneticPr fontId="1"/>
  </si>
  <si>
    <t>חפילת</t>
    <phoneticPr fontId="1"/>
  </si>
  <si>
    <t>the step</t>
    <phoneticPr fontId="1"/>
  </si>
  <si>
    <t>מדרגה</t>
    <phoneticPr fontId="1"/>
  </si>
  <si>
    <t>degree/grade/step</t>
    <phoneticPr fontId="1"/>
  </si>
  <si>
    <t>staircase/step</t>
    <phoneticPr fontId="1"/>
  </si>
  <si>
    <t>the stairs</t>
    <phoneticPr fontId="1"/>
  </si>
  <si>
    <t>מדרגות</t>
    <phoneticPr fontId="1"/>
  </si>
  <si>
    <t>staircase/stairs</t>
    <phoneticPr fontId="1"/>
  </si>
  <si>
    <t>that during</t>
    <phoneticPr fontId="1"/>
  </si>
  <si>
    <t>and during</t>
    <phoneticPr fontId="1"/>
  </si>
  <si>
    <t>during which</t>
    <phoneticPr fontId="1"/>
  </si>
  <si>
    <t>במהלכו</t>
    <phoneticPr fontId="1"/>
  </si>
  <si>
    <t>in an accident</t>
    <phoneticPr fontId="1"/>
  </si>
  <si>
    <t>תאונה</t>
    <phoneticPr fontId="1"/>
  </si>
  <si>
    <t>תאונת</t>
    <phoneticPr fontId="1"/>
  </si>
  <si>
    <t>the deep</t>
    <phoneticPr fontId="1"/>
  </si>
  <si>
    <t>not yet</t>
    <phoneticPr fontId="1"/>
  </si>
  <si>
    <t>futures</t>
    <phoneticPr fontId="1"/>
  </si>
  <si>
    <t>for the future</t>
    <phoneticPr fontId="1"/>
  </si>
  <si>
    <t>to the right</t>
    <phoneticPr fontId="1"/>
  </si>
  <si>
    <t>doubles</t>
    <phoneticPr fontId="1"/>
  </si>
  <si>
    <t>כפולת</t>
    <phoneticPr fontId="1"/>
  </si>
  <si>
    <t>double</t>
    <phoneticPr fontId="1"/>
  </si>
  <si>
    <t>כפולה</t>
    <phoneticPr fontId="1"/>
  </si>
  <si>
    <t>כפול</t>
    <phoneticPr fontId="1"/>
  </si>
  <si>
    <t>dressed</t>
    <phoneticPr fontId="1"/>
  </si>
  <si>
    <t>classes/positions</t>
    <phoneticPr fontId="1"/>
  </si>
  <si>
    <t>the classes</t>
    <phoneticPr fontId="1"/>
  </si>
  <si>
    <t>מעמדות</t>
    <phoneticPr fontId="1"/>
  </si>
  <si>
    <t>in the position</t>
    <phoneticPr fontId="1"/>
  </si>
  <si>
    <t>their status</t>
    <phoneticPr fontId="1"/>
  </si>
  <si>
    <t>in the union</t>
    <phoneticPr fontId="1"/>
  </si>
  <si>
    <t>as a basis</t>
    <phoneticPr fontId="1"/>
  </si>
  <si>
    <t>בסיסית</t>
    <phoneticPr fontId="1"/>
  </si>
  <si>
    <t>basic</t>
    <phoneticPr fontId="1"/>
  </si>
  <si>
    <t>בסיסיים</t>
    <phoneticPr fontId="1"/>
  </si>
  <si>
    <t>the bases</t>
    <phoneticPr fontId="1"/>
  </si>
  <si>
    <t>בסיסים</t>
    <phoneticPr fontId="1"/>
  </si>
  <si>
    <t>bases</t>
    <phoneticPr fontId="1"/>
  </si>
  <si>
    <t>הבסיסים</t>
    <phoneticPr fontId="1"/>
  </si>
  <si>
    <t>בסיסיות</t>
    <phoneticPr fontId="1"/>
  </si>
  <si>
    <t>to the base</t>
    <phoneticPr fontId="1"/>
  </si>
  <si>
    <t>you are upon me</t>
    <phoneticPr fontId="1"/>
  </si>
  <si>
    <t>עליך</t>
    <phoneticPr fontId="1"/>
  </si>
  <si>
    <t>enable</t>
    <phoneticPr fontId="1"/>
  </si>
  <si>
    <t>allowing</t>
    <phoneticPr fontId="1"/>
  </si>
  <si>
    <t>אמשר</t>
    <phoneticPr fontId="1"/>
  </si>
  <si>
    <t>allow</t>
    <phoneticPr fontId="1"/>
  </si>
  <si>
    <t>that will allow</t>
    <phoneticPr fontId="1"/>
  </si>
  <si>
    <t>and possible</t>
    <phoneticPr fontId="1"/>
  </si>
  <si>
    <t>in food</t>
    <phoneticPr fontId="1"/>
  </si>
  <si>
    <t>and added</t>
    <phoneticPr fontId="1"/>
  </si>
  <si>
    <t>and told</t>
    <phoneticPr fontId="1"/>
  </si>
  <si>
    <t>the picture</t>
    <phoneticPr fontId="1"/>
  </si>
  <si>
    <t>in the picture</t>
    <phoneticPr fontId="1"/>
  </si>
  <si>
    <t>the pictures</t>
    <phoneticPr fontId="1"/>
  </si>
  <si>
    <t>the rich</t>
    <phoneticPr fontId="1"/>
  </si>
  <si>
    <t>עשיר</t>
    <phoneticPr fontId="1"/>
  </si>
  <si>
    <t>and the rich</t>
    <phoneticPr fontId="1"/>
  </si>
  <si>
    <t>the teaching</t>
    <phoneticPr fontId="1"/>
  </si>
  <si>
    <t>הוראה</t>
    <phoneticPr fontId="1"/>
  </si>
  <si>
    <t>teaching</t>
    <phoneticPr fontId="1"/>
  </si>
  <si>
    <t>הורא</t>
    <phoneticPr fontId="1"/>
  </si>
  <si>
    <t>teacher</t>
    <phoneticPr fontId="1"/>
  </si>
  <si>
    <t>by order of</t>
    <phoneticPr fontId="1"/>
  </si>
  <si>
    <t>in teaching</t>
    <phoneticPr fontId="1"/>
  </si>
  <si>
    <t>temples</t>
    <phoneticPr fontId="1"/>
  </si>
  <si>
    <t>the temples</t>
    <phoneticPr fontId="1"/>
  </si>
  <si>
    <t>to the temple</t>
    <phoneticPr fontId="1"/>
  </si>
  <si>
    <t>מלכת</t>
    <phoneticPr fontId="1"/>
  </si>
  <si>
    <t>מלכות</t>
    <phoneticPr fontId="1"/>
  </si>
  <si>
    <t>kings</t>
    <phoneticPr fontId="1"/>
  </si>
  <si>
    <t>מלכותית</t>
    <phoneticPr fontId="1"/>
  </si>
  <si>
    <t>royal</t>
    <phoneticPr fontId="1"/>
  </si>
  <si>
    <t>kingdoms</t>
    <phoneticPr fontId="1"/>
  </si>
  <si>
    <t>הטנק</t>
    <phoneticPr fontId="1"/>
  </si>
  <si>
    <t>the tank</t>
    <phoneticPr fontId="1"/>
  </si>
  <si>
    <t>as usual</t>
    <phoneticPr fontId="1"/>
  </si>
  <si>
    <t>accpted/common</t>
    <phoneticPr fontId="1"/>
  </si>
  <si>
    <t>from the norm</t>
    <phoneticPr fontId="1"/>
  </si>
  <si>
    <t>accepted/common</t>
    <phoneticPr fontId="1"/>
  </si>
  <si>
    <t>the Kabblalists/the accepted ones</t>
  </si>
  <si>
    <t>and growth</t>
    <phoneticPr fontId="1"/>
  </si>
  <si>
    <t>in testing</t>
    <phoneticPr fontId="1"/>
  </si>
  <si>
    <t>examination</t>
    <phoneticPr fontId="1"/>
  </si>
  <si>
    <t>the tests</t>
    <phoneticPr fontId="1"/>
  </si>
  <si>
    <t>בדיקות</t>
    <phoneticPr fontId="1"/>
  </si>
  <si>
    <t>the test</t>
    <phoneticPr fontId="1"/>
  </si>
  <si>
    <t>sociality</t>
    <phoneticPr fontId="1"/>
  </si>
  <si>
    <t>notebook</t>
    <phoneticPr fontId="1"/>
  </si>
  <si>
    <t>חברתיים</t>
    <phoneticPr fontId="1"/>
  </si>
  <si>
    <t>strengthen</t>
    <phoneticPr fontId="1"/>
  </si>
  <si>
    <t>in possession</t>
    <phoneticPr fontId="1"/>
  </si>
  <si>
    <t>and strong</t>
    <phoneticPr fontId="1"/>
  </si>
  <si>
    <t>the strong</t>
    <phoneticPr fontId="1"/>
  </si>
  <si>
    <t>grip/strengthening</t>
    <phoneticPr fontId="1"/>
  </si>
  <si>
    <t>in the term</t>
    <phoneticPr fontId="1"/>
  </si>
  <si>
    <t>in terms</t>
    <phoneticPr fontId="1"/>
  </si>
  <si>
    <t>terms</t>
    <phoneticPr fontId="1"/>
  </si>
  <si>
    <t>lonely</t>
    <phoneticPr fontId="1"/>
  </si>
  <si>
    <t>singe</t>
    <phoneticPr fontId="1"/>
  </si>
  <si>
    <t>isolated</t>
    <phoneticPr fontId="1"/>
  </si>
  <si>
    <t>single</t>
    <phoneticPr fontId="1"/>
  </si>
  <si>
    <t>the lonely</t>
    <phoneticPr fontId="1"/>
  </si>
  <si>
    <t>the scouts</t>
    <phoneticPr fontId="1"/>
  </si>
  <si>
    <t>צופים</t>
    <phoneticPr fontId="1"/>
  </si>
  <si>
    <t>viewers/scouts</t>
    <phoneticPr fontId="1"/>
  </si>
  <si>
    <t>הצופ</t>
    <phoneticPr fontId="1"/>
  </si>
  <si>
    <t>the watchman</t>
    <phoneticPr fontId="1"/>
  </si>
  <si>
    <t>consecutive</t>
    <phoneticPr fontId="1"/>
  </si>
  <si>
    <t>viewers</t>
    <phoneticPr fontId="1"/>
  </si>
  <si>
    <t>הצופים</t>
    <phoneticPr fontId="1"/>
  </si>
  <si>
    <t>and the soldiers</t>
    <phoneticPr fontId="1"/>
  </si>
  <si>
    <t>his soldiers</t>
    <phoneticPr fontId="1"/>
  </si>
  <si>
    <t>for soldiers</t>
    <phoneticPr fontId="1"/>
  </si>
  <si>
    <t>the soldier</t>
    <phoneticPr fontId="1"/>
  </si>
  <si>
    <t>to his soldiers</t>
    <phoneticPr fontId="1"/>
  </si>
  <si>
    <t>in the soldiers</t>
    <phoneticPr fontId="1"/>
  </si>
  <si>
    <t>and soldiers</t>
    <phoneticPr fontId="1"/>
  </si>
  <si>
    <t>for phenomena</t>
    <phoneticPr fontId="1"/>
  </si>
  <si>
    <t>תופעות</t>
    <phoneticPr fontId="1"/>
  </si>
  <si>
    <t>the phenomena</t>
    <phoneticPr fontId="1"/>
  </si>
  <si>
    <t>the phenomenon</t>
    <phoneticPr fontId="1"/>
  </si>
  <si>
    <t>באה</t>
    <phoneticPr fontId="1"/>
  </si>
  <si>
    <t>poverty</t>
    <phoneticPr fontId="1"/>
  </si>
  <si>
    <t>דלה</t>
    <phoneticPr fontId="1"/>
  </si>
  <si>
    <t>poor</t>
    <phoneticPr fontId="1"/>
  </si>
  <si>
    <t>דלות</t>
    <phoneticPr fontId="1"/>
  </si>
  <si>
    <t>finish</t>
    <phoneticPr fontId="1"/>
  </si>
  <si>
    <t>סיים</t>
    <phoneticPr fontId="1"/>
  </si>
  <si>
    <t>נדסיים</t>
    <phoneticPr fontId="1"/>
  </si>
  <si>
    <t>נדסי</t>
    <phoneticPr fontId="1"/>
  </si>
  <si>
    <t>and finished</t>
    <phoneticPr fontId="1"/>
  </si>
  <si>
    <t>הסתפק</t>
    <phoneticPr fontId="1"/>
  </si>
  <si>
    <t>satisfied</t>
    <phoneticPr fontId="1"/>
  </si>
  <si>
    <t>multiples</t>
    <phoneticPr fontId="1"/>
  </si>
  <si>
    <t>מתרב</t>
    <phoneticPr fontId="1"/>
  </si>
  <si>
    <t>multiplying</t>
    <phoneticPr fontId="1"/>
  </si>
  <si>
    <t>all of us</t>
    <phoneticPr fontId="1"/>
  </si>
  <si>
    <t>כולן</t>
    <phoneticPr fontId="1"/>
  </si>
  <si>
    <t>we could</t>
    <phoneticPr fontId="1"/>
  </si>
  <si>
    <t>and considered</t>
    <phoneticPr fontId="1"/>
  </si>
  <si>
    <t>the considered</t>
    <phoneticPr fontId="1"/>
  </si>
  <si>
    <t>that were considered</t>
    <phoneticPr fontId="1"/>
  </si>
  <si>
    <t>נחשבו</t>
    <phoneticPr fontId="1"/>
  </si>
  <si>
    <t>הנחשב</t>
    <phoneticPr fontId="1"/>
  </si>
  <si>
    <t>mechanical</t>
    <phoneticPr fontId="1"/>
  </si>
  <si>
    <t>מכני</t>
    <phoneticPr fontId="1"/>
  </si>
  <si>
    <t>cruelly</t>
    <phoneticPr fontId="1"/>
  </si>
  <si>
    <t>אכזריות</t>
    <phoneticPr fontId="1"/>
  </si>
  <si>
    <t>cruelty</t>
    <phoneticPr fontId="1"/>
  </si>
  <si>
    <t>אכזרית</t>
    <phoneticPr fontId="1"/>
  </si>
  <si>
    <t>cruel</t>
    <phoneticPr fontId="1"/>
  </si>
  <si>
    <t>אכזר</t>
    <phoneticPr fontId="1"/>
  </si>
  <si>
    <t>the document</t>
    <phoneticPr fontId="1"/>
  </si>
  <si>
    <t>the documents</t>
    <phoneticPr fontId="1"/>
  </si>
  <si>
    <t>המסמך</t>
    <phoneticPr fontId="1"/>
  </si>
  <si>
    <t>monuments</t>
    <phoneticPr fontId="1"/>
  </si>
  <si>
    <t>אנדרטת</t>
    <phoneticPr fontId="1"/>
  </si>
  <si>
    <t>the monuments</t>
    <phoneticPr fontId="1"/>
  </si>
  <si>
    <t>אנדרטאות</t>
    <phoneticPr fontId="1"/>
  </si>
  <si>
    <t>אנטדטת</t>
    <phoneticPr fontId="1"/>
  </si>
  <si>
    <t>התרופה</t>
    <phoneticPr fontId="1"/>
  </si>
  <si>
    <t>burned</t>
    <phoneticPr fontId="1"/>
  </si>
  <si>
    <t>football</t>
    <phoneticPr fontId="1"/>
  </si>
  <si>
    <t>the football</t>
    <phoneticPr fontId="1"/>
  </si>
  <si>
    <t>כדורגל</t>
    <phoneticPr fontId="1"/>
  </si>
  <si>
    <t>הרס</t>
    <phoneticPr fontId="1"/>
  </si>
  <si>
    <t>ההרס</t>
    <phoneticPr fontId="1"/>
  </si>
  <si>
    <t>backwards</t>
    <phoneticPr fontId="1"/>
  </si>
  <si>
    <t>אחורת</t>
    <phoneticPr fontId="1"/>
  </si>
  <si>
    <t>the back</t>
    <phoneticPr fontId="1"/>
  </si>
  <si>
    <t>the backs</t>
    <phoneticPr fontId="1"/>
  </si>
  <si>
    <t>אחוריות</t>
    <phoneticPr fontId="1"/>
  </si>
  <si>
    <t>backside</t>
    <phoneticPr fontId="1"/>
  </si>
  <si>
    <t>האחור</t>
    <phoneticPr fontId="1"/>
  </si>
  <si>
    <t>העניק</t>
    <phoneticPr fontId="1"/>
  </si>
  <si>
    <t>העניקו</t>
    <phoneticPr fontId="1"/>
  </si>
  <si>
    <t>grants</t>
    <phoneticPr fontId="1"/>
  </si>
  <si>
    <t>העניקה</t>
    <phoneticPr fontId="1"/>
  </si>
  <si>
    <t>last night</t>
    <phoneticPr fontId="1"/>
  </si>
  <si>
    <t>and in cases</t>
    <phoneticPr fontId="1"/>
  </si>
  <si>
    <t>במקרים</t>
    <phoneticPr fontId="1"/>
  </si>
  <si>
    <t>accident/case</t>
    <phoneticPr fontId="1"/>
  </si>
  <si>
    <t>במקרה</t>
    <phoneticPr fontId="1"/>
  </si>
  <si>
    <t>in case</t>
    <phoneticPr fontId="1"/>
  </si>
  <si>
    <t>פגיעות</t>
    <phoneticPr fontId="1"/>
  </si>
  <si>
    <t>the vulnerability</t>
    <phoneticPr fontId="1"/>
  </si>
  <si>
    <t>to harm</t>
    <phoneticPr fontId="1"/>
  </si>
  <si>
    <t>closing</t>
    <phoneticPr fontId="1"/>
  </si>
  <si>
    <t>סגירה</t>
    <phoneticPr fontId="1"/>
  </si>
  <si>
    <t>closure</t>
    <phoneticPr fontId="1"/>
  </si>
  <si>
    <t>סגיר</t>
    <phoneticPr fontId="1"/>
  </si>
  <si>
    <t>responsible/in charge</t>
    <phoneticPr fontId="1"/>
  </si>
  <si>
    <t>those responsible</t>
    <phoneticPr fontId="1"/>
  </si>
  <si>
    <t>אחראים</t>
    <phoneticPr fontId="1"/>
  </si>
  <si>
    <t>centimeter</t>
    <phoneticPr fontId="1"/>
  </si>
  <si>
    <t>סנטימטרים</t>
    <phoneticPr fontId="1"/>
  </si>
  <si>
    <t>סנטימטר</t>
    <phoneticPr fontId="1"/>
  </si>
  <si>
    <t>from the kitchen</t>
    <phoneticPr fontId="1"/>
  </si>
  <si>
    <t>the kitchens</t>
    <phoneticPr fontId="1"/>
  </si>
  <si>
    <t>for the kitchen</t>
    <phoneticPr fontId="1"/>
  </si>
  <si>
    <t>kitchens</t>
    <phoneticPr fontId="1"/>
  </si>
  <si>
    <t>in the tower</t>
    <phoneticPr fontId="1"/>
  </si>
  <si>
    <t>and a tower</t>
    <phoneticPr fontId="1"/>
  </si>
  <si>
    <t>answer/answered</t>
    <phoneticPr fontId="1"/>
  </si>
  <si>
    <t>for her sake</t>
    <phoneticPr fontId="1"/>
  </si>
  <si>
    <t>the champions</t>
    <phoneticPr fontId="1"/>
  </si>
  <si>
    <t>הקיץ</t>
    <phoneticPr fontId="1"/>
  </si>
  <si>
    <t>the extremist</t>
    <phoneticPr fontId="1"/>
  </si>
  <si>
    <t>קיצון</t>
    <phoneticPr fontId="1"/>
  </si>
  <si>
    <t>flight</t>
    <phoneticPr fontId="1"/>
  </si>
  <si>
    <t>מעוף</t>
    <phoneticPr fontId="1"/>
  </si>
  <si>
    <t>for temperature</t>
    <phoneticPr fontId="1"/>
  </si>
  <si>
    <t>the temperatures</t>
    <phoneticPr fontId="1"/>
  </si>
  <si>
    <t>at temperatures</t>
    <phoneticPr fontId="1"/>
  </si>
  <si>
    <t>רפואה</t>
    <phoneticPr fontId="1"/>
  </si>
  <si>
    <t>the medical</t>
    <phoneticPr fontId="1"/>
  </si>
  <si>
    <t>רפואי</t>
    <phoneticPr fontId="1"/>
  </si>
  <si>
    <t>רפואיות</t>
    <phoneticPr fontId="1"/>
  </si>
  <si>
    <t>and his people</t>
    <phoneticPr fontId="1"/>
  </si>
  <si>
    <t>אנשיו</t>
    <phoneticPr fontId="1"/>
  </si>
  <si>
    <t>they held</t>
    <phoneticPr fontId="1"/>
  </si>
  <si>
    <t>the cold</t>
    <phoneticPr fontId="1"/>
  </si>
  <si>
    <t>קרה</t>
    <phoneticPr fontId="1"/>
  </si>
  <si>
    <t>הקרה</t>
    <phoneticPr fontId="1"/>
  </si>
  <si>
    <t>tough</t>
    <phoneticPr fontId="1"/>
  </si>
  <si>
    <t>fruitful</t>
    <phoneticPr fontId="1"/>
  </si>
  <si>
    <t>couples</t>
    <phoneticPr fontId="1"/>
  </si>
  <si>
    <t>זוגת</t>
    <phoneticPr fontId="1"/>
  </si>
  <si>
    <t>זוגה</t>
    <phoneticPr fontId="1"/>
  </si>
  <si>
    <t>the slingshot</t>
    <phoneticPr fontId="1"/>
  </si>
  <si>
    <t>הקלע</t>
    <phoneticPr fontId="1"/>
  </si>
  <si>
    <t>legality</t>
    <phoneticPr fontId="1"/>
  </si>
  <si>
    <t>חוקרי</t>
    <phoneticPr fontId="1"/>
  </si>
  <si>
    <t>to the constitution</t>
    <phoneticPr fontId="1"/>
  </si>
  <si>
    <t>חוקית</t>
    <phoneticPr fontId="1"/>
  </si>
  <si>
    <t>my people</t>
    <phoneticPr fontId="1"/>
  </si>
  <si>
    <t>their removal</t>
    <phoneticPr fontId="1"/>
  </si>
  <si>
    <t>נכתבו</t>
    <phoneticPr fontId="1"/>
  </si>
  <si>
    <t>unite</t>
    <phoneticPr fontId="1"/>
  </si>
  <si>
    <t>תרגום</t>
    <phoneticPr fontId="1"/>
  </si>
  <si>
    <t>in hunger</t>
    <phoneticPr fontId="1"/>
  </si>
  <si>
    <t>from hunger</t>
    <phoneticPr fontId="1"/>
  </si>
  <si>
    <t>self-made/self</t>
    <phoneticPr fontId="1"/>
  </si>
  <si>
    <t>self</t>
    <phoneticPr fontId="1"/>
  </si>
  <si>
    <t>עמצי</t>
    <phoneticPr fontId="1"/>
  </si>
  <si>
    <t>soft</t>
    <phoneticPr fontId="1"/>
  </si>
  <si>
    <t>רכת</t>
    <phoneticPr fontId="1"/>
  </si>
  <si>
    <t>assessment</t>
    <phoneticPr fontId="1"/>
  </si>
  <si>
    <t>the assessment</t>
    <phoneticPr fontId="1"/>
  </si>
  <si>
    <t>הערכה</t>
    <phoneticPr fontId="1"/>
  </si>
  <si>
    <t>ההערכה</t>
    <phoneticPr fontId="1"/>
  </si>
  <si>
    <t>from outside</t>
    <phoneticPr fontId="1"/>
  </si>
  <si>
    <t>בחוץ</t>
    <phoneticPr fontId="1"/>
  </si>
  <si>
    <t>מבחוץ</t>
    <phoneticPr fontId="1"/>
  </si>
  <si>
    <t>גמור</t>
    <phoneticPr fontId="1"/>
  </si>
  <si>
    <t>גמורה</t>
    <phoneticPr fontId="1"/>
  </si>
  <si>
    <t>provided/on condition</t>
    <phoneticPr fontId="1"/>
  </si>
  <si>
    <t>בתנאי</t>
    <phoneticPr fontId="1"/>
  </si>
  <si>
    <t>for the conditions</t>
    <phoneticPr fontId="1"/>
  </si>
  <si>
    <t>and conditions</t>
    <phoneticPr fontId="1"/>
  </si>
  <si>
    <t>התפתחות</t>
    <phoneticPr fontId="1"/>
  </si>
  <si>
    <t>twisted</t>
    <phoneticPr fontId="1"/>
  </si>
  <si>
    <t>developmental</t>
    <phoneticPr fontId="1"/>
  </si>
  <si>
    <t>developments</t>
    <phoneticPr fontId="1"/>
  </si>
  <si>
    <t>which developed</t>
    <phoneticPr fontId="1"/>
  </si>
  <si>
    <t>developing</t>
    <phoneticPr fontId="1"/>
  </si>
  <si>
    <t>נפוץ</t>
    <phoneticPr fontId="1"/>
  </si>
  <si>
    <t>נפוצה</t>
    <phoneticPr fontId="1"/>
  </si>
  <si>
    <t>נפוצות</t>
    <phoneticPr fontId="1"/>
  </si>
  <si>
    <t>sabotage/injury</t>
    <phoneticPr fontId="1"/>
  </si>
  <si>
    <t>חבלת</t>
    <phoneticPr fontId="1"/>
  </si>
  <si>
    <t>in the rope</t>
    <phoneticPr fontId="1"/>
  </si>
  <si>
    <t>חבל</t>
    <phoneticPr fontId="1"/>
  </si>
  <si>
    <t>ropes</t>
    <phoneticPr fontId="1"/>
  </si>
  <si>
    <t>מתקן</t>
    <phoneticPr fontId="1"/>
  </si>
  <si>
    <t>facilities</t>
    <phoneticPr fontId="1"/>
  </si>
  <si>
    <t>מתקני</t>
    <phoneticPr fontId="1"/>
  </si>
  <si>
    <t>device/facility</t>
    <phoneticPr fontId="1"/>
  </si>
  <si>
    <t>departments</t>
    <phoneticPr fontId="1"/>
  </si>
  <si>
    <t>מחלקת</t>
    <phoneticPr fontId="1"/>
  </si>
  <si>
    <t>and cause</t>
    <phoneticPr fontId="1"/>
  </si>
  <si>
    <t>factor/cause</t>
    <phoneticPr fontId="1"/>
  </si>
  <si>
    <t>ניתנת</t>
    <phoneticPr fontId="1"/>
  </si>
  <si>
    <t>ניתנו</t>
    <phoneticPr fontId="1"/>
  </si>
  <si>
    <t>ניתנה</t>
    <phoneticPr fontId="1"/>
  </si>
  <si>
    <t>wheel</t>
    <phoneticPr fontId="1"/>
  </si>
  <si>
    <t>their bodies</t>
    <phoneticPr fontId="1"/>
  </si>
  <si>
    <t>in his body</t>
    <phoneticPr fontId="1"/>
  </si>
  <si>
    <t>corpses/bodies</t>
    <phoneticPr fontId="1"/>
  </si>
  <si>
    <t>גופת</t>
    <phoneticPr fontId="1"/>
  </si>
  <si>
    <t>corpse/dead body</t>
    <phoneticPr fontId="1"/>
  </si>
  <si>
    <t>physical</t>
    <phoneticPr fontId="1"/>
  </si>
  <si>
    <t>my body</t>
    <phoneticPr fontId="1"/>
  </si>
  <si>
    <t>תפוצת</t>
    <phoneticPr fontId="1"/>
  </si>
  <si>
    <t>תפוצה</t>
    <phoneticPr fontId="1"/>
  </si>
  <si>
    <t>awake</t>
    <phoneticPr fontId="1"/>
  </si>
  <si>
    <t>סביבת</t>
    <phoneticPr fontId="1"/>
  </si>
  <si>
    <t>environments</t>
    <phoneticPr fontId="1"/>
  </si>
  <si>
    <t>around them</t>
    <phoneticPr fontId="1"/>
  </si>
  <si>
    <t>environmental</t>
    <phoneticPr fontId="1"/>
  </si>
  <si>
    <t>from the environment</t>
    <phoneticPr fontId="1"/>
  </si>
  <si>
    <t>for the environment</t>
    <phoneticPr fontId="1"/>
  </si>
  <si>
    <t>around me</t>
    <phoneticPr fontId="1"/>
  </si>
  <si>
    <t>from source</t>
    <phoneticPr fontId="1"/>
  </si>
  <si>
    <t>indoor</t>
    <phoneticPr fontId="1"/>
  </si>
  <si>
    <t>my bridges</t>
    <phoneticPr fontId="1"/>
  </si>
  <si>
    <t>bridge/to the bridge</t>
    <phoneticPr fontId="1"/>
  </si>
  <si>
    <t>בנתה</t>
    <phoneticPr fontId="1"/>
  </si>
  <si>
    <t>שנבנתה</t>
    <phoneticPr fontId="1"/>
  </si>
  <si>
    <t>the seniors</t>
    <phoneticPr fontId="1"/>
  </si>
  <si>
    <t>בכירים</t>
    <phoneticPr fontId="1"/>
  </si>
  <si>
    <t>הבכירים</t>
    <phoneticPr fontId="1"/>
  </si>
  <si>
    <t>the senior</t>
    <phoneticPr fontId="1"/>
  </si>
  <si>
    <t>הבכיר</t>
    <phoneticPr fontId="1"/>
  </si>
  <si>
    <t>the auxiliary/the help</t>
    <phoneticPr fontId="1"/>
  </si>
  <si>
    <t>the faction</t>
    <phoneticPr fontId="1"/>
  </si>
  <si>
    <t>פלג</t>
    <phoneticPr fontId="1"/>
  </si>
  <si>
    <t>faction</t>
    <phoneticPr fontId="1"/>
  </si>
  <si>
    <t>fleet</t>
    <phoneticPr fontId="1"/>
  </si>
  <si>
    <t>the voyage</t>
    <phoneticPr fontId="1"/>
  </si>
  <si>
    <t>הפלגה</t>
    <phoneticPr fontId="1"/>
  </si>
  <si>
    <t>הפלג</t>
    <phoneticPr fontId="1"/>
  </si>
  <si>
    <t>cruises</t>
    <phoneticPr fontId="1"/>
  </si>
  <si>
    <t>the plane</t>
    <phoneticPr fontId="1"/>
  </si>
  <si>
    <t>extend</t>
    <phoneticPr fontId="1"/>
  </si>
  <si>
    <t>האריך</t>
    <phoneticPr fontId="1"/>
  </si>
  <si>
    <t>extended</t>
    <phoneticPr fontId="1"/>
  </si>
  <si>
    <t>in his years</t>
    <phoneticPr fontId="1"/>
  </si>
  <si>
    <t>his years</t>
    <phoneticPr fontId="1"/>
  </si>
  <si>
    <t>שנותיו</t>
    <phoneticPr fontId="1"/>
  </si>
  <si>
    <t>in her years</t>
    <phoneticPr fontId="1"/>
  </si>
  <si>
    <t>שנותיה</t>
    <phoneticPr fontId="1"/>
  </si>
  <si>
    <t>her years</t>
    <phoneticPr fontId="1"/>
  </si>
  <si>
    <t>commentary</t>
    <phoneticPr fontId="1"/>
  </si>
  <si>
    <t>married</t>
    <phoneticPr fontId="1"/>
  </si>
  <si>
    <t>נישאו</t>
    <phoneticPr fontId="1"/>
  </si>
  <si>
    <t>נישא</t>
    <phoneticPr fontId="1"/>
  </si>
  <si>
    <t>the orchard</t>
    <phoneticPr fontId="1"/>
  </si>
  <si>
    <t>פרדס</t>
    <phoneticPr fontId="1"/>
  </si>
  <si>
    <t>grove/orchard</t>
    <phoneticPr fontId="1"/>
  </si>
  <si>
    <t>the long ones</t>
    <phoneticPr fontId="1"/>
  </si>
  <si>
    <t>long/long ones</t>
    <phoneticPr fontId="1"/>
  </si>
  <si>
    <t>the long one</t>
    <phoneticPr fontId="1"/>
  </si>
  <si>
    <t>אזרחית</t>
    <phoneticPr fontId="1"/>
  </si>
  <si>
    <t>civilians</t>
    <phoneticPr fontId="1"/>
  </si>
  <si>
    <t>and citizens</t>
    <phoneticPr fontId="1"/>
  </si>
  <si>
    <t>races</t>
    <phoneticPr fontId="1"/>
  </si>
  <si>
    <t>in the breed/in race</t>
    <phoneticPr fontId="1"/>
  </si>
  <si>
    <t>to the breed/to the race</t>
    <phoneticPr fontId="1"/>
  </si>
  <si>
    <t>as a language</t>
    <phoneticPr fontId="1"/>
  </si>
  <si>
    <t>their language</t>
    <phoneticPr fontId="1"/>
  </si>
  <si>
    <t>in the language</t>
    <phoneticPr fontId="1"/>
  </si>
  <si>
    <t>ranks</t>
    <phoneticPr fontId="1"/>
  </si>
  <si>
    <t>ran</t>
    <phoneticPr fontId="1"/>
  </si>
  <si>
    <t>ranא</t>
    <phoneticPr fontId="1"/>
  </si>
  <si>
    <t>gradual</t>
    <phoneticPr fontId="1"/>
  </si>
  <si>
    <t>degree/ran</t>
    <phoneticPr fontId="1"/>
  </si>
  <si>
    <t>הדרגת</t>
    <phoneticPr fontId="1"/>
  </si>
  <si>
    <t>to the rak of</t>
    <phoneticPr fontId="1"/>
  </si>
  <si>
    <t>דרגתית</t>
    <phoneticPr fontId="1"/>
  </si>
  <si>
    <t>from the same/from him</t>
    <phoneticPr fontId="1"/>
  </si>
  <si>
    <t>and at the same time</t>
    <phoneticPr fontId="1"/>
  </si>
  <si>
    <t>at the same time</t>
    <phoneticPr fontId="1"/>
  </si>
  <si>
    <t>and wine</t>
    <phoneticPr fontId="1"/>
  </si>
  <si>
    <t>יין</t>
    <phoneticPr fontId="1"/>
  </si>
  <si>
    <t>that we are not</t>
    <phoneticPr fontId="1"/>
  </si>
  <si>
    <t>איננו</t>
    <phoneticPr fontId="1"/>
  </si>
  <si>
    <t>and they arrived</t>
    <phoneticPr fontId="1"/>
  </si>
  <si>
    <t>and arrive</t>
    <phoneticPr fontId="1"/>
  </si>
  <si>
    <t>להגיע</t>
    <phoneticPr fontId="1"/>
  </si>
  <si>
    <t>reach/arrive</t>
    <phoneticPr fontId="1"/>
  </si>
  <si>
    <t>jackets/coats</t>
    <phoneticPr fontId="1"/>
  </si>
  <si>
    <t>מעיל</t>
    <phoneticPr fontId="1"/>
  </si>
  <si>
    <t>coat/jacket</t>
    <phoneticPr fontId="1"/>
  </si>
  <si>
    <t>in protein</t>
    <phoneticPr fontId="1"/>
  </si>
  <si>
    <t>dramatic</t>
    <phoneticPr fontId="1"/>
  </si>
  <si>
    <t>דרמטי</t>
    <phoneticPr fontId="1"/>
  </si>
  <si>
    <t>מצבת</t>
    <phoneticPr fontId="1"/>
  </si>
  <si>
    <t>the attacker</t>
    <phoneticPr fontId="1"/>
  </si>
  <si>
    <t>validity/attacker</t>
    <phoneticPr fontId="1"/>
  </si>
  <si>
    <t>valid/to the attacker</t>
    <phoneticPr fontId="1"/>
  </si>
  <si>
    <t>in force/in effect</t>
    <phoneticPr fontId="1"/>
  </si>
  <si>
    <t>התוקף</t>
    <phoneticPr fontId="1"/>
  </si>
  <si>
    <t>the announcement/the declaration</t>
    <phoneticPr fontId="1"/>
  </si>
  <si>
    <t>הכרזה</t>
    <phoneticPr fontId="1"/>
  </si>
  <si>
    <t>declaration/announcement</t>
    <phoneticPr fontId="1"/>
  </si>
  <si>
    <t>ההכרזה</t>
    <phoneticPr fontId="1"/>
  </si>
  <si>
    <t>the annoucement/the declaration</t>
    <phoneticPr fontId="1"/>
  </si>
  <si>
    <t>אבדן</t>
    <phoneticPr fontId="1"/>
  </si>
  <si>
    <t>אבדה</t>
    <phoneticPr fontId="1"/>
  </si>
  <si>
    <t>in surgery</t>
    <phoneticPr fontId="1"/>
  </si>
  <si>
    <t>analysis/surgery</t>
    <phoneticPr fontId="1"/>
  </si>
  <si>
    <t>for analysis/for surgery</t>
    <phoneticPr fontId="1"/>
  </si>
  <si>
    <t>the analysis/the surgery</t>
    <phoneticPr fontId="1"/>
  </si>
  <si>
    <t>wise men</t>
    <phoneticPr fontId="1"/>
  </si>
  <si>
    <t>חכמ</t>
    <phoneticPr fontId="1"/>
  </si>
  <si>
    <t>smart</t>
    <phoneticPr fontId="1"/>
  </si>
  <si>
    <t>חכמי</t>
    <phoneticPr fontId="1"/>
  </si>
  <si>
    <t>חכם</t>
    <phoneticPr fontId="1"/>
  </si>
  <si>
    <t>are allowed</t>
    <phoneticPr fontId="1"/>
  </si>
  <si>
    <t>רוצה</t>
    <phoneticPr fontId="1"/>
  </si>
  <si>
    <t>רוצים</t>
    <phoneticPr fontId="1"/>
  </si>
  <si>
    <t>מרוצה</t>
    <phoneticPr fontId="1"/>
  </si>
  <si>
    <t>channels</t>
    <phoneticPr fontId="1"/>
  </si>
  <si>
    <t>ערוץ</t>
    <phoneticPr fontId="1"/>
  </si>
  <si>
    <t>channel</t>
    <phoneticPr fontId="1"/>
  </si>
  <si>
    <t>and some of them</t>
    <phoneticPr fontId="1"/>
  </si>
  <si>
    <t>חלקם</t>
    <phoneticPr fontId="1"/>
  </si>
  <si>
    <t>that part</t>
    <phoneticPr fontId="1"/>
  </si>
  <si>
    <t>and parts</t>
    <phoneticPr fontId="1"/>
  </si>
  <si>
    <t>divisible</t>
    <phoneticPr fontId="1"/>
  </si>
  <si>
    <t>תחלק</t>
    <phoneticPr fontId="1"/>
  </si>
  <si>
    <t>divide</t>
    <phoneticPr fontId="1"/>
  </si>
  <si>
    <t>particles</t>
    <phoneticPr fontId="1"/>
  </si>
  <si>
    <t>חלקיק</t>
    <phoneticPr fontId="1"/>
  </si>
  <si>
    <t>particle</t>
    <phoneticPr fontId="1"/>
  </si>
  <si>
    <t>for existence</t>
    <phoneticPr fontId="1"/>
  </si>
  <si>
    <t>which is now</t>
    <phoneticPr fontId="1"/>
  </si>
  <si>
    <t>for its existence</t>
    <phoneticPr fontId="1"/>
  </si>
  <si>
    <t>their existence</t>
    <phoneticPr fontId="1"/>
  </si>
  <si>
    <t>to end</t>
    <phoneticPr fontId="1"/>
  </si>
  <si>
    <t>סיומו</t>
    <phoneticPr fontId="1"/>
  </si>
  <si>
    <t>and on the day</t>
    <phoneticPr fontId="1"/>
  </si>
  <si>
    <t>on the day</t>
    <phoneticPr fontId="1"/>
  </si>
  <si>
    <t>in our diary</t>
    <phoneticPr fontId="1"/>
  </si>
  <si>
    <t>יומנו</t>
    <phoneticPr fontId="1"/>
  </si>
  <si>
    <t>our diary</t>
    <phoneticPr fontId="1"/>
  </si>
  <si>
    <t>יומן</t>
    <phoneticPr fontId="1"/>
  </si>
  <si>
    <t>diary</t>
    <phoneticPr fontId="1"/>
  </si>
  <si>
    <t>in the project</t>
    <phoneticPr fontId="1"/>
  </si>
  <si>
    <t>פרויקט</t>
    <phoneticPr fontId="1"/>
  </si>
  <si>
    <t>the project</t>
    <phoneticPr fontId="1"/>
  </si>
  <si>
    <t>projects</t>
    <phoneticPr fontId="1"/>
  </si>
  <si>
    <t>הפרויקט</t>
    <phoneticPr fontId="1"/>
  </si>
  <si>
    <t>column</t>
    <phoneticPr fontId="1"/>
  </si>
  <si>
    <t>טור</t>
    <phoneticPr fontId="1"/>
  </si>
  <si>
    <t>in a column</t>
    <phoneticPr fontId="1"/>
  </si>
  <si>
    <t>the press</t>
    <phoneticPr fontId="1"/>
  </si>
  <si>
    <t>עיתונות</t>
    <phoneticPr fontId="1"/>
  </si>
  <si>
    <t>press</t>
    <phoneticPr fontId="1"/>
  </si>
  <si>
    <t>journalists</t>
    <phoneticPr fontId="1"/>
  </si>
  <si>
    <t>עיתונאי</t>
    <phoneticPr fontId="1"/>
  </si>
  <si>
    <t>journalist</t>
    <phoneticPr fontId="1"/>
  </si>
  <si>
    <t>the journalists</t>
    <phoneticPr fontId="1"/>
  </si>
  <si>
    <t>עיתונאים</t>
    <phoneticPr fontId="1"/>
  </si>
  <si>
    <t>העיתון</t>
    <phoneticPr fontId="1"/>
  </si>
  <si>
    <t>in the press</t>
    <phoneticPr fontId="1"/>
  </si>
  <si>
    <t>our residence</t>
    <phoneticPr fontId="1"/>
  </si>
  <si>
    <t>שכנו</t>
    <phoneticPr fontId="1"/>
  </si>
  <si>
    <t>the powers</t>
    <phoneticPr fontId="1"/>
  </si>
  <si>
    <t>in forces</t>
    <phoneticPr fontId="1"/>
  </si>
  <si>
    <t>and forces</t>
    <phoneticPr fontId="1"/>
  </si>
  <si>
    <t>within its framework</t>
    <phoneticPr fontId="1"/>
  </si>
  <si>
    <t>מסגרתו</t>
    <phoneticPr fontId="1"/>
  </si>
  <si>
    <t>its framework</t>
    <phoneticPr fontId="1"/>
  </si>
  <si>
    <t>מסגרה</t>
    <phoneticPr fontId="1"/>
  </si>
  <si>
    <t>מרידה</t>
    <phoneticPr fontId="1"/>
  </si>
  <si>
    <t>revolt</t>
    <phoneticPr fontId="1"/>
  </si>
  <si>
    <t>מרידת</t>
    <phoneticPr fontId="1"/>
  </si>
  <si>
    <t>rebellion</t>
    <phoneticPr fontId="1"/>
  </si>
  <si>
    <t>to Merida/for rebellion</t>
    <phoneticPr fontId="1"/>
  </si>
  <si>
    <t>rebellions</t>
    <phoneticPr fontId="1"/>
  </si>
  <si>
    <t>Stop it.</t>
    <phoneticPr fontId="1"/>
  </si>
  <si>
    <t>פסיקו</t>
    <phoneticPr fontId="1"/>
  </si>
  <si>
    <t>the profession</t>
    <phoneticPr fontId="1"/>
  </si>
  <si>
    <t>מקצוע</t>
    <phoneticPr fontId="1"/>
  </si>
  <si>
    <t>profession</t>
    <phoneticPr fontId="1"/>
  </si>
  <si>
    <t>professionals</t>
    <phoneticPr fontId="1"/>
  </si>
  <si>
    <t>מקצועי</t>
    <phoneticPr fontId="1"/>
  </si>
  <si>
    <t>המקצוע</t>
    <phoneticPr fontId="1"/>
  </si>
  <si>
    <t>professions</t>
    <phoneticPr fontId="1"/>
  </si>
  <si>
    <t>the professional</t>
    <phoneticPr fontId="1"/>
  </si>
  <si>
    <t>מקצועית</t>
    <phoneticPr fontId="1"/>
  </si>
  <si>
    <t>the feet/the legs</t>
    <phoneticPr fontId="1"/>
  </si>
  <si>
    <t>נוצרה</t>
    <phoneticPr fontId="1"/>
  </si>
  <si>
    <t>its purpose</t>
    <phoneticPr fontId="1"/>
  </si>
  <si>
    <t>whose purpose is</t>
    <phoneticPr fontId="1"/>
  </si>
  <si>
    <t>מטרתה</t>
    <phoneticPr fontId="1"/>
  </si>
  <si>
    <t>מטרתן</t>
    <phoneticPr fontId="1"/>
  </si>
  <si>
    <t>their purpose</t>
    <phoneticPr fontId="1"/>
  </si>
  <si>
    <t>we will leave</t>
    <phoneticPr fontId="1"/>
  </si>
  <si>
    <t>the resident</t>
    <phoneticPr fontId="1"/>
  </si>
  <si>
    <t>שוכן</t>
    <phoneticPr fontId="1"/>
  </si>
  <si>
    <t>situated/resides</t>
    <phoneticPr fontId="1"/>
  </si>
  <si>
    <t>השוכן</t>
    <phoneticPr fontId="1"/>
  </si>
  <si>
    <t>inhabitants</t>
    <phoneticPr fontId="1"/>
  </si>
  <si>
    <t>convinced</t>
    <phoneticPr fontId="1"/>
  </si>
  <si>
    <t>located</t>
    <phoneticPr fontId="1"/>
  </si>
  <si>
    <t>the road</t>
    <phoneticPr fontId="1"/>
  </si>
  <si>
    <t>כביש</t>
    <phoneticPr fontId="1"/>
  </si>
  <si>
    <t>the governments</t>
    <phoneticPr fontId="1"/>
  </si>
  <si>
    <t>ממשלות</t>
    <phoneticPr fontId="1"/>
  </si>
  <si>
    <t>governments</t>
    <phoneticPr fontId="1"/>
  </si>
  <si>
    <t>raised</t>
    <phoneticPr fontId="1"/>
  </si>
  <si>
    <t>Aliya/came up/rose</t>
    <phoneticPr fontId="1"/>
  </si>
  <si>
    <t>which has risen</t>
    <phoneticPr fontId="1"/>
  </si>
  <si>
    <t>עלתה</t>
    <phoneticPr fontId="1"/>
  </si>
  <si>
    <t>mint/peppermint/her portion</t>
    <phoneticPr fontId="1"/>
  </si>
  <si>
    <t>מנת</t>
    <phoneticPr fontId="1"/>
  </si>
  <si>
    <t>luxurious</t>
    <phoneticPr fontId="1"/>
  </si>
  <si>
    <t>I will ask.</t>
  </si>
  <si>
    <t>the data</t>
    <phoneticPr fontId="1"/>
  </si>
  <si>
    <t>given/datum</t>
    <phoneticPr fontId="1"/>
  </si>
  <si>
    <t>in the economy</t>
    <phoneticPr fontId="1"/>
  </si>
  <si>
    <t>משק</t>
    <phoneticPr fontId="1"/>
  </si>
  <si>
    <t>observers</t>
    <phoneticPr fontId="1"/>
  </si>
  <si>
    <t>glasses</t>
    <phoneticPr fontId="1"/>
  </si>
  <si>
    <t>משקיף</t>
    <phoneticPr fontId="1"/>
  </si>
  <si>
    <t>observer</t>
    <phoneticPr fontId="1"/>
  </si>
  <si>
    <t>his call</t>
    <phoneticPr fontId="1"/>
  </si>
  <si>
    <t>קריאת</t>
    <phoneticPr fontId="1"/>
  </si>
  <si>
    <t>the reading</t>
    <phoneticPr fontId="1"/>
  </si>
  <si>
    <t>readability</t>
    <phoneticPr fontId="1"/>
  </si>
  <si>
    <t>the shell</t>
    <phoneticPr fontId="1"/>
  </si>
  <si>
    <t>קליפה</t>
    <phoneticPr fontId="1"/>
  </si>
  <si>
    <t>shell</t>
    <phoneticPr fontId="1"/>
  </si>
  <si>
    <t>הקליפה</t>
    <phoneticPr fontId="1"/>
  </si>
  <si>
    <t>the supply</t>
    <phoneticPr fontId="1"/>
  </si>
  <si>
    <t>ספקים</t>
    <phoneticPr fontId="1"/>
  </si>
  <si>
    <t>providers</t>
    <phoneticPr fontId="1"/>
  </si>
  <si>
    <t>provides</t>
    <phoneticPr fontId="1"/>
  </si>
  <si>
    <t>מספק</t>
    <phoneticPr fontId="1"/>
  </si>
  <si>
    <t>doubts</t>
    <phoneticPr fontId="1"/>
  </si>
  <si>
    <t>ספקת</t>
    <phoneticPr fontId="1"/>
  </si>
  <si>
    <t>you doubted</t>
    <phoneticPr fontId="1"/>
  </si>
  <si>
    <t>I managed</t>
    <phoneticPr fontId="1"/>
  </si>
  <si>
    <t>ספקתי</t>
    <phoneticPr fontId="1"/>
  </si>
  <si>
    <t>I doubted</t>
    <phoneticPr fontId="1"/>
  </si>
  <si>
    <t>meant/included</t>
    <phoneticPr fontId="1"/>
  </si>
  <si>
    <t>intentionally</t>
    <phoneticPr fontId="1"/>
  </si>
  <si>
    <t>מתכוון</t>
    <phoneticPr fontId="1"/>
  </si>
  <si>
    <t>mean/meaning</t>
    <phoneticPr fontId="1"/>
  </si>
  <si>
    <t>התכוון</t>
    <phoneticPr fontId="1"/>
  </si>
  <si>
    <t>meant/intended</t>
    <phoneticPr fontId="1"/>
  </si>
  <si>
    <t>במתכוון</t>
    <phoneticPr fontId="1"/>
  </si>
  <si>
    <t>combat</t>
    <phoneticPr fontId="1"/>
  </si>
  <si>
    <t>the visceral</t>
    <phoneticPr fontId="1"/>
  </si>
  <si>
    <t>קרבית</t>
    <phoneticPr fontId="1"/>
  </si>
  <si>
    <t>intestinal</t>
    <phoneticPr fontId="1"/>
  </si>
  <si>
    <t>and the battle</t>
    <phoneticPr fontId="1"/>
  </si>
  <si>
    <t>in the cells</t>
    <phoneticPr fontId="1"/>
  </si>
  <si>
    <t>בתא</t>
    <phoneticPr fontId="1"/>
  </si>
  <si>
    <t>תאים</t>
    <phoneticPr fontId="1"/>
  </si>
  <si>
    <t>in theory</t>
    <phoneticPr fontId="1"/>
  </si>
  <si>
    <t>for theory</t>
    <phoneticPr fontId="1"/>
  </si>
  <si>
    <t>labor</t>
    <phoneticPr fontId="1"/>
  </si>
  <si>
    <t>the delegation</t>
    <phoneticPr fontId="1"/>
  </si>
  <si>
    <t>משלחת</t>
    <phoneticPr fontId="1"/>
  </si>
  <si>
    <t>משלחה</t>
    <phoneticPr fontId="1"/>
  </si>
  <si>
    <t>expedition</t>
    <phoneticPr fontId="1"/>
  </si>
  <si>
    <t>המשלחת</t>
    <phoneticPr fontId="1"/>
  </si>
  <si>
    <t>שוכנע</t>
    <phoneticPr fontId="1"/>
  </si>
  <si>
    <t>looking for</t>
    <phoneticPr fontId="1"/>
  </si>
  <si>
    <t>מחפש</t>
    <phoneticPr fontId="1"/>
  </si>
  <si>
    <t>מחפשת</t>
    <phoneticPr fontId="1"/>
  </si>
  <si>
    <t>in the laboratory</t>
    <phoneticPr fontId="1"/>
  </si>
  <si>
    <t>מעבדה</t>
    <phoneticPr fontId="1"/>
  </si>
  <si>
    <t>laboratory</t>
    <phoneticPr fontId="1"/>
  </si>
  <si>
    <t>מעבדת</t>
    <phoneticPr fontId="1"/>
  </si>
  <si>
    <t>and the company</t>
    <phoneticPr fontId="1"/>
  </si>
  <si>
    <t>males</t>
    <phoneticPr fontId="1"/>
  </si>
  <si>
    <t>הזכרים</t>
    <phoneticPr fontId="1"/>
  </si>
  <si>
    <t>remembered</t>
    <phoneticPr fontId="1"/>
  </si>
  <si>
    <t>מוזכר</t>
    <phoneticPr fontId="1"/>
  </si>
  <si>
    <t>נמשכה</t>
    <phoneticPr fontId="1"/>
  </si>
  <si>
    <t>for the movement</t>
    <phoneticPr fontId="1"/>
  </si>
  <si>
    <t>תנועת</t>
    <phoneticPr fontId="1"/>
  </si>
  <si>
    <t>movement</t>
    <phoneticPr fontId="1"/>
  </si>
  <si>
    <t>תנועה</t>
    <phoneticPr fontId="1"/>
  </si>
  <si>
    <t>תנוע</t>
    <phoneticPr fontId="1"/>
  </si>
  <si>
    <t>move</t>
    <phoneticPr fontId="1"/>
  </si>
  <si>
    <t>for traffic/for movement</t>
    <phoneticPr fontId="1"/>
  </si>
  <si>
    <t>movement/traffic</t>
    <phoneticPr fontId="1"/>
  </si>
  <si>
    <t>movement/traffic</t>
    <phoneticPr fontId="1"/>
  </si>
  <si>
    <t>in the concept</t>
    <phoneticPr fontId="1"/>
  </si>
  <si>
    <t>מושג</t>
    <phoneticPr fontId="1"/>
  </si>
  <si>
    <t>idea/concept</t>
    <phoneticPr fontId="1"/>
  </si>
  <si>
    <t>the concepts</t>
    <phoneticPr fontId="1"/>
  </si>
  <si>
    <t>מושגים</t>
    <phoneticPr fontId="1"/>
  </si>
  <si>
    <t>concepts</t>
    <phoneticPr fontId="1"/>
  </si>
  <si>
    <t>idea/concepts</t>
    <phoneticPr fontId="1"/>
  </si>
  <si>
    <t>המושגים</t>
    <phoneticPr fontId="1"/>
  </si>
  <si>
    <t>the conceptual</t>
    <phoneticPr fontId="1"/>
  </si>
  <si>
    <t>מושגית</t>
    <phoneticPr fontId="1"/>
  </si>
  <si>
    <t>conceptual</t>
    <phoneticPr fontId="1"/>
  </si>
  <si>
    <t>in stone</t>
    <phoneticPr fontId="1"/>
  </si>
  <si>
    <t>אבן</t>
    <phoneticPr fontId="1"/>
  </si>
  <si>
    <t>stone</t>
    <phoneticPr fontId="1"/>
  </si>
  <si>
    <t>the stones</t>
    <phoneticPr fontId="1"/>
  </si>
  <si>
    <t>אבנים</t>
    <phoneticPr fontId="1"/>
  </si>
  <si>
    <t>stones</t>
    <phoneticPr fontId="1"/>
  </si>
  <si>
    <t>האבנים</t>
    <phoneticPr fontId="1"/>
  </si>
  <si>
    <t>from stone</t>
    <phoneticPr fontId="1"/>
  </si>
  <si>
    <t>the muscle</t>
    <phoneticPr fontId="1"/>
  </si>
  <si>
    <t>שריר</t>
    <phoneticPr fontId="1"/>
  </si>
  <si>
    <t>muscle</t>
    <phoneticPr fontId="1"/>
  </si>
  <si>
    <t>in the muscles</t>
    <phoneticPr fontId="1"/>
  </si>
  <si>
    <t>muscular</t>
    <phoneticPr fontId="1"/>
  </si>
  <si>
    <t>and in time</t>
    <phoneticPr fontId="1"/>
  </si>
  <si>
    <t>בזמן</t>
    <phoneticPr fontId="1"/>
  </si>
  <si>
    <t>on tiem</t>
    <phoneticPr fontId="1"/>
  </si>
  <si>
    <t>זמן</t>
    <phoneticPr fontId="1"/>
  </si>
  <si>
    <t>time</t>
    <phoneticPr fontId="1"/>
  </si>
  <si>
    <t>long ago</t>
    <phoneticPr fontId="1"/>
  </si>
  <si>
    <t>at the time</t>
    <phoneticPr fontId="1"/>
  </si>
  <si>
    <t>זמנו</t>
    <phoneticPr fontId="1"/>
  </si>
  <si>
    <t>his time</t>
    <phoneticPr fontId="1"/>
  </si>
  <si>
    <t>at times</t>
    <phoneticPr fontId="1"/>
  </si>
  <si>
    <t>זמנים</t>
    <phoneticPr fontId="1"/>
  </si>
  <si>
    <t>times</t>
    <phoneticPr fontId="1"/>
  </si>
  <si>
    <t>expressed</t>
    <phoneticPr fontId="1"/>
  </si>
  <si>
    <t>תבטא</t>
    <phoneticPr fontId="1"/>
  </si>
  <si>
    <t>express</t>
    <phoneticPr fontId="1"/>
  </si>
  <si>
    <t>properly/well</t>
    <phoneticPr fontId="1"/>
  </si>
  <si>
    <t>כהלכ</t>
    <phoneticPr fontId="1"/>
  </si>
  <si>
    <t>as usual</t>
    <phoneticPr fontId="1"/>
  </si>
  <si>
    <t>and she went</t>
    <phoneticPr fontId="1"/>
  </si>
  <si>
    <t>הלכה</t>
    <phoneticPr fontId="1"/>
  </si>
  <si>
    <t>Matzah</t>
  </si>
  <si>
    <t>מצה</t>
    <phoneticPr fontId="1"/>
  </si>
  <si>
    <t>マッツァ</t>
    <phoneticPr fontId="1"/>
  </si>
  <si>
    <t>過ぎ越しの祝いで食べられる、酵母の入らないクラッカー状のパン</t>
  </si>
  <si>
    <t>marked</t>
    <phoneticPr fontId="1"/>
  </si>
  <si>
    <t>סומנת</t>
    <phoneticPr fontId="1"/>
  </si>
  <si>
    <t>סומן</t>
    <phoneticPr fontId="1"/>
  </si>
  <si>
    <t>accurately</t>
    <phoneticPr fontId="1"/>
  </si>
  <si>
    <t>מדויק</t>
    <phoneticPr fontId="1"/>
  </si>
  <si>
    <t>precise</t>
    <phoneticPr fontId="1"/>
  </si>
  <si>
    <t>accurate</t>
    <phoneticPr fontId="1"/>
  </si>
  <si>
    <t>the exact</t>
    <phoneticPr fontId="1"/>
  </si>
  <si>
    <t>המדויק</t>
    <phoneticPr fontId="1"/>
  </si>
  <si>
    <t>the exact</t>
    <phoneticPr fontId="1"/>
  </si>
  <si>
    <t>moves</t>
    <phoneticPr fontId="1"/>
  </si>
  <si>
    <t>מהלכ</t>
    <phoneticPr fontId="1"/>
  </si>
  <si>
    <t>progress</t>
    <phoneticPr fontId="1"/>
  </si>
  <si>
    <t>the move</t>
    <phoneticPr fontId="1"/>
  </si>
  <si>
    <t>מהלך</t>
    <phoneticPr fontId="1"/>
  </si>
  <si>
    <t>walk/move</t>
    <phoneticPr fontId="1"/>
  </si>
  <si>
    <t>walk/move</t>
    <phoneticPr fontId="1"/>
  </si>
  <si>
    <t>נשאה</t>
    <phoneticPr fontId="1"/>
  </si>
  <si>
    <t>carried</t>
    <phoneticPr fontId="1"/>
  </si>
  <si>
    <t>נשא</t>
    <phoneticPr fontId="1"/>
  </si>
  <si>
    <t>met</t>
    <phoneticPr fontId="1"/>
  </si>
  <si>
    <t>פגש</t>
    <phoneticPr fontId="1"/>
  </si>
  <si>
    <t>פגשו</t>
    <phoneticPr fontId="1"/>
  </si>
  <si>
    <t>meet</t>
    <phoneticPr fontId="1"/>
  </si>
  <si>
    <t>the meeting</t>
    <phoneticPr fontId="1"/>
  </si>
  <si>
    <t>מפגש</t>
    <phoneticPr fontId="1"/>
  </si>
  <si>
    <t>meeting</t>
    <phoneticPr fontId="1"/>
  </si>
  <si>
    <t>in my room</t>
    <phoneticPr fontId="1"/>
  </si>
  <si>
    <t>חדר</t>
    <phoneticPr fontId="1"/>
  </si>
  <si>
    <t>room</t>
    <phoneticPr fontId="1"/>
  </si>
  <si>
    <t>חדרי</t>
    <phoneticPr fontId="1"/>
  </si>
  <si>
    <t>ventricular/my room</t>
    <phoneticPr fontId="1"/>
  </si>
  <si>
    <t>rooms</t>
    <phoneticPr fontId="1"/>
  </si>
  <si>
    <t>trend</t>
    <phoneticPr fontId="1"/>
  </si>
  <si>
    <t>מגמת</t>
    <phoneticPr fontId="1"/>
  </si>
  <si>
    <t>in the atmosphere</t>
    <phoneticPr fontId="1"/>
  </si>
  <si>
    <t>אטמוספירה</t>
    <phoneticPr fontId="1"/>
  </si>
  <si>
    <t>atmosphere</t>
    <phoneticPr fontId="1"/>
  </si>
  <si>
    <t>the plums</t>
    <phoneticPr fontId="1"/>
  </si>
  <si>
    <t>שזיפים</t>
    <phoneticPr fontId="1"/>
  </si>
  <si>
    <t>plums</t>
    <phoneticPr fontId="1"/>
  </si>
  <si>
    <t>שזיף</t>
    <phoneticPr fontId="1"/>
  </si>
  <si>
    <t>plum</t>
    <phoneticPr fontId="1"/>
  </si>
  <si>
    <t>השזיפים</t>
    <phoneticPr fontId="1"/>
  </si>
  <si>
    <t>his work</t>
    <phoneticPr fontId="1"/>
  </si>
  <si>
    <t>פועל</t>
    <phoneticPr fontId="1"/>
  </si>
  <si>
    <t>worker/verb</t>
    <phoneticPr fontId="1"/>
  </si>
  <si>
    <t>excellent</t>
    <phoneticPr fontId="1"/>
  </si>
  <si>
    <t>ציונת</t>
    <phoneticPr fontId="1"/>
  </si>
  <si>
    <t>noted/specified</t>
    <phoneticPr fontId="1"/>
  </si>
  <si>
    <t>מצוין</t>
    <phoneticPr fontId="1"/>
  </si>
  <si>
    <t>מצוינת</t>
    <phoneticPr fontId="1"/>
  </si>
  <si>
    <t>excellent</t>
    <phoneticPr fontId="1"/>
  </si>
  <si>
    <t>for the same</t>
    <phoneticPr fontId="1"/>
  </si>
  <si>
    <t>אותה</t>
    <phoneticPr fontId="1"/>
  </si>
  <si>
    <t>her/the same</t>
    <phoneticPr fontId="1"/>
  </si>
  <si>
    <t>whose origin</t>
    <phoneticPr fontId="1"/>
  </si>
  <si>
    <t>מוצאו</t>
    <phoneticPr fontId="1"/>
  </si>
  <si>
    <t>origin</t>
    <phoneticPr fontId="1"/>
  </si>
  <si>
    <t>מוצא</t>
    <phoneticPr fontId="1"/>
  </si>
  <si>
    <t>exit/origin</t>
    <phoneticPr fontId="1"/>
  </si>
  <si>
    <t>their origins</t>
    <phoneticPr fontId="1"/>
  </si>
  <si>
    <t>מוצאם</t>
    <phoneticPr fontId="1"/>
  </si>
  <si>
    <t>their origin</t>
    <phoneticPr fontId="1"/>
  </si>
  <si>
    <t>exit/origin</t>
    <phoneticPr fontId="1"/>
  </si>
  <si>
    <t>the origin</t>
    <phoneticPr fontId="1"/>
  </si>
  <si>
    <t>you find</t>
    <phoneticPr fontId="1"/>
  </si>
  <si>
    <t>finds/find</t>
    <phoneticPr fontId="1"/>
  </si>
  <si>
    <t>The Western Wall/the wall</t>
  </si>
  <si>
    <t>כותל</t>
    <phoneticPr fontId="1"/>
  </si>
  <si>
    <t>wall</t>
    <phoneticPr fontId="1"/>
  </si>
  <si>
    <t>established</t>
    <phoneticPr fontId="1"/>
  </si>
  <si>
    <t>התבססו</t>
    <phoneticPr fontId="1"/>
  </si>
  <si>
    <t>establishing</t>
    <phoneticPr fontId="1"/>
  </si>
  <si>
    <t>תבסס</t>
    <phoneticPr fontId="1"/>
  </si>
  <si>
    <t>establish</t>
    <phoneticPr fontId="1"/>
  </si>
  <si>
    <t>the protector</t>
    <phoneticPr fontId="1"/>
  </si>
  <si>
    <t>מגן</t>
    <phoneticPr fontId="1"/>
  </si>
  <si>
    <t>shield</t>
    <phoneticPr fontId="1"/>
  </si>
  <si>
    <t>defense</t>
    <phoneticPr fontId="1"/>
  </si>
  <si>
    <t>protectors</t>
    <phoneticPr fontId="1"/>
  </si>
  <si>
    <t>the wars</t>
    <phoneticPr fontId="1"/>
  </si>
  <si>
    <t>מלחמות</t>
    <phoneticPr fontId="1"/>
  </si>
  <si>
    <t>wars</t>
    <phoneticPr fontId="1"/>
  </si>
  <si>
    <t>מלחמת</t>
    <phoneticPr fontId="1"/>
  </si>
  <si>
    <t>war</t>
    <phoneticPr fontId="1"/>
  </si>
  <si>
    <t>מלחמה</t>
    <phoneticPr fontId="1"/>
  </si>
  <si>
    <t>in wars</t>
    <phoneticPr fontId="1"/>
  </si>
  <si>
    <t>and the war</t>
    <phoneticPr fontId="1"/>
  </si>
  <si>
    <t>for music</t>
    <phoneticPr fontId="1"/>
  </si>
  <si>
    <t>מוזיקה</t>
    <phoneticPr fontId="1"/>
  </si>
  <si>
    <t>music</t>
    <phoneticPr fontId="1"/>
  </si>
  <si>
    <t>ultimatum</t>
    <phoneticPr fontId="1"/>
  </si>
  <si>
    <t>to the detriment of/for worse</t>
    <phoneticPr fontId="1"/>
  </si>
  <si>
    <t>רעה</t>
    <phoneticPr fontId="1"/>
  </si>
  <si>
    <t>evil</t>
    <phoneticPr fontId="1"/>
  </si>
  <si>
    <t>your heart</t>
    <phoneticPr fontId="1"/>
  </si>
  <si>
    <t>cry</t>
    <phoneticPr fontId="1"/>
  </si>
  <si>
    <t>promised</t>
    <phoneticPr fontId="1"/>
  </si>
  <si>
    <t>ובטח</t>
    <phoneticPr fontId="1"/>
  </si>
  <si>
    <t>and sure</t>
    <phoneticPr fontId="1"/>
  </si>
  <si>
    <t>בטח</t>
    <phoneticPr fontId="1"/>
  </si>
  <si>
    <t>sure</t>
    <phoneticPr fontId="1"/>
  </si>
  <si>
    <t>מובטח</t>
    <phoneticPr fontId="1"/>
  </si>
  <si>
    <t>atomic</t>
    <phoneticPr fontId="1"/>
  </si>
  <si>
    <t>the atomic</t>
    <phoneticPr fontId="1"/>
  </si>
  <si>
    <t>אטומי</t>
    <phoneticPr fontId="1"/>
  </si>
  <si>
    <t>אטומ</t>
    <phoneticPr fontId="1"/>
  </si>
  <si>
    <t>atom</t>
    <phoneticPr fontId="1"/>
  </si>
  <si>
    <t>opaque/atom</t>
    <phoneticPr fontId="1"/>
  </si>
  <si>
    <t>the atoms</t>
    <phoneticPr fontId="1"/>
  </si>
  <si>
    <t>אטומים</t>
    <phoneticPr fontId="1"/>
  </si>
  <si>
    <t>atoms</t>
    <phoneticPr fontId="1"/>
  </si>
  <si>
    <t>האטומי</t>
    <phoneticPr fontId="1"/>
  </si>
  <si>
    <t>coping</t>
    <phoneticPr fontId="1"/>
  </si>
  <si>
    <t>compete</t>
    <phoneticPr fontId="1"/>
  </si>
  <si>
    <t>התמודדות</t>
    <phoneticPr fontId="1"/>
  </si>
  <si>
    <t>התמודדו</t>
    <phoneticPr fontId="1"/>
  </si>
  <si>
    <t>התמודד</t>
    <phoneticPr fontId="1"/>
  </si>
  <si>
    <t>task</t>
    <phoneticPr fontId="1"/>
  </si>
  <si>
    <t>משימת</t>
    <phoneticPr fontId="1"/>
  </si>
  <si>
    <t>mission</t>
    <phoneticPr fontId="1"/>
  </si>
  <si>
    <t>for tasks</t>
    <phoneticPr fontId="1"/>
  </si>
  <si>
    <t>משימות</t>
    <phoneticPr fontId="1"/>
  </si>
  <si>
    <t>tasks</t>
    <phoneticPr fontId="1"/>
  </si>
  <si>
    <t>משימה</t>
    <phoneticPr fontId="1"/>
  </si>
  <si>
    <t>the tasks</t>
    <phoneticPr fontId="1"/>
  </si>
  <si>
    <t>the space</t>
    <phoneticPr fontId="1"/>
  </si>
  <si>
    <t>מרחב</t>
    <phoneticPr fontId="1"/>
  </si>
  <si>
    <t>space</t>
    <phoneticPr fontId="1"/>
  </si>
  <si>
    <t>in space</t>
    <phoneticPr fontId="1"/>
  </si>
  <si>
    <t>and you</t>
    <phoneticPr fontId="1"/>
  </si>
  <si>
    <t>אתה</t>
    <phoneticPr fontId="1"/>
  </si>
  <si>
    <t>you</t>
    <phoneticPr fontId="1"/>
  </si>
  <si>
    <t>and built</t>
    <phoneticPr fontId="1"/>
  </si>
  <si>
    <t>נבנו</t>
    <phoneticPr fontId="1"/>
  </si>
  <si>
    <t>agricultural</t>
    <phoneticPr fontId="1"/>
  </si>
  <si>
    <t>חקלאי</t>
    <phoneticPr fontId="1"/>
  </si>
  <si>
    <t>חקלא</t>
    <phoneticPr fontId="1"/>
  </si>
  <si>
    <t>חקלאית</t>
    <phoneticPr fontId="1"/>
  </si>
  <si>
    <t>in agriculture</t>
    <phoneticPr fontId="1"/>
  </si>
  <si>
    <t>חקלאות</t>
    <phoneticPr fontId="1"/>
  </si>
  <si>
    <t>agriculture</t>
    <phoneticPr fontId="1"/>
  </si>
  <si>
    <t>the agriculture</t>
    <phoneticPr fontId="1"/>
  </si>
  <si>
    <t>החקלאות</t>
    <phoneticPr fontId="1"/>
  </si>
  <si>
    <t>for agriculture</t>
    <phoneticPr fontId="1"/>
  </si>
  <si>
    <t>reside</t>
    <phoneticPr fontId="1"/>
  </si>
  <si>
    <t>התגורר</t>
    <phoneticPr fontId="1"/>
  </si>
  <si>
    <t>להתגורר</t>
    <phoneticPr fontId="1"/>
  </si>
  <si>
    <t>מצליח</t>
    <phoneticPr fontId="1"/>
  </si>
  <si>
    <t>and succeeded</t>
    <phoneticPr fontId="1"/>
  </si>
  <si>
    <t>will succeed</t>
    <phoneticPr fontId="1"/>
  </si>
  <si>
    <t>the madness</t>
    <phoneticPr fontId="1"/>
  </si>
  <si>
    <t>שיגעון</t>
    <phoneticPr fontId="1"/>
  </si>
  <si>
    <t>madness</t>
    <phoneticPr fontId="1"/>
  </si>
  <si>
    <t>להשיג</t>
    <phoneticPr fontId="1"/>
  </si>
  <si>
    <t>enriched</t>
    <phoneticPr fontId="1"/>
  </si>
  <si>
    <t>steel</t>
    <phoneticPr fontId="1"/>
  </si>
  <si>
    <t>הפלדה</t>
    <phoneticPr fontId="1"/>
  </si>
  <si>
    <t>the steel</t>
    <phoneticPr fontId="1"/>
  </si>
  <si>
    <t>פלדה</t>
    <phoneticPr fontId="1"/>
  </si>
  <si>
    <t>after them</t>
    <phoneticPr fontId="1"/>
  </si>
  <si>
    <t>ואחר</t>
    <phoneticPr fontId="1"/>
  </si>
  <si>
    <t>and other</t>
    <phoneticPr fontId="1"/>
  </si>
  <si>
    <t>end/another</t>
    <phoneticPr fontId="1"/>
  </si>
  <si>
    <t>אחרת</t>
    <phoneticPr fontId="1"/>
  </si>
  <si>
    <t>recent</t>
    <phoneticPr fontId="1"/>
  </si>
  <si>
    <t>responsibility</t>
    <phoneticPr fontId="1"/>
  </si>
  <si>
    <t>the responsibility</t>
    <phoneticPr fontId="1"/>
  </si>
  <si>
    <t>אחריות</t>
    <phoneticPr fontId="1"/>
  </si>
  <si>
    <t>האחריות</t>
    <phoneticPr fontId="1"/>
  </si>
  <si>
    <t>האחרון</t>
    <phoneticPr fontId="1"/>
  </si>
  <si>
    <t>revealed</t>
    <phoneticPr fontId="1"/>
  </si>
  <si>
    <t>settings/definitions</t>
    <phoneticPr fontId="1"/>
  </si>
  <si>
    <t>הגדרת</t>
    <phoneticPr fontId="1"/>
  </si>
  <si>
    <t>definition/setting</t>
    <phoneticPr fontId="1"/>
  </si>
  <si>
    <t>הגדרה</t>
    <phoneticPr fontId="1"/>
  </si>
  <si>
    <t>definition</t>
    <phoneticPr fontId="1"/>
  </si>
  <si>
    <t>and we</t>
    <phoneticPr fontId="1"/>
  </si>
  <si>
    <t>לסדרת</t>
    <phoneticPr fontId="1"/>
  </si>
  <si>
    <t>for the series</t>
    <phoneticPr fontId="1"/>
  </si>
  <si>
    <t>לסדר</t>
    <phoneticPr fontId="1"/>
  </si>
  <si>
    <t>לסדרה</t>
    <phoneticPr fontId="1"/>
  </si>
  <si>
    <t>סדרות</t>
    <phoneticPr fontId="1"/>
  </si>
  <si>
    <t>from a series</t>
    <phoneticPr fontId="1"/>
  </si>
  <si>
    <t>that th eseries</t>
    <phoneticPr fontId="1"/>
  </si>
  <si>
    <t>מחודש</t>
    <phoneticPr fontId="1"/>
  </si>
  <si>
    <t>מחודשת</t>
    <phoneticPr fontId="1"/>
  </si>
  <si>
    <t>the steps</t>
    <phoneticPr fontId="1"/>
  </si>
  <si>
    <t>stage/step</t>
    <phoneticPr fontId="1"/>
  </si>
  <si>
    <t>שלבים</t>
    <phoneticPr fontId="1"/>
  </si>
  <si>
    <t>השלבים</t>
    <phoneticPr fontId="1"/>
  </si>
  <si>
    <t>the integrators</t>
    <phoneticPr fontId="1"/>
  </si>
  <si>
    <t>משלבים</t>
    <phoneticPr fontId="1"/>
  </si>
  <si>
    <t>משלב</t>
    <phoneticPr fontId="1"/>
  </si>
  <si>
    <t>combines</t>
    <phoneticPr fontId="1"/>
  </si>
  <si>
    <t>the works</t>
    <phoneticPr fontId="1"/>
  </si>
  <si>
    <t>jobs/works</t>
    <phoneticPr fontId="1"/>
  </si>
  <si>
    <t>their work</t>
    <phoneticPr fontId="1"/>
  </si>
  <si>
    <t>עבודתו</t>
    <phoneticPr fontId="1"/>
  </si>
  <si>
    <t>in works</t>
    <phoneticPr fontId="1"/>
  </si>
  <si>
    <t>בנה</t>
    <phoneticPr fontId="1"/>
  </si>
  <si>
    <t>which she built/that built</t>
    <phoneticPr fontId="1"/>
  </si>
  <si>
    <t>understanding</t>
    <phoneticPr fontId="1"/>
  </si>
  <si>
    <t>will build</t>
    <phoneticPr fontId="1"/>
  </si>
  <si>
    <t>according to them</t>
    <phoneticPr fontId="1"/>
  </si>
  <si>
    <t>פיהם</t>
    <phoneticPr fontId="1"/>
  </si>
  <si>
    <t>their mouths</t>
    <phoneticPr fontId="1"/>
  </si>
  <si>
    <t>פיה</t>
    <phoneticPr fontId="1"/>
  </si>
  <si>
    <t>fairy/her mouth</t>
    <phoneticPr fontId="1"/>
  </si>
  <si>
    <t>the judges</t>
    <phoneticPr fontId="1"/>
  </si>
  <si>
    <t>שופטים</t>
    <phoneticPr fontId="1"/>
  </si>
  <si>
    <t>the amount</t>
    <phoneticPr fontId="1"/>
  </si>
  <si>
    <t>מודרן</t>
    <phoneticPr fontId="1"/>
  </si>
  <si>
    <t>המודרני</t>
    <phoneticPr fontId="1"/>
  </si>
  <si>
    <t>the moderns</t>
    <phoneticPr fontId="1"/>
  </si>
  <si>
    <t>the modernity</t>
    <phoneticPr fontId="1"/>
  </si>
  <si>
    <t>מודרניות</t>
    <phoneticPr fontId="1"/>
  </si>
  <si>
    <t>modernism</t>
    <phoneticPr fontId="1"/>
  </si>
  <si>
    <t>מודר</t>
    <phoneticPr fontId="1"/>
  </si>
  <si>
    <t>ignore</t>
    <phoneticPr fontId="1"/>
  </si>
  <si>
    <t>התעלם</t>
    <phoneticPr fontId="1"/>
  </si>
  <si>
    <t>להתעלם</t>
    <phoneticPr fontId="1"/>
  </si>
  <si>
    <t>יתרת</t>
    <phoneticPr fontId="1"/>
  </si>
  <si>
    <t>hoist/wave</t>
    <phoneticPr fontId="1"/>
  </si>
  <si>
    <t>הניף</t>
    <phoneticPr fontId="1"/>
  </si>
  <si>
    <t>swing</t>
    <phoneticPr fontId="1"/>
  </si>
  <si>
    <t>at the bottom</t>
    <phoneticPr fontId="1"/>
  </si>
  <si>
    <t>תחתית</t>
    <phoneticPr fontId="1"/>
  </si>
  <si>
    <t>under him</t>
    <phoneticPr fontId="1"/>
  </si>
  <si>
    <t>married/the ass</t>
    <phoneticPr fontId="1"/>
  </si>
  <si>
    <t>תחתו</t>
    <phoneticPr fontId="1"/>
  </si>
  <si>
    <t>under him/under it</t>
    <phoneticPr fontId="1"/>
  </si>
  <si>
    <t>היותה</t>
    <phoneticPr fontId="1"/>
  </si>
  <si>
    <t>היותת</t>
    <phoneticPr fontId="1"/>
  </si>
  <si>
    <t>ecological</t>
    <phoneticPr fontId="1"/>
  </si>
  <si>
    <t>אקולוגיה</t>
    <phoneticPr fontId="1"/>
  </si>
  <si>
    <t>אקולוגית</t>
    <phoneticPr fontId="1"/>
  </si>
  <si>
    <t>progressive</t>
    <phoneticPr fontId="1"/>
  </si>
  <si>
    <t>the advanced</t>
    <phoneticPr fontId="1"/>
  </si>
  <si>
    <t>לאומן</t>
    <phoneticPr fontId="1"/>
  </si>
  <si>
    <t>nationalist</t>
    <phoneticPr fontId="1"/>
  </si>
  <si>
    <t>for nationalists/nationalists</t>
    <phoneticPr fontId="1"/>
  </si>
  <si>
    <t>הלאומנים</t>
    <phoneticPr fontId="1"/>
  </si>
  <si>
    <t>aborigine/native</t>
    <phoneticPr fontId="1"/>
  </si>
  <si>
    <t>indigenous/native</t>
    <phoneticPr fontId="1"/>
  </si>
  <si>
    <t>יליד</t>
    <phoneticPr fontId="1"/>
  </si>
  <si>
    <t>the natives</t>
    <phoneticPr fontId="1"/>
  </si>
  <si>
    <t>ילידים</t>
    <phoneticPr fontId="1"/>
  </si>
  <si>
    <t>natives</t>
    <phoneticPr fontId="1"/>
  </si>
  <si>
    <t>הילידים</t>
    <phoneticPr fontId="1"/>
  </si>
  <si>
    <t>they are</t>
    <phoneticPr fontId="1"/>
  </si>
  <si>
    <t>including them</t>
    <phoneticPr fontId="1"/>
  </si>
  <si>
    <t>בכללם</t>
    <phoneticPr fontId="1"/>
  </si>
  <si>
    <t>in general</t>
    <phoneticPr fontId="1"/>
  </si>
  <si>
    <t>כללם</t>
    <phoneticPr fontId="1"/>
  </si>
  <si>
    <t>they included</t>
    <phoneticPr fontId="1"/>
  </si>
  <si>
    <t>ובכלל</t>
    <phoneticPr fontId="1"/>
  </si>
  <si>
    <t>of the type</t>
    <phoneticPr fontId="1"/>
  </si>
  <si>
    <t>type/kind</t>
    <phoneticPr fontId="1"/>
  </si>
  <si>
    <t>the type/the kind</t>
    <phoneticPr fontId="1"/>
  </si>
  <si>
    <t>retreating</t>
    <phoneticPr fontId="1"/>
  </si>
  <si>
    <t>types/in my kind/in my type</t>
    <phoneticPr fontId="1"/>
  </si>
  <si>
    <t>נסוג</t>
    <phoneticPr fontId="1"/>
  </si>
  <si>
    <t>נסוגו</t>
    <phoneticPr fontId="1"/>
  </si>
  <si>
    <t>millimeters</t>
    <phoneticPr fontId="1"/>
  </si>
  <si>
    <t>gestures</t>
    <phoneticPr fontId="1"/>
  </si>
  <si>
    <t>מחוה</t>
    <phoneticPr fontId="1"/>
  </si>
  <si>
    <t>gesture</t>
    <phoneticPr fontId="1"/>
  </si>
  <si>
    <t>מחות</t>
    <phoneticPr fontId="1"/>
  </si>
  <si>
    <t>as a son</t>
    <phoneticPr fontId="1"/>
  </si>
  <si>
    <t>בן</t>
    <phoneticPr fontId="1"/>
  </si>
  <si>
    <t>כבן</t>
    <phoneticPr fontId="1"/>
  </si>
  <si>
    <t>the cathedral</t>
    <phoneticPr fontId="1"/>
  </si>
  <si>
    <t>קתדרלה</t>
    <phoneticPr fontId="1"/>
  </si>
  <si>
    <t>cathedral</t>
    <phoneticPr fontId="1"/>
  </si>
  <si>
    <t>sermon</t>
    <phoneticPr fontId="1"/>
  </si>
  <si>
    <t>the interactions</t>
    <phoneticPr fontId="1"/>
  </si>
  <si>
    <t>אינטראקציות</t>
    <phoneticPr fontId="1"/>
  </si>
  <si>
    <t>interactions</t>
    <phoneticPr fontId="1"/>
  </si>
  <si>
    <t>אינטראקצית</t>
    <phoneticPr fontId="1"/>
  </si>
  <si>
    <t>interaction</t>
    <phoneticPr fontId="1"/>
  </si>
  <si>
    <t>the least</t>
    <phoneticPr fontId="1"/>
  </si>
  <si>
    <t>and less</t>
    <phoneticPr fontId="1"/>
  </si>
  <si>
    <t>the evacuation</t>
    <phoneticPr fontId="1"/>
  </si>
  <si>
    <t>פינוי</t>
    <phoneticPr fontId="1"/>
  </si>
  <si>
    <t>הפינוי</t>
    <phoneticPr fontId="1"/>
  </si>
  <si>
    <t>and evacuation</t>
    <phoneticPr fontId="1"/>
  </si>
  <si>
    <t>for evacuation</t>
    <phoneticPr fontId="1"/>
  </si>
  <si>
    <t>warrior</t>
    <phoneticPr fontId="1"/>
  </si>
  <si>
    <t>warfare</t>
    <phoneticPr fontId="1"/>
  </si>
  <si>
    <t>לוחמת</t>
    <phoneticPr fontId="1"/>
  </si>
  <si>
    <t>לותמה</t>
    <phoneticPr fontId="1"/>
  </si>
  <si>
    <t>the warfare</t>
    <phoneticPr fontId="1"/>
  </si>
  <si>
    <t>לוחמה</t>
    <phoneticPr fontId="1"/>
  </si>
  <si>
    <t>giants</t>
    <phoneticPr fontId="1"/>
  </si>
  <si>
    <t>ענקית</t>
    <phoneticPr fontId="1"/>
  </si>
  <si>
    <t>huge</t>
    <phoneticPr fontId="1"/>
  </si>
  <si>
    <t>the legends</t>
    <phoneticPr fontId="1"/>
  </si>
  <si>
    <t>אגדות</t>
    <phoneticPr fontId="1"/>
  </si>
  <si>
    <t>legends</t>
    <phoneticPr fontId="1"/>
  </si>
  <si>
    <t>אגדת</t>
    <phoneticPr fontId="1"/>
  </si>
  <si>
    <t>hymns</t>
    <phoneticPr fontId="1"/>
  </si>
  <si>
    <t>פזמון</t>
    <phoneticPr fontId="1"/>
  </si>
  <si>
    <t>ditty/chorus</t>
    <phoneticPr fontId="1"/>
  </si>
  <si>
    <t>are evident</t>
    <phoneticPr fontId="1"/>
  </si>
  <si>
    <t>rules</t>
    <phoneticPr fontId="1"/>
  </si>
  <si>
    <t>to the rule</t>
    <phoneticPr fontId="1"/>
  </si>
  <si>
    <t>ouf of the rule</t>
    <phoneticPr fontId="1"/>
  </si>
  <si>
    <t>הכלל</t>
    <phoneticPr fontId="1"/>
  </si>
  <si>
    <t>the colleges</t>
    <phoneticPr fontId="1"/>
  </si>
  <si>
    <t>מכללות</t>
    <phoneticPr fontId="1"/>
  </si>
  <si>
    <t>colleges</t>
    <phoneticPr fontId="1"/>
  </si>
  <si>
    <t>מכללת</t>
    <phoneticPr fontId="1"/>
  </si>
  <si>
    <t>college</t>
    <phoneticPr fontId="1"/>
  </si>
  <si>
    <t>מכללה</t>
    <phoneticPr fontId="1"/>
  </si>
  <si>
    <t>the rules</t>
    <phoneticPr fontId="1"/>
  </si>
  <si>
    <t>כללים</t>
    <phoneticPr fontId="1"/>
  </si>
  <si>
    <t>per hour</t>
    <phoneticPr fontId="1"/>
  </si>
  <si>
    <t>time/hour</t>
    <phoneticPr fontId="1"/>
  </si>
  <si>
    <t>two hours</t>
    <phoneticPr fontId="1"/>
  </si>
  <si>
    <t>שעתי</t>
    <phoneticPr fontId="1"/>
  </si>
  <si>
    <t>hourly</t>
    <phoneticPr fontId="1"/>
  </si>
  <si>
    <t>for species</t>
    <phoneticPr fontId="1"/>
  </si>
  <si>
    <t>for mini</t>
    <phoneticPr fontId="1"/>
  </si>
  <si>
    <t>מיני</t>
    <phoneticPr fontId="1"/>
  </si>
  <si>
    <t>sexual/mini</t>
    <phoneticPr fontId="1"/>
  </si>
  <si>
    <t>routes</t>
    <phoneticPr fontId="1"/>
  </si>
  <si>
    <t>orbit/track/route</t>
    <phoneticPr fontId="1"/>
  </si>
  <si>
    <t>sweeping</t>
    <phoneticPr fontId="1"/>
  </si>
  <si>
    <t>the nucleus</t>
    <phoneticPr fontId="1"/>
  </si>
  <si>
    <t>גלעין</t>
    <phoneticPr fontId="1"/>
  </si>
  <si>
    <t>pit/kernel/a core</t>
    <phoneticPr fontId="1"/>
  </si>
  <si>
    <t>the nuclear</t>
    <phoneticPr fontId="1"/>
  </si>
  <si>
    <t>גרעינית</t>
    <phoneticPr fontId="1"/>
  </si>
  <si>
    <t>הגלעין</t>
    <phoneticPr fontId="1"/>
  </si>
  <si>
    <t>the nucleus/the core</t>
    <phoneticPr fontId="1"/>
  </si>
  <si>
    <t>next to him</t>
    <phoneticPr fontId="1"/>
  </si>
  <si>
    <t>ליד</t>
    <phoneticPr fontId="1"/>
  </si>
  <si>
    <t>his birth</t>
    <phoneticPr fontId="1"/>
  </si>
  <si>
    <t>לידת</t>
    <phoneticPr fontId="1"/>
  </si>
  <si>
    <t>birth</t>
    <phoneticPr fontId="1"/>
  </si>
  <si>
    <t>feelings</t>
    <phoneticPr fontId="1"/>
  </si>
  <si>
    <t>תחוש</t>
    <phoneticPr fontId="1"/>
  </si>
  <si>
    <t>hypotheses</t>
    <phoneticPr fontId="1"/>
  </si>
  <si>
    <t>השערת</t>
    <phoneticPr fontId="1"/>
  </si>
  <si>
    <t>hypothesis</t>
    <phoneticPr fontId="1"/>
  </si>
  <si>
    <t>השערה</t>
    <phoneticPr fontId="1"/>
  </si>
  <si>
    <t>the pilgrims</t>
    <phoneticPr fontId="1"/>
  </si>
  <si>
    <t>צליינים</t>
    <phoneticPr fontId="1"/>
  </si>
  <si>
    <t>pilgrims</t>
    <phoneticPr fontId="1"/>
  </si>
  <si>
    <t>צליין</t>
    <phoneticPr fontId="1"/>
  </si>
  <si>
    <t>pilgrim</t>
    <phoneticPr fontId="1"/>
  </si>
  <si>
    <t>from the word</t>
    <phoneticPr fontId="1"/>
  </si>
  <si>
    <t>those</t>
    <phoneticPr fontId="1"/>
  </si>
  <si>
    <t>the meal</t>
    <phoneticPr fontId="1"/>
  </si>
  <si>
    <t>ארוחה</t>
    <phoneticPr fontId="1"/>
  </si>
  <si>
    <t>ארוחת</t>
    <phoneticPr fontId="1"/>
  </si>
  <si>
    <t>מרבי</t>
    <phoneticPr fontId="1"/>
  </si>
  <si>
    <t>maximum</t>
    <phoneticPr fontId="1"/>
  </si>
  <si>
    <t>מרב</t>
    <phoneticPr fontId="1"/>
  </si>
  <si>
    <t>to the extent that</t>
    <phoneticPr fontId="1"/>
  </si>
  <si>
    <t>מרבה</t>
    <phoneticPr fontId="1"/>
  </si>
  <si>
    <t>often</t>
    <phoneticPr fontId="1"/>
  </si>
  <si>
    <t>the maximum</t>
    <phoneticPr fontId="1"/>
  </si>
  <si>
    <t>in most cases</t>
    <phoneticPr fontId="1"/>
  </si>
  <si>
    <t>הפרדת</t>
    <phoneticPr fontId="1"/>
  </si>
  <si>
    <t>detachment/separation</t>
    <phoneticPr fontId="1"/>
  </si>
  <si>
    <t>separatino</t>
    <phoneticPr fontId="1"/>
  </si>
  <si>
    <t>הפרדות</t>
    <phoneticPr fontId="1"/>
  </si>
  <si>
    <t>the free</t>
    <phoneticPr fontId="1"/>
  </si>
  <si>
    <t>חופשי</t>
    <phoneticPr fontId="1"/>
  </si>
  <si>
    <t>חופשיים</t>
    <phoneticPr fontId="1"/>
  </si>
  <si>
    <t>the freedom</t>
    <phoneticPr fontId="1"/>
  </si>
  <si>
    <t>חופשית</t>
    <phoneticPr fontId="1"/>
  </si>
  <si>
    <t>הניסוי</t>
    <phoneticPr fontId="1"/>
  </si>
  <si>
    <t>enterprise</t>
    <phoneticPr fontId="1"/>
  </si>
  <si>
    <t>and gold</t>
    <phoneticPr fontId="1"/>
  </si>
  <si>
    <t>golden</t>
    <phoneticPr fontId="1"/>
  </si>
  <si>
    <t>gallant/knightly</t>
    <phoneticPr fontId="1"/>
  </si>
  <si>
    <t>האבירים</t>
    <phoneticPr fontId="1"/>
  </si>
  <si>
    <t>עותק</t>
    <phoneticPr fontId="1"/>
  </si>
  <si>
    <t>עותקים</t>
    <phoneticPr fontId="1"/>
  </si>
  <si>
    <t>עתוק</t>
    <phoneticPr fontId="1"/>
  </si>
  <si>
    <t>in resistance</t>
    <phoneticPr fontId="1"/>
  </si>
  <si>
    <t>resisted</t>
    <phoneticPr fontId="1"/>
  </si>
  <si>
    <t>who opposed</t>
    <phoneticPr fontId="1"/>
  </si>
  <si>
    <t>התנגדו</t>
    <phoneticPr fontId="1"/>
  </si>
  <si>
    <t>the paper</t>
    <phoneticPr fontId="1"/>
  </si>
  <si>
    <t>ניר</t>
    <phoneticPr fontId="1"/>
  </si>
  <si>
    <t>paper</t>
    <phoneticPr fontId="1"/>
  </si>
  <si>
    <t>נייר</t>
    <phoneticPr fontId="1"/>
  </si>
  <si>
    <t>הניר</t>
    <phoneticPr fontId="1"/>
  </si>
  <si>
    <t>צהריים</t>
    <phoneticPr fontId="1"/>
  </si>
  <si>
    <t>at noon/in the afternoon</t>
    <phoneticPr fontId="1"/>
  </si>
  <si>
    <t>walking/going</t>
    <phoneticPr fontId="1"/>
  </si>
  <si>
    <t>going</t>
    <phoneticPr fontId="1"/>
  </si>
  <si>
    <t>הולך</t>
    <phoneticPr fontId="1"/>
  </si>
  <si>
    <t>and goes</t>
    <phoneticPr fontId="1"/>
  </si>
  <si>
    <t>and you go</t>
    <phoneticPr fontId="1"/>
  </si>
  <si>
    <t>הולכת</t>
    <phoneticPr fontId="1"/>
  </si>
  <si>
    <t>biological</t>
    <phoneticPr fontId="1"/>
  </si>
  <si>
    <t>feathers</t>
    <phoneticPr fontId="1"/>
  </si>
  <si>
    <t>נוצת</t>
    <phoneticPr fontId="1"/>
  </si>
  <si>
    <t>feather</t>
    <phoneticPr fontId="1"/>
  </si>
  <si>
    <t>נוצה</t>
    <phoneticPr fontId="1"/>
  </si>
  <si>
    <t>exploited</t>
    <phoneticPr fontId="1"/>
  </si>
  <si>
    <t>void/idle/null</t>
    <phoneticPr fontId="1"/>
  </si>
  <si>
    <t>cancel</t>
    <phoneticPr fontId="1"/>
  </si>
  <si>
    <t>בטל</t>
    <phoneticPr fontId="1"/>
  </si>
  <si>
    <t>לבטל</t>
    <phoneticPr fontId="1"/>
  </si>
  <si>
    <t>local</t>
    <phoneticPr fontId="1"/>
  </si>
  <si>
    <t>מקומי</t>
    <phoneticPr fontId="1"/>
  </si>
  <si>
    <t>local/the locality</t>
    <phoneticPr fontId="1"/>
  </si>
  <si>
    <t>מקומיות</t>
    <phoneticPr fontId="1"/>
  </si>
  <si>
    <t>samples</t>
    <phoneticPr fontId="1"/>
  </si>
  <si>
    <t>דגימת</t>
    <phoneticPr fontId="1"/>
  </si>
  <si>
    <t>sample</t>
    <phoneticPr fontId="1"/>
  </si>
  <si>
    <t>דגימה</t>
    <phoneticPr fontId="1"/>
  </si>
  <si>
    <t>sampling</t>
    <phoneticPr fontId="1"/>
  </si>
  <si>
    <t>in captivity</t>
    <phoneticPr fontId="1"/>
  </si>
  <si>
    <t>captivity</t>
    <phoneticPr fontId="1"/>
  </si>
  <si>
    <t>for her</t>
    <phoneticPr fontId="1"/>
  </si>
  <si>
    <t>בשבילת</t>
    <phoneticPr fontId="1"/>
  </si>
  <si>
    <t>for you</t>
    <phoneticPr fontId="1"/>
  </si>
  <si>
    <t>candidates</t>
    <phoneticPr fontId="1"/>
  </si>
  <si>
    <t>מועמד</t>
    <phoneticPr fontId="1"/>
  </si>
  <si>
    <t>candidate</t>
    <phoneticPr fontId="1"/>
  </si>
  <si>
    <t>in the break-in</t>
    <phoneticPr fontId="1"/>
  </si>
  <si>
    <t>פריצה</t>
    <phoneticPr fontId="1"/>
  </si>
  <si>
    <t>and running</t>
    <phoneticPr fontId="1"/>
  </si>
  <si>
    <t>ריצה</t>
    <phoneticPr fontId="1"/>
  </si>
  <si>
    <t>running</t>
    <phoneticPr fontId="1"/>
  </si>
  <si>
    <t>word</t>
    <phoneticPr fontId="1"/>
  </si>
  <si>
    <t>מילה</t>
    <phoneticPr fontId="1"/>
  </si>
  <si>
    <t>circumcision/word</t>
    <phoneticPr fontId="1"/>
  </si>
  <si>
    <t>negative</t>
    <phoneticPr fontId="1"/>
  </si>
  <si>
    <t>שליל</t>
    <phoneticPr fontId="1"/>
  </si>
  <si>
    <t>and so on</t>
    <phoneticPr fontId="1"/>
  </si>
  <si>
    <t>going out</t>
    <phoneticPr fontId="1"/>
  </si>
  <si>
    <t>יוצא</t>
    <phoneticPr fontId="1"/>
  </si>
  <si>
    <t>outgoing</t>
    <phoneticPr fontId="1"/>
  </si>
  <si>
    <t>and leaves</t>
    <phoneticPr fontId="1"/>
  </si>
  <si>
    <t>outgoing/coming out</t>
    <phoneticPr fontId="1"/>
  </si>
  <si>
    <t>the outgoing</t>
    <phoneticPr fontId="1"/>
  </si>
  <si>
    <t>יוצאים</t>
    <phoneticPr fontId="1"/>
  </si>
  <si>
    <t>nee/to the house</t>
    <phoneticPr fontId="1"/>
  </si>
  <si>
    <t>to his house</t>
    <phoneticPr fontId="1"/>
  </si>
  <si>
    <t>לבית</t>
    <phoneticPr fontId="1"/>
  </si>
  <si>
    <t>nee/to the house</t>
    <phoneticPr fontId="1"/>
  </si>
  <si>
    <t>old people</t>
    <phoneticPr fontId="1"/>
  </si>
  <si>
    <t>זקן</t>
    <phoneticPr fontId="1"/>
  </si>
  <si>
    <t>old</t>
    <phoneticPr fontId="1"/>
  </si>
  <si>
    <t>זקן</t>
    <phoneticPr fontId="1"/>
  </si>
  <si>
    <t>old</t>
    <phoneticPr fontId="1"/>
  </si>
  <si>
    <t>the mass</t>
    <phoneticPr fontId="1"/>
  </si>
  <si>
    <t>מסה</t>
    <phoneticPr fontId="1"/>
  </si>
  <si>
    <t>mass</t>
    <phoneticPr fontId="1"/>
  </si>
  <si>
    <t>המסה</t>
    <phoneticPr fontId="1"/>
  </si>
  <si>
    <t>מסת</t>
    <phoneticPr fontId="1"/>
  </si>
  <si>
    <t>ends</t>
    <phoneticPr fontId="1"/>
  </si>
  <si>
    <t>the ride</t>
    <phoneticPr fontId="1"/>
  </si>
  <si>
    <t>רכיבה</t>
    <phoneticPr fontId="1"/>
  </si>
  <si>
    <t>riding</t>
    <phoneticPr fontId="1"/>
  </si>
  <si>
    <t>רכיבת</t>
    <phoneticPr fontId="1"/>
  </si>
  <si>
    <t>ingredients</t>
    <phoneticPr fontId="1"/>
  </si>
  <si>
    <t>מרכיב</t>
    <phoneticPr fontId="1"/>
  </si>
  <si>
    <t>component</t>
    <phoneticPr fontId="1"/>
  </si>
  <si>
    <t>thoughts</t>
    <phoneticPr fontId="1"/>
  </si>
  <si>
    <t>מחשבת</t>
    <phoneticPr fontId="1"/>
  </si>
  <si>
    <t>thinks</t>
    <phoneticPr fontId="1"/>
  </si>
  <si>
    <t>מחשבה</t>
    <phoneticPr fontId="1"/>
  </si>
  <si>
    <t>thought</t>
    <phoneticPr fontId="1"/>
  </si>
  <si>
    <t>in thoughts</t>
    <phoneticPr fontId="1"/>
  </si>
  <si>
    <t>מחשבות</t>
    <phoneticPr fontId="1"/>
  </si>
  <si>
    <t>the computer</t>
    <phoneticPr fontId="1"/>
  </si>
  <si>
    <t>מחשב</t>
    <phoneticPr fontId="1"/>
  </si>
  <si>
    <t>computer</t>
    <phoneticPr fontId="1"/>
  </si>
  <si>
    <t>המחשב</t>
    <phoneticPr fontId="1"/>
  </si>
  <si>
    <t>the computer</t>
    <phoneticPr fontId="1"/>
  </si>
  <si>
    <t>my thoughts</t>
    <phoneticPr fontId="1"/>
  </si>
  <si>
    <t>their branches</t>
    <phoneticPr fontId="1"/>
  </si>
  <si>
    <t>ענפיה</t>
    <phoneticPr fontId="1"/>
  </si>
  <si>
    <t>its branches</t>
    <phoneticPr fontId="1"/>
  </si>
  <si>
    <t>ענף</t>
    <phoneticPr fontId="1"/>
  </si>
  <si>
    <t>for the industry</t>
    <phoneticPr fontId="1"/>
  </si>
  <si>
    <t>branch/sector</t>
    <phoneticPr fontId="1"/>
  </si>
  <si>
    <t>for branches</t>
    <phoneticPr fontId="1"/>
  </si>
  <si>
    <t>ענפים</t>
    <phoneticPr fontId="1"/>
  </si>
  <si>
    <t>branches</t>
    <phoneticPr fontId="1"/>
  </si>
  <si>
    <t>ענפי</t>
    <phoneticPr fontId="1"/>
  </si>
  <si>
    <t>the industry/the branch</t>
    <phoneticPr fontId="1"/>
  </si>
  <si>
    <t>in the branches</t>
    <phoneticPr fontId="1"/>
  </si>
  <si>
    <t>the singer</t>
    <phoneticPr fontId="1"/>
  </si>
  <si>
    <t>זמר</t>
    <phoneticPr fontId="1"/>
  </si>
  <si>
    <t>singer</t>
    <phoneticPr fontId="1"/>
  </si>
  <si>
    <t>זמרה</t>
    <phoneticPr fontId="1"/>
  </si>
  <si>
    <t>singing</t>
    <phoneticPr fontId="1"/>
  </si>
  <si>
    <t>זמרת</t>
    <phoneticPr fontId="1"/>
  </si>
  <si>
    <t>הזמר</t>
    <phoneticPr fontId="1"/>
  </si>
  <si>
    <t>the musical</t>
    <phoneticPr fontId="1"/>
  </si>
  <si>
    <t>מחזמר</t>
    <phoneticPr fontId="1"/>
  </si>
  <si>
    <t>musical</t>
    <phoneticPr fontId="1"/>
  </si>
  <si>
    <t>חזמר</t>
    <phoneticPr fontId="1"/>
  </si>
  <si>
    <t>whales</t>
    <phoneticPr fontId="1"/>
  </si>
  <si>
    <t>לווייתן</t>
    <phoneticPr fontId="1"/>
  </si>
  <si>
    <t>whale</t>
    <phoneticPr fontId="1"/>
  </si>
  <si>
    <t>the whales</t>
    <phoneticPr fontId="1"/>
  </si>
  <si>
    <t>לווייתנים</t>
    <phoneticPr fontId="1"/>
  </si>
  <si>
    <t>through them</t>
    <phoneticPr fontId="1"/>
  </si>
  <si>
    <t>דרכ</t>
    <phoneticPr fontId="1"/>
  </si>
  <si>
    <t>through</t>
    <phoneticPr fontId="1"/>
  </si>
  <si>
    <t>on my way</t>
    <phoneticPr fontId="1"/>
  </si>
  <si>
    <t>דרכי</t>
    <phoneticPr fontId="1"/>
  </si>
  <si>
    <t>my ways</t>
    <phoneticPr fontId="1"/>
  </si>
  <si>
    <t>דרך</t>
    <phoneticPr fontId="1"/>
  </si>
  <si>
    <t>way</t>
    <phoneticPr fontId="1"/>
  </si>
  <si>
    <t>as I see it/my way</t>
    <phoneticPr fontId="1"/>
  </si>
  <si>
    <t>and the way</t>
    <phoneticPr fontId="1"/>
  </si>
  <si>
    <t>and on the way</t>
    <phoneticPr fontId="1"/>
  </si>
  <si>
    <t>as a way</t>
    <phoneticPr fontId="1"/>
  </si>
  <si>
    <t>you went</t>
    <phoneticPr fontId="1"/>
  </si>
  <si>
    <t>הלכ</t>
    <phoneticPr fontId="1"/>
  </si>
  <si>
    <t>go</t>
    <phoneticPr fontId="1"/>
  </si>
  <si>
    <t>לכת</t>
    <phoneticPr fontId="1"/>
  </si>
  <si>
    <t>to go</t>
    <phoneticPr fontId="1"/>
  </si>
  <si>
    <t>grievance</t>
    <phoneticPr fontId="1"/>
  </si>
  <si>
    <t>תמרמרות</t>
    <phoneticPr fontId="1"/>
  </si>
  <si>
    <t>resentment</t>
    <phoneticPr fontId="1"/>
  </si>
  <si>
    <t>תמרמרת</t>
    <phoneticPr fontId="1"/>
  </si>
  <si>
    <t>תמרמר</t>
    <phoneticPr fontId="1"/>
  </si>
  <si>
    <t>תמרמרה</t>
    <phoneticPr fontId="1"/>
  </si>
  <si>
    <t>indignation</t>
    <phoneticPr fontId="1"/>
  </si>
  <si>
    <t>when</t>
    <phoneticPr fontId="1"/>
  </si>
  <si>
    <t>מתי</t>
    <phoneticPr fontId="1"/>
  </si>
  <si>
    <t>when</t>
    <phoneticPr fontId="1"/>
  </si>
  <si>
    <t>כאשר</t>
    <phoneticPr fontId="1"/>
  </si>
  <si>
    <t>rival</t>
    <phoneticPr fontId="1"/>
  </si>
  <si>
    <t>his opponents</t>
    <phoneticPr fontId="1"/>
  </si>
  <si>
    <t>יריבי</t>
    <phoneticPr fontId="1"/>
  </si>
  <si>
    <t>my opponents</t>
    <phoneticPr fontId="1"/>
  </si>
  <si>
    <t>יריב</t>
    <phoneticPr fontId="1"/>
  </si>
  <si>
    <t>his opponent</t>
    <phoneticPr fontId="1"/>
  </si>
  <si>
    <t>the opponent</t>
    <phoneticPr fontId="1"/>
  </si>
  <si>
    <t>יריבה</t>
    <phoneticPr fontId="1"/>
  </si>
  <si>
    <t>the rivalry</t>
    <phoneticPr fontId="1"/>
  </si>
  <si>
    <t>יריבות</t>
    <phoneticPr fontId="1"/>
  </si>
  <si>
    <t>rivalry</t>
    <phoneticPr fontId="1"/>
  </si>
  <si>
    <t>rival/opponent</t>
  </si>
  <si>
    <t>rival/opponent</t>
    <phoneticPr fontId="1"/>
  </si>
  <si>
    <t>היריב</t>
    <phoneticPr fontId="1"/>
  </si>
  <si>
    <t>real</t>
    <phoneticPr fontId="1"/>
  </si>
  <si>
    <t>continuing</t>
    <phoneticPr fontId="1"/>
  </si>
  <si>
    <t>ממשיך</t>
    <phoneticPr fontId="1"/>
  </si>
  <si>
    <t>continues</t>
    <phoneticPr fontId="1"/>
  </si>
  <si>
    <t>proposal</t>
    <phoneticPr fontId="1"/>
  </si>
  <si>
    <t>העצה</t>
    <phoneticPr fontId="1"/>
  </si>
  <si>
    <t>הצע</t>
    <phoneticPr fontId="1"/>
  </si>
  <si>
    <t>offer</t>
    <phoneticPr fontId="1"/>
  </si>
  <si>
    <t>his proposal</t>
    <phoneticPr fontId="1"/>
  </si>
  <si>
    <t>הצעת</t>
    <phoneticPr fontId="1"/>
  </si>
  <si>
    <t>הבעה</t>
    <phoneticPr fontId="1"/>
  </si>
  <si>
    <t>the offer/the proposal</t>
    <phoneticPr fontId="1"/>
  </si>
  <si>
    <t>soul</t>
    <phoneticPr fontId="1"/>
  </si>
  <si>
    <t>נשמה</t>
    <phoneticPr fontId="1"/>
  </si>
  <si>
    <t>the so-called</t>
    <phoneticPr fontId="1"/>
  </si>
  <si>
    <t>קרויים</t>
    <phoneticPr fontId="1"/>
  </si>
  <si>
    <t>called</t>
    <phoneticPr fontId="1"/>
  </si>
  <si>
    <t>קרוי</t>
    <phoneticPr fontId="1"/>
  </si>
  <si>
    <t>הקרויים</t>
    <phoneticPr fontId="1"/>
  </si>
  <si>
    <t>the so-called</t>
    <phoneticPr fontId="1"/>
  </si>
  <si>
    <t>הקרויים</t>
    <phoneticPr fontId="1"/>
  </si>
  <si>
    <t>הנקרא</t>
    <phoneticPr fontId="1"/>
  </si>
  <si>
    <t>הקרויה</t>
    <phoneticPr fontId="1"/>
  </si>
  <si>
    <t>הקרויה</t>
    <phoneticPr fontId="1"/>
  </si>
  <si>
    <t>named/called</t>
    <phoneticPr fontId="1"/>
  </si>
  <si>
    <t>named/called</t>
    <phoneticPr fontId="1"/>
  </si>
  <si>
    <t>הקרוי</t>
    <phoneticPr fontId="1"/>
  </si>
  <si>
    <t>translated</t>
    <phoneticPr fontId="1"/>
  </si>
  <si>
    <t>this is it</t>
    <phoneticPr fontId="1"/>
  </si>
  <si>
    <t>זהו</t>
    <phoneticPr fontId="1"/>
  </si>
  <si>
    <t>this is</t>
    <phoneticPr fontId="1"/>
  </si>
  <si>
    <t>זה</t>
    <phoneticPr fontId="1"/>
  </si>
  <si>
    <t>this</t>
    <phoneticPr fontId="1"/>
  </si>
  <si>
    <t>at night</t>
    <phoneticPr fontId="1"/>
  </si>
  <si>
    <t>night</t>
    <phoneticPr fontId="1"/>
  </si>
  <si>
    <t>for the child</t>
    <phoneticPr fontId="1"/>
  </si>
  <si>
    <t>ילד</t>
    <phoneticPr fontId="1"/>
  </si>
  <si>
    <t>child</t>
    <phoneticPr fontId="1"/>
  </si>
  <si>
    <t>לילות</t>
    <phoneticPr fontId="1"/>
  </si>
  <si>
    <t>nights</t>
    <phoneticPr fontId="1"/>
  </si>
  <si>
    <t>ליל</t>
    <phoneticPr fontId="1"/>
  </si>
  <si>
    <t>and night</t>
    <phoneticPr fontId="1"/>
  </si>
  <si>
    <t>לילה</t>
    <phoneticPr fontId="1"/>
  </si>
  <si>
    <t>flute</t>
    <phoneticPr fontId="1"/>
  </si>
  <si>
    <t>paving</t>
    <phoneticPr fontId="1"/>
  </si>
  <si>
    <t>in the Galilee</t>
    <phoneticPr fontId="1"/>
  </si>
  <si>
    <t>גליל</t>
    <phoneticPr fontId="1"/>
  </si>
  <si>
    <t>Galilee</t>
  </si>
  <si>
    <t>passenger</t>
    <phoneticPr fontId="1"/>
  </si>
  <si>
    <t>registered</t>
    <phoneticPr fontId="1"/>
  </si>
  <si>
    <t>רשום</t>
    <phoneticPr fontId="1"/>
  </si>
  <si>
    <t>the man</t>
    <phoneticPr fontId="1"/>
  </si>
  <si>
    <t>גבר</t>
    <phoneticPr fontId="1"/>
  </si>
  <si>
    <t>man</t>
    <phoneticPr fontId="1"/>
  </si>
  <si>
    <t>for men</t>
    <phoneticPr fontId="1"/>
  </si>
  <si>
    <t>גברים</t>
    <phoneticPr fontId="1"/>
  </si>
  <si>
    <t>men</t>
    <phoneticPr fontId="1"/>
  </si>
  <si>
    <t>increase</t>
    <phoneticPr fontId="1"/>
  </si>
  <si>
    <t>to increase</t>
    <phoneticPr fontId="1"/>
  </si>
  <si>
    <t>madam</t>
    <phoneticPr fontId="1"/>
  </si>
  <si>
    <t>increased</t>
    <phoneticPr fontId="1"/>
  </si>
  <si>
    <t>has increased</t>
    <phoneticPr fontId="1"/>
  </si>
  <si>
    <t>the exhalation</t>
    <phoneticPr fontId="1"/>
  </si>
  <si>
    <t>נשיפה</t>
    <phoneticPr fontId="1"/>
  </si>
  <si>
    <t>exhalation</t>
    <phoneticPr fontId="1"/>
  </si>
  <si>
    <t>הנשיפה</t>
    <phoneticPr fontId="1"/>
  </si>
  <si>
    <t>the exhalation</t>
    <phoneticPr fontId="1"/>
  </si>
  <si>
    <t>נשיפת</t>
    <phoneticPr fontId="1"/>
  </si>
  <si>
    <t>the eyes</t>
    <phoneticPr fontId="1"/>
  </si>
  <si>
    <t>עיניים</t>
    <phoneticPr fontId="1"/>
  </si>
  <si>
    <t>eyes</t>
    <phoneticPr fontId="1"/>
  </si>
  <si>
    <t>עיני</t>
    <phoneticPr fontId="1"/>
  </si>
  <si>
    <t>my eyes</t>
    <phoneticPr fontId="1"/>
  </si>
  <si>
    <t>עין</t>
    <phoneticPr fontId="1"/>
  </si>
  <si>
    <t>eye</t>
    <phoneticPr fontId="1"/>
  </si>
  <si>
    <t>in her eyes</t>
    <phoneticPr fontId="1"/>
  </si>
  <si>
    <t>עיניה</t>
    <phoneticPr fontId="1"/>
  </si>
  <si>
    <t>her eyes</t>
    <phoneticPr fontId="1"/>
  </si>
  <si>
    <t>in his eyes</t>
    <phoneticPr fontId="1"/>
  </si>
  <si>
    <t>עיניו</t>
    <phoneticPr fontId="1"/>
  </si>
  <si>
    <t>his eyes</t>
    <phoneticPr fontId="1"/>
  </si>
  <si>
    <t>in a way</t>
    <phoneticPr fontId="1"/>
  </si>
  <si>
    <t>מעין</t>
    <phoneticPr fontId="1"/>
  </si>
  <si>
    <t>kind of</t>
    <phoneticPr fontId="1"/>
  </si>
  <si>
    <t>in my eyes</t>
    <phoneticPr fontId="1"/>
  </si>
  <si>
    <t>from my eyes</t>
    <phoneticPr fontId="1"/>
  </si>
  <si>
    <t>נין</t>
    <phoneticPr fontId="1"/>
  </si>
  <si>
    <t>as a kind of</t>
    <phoneticPr fontId="1"/>
  </si>
  <si>
    <t>in the eye</t>
    <phoneticPr fontId="1"/>
  </si>
  <si>
    <t>intelligence</t>
    <phoneticPr fontId="1"/>
  </si>
  <si>
    <t>in their eyes</t>
    <phoneticPr fontId="1"/>
  </si>
  <si>
    <t>עינים</t>
    <phoneticPr fontId="1"/>
  </si>
  <si>
    <t>grandfather</t>
    <phoneticPr fontId="1"/>
  </si>
  <si>
    <t>in you</t>
    <phoneticPr fontId="1"/>
  </si>
  <si>
    <t>כם</t>
    <phoneticPr fontId="1"/>
  </si>
  <si>
    <t>you are welcome./you</t>
    <phoneticPr fontId="1"/>
  </si>
  <si>
    <t>archery</t>
    <phoneticPr fontId="1"/>
  </si>
  <si>
    <t>קשת</t>
    <phoneticPr fontId="1"/>
  </si>
  <si>
    <t>קשתות</t>
    <phoneticPr fontId="1"/>
  </si>
  <si>
    <t>archery</t>
    <phoneticPr fontId="1"/>
  </si>
  <si>
    <t>request</t>
    <phoneticPr fontId="1"/>
  </si>
  <si>
    <t>requesting</t>
    <phoneticPr fontId="1"/>
  </si>
  <si>
    <t>בקשת</t>
    <phoneticPr fontId="1"/>
  </si>
  <si>
    <t>I requested</t>
  </si>
  <si>
    <t>arch/rainbow</t>
    <phoneticPr fontId="1"/>
  </si>
  <si>
    <t>at the request of</t>
    <phoneticPr fontId="1"/>
  </si>
  <si>
    <t>quietly</t>
    <phoneticPr fontId="1"/>
  </si>
  <si>
    <t>the religious</t>
    <phoneticPr fontId="1"/>
  </si>
  <si>
    <t>דתיים</t>
    <phoneticPr fontId="1"/>
  </si>
  <si>
    <t>religious</t>
    <phoneticPr fontId="1"/>
  </si>
  <si>
    <t>דת</t>
    <phoneticPr fontId="1"/>
  </si>
  <si>
    <t>דתי</t>
    <phoneticPr fontId="1"/>
  </si>
  <si>
    <t>religion</t>
    <phoneticPr fontId="1"/>
  </si>
  <si>
    <t>religions</t>
    <phoneticPr fontId="1"/>
  </si>
  <si>
    <t>דתות</t>
    <phoneticPr fontId="1"/>
  </si>
  <si>
    <t>in transit</t>
    <phoneticPr fontId="1"/>
  </si>
  <si>
    <t>מעבר</t>
    <phoneticPr fontId="1"/>
  </si>
  <si>
    <t>transition</t>
    <phoneticPr fontId="1"/>
  </si>
  <si>
    <t>for the transition</t>
    <phoneticPr fontId="1"/>
  </si>
  <si>
    <t>and beyond</t>
    <phoneticPr fontId="1"/>
  </si>
  <si>
    <t>signed</t>
    <phoneticPr fontId="1"/>
  </si>
  <si>
    <t>חתם</t>
    <phoneticPr fontId="1"/>
  </si>
  <si>
    <t>underwriter</t>
    <phoneticPr fontId="1"/>
  </si>
  <si>
    <t>stamping</t>
    <phoneticPr fontId="1"/>
  </si>
  <si>
    <t>נחתם</t>
    <phoneticPr fontId="1"/>
  </si>
  <si>
    <t>חתמה</t>
    <phoneticPr fontId="1"/>
  </si>
  <si>
    <t>stamping</t>
    <phoneticPr fontId="1"/>
  </si>
  <si>
    <t>נחתם</t>
    <phoneticPr fontId="1"/>
  </si>
  <si>
    <t>signed</t>
    <phoneticPr fontId="1"/>
  </si>
  <si>
    <t>to disaster</t>
    <phoneticPr fontId="1"/>
  </si>
  <si>
    <t>אסון</t>
    <phoneticPr fontId="1"/>
  </si>
  <si>
    <t>disaster</t>
    <phoneticPr fontId="1"/>
  </si>
  <si>
    <t>covered</t>
    <phoneticPr fontId="1"/>
  </si>
  <si>
    <t>מכוסת</t>
    <phoneticPr fontId="1"/>
  </si>
  <si>
    <t>מכוסה</t>
    <phoneticPr fontId="1"/>
  </si>
  <si>
    <t>molecular</t>
    <phoneticPr fontId="1"/>
  </si>
  <si>
    <t>מולקולת</t>
    <phoneticPr fontId="1"/>
  </si>
  <si>
    <t>molecule</t>
    <phoneticPr fontId="1"/>
  </si>
  <si>
    <t>מולקולה</t>
    <phoneticPr fontId="1"/>
  </si>
  <si>
    <t>sheet</t>
    <phoneticPr fontId="1"/>
  </si>
  <si>
    <t>approximate</t>
    <phoneticPr fontId="1"/>
  </si>
  <si>
    <t>התקרב</t>
    <phoneticPr fontId="1"/>
  </si>
  <si>
    <t>come closer</t>
    <phoneticPr fontId="1"/>
  </si>
  <si>
    <t>תקרב</t>
    <phoneticPr fontId="1"/>
  </si>
  <si>
    <t>the ideology</t>
    <phoneticPr fontId="1"/>
  </si>
  <si>
    <t>אידאולוגיה</t>
    <phoneticPr fontId="1"/>
  </si>
  <si>
    <t>ideology</t>
    <phoneticPr fontId="1"/>
  </si>
  <si>
    <t>ideological</t>
    <phoneticPr fontId="1"/>
  </si>
  <si>
    <t>אידאולוגית</t>
    <phoneticPr fontId="1"/>
  </si>
  <si>
    <t>sold</t>
    <phoneticPr fontId="1"/>
  </si>
  <si>
    <t>נמכר</t>
    <phoneticPr fontId="1"/>
  </si>
  <si>
    <t>מכר</t>
    <phoneticPr fontId="1"/>
  </si>
  <si>
    <t>sale</t>
    <phoneticPr fontId="1"/>
  </si>
  <si>
    <t>נמכרים</t>
    <phoneticPr fontId="1"/>
  </si>
  <si>
    <t>the decisive</t>
    <phoneticPr fontId="1"/>
  </si>
  <si>
    <t>מכריע</t>
    <phoneticPr fontId="1"/>
  </si>
  <si>
    <t>crucial</t>
    <phoneticPr fontId="1"/>
  </si>
  <si>
    <t>המכריע</t>
    <phoneticPr fontId="1"/>
  </si>
  <si>
    <t>decisive</t>
    <phoneticPr fontId="1"/>
  </si>
  <si>
    <t>come</t>
    <phoneticPr fontId="1"/>
  </si>
  <si>
    <t>and he said</t>
    <phoneticPr fontId="1"/>
  </si>
  <si>
    <t>יאמר</t>
    <phoneticPr fontId="1"/>
  </si>
  <si>
    <t>will say</t>
    <phoneticPr fontId="1"/>
  </si>
  <si>
    <t>אמר</t>
    <phoneticPr fontId="1"/>
  </si>
  <si>
    <t>saying</t>
    <phoneticPr fontId="1"/>
  </si>
  <si>
    <t>in the article</t>
    <phoneticPr fontId="1"/>
  </si>
  <si>
    <t>מאמר</t>
    <phoneticPr fontId="1"/>
  </si>
  <si>
    <t>article</t>
    <phoneticPr fontId="1"/>
  </si>
  <si>
    <t>to say</t>
    <phoneticPr fontId="1"/>
  </si>
  <si>
    <t>the article</t>
    <phoneticPr fontId="1"/>
  </si>
  <si>
    <t>in his article</t>
    <phoneticPr fontId="1"/>
  </si>
  <si>
    <t>מאמרו</t>
    <phoneticPr fontId="1"/>
  </si>
  <si>
    <t>his article</t>
    <phoneticPr fontId="1"/>
  </si>
  <si>
    <t>what is said</t>
    <phoneticPr fontId="1"/>
  </si>
  <si>
    <t>נאמר</t>
    <phoneticPr fontId="1"/>
  </si>
  <si>
    <t>spoken</t>
    <phoneticPr fontId="1"/>
  </si>
  <si>
    <t>I said</t>
    <phoneticPr fontId="1"/>
  </si>
  <si>
    <t>אמרתי</t>
    <phoneticPr fontId="1"/>
  </si>
  <si>
    <t>אמרת</t>
    <phoneticPr fontId="1"/>
  </si>
  <si>
    <t>you said</t>
    <phoneticPr fontId="1"/>
  </si>
  <si>
    <t>she said</t>
    <phoneticPr fontId="1"/>
  </si>
  <si>
    <t>אמרה</t>
    <phoneticPr fontId="1"/>
  </si>
  <si>
    <t>שהקים</t>
    <phoneticPr fontId="1"/>
  </si>
  <si>
    <t>who founded</t>
    <phoneticPr fontId="1"/>
  </si>
  <si>
    <t>ראתה</t>
    <phoneticPr fontId="1"/>
  </si>
  <si>
    <t>saw</t>
    <phoneticPr fontId="1"/>
  </si>
  <si>
    <t>saw</t>
    <phoneticPr fontId="1"/>
  </si>
  <si>
    <t>נראתה</t>
    <phoneticPr fontId="1"/>
  </si>
  <si>
    <t>the ozone</t>
    <phoneticPr fontId="1"/>
  </si>
  <si>
    <t>אוזון</t>
    <phoneticPr fontId="1"/>
  </si>
  <si>
    <t>ozone</t>
    <phoneticPr fontId="1"/>
  </si>
  <si>
    <t>in colors</t>
    <phoneticPr fontId="1"/>
  </si>
  <si>
    <t>צבעים</t>
    <phoneticPr fontId="1"/>
  </si>
  <si>
    <t>colors</t>
    <phoneticPr fontId="1"/>
  </si>
  <si>
    <t>צבע</t>
    <phoneticPr fontId="1"/>
  </si>
  <si>
    <t>color</t>
    <phoneticPr fontId="1"/>
  </si>
  <si>
    <t>its color</t>
    <phoneticPr fontId="1"/>
  </si>
  <si>
    <t>painter</t>
    <phoneticPr fontId="1"/>
  </si>
  <si>
    <t>the appropriate</t>
    <phoneticPr fontId="1"/>
  </si>
  <si>
    <t>מתאימים</t>
    <phoneticPr fontId="1"/>
  </si>
  <si>
    <t>suitable</t>
    <phoneticPr fontId="1"/>
  </si>
  <si>
    <t>מתאים</t>
    <phoneticPr fontId="1"/>
  </si>
  <si>
    <t>appropriate</t>
    <phoneticPr fontId="1"/>
  </si>
  <si>
    <t>תמאימה</t>
    <phoneticPr fontId="1"/>
  </si>
  <si>
    <t>תמאים</t>
    <phoneticPr fontId="1"/>
  </si>
  <si>
    <t>include</t>
    <phoneticPr fontId="1"/>
  </si>
  <si>
    <t>כלול</t>
    <phoneticPr fontId="1"/>
  </si>
  <si>
    <t>included</t>
    <phoneticPr fontId="1"/>
  </si>
  <si>
    <t>tone</t>
    <phoneticPr fontId="1"/>
  </si>
  <si>
    <t>concrete</t>
    <phoneticPr fontId="1"/>
  </si>
  <si>
    <t>video</t>
    <phoneticPr fontId="1"/>
  </si>
  <si>
    <t>videos</t>
    <phoneticPr fontId="1"/>
  </si>
  <si>
    <t>סרטון</t>
    <phoneticPr fontId="1"/>
  </si>
  <si>
    <t>tons</t>
    <phoneticPr fontId="1"/>
  </si>
  <si>
    <t>working</t>
    <phoneticPr fontId="1"/>
  </si>
  <si>
    <t>עובד</t>
    <phoneticPr fontId="1"/>
  </si>
  <si>
    <t>worker</t>
    <phoneticPr fontId="1"/>
  </si>
  <si>
    <t>עבוד</t>
    <phoneticPr fontId="1"/>
  </si>
  <si>
    <t>work</t>
    <phoneticPr fontId="1"/>
  </si>
  <si>
    <t>to the fact</t>
    <phoneticPr fontId="1"/>
  </si>
  <si>
    <t>עובדה</t>
    <phoneticPr fontId="1"/>
  </si>
  <si>
    <t>fact</t>
    <phoneticPr fontId="1"/>
  </si>
  <si>
    <t>facts</t>
    <phoneticPr fontId="1"/>
  </si>
  <si>
    <t>עובדת</t>
    <phoneticPr fontId="1"/>
  </si>
  <si>
    <t>employees</t>
    <phoneticPr fontId="1"/>
  </si>
  <si>
    <t>the facts</t>
    <phoneticPr fontId="1"/>
  </si>
  <si>
    <t>עובדות</t>
    <phoneticPr fontId="1"/>
  </si>
  <si>
    <t>in fact</t>
    <phoneticPr fontId="1"/>
  </si>
  <si>
    <t>עובדת</t>
    <phoneticPr fontId="1"/>
  </si>
  <si>
    <t>working</t>
    <phoneticPr fontId="1"/>
  </si>
  <si>
    <t>בענין</t>
    <phoneticPr fontId="1"/>
  </si>
  <si>
    <t>in the matter</t>
    <phoneticPr fontId="1"/>
  </si>
  <si>
    <t>בעניין</t>
    <phoneticPr fontId="1"/>
  </si>
  <si>
    <t>in the matter</t>
    <phoneticPr fontId="1"/>
  </si>
  <si>
    <t>designed</t>
    <phoneticPr fontId="1"/>
  </si>
  <si>
    <t>תוכנן</t>
    <phoneticPr fontId="1"/>
  </si>
  <si>
    <t>thunder</t>
    <phoneticPr fontId="1"/>
  </si>
  <si>
    <t>presented</t>
    <phoneticPr fontId="1"/>
  </si>
  <si>
    <t>מוצג</t>
    <phoneticPr fontId="1"/>
  </si>
  <si>
    <t>shown</t>
    <phoneticPr fontId="1"/>
  </si>
  <si>
    <t>featured</t>
    <phoneticPr fontId="1"/>
  </si>
  <si>
    <t>מוצגת</t>
    <phoneticPr fontId="1"/>
  </si>
  <si>
    <t>hurry up</t>
    <phoneticPr fontId="1"/>
  </si>
  <si>
    <t>the researcher</t>
    <phoneticPr fontId="1"/>
  </si>
  <si>
    <t>חוקר</t>
    <phoneticPr fontId="1"/>
  </si>
  <si>
    <t>researcher</t>
    <phoneticPr fontId="1"/>
  </si>
  <si>
    <t>Muslim women</t>
  </si>
  <si>
    <t>מוסלמית</t>
    <phoneticPr fontId="1"/>
  </si>
  <si>
    <t>Muslim</t>
  </si>
  <si>
    <t>Muslim</t>
    <phoneticPr fontId="1"/>
  </si>
  <si>
    <t>מוסלמי</t>
    <phoneticPr fontId="1"/>
  </si>
  <si>
    <t>מסולמי</t>
    <phoneticPr fontId="1"/>
  </si>
  <si>
    <t>המוסלמי</t>
    <phoneticPr fontId="1"/>
  </si>
  <si>
    <t>and give</t>
    <phoneticPr fontId="1"/>
  </si>
  <si>
    <t>לתת</t>
    <phoneticPr fontId="1"/>
  </si>
  <si>
    <t>give</t>
    <phoneticPr fontId="1"/>
  </si>
  <si>
    <t>בעד</t>
    <phoneticPr fontId="1"/>
  </si>
  <si>
    <t>for</t>
    <phoneticPr fontId="1"/>
  </si>
  <si>
    <t>in their favor</t>
    <phoneticPr fontId="1"/>
  </si>
  <si>
    <t>birth</t>
    <phoneticPr fontId="1"/>
  </si>
  <si>
    <t>לידת</t>
    <phoneticPr fontId="1"/>
  </si>
  <si>
    <t>לידה</t>
    <phoneticPr fontId="1"/>
  </si>
  <si>
    <t>load</t>
    <phoneticPr fontId="1"/>
  </si>
  <si>
    <t>and received</t>
    <phoneticPr fontId="1"/>
  </si>
  <si>
    <t>קיבל</t>
    <phoneticPr fontId="1"/>
  </si>
  <si>
    <t>received</t>
    <phoneticPr fontId="1"/>
  </si>
  <si>
    <t>receoved</t>
    <phoneticPr fontId="1"/>
  </si>
  <si>
    <t>קיבלה</t>
    <phoneticPr fontId="1"/>
  </si>
  <si>
    <t>brother</t>
    <phoneticPr fontId="1"/>
  </si>
  <si>
    <t>האח</t>
    <phoneticPr fontId="1"/>
  </si>
  <si>
    <t>the brother</t>
    <phoneticPr fontId="1"/>
  </si>
  <si>
    <t>east</t>
    <phoneticPr fontId="1"/>
  </si>
  <si>
    <t>המזרחי</t>
    <phoneticPr fontId="1"/>
  </si>
  <si>
    <t>the eastern</t>
    <phoneticPr fontId="1"/>
  </si>
  <si>
    <t>מזרח</t>
    <phoneticPr fontId="1"/>
  </si>
  <si>
    <t>to the east</t>
    <phoneticPr fontId="1"/>
  </si>
  <si>
    <t>and in the east</t>
    <phoneticPr fontId="1"/>
  </si>
  <si>
    <t>הכרוב</t>
    <phoneticPr fontId="1"/>
  </si>
  <si>
    <t>about a hundred</t>
    <phoneticPr fontId="1"/>
  </si>
  <si>
    <t>מאה</t>
    <phoneticPr fontId="1"/>
  </si>
  <si>
    <t>century/hundred</t>
    <phoneticPr fontId="1"/>
  </si>
  <si>
    <t>for a hundred</t>
    <phoneticPr fontId="1"/>
  </si>
  <si>
    <t>from a hundred</t>
    <phoneticPr fontId="1"/>
  </si>
  <si>
    <t>century/hundred</t>
    <phoneticPr fontId="1"/>
  </si>
  <si>
    <t>from countries</t>
    <phoneticPr fontId="1"/>
  </si>
  <si>
    <t>ארצות</t>
    <phoneticPr fontId="1"/>
  </si>
  <si>
    <t>countries</t>
    <phoneticPr fontId="1"/>
  </si>
  <si>
    <t>ארצת</t>
    <phoneticPr fontId="1"/>
  </si>
  <si>
    <t>country</t>
    <phoneticPr fontId="1"/>
  </si>
  <si>
    <t>ארץ</t>
    <phoneticPr fontId="1"/>
  </si>
  <si>
    <t>ארף</t>
    <phoneticPr fontId="1"/>
  </si>
  <si>
    <t>from the country</t>
    <phoneticPr fontId="1"/>
  </si>
  <si>
    <t>הארץ</t>
    <phoneticPr fontId="1"/>
  </si>
  <si>
    <t>the country</t>
    <phoneticPr fontId="1"/>
  </si>
  <si>
    <t>the blacks</t>
    <phoneticPr fontId="1"/>
  </si>
  <si>
    <t>שחורים</t>
    <phoneticPr fontId="1"/>
  </si>
  <si>
    <t>blacks</t>
    <phoneticPr fontId="1"/>
  </si>
  <si>
    <t>שחור</t>
    <phoneticPr fontId="1"/>
  </si>
  <si>
    <t>black</t>
    <phoneticPr fontId="1"/>
  </si>
  <si>
    <t>שחורת</t>
    <phoneticPr fontId="1"/>
  </si>
  <si>
    <t>שחורה</t>
    <phoneticPr fontId="1"/>
  </si>
  <si>
    <t>and game</t>
    <phoneticPr fontId="1"/>
  </si>
  <si>
    <t>משחק</t>
    <phoneticPr fontId="1"/>
  </si>
  <si>
    <t>play/game</t>
    <phoneticPr fontId="1"/>
  </si>
  <si>
    <t>my players</t>
    <phoneticPr fontId="1"/>
  </si>
  <si>
    <t>משחקן</t>
    <phoneticPr fontId="1"/>
  </si>
  <si>
    <t>from an actor</t>
    <phoneticPr fontId="1"/>
  </si>
  <si>
    <t>in games</t>
    <phoneticPr fontId="1"/>
  </si>
  <si>
    <t>משחקי</t>
    <phoneticPr fontId="1"/>
  </si>
  <si>
    <t>games</t>
    <phoneticPr fontId="1"/>
  </si>
  <si>
    <t>from where</t>
    <phoneticPr fontId="1"/>
  </si>
  <si>
    <t>אין</t>
    <phoneticPr fontId="1"/>
  </si>
  <si>
    <t>nothing/where</t>
    <phoneticPr fontId="1"/>
  </si>
  <si>
    <t>Isn't it?/the nothing</t>
  </si>
  <si>
    <t>to nowhere/nowhere</t>
    <phoneticPr fontId="1"/>
  </si>
  <si>
    <t>and she is not</t>
    <phoneticPr fontId="1"/>
  </si>
  <si>
    <t>אינה</t>
    <phoneticPr fontId="1"/>
  </si>
  <si>
    <t>is not</t>
    <phoneticPr fontId="1"/>
  </si>
  <si>
    <t>nothing/where</t>
    <phoneticPr fontId="1"/>
  </si>
  <si>
    <t>in the absence of</t>
    <phoneticPr fontId="1"/>
  </si>
  <si>
    <t>in the flesh</t>
    <phoneticPr fontId="1"/>
  </si>
  <si>
    <t>בשר</t>
    <phoneticPr fontId="1"/>
  </si>
  <si>
    <t>meat</t>
    <phoneticPr fontId="1"/>
  </si>
  <si>
    <t>in size</t>
    <phoneticPr fontId="1"/>
  </si>
  <si>
    <t>גודלה</t>
    <phoneticPr fontId="1"/>
  </si>
  <si>
    <t>size</t>
    <phoneticPr fontId="1"/>
  </si>
  <si>
    <t>גודל</t>
    <phoneticPr fontId="1"/>
  </si>
  <si>
    <t>its size</t>
    <phoneticPr fontId="1"/>
  </si>
  <si>
    <t>the size</t>
    <phoneticPr fontId="1"/>
  </si>
  <si>
    <t>גודלו</t>
    <phoneticPr fontId="1"/>
  </si>
  <si>
    <t>the nickname</t>
    <phoneticPr fontId="1"/>
  </si>
  <si>
    <t>כינוי</t>
    <phoneticPr fontId="1"/>
  </si>
  <si>
    <t>nickname</t>
    <phoneticPr fontId="1"/>
  </si>
  <si>
    <t>prepare</t>
    <phoneticPr fontId="1"/>
  </si>
  <si>
    <t>הכין</t>
    <phoneticPr fontId="1"/>
  </si>
  <si>
    <t>the wolf</t>
    <phoneticPr fontId="1"/>
  </si>
  <si>
    <t>זאב</t>
    <phoneticPr fontId="1"/>
  </si>
  <si>
    <t>wolf</t>
    <phoneticPr fontId="1"/>
  </si>
  <si>
    <t>הזאב</t>
    <phoneticPr fontId="1"/>
  </si>
  <si>
    <t>the wolf</t>
    <phoneticPr fontId="1"/>
  </si>
  <si>
    <t>חברתי</t>
    <phoneticPr fontId="1"/>
  </si>
  <si>
    <t>social</t>
    <phoneticPr fontId="1"/>
  </si>
  <si>
    <t>the production</t>
    <phoneticPr fontId="1"/>
  </si>
  <si>
    <t>ייצור</t>
    <phoneticPr fontId="1"/>
  </si>
  <si>
    <t>production</t>
    <phoneticPr fontId="1"/>
  </si>
  <si>
    <t>הייצור</t>
    <phoneticPr fontId="1"/>
  </si>
  <si>
    <t>the production</t>
    <phoneticPr fontId="1"/>
  </si>
  <si>
    <t>produces</t>
    <phoneticPr fontId="1"/>
  </si>
  <si>
    <t>ייצר</t>
    <phoneticPr fontId="1"/>
  </si>
  <si>
    <t>produce</t>
    <phoneticPr fontId="1"/>
  </si>
  <si>
    <t>to not</t>
    <phoneticPr fontId="1"/>
  </si>
  <si>
    <t>בלתי</t>
    <phoneticPr fontId="1"/>
  </si>
  <si>
    <t>non</t>
    <phoneticPr fontId="1"/>
  </si>
  <si>
    <t>as a non</t>
    <phoneticPr fontId="1"/>
  </si>
  <si>
    <t>donation</t>
    <phoneticPr fontId="1"/>
  </si>
  <si>
    <t>תרום</t>
    <phoneticPr fontId="1"/>
  </si>
  <si>
    <t>donate</t>
    <phoneticPr fontId="1"/>
  </si>
  <si>
    <t>תרומה</t>
    <phoneticPr fontId="1"/>
  </si>
  <si>
    <t>contribution</t>
    <phoneticPr fontId="1"/>
  </si>
  <si>
    <t>donations</t>
    <phoneticPr fontId="1"/>
  </si>
  <si>
    <t>תרומת</t>
    <phoneticPr fontId="1"/>
  </si>
  <si>
    <t>contribute</t>
    <phoneticPr fontId="1"/>
  </si>
  <si>
    <t>תרום</t>
    <phoneticPr fontId="1"/>
  </si>
  <si>
    <t>donate</t>
    <phoneticPr fontId="1"/>
  </si>
  <si>
    <t>תורם</t>
    <phoneticPr fontId="1"/>
  </si>
  <si>
    <t>donor/contributor</t>
    <phoneticPr fontId="1"/>
  </si>
  <si>
    <t>wait</t>
    <phoneticPr fontId="1"/>
  </si>
  <si>
    <t>המתין</t>
    <phoneticPr fontId="1"/>
  </si>
  <si>
    <t>waited</t>
    <phoneticPr fontId="1"/>
  </si>
  <si>
    <t>מתין</t>
    <phoneticPr fontId="1"/>
  </si>
  <si>
    <t>waiting</t>
    <phoneticPr fontId="1"/>
  </si>
  <si>
    <t>as before</t>
    <phoneticPr fontId="1"/>
  </si>
  <si>
    <t>בעבר</t>
    <phoneticPr fontId="1"/>
  </si>
  <si>
    <t>in the past</t>
    <phoneticPr fontId="1"/>
  </si>
  <si>
    <t>עבר</t>
    <phoneticPr fontId="1"/>
  </si>
  <si>
    <t>past</t>
    <phoneticPr fontId="1"/>
  </si>
  <si>
    <t>for transfer</t>
    <phoneticPr fontId="1"/>
  </si>
  <si>
    <t>העברת</t>
    <phoneticPr fontId="1"/>
  </si>
  <si>
    <t>transfer</t>
    <phoneticPr fontId="1"/>
  </si>
  <si>
    <t>the Hebrews</t>
    <phoneticPr fontId="1"/>
  </si>
  <si>
    <t>העברי</t>
    <phoneticPr fontId="1"/>
  </si>
  <si>
    <t>the Hebrew</t>
    <phoneticPr fontId="1"/>
  </si>
  <si>
    <t>עברי</t>
    <phoneticPr fontId="1"/>
  </si>
  <si>
    <t>Hebrew</t>
    <phoneticPr fontId="1"/>
  </si>
  <si>
    <t>and passed</t>
    <phoneticPr fontId="1"/>
  </si>
  <si>
    <t>past/has passed</t>
    <phoneticPr fontId="1"/>
  </si>
  <si>
    <t>determined</t>
    <phoneticPr fontId="1"/>
  </si>
  <si>
    <t>קבעה</t>
    <phoneticPr fontId="1"/>
  </si>
  <si>
    <t>נקבעה</t>
    <phoneticPr fontId="1"/>
  </si>
  <si>
    <t>required</t>
    <phoneticPr fontId="1"/>
  </si>
  <si>
    <t>נדרש</t>
    <phoneticPr fontId="1"/>
  </si>
  <si>
    <t>דרש</t>
    <phoneticPr fontId="1"/>
  </si>
  <si>
    <t>demanded</t>
    <phoneticPr fontId="1"/>
  </si>
  <si>
    <t>and demanded</t>
    <phoneticPr fontId="1"/>
  </si>
  <si>
    <t>required/the required ones</t>
    <phoneticPr fontId="1"/>
  </si>
  <si>
    <t>נדרשים</t>
    <phoneticPr fontId="1"/>
  </si>
  <si>
    <t>decided</t>
    <phoneticPr fontId="1"/>
  </si>
  <si>
    <t>הכריע</t>
    <phoneticPr fontId="1"/>
  </si>
  <si>
    <t>decide</t>
    <phoneticPr fontId="1"/>
  </si>
  <si>
    <t>להכריע</t>
    <phoneticPr fontId="1"/>
  </si>
  <si>
    <t>its shape</t>
    <phoneticPr fontId="1"/>
  </si>
  <si>
    <t>צורת</t>
    <phoneticPr fontId="1"/>
  </si>
  <si>
    <t>shape</t>
    <phoneticPr fontId="1"/>
  </si>
  <si>
    <t>צורה</t>
    <phoneticPr fontId="1"/>
  </si>
  <si>
    <t>form</t>
    <phoneticPr fontId="1"/>
  </si>
  <si>
    <t>and create</t>
    <phoneticPr fontId="1"/>
  </si>
  <si>
    <t>ליצור</t>
    <phoneticPr fontId="1"/>
  </si>
  <si>
    <t>create</t>
    <phoneticPr fontId="1"/>
  </si>
  <si>
    <t>יצור</t>
    <phoneticPr fontId="1"/>
  </si>
  <si>
    <t>creature</t>
    <phoneticPr fontId="1"/>
  </si>
  <si>
    <t>the besieged</t>
    <phoneticPr fontId="1"/>
  </si>
  <si>
    <t>נצורים</t>
    <phoneticPr fontId="1"/>
  </si>
  <si>
    <t>besieged</t>
    <phoneticPr fontId="1"/>
  </si>
  <si>
    <t>נצור</t>
    <phoneticPr fontId="1"/>
  </si>
  <si>
    <t>in its form</t>
    <phoneticPr fontId="1"/>
  </si>
  <si>
    <t>צורתו</t>
    <phoneticPr fontId="1"/>
  </si>
  <si>
    <t>the consonants</t>
    <phoneticPr fontId="1"/>
  </si>
  <si>
    <t>עיצורים</t>
    <phoneticPr fontId="1"/>
  </si>
  <si>
    <t>consonants</t>
    <phoneticPr fontId="1"/>
  </si>
  <si>
    <t>עיצור</t>
    <phoneticPr fontId="1"/>
  </si>
  <si>
    <t>consonant</t>
    <phoneticPr fontId="1"/>
  </si>
  <si>
    <t>for the siege</t>
    <phoneticPr fontId="1"/>
  </si>
  <si>
    <t>מצור</t>
    <phoneticPr fontId="1"/>
  </si>
  <si>
    <t>siege</t>
    <phoneticPr fontId="1"/>
  </si>
  <si>
    <t>configuration</t>
    <phoneticPr fontId="1"/>
  </si>
  <si>
    <t>תצורה</t>
    <phoneticPr fontId="1"/>
  </si>
  <si>
    <t>תצורת</t>
    <phoneticPr fontId="1"/>
  </si>
  <si>
    <t>for the shape</t>
    <phoneticPr fontId="1"/>
  </si>
  <si>
    <t>העיצורים</t>
    <phoneticPr fontId="1"/>
  </si>
  <si>
    <t>under siege</t>
    <phoneticPr fontId="1"/>
  </si>
  <si>
    <t>מבחינה</t>
    <phoneticPr fontId="1"/>
  </si>
  <si>
    <t>מבחינת</t>
    <phoneticPr fontId="1"/>
  </si>
  <si>
    <t>in terms of</t>
    <phoneticPr fontId="1"/>
  </si>
  <si>
    <t>for the competition</t>
    <phoneticPr fontId="1"/>
  </si>
  <si>
    <t>תחרות</t>
    <phoneticPr fontId="1"/>
  </si>
  <si>
    <t>competition</t>
    <phoneticPr fontId="1"/>
  </si>
  <si>
    <t>תחרת</t>
    <phoneticPr fontId="1"/>
  </si>
  <si>
    <t>compete</t>
    <phoneticPr fontId="1"/>
  </si>
  <si>
    <t>התחרות</t>
    <phoneticPr fontId="1"/>
  </si>
  <si>
    <t>lace</t>
    <phoneticPr fontId="1"/>
  </si>
  <si>
    <t>Gabra/a lady</t>
    <phoneticPr fontId="1"/>
  </si>
  <si>
    <t>communism</t>
    <phoneticPr fontId="1"/>
  </si>
  <si>
    <t>the communism</t>
    <phoneticPr fontId="1"/>
  </si>
  <si>
    <t>קומוניזם</t>
    <phoneticPr fontId="1"/>
  </si>
  <si>
    <t>קומוניזם</t>
    <phoneticPr fontId="1"/>
  </si>
  <si>
    <t>communism</t>
    <phoneticPr fontId="1"/>
  </si>
  <si>
    <t>קומוניסטי</t>
    <phoneticPr fontId="1"/>
  </si>
  <si>
    <t>communist</t>
    <phoneticPr fontId="1"/>
  </si>
  <si>
    <t>mathematical</t>
    <phoneticPr fontId="1"/>
  </si>
  <si>
    <t>מתמטי</t>
    <phoneticPr fontId="1"/>
  </si>
  <si>
    <t>the mathmaticians</t>
    <phoneticPr fontId="1"/>
  </si>
  <si>
    <t>מתמטיקאים</t>
    <phoneticPr fontId="1"/>
  </si>
  <si>
    <t>mathmaticians</t>
    <phoneticPr fontId="1"/>
  </si>
  <si>
    <t>מתמטיקא</t>
    <phoneticPr fontId="1"/>
  </si>
  <si>
    <t>mathmatician</t>
    <phoneticPr fontId="1"/>
  </si>
  <si>
    <t>mathematician</t>
    <phoneticPr fontId="1"/>
  </si>
  <si>
    <t>the mathematician</t>
    <phoneticPr fontId="1"/>
  </si>
  <si>
    <t>מתמטית</t>
    <phoneticPr fontId="1"/>
  </si>
  <si>
    <t>mathematically</t>
    <phoneticPr fontId="1"/>
  </si>
  <si>
    <t>the mathematicians</t>
    <phoneticPr fontId="1"/>
  </si>
  <si>
    <t>מתמטיים</t>
    <phoneticPr fontId="1"/>
  </si>
  <si>
    <t>the mathematics</t>
    <phoneticPr fontId="1"/>
  </si>
  <si>
    <t>מתמטיות</t>
    <phoneticPr fontId="1"/>
  </si>
  <si>
    <t>mathematics</t>
    <phoneticPr fontId="1"/>
  </si>
  <si>
    <t>המתמטיות</t>
    <phoneticPr fontId="1"/>
  </si>
  <si>
    <t>shadows</t>
    <phoneticPr fontId="1"/>
  </si>
  <si>
    <t>צללי</t>
    <phoneticPr fontId="1"/>
  </si>
  <si>
    <t>the painters</t>
    <phoneticPr fontId="1"/>
  </si>
  <si>
    <t>ציירים</t>
    <phoneticPr fontId="1"/>
  </si>
  <si>
    <t>painters</t>
    <phoneticPr fontId="1"/>
  </si>
  <si>
    <t>צייר</t>
    <phoneticPr fontId="1"/>
  </si>
  <si>
    <t>to draw</t>
    <phoneticPr fontId="1"/>
  </si>
  <si>
    <t>the length</t>
    <phoneticPr fontId="1"/>
  </si>
  <si>
    <t>אורך</t>
    <phoneticPr fontId="1"/>
  </si>
  <si>
    <t>length</t>
    <phoneticPr fontId="1"/>
  </si>
  <si>
    <t>whose length</t>
    <phoneticPr fontId="1"/>
  </si>
  <si>
    <t>אורכו</t>
    <phoneticPr fontId="1"/>
  </si>
  <si>
    <t>its length</t>
    <phoneticPr fontId="1"/>
  </si>
  <si>
    <t>האורך</t>
    <phoneticPr fontId="1"/>
  </si>
  <si>
    <t>the length</t>
    <phoneticPr fontId="1"/>
  </si>
  <si>
    <t>including</t>
    <phoneticPr fontId="1"/>
  </si>
  <si>
    <t>הכולל</t>
    <phoneticPr fontId="1"/>
  </si>
  <si>
    <t>the speed</t>
    <phoneticPr fontId="1"/>
  </si>
  <si>
    <t>מהירות</t>
    <phoneticPr fontId="1"/>
  </si>
  <si>
    <t>speed</t>
    <phoneticPr fontId="1"/>
  </si>
  <si>
    <t>מהירת</t>
    <phoneticPr fontId="1"/>
  </si>
  <si>
    <t>fast</t>
    <phoneticPr fontId="1"/>
  </si>
  <si>
    <t>מהירה</t>
    <phoneticPr fontId="1"/>
  </si>
  <si>
    <t>המהירות</t>
    <phoneticPr fontId="1"/>
  </si>
  <si>
    <t>the speed</t>
    <phoneticPr fontId="1"/>
  </si>
  <si>
    <t>the fastest</t>
    <phoneticPr fontId="1"/>
  </si>
  <si>
    <t>מהיר</t>
    <phoneticPr fontId="1"/>
  </si>
  <si>
    <t>order</t>
    <phoneticPr fontId="1"/>
  </si>
  <si>
    <t>פקודה</t>
    <phoneticPr fontId="1"/>
  </si>
  <si>
    <t>command</t>
    <phoneticPr fontId="1"/>
  </si>
  <si>
    <t>פקוד</t>
    <phoneticPr fontId="1"/>
  </si>
  <si>
    <t>its function</t>
    <phoneticPr fontId="1"/>
  </si>
  <si>
    <t>תפקוד</t>
    <phoneticPr fontId="1"/>
  </si>
  <si>
    <t>functioning</t>
    <phoneticPr fontId="1"/>
  </si>
  <si>
    <t>extras/additions</t>
    <phoneticPr fontId="1"/>
  </si>
  <si>
    <t>תוספת</t>
    <phoneticPr fontId="1"/>
  </si>
  <si>
    <t>extension</t>
    <phoneticPr fontId="1"/>
  </si>
  <si>
    <t>in the appendix</t>
    <phoneticPr fontId="1"/>
  </si>
  <si>
    <t>תוספות</t>
    <phoneticPr fontId="1"/>
  </si>
  <si>
    <t>edited</t>
    <phoneticPr fontId="1"/>
  </si>
  <si>
    <t>the exhibition</t>
    <phoneticPr fontId="1"/>
  </si>
  <si>
    <t>תערוכה</t>
    <phoneticPr fontId="1"/>
  </si>
  <si>
    <t>exhibition</t>
    <phoneticPr fontId="1"/>
  </si>
  <si>
    <t>at the exhibition</t>
    <phoneticPr fontId="1"/>
  </si>
  <si>
    <t>exhibitions</t>
    <phoneticPr fontId="1"/>
  </si>
  <si>
    <t>תערוכת</t>
    <phoneticPr fontId="1"/>
  </si>
  <si>
    <t>לערור</t>
    <phoneticPr fontId="1"/>
  </si>
  <si>
    <t>edit</t>
    <phoneticPr fontId="1"/>
  </si>
  <si>
    <t>Tiberias</t>
  </si>
  <si>
    <t>טבריה</t>
    <phoneticPr fontId="1"/>
  </si>
  <si>
    <r>
      <rPr>
        <sz val="9"/>
        <color theme="1"/>
        <rFont val="ＭＳ 明朝"/>
        <family val="2"/>
        <charset val="128"/>
      </rPr>
      <t>ガリラヤ湖の北西岸に位置するイスラエルの都市</t>
    </r>
    <phoneticPr fontId="1"/>
  </si>
  <si>
    <t>ティベリア</t>
  </si>
  <si>
    <t>including/and in them</t>
    <phoneticPr fontId="1"/>
  </si>
  <si>
    <t>officers</t>
    <phoneticPr fontId="1"/>
  </si>
  <si>
    <t>קצין</t>
    <phoneticPr fontId="1"/>
  </si>
  <si>
    <t>officer</t>
    <phoneticPr fontId="1"/>
  </si>
  <si>
    <t>feel like</t>
    <phoneticPr fontId="1"/>
  </si>
  <si>
    <t>תחשק</t>
    <phoneticPr fontId="1"/>
  </si>
  <si>
    <t>you will like it.</t>
    <phoneticPr fontId="1"/>
  </si>
  <si>
    <t>feel like it</t>
    <phoneticPr fontId="1"/>
  </si>
  <si>
    <t>מתחשק</t>
    <phoneticPr fontId="1"/>
  </si>
  <si>
    <t>paid</t>
    <phoneticPr fontId="1"/>
  </si>
  <si>
    <t>שילם</t>
    <phoneticPr fontId="1"/>
  </si>
  <si>
    <t>שילמה</t>
    <phoneticPr fontId="1"/>
  </si>
  <si>
    <t>שילמו</t>
    <phoneticPr fontId="1"/>
  </si>
  <si>
    <t>the event</t>
    <phoneticPr fontId="1"/>
  </si>
  <si>
    <t>מאורע</t>
    <phoneticPr fontId="1"/>
  </si>
  <si>
    <t>event</t>
    <phoneticPr fontId="1"/>
  </si>
  <si>
    <t>המאורע</t>
    <phoneticPr fontId="1"/>
  </si>
  <si>
    <t>events</t>
    <phoneticPr fontId="1"/>
  </si>
  <si>
    <t>the events</t>
    <phoneticPr fontId="1"/>
  </si>
  <si>
    <t>מאורעות</t>
    <phoneticPr fontId="1"/>
  </si>
  <si>
    <t>in events</t>
    <phoneticPr fontId="1"/>
  </si>
  <si>
    <t>מאורעוח</t>
    <phoneticPr fontId="1"/>
  </si>
  <si>
    <t>was carried out</t>
    <phoneticPr fontId="1"/>
  </si>
  <si>
    <t>תבצע</t>
    <phoneticPr fontId="1"/>
  </si>
  <si>
    <t>you will perform</t>
    <phoneticPr fontId="1"/>
  </si>
  <si>
    <t>to be carried out</t>
    <phoneticPr fontId="1"/>
  </si>
  <si>
    <t>התבצע</t>
    <phoneticPr fontId="1"/>
  </si>
  <si>
    <t>in progress</t>
    <phoneticPr fontId="1"/>
  </si>
  <si>
    <t>מתבצע</t>
    <phoneticPr fontId="1"/>
  </si>
  <si>
    <t>the eagle</t>
    <phoneticPr fontId="1"/>
  </si>
  <si>
    <t>נשר</t>
    <phoneticPr fontId="1"/>
  </si>
  <si>
    <t>eagle</t>
    <phoneticPr fontId="1"/>
  </si>
  <si>
    <t>הנשר</t>
    <phoneticPr fontId="1"/>
  </si>
  <si>
    <t>dropped out</t>
    <phoneticPr fontId="1"/>
  </si>
  <si>
    <t>I asked</t>
  </si>
  <si>
    <t>שאלת</t>
    <phoneticPr fontId="1"/>
  </si>
  <si>
    <t>you asked</t>
    <phoneticPr fontId="1"/>
  </si>
  <si>
    <t>שאל</t>
    <phoneticPr fontId="1"/>
  </si>
  <si>
    <t>the questions</t>
    <phoneticPr fontId="1"/>
  </si>
  <si>
    <t>שאלות</t>
    <phoneticPr fontId="1"/>
  </si>
  <si>
    <t>questions</t>
    <phoneticPr fontId="1"/>
  </si>
  <si>
    <t>שאלה</t>
    <phoneticPr fontId="1"/>
  </si>
  <si>
    <t>question</t>
    <phoneticPr fontId="1"/>
  </si>
  <si>
    <t>to the question</t>
    <phoneticPr fontId="1"/>
  </si>
  <si>
    <t>ask/asked</t>
    <phoneticPr fontId="1"/>
  </si>
  <si>
    <t>to which</t>
    <phoneticPr fontId="1"/>
  </si>
  <si>
    <t>in questions</t>
    <phoneticPr fontId="1"/>
  </si>
  <si>
    <t>to her</t>
    <phoneticPr fontId="1"/>
  </si>
  <si>
    <t>the prose writer</t>
    <phoneticPr fontId="1"/>
  </si>
  <si>
    <t>פרוזאית</t>
    <phoneticPr fontId="1"/>
  </si>
  <si>
    <t>prose</t>
    <phoneticPr fontId="1"/>
  </si>
  <si>
    <t>פרוזה</t>
    <phoneticPr fontId="1"/>
  </si>
  <si>
    <t>enough</t>
    <phoneticPr fontId="1"/>
  </si>
  <si>
    <t>הספיק</t>
    <phoneticPr fontId="1"/>
  </si>
  <si>
    <t>sufficient</t>
    <phoneticPr fontId="1"/>
  </si>
  <si>
    <t>ספיק</t>
    <phoneticPr fontId="1"/>
  </si>
  <si>
    <t>speak/enough</t>
    <phoneticPr fontId="1"/>
  </si>
  <si>
    <t>the identified</t>
    <phoneticPr fontId="1"/>
  </si>
  <si>
    <t>מזוהה</t>
    <phoneticPr fontId="1"/>
  </si>
  <si>
    <t>identified</t>
    <phoneticPr fontId="1"/>
  </si>
  <si>
    <t>מזוהת</t>
    <phoneticPr fontId="1"/>
  </si>
  <si>
    <t>המזוהה</t>
    <phoneticPr fontId="1"/>
  </si>
  <si>
    <t>needs</t>
    <phoneticPr fontId="1"/>
  </si>
  <si>
    <t>זקוזת</t>
    <phoneticPr fontId="1"/>
  </si>
  <si>
    <t>need</t>
    <phoneticPr fontId="1"/>
  </si>
  <si>
    <t>זקוק</t>
    <phoneticPr fontId="1"/>
  </si>
  <si>
    <t>זקוקה</t>
    <phoneticPr fontId="1"/>
  </si>
  <si>
    <t>זקוקת</t>
    <phoneticPr fontId="1"/>
  </si>
  <si>
    <t>and led</t>
    <phoneticPr fontId="1"/>
  </si>
  <si>
    <t>הוביל</t>
    <phoneticPr fontId="1"/>
  </si>
  <si>
    <t>led</t>
    <phoneticPr fontId="1"/>
  </si>
  <si>
    <t>which led</t>
    <phoneticPr fontId="1"/>
  </si>
  <si>
    <t>הובילה</t>
    <phoneticPr fontId="1"/>
  </si>
  <si>
    <t>הובילו</t>
    <phoneticPr fontId="1"/>
  </si>
  <si>
    <t>forced</t>
    <phoneticPr fontId="1"/>
  </si>
  <si>
    <t>נאלץ</t>
    <phoneticPr fontId="1"/>
  </si>
  <si>
    <t>and forced</t>
    <phoneticPr fontId="1"/>
  </si>
  <si>
    <t>regulations</t>
    <phoneticPr fontId="1"/>
  </si>
  <si>
    <t>תקנת</t>
    <phoneticPr fontId="1"/>
  </si>
  <si>
    <t>regulation</t>
    <phoneticPr fontId="1"/>
  </si>
  <si>
    <t>תקנה</t>
    <phoneticPr fontId="1"/>
  </si>
  <si>
    <t>תקנ</t>
    <phoneticPr fontId="1"/>
  </si>
  <si>
    <t>in the establishment</t>
    <phoneticPr fontId="1"/>
  </si>
  <si>
    <t>הקמת</t>
    <phoneticPr fontId="1"/>
  </si>
  <si>
    <t>establishment</t>
    <phoneticPr fontId="1"/>
  </si>
  <si>
    <t>its establishment</t>
    <phoneticPr fontId="1"/>
  </si>
  <si>
    <t>הקמות</t>
    <phoneticPr fontId="1"/>
  </si>
  <si>
    <t>meet</t>
    <phoneticPr fontId="1"/>
  </si>
  <si>
    <t>הכיר</t>
    <phoneticPr fontId="1"/>
  </si>
  <si>
    <t>the apples</t>
    <phoneticPr fontId="1"/>
  </si>
  <si>
    <t>תפוחים</t>
    <phoneticPr fontId="1"/>
  </si>
  <si>
    <t>apples</t>
    <phoneticPr fontId="1"/>
  </si>
  <si>
    <t>תפוח</t>
    <phoneticPr fontId="1"/>
  </si>
  <si>
    <t>apple</t>
    <phoneticPr fontId="1"/>
  </si>
  <si>
    <t>the best</t>
    <phoneticPr fontId="1"/>
  </si>
  <si>
    <t>הטוב</t>
    <phoneticPr fontId="1"/>
  </si>
  <si>
    <t>which means</t>
    <phoneticPr fontId="1"/>
  </si>
  <si>
    <t>פירושה</t>
    <phoneticPr fontId="1"/>
  </si>
  <si>
    <t>meaning</t>
    <phoneticPr fontId="1"/>
  </si>
  <si>
    <t>פירושת</t>
    <phoneticPr fontId="1"/>
  </si>
  <si>
    <t>interpretation</t>
    <phoneticPr fontId="1"/>
  </si>
  <si>
    <t>פירושו</t>
    <phoneticPr fontId="1"/>
  </si>
  <si>
    <t>it means</t>
    <phoneticPr fontId="1"/>
  </si>
  <si>
    <t>פירוש</t>
    <phoneticPr fontId="1"/>
  </si>
  <si>
    <t>the variety</t>
    <phoneticPr fontId="1"/>
  </si>
  <si>
    <t>מגוון</t>
    <phoneticPr fontId="1"/>
  </si>
  <si>
    <t>diverse</t>
    <phoneticPr fontId="1"/>
  </si>
  <si>
    <t>המגוון</t>
    <phoneticPr fontId="1"/>
  </si>
  <si>
    <t>for variety</t>
    <phoneticPr fontId="1"/>
  </si>
  <si>
    <t>מגוונים</t>
    <phoneticPr fontId="1"/>
  </si>
  <si>
    <t>מגוונות</t>
    <phoneticPr fontId="1"/>
  </si>
  <si>
    <t>known</t>
    <phoneticPr fontId="1"/>
  </si>
  <si>
    <t>ידועת</t>
    <phoneticPr fontId="1"/>
  </si>
  <si>
    <t>ידועה</t>
    <phoneticPr fontId="1"/>
  </si>
  <si>
    <t>ידוע</t>
    <phoneticPr fontId="1"/>
  </si>
  <si>
    <t>the known</t>
    <phoneticPr fontId="1"/>
  </si>
  <si>
    <t>ידועות</t>
    <phoneticPr fontId="1"/>
  </si>
  <si>
    <t>the months</t>
    <phoneticPr fontId="1"/>
  </si>
  <si>
    <t>חודשים</t>
    <phoneticPr fontId="1"/>
  </si>
  <si>
    <t>months</t>
    <phoneticPr fontId="1"/>
  </si>
  <si>
    <t>חודש</t>
    <phoneticPr fontId="1"/>
  </si>
  <si>
    <t>month</t>
    <phoneticPr fontId="1"/>
  </si>
  <si>
    <t>החודשים</t>
    <phoneticPr fontId="1"/>
  </si>
  <si>
    <t>monthly</t>
    <phoneticPr fontId="1"/>
  </si>
  <si>
    <t>per month</t>
    <phoneticPr fontId="1"/>
  </si>
  <si>
    <t>about a month</t>
    <phoneticPr fontId="1"/>
  </si>
  <si>
    <t>two months</t>
    <phoneticPr fontId="1"/>
  </si>
  <si>
    <t>this month</t>
    <phoneticPr fontId="1"/>
  </si>
  <si>
    <t>החודש</t>
    <phoneticPr fontId="1"/>
  </si>
  <si>
    <t>the weight</t>
    <phoneticPr fontId="1"/>
  </si>
  <si>
    <t>משקל</t>
    <phoneticPr fontId="1"/>
  </si>
  <si>
    <t>weight</t>
    <phoneticPr fontId="1"/>
  </si>
  <si>
    <t>המשקל</t>
    <phoneticPr fontId="1"/>
  </si>
  <si>
    <t>its weight</t>
    <phoneticPr fontId="1"/>
  </si>
  <si>
    <t>play</t>
    <phoneticPr fontId="1"/>
  </si>
  <si>
    <t>מחז</t>
    <phoneticPr fontId="1"/>
  </si>
  <si>
    <t>playwright</t>
    <phoneticPr fontId="1"/>
  </si>
  <si>
    <t>מחזת</t>
    <phoneticPr fontId="1"/>
  </si>
  <si>
    <t>returns</t>
    <phoneticPr fontId="1"/>
  </si>
  <si>
    <t>holder</t>
    <phoneticPr fontId="1"/>
  </si>
  <si>
    <t>plays</t>
    <phoneticPr fontId="1"/>
  </si>
  <si>
    <t>מחזה</t>
    <phoneticPr fontId="1"/>
  </si>
  <si>
    <t>איננה</t>
    <phoneticPr fontId="1"/>
  </si>
  <si>
    <t>it is not</t>
    <phoneticPr fontId="1"/>
  </si>
  <si>
    <t>איננו</t>
    <phoneticPr fontId="1"/>
  </si>
  <si>
    <t>we are gone.</t>
    <phoneticPr fontId="1"/>
  </si>
  <si>
    <t>which is not</t>
    <phoneticPr fontId="1"/>
  </si>
  <si>
    <t>אינן</t>
    <phoneticPr fontId="1"/>
  </si>
  <si>
    <t>they are not</t>
    <phoneticPr fontId="1"/>
  </si>
  <si>
    <t>they are not/are not</t>
    <phoneticPr fontId="1"/>
  </si>
  <si>
    <t>design</t>
    <phoneticPr fontId="1"/>
  </si>
  <si>
    <t>to the way</t>
    <phoneticPr fontId="1"/>
  </si>
  <si>
    <t>אופן</t>
    <phoneticPr fontId="1"/>
  </si>
  <si>
    <t>mode/way</t>
    <phoneticPr fontId="1"/>
  </si>
  <si>
    <t>bike/bicycle/modes</t>
    <phoneticPr fontId="1"/>
  </si>
  <si>
    <t>the way/the manner</t>
    <phoneticPr fontId="1"/>
  </si>
  <si>
    <t>האופן</t>
    <phoneticPr fontId="1"/>
  </si>
  <si>
    <t>bike/my bicycle</t>
    <phoneticPr fontId="1"/>
  </si>
  <si>
    <t>אופנים</t>
    <phoneticPr fontId="1"/>
  </si>
  <si>
    <t>אופני</t>
    <phoneticPr fontId="1"/>
  </si>
  <si>
    <t>core</t>
    <phoneticPr fontId="1"/>
  </si>
  <si>
    <t>ליבת</t>
    <phoneticPr fontId="1"/>
  </si>
  <si>
    <t>sleep</t>
    <phoneticPr fontId="1"/>
  </si>
  <si>
    <t>the space</t>
    <phoneticPr fontId="1"/>
  </si>
  <si>
    <t>חלל</t>
    <phoneticPr fontId="1"/>
  </si>
  <si>
    <t>space</t>
    <phoneticPr fontId="1"/>
  </si>
  <si>
    <t>החלל</t>
    <phoneticPr fontId="1"/>
  </si>
  <si>
    <t>desecrate/into space/to space</t>
    <phoneticPr fontId="1"/>
  </si>
  <si>
    <t>in space</t>
    <phoneticPr fontId="1"/>
  </si>
  <si>
    <t>for the dead/to my space</t>
    <phoneticPr fontId="1"/>
  </si>
  <si>
    <t>חללי</t>
    <phoneticPr fontId="1"/>
  </si>
  <si>
    <t>spatial</t>
    <phoneticPr fontId="1"/>
  </si>
  <si>
    <t>spatial/my space</t>
    <phoneticPr fontId="1"/>
  </si>
  <si>
    <t>in his voice</t>
    <phoneticPr fontId="1"/>
  </si>
  <si>
    <t>קולו</t>
    <phoneticPr fontId="1"/>
  </si>
  <si>
    <t>his voice</t>
    <phoneticPr fontId="1"/>
  </si>
  <si>
    <t>קול</t>
    <phoneticPr fontId="1"/>
  </si>
  <si>
    <t>voice</t>
    <phoneticPr fontId="1"/>
  </si>
  <si>
    <t>cinematic</t>
    <phoneticPr fontId="1"/>
  </si>
  <si>
    <t>קולנוע</t>
    <phoneticPr fontId="1"/>
  </si>
  <si>
    <t>cinema</t>
    <phoneticPr fontId="1"/>
  </si>
  <si>
    <t>קולטני</t>
    <phoneticPr fontId="1"/>
  </si>
  <si>
    <t>receptors</t>
    <phoneticPr fontId="1"/>
  </si>
  <si>
    <t>קולטן</t>
    <phoneticPr fontId="1"/>
  </si>
  <si>
    <t>receptor</t>
    <phoneticPr fontId="1"/>
  </si>
  <si>
    <t>the soundtrack</t>
    <phoneticPr fontId="1"/>
  </si>
  <si>
    <t>פסקול</t>
    <phoneticPr fontId="1"/>
  </si>
  <si>
    <t>sound track</t>
    <phoneticPr fontId="1"/>
  </si>
  <si>
    <t>the cinematic</t>
    <phoneticPr fontId="1"/>
  </si>
  <si>
    <t>קולנועית</t>
    <phoneticPr fontId="1"/>
  </si>
  <si>
    <t>הפסקול</t>
    <phoneticPr fontId="1"/>
  </si>
  <si>
    <t>for considerations</t>
    <phoneticPr fontId="1"/>
  </si>
  <si>
    <t>שיקולים</t>
    <phoneticPr fontId="1"/>
  </si>
  <si>
    <t>considerations</t>
    <phoneticPr fontId="1"/>
  </si>
  <si>
    <t>שיקול</t>
    <phoneticPr fontId="1"/>
  </si>
  <si>
    <t>consideration</t>
    <phoneticPr fontId="1"/>
  </si>
  <si>
    <t>התאם</t>
    <phoneticPr fontId="1"/>
  </si>
  <si>
    <t>adjustment</t>
    <phoneticPr fontId="1"/>
  </si>
  <si>
    <t>respectively</t>
    <phoneticPr fontId="1"/>
  </si>
  <si>
    <t>בהתאם</t>
    <phoneticPr fontId="1"/>
  </si>
  <si>
    <t>and accordingly</t>
    <phoneticPr fontId="1"/>
  </si>
  <si>
    <t>as a tool</t>
    <phoneticPr fontId="1"/>
  </si>
  <si>
    <t>כלי</t>
    <phoneticPr fontId="1"/>
  </si>
  <si>
    <t>tool</t>
    <phoneticPr fontId="1"/>
  </si>
  <si>
    <t>economics</t>
    <phoneticPr fontId="1"/>
  </si>
  <si>
    <t>כלכלית</t>
    <phoneticPr fontId="1"/>
  </si>
  <si>
    <t>economic</t>
    <phoneticPr fontId="1"/>
  </si>
  <si>
    <t>כלכלת</t>
    <phoneticPr fontId="1"/>
  </si>
  <si>
    <t>economy</t>
    <phoneticPr fontId="1"/>
  </si>
  <si>
    <t>כלכלי</t>
    <phoneticPr fontId="1"/>
  </si>
  <si>
    <t>the economic</t>
    <phoneticPr fontId="1"/>
  </si>
  <si>
    <t>כלכליים</t>
    <phoneticPr fontId="1"/>
  </si>
  <si>
    <t>at his disposal</t>
    <phoneticPr fontId="1"/>
  </si>
  <si>
    <t>לרותו</t>
    <phoneticPr fontId="1"/>
  </si>
  <si>
    <t>at your disposal</t>
    <phoneticPr fontId="1"/>
  </si>
  <si>
    <t>with permission</t>
    <phoneticPr fontId="1"/>
  </si>
  <si>
    <t>רשות</t>
    <phoneticPr fontId="1"/>
  </si>
  <si>
    <t>in his possession</t>
    <phoneticPr fontId="1"/>
  </si>
  <si>
    <t>רשותו</t>
    <phoneticPr fontId="1"/>
  </si>
  <si>
    <t>his permission</t>
    <phoneticPr fontId="1"/>
  </si>
  <si>
    <t>allow</t>
    <phoneticPr fontId="1"/>
  </si>
  <si>
    <t>הרשות</t>
    <phoneticPr fontId="1"/>
  </si>
  <si>
    <t>the authority</t>
    <phoneticPr fontId="1"/>
  </si>
  <si>
    <t>ring</t>
    <phoneticPr fontId="1"/>
  </si>
  <si>
    <t>מטבע</t>
    <phoneticPr fontId="1"/>
  </si>
  <si>
    <t>coins</t>
    <phoneticPr fontId="1"/>
  </si>
  <si>
    <t>currency/coin</t>
    <phoneticPr fontId="1"/>
  </si>
  <si>
    <t>nature</t>
    <phoneticPr fontId="1"/>
  </si>
  <si>
    <t>טבע</t>
    <phoneticPr fontId="1"/>
  </si>
  <si>
    <t>naturalness</t>
    <phoneticPr fontId="1"/>
  </si>
  <si>
    <t>טבעי</t>
    <phoneticPr fontId="1"/>
  </si>
  <si>
    <t>natural</t>
    <phoneticPr fontId="1"/>
  </si>
  <si>
    <t>המטבע</t>
    <phoneticPr fontId="1"/>
  </si>
  <si>
    <t>the currency/the coin</t>
    <phoneticPr fontId="1"/>
  </si>
  <si>
    <t>compensation</t>
    <phoneticPr fontId="1"/>
  </si>
  <si>
    <t>פיצוי</t>
    <phoneticPr fontId="1"/>
  </si>
  <si>
    <t>expand/the wide</t>
    <phoneticPr fontId="1"/>
  </si>
  <si>
    <t>רחב</t>
    <phoneticPr fontId="1"/>
  </si>
  <si>
    <t>wide</t>
    <phoneticPr fontId="1"/>
  </si>
  <si>
    <t>plazas</t>
    <phoneticPr fontId="1"/>
  </si>
  <si>
    <t>רחבת</t>
    <phoneticPr fontId="1"/>
  </si>
  <si>
    <t>plaza</t>
    <phoneticPr fontId="1"/>
  </si>
  <si>
    <t>widening/expansion</t>
    <phoneticPr fontId="1"/>
  </si>
  <si>
    <t>התרחבת</t>
    <phoneticPr fontId="1"/>
  </si>
  <si>
    <t>expansion</t>
    <phoneticPr fontId="1"/>
  </si>
  <si>
    <t>תרבית</t>
    <phoneticPr fontId="1"/>
  </si>
  <si>
    <t>you expanded</t>
    <phoneticPr fontId="1"/>
  </si>
  <si>
    <t>the seeds</t>
    <phoneticPr fontId="1"/>
  </si>
  <si>
    <t>זרעים</t>
    <phoneticPr fontId="1"/>
  </si>
  <si>
    <t>seeds</t>
    <phoneticPr fontId="1"/>
  </si>
  <si>
    <t>זרע</t>
    <phoneticPr fontId="1"/>
  </si>
  <si>
    <t>seed</t>
    <phoneticPr fontId="1"/>
  </si>
  <si>
    <t>the seed</t>
    <phoneticPr fontId="1"/>
  </si>
  <si>
    <t>הזרע</t>
    <phoneticPr fontId="1"/>
  </si>
  <si>
    <t>and carried</t>
    <phoneticPr fontId="1"/>
  </si>
  <si>
    <t>נשא</t>
    <phoneticPr fontId="1"/>
  </si>
  <si>
    <t>carried</t>
    <phoneticPr fontId="1"/>
  </si>
  <si>
    <t>carriers</t>
    <phoneticPr fontId="1"/>
  </si>
  <si>
    <t>נשאי</t>
    <phoneticPr fontId="1"/>
  </si>
  <si>
    <t>נשאת</t>
    <phoneticPr fontId="1"/>
  </si>
  <si>
    <t>you carried</t>
    <phoneticPr fontId="1"/>
  </si>
  <si>
    <t>remained</t>
    <phoneticPr fontId="1"/>
  </si>
  <si>
    <t>נשאר</t>
    <phoneticPr fontId="1"/>
  </si>
  <si>
    <t>remaining</t>
    <phoneticPr fontId="1"/>
  </si>
  <si>
    <t>נשארת</t>
    <phoneticPr fontId="1"/>
  </si>
  <si>
    <t>you stay.</t>
    <phoneticPr fontId="1"/>
  </si>
  <si>
    <t>pleasure</t>
    <phoneticPr fontId="1"/>
  </si>
  <si>
    <t>Intifada</t>
  </si>
  <si>
    <t>אינתיפאדת</t>
    <phoneticPr fontId="1"/>
  </si>
  <si>
    <t>民衆蜂起/アラブ世界での暴力的な蜂起</t>
    <phoneticPr fontId="1"/>
  </si>
  <si>
    <t>インティファーダ</t>
  </si>
  <si>
    <t>cross</t>
    <phoneticPr fontId="1"/>
  </si>
  <si>
    <t>הצלב</t>
    <phoneticPr fontId="1"/>
  </si>
  <si>
    <t>thinking</t>
    <phoneticPr fontId="1"/>
  </si>
  <si>
    <t>חושב</t>
    <phoneticPr fontId="1"/>
  </si>
  <si>
    <t>decent</t>
    <phoneticPr fontId="1"/>
  </si>
  <si>
    <t>הגון</t>
    <phoneticPr fontId="1"/>
  </si>
  <si>
    <t>הגונת</t>
    <phoneticPr fontId="1"/>
  </si>
  <si>
    <t>dignity</t>
    <phoneticPr fontId="1"/>
  </si>
  <si>
    <t>הגונה</t>
    <phoneticPr fontId="1"/>
  </si>
  <si>
    <t>represents</t>
    <phoneticPr fontId="1"/>
  </si>
  <si>
    <t>represent</t>
    <phoneticPr fontId="1"/>
  </si>
  <si>
    <t>מייצג</t>
    <phoneticPr fontId="1"/>
  </si>
  <si>
    <t>מייצגים</t>
    <phoneticPr fontId="1"/>
  </si>
  <si>
    <t>ייצג</t>
    <phoneticPr fontId="1"/>
  </si>
  <si>
    <t>the highs</t>
    <phoneticPr fontId="1"/>
  </si>
  <si>
    <t>גבוהות</t>
    <phoneticPr fontId="1"/>
  </si>
  <si>
    <t>high</t>
    <phoneticPr fontId="1"/>
  </si>
  <si>
    <t>גבוהת</t>
    <phoneticPr fontId="1"/>
  </si>
  <si>
    <t>גבוהה</t>
    <phoneticPr fontId="1"/>
  </si>
  <si>
    <t>גבוה</t>
    <phoneticPr fontId="1"/>
  </si>
  <si>
    <t>הגבוהות</t>
    <phoneticPr fontId="1"/>
  </si>
  <si>
    <t>the coach</t>
    <phoneticPr fontId="1"/>
  </si>
  <si>
    <t>מאמן</t>
    <phoneticPr fontId="1"/>
  </si>
  <si>
    <t>coach</t>
    <phoneticPr fontId="1"/>
  </si>
  <si>
    <t>המאמן</t>
    <phoneticPr fontId="1"/>
  </si>
  <si>
    <t>that's how it went.</t>
    <phoneticPr fontId="1"/>
  </si>
  <si>
    <t>ככה</t>
    <phoneticPr fontId="1"/>
  </si>
  <si>
    <t>so</t>
    <phoneticPr fontId="1"/>
  </si>
  <si>
    <t>שככ</t>
    <phoneticPr fontId="1"/>
  </si>
  <si>
    <t>so much so</t>
    <phoneticPr fontId="1"/>
  </si>
  <si>
    <t>that's how it is.</t>
    <phoneticPr fontId="1"/>
  </si>
  <si>
    <t>שככה</t>
    <phoneticPr fontId="1"/>
  </si>
  <si>
    <t>שכך</t>
    <phoneticPr fontId="1"/>
  </si>
  <si>
    <t>commercial</t>
    <phoneticPr fontId="1"/>
  </si>
  <si>
    <t>מסחרי</t>
    <phoneticPr fontId="1"/>
  </si>
  <si>
    <t>מסחר</t>
    <phoneticPr fontId="1"/>
  </si>
  <si>
    <t>trade</t>
    <phoneticPr fontId="1"/>
  </si>
  <si>
    <t>סחר</t>
    <phoneticPr fontId="1"/>
  </si>
  <si>
    <t>few</t>
    <phoneticPr fontId="1"/>
  </si>
  <si>
    <t>מעט</t>
    <phoneticPr fontId="1"/>
  </si>
  <si>
    <t>the few</t>
    <phoneticPr fontId="1"/>
  </si>
  <si>
    <t>מעטים</t>
    <phoneticPr fontId="1"/>
  </si>
  <si>
    <t>slightly</t>
    <phoneticPr fontId="1"/>
  </si>
  <si>
    <t>that almost</t>
    <phoneticPr fontId="1"/>
  </si>
  <si>
    <t>כמעט</t>
    <phoneticPr fontId="1"/>
  </si>
  <si>
    <t>almost</t>
    <phoneticPr fontId="1"/>
  </si>
  <si>
    <t>and a little</t>
    <phoneticPr fontId="1"/>
  </si>
  <si>
    <t>כלי</t>
    <phoneticPr fontId="1"/>
  </si>
  <si>
    <t>tool</t>
    <phoneticPr fontId="1"/>
  </si>
  <si>
    <t>and because</t>
    <phoneticPr fontId="1"/>
  </si>
  <si>
    <t>משום</t>
    <phoneticPr fontId="1"/>
  </si>
  <si>
    <t>because</t>
    <phoneticPr fontId="1"/>
  </si>
  <si>
    <t>conflicts</t>
    <phoneticPr fontId="1"/>
  </si>
  <si>
    <t>סכסוך</t>
    <phoneticPr fontId="1"/>
  </si>
  <si>
    <t>conflict</t>
    <phoneticPr fontId="1"/>
  </si>
  <si>
    <t>to conflict</t>
    <phoneticPr fontId="1"/>
  </si>
  <si>
    <t>הסכסוך</t>
    <phoneticPr fontId="1"/>
  </si>
  <si>
    <t>the conflict</t>
    <phoneticPr fontId="1"/>
  </si>
  <si>
    <t>encirclement</t>
    <phoneticPr fontId="1"/>
  </si>
  <si>
    <t>לכתר</t>
    <phoneticPr fontId="1"/>
  </si>
  <si>
    <t>besiege</t>
    <phoneticPr fontId="1"/>
  </si>
  <si>
    <t>כיתור</t>
    <phoneticPr fontId="1"/>
  </si>
  <si>
    <t>real</t>
    <phoneticPr fontId="1"/>
  </si>
  <si>
    <t>אמיתי</t>
    <phoneticPr fontId="1"/>
  </si>
  <si>
    <t>stimulants</t>
    <phoneticPr fontId="1"/>
  </si>
  <si>
    <t>ממריץ</t>
    <phoneticPr fontId="1"/>
  </si>
  <si>
    <t>stimulant</t>
    <phoneticPr fontId="1"/>
  </si>
  <si>
    <t>collection</t>
    <phoneticPr fontId="1"/>
  </si>
  <si>
    <t>storms</t>
    <phoneticPr fontId="1"/>
  </si>
  <si>
    <t>סופת</t>
    <phoneticPr fontId="1"/>
  </si>
  <si>
    <t>storm</t>
    <phoneticPr fontId="1"/>
  </si>
  <si>
    <t>סופה</t>
    <phoneticPr fontId="1"/>
  </si>
  <si>
    <t>and the end</t>
    <phoneticPr fontId="1"/>
  </si>
  <si>
    <t>סוף</t>
    <phoneticPr fontId="1"/>
  </si>
  <si>
    <t>end</t>
    <phoneticPr fontId="1"/>
  </si>
  <si>
    <t>philosopher</t>
    <phoneticPr fontId="1"/>
  </si>
  <si>
    <t>the well</t>
    <phoneticPr fontId="1"/>
  </si>
  <si>
    <t>באר</t>
    <phoneticPr fontId="1"/>
  </si>
  <si>
    <t>well</t>
    <phoneticPr fontId="1"/>
  </si>
  <si>
    <t>founded</t>
    <phoneticPr fontId="1"/>
  </si>
  <si>
    <t>שנוסד</t>
    <phoneticPr fontId="1"/>
  </si>
  <si>
    <t>שנוסדת</t>
    <phoneticPr fontId="1"/>
  </si>
  <si>
    <t>נוסד</t>
    <phoneticPr fontId="1"/>
  </si>
  <si>
    <t>established</t>
    <phoneticPr fontId="1"/>
  </si>
  <si>
    <t>רציפת</t>
    <phoneticPr fontId="1"/>
  </si>
  <si>
    <t>continuous</t>
    <phoneticPr fontId="1"/>
  </si>
  <si>
    <t>רציף</t>
    <phoneticPr fontId="1"/>
  </si>
  <si>
    <t>the benefit</t>
    <phoneticPr fontId="1"/>
  </si>
  <si>
    <t>תועלת</t>
    <phoneticPr fontId="1"/>
  </si>
  <si>
    <t>benefit</t>
    <phoneticPr fontId="1"/>
  </si>
  <si>
    <t>התועלת</t>
    <phoneticPr fontId="1"/>
  </si>
  <si>
    <t>customary</t>
    <phoneticPr fontId="1"/>
  </si>
  <si>
    <t>נהוג</t>
    <phoneticPr fontId="1"/>
  </si>
  <si>
    <t>driven</t>
    <phoneticPr fontId="1"/>
  </si>
  <si>
    <t>drive</t>
    <phoneticPr fontId="1"/>
  </si>
  <si>
    <t>struggles</t>
    <phoneticPr fontId="1"/>
  </si>
  <si>
    <t>מאבק</t>
    <phoneticPr fontId="1"/>
  </si>
  <si>
    <t>struggle</t>
    <phoneticPr fontId="1"/>
  </si>
  <si>
    <t>אישום</t>
    <phoneticPr fontId="1"/>
  </si>
  <si>
    <t>accusation/charge</t>
    <phoneticPr fontId="1"/>
  </si>
  <si>
    <t>the charge/the accusation</t>
    <phoneticPr fontId="1"/>
  </si>
  <si>
    <t>האישום</t>
    <phoneticPr fontId="1"/>
  </si>
  <si>
    <t>the craft</t>
    <phoneticPr fontId="1"/>
  </si>
  <si>
    <t>מלאכה</t>
    <phoneticPr fontId="1"/>
  </si>
  <si>
    <t>craft</t>
    <phoneticPr fontId="1"/>
  </si>
  <si>
    <t>מלאכת</t>
    <phoneticPr fontId="1"/>
  </si>
  <si>
    <t>artificial</t>
    <phoneticPr fontId="1"/>
  </si>
  <si>
    <t>מלאכות</t>
    <phoneticPr fontId="1"/>
  </si>
  <si>
    <t>crafts</t>
    <phoneticPr fontId="1"/>
  </si>
  <si>
    <t>walnut</t>
    <phoneticPr fontId="1"/>
  </si>
  <si>
    <t>the left</t>
    <phoneticPr fontId="1"/>
  </si>
  <si>
    <t>שמאלי</t>
    <phoneticPr fontId="1"/>
  </si>
  <si>
    <t>left</t>
    <phoneticPr fontId="1"/>
  </si>
  <si>
    <t>שמאל</t>
    <phoneticPr fontId="1"/>
  </si>
  <si>
    <t>חדש</t>
    <phoneticPr fontId="1"/>
  </si>
  <si>
    <t>new</t>
    <phoneticPr fontId="1"/>
  </si>
  <si>
    <t>renew</t>
    <phoneticPr fontId="1"/>
  </si>
  <si>
    <t>distribute</t>
    <phoneticPr fontId="1"/>
  </si>
  <si>
    <t>הפיץ</t>
    <phoneticPr fontId="1"/>
  </si>
  <si>
    <t>spread</t>
    <phoneticPr fontId="1"/>
  </si>
  <si>
    <t>the split</t>
    <phoneticPr fontId="1"/>
  </si>
  <si>
    <t>פיצול</t>
    <phoneticPr fontId="1"/>
  </si>
  <si>
    <t>split</t>
    <phoneticPr fontId="1"/>
  </si>
  <si>
    <t>traditional</t>
    <phoneticPr fontId="1"/>
  </si>
  <si>
    <t>מסורת</t>
    <phoneticPr fontId="1"/>
  </si>
  <si>
    <t>tradition</t>
    <phoneticPr fontId="1"/>
  </si>
  <si>
    <t>the traditional</t>
    <phoneticPr fontId="1"/>
  </si>
  <si>
    <t>מסורתית</t>
    <phoneticPr fontId="1"/>
  </si>
  <si>
    <t>the traditionalism</t>
    <phoneticPr fontId="1"/>
  </si>
  <si>
    <t>מסורתיות</t>
    <phoneticPr fontId="1"/>
  </si>
  <si>
    <t>traditional/traditionalism</t>
    <phoneticPr fontId="1"/>
  </si>
  <si>
    <t>in tradition</t>
    <phoneticPr fontId="1"/>
  </si>
  <si>
    <t>equality</t>
    <phoneticPr fontId="1"/>
  </si>
  <si>
    <t>the equality</t>
    <phoneticPr fontId="1"/>
  </si>
  <si>
    <t>שוויון</t>
    <phoneticPr fontId="1"/>
  </si>
  <si>
    <t>השוויון</t>
    <phoneticPr fontId="1"/>
  </si>
  <si>
    <t>the settlement</t>
    <phoneticPr fontId="1"/>
  </si>
  <si>
    <t>התיישבות</t>
    <phoneticPr fontId="1"/>
  </si>
  <si>
    <t>settlement</t>
    <phoneticPr fontId="1"/>
  </si>
  <si>
    <t>התיישב</t>
    <phoneticPr fontId="1"/>
  </si>
  <si>
    <t>sit down</t>
    <phoneticPr fontId="1"/>
  </si>
  <si>
    <t>to settle down</t>
    <phoneticPr fontId="1"/>
  </si>
  <si>
    <t>ההתיישבות</t>
    <phoneticPr fontId="1"/>
  </si>
  <si>
    <t>the one in question</t>
    <phoneticPr fontId="1"/>
  </si>
  <si>
    <t>המדובר</t>
    <phoneticPr fontId="1"/>
  </si>
  <si>
    <t>in question</t>
    <phoneticPr fontId="1"/>
  </si>
  <si>
    <t>המדוברת</t>
    <phoneticPr fontId="1"/>
  </si>
  <si>
    <t>and the impact</t>
    <phoneticPr fontId="1"/>
  </si>
  <si>
    <t>השפעה</t>
    <phoneticPr fontId="1"/>
  </si>
  <si>
    <t>effect</t>
    <phoneticPr fontId="1"/>
  </si>
  <si>
    <t>and I will see</t>
  </si>
  <si>
    <t>אראה</t>
    <phoneticPr fontId="1"/>
  </si>
  <si>
    <t>I will see</t>
    <phoneticPr fontId="1"/>
  </si>
  <si>
    <t>album/her album</t>
    <phoneticPr fontId="1"/>
  </si>
  <si>
    <t>אלבום</t>
    <phoneticPr fontId="1"/>
  </si>
  <si>
    <t>album</t>
    <phoneticPr fontId="1"/>
  </si>
  <si>
    <t>albums</t>
    <phoneticPr fontId="1"/>
  </si>
  <si>
    <t>the voters</t>
    <phoneticPr fontId="1"/>
  </si>
  <si>
    <t>בורחים</t>
    <phoneticPr fontId="1"/>
  </si>
  <si>
    <t>choose/choosing</t>
    <phoneticPr fontId="1"/>
  </si>
  <si>
    <t>בוחר</t>
    <phoneticPr fontId="1"/>
  </si>
  <si>
    <t>chooses</t>
    <phoneticPr fontId="1"/>
  </si>
  <si>
    <t>the fallen</t>
    <phoneticPr fontId="1"/>
  </si>
  <si>
    <t>landscape</t>
    <phoneticPr fontId="1"/>
  </si>
  <si>
    <t>הנוף</t>
    <phoneticPr fontId="1"/>
  </si>
  <si>
    <t>falling</t>
    <phoneticPr fontId="1"/>
  </si>
  <si>
    <t>in the landscape</t>
    <phoneticPr fontId="1"/>
  </si>
  <si>
    <t>נוף</t>
    <phoneticPr fontId="1"/>
  </si>
  <si>
    <t>נופלים</t>
    <phoneticPr fontId="1"/>
  </si>
  <si>
    <t>fallen</t>
    <phoneticPr fontId="1"/>
  </si>
  <si>
    <t>נופל</t>
    <phoneticPr fontId="1"/>
  </si>
  <si>
    <t>at my place</t>
    <phoneticPr fontId="1"/>
  </si>
  <si>
    <t>אצלו</t>
    <phoneticPr fontId="1"/>
  </si>
  <si>
    <t>at his place</t>
    <phoneticPr fontId="1"/>
  </si>
  <si>
    <t>אצל</t>
    <phoneticPr fontId="1"/>
  </si>
  <si>
    <t>in</t>
    <phoneticPr fontId="1"/>
  </si>
  <si>
    <t>active</t>
    <phoneticPr fontId="1"/>
  </si>
  <si>
    <t>פעיל</t>
    <phoneticPr fontId="1"/>
  </si>
  <si>
    <t>פעילת</t>
    <phoneticPr fontId="1"/>
  </si>
  <si>
    <t>activist</t>
    <phoneticPr fontId="1"/>
  </si>
  <si>
    <t>activists</t>
    <phoneticPr fontId="1"/>
  </si>
  <si>
    <t>פעילה</t>
    <phoneticPr fontId="1"/>
  </si>
  <si>
    <t>activities</t>
    <phoneticPr fontId="1"/>
  </si>
  <si>
    <t>and activists</t>
    <phoneticPr fontId="1"/>
  </si>
  <si>
    <t>פעילים</t>
    <phoneticPr fontId="1"/>
  </si>
  <si>
    <t>activate</t>
    <phoneticPr fontId="1"/>
  </si>
  <si>
    <t>פעילו</t>
    <phoneticPr fontId="1"/>
  </si>
  <si>
    <t>activity</t>
    <phoneticPr fontId="1"/>
  </si>
  <si>
    <t>operators</t>
    <phoneticPr fontId="1"/>
  </si>
  <si>
    <t>מפעיל</t>
    <phoneticPr fontId="1"/>
  </si>
  <si>
    <t>operator</t>
    <phoneticPr fontId="1"/>
  </si>
  <si>
    <t>the parents</t>
    <phoneticPr fontId="1"/>
  </si>
  <si>
    <t>הורים</t>
    <phoneticPr fontId="1"/>
  </si>
  <si>
    <t>parents</t>
    <phoneticPr fontId="1"/>
  </si>
  <si>
    <t>הורי</t>
    <phoneticPr fontId="1"/>
  </si>
  <si>
    <t>my parents</t>
    <phoneticPr fontId="1"/>
  </si>
  <si>
    <t>her parents</t>
    <phoneticPr fontId="1"/>
  </si>
  <si>
    <t>download</t>
    <phoneticPr fontId="1"/>
  </si>
  <si>
    <t>his parents</t>
    <phoneticPr fontId="1"/>
  </si>
  <si>
    <t>suicide</t>
    <phoneticPr fontId="1"/>
  </si>
  <si>
    <t>the suicide</t>
    <phoneticPr fontId="1"/>
  </si>
  <si>
    <t>התאבדות</t>
    <phoneticPr fontId="1"/>
  </si>
  <si>
    <t>ההתאבדות</t>
    <phoneticPr fontId="1"/>
  </si>
  <si>
    <t>committed cuiside</t>
    <phoneticPr fontId="1"/>
  </si>
  <si>
    <t>התאבד</t>
    <phoneticPr fontId="1"/>
  </si>
  <si>
    <t>committed suicide</t>
    <phoneticPr fontId="1"/>
  </si>
  <si>
    <t>commit suicide</t>
    <phoneticPr fontId="1"/>
  </si>
  <si>
    <t>oxidation</t>
    <phoneticPr fontId="1"/>
  </si>
  <si>
    <t>חמצן</t>
    <phoneticPr fontId="1"/>
  </si>
  <si>
    <t>oxygen</t>
    <phoneticPr fontId="1"/>
  </si>
  <si>
    <t>will remain</t>
    <phoneticPr fontId="1"/>
  </si>
  <si>
    <t>stay</t>
    <phoneticPr fontId="1"/>
  </si>
  <si>
    <t>להישאר</t>
    <phoneticPr fontId="1"/>
  </si>
  <si>
    <t>to stay</t>
    <phoneticPr fontId="1"/>
  </si>
  <si>
    <t>תישאר</t>
    <phoneticPr fontId="1"/>
  </si>
  <si>
    <t>banks</t>
    <phoneticPr fontId="1"/>
  </si>
  <si>
    <t>בנק</t>
    <phoneticPr fontId="1"/>
  </si>
  <si>
    <t>bank</t>
    <phoneticPr fontId="1"/>
  </si>
  <si>
    <t>at the bank</t>
    <phoneticPr fontId="1"/>
  </si>
  <si>
    <t>the banker</t>
    <phoneticPr fontId="1"/>
  </si>
  <si>
    <t>בנקאית</t>
    <phoneticPr fontId="1"/>
  </si>
  <si>
    <t>banker</t>
    <phoneticPr fontId="1"/>
  </si>
  <si>
    <t>determined</t>
    <phoneticPr fontId="1"/>
  </si>
  <si>
    <t>נקבע</t>
    <phoneticPr fontId="1"/>
  </si>
  <si>
    <t>קבעו</t>
    <phoneticPr fontId="1"/>
  </si>
  <si>
    <t>קבע</t>
    <phoneticPr fontId="1"/>
  </si>
  <si>
    <t>fix</t>
    <phoneticPr fontId="1"/>
  </si>
  <si>
    <t>נקבעו</t>
    <phoneticPr fontId="1"/>
  </si>
  <si>
    <t>digestion</t>
    <phoneticPr fontId="1"/>
  </si>
  <si>
    <t>עיכול</t>
    <phoneticPr fontId="1"/>
  </si>
  <si>
    <t>for digestion</t>
    <phoneticPr fontId="1"/>
  </si>
  <si>
    <t>ביטול</t>
    <phoneticPr fontId="1"/>
  </si>
  <si>
    <t>cancellation</t>
    <phoneticPr fontId="1"/>
  </si>
  <si>
    <t>לבטל</t>
    <phoneticPr fontId="1"/>
  </si>
  <si>
    <t>cancel</t>
    <phoneticPr fontId="1"/>
  </si>
  <si>
    <t>caught</t>
    <phoneticPr fontId="1"/>
  </si>
  <si>
    <t>נתפסה</t>
    <phoneticPr fontId="1"/>
  </si>
  <si>
    <t>תפסה</t>
    <phoneticPr fontId="1"/>
  </si>
  <si>
    <t>תפסת</t>
    <phoneticPr fontId="1"/>
  </si>
  <si>
    <t>you caught it</t>
    <phoneticPr fontId="1"/>
  </si>
  <si>
    <t>נתפסת</t>
    <phoneticPr fontId="1"/>
  </si>
  <si>
    <t>catch</t>
    <phoneticPr fontId="1"/>
  </si>
  <si>
    <t>נתפס</t>
    <phoneticPr fontId="1"/>
  </si>
  <si>
    <t>תפס</t>
    <phoneticPr fontId="1"/>
  </si>
  <si>
    <t>as the name suggests</t>
    <phoneticPr fontId="1"/>
  </si>
  <si>
    <t>שם</t>
    <phoneticPr fontId="1"/>
  </si>
  <si>
    <t>there/name</t>
    <phoneticPr fontId="1"/>
  </si>
  <si>
    <t>and lacking</t>
    <phoneticPr fontId="1"/>
  </si>
  <si>
    <t>חסרי</t>
    <phoneticPr fontId="1"/>
  </si>
  <si>
    <t>lacking</t>
    <phoneticPr fontId="1"/>
  </si>
  <si>
    <t>חסר</t>
    <phoneticPr fontId="1"/>
  </si>
  <si>
    <t>short/missing/lack</t>
    <phoneticPr fontId="1"/>
  </si>
  <si>
    <t>missing</t>
    <phoneticPr fontId="1"/>
  </si>
  <si>
    <t>חסרות</t>
    <phoneticPr fontId="1"/>
  </si>
  <si>
    <t>short/missing/lack</t>
    <phoneticPr fontId="1"/>
  </si>
  <si>
    <t>aerial</t>
    <phoneticPr fontId="1"/>
  </si>
  <si>
    <t>אוויר</t>
    <phoneticPr fontId="1"/>
  </si>
  <si>
    <t>air</t>
    <phoneticPr fontId="1"/>
  </si>
  <si>
    <t>the air/the aerial</t>
    <phoneticPr fontId="1"/>
  </si>
  <si>
    <t>אווירית</t>
    <phoneticPr fontId="1"/>
  </si>
  <si>
    <t>airline</t>
    <phoneticPr fontId="1"/>
  </si>
  <si>
    <t>from the air</t>
    <phoneticPr fontId="1"/>
  </si>
  <si>
    <t>האוויר</t>
    <phoneticPr fontId="1"/>
  </si>
  <si>
    <t>the air</t>
    <phoneticPr fontId="1"/>
  </si>
  <si>
    <t>atmosphere</t>
    <phoneticPr fontId="1"/>
  </si>
  <si>
    <t>in cargo</t>
    <phoneticPr fontId="1"/>
  </si>
  <si>
    <t>משא</t>
    <phoneticPr fontId="1"/>
  </si>
  <si>
    <t>burden/load</t>
    <phoneticPr fontId="1"/>
  </si>
  <si>
    <t>the resources</t>
    <phoneticPr fontId="1"/>
  </si>
  <si>
    <t>משאבים</t>
    <phoneticPr fontId="1"/>
  </si>
  <si>
    <t>resources</t>
    <phoneticPr fontId="1"/>
  </si>
  <si>
    <t>משאב</t>
    <phoneticPr fontId="1"/>
  </si>
  <si>
    <t>resource</t>
    <phoneticPr fontId="1"/>
  </si>
  <si>
    <t>burden/load</t>
    <phoneticPr fontId="1"/>
  </si>
  <si>
    <t>the dust</t>
    <phoneticPr fontId="1"/>
  </si>
  <si>
    <t>אבק</t>
    <phoneticPr fontId="1"/>
  </si>
  <si>
    <t>dust</t>
    <phoneticPr fontId="1"/>
  </si>
  <si>
    <t>retirement</t>
    <phoneticPr fontId="1"/>
  </si>
  <si>
    <t>פרישת</t>
    <phoneticPr fontId="1"/>
  </si>
  <si>
    <t>the retirement</t>
    <phoneticPr fontId="1"/>
  </si>
  <si>
    <t>פרישה</t>
    <phoneticPr fontId="1"/>
  </si>
  <si>
    <t>his retirement</t>
    <phoneticPr fontId="1"/>
  </si>
  <si>
    <t>and the sun</t>
    <phoneticPr fontId="1"/>
  </si>
  <si>
    <t>השמש</t>
    <phoneticPr fontId="1"/>
  </si>
  <si>
    <t>the sun</t>
    <phoneticPr fontId="1"/>
  </si>
  <si>
    <t>שמש</t>
    <phoneticPr fontId="1"/>
  </si>
  <si>
    <t>sun</t>
    <phoneticPr fontId="1"/>
  </si>
  <si>
    <t>used/which is used</t>
    <phoneticPr fontId="1"/>
  </si>
  <si>
    <t>משמשת</t>
    <phoneticPr fontId="1"/>
  </si>
  <si>
    <t>used/is used</t>
    <phoneticPr fontId="1"/>
  </si>
  <si>
    <t>and used</t>
    <phoneticPr fontId="1"/>
  </si>
  <si>
    <t>משמש</t>
    <phoneticPr fontId="1"/>
  </si>
  <si>
    <t>used/apricot</t>
    <phoneticPr fontId="1"/>
  </si>
  <si>
    <t>used/which are used</t>
    <phoneticPr fontId="1"/>
  </si>
  <si>
    <t>משמשות</t>
    <phoneticPr fontId="1"/>
  </si>
  <si>
    <t>apricots/are used</t>
    <phoneticPr fontId="1"/>
  </si>
  <si>
    <t>המשמשת</t>
    <phoneticPr fontId="1"/>
  </si>
  <si>
    <t>in the sun</t>
    <phoneticPr fontId="1"/>
  </si>
  <si>
    <t>fill</t>
    <phoneticPr fontId="1"/>
  </si>
  <si>
    <t>מלא</t>
    <phoneticPr fontId="1"/>
  </si>
  <si>
    <t>full</t>
    <phoneticPr fontId="1"/>
  </si>
  <si>
    <t>the full</t>
    <phoneticPr fontId="1"/>
  </si>
  <si>
    <t>המלא</t>
    <phoneticPr fontId="1"/>
  </si>
  <si>
    <t>מלאו</t>
    <phoneticPr fontId="1"/>
  </si>
  <si>
    <t>fullness</t>
    <phoneticPr fontId="1"/>
  </si>
  <si>
    <t>fills</t>
    <phoneticPr fontId="1"/>
  </si>
  <si>
    <t>were it not for</t>
    <phoneticPr fontId="1"/>
  </si>
  <si>
    <t>למלא</t>
    <phoneticPr fontId="1"/>
  </si>
  <si>
    <t>the unemployment</t>
    <phoneticPr fontId="1"/>
  </si>
  <si>
    <t>אבטלה</t>
    <phoneticPr fontId="1"/>
  </si>
  <si>
    <t>unemployment</t>
    <phoneticPr fontId="1"/>
  </si>
  <si>
    <t>אבטלת</t>
    <phoneticPr fontId="1"/>
  </si>
  <si>
    <t>who were murdered</t>
    <phoneticPr fontId="1"/>
  </si>
  <si>
    <t>נרצחו</t>
    <phoneticPr fontId="1"/>
  </si>
  <si>
    <t>murdered</t>
    <phoneticPr fontId="1"/>
  </si>
  <si>
    <t>רצחו</t>
    <phoneticPr fontId="1"/>
  </si>
  <si>
    <t>רצח</t>
    <phoneticPr fontId="1"/>
  </si>
  <si>
    <t>murder</t>
    <phoneticPr fontId="1"/>
  </si>
  <si>
    <t>the murder</t>
    <phoneticPr fontId="1"/>
  </si>
  <si>
    <t>for murder</t>
    <phoneticPr fontId="1"/>
  </si>
  <si>
    <t>typical</t>
    <phoneticPr fontId="1"/>
  </si>
  <si>
    <t>טיפוס</t>
    <phoneticPr fontId="1"/>
  </si>
  <si>
    <t>typhus/type</t>
    <phoneticPr fontId="1"/>
  </si>
  <si>
    <t>typhus/type</t>
    <phoneticPr fontId="1"/>
  </si>
  <si>
    <t>טיפוסי</t>
    <phoneticPr fontId="1"/>
  </si>
  <si>
    <t>rejoice/be happy</t>
    <phoneticPr fontId="1"/>
  </si>
  <si>
    <t>outside</t>
    <phoneticPr fontId="1"/>
  </si>
  <si>
    <t>מחוץ</t>
    <phoneticPr fontId="1"/>
  </si>
  <si>
    <t>and outside</t>
    <phoneticPr fontId="1"/>
  </si>
  <si>
    <t>that you bring</t>
    <phoneticPr fontId="1"/>
  </si>
  <si>
    <t>תביא</t>
    <phoneticPr fontId="1"/>
  </si>
  <si>
    <t>bring</t>
    <phoneticPr fontId="1"/>
  </si>
  <si>
    <t>שתביא</t>
    <phoneticPr fontId="1"/>
  </si>
  <si>
    <t>מביא</t>
    <phoneticPr fontId="1"/>
  </si>
  <si>
    <t>brings</t>
    <phoneticPr fontId="1"/>
  </si>
  <si>
    <t>להביא</t>
    <phoneticPr fontId="1"/>
  </si>
  <si>
    <t>element</t>
    <phoneticPr fontId="1"/>
  </si>
  <si>
    <t>conclusions</t>
    <phoneticPr fontId="1"/>
  </si>
  <si>
    <t>מסקנת</t>
    <phoneticPr fontId="1"/>
  </si>
  <si>
    <t>conclusion</t>
    <phoneticPr fontId="1"/>
  </si>
  <si>
    <t>מסקנה</t>
    <phoneticPr fontId="1"/>
  </si>
  <si>
    <t>as a means</t>
    <phoneticPr fontId="1"/>
  </si>
  <si>
    <t>אמצעי</t>
    <phoneticPr fontId="1"/>
  </si>
  <si>
    <t>middle/means</t>
    <phoneticPr fontId="1"/>
  </si>
  <si>
    <t>אמצע</t>
    <phoneticPr fontId="1"/>
  </si>
  <si>
    <t>middle</t>
    <phoneticPr fontId="1"/>
  </si>
  <si>
    <t>and means/and middle</t>
    <phoneticPr fontId="1"/>
  </si>
  <si>
    <t>by means of/in the middle</t>
    <phoneticPr fontId="1"/>
  </si>
  <si>
    <t>the means</t>
    <phoneticPr fontId="1"/>
  </si>
  <si>
    <t>אמצעים</t>
    <phoneticPr fontId="1"/>
  </si>
  <si>
    <t>means</t>
    <phoneticPr fontId="1"/>
  </si>
  <si>
    <t>from the middle</t>
    <phoneticPr fontId="1"/>
  </si>
  <si>
    <t>for players</t>
    <phoneticPr fontId="1"/>
  </si>
  <si>
    <t>שחקנים</t>
    <phoneticPr fontId="1"/>
  </si>
  <si>
    <t>players</t>
    <phoneticPr fontId="1"/>
  </si>
  <si>
    <t>שחקן</t>
    <phoneticPr fontId="1"/>
  </si>
  <si>
    <t>player</t>
    <phoneticPr fontId="1"/>
  </si>
  <si>
    <t>as an actor</t>
    <phoneticPr fontId="1"/>
  </si>
  <si>
    <t>player/actor</t>
    <phoneticPr fontId="1"/>
  </si>
  <si>
    <t>the viruses</t>
    <phoneticPr fontId="1"/>
  </si>
  <si>
    <t>נגיפים</t>
    <phoneticPr fontId="1"/>
  </si>
  <si>
    <t>viruses</t>
    <phoneticPr fontId="1"/>
  </si>
  <si>
    <t>נגיף</t>
    <phoneticPr fontId="1"/>
  </si>
  <si>
    <t>virus</t>
    <phoneticPr fontId="1"/>
  </si>
  <si>
    <t>in the virus</t>
    <phoneticPr fontId="1"/>
  </si>
  <si>
    <t>transferred</t>
    <phoneticPr fontId="1"/>
  </si>
  <si>
    <t>העביר</t>
    <phoneticPr fontId="1"/>
  </si>
  <si>
    <t>the trains</t>
    <phoneticPr fontId="1"/>
  </si>
  <si>
    <t>רכבות</t>
    <phoneticPr fontId="1"/>
  </si>
  <si>
    <t>trains</t>
    <phoneticPr fontId="1"/>
  </si>
  <si>
    <t>רכבת</t>
    <phoneticPr fontId="1"/>
  </si>
  <si>
    <t>train</t>
    <phoneticPr fontId="1"/>
  </si>
  <si>
    <t>carrying</t>
    <phoneticPr fontId="1"/>
  </si>
  <si>
    <t>נושא</t>
    <phoneticPr fontId="1"/>
  </si>
  <si>
    <t>my routes</t>
    <phoneticPr fontId="1"/>
  </si>
  <si>
    <t>נתיב</t>
    <phoneticPr fontId="1"/>
  </si>
  <si>
    <t>path/lane/route</t>
    <phoneticPr fontId="1"/>
  </si>
  <si>
    <t>path/lane/route</t>
    <phoneticPr fontId="1"/>
  </si>
  <si>
    <t>נתיבי</t>
    <phoneticPr fontId="1"/>
  </si>
  <si>
    <t>the crossing</t>
    <phoneticPr fontId="1"/>
  </si>
  <si>
    <t>חצייה</t>
    <phoneticPr fontId="1"/>
  </si>
  <si>
    <t>crossing</t>
    <phoneticPr fontId="1"/>
  </si>
  <si>
    <t>חציית</t>
    <phoneticPr fontId="1"/>
  </si>
  <si>
    <t>החצייה</t>
    <phoneticPr fontId="1"/>
  </si>
  <si>
    <t>neighborhood</t>
    <phoneticPr fontId="1"/>
  </si>
  <si>
    <t>שכונת</t>
    <phoneticPr fontId="1"/>
  </si>
  <si>
    <t>שכונתה</t>
    <phoneticPr fontId="1"/>
  </si>
  <si>
    <t>the neighborhood</t>
    <phoneticPr fontId="1"/>
  </si>
  <si>
    <t>שכונה</t>
    <phoneticPr fontId="1"/>
  </si>
  <si>
    <t>in the neighborhood</t>
    <phoneticPr fontId="1"/>
  </si>
  <si>
    <t>the device</t>
    <phoneticPr fontId="1"/>
  </si>
  <si>
    <t>מכשיר</t>
    <phoneticPr fontId="1"/>
  </si>
  <si>
    <t>instrument/appliance/device</t>
    <phoneticPr fontId="1"/>
  </si>
  <si>
    <t>המכשיר</t>
    <phoneticPr fontId="1"/>
  </si>
  <si>
    <t>מתקן</t>
    <phoneticPr fontId="1"/>
  </si>
  <si>
    <t>device/facility</t>
    <phoneticPr fontId="1"/>
  </si>
  <si>
    <t>storage</t>
    <phoneticPr fontId="1"/>
  </si>
  <si>
    <t>for preparation</t>
    <phoneticPr fontId="1"/>
  </si>
  <si>
    <t>הכנת</t>
    <phoneticPr fontId="1"/>
  </si>
  <si>
    <t>preparation</t>
    <phoneticPr fontId="1"/>
  </si>
  <si>
    <t>עשיר</t>
    <phoneticPr fontId="1"/>
  </si>
  <si>
    <t>rich</t>
    <phoneticPr fontId="1"/>
  </si>
  <si>
    <t>עשירה</t>
    <phoneticPr fontId="1"/>
  </si>
  <si>
    <t>lifting/the hoist</t>
    <phoneticPr fontId="1"/>
  </si>
  <si>
    <t>הנפה</t>
    <phoneticPr fontId="1"/>
  </si>
  <si>
    <t>lifting/the sweep</t>
    <phoneticPr fontId="1"/>
  </si>
  <si>
    <t>international</t>
    <phoneticPr fontId="1"/>
  </si>
  <si>
    <t>בינלאום</t>
    <phoneticPr fontId="1"/>
  </si>
  <si>
    <t>לאומי</t>
    <phoneticPr fontId="1"/>
  </si>
  <si>
    <t>national</t>
    <phoneticPr fontId="1"/>
  </si>
  <si>
    <t>nationaliam</t>
    <phoneticPr fontId="1"/>
  </si>
  <si>
    <t>לאומיות</t>
    <phoneticPr fontId="1"/>
  </si>
  <si>
    <t>הלכה</t>
    <phoneticPr fontId="1"/>
  </si>
  <si>
    <t>the fox</t>
    <phoneticPr fontId="1"/>
  </si>
  <si>
    <t>שועל</t>
    <phoneticPr fontId="1"/>
  </si>
  <si>
    <t>fox</t>
    <phoneticPr fontId="1"/>
  </si>
  <si>
    <t>currents/streams</t>
    <phoneticPr fontId="1"/>
  </si>
  <si>
    <t>זרם</t>
    <phoneticPr fontId="1"/>
  </si>
  <si>
    <t>streamed/flowed</t>
    <phoneticPr fontId="1"/>
  </si>
  <si>
    <t>in the community</t>
    <phoneticPr fontId="1"/>
  </si>
  <si>
    <t>קהילה</t>
    <phoneticPr fontId="1"/>
  </si>
  <si>
    <t>community</t>
    <phoneticPr fontId="1"/>
  </si>
  <si>
    <t>קהילת</t>
    <phoneticPr fontId="1"/>
  </si>
  <si>
    <t>the communities</t>
    <phoneticPr fontId="1"/>
  </si>
  <si>
    <t>קהילות</t>
    <phoneticPr fontId="1"/>
  </si>
  <si>
    <t>communities</t>
    <phoneticPr fontId="1"/>
  </si>
  <si>
    <t>הקהילות</t>
    <phoneticPr fontId="1"/>
  </si>
  <si>
    <t>and were used</t>
    <phoneticPr fontId="1"/>
  </si>
  <si>
    <t>שימשו</t>
    <phoneticPr fontId="1"/>
  </si>
  <si>
    <t>were used</t>
    <phoneticPr fontId="1"/>
  </si>
  <si>
    <t>rulings</t>
    <phoneticPr fontId="1"/>
  </si>
  <si>
    <t>פסק</t>
    <phoneticPr fontId="1"/>
  </si>
  <si>
    <t>ruling</t>
    <phoneticPr fontId="1"/>
  </si>
  <si>
    <t>פסקי</t>
    <phoneticPr fontId="1"/>
  </si>
  <si>
    <t>break</t>
    <phoneticPr fontId="1"/>
  </si>
  <si>
    <t>stop</t>
    <phoneticPr fontId="1"/>
  </si>
  <si>
    <t>הפסקה</t>
    <phoneticPr fontId="1"/>
  </si>
  <si>
    <t>in the judgment</t>
    <phoneticPr fontId="1"/>
  </si>
  <si>
    <t>הפסקת</t>
    <phoneticPr fontId="1"/>
  </si>
  <si>
    <t>interruption</t>
    <phoneticPr fontId="1"/>
  </si>
  <si>
    <t>prisoners</t>
    <phoneticPr fontId="1"/>
  </si>
  <si>
    <t>אסיר</t>
    <phoneticPr fontId="1"/>
  </si>
  <si>
    <t>prisoner</t>
    <phoneticPr fontId="1"/>
  </si>
  <si>
    <t>אסירים</t>
    <phoneticPr fontId="1"/>
  </si>
  <si>
    <t>אסירי</t>
    <phoneticPr fontId="1"/>
  </si>
  <si>
    <t>Cebu/his grandfather</t>
  </si>
  <si>
    <t>מתחר</t>
    <phoneticPr fontId="1"/>
  </si>
  <si>
    <t>competitor</t>
    <phoneticPr fontId="1"/>
  </si>
  <si>
    <t>bells</t>
    <phoneticPr fontId="1"/>
  </si>
  <si>
    <t>פעמון</t>
    <phoneticPr fontId="1"/>
  </si>
  <si>
    <t>bell</t>
    <phoneticPr fontId="1"/>
  </si>
  <si>
    <t>בל</t>
    <phoneticPr fontId="1"/>
  </si>
  <si>
    <t>the field</t>
    <phoneticPr fontId="1"/>
  </si>
  <si>
    <t>תחום</t>
    <phoneticPr fontId="1"/>
  </si>
  <si>
    <t>domain</t>
    <phoneticPr fontId="1"/>
  </si>
  <si>
    <t>the areas</t>
    <phoneticPr fontId="1"/>
  </si>
  <si>
    <t>תחומים</t>
    <phoneticPr fontId="1"/>
  </si>
  <si>
    <t>areas</t>
    <phoneticPr fontId="1"/>
  </si>
  <si>
    <t>in the fields</t>
    <phoneticPr fontId="1"/>
  </si>
  <si>
    <t>תוחם</t>
    <phoneticPr fontId="1"/>
  </si>
  <si>
    <t>to the field</t>
    <phoneticPr fontId="1"/>
  </si>
  <si>
    <t>from the field</t>
    <phoneticPr fontId="1"/>
  </si>
  <si>
    <t>to my correspondents</t>
    <phoneticPr fontId="1"/>
  </si>
  <si>
    <t>כתבי</t>
    <phoneticPr fontId="1"/>
  </si>
  <si>
    <t>writings</t>
    <phoneticPr fontId="1"/>
  </si>
  <si>
    <t>controller/visotor</t>
    <phoneticPr fontId="1"/>
  </si>
  <si>
    <t>מבקרי</t>
    <phoneticPr fontId="1"/>
  </si>
  <si>
    <t>visitors</t>
    <phoneticPr fontId="1"/>
  </si>
  <si>
    <t>מבקר</t>
    <phoneticPr fontId="1"/>
  </si>
  <si>
    <t>controller/visitor</t>
    <phoneticPr fontId="1"/>
  </si>
  <si>
    <t>compromise</t>
    <phoneticPr fontId="1"/>
  </si>
  <si>
    <t>to compromise</t>
    <phoneticPr fontId="1"/>
  </si>
  <si>
    <t>פשרה</t>
    <phoneticPr fontId="1"/>
  </si>
  <si>
    <t>which made possible</t>
    <phoneticPr fontId="1"/>
  </si>
  <si>
    <t>איפשרה</t>
    <phoneticPr fontId="1"/>
  </si>
  <si>
    <t>enabled</t>
    <phoneticPr fontId="1"/>
  </si>
  <si>
    <t>לפשרה</t>
    <phoneticPr fontId="1"/>
  </si>
  <si>
    <t>in materials</t>
    <phoneticPr fontId="1"/>
  </si>
  <si>
    <t>חומרים</t>
    <phoneticPr fontId="1"/>
  </si>
  <si>
    <t>materials</t>
    <phoneticPr fontId="1"/>
  </si>
  <si>
    <t>חומר</t>
    <phoneticPr fontId="1"/>
  </si>
  <si>
    <t>material</t>
    <phoneticPr fontId="1"/>
  </si>
  <si>
    <t>as a material</t>
    <phoneticPr fontId="1"/>
  </si>
  <si>
    <t>in the material</t>
    <phoneticPr fontId="1"/>
  </si>
  <si>
    <t>and materials</t>
    <phoneticPr fontId="1"/>
  </si>
  <si>
    <t>חומרי</t>
    <phoneticPr fontId="1"/>
  </si>
  <si>
    <t>and good</t>
    <phoneticPr fontId="1"/>
  </si>
  <si>
    <t>טוב</t>
    <phoneticPr fontId="1"/>
  </si>
  <si>
    <t>good</t>
    <phoneticPr fontId="1"/>
  </si>
  <si>
    <t>bus</t>
    <phoneticPr fontId="1"/>
  </si>
  <si>
    <t>the bus</t>
    <phoneticPr fontId="1"/>
  </si>
  <si>
    <t>אוטובוס</t>
    <phoneticPr fontId="1"/>
  </si>
  <si>
    <t>האוטובוס</t>
    <phoneticPr fontId="1"/>
  </si>
  <si>
    <t>attacked</t>
    <phoneticPr fontId="1"/>
  </si>
  <si>
    <t>תקיפו</t>
    <phoneticPr fontId="1"/>
  </si>
  <si>
    <t>attack</t>
    <phoneticPr fontId="1"/>
  </si>
  <si>
    <t>went out/came out</t>
    <phoneticPr fontId="1"/>
  </si>
  <si>
    <t>and went out</t>
    <phoneticPr fontId="1"/>
  </si>
  <si>
    <t>יצא</t>
    <phoneticPr fontId="1"/>
  </si>
  <si>
    <t>went out/came out</t>
    <phoneticPr fontId="1"/>
  </si>
  <si>
    <t>and she left</t>
    <phoneticPr fontId="1"/>
  </si>
  <si>
    <t>ויצא</t>
    <phoneticPr fontId="1"/>
  </si>
  <si>
    <t>canals</t>
    <phoneticPr fontId="1"/>
  </si>
  <si>
    <t>תעלת</t>
    <phoneticPr fontId="1"/>
  </si>
  <si>
    <t>canal</t>
    <phoneticPr fontId="1"/>
  </si>
  <si>
    <t>תעלה</t>
    <phoneticPr fontId="1"/>
  </si>
  <si>
    <t>תעל</t>
    <phoneticPr fontId="1"/>
  </si>
  <si>
    <t>channel/canal</t>
    <phoneticPr fontId="1"/>
  </si>
  <si>
    <t>the borders</t>
    <phoneticPr fontId="1"/>
  </si>
  <si>
    <t>גבולות</t>
    <phoneticPr fontId="1"/>
  </si>
  <si>
    <t>confines/boundaries/borders</t>
    <phoneticPr fontId="1"/>
  </si>
  <si>
    <t>גבולת</t>
    <phoneticPr fontId="1"/>
  </si>
  <si>
    <t>border</t>
    <phoneticPr fontId="1"/>
  </si>
  <si>
    <t>גבולה</t>
    <phoneticPr fontId="1"/>
  </si>
  <si>
    <t>גבול</t>
    <phoneticPr fontId="1"/>
  </si>
  <si>
    <t>הגבולות</t>
    <phoneticPr fontId="1"/>
  </si>
  <si>
    <t>at the border</t>
    <phoneticPr fontId="1"/>
  </si>
  <si>
    <t>limit/border</t>
    <phoneticPr fontId="1"/>
  </si>
  <si>
    <t>limit/border</t>
    <phoneticPr fontId="1"/>
  </si>
  <si>
    <t>in the provinces</t>
    <phoneticPr fontId="1"/>
  </si>
  <si>
    <t>מחוזות</t>
    <phoneticPr fontId="1"/>
  </si>
  <si>
    <t>districts</t>
    <phoneticPr fontId="1"/>
  </si>
  <si>
    <t>מחוזת</t>
    <phoneticPr fontId="1"/>
  </si>
  <si>
    <t>district</t>
    <phoneticPr fontId="1"/>
  </si>
  <si>
    <t>מחוז</t>
    <phoneticPr fontId="1"/>
  </si>
  <si>
    <t>district/province/region</t>
    <phoneticPr fontId="1"/>
  </si>
  <si>
    <t>in the district</t>
    <phoneticPr fontId="1"/>
  </si>
  <si>
    <t>the district</t>
    <phoneticPr fontId="1"/>
  </si>
  <si>
    <t>מחוזי</t>
    <phoneticPr fontId="1"/>
  </si>
  <si>
    <t>district/province/region</t>
    <phoneticPr fontId="1"/>
  </si>
  <si>
    <t>המחוז</t>
    <phoneticPr fontId="1"/>
  </si>
  <si>
    <t>המחוזות</t>
    <phoneticPr fontId="1"/>
  </si>
  <si>
    <t>the provinces</t>
    <phoneticPr fontId="1"/>
  </si>
  <si>
    <t>in a different way</t>
    <phoneticPr fontId="1"/>
  </si>
  <si>
    <t>שונה</t>
    <phoneticPr fontId="1"/>
  </si>
  <si>
    <t>different</t>
    <phoneticPr fontId="1"/>
  </si>
  <si>
    <t>שונת</t>
    <phoneticPr fontId="1"/>
  </si>
  <si>
    <t>changed</t>
    <phoneticPr fontId="1"/>
  </si>
  <si>
    <t>the different</t>
    <phoneticPr fontId="1"/>
  </si>
  <si>
    <t>השונה</t>
    <phoneticPr fontId="1"/>
  </si>
  <si>
    <t>products</t>
    <phoneticPr fontId="1"/>
  </si>
  <si>
    <t>תוצר</t>
    <phoneticPr fontId="1"/>
  </si>
  <si>
    <t>product</t>
    <phoneticPr fontId="1"/>
  </si>
  <si>
    <t>the produce</t>
    <phoneticPr fontId="1"/>
  </si>
  <si>
    <t>תוצרת</t>
    <phoneticPr fontId="1"/>
  </si>
  <si>
    <t>produce</t>
    <phoneticPr fontId="1"/>
  </si>
  <si>
    <t>the product</t>
    <phoneticPr fontId="1"/>
  </si>
  <si>
    <t>תבלין</t>
    <phoneticPr fontId="1"/>
  </si>
  <si>
    <t>spice</t>
    <phoneticPr fontId="1"/>
  </si>
  <si>
    <t>stamping</t>
    <phoneticPr fontId="1"/>
  </si>
  <si>
    <t>the battery</t>
    <phoneticPr fontId="1"/>
  </si>
  <si>
    <t>סוללה</t>
    <phoneticPr fontId="1"/>
  </si>
  <si>
    <t>battery</t>
    <phoneticPr fontId="1"/>
  </si>
  <si>
    <t>סוללת</t>
    <phoneticPr fontId="1"/>
  </si>
  <si>
    <t>batteries</t>
    <phoneticPr fontId="1"/>
  </si>
  <si>
    <t>that were known</t>
    <phoneticPr fontId="1"/>
  </si>
  <si>
    <t>נודעו</t>
    <phoneticPr fontId="1"/>
  </si>
  <si>
    <t>they became aware</t>
    <phoneticPr fontId="1"/>
  </si>
  <si>
    <t>ודעו</t>
    <phoneticPr fontId="1"/>
  </si>
  <si>
    <t>and know</t>
    <phoneticPr fontId="1"/>
  </si>
  <si>
    <t>דעו</t>
    <phoneticPr fontId="1"/>
  </si>
  <si>
    <t>know</t>
    <phoneticPr fontId="1"/>
  </si>
  <si>
    <t>שנודע</t>
    <phoneticPr fontId="1"/>
  </si>
  <si>
    <t>that is known</t>
    <phoneticPr fontId="1"/>
  </si>
  <si>
    <t>שנודעו</t>
    <phoneticPr fontId="1"/>
  </si>
  <si>
    <t>the ads</t>
    <phoneticPr fontId="1"/>
  </si>
  <si>
    <t>מודעות</t>
    <phoneticPr fontId="1"/>
  </si>
  <si>
    <t>awareness</t>
    <phoneticPr fontId="1"/>
  </si>
  <si>
    <t>מודעת</t>
    <phoneticPr fontId="1"/>
  </si>
  <si>
    <t>notice</t>
    <phoneticPr fontId="1"/>
  </si>
  <si>
    <t>מודעה</t>
    <phoneticPr fontId="1"/>
  </si>
  <si>
    <t>ad</t>
    <phoneticPr fontId="1"/>
  </si>
  <si>
    <t>מודע</t>
    <phoneticPr fontId="1"/>
  </si>
  <si>
    <t>aware</t>
    <phoneticPr fontId="1"/>
  </si>
  <si>
    <t>messages</t>
    <phoneticPr fontId="1"/>
  </si>
  <si>
    <t>מסר</t>
    <phoneticPr fontId="1"/>
  </si>
  <si>
    <t>message</t>
    <phoneticPr fontId="1"/>
  </si>
  <si>
    <t>they sent</t>
    <phoneticPr fontId="1"/>
  </si>
  <si>
    <t>מסרים</t>
    <phoneticPr fontId="1"/>
  </si>
  <si>
    <t>in change</t>
    <phoneticPr fontId="1"/>
  </si>
  <si>
    <t>שינוי</t>
    <phoneticPr fontId="1"/>
  </si>
  <si>
    <t>change</t>
    <phoneticPr fontId="1"/>
  </si>
  <si>
    <t>שינו</t>
    <phoneticPr fontId="1"/>
  </si>
  <si>
    <t>in changes</t>
    <phoneticPr fontId="1"/>
  </si>
  <si>
    <t>שינויים</t>
    <phoneticPr fontId="1"/>
  </si>
  <si>
    <t>changes</t>
    <phoneticPr fontId="1"/>
  </si>
  <si>
    <t>for changes</t>
    <phoneticPr fontId="1"/>
  </si>
  <si>
    <t>linguistic</t>
    <phoneticPr fontId="1"/>
  </si>
  <si>
    <t>לשון</t>
    <phoneticPr fontId="1"/>
  </si>
  <si>
    <t>for the tongue</t>
    <phoneticPr fontId="1"/>
  </si>
  <si>
    <t>his tongue</t>
    <phoneticPr fontId="1"/>
  </si>
  <si>
    <t>הלשון</t>
    <phoneticPr fontId="1"/>
  </si>
  <si>
    <t>the tongue</t>
    <phoneticPr fontId="1"/>
  </si>
  <si>
    <t>לשוני</t>
    <phoneticPr fontId="1"/>
  </si>
  <si>
    <t>the heights/the levels</t>
    <phoneticPr fontId="1"/>
  </si>
  <si>
    <t>רמות</t>
    <phoneticPr fontId="1"/>
  </si>
  <si>
    <t>levels</t>
    <phoneticPr fontId="1"/>
  </si>
  <si>
    <t>רמת</t>
    <phoneticPr fontId="1"/>
  </si>
  <si>
    <t>level</t>
    <phoneticPr fontId="1"/>
  </si>
  <si>
    <t>reforms</t>
    <phoneticPr fontId="1"/>
  </si>
  <si>
    <t>רפורמת</t>
    <phoneticPr fontId="1"/>
  </si>
  <si>
    <t>reform</t>
    <phoneticPr fontId="1"/>
  </si>
  <si>
    <t>נוצל</t>
    <phoneticPr fontId="1"/>
  </si>
  <si>
    <t>exploited</t>
    <phoneticPr fontId="1"/>
  </si>
  <si>
    <t>the doctor</t>
    <phoneticPr fontId="1"/>
  </si>
  <si>
    <t>רופא</t>
    <phoneticPr fontId="1"/>
  </si>
  <si>
    <t>doctor</t>
    <phoneticPr fontId="1"/>
  </si>
  <si>
    <t>their souls</t>
    <phoneticPr fontId="1"/>
  </si>
  <si>
    <t>נפש</t>
    <phoneticPr fontId="1"/>
  </si>
  <si>
    <t>soul</t>
    <phoneticPr fontId="1"/>
  </si>
  <si>
    <t>his soul</t>
    <phoneticPr fontId="1"/>
  </si>
  <si>
    <t>in my soul</t>
    <phoneticPr fontId="1"/>
  </si>
  <si>
    <t>נפשי</t>
    <phoneticPr fontId="1"/>
  </si>
  <si>
    <t>mental/my soul</t>
    <phoneticPr fontId="1"/>
  </si>
  <si>
    <t>in your soul</t>
    <phoneticPr fontId="1"/>
  </si>
  <si>
    <t>נפשך</t>
    <phoneticPr fontId="1"/>
  </si>
  <si>
    <t>your soul</t>
    <phoneticPr fontId="1"/>
  </si>
  <si>
    <t>in the soul</t>
    <phoneticPr fontId="1"/>
  </si>
  <si>
    <t>continue</t>
    <phoneticPr fontId="1"/>
  </si>
  <si>
    <t>המשך</t>
    <phoneticPr fontId="1"/>
  </si>
  <si>
    <t>continuity</t>
    <phoneticPr fontId="1"/>
  </si>
  <si>
    <t>boost</t>
    <phoneticPr fontId="1"/>
  </si>
  <si>
    <t>הגביר</t>
    <phoneticPr fontId="1"/>
  </si>
  <si>
    <t>the increase</t>
    <phoneticPr fontId="1"/>
  </si>
  <si>
    <t>להגביר</t>
    <phoneticPr fontId="1"/>
  </si>
  <si>
    <t>increase</t>
    <phoneticPr fontId="1"/>
  </si>
  <si>
    <t>the forbidden</t>
    <phoneticPr fontId="1"/>
  </si>
  <si>
    <t>אסורה</t>
    <phoneticPr fontId="1"/>
  </si>
  <si>
    <t>forbidden</t>
    <phoneticPr fontId="1"/>
  </si>
  <si>
    <t>אסורת</t>
    <phoneticPr fontId="1"/>
  </si>
  <si>
    <t>אסור</t>
    <phoneticPr fontId="1"/>
  </si>
  <si>
    <t>prohibitions</t>
    <phoneticPr fontId="1"/>
  </si>
  <si>
    <t>the prohibitions</t>
    <phoneticPr fontId="1"/>
  </si>
  <si>
    <t>אסורות</t>
    <phoneticPr fontId="1"/>
  </si>
  <si>
    <t>and it is forbidden</t>
    <phoneticPr fontId="1"/>
  </si>
  <si>
    <t>prohibit</t>
    <phoneticPr fontId="1"/>
  </si>
  <si>
    <t>the decade</t>
    <phoneticPr fontId="1"/>
  </si>
  <si>
    <t>עשור</t>
    <phoneticPr fontId="1"/>
  </si>
  <si>
    <t>decade</t>
    <phoneticPr fontId="1"/>
  </si>
  <si>
    <t>in decades</t>
    <phoneticPr fontId="1"/>
  </si>
  <si>
    <t>עשורים</t>
    <phoneticPr fontId="1"/>
  </si>
  <si>
    <t>decades</t>
    <phoneticPr fontId="1"/>
  </si>
  <si>
    <t>in the decade</t>
    <phoneticPr fontId="1"/>
  </si>
  <si>
    <t>העשור</t>
    <phoneticPr fontId="1"/>
  </si>
  <si>
    <t>שקיעת</t>
    <phoneticPr fontId="1"/>
  </si>
  <si>
    <t>sunset</t>
    <phoneticPr fontId="1"/>
  </si>
  <si>
    <t>שקיעה</t>
    <phoneticPr fontId="1"/>
  </si>
  <si>
    <t>sedimentation/sunset</t>
    <phoneticPr fontId="1"/>
  </si>
  <si>
    <t>invest</t>
    <phoneticPr fontId="1"/>
  </si>
  <si>
    <t>שקיע</t>
    <phoneticPr fontId="1"/>
  </si>
  <si>
    <t>spend/sunset</t>
    <phoneticPr fontId="1"/>
  </si>
  <si>
    <t>the scientific</t>
    <phoneticPr fontId="1"/>
  </si>
  <si>
    <t>מדעית</t>
    <phoneticPr fontId="1"/>
  </si>
  <si>
    <t>scientific</t>
    <phoneticPr fontId="1"/>
  </si>
  <si>
    <t>מדע</t>
    <phoneticPr fontId="1"/>
  </si>
  <si>
    <t>science</t>
    <phoneticPr fontId="1"/>
  </si>
  <si>
    <t>scientists</t>
    <phoneticPr fontId="1"/>
  </si>
  <si>
    <t>מדען</t>
    <phoneticPr fontId="1"/>
  </si>
  <si>
    <t>scientist</t>
    <phoneticPr fontId="1"/>
  </si>
  <si>
    <t>המדעית</t>
    <phoneticPr fontId="1"/>
  </si>
  <si>
    <t>the scientists</t>
    <phoneticPr fontId="1"/>
  </si>
  <si>
    <t>מדענים</t>
    <phoneticPr fontId="1"/>
  </si>
  <si>
    <t>for sure</t>
    <phoneticPr fontId="1"/>
  </si>
  <si>
    <t>וודאות</t>
    <phoneticPr fontId="1"/>
  </si>
  <si>
    <t>certainty</t>
    <phoneticPr fontId="1"/>
  </si>
  <si>
    <t>on the cliff</t>
    <phoneticPr fontId="1"/>
  </si>
  <si>
    <t>מצוק</t>
    <phoneticPr fontId="1"/>
  </si>
  <si>
    <t>pillar/cliff</t>
    <phoneticPr fontId="1"/>
  </si>
  <si>
    <t>the planning</t>
    <phoneticPr fontId="1"/>
  </si>
  <si>
    <t>תכנון</t>
    <phoneticPr fontId="1"/>
  </si>
  <si>
    <t>planning</t>
    <phoneticPr fontId="1"/>
  </si>
  <si>
    <t>for planning</t>
    <phoneticPr fontId="1"/>
  </si>
  <si>
    <t>we planned</t>
    <phoneticPr fontId="1"/>
  </si>
  <si>
    <t>תכנן</t>
    <phoneticPr fontId="1"/>
  </si>
  <si>
    <t>plan</t>
    <phoneticPr fontId="1"/>
  </si>
  <si>
    <t>מעולם</t>
    <phoneticPr fontId="1"/>
  </si>
  <si>
    <t>never</t>
    <phoneticPr fontId="1"/>
  </si>
  <si>
    <t>ומעולם</t>
    <phoneticPr fontId="1"/>
  </si>
  <si>
    <t>and ever/and never</t>
    <phoneticPr fontId="1"/>
  </si>
  <si>
    <t>about twenty</t>
    <phoneticPr fontId="1"/>
  </si>
  <si>
    <t>עשרים</t>
    <phoneticPr fontId="1"/>
  </si>
  <si>
    <t>twenty</t>
    <phoneticPr fontId="1"/>
  </si>
  <si>
    <t>עשר</t>
    <phoneticPr fontId="1"/>
  </si>
  <si>
    <t>ten</t>
    <phoneticPr fontId="1"/>
  </si>
  <si>
    <t>when I</t>
  </si>
  <si>
    <t>שאני</t>
    <phoneticPr fontId="1"/>
  </si>
  <si>
    <t>I am</t>
    <phoneticPr fontId="1"/>
  </si>
  <si>
    <t>מצדי</t>
    <phoneticPr fontId="1"/>
  </si>
  <si>
    <t>on my part</t>
    <phoneticPr fontId="1"/>
  </si>
  <si>
    <t>his speech</t>
    <phoneticPr fontId="1"/>
  </si>
  <si>
    <t>נאום</t>
    <phoneticPr fontId="1"/>
  </si>
  <si>
    <t>speech</t>
    <phoneticPr fontId="1"/>
  </si>
  <si>
    <t>in a speech</t>
    <phoneticPr fontId="1"/>
  </si>
  <si>
    <t>the annual</t>
    <phoneticPr fontId="1"/>
  </si>
  <si>
    <t>שנתי</t>
    <phoneticPr fontId="1"/>
  </si>
  <si>
    <t>annual</t>
    <phoneticPr fontId="1"/>
  </si>
  <si>
    <t>השנתי</t>
    <phoneticPr fontId="1"/>
  </si>
  <si>
    <t>to the list</t>
    <phoneticPr fontId="1"/>
  </si>
  <si>
    <t>רשימת</t>
    <phoneticPr fontId="1"/>
  </si>
  <si>
    <t>list</t>
    <phoneticPr fontId="1"/>
  </si>
  <si>
    <t>רשימה</t>
    <phoneticPr fontId="1"/>
  </si>
  <si>
    <t>lsit</t>
    <phoneticPr fontId="1"/>
  </si>
  <si>
    <t>on the list</t>
    <phoneticPr fontId="1"/>
  </si>
  <si>
    <t>the list</t>
    <phoneticPr fontId="1"/>
  </si>
  <si>
    <t>lists</t>
    <phoneticPr fontId="1"/>
  </si>
  <si>
    <t>dangerous</t>
    <phoneticPr fontId="1"/>
  </si>
  <si>
    <t>at the station</t>
    <phoneticPr fontId="1"/>
  </si>
  <si>
    <t>תחנת</t>
    <phoneticPr fontId="1"/>
  </si>
  <si>
    <t>station</t>
    <phoneticPr fontId="1"/>
  </si>
  <si>
    <t>תחנה</t>
    <phoneticPr fontId="1"/>
  </si>
  <si>
    <t>denominator</t>
    <phoneticPr fontId="1"/>
  </si>
  <si>
    <t>and I cried/and your father</t>
    <phoneticPr fontId="1"/>
  </si>
  <si>
    <t>אבך</t>
    <phoneticPr fontId="1"/>
  </si>
  <si>
    <t>your father</t>
    <phoneticPr fontId="1"/>
  </si>
  <si>
    <t>practice</t>
    <phoneticPr fontId="1"/>
  </si>
  <si>
    <t>התאמן</t>
    <phoneticPr fontId="1"/>
  </si>
  <si>
    <t>practice/work out</t>
    <phoneticPr fontId="1"/>
  </si>
  <si>
    <t>תאמן</t>
    <phoneticPr fontId="1"/>
  </si>
  <si>
    <t>train/exercise</t>
    <phoneticPr fontId="1"/>
  </si>
  <si>
    <t>and the agency</t>
    <phoneticPr fontId="1"/>
  </si>
  <si>
    <t>הסוכנות</t>
    <phoneticPr fontId="1"/>
  </si>
  <si>
    <t>the agency</t>
    <phoneticPr fontId="1"/>
  </si>
  <si>
    <t>סוכנות</t>
    <phoneticPr fontId="1"/>
  </si>
  <si>
    <t>agency</t>
    <phoneticPr fontId="1"/>
  </si>
  <si>
    <t>סוכנת</t>
    <phoneticPr fontId="1"/>
  </si>
  <si>
    <t>agent</t>
    <phoneticPr fontId="1"/>
  </si>
  <si>
    <t>סוכנה</t>
    <phoneticPr fontId="1"/>
  </si>
  <si>
    <t>סוכן</t>
    <phoneticPr fontId="1"/>
  </si>
  <si>
    <t>agents</t>
    <phoneticPr fontId="1"/>
  </si>
  <si>
    <t>סוכנן</t>
    <phoneticPr fontId="1"/>
  </si>
  <si>
    <t>survive</t>
    <phoneticPr fontId="1"/>
  </si>
  <si>
    <t>שרוד</t>
    <phoneticPr fontId="1"/>
  </si>
  <si>
    <t>unexpectedly</t>
    <phoneticPr fontId="1"/>
  </si>
  <si>
    <t>מפתיע</t>
    <phoneticPr fontId="1"/>
  </si>
  <si>
    <t>surprising</t>
    <phoneticPr fontId="1"/>
  </si>
  <si>
    <t>במפתיע</t>
    <phoneticPr fontId="1"/>
  </si>
  <si>
    <t>established/set up</t>
    <phoneticPr fontId="1"/>
  </si>
  <si>
    <t>הקים</t>
    <phoneticPr fontId="1"/>
  </si>
  <si>
    <t>established/set up</t>
    <phoneticPr fontId="1"/>
  </si>
  <si>
    <t>I pulled</t>
  </si>
  <si>
    <t>משכת</t>
    <phoneticPr fontId="1"/>
  </si>
  <si>
    <t>pull</t>
    <phoneticPr fontId="1"/>
  </si>
  <si>
    <t>the chapters</t>
    <phoneticPr fontId="1"/>
  </si>
  <si>
    <t>פרקים</t>
    <phoneticPr fontId="1"/>
  </si>
  <si>
    <t>chapters</t>
    <phoneticPr fontId="1"/>
  </si>
  <si>
    <t>פרק</t>
    <phoneticPr fontId="1"/>
  </si>
  <si>
    <t>chapter</t>
    <phoneticPr fontId="1"/>
  </si>
  <si>
    <t>in chapters</t>
    <phoneticPr fontId="1"/>
  </si>
  <si>
    <t>disintegrating</t>
    <phoneticPr fontId="1"/>
  </si>
  <si>
    <t>the Attorney General's Office</t>
  </si>
  <si>
    <t>פרקליטות</t>
    <phoneticPr fontId="1"/>
  </si>
  <si>
    <t>Attorney's Office</t>
    <phoneticPr fontId="1"/>
  </si>
  <si>
    <t>פרקליטת</t>
    <phoneticPr fontId="1"/>
  </si>
  <si>
    <t>attorney</t>
    <phoneticPr fontId="1"/>
  </si>
  <si>
    <t>joint</t>
    <phoneticPr fontId="1"/>
  </si>
  <si>
    <t>dome</t>
    <phoneticPr fontId="1"/>
  </si>
  <si>
    <t>הקריירה</t>
    <phoneticPr fontId="1"/>
  </si>
  <si>
    <t>laugh</t>
    <phoneticPr fontId="1"/>
  </si>
  <si>
    <t>צחוק</t>
    <phoneticPr fontId="1"/>
  </si>
  <si>
    <t>laughter</t>
    <phoneticPr fontId="1"/>
  </si>
  <si>
    <t>לצחוק</t>
    <phoneticPr fontId="1"/>
  </si>
  <si>
    <t>jokingly</t>
    <phoneticPr fontId="1"/>
  </si>
  <si>
    <t>the laughter</t>
    <phoneticPr fontId="1"/>
  </si>
  <si>
    <t>relationships/relations</t>
    <phoneticPr fontId="1"/>
  </si>
  <si>
    <t>יחסי</t>
    <phoneticPr fontId="1"/>
  </si>
  <si>
    <t>relative/relational</t>
    <phoneticPr fontId="1"/>
  </si>
  <si>
    <t>יחס</t>
    <phoneticPr fontId="1"/>
  </si>
  <si>
    <t>ratio</t>
    <phoneticPr fontId="1"/>
  </si>
  <si>
    <t>the relative</t>
    <phoneticPr fontId="1"/>
  </si>
  <si>
    <t>his attitude</t>
    <phoneticPr fontId="1"/>
  </si>
  <si>
    <t>ratio/attitude</t>
    <phoneticPr fontId="1"/>
  </si>
  <si>
    <t>his relations</t>
    <phoneticPr fontId="1"/>
  </si>
  <si>
    <t>her relationship</t>
    <phoneticPr fontId="1"/>
  </si>
  <si>
    <t>יחסיו</t>
    <phoneticPr fontId="1"/>
  </si>
  <si>
    <t>in my relationship</t>
    <phoneticPr fontId="1"/>
  </si>
  <si>
    <t>in my husband's</t>
    <phoneticPr fontId="1"/>
  </si>
  <si>
    <t>בעלי</t>
    <phoneticPr fontId="1"/>
  </si>
  <si>
    <t>my husband</t>
    <phoneticPr fontId="1"/>
  </si>
  <si>
    <t>בעל</t>
    <phoneticPr fontId="1"/>
  </si>
  <si>
    <t>husband</t>
    <phoneticPr fontId="1"/>
  </si>
  <si>
    <t>the owner</t>
    <phoneticPr fontId="1"/>
  </si>
  <si>
    <t>בעלים</t>
    <phoneticPr fontId="1"/>
  </si>
  <si>
    <t>owner</t>
    <phoneticPr fontId="1"/>
  </si>
  <si>
    <t>for my husband</t>
    <phoneticPr fontId="1"/>
  </si>
  <si>
    <t>הבעלים</t>
    <phoneticPr fontId="1"/>
  </si>
  <si>
    <t>chargers</t>
    <phoneticPr fontId="1"/>
  </si>
  <si>
    <t>מטען</t>
    <phoneticPr fontId="1"/>
  </si>
  <si>
    <t>cargo</t>
    <phoneticPr fontId="1"/>
  </si>
  <si>
    <t>banknotes</t>
    <phoneticPr fontId="1"/>
  </si>
  <si>
    <t>שטרת</t>
    <phoneticPr fontId="1"/>
  </si>
  <si>
    <t>bill</t>
    <phoneticPr fontId="1"/>
  </si>
  <si>
    <t>שטרה</t>
    <phoneticPr fontId="1"/>
  </si>
  <si>
    <t>banknote</t>
    <phoneticPr fontId="1"/>
  </si>
  <si>
    <t>שטר</t>
    <phoneticPr fontId="1"/>
  </si>
  <si>
    <t>the mainland</t>
    <phoneticPr fontId="1"/>
  </si>
  <si>
    <t>יבשתי</t>
    <phoneticPr fontId="1"/>
  </si>
  <si>
    <t>terrestrial/continental</t>
    <phoneticPr fontId="1"/>
  </si>
  <si>
    <t>יבשת</t>
    <phoneticPr fontId="1"/>
  </si>
  <si>
    <t>mainland</t>
    <phoneticPr fontId="1"/>
  </si>
  <si>
    <t>יבשה</t>
    <phoneticPr fontId="1"/>
  </si>
  <si>
    <t>land</t>
    <phoneticPr fontId="1"/>
  </si>
  <si>
    <t>היבשתי</t>
    <phoneticPr fontId="1"/>
  </si>
  <si>
    <t>the opening</t>
    <phoneticPr fontId="1"/>
  </si>
  <si>
    <t>פתח</t>
    <phoneticPr fontId="1"/>
  </si>
  <si>
    <t>opening</t>
    <phoneticPr fontId="1"/>
  </si>
  <si>
    <t>פתחה</t>
    <phoneticPr fontId="1"/>
  </si>
  <si>
    <t>openings</t>
    <phoneticPr fontId="1"/>
  </si>
  <si>
    <t>הפתח</t>
    <phoneticPr fontId="1"/>
  </si>
  <si>
    <t>opening/door</t>
    <phoneticPr fontId="1"/>
  </si>
  <si>
    <t>the ancient</t>
    <phoneticPr fontId="1"/>
  </si>
  <si>
    <t>קדום</t>
    <phoneticPr fontId="1"/>
  </si>
  <si>
    <t>ancient</t>
    <phoneticPr fontId="1"/>
  </si>
  <si>
    <t>the ancients</t>
    <phoneticPr fontId="1"/>
  </si>
  <si>
    <t>קדומות</t>
    <phoneticPr fontId="1"/>
  </si>
  <si>
    <t>העירייה</t>
    <phoneticPr fontId="1"/>
  </si>
  <si>
    <t>עיריית</t>
    <phoneticPr fontId="1"/>
  </si>
  <si>
    <t>fossils</t>
    <phoneticPr fontId="1"/>
  </si>
  <si>
    <t>מאובן</t>
    <phoneticPr fontId="1"/>
  </si>
  <si>
    <t>fossil</t>
    <phoneticPr fontId="1"/>
  </si>
  <si>
    <t>to the ambassador</t>
    <phoneticPr fontId="1"/>
  </si>
  <si>
    <t>שגריר</t>
    <phoneticPr fontId="1"/>
  </si>
  <si>
    <t>ambassador</t>
    <phoneticPr fontId="1"/>
  </si>
  <si>
    <t>the ambassador</t>
    <phoneticPr fontId="1"/>
  </si>
  <si>
    <t>the embassy</t>
    <phoneticPr fontId="1"/>
  </si>
  <si>
    <t>שגרירות</t>
    <phoneticPr fontId="1"/>
  </si>
  <si>
    <t>embassy</t>
    <phoneticPr fontId="1"/>
  </si>
  <si>
    <t>and see</t>
    <phoneticPr fontId="1"/>
  </si>
  <si>
    <t>ראו</t>
    <phoneticPr fontId="1"/>
  </si>
  <si>
    <t>see</t>
    <phoneticPr fontId="1"/>
  </si>
  <si>
    <t>deserving</t>
    <phoneticPr fontId="1"/>
  </si>
  <si>
    <t>properly</t>
    <phoneticPr fontId="1"/>
  </si>
  <si>
    <t>ראוי</t>
    <phoneticPr fontId="1"/>
  </si>
  <si>
    <t>worthy</t>
    <phoneticPr fontId="1"/>
  </si>
  <si>
    <t>the worthy</t>
    <phoneticPr fontId="1"/>
  </si>
  <si>
    <t>הראוי</t>
    <phoneticPr fontId="1"/>
  </si>
  <si>
    <t>look</t>
    <phoneticPr fontId="1"/>
  </si>
  <si>
    <t>were called</t>
    <phoneticPr fontId="1"/>
  </si>
  <si>
    <t>the latest/the last ones</t>
    <phoneticPr fontId="1"/>
  </si>
  <si>
    <t>the leaders</t>
    <phoneticPr fontId="1"/>
  </si>
  <si>
    <t>מנהיגים</t>
    <phoneticPr fontId="1"/>
  </si>
  <si>
    <t>leaders</t>
    <phoneticPr fontId="1"/>
  </si>
  <si>
    <t>מנהיג</t>
    <phoneticPr fontId="1"/>
  </si>
  <si>
    <t>leader</t>
    <phoneticPr fontId="1"/>
  </si>
  <si>
    <t>leadership</t>
    <phoneticPr fontId="1"/>
  </si>
  <si>
    <t>its leaders</t>
    <phoneticPr fontId="1"/>
  </si>
  <si>
    <t>המנהיגים</t>
    <phoneticPr fontId="1"/>
  </si>
  <si>
    <t>joining</t>
    <phoneticPr fontId="1"/>
  </si>
  <si>
    <t>הצטרף</t>
    <phoneticPr fontId="1"/>
  </si>
  <si>
    <t>join</t>
    <phoneticPr fontId="1"/>
  </si>
  <si>
    <t>צטרף</t>
    <phoneticPr fontId="1"/>
  </si>
  <si>
    <t>צטרפות</t>
    <phoneticPr fontId="1"/>
  </si>
  <si>
    <t>joined</t>
    <phoneticPr fontId="1"/>
  </si>
  <si>
    <t>צטרפה</t>
    <phoneticPr fontId="1"/>
  </si>
  <si>
    <t>to the street</t>
    <phoneticPr fontId="1"/>
  </si>
  <si>
    <t>רחוב</t>
    <phoneticPr fontId="1"/>
  </si>
  <si>
    <t>street</t>
    <phoneticPr fontId="1"/>
  </si>
  <si>
    <t>released</t>
    <phoneticPr fontId="1"/>
  </si>
  <si>
    <t>שוחרר</t>
    <phoneticPr fontId="1"/>
  </si>
  <si>
    <t>שוחררו</t>
    <phoneticPr fontId="1"/>
  </si>
  <si>
    <t>our victory</t>
    <phoneticPr fontId="1"/>
  </si>
  <si>
    <t>ניצחון</t>
    <phoneticPr fontId="1"/>
  </si>
  <si>
    <t>victory</t>
    <phoneticPr fontId="1"/>
  </si>
  <si>
    <t>ניצח</t>
    <phoneticPr fontId="1"/>
  </si>
  <si>
    <t>won</t>
    <phoneticPr fontId="1"/>
  </si>
  <si>
    <t>and once</t>
    <phoneticPr fontId="1"/>
  </si>
  <si>
    <t>פעם</t>
    <phoneticPr fontId="1"/>
  </si>
  <si>
    <t>for once</t>
    <phoneticPr fontId="1"/>
  </si>
  <si>
    <t>time/once</t>
    <phoneticPr fontId="1"/>
  </si>
  <si>
    <t>time/once upon a time</t>
    <phoneticPr fontId="1"/>
  </si>
  <si>
    <t>and this time</t>
    <phoneticPr fontId="1"/>
  </si>
  <si>
    <t>הפעם</t>
    <phoneticPr fontId="1"/>
  </si>
  <si>
    <t>this time</t>
    <phoneticPr fontId="1"/>
  </si>
  <si>
    <t>time/oncי</t>
    <phoneticPr fontId="1"/>
  </si>
  <si>
    <t>time/once</t>
    <phoneticPr fontId="1"/>
  </si>
  <si>
    <t>as before</t>
    <phoneticPr fontId="1"/>
  </si>
  <si>
    <t>and sometimes</t>
    <phoneticPr fontId="1"/>
  </si>
  <si>
    <t>לפעמים</t>
    <phoneticPr fontId="1"/>
  </si>
  <si>
    <t>sometimes</t>
    <phoneticPr fontId="1"/>
  </si>
  <si>
    <t>לפעם</t>
    <phoneticPr fontId="1"/>
  </si>
  <si>
    <t>lost</t>
    <phoneticPr fontId="1"/>
  </si>
  <si>
    <t>פסידו</t>
    <phoneticPr fontId="1"/>
  </si>
  <si>
    <t>פסיד</t>
    <phoneticPr fontId="1"/>
  </si>
  <si>
    <t>lose</t>
    <phoneticPr fontId="1"/>
  </si>
  <si>
    <t>פסידה</t>
    <phoneticPr fontId="1"/>
  </si>
  <si>
    <t>passage/loss</t>
    <phoneticPr fontId="1"/>
  </si>
  <si>
    <t>הדרגה</t>
    <phoneticPr fontId="1"/>
  </si>
  <si>
    <t>rank</t>
    <phoneticPr fontId="1"/>
  </si>
  <si>
    <t>the rank</t>
    <phoneticPr fontId="1"/>
  </si>
  <si>
    <t>דרגה</t>
    <phoneticPr fontId="1"/>
  </si>
  <si>
    <t>guide</t>
    <phoneticPr fontId="1"/>
  </si>
  <si>
    <t>guides</t>
    <phoneticPr fontId="1"/>
  </si>
  <si>
    <t>מדריך</t>
    <phoneticPr fontId="1"/>
  </si>
  <si>
    <t>news</t>
    <phoneticPr fontId="1"/>
  </si>
  <si>
    <t>הבשורה</t>
    <phoneticPr fontId="1"/>
  </si>
  <si>
    <t>the gospel</t>
    <phoneticPr fontId="1"/>
  </si>
  <si>
    <t>בשורה</t>
    <phoneticPr fontId="1"/>
  </si>
  <si>
    <t>בשורת</t>
    <phoneticPr fontId="1"/>
  </si>
  <si>
    <t>gospel</t>
    <phoneticPr fontId="1"/>
  </si>
  <si>
    <t>in the gospel</t>
    <phoneticPr fontId="1"/>
  </si>
  <si>
    <t>in ability</t>
    <phoneticPr fontId="1"/>
  </si>
  <si>
    <t>יכולת</t>
    <phoneticPr fontId="1"/>
  </si>
  <si>
    <t>ability</t>
    <phoneticPr fontId="1"/>
  </si>
  <si>
    <t>יכול</t>
    <phoneticPr fontId="1"/>
  </si>
  <si>
    <t>can</t>
    <phoneticPr fontId="1"/>
  </si>
  <si>
    <t>in his ability</t>
    <phoneticPr fontId="1"/>
  </si>
  <si>
    <t>יכולתו</t>
    <phoneticPr fontId="1"/>
  </si>
  <si>
    <t>his ability</t>
    <phoneticPr fontId="1"/>
  </si>
  <si>
    <t>I could</t>
  </si>
  <si>
    <t>their ability</t>
    <phoneticPr fontId="1"/>
  </si>
  <si>
    <t>her ability</t>
    <phoneticPr fontId="1"/>
  </si>
  <si>
    <t>the walls</t>
    <phoneticPr fontId="1"/>
  </si>
  <si>
    <t>קירות</t>
    <phoneticPr fontId="1"/>
  </si>
  <si>
    <t>walls</t>
    <phoneticPr fontId="1"/>
  </si>
  <si>
    <t>קיר</t>
    <phoneticPr fontId="1"/>
  </si>
  <si>
    <t>wall</t>
    <phoneticPr fontId="1"/>
  </si>
  <si>
    <t>הקירות</t>
    <phoneticPr fontId="1"/>
  </si>
  <si>
    <t>on the wall</t>
    <phoneticPr fontId="1"/>
  </si>
  <si>
    <t>investigations</t>
    <phoneticPr fontId="1"/>
  </si>
  <si>
    <t>חקירת</t>
    <phoneticPr fontId="1"/>
  </si>
  <si>
    <t>investigation</t>
    <phoneticPr fontId="1"/>
  </si>
  <si>
    <t>the investigation</t>
    <phoneticPr fontId="1"/>
  </si>
  <si>
    <t>חקירה</t>
    <phoneticPr fontId="1"/>
  </si>
  <si>
    <t>approximately</t>
    <phoneticPr fontId="1"/>
  </si>
  <si>
    <t>קירוב</t>
    <phoneticPr fontId="1"/>
  </si>
  <si>
    <t>approximation</t>
    <phoneticPr fontId="1"/>
  </si>
  <si>
    <t>החקירה</t>
    <phoneticPr fontId="1"/>
  </si>
  <si>
    <t>organized</t>
    <phoneticPr fontId="1"/>
  </si>
  <si>
    <t>אורגן</t>
    <phoneticPr fontId="1"/>
  </si>
  <si>
    <t>organ</t>
    <phoneticPr fontId="1"/>
  </si>
  <si>
    <t>ארגון</t>
    <phoneticPr fontId="1"/>
  </si>
  <si>
    <t>organization</t>
    <phoneticPr fontId="1"/>
  </si>
  <si>
    <t>organisms</t>
    <phoneticPr fontId="1"/>
  </si>
  <si>
    <t>אורגניזם</t>
    <phoneticPr fontId="1"/>
  </si>
  <si>
    <t>organism</t>
    <phoneticPr fontId="1"/>
  </si>
  <si>
    <t>כללי</t>
    <phoneticPr fontId="1"/>
  </si>
  <si>
    <t>general</t>
    <phoneticPr fontId="1"/>
  </si>
  <si>
    <t>sentences</t>
    <phoneticPr fontId="1"/>
  </si>
  <si>
    <t>משפט</t>
    <phoneticPr fontId="1"/>
  </si>
  <si>
    <t>the legal</t>
    <phoneticPr fontId="1"/>
  </si>
  <si>
    <t>משפטי</t>
    <phoneticPr fontId="1"/>
  </si>
  <si>
    <t>legal</t>
    <phoneticPr fontId="1"/>
  </si>
  <si>
    <t>the laws</t>
    <phoneticPr fontId="1"/>
  </si>
  <si>
    <t>משפטים</t>
    <phoneticPr fontId="1"/>
  </si>
  <si>
    <t>in the trial</t>
    <phoneticPr fontId="1"/>
  </si>
  <si>
    <t>for trial</t>
    <phoneticPr fontId="1"/>
  </si>
  <si>
    <t>sentence/trial</t>
    <phoneticPr fontId="1"/>
  </si>
  <si>
    <t>לכל</t>
    <phoneticPr fontId="1"/>
  </si>
  <si>
    <t>per/to all</t>
    <phoneticPr fontId="1"/>
  </si>
  <si>
    <t>and bring</t>
    <phoneticPr fontId="1"/>
  </si>
  <si>
    <t>להביא</t>
    <phoneticPr fontId="1"/>
  </si>
  <si>
    <t>bring</t>
    <phoneticPr fontId="1"/>
  </si>
  <si>
    <t>for the reader</t>
    <phoneticPr fontId="1"/>
  </si>
  <si>
    <t>קורא</t>
    <phoneticPr fontId="1"/>
  </si>
  <si>
    <t>reader</t>
    <phoneticPr fontId="1"/>
  </si>
  <si>
    <t>the readers</t>
    <phoneticPr fontId="1"/>
  </si>
  <si>
    <t>קוראים</t>
    <phoneticPr fontId="1"/>
  </si>
  <si>
    <t>readers</t>
    <phoneticPr fontId="1"/>
  </si>
  <si>
    <t>The Quran</t>
  </si>
  <si>
    <t>הקוראן</t>
    <phoneticPr fontId="1"/>
  </si>
  <si>
    <t>コーラン</t>
  </si>
  <si>
    <t>The Quran/The Koran</t>
    <phoneticPr fontId="1"/>
  </si>
  <si>
    <t>קוראן</t>
    <phoneticPr fontId="1"/>
  </si>
  <si>
    <t>Koran/Quran</t>
    <phoneticPr fontId="1"/>
  </si>
  <si>
    <t>connect</t>
    <phoneticPr fontId="1"/>
  </si>
  <si>
    <t>חבר</t>
    <phoneticPr fontId="1"/>
  </si>
  <si>
    <t>friend/member</t>
    <phoneticPr fontId="1"/>
  </si>
  <si>
    <t>to my friends</t>
    <phoneticPr fontId="1"/>
  </si>
  <si>
    <t>חברי</t>
    <phoneticPr fontId="1"/>
  </si>
  <si>
    <t>my friends</t>
    <phoneticPr fontId="1"/>
  </si>
  <si>
    <t>for the police</t>
    <phoneticPr fontId="1"/>
  </si>
  <si>
    <t>שוטרים</t>
    <phoneticPr fontId="1"/>
  </si>
  <si>
    <t>police officers</t>
    <phoneticPr fontId="1"/>
  </si>
  <si>
    <t>שוטר</t>
    <phoneticPr fontId="1"/>
  </si>
  <si>
    <t>policeman</t>
    <phoneticPr fontId="1"/>
  </si>
  <si>
    <t>the policemen</t>
    <phoneticPr fontId="1"/>
  </si>
  <si>
    <t>announced</t>
    <phoneticPr fontId="1"/>
  </si>
  <si>
    <t>כריזו</t>
    <phoneticPr fontId="1"/>
  </si>
  <si>
    <t>declare</t>
    <phoneticPr fontId="1"/>
  </si>
  <si>
    <t>הכריז</t>
    <phoneticPr fontId="1"/>
  </si>
  <si>
    <t>declared</t>
    <phoneticPr fontId="1"/>
  </si>
  <si>
    <t>הכריזו</t>
    <phoneticPr fontId="1"/>
  </si>
  <si>
    <t>similar</t>
    <phoneticPr fontId="1"/>
  </si>
  <si>
    <t>משטרת</t>
    <phoneticPr fontId="1"/>
  </si>
  <si>
    <t>police</t>
    <phoneticPr fontId="1"/>
  </si>
  <si>
    <t>stem</t>
    <phoneticPr fontId="1"/>
  </si>
  <si>
    <t>נובעת</t>
    <phoneticPr fontId="1"/>
  </si>
  <si>
    <t>stems from</t>
    <phoneticPr fontId="1"/>
  </si>
  <si>
    <t>arising from</t>
    <phoneticPr fontId="1"/>
  </si>
  <si>
    <t>נובע</t>
    <phoneticPr fontId="1"/>
  </si>
  <si>
    <t>with the assistance of</t>
    <phoneticPr fontId="1"/>
  </si>
  <si>
    <t>סיוע</t>
    <phoneticPr fontId="1"/>
  </si>
  <si>
    <t>assistance</t>
    <phoneticPr fontId="1"/>
  </si>
  <si>
    <t>for assistance</t>
    <phoneticPr fontId="1"/>
  </si>
  <si>
    <t>to the enemy</t>
    <phoneticPr fontId="1"/>
  </si>
  <si>
    <t>אויב</t>
    <phoneticPr fontId="1"/>
  </si>
  <si>
    <t>enemy</t>
    <phoneticPr fontId="1"/>
  </si>
  <si>
    <t>enemies</t>
    <phoneticPr fontId="1"/>
  </si>
  <si>
    <t>the enemies</t>
    <phoneticPr fontId="1"/>
  </si>
  <si>
    <t>אויבים</t>
    <phoneticPr fontId="1"/>
  </si>
  <si>
    <t>גדלה</t>
    <phoneticPr fontId="1"/>
  </si>
  <si>
    <t>growing up</t>
    <phoneticPr fontId="1"/>
  </si>
  <si>
    <t>will grow</t>
    <phoneticPr fontId="1"/>
  </si>
  <si>
    <t>גדל</t>
    <phoneticPr fontId="1"/>
  </si>
  <si>
    <t>growing</t>
    <phoneticPr fontId="1"/>
  </si>
  <si>
    <t>enlargement</t>
    <phoneticPr fontId="1"/>
  </si>
  <si>
    <t>גדלת</t>
    <phoneticPr fontId="1"/>
  </si>
  <si>
    <t>you grew up</t>
    <phoneticPr fontId="1"/>
  </si>
  <si>
    <t>to enlarge</t>
    <phoneticPr fontId="1"/>
  </si>
  <si>
    <t>הגדלת</t>
    <phoneticPr fontId="1"/>
  </si>
  <si>
    <t>להגדלת</t>
    <phoneticPr fontId="1"/>
  </si>
  <si>
    <t>grow up</t>
    <phoneticPr fontId="1"/>
  </si>
  <si>
    <t>grow</t>
    <phoneticPr fontId="1"/>
  </si>
  <si>
    <t>the sizes</t>
    <phoneticPr fontId="1"/>
  </si>
  <si>
    <t>sizes</t>
    <phoneticPr fontId="1"/>
  </si>
  <si>
    <t>גדלי</t>
    <phoneticPr fontId="1"/>
  </si>
  <si>
    <t>and sizes</t>
    <phoneticPr fontId="1"/>
  </si>
  <si>
    <t>גדלים</t>
    <phoneticPr fontId="1"/>
  </si>
  <si>
    <t>and in the world</t>
    <phoneticPr fontId="1"/>
  </si>
  <si>
    <t>בעולם</t>
    <phoneticPr fontId="1"/>
  </si>
  <si>
    <t>in the world</t>
    <phoneticPr fontId="1"/>
  </si>
  <si>
    <t>עולם</t>
    <phoneticPr fontId="1"/>
  </si>
  <si>
    <t>world</t>
    <phoneticPr fontId="1"/>
  </si>
  <si>
    <t>from the world</t>
    <phoneticPr fontId="1"/>
  </si>
  <si>
    <t>העולם</t>
    <phoneticPr fontId="1"/>
  </si>
  <si>
    <t>the world</t>
    <phoneticPr fontId="1"/>
  </si>
  <si>
    <t>Christianity</t>
  </si>
  <si>
    <t>נצרות</t>
    <phoneticPr fontId="1"/>
  </si>
  <si>
    <t>הנוצרי</t>
    <phoneticPr fontId="1"/>
  </si>
  <si>
    <t>הנצרות</t>
    <phoneticPr fontId="1"/>
  </si>
  <si>
    <t>and in order to</t>
    <phoneticPr fontId="1"/>
  </si>
  <si>
    <t>כדי</t>
    <phoneticPr fontId="1"/>
  </si>
  <si>
    <t>to</t>
    <phoneticPr fontId="1"/>
  </si>
  <si>
    <t>too much</t>
    <phoneticPr fontId="1"/>
  </si>
  <si>
    <t>the moth</t>
    <phoneticPr fontId="1"/>
  </si>
  <si>
    <t>עש</t>
    <phoneticPr fontId="1"/>
  </si>
  <si>
    <t>moth</t>
    <phoneticPr fontId="1"/>
  </si>
  <si>
    <t>his achievements</t>
    <phoneticPr fontId="1"/>
  </si>
  <si>
    <t>הישגי</t>
    <phoneticPr fontId="1"/>
  </si>
  <si>
    <t>achievements</t>
    <phoneticPr fontId="1"/>
  </si>
  <si>
    <t>הישג</t>
    <phoneticPr fontId="1"/>
  </si>
  <si>
    <t>achievement</t>
    <phoneticPr fontId="1"/>
  </si>
  <si>
    <t>the villages</t>
    <phoneticPr fontId="1"/>
  </si>
  <si>
    <t>כפרים</t>
    <phoneticPr fontId="1"/>
  </si>
  <si>
    <t>villages</t>
    <phoneticPr fontId="1"/>
  </si>
  <si>
    <t>כפר</t>
    <phoneticPr fontId="1"/>
  </si>
  <si>
    <t>village</t>
    <phoneticPr fontId="1"/>
  </si>
  <si>
    <t>to the village</t>
    <phoneticPr fontId="1"/>
  </si>
  <si>
    <t>the prophet</t>
    <phoneticPr fontId="1"/>
  </si>
  <si>
    <t>נביא</t>
    <phoneticPr fontId="1"/>
  </si>
  <si>
    <t>prophet</t>
    <phoneticPr fontId="1"/>
  </si>
  <si>
    <t>tail</t>
    <phoneticPr fontId="1"/>
  </si>
  <si>
    <t>the tail</t>
    <phoneticPr fontId="1"/>
  </si>
  <si>
    <t>זבנ</t>
    <phoneticPr fontId="1"/>
  </si>
  <si>
    <t>הזנב</t>
    <phoneticPr fontId="1"/>
  </si>
  <si>
    <t>המושבה</t>
    <phoneticPr fontId="1"/>
  </si>
  <si>
    <t>for the idea</t>
    <phoneticPr fontId="1"/>
  </si>
  <si>
    <t>רעיון</t>
    <phoneticPr fontId="1"/>
  </si>
  <si>
    <t>idea</t>
    <phoneticPr fontId="1"/>
  </si>
  <si>
    <t>סרט</t>
    <phoneticPr fontId="1"/>
  </si>
  <si>
    <t>film</t>
    <phoneticPr fontId="1"/>
  </si>
  <si>
    <t>video</t>
    <phoneticPr fontId="1"/>
  </si>
  <si>
    <t>סרטון</t>
    <phoneticPr fontId="1"/>
  </si>
  <si>
    <t>in the movies</t>
    <phoneticPr fontId="1"/>
  </si>
  <si>
    <t>סרטים</t>
    <phoneticPr fontId="1"/>
  </si>
  <si>
    <t>movies</t>
    <phoneticPr fontId="1"/>
  </si>
  <si>
    <t>auto</t>
    <phoneticPr fontId="1"/>
  </si>
  <si>
    <t>אוטומטי</t>
    <phoneticPr fontId="1"/>
  </si>
  <si>
    <t>automatic</t>
    <phoneticPr fontId="1"/>
  </si>
  <si>
    <t>אוטו</t>
    <phoneticPr fontId="1"/>
  </si>
  <si>
    <t>קבר</t>
    <phoneticPr fontId="1"/>
  </si>
  <si>
    <t>grave/tomb</t>
    <phoneticPr fontId="1"/>
  </si>
  <si>
    <t>tombs/gravs</t>
    <phoneticPr fontId="1"/>
  </si>
  <si>
    <t>blue</t>
    <phoneticPr fontId="1"/>
  </si>
  <si>
    <t>כחול</t>
    <phoneticPr fontId="1"/>
  </si>
  <si>
    <t>the blue ones</t>
    <phoneticPr fontId="1"/>
  </si>
  <si>
    <t>כחולים</t>
    <phoneticPr fontId="1"/>
  </si>
  <si>
    <t>blue/blue ones</t>
    <phoneticPr fontId="1"/>
  </si>
  <si>
    <t>in blue</t>
    <phoneticPr fontId="1"/>
  </si>
  <si>
    <t>linked</t>
    <phoneticPr fontId="1"/>
  </si>
  <si>
    <t>צמודה</t>
    <phoneticPr fontId="1"/>
  </si>
  <si>
    <t>adjacent</t>
    <phoneticPr fontId="1"/>
  </si>
  <si>
    <t>צמוד</t>
    <phoneticPr fontId="1"/>
  </si>
  <si>
    <t>the strategic</t>
    <phoneticPr fontId="1"/>
  </si>
  <si>
    <t>אסטרטגית</t>
    <phoneticPr fontId="1"/>
  </si>
  <si>
    <t>strategic</t>
    <phoneticPr fontId="1"/>
  </si>
  <si>
    <t>אסטרטגי</t>
    <phoneticPr fontId="1"/>
  </si>
  <si>
    <t>the strategy</t>
    <phoneticPr fontId="1"/>
  </si>
  <si>
    <t>אסטרטגיה</t>
    <phoneticPr fontId="1"/>
  </si>
  <si>
    <t>strategy</t>
    <phoneticPr fontId="1"/>
  </si>
  <si>
    <t>strategies</t>
    <phoneticPr fontId="1"/>
  </si>
  <si>
    <t>האסטרטגי</t>
    <phoneticPr fontId="1"/>
  </si>
  <si>
    <t>the fucking</t>
    <phoneticPr fontId="1"/>
  </si>
  <si>
    <t>מזוין</t>
    <phoneticPr fontId="1"/>
  </si>
  <si>
    <t>armed/fucking</t>
    <phoneticPr fontId="1"/>
  </si>
  <si>
    <t>the fucking one</t>
    <phoneticPr fontId="1"/>
  </si>
  <si>
    <t>מזוינת</t>
    <phoneticPr fontId="1"/>
  </si>
  <si>
    <t>fucking</t>
    <phoneticPr fontId="1"/>
  </si>
  <si>
    <t>תורה</t>
    <phoneticPr fontId="1"/>
  </si>
  <si>
    <t>Torah</t>
  </si>
  <si>
    <t>תורת</t>
    <phoneticPr fontId="1"/>
  </si>
  <si>
    <t>doctrine</t>
    <phoneticPr fontId="1"/>
  </si>
  <si>
    <t>who supported</t>
    <phoneticPr fontId="1"/>
  </si>
  <si>
    <t>תמכו</t>
    <phoneticPr fontId="1"/>
  </si>
  <si>
    <t>support</t>
    <phoneticPr fontId="1"/>
  </si>
  <si>
    <t>תמך</t>
    <phoneticPr fontId="1"/>
  </si>
  <si>
    <t>to rely on</t>
    <phoneticPr fontId="1"/>
  </si>
  <si>
    <t>הסתמך</t>
    <phoneticPr fontId="1"/>
  </si>
  <si>
    <t>rely on</t>
    <phoneticPr fontId="1"/>
  </si>
  <si>
    <t>סתמך</t>
    <phoneticPr fontId="1"/>
  </si>
  <si>
    <t>operational</t>
    <phoneticPr fontId="1"/>
  </si>
  <si>
    <t>מבצע</t>
    <phoneticPr fontId="1"/>
  </si>
  <si>
    <t>operation/sale</t>
    <phoneticPr fontId="1"/>
  </si>
  <si>
    <t>for sale</t>
    <phoneticPr fontId="1"/>
  </si>
  <si>
    <t>who tried</t>
    <phoneticPr fontId="1"/>
  </si>
  <si>
    <t>ניסה</t>
    <phoneticPr fontId="1"/>
  </si>
  <si>
    <t>tried</t>
    <phoneticPr fontId="1"/>
  </si>
  <si>
    <t>and tried</t>
    <phoneticPr fontId="1"/>
  </si>
  <si>
    <t>at the entrance</t>
    <phoneticPr fontId="1"/>
  </si>
  <si>
    <t>כניסה</t>
    <phoneticPr fontId="1"/>
  </si>
  <si>
    <t>entry/entrance</t>
    <phoneticPr fontId="1"/>
  </si>
  <si>
    <t>entry/entrance</t>
    <phoneticPr fontId="1"/>
  </si>
  <si>
    <t>הכניסה</t>
    <phoneticPr fontId="1"/>
  </si>
  <si>
    <t>the entrance</t>
    <phoneticPr fontId="1"/>
  </si>
  <si>
    <t>ארצת</t>
    <phoneticPr fontId="1"/>
  </si>
  <si>
    <t>country</t>
    <phoneticPr fontId="1"/>
  </si>
  <si>
    <t>ארץ</t>
    <phoneticPr fontId="1"/>
  </si>
  <si>
    <t>their role</t>
    <phoneticPr fontId="1"/>
  </si>
  <si>
    <t>תפקיד</t>
    <phoneticPr fontId="1"/>
  </si>
  <si>
    <t>role</t>
    <phoneticPr fontId="1"/>
  </si>
  <si>
    <t>for his role</t>
    <phoneticPr fontId="1"/>
  </si>
  <si>
    <t>תפקידו</t>
    <phoneticPr fontId="1"/>
  </si>
  <si>
    <t>his role</t>
    <phoneticPr fontId="1"/>
  </si>
  <si>
    <t>the roles</t>
    <phoneticPr fontId="1"/>
  </si>
  <si>
    <t>תפקידים</t>
    <phoneticPr fontId="1"/>
  </si>
  <si>
    <t>roles</t>
    <phoneticPr fontId="1"/>
  </si>
  <si>
    <t>in his position</t>
    <phoneticPr fontId="1"/>
  </si>
  <si>
    <t>and roles</t>
    <phoneticPr fontId="1"/>
  </si>
  <si>
    <t>functional</t>
    <phoneticPr fontId="1"/>
  </si>
  <si>
    <r>
      <rPr>
        <sz val="9"/>
        <color theme="1"/>
        <rFont val="ＭＳ 明朝"/>
        <family val="2"/>
        <charset val="128"/>
      </rPr>
      <t>アサフ・ベン・ベレキア</t>
    </r>
    <r>
      <rPr>
        <sz val="9"/>
        <color theme="1"/>
        <rFont val="Arial"/>
        <family val="2"/>
      </rPr>
      <t xml:space="preserve"> - </t>
    </r>
    <r>
      <rPr>
        <sz val="9"/>
        <color theme="1"/>
        <rFont val="ＭＳ 明朝"/>
        <family val="2"/>
        <charset val="128"/>
      </rPr>
      <t>レビの子孫の詩人の長で、ダビデ王の時代に神殿のレビ族の聖歌隊の指揮者を務めた</t>
    </r>
    <phoneticPr fontId="1"/>
  </si>
  <si>
    <t>their lives</t>
    <phoneticPr fontId="1"/>
  </si>
  <si>
    <t>חייה</t>
    <phoneticPr fontId="1"/>
  </si>
  <si>
    <t>her life</t>
    <phoneticPr fontId="1"/>
  </si>
  <si>
    <t>חיים</t>
    <phoneticPr fontId="1"/>
  </si>
  <si>
    <t>life</t>
    <phoneticPr fontId="1"/>
  </si>
  <si>
    <t>חיי</t>
    <phoneticPr fontId="1"/>
  </si>
  <si>
    <t>my life</t>
    <phoneticPr fontId="1"/>
  </si>
  <si>
    <t>human</t>
    <phoneticPr fontId="1"/>
  </si>
  <si>
    <t>אנושי</t>
    <phoneticPr fontId="1"/>
  </si>
  <si>
    <t>humanity</t>
    <phoneticPr fontId="1"/>
  </si>
  <si>
    <t>comments/notes</t>
    <phoneticPr fontId="1"/>
  </si>
  <si>
    <t>הערת</t>
    <phoneticPr fontId="1"/>
  </si>
  <si>
    <t>הערה</t>
    <phoneticPr fontId="1"/>
  </si>
  <si>
    <t>remark</t>
    <phoneticPr fontId="1"/>
  </si>
  <si>
    <t>note/you commented</t>
    <phoneticPr fontId="1"/>
  </si>
  <si>
    <t>detected</t>
    <phoneticPr fontId="1"/>
  </si>
  <si>
    <t>זוהה</t>
    <phoneticPr fontId="1"/>
  </si>
  <si>
    <t>מזוהה</t>
    <phoneticPr fontId="1"/>
  </si>
  <si>
    <t>identified</t>
    <phoneticPr fontId="1"/>
  </si>
  <si>
    <t>classes</t>
    <phoneticPr fontId="1"/>
  </si>
  <si>
    <t>חוג</t>
    <phoneticPr fontId="1"/>
  </si>
  <si>
    <t>circle/class</t>
    <phoneticPr fontId="1"/>
  </si>
  <si>
    <t>the classes</t>
    <phoneticPr fontId="1"/>
  </si>
  <si>
    <t>חוגים</t>
    <phoneticPr fontId="1"/>
  </si>
  <si>
    <t>blind</t>
    <phoneticPr fontId="1"/>
  </si>
  <si>
    <t>עיוורים</t>
    <phoneticPr fontId="1"/>
  </si>
  <si>
    <t>the relative</t>
    <phoneticPr fontId="1"/>
  </si>
  <si>
    <t>יחסית</t>
    <phoneticPr fontId="1"/>
  </si>
  <si>
    <t>relatively</t>
    <phoneticPr fontId="1"/>
  </si>
  <si>
    <t>יחסי</t>
    <phoneticPr fontId="1"/>
  </si>
  <si>
    <t>relative</t>
    <phoneticPr fontId="1"/>
  </si>
  <si>
    <t>and the relationship</t>
    <phoneticPr fontId="1"/>
  </si>
  <si>
    <t>היחסים</t>
    <phoneticPr fontId="1"/>
  </si>
  <si>
    <t>relationship</t>
    <phoneticPr fontId="1"/>
  </si>
  <si>
    <t>יחסים</t>
    <phoneticPr fontId="1"/>
  </si>
  <si>
    <t>relaitonships</t>
    <phoneticPr fontId="1"/>
  </si>
  <si>
    <t>יחס</t>
    <phoneticPr fontId="1"/>
  </si>
  <si>
    <t>ratio</t>
    <phoneticPr fontId="1"/>
  </si>
  <si>
    <t>כוח</t>
    <phoneticPr fontId="1"/>
  </si>
  <si>
    <t>power</t>
    <phoneticPr fontId="1"/>
  </si>
  <si>
    <t>by virtue of/by force</t>
    <phoneticPr fontId="1"/>
  </si>
  <si>
    <t>her strength</t>
    <phoneticPr fontId="1"/>
  </si>
  <si>
    <t>force</t>
    <phoneticPr fontId="1"/>
  </si>
  <si>
    <t>in his power</t>
    <phoneticPr fontId="1"/>
  </si>
  <si>
    <t>כוחו</t>
    <phoneticPr fontId="1"/>
  </si>
  <si>
    <t>his strength</t>
    <phoneticPr fontId="1"/>
  </si>
  <si>
    <t>for power</t>
    <phoneticPr fontId="1"/>
  </si>
  <si>
    <t>debate</t>
    <phoneticPr fontId="1"/>
  </si>
  <si>
    <t>disobedience</t>
    <phoneticPr fontId="1"/>
  </si>
  <si>
    <t>המרי</t>
    <phoneticPr fontId="1"/>
  </si>
  <si>
    <t>from trees</t>
    <phoneticPr fontId="1"/>
  </si>
  <si>
    <t>עצי</t>
    <phoneticPr fontId="1"/>
  </si>
  <si>
    <t>woody</t>
    <phoneticPr fontId="1"/>
  </si>
  <si>
    <t>in the trees</t>
    <phoneticPr fontId="1"/>
  </si>
  <si>
    <t>עצים</t>
    <phoneticPr fontId="1"/>
  </si>
  <si>
    <t>trees</t>
    <phoneticPr fontId="1"/>
  </si>
  <si>
    <t>עץ</t>
    <phoneticPr fontId="1"/>
  </si>
  <si>
    <t>tree</t>
    <phoneticPr fontId="1"/>
  </si>
  <si>
    <t>to stop</t>
    <phoneticPr fontId="1"/>
  </si>
  <si>
    <t>עצירת</t>
    <phoneticPr fontId="1"/>
  </si>
  <si>
    <t>stopping</t>
    <phoneticPr fontId="1"/>
  </si>
  <si>
    <t>עצירה</t>
    <phoneticPr fontId="1"/>
  </si>
  <si>
    <t>stop</t>
    <phoneticPr fontId="1"/>
  </si>
  <si>
    <t>peasants/farmers</t>
    <phoneticPr fontId="1"/>
  </si>
  <si>
    <t>איכר</t>
    <phoneticPr fontId="1"/>
  </si>
  <si>
    <t>farmer</t>
    <phoneticPr fontId="1"/>
  </si>
  <si>
    <t>for the farmers</t>
    <phoneticPr fontId="1"/>
  </si>
  <si>
    <t>איכרים</t>
    <phoneticPr fontId="1"/>
  </si>
  <si>
    <t>were present</t>
    <phoneticPr fontId="1"/>
  </si>
  <si>
    <t>נכח</t>
    <phoneticPr fontId="1"/>
  </si>
  <si>
    <t>present</t>
    <phoneticPr fontId="1"/>
  </si>
  <si>
    <t>and plants</t>
    <phoneticPr fontId="1"/>
  </si>
  <si>
    <t>צמחים</t>
    <phoneticPr fontId="1"/>
  </si>
  <si>
    <t>plants</t>
    <phoneticPr fontId="1"/>
  </si>
  <si>
    <t>צמח</t>
    <phoneticPr fontId="1"/>
  </si>
  <si>
    <t>plant</t>
    <phoneticPr fontId="1"/>
  </si>
  <si>
    <t>proverbs</t>
    <phoneticPr fontId="1"/>
  </si>
  <si>
    <t>משל</t>
    <phoneticPr fontId="1"/>
  </si>
  <si>
    <t>parable</t>
    <phoneticPr fontId="1"/>
  </si>
  <si>
    <t>sending</t>
    <phoneticPr fontId="1"/>
  </si>
  <si>
    <t>the shipments</t>
    <phoneticPr fontId="1"/>
  </si>
  <si>
    <t>משלוחים</t>
    <phoneticPr fontId="1"/>
  </si>
  <si>
    <t>deliveries</t>
    <phoneticPr fontId="1"/>
  </si>
  <si>
    <t>משלוח</t>
    <phoneticPr fontId="1"/>
  </si>
  <si>
    <t>taking control/controls/dominance</t>
    <phoneticPr fontId="1"/>
  </si>
  <si>
    <t>qualified</t>
    <phoneticPr fontId="1"/>
  </si>
  <si>
    <t>מוסמך</t>
    <phoneticPr fontId="1"/>
  </si>
  <si>
    <t>certified</t>
    <phoneticPr fontId="1"/>
  </si>
  <si>
    <t>youth</t>
    <phoneticPr fontId="1"/>
  </si>
  <si>
    <t>נעורי</t>
    <phoneticPr fontId="1"/>
  </si>
  <si>
    <t>נעור</t>
    <phoneticPr fontId="1"/>
  </si>
  <si>
    <t>dusting/youth</t>
    <phoneticPr fontId="1"/>
  </si>
  <si>
    <t>his youth</t>
    <phoneticPr fontId="1"/>
  </si>
  <si>
    <t>previous</t>
    <phoneticPr fontId="1"/>
  </si>
  <si>
    <t>קודם</t>
    <phoneticPr fontId="1"/>
  </si>
  <si>
    <t>קודמות</t>
    <phoneticPr fontId="1"/>
  </si>
  <si>
    <t>the previous/the previous ones</t>
    <phoneticPr fontId="1"/>
  </si>
  <si>
    <t>נעצרו</t>
    <phoneticPr fontId="1"/>
  </si>
  <si>
    <t>arrested</t>
    <phoneticPr fontId="1"/>
  </si>
  <si>
    <t>his leadership</t>
    <phoneticPr fontId="1"/>
  </si>
  <si>
    <t>הנהגת</t>
    <phoneticPr fontId="1"/>
  </si>
  <si>
    <t>leadership</t>
    <phoneticPr fontId="1"/>
  </si>
  <si>
    <t>ההנהגה</t>
    <phoneticPr fontId="1"/>
  </si>
  <si>
    <t>the leadership</t>
    <phoneticPr fontId="1"/>
  </si>
  <si>
    <t>the Zohar/the glow</t>
    <phoneticPr fontId="1"/>
  </si>
  <si>
    <t>זוהר</t>
    <phoneticPr fontId="1"/>
  </si>
  <si>
    <t>shine/brilliance</t>
    <phoneticPr fontId="1"/>
  </si>
  <si>
    <t>הזוהר</t>
    <phoneticPr fontId="1"/>
  </si>
  <si>
    <t>カバラ思想の基本文献の一つ</t>
    <phoneticPr fontId="1"/>
  </si>
  <si>
    <t>ゾハル</t>
  </si>
  <si>
    <t>we will be caught</t>
    <phoneticPr fontId="1"/>
  </si>
  <si>
    <t>תפש</t>
    <phoneticPr fontId="1"/>
  </si>
  <si>
    <t>catch</t>
    <phoneticPr fontId="1"/>
  </si>
  <si>
    <t>גמרי</t>
    <phoneticPr fontId="1"/>
  </si>
  <si>
    <t>finished</t>
    <phoneticPr fontId="1"/>
  </si>
  <si>
    <t>גמר</t>
    <phoneticPr fontId="1"/>
  </si>
  <si>
    <t>final</t>
    <phoneticPr fontId="1"/>
  </si>
  <si>
    <t>in the final</t>
    <phoneticPr fontId="1"/>
  </si>
  <si>
    <t>I'm done.</t>
  </si>
  <si>
    <t>גמרת</t>
    <phoneticPr fontId="1"/>
  </si>
  <si>
    <t>you finished</t>
    <phoneticPr fontId="1"/>
  </si>
  <si>
    <t>whole</t>
    <phoneticPr fontId="1"/>
  </si>
  <si>
    <t>שלם</t>
    <phoneticPr fontId="1"/>
  </si>
  <si>
    <t>שלמות</t>
    <phoneticPr fontId="1"/>
  </si>
  <si>
    <t>integrity</t>
    <phoneticPr fontId="1"/>
  </si>
  <si>
    <t>completed</t>
    <phoneticPr fontId="1"/>
  </si>
  <si>
    <t>completion</t>
    <phoneticPr fontId="1"/>
  </si>
  <si>
    <t>השלם</t>
    <phoneticPr fontId="1"/>
  </si>
  <si>
    <t>complete</t>
    <phoneticPr fontId="1"/>
  </si>
  <si>
    <t>הושלם</t>
    <phoneticPr fontId="1"/>
  </si>
  <si>
    <t>writers</t>
    <phoneticPr fontId="1"/>
  </si>
  <si>
    <t>כותב</t>
    <phoneticPr fontId="1"/>
  </si>
  <si>
    <t>writer</t>
    <phoneticPr fontId="1"/>
  </si>
  <si>
    <t>the writers</t>
    <phoneticPr fontId="1"/>
  </si>
  <si>
    <t>כותבים</t>
    <phoneticPr fontId="1"/>
  </si>
  <si>
    <t>כותבי</t>
    <phoneticPr fontId="1"/>
  </si>
  <si>
    <t>the writer</t>
    <phoneticPr fontId="1"/>
  </si>
  <si>
    <t>barely</t>
    <phoneticPr fontId="1"/>
  </si>
  <si>
    <t>קושי</t>
    <phoneticPr fontId="1"/>
  </si>
  <si>
    <t>difficulty</t>
    <phoneticPr fontId="1"/>
  </si>
  <si>
    <t>בקושי</t>
    <phoneticPr fontId="1"/>
  </si>
  <si>
    <t>uploaded</t>
    <phoneticPr fontId="1"/>
  </si>
  <si>
    <t>הועל</t>
    <phoneticPr fontId="1"/>
  </si>
  <si>
    <t>raised</t>
    <phoneticPr fontId="1"/>
  </si>
  <si>
    <t>הועלת</t>
    <phoneticPr fontId="1"/>
  </si>
  <si>
    <t>you were raised</t>
    <phoneticPr fontId="1"/>
  </si>
  <si>
    <t>הועלה</t>
    <phoneticPr fontId="1"/>
  </si>
  <si>
    <t>הועלו</t>
    <phoneticPr fontId="1"/>
  </si>
  <si>
    <t>change</t>
    <phoneticPr fontId="1"/>
  </si>
  <si>
    <t>changed</t>
    <phoneticPr fontId="1"/>
  </si>
  <si>
    <t>שנוי</t>
    <phoneticPr fontId="1"/>
  </si>
  <si>
    <t>שנויה</t>
    <phoneticPr fontId="1"/>
  </si>
  <si>
    <t>freedom</t>
    <phoneticPr fontId="1"/>
  </si>
  <si>
    <t>חירת</t>
    <phoneticPr fontId="1"/>
  </si>
  <si>
    <t>emergency</t>
    <phoneticPr fontId="1"/>
  </si>
  <si>
    <t>prices</t>
    <phoneticPr fontId="1"/>
  </si>
  <si>
    <t>מחיר</t>
    <phoneticPr fontId="1"/>
  </si>
  <si>
    <t>price</t>
    <phoneticPr fontId="1"/>
  </si>
  <si>
    <t>the price</t>
    <phoneticPr fontId="1"/>
  </si>
  <si>
    <t>the freedom</t>
    <phoneticPr fontId="1"/>
  </si>
  <si>
    <t>חירות</t>
    <phoneticPr fontId="1"/>
  </si>
  <si>
    <t>to continue</t>
    <phoneticPr fontId="1"/>
  </si>
  <si>
    <t>הימשך</t>
    <phoneticPr fontId="1"/>
  </si>
  <si>
    <t>continued</t>
    <phoneticPr fontId="1"/>
  </si>
  <si>
    <t>ימשך</t>
    <phoneticPr fontId="1"/>
  </si>
  <si>
    <t>will continue</t>
    <phoneticPr fontId="1"/>
  </si>
  <si>
    <t>משך</t>
    <phoneticPr fontId="1"/>
  </si>
  <si>
    <t>duration</t>
    <phoneticPr fontId="1"/>
  </si>
  <si>
    <t>במשך</t>
    <phoneticPr fontId="1"/>
  </si>
  <si>
    <t>during</t>
    <phoneticPr fontId="1"/>
  </si>
  <si>
    <t>להימשך</t>
    <phoneticPr fontId="1"/>
  </si>
  <si>
    <t>transaction</t>
    <phoneticPr fontId="1"/>
  </si>
  <si>
    <t>the business</t>
    <phoneticPr fontId="1"/>
  </si>
  <si>
    <t>עסקים</t>
    <phoneticPr fontId="1"/>
  </si>
  <si>
    <t>business</t>
    <phoneticPr fontId="1"/>
  </si>
  <si>
    <t>עסק</t>
    <phoneticPr fontId="1"/>
  </si>
  <si>
    <t>עסקה</t>
    <phoneticPr fontId="1"/>
  </si>
  <si>
    <t>mess</t>
    <phoneticPr fontId="1"/>
  </si>
  <si>
    <t>העסקים</t>
    <phoneticPr fontId="1"/>
  </si>
  <si>
    <t>Who was involved?</t>
  </si>
  <si>
    <t>who dealt</t>
    <phoneticPr fontId="1"/>
  </si>
  <si>
    <t>עסקו</t>
    <phoneticPr fontId="1"/>
  </si>
  <si>
    <t>deal</t>
    <phoneticPr fontId="1"/>
  </si>
  <si>
    <t>bad</t>
    <phoneticPr fontId="1"/>
  </si>
  <si>
    <t>גרוע</t>
    <phoneticPr fontId="1"/>
  </si>
  <si>
    <t>גרועה</t>
    <phoneticPr fontId="1"/>
  </si>
  <si>
    <t>and I will run</t>
  </si>
  <si>
    <t>ארוץ</t>
    <phoneticPr fontId="1"/>
  </si>
  <si>
    <t>I will run</t>
    <phoneticPr fontId="1"/>
  </si>
  <si>
    <t>מיליון</t>
    <phoneticPr fontId="1"/>
  </si>
  <si>
    <t>million</t>
    <phoneticPr fontId="1"/>
  </si>
  <si>
    <t>מיליארד</t>
    <phoneticPr fontId="1"/>
  </si>
  <si>
    <t>billion</t>
    <phoneticPr fontId="1"/>
  </si>
  <si>
    <t>מיליוני</t>
    <phoneticPr fontId="1"/>
  </si>
  <si>
    <t>millions</t>
    <phoneticPr fontId="1"/>
  </si>
  <si>
    <t>flood</t>
    <phoneticPr fontId="1"/>
  </si>
  <si>
    <t>הצפת</t>
    <phoneticPr fontId="1"/>
  </si>
  <si>
    <t>overflow/flooding</t>
    <phoneticPr fontId="1"/>
  </si>
  <si>
    <t>the expected</t>
    <phoneticPr fontId="1"/>
  </si>
  <si>
    <t>צפוי</t>
    <phoneticPr fontId="1"/>
  </si>
  <si>
    <t>expected</t>
    <phoneticPr fontId="1"/>
  </si>
  <si>
    <t>the viewing</t>
    <phoneticPr fontId="1"/>
  </si>
  <si>
    <t>צפייה</t>
    <phoneticPr fontId="1"/>
  </si>
  <si>
    <t>viewing</t>
    <phoneticPr fontId="1"/>
  </si>
  <si>
    <t>צפיית</t>
    <phoneticPr fontId="1"/>
  </si>
  <si>
    <t>expectation</t>
    <phoneticPr fontId="1"/>
  </si>
  <si>
    <t>המתחם</t>
    <phoneticPr fontId="1"/>
  </si>
  <si>
    <t>the complex</t>
    <phoneticPr fontId="1"/>
  </si>
  <si>
    <t>בצפון</t>
    <phoneticPr fontId="1"/>
  </si>
  <si>
    <t>in the north</t>
    <phoneticPr fontId="1"/>
  </si>
  <si>
    <t>the obstacle</t>
    <phoneticPr fontId="1"/>
  </si>
  <si>
    <t>מכשול</t>
    <phoneticPr fontId="1"/>
  </si>
  <si>
    <t>obstacle</t>
    <phoneticPr fontId="1"/>
  </si>
  <si>
    <t>המכשול</t>
    <phoneticPr fontId="1"/>
  </si>
  <si>
    <t>the obstacles</t>
    <phoneticPr fontId="1"/>
  </si>
  <si>
    <t>מכשולים</t>
    <phoneticPr fontId="1"/>
  </si>
  <si>
    <t>obstacles</t>
    <phoneticPr fontId="1"/>
  </si>
  <si>
    <t>yourself</t>
    <phoneticPr fontId="1"/>
  </si>
  <si>
    <t>by yourself</t>
    <phoneticPr fontId="1"/>
  </si>
  <si>
    <t>עצמך</t>
    <phoneticPr fontId="1"/>
  </si>
  <si>
    <t>בעצמך</t>
    <phoneticPr fontId="1"/>
  </si>
  <si>
    <t>for herself</t>
    <phoneticPr fontId="1"/>
  </si>
  <si>
    <t>עצמה</t>
    <phoneticPr fontId="1"/>
  </si>
  <si>
    <t>herself</t>
    <phoneticPr fontId="1"/>
  </si>
  <si>
    <t>themselves</t>
    <phoneticPr fontId="1"/>
  </si>
  <si>
    <t>themselves/by themselves</t>
    <phoneticPr fontId="1"/>
  </si>
  <si>
    <t>עצמם</t>
    <phoneticPr fontId="1"/>
  </si>
  <si>
    <t>the independent</t>
    <phoneticPr fontId="1"/>
  </si>
  <si>
    <t>עצמאי</t>
    <phoneticPr fontId="1"/>
  </si>
  <si>
    <t>independent</t>
    <phoneticPr fontId="1"/>
  </si>
  <si>
    <t>standing</t>
    <phoneticPr fontId="1"/>
  </si>
  <si>
    <t>the standing</t>
    <phoneticPr fontId="1"/>
  </si>
  <si>
    <t>עומד</t>
    <phoneticPr fontId="1"/>
  </si>
  <si>
    <t>the standing ones</t>
    <phoneticPr fontId="1"/>
  </si>
  <si>
    <t>עומדים</t>
    <phoneticPr fontId="1"/>
  </si>
  <si>
    <t>העומדים</t>
    <phoneticPr fontId="1"/>
  </si>
  <si>
    <t>התקיים</t>
    <phoneticPr fontId="1"/>
  </si>
  <si>
    <t>took place</t>
    <phoneticPr fontId="1"/>
  </si>
  <si>
    <t>להתקיים</t>
    <phoneticPr fontId="1"/>
  </si>
  <si>
    <t>to exist</t>
    <phoneticPr fontId="1"/>
  </si>
  <si>
    <t>which took place</t>
    <phoneticPr fontId="1"/>
  </si>
  <si>
    <t>התקיימה</t>
    <phoneticPr fontId="1"/>
  </si>
  <si>
    <t>that took place</t>
    <phoneticPr fontId="1"/>
  </si>
  <si>
    <t>התקיימו</t>
    <phoneticPr fontId="1"/>
  </si>
  <si>
    <t>existed</t>
    <phoneticPr fontId="1"/>
  </si>
  <si>
    <t>my belongings</t>
    <phoneticPr fontId="1"/>
  </si>
  <si>
    <t>חפץ</t>
    <phoneticPr fontId="1"/>
  </si>
  <si>
    <t>object</t>
    <phoneticPr fontId="1"/>
  </si>
  <si>
    <t>the objects</t>
    <phoneticPr fontId="1"/>
  </si>
  <si>
    <t>חפצים</t>
    <phoneticPr fontId="1"/>
  </si>
  <si>
    <t>החפצים</t>
    <phoneticPr fontId="1"/>
  </si>
  <si>
    <t>the object</t>
    <phoneticPr fontId="1"/>
  </si>
  <si>
    <t>transformation</t>
    <phoneticPr fontId="1"/>
  </si>
  <si>
    <t>הפיכה</t>
    <phoneticPr fontId="1"/>
  </si>
  <si>
    <t>revolution</t>
    <phoneticPr fontId="1"/>
  </si>
  <si>
    <t>and making</t>
    <phoneticPr fontId="1"/>
  </si>
  <si>
    <t>הפיכת</t>
    <phoneticPr fontId="1"/>
  </si>
  <si>
    <t>in his face</t>
    <phoneticPr fontId="1"/>
  </si>
  <si>
    <t>פניו</t>
    <phoneticPr fontId="1"/>
  </si>
  <si>
    <t>his face</t>
    <phoneticPr fontId="1"/>
  </si>
  <si>
    <t>פני</t>
    <phoneticPr fontId="1"/>
  </si>
  <si>
    <t>penny/my face</t>
    <phoneticPr fontId="1"/>
  </si>
  <si>
    <t>in her face</t>
    <phoneticPr fontId="1"/>
  </si>
  <si>
    <t>פניה</t>
    <phoneticPr fontId="1"/>
  </si>
  <si>
    <t>face/her face</t>
    <phoneticPr fontId="1"/>
  </si>
  <si>
    <t>בפניו</t>
    <phoneticPr fontId="1"/>
  </si>
  <si>
    <t>in their face</t>
    <phoneticPr fontId="1"/>
  </si>
  <si>
    <t>פניהם</t>
    <phoneticPr fontId="1"/>
  </si>
  <si>
    <t>their faces</t>
    <phoneticPr fontId="1"/>
  </si>
  <si>
    <t>face/her face</t>
    <phoneticPr fontId="1"/>
  </si>
  <si>
    <t>בפניה</t>
    <phoneticPr fontId="1"/>
  </si>
  <si>
    <t>from the city</t>
    <phoneticPr fontId="1"/>
  </si>
  <si>
    <t>העיר</t>
    <phoneticPr fontId="1"/>
  </si>
  <si>
    <t>the city</t>
    <phoneticPr fontId="1"/>
  </si>
  <si>
    <t>עיר</t>
    <phoneticPr fontId="1"/>
  </si>
  <si>
    <t>city</t>
    <phoneticPr fontId="1"/>
  </si>
  <si>
    <t>and the forest</t>
    <phoneticPr fontId="1"/>
  </si>
  <si>
    <t>היער</t>
    <phoneticPr fontId="1"/>
  </si>
  <si>
    <t>the forest</t>
    <phoneticPr fontId="1"/>
  </si>
  <si>
    <t>יער</t>
    <phoneticPr fontId="1"/>
  </si>
  <si>
    <t>forest</t>
    <phoneticPr fontId="1"/>
  </si>
  <si>
    <t>and the city</t>
    <phoneticPr fontId="1"/>
  </si>
  <si>
    <t>hairy</t>
    <phoneticPr fontId="1"/>
  </si>
  <si>
    <t>tiny</t>
    <phoneticPr fontId="1"/>
  </si>
  <si>
    <t>הבחין</t>
    <phoneticPr fontId="1"/>
  </si>
  <si>
    <t>noticed</t>
    <phoneticPr fontId="1"/>
  </si>
  <si>
    <t>להבחין</t>
    <phoneticPr fontId="1"/>
  </si>
  <si>
    <t>distinguish</t>
    <phoneticPr fontId="1"/>
  </si>
  <si>
    <t>notice</t>
    <phoneticPr fontId="1"/>
  </si>
  <si>
    <t>customary</t>
    <phoneticPr fontId="1"/>
  </si>
  <si>
    <t>customs</t>
    <phoneticPr fontId="1"/>
  </si>
  <si>
    <t>מנהגי</t>
    <phoneticPr fontId="1"/>
  </si>
  <si>
    <t>מנהג</t>
    <phoneticPr fontId="1"/>
  </si>
  <si>
    <t>custom</t>
    <phoneticPr fontId="1"/>
  </si>
  <si>
    <t>אקדמי</t>
    <phoneticPr fontId="1"/>
  </si>
  <si>
    <t>academic</t>
    <phoneticPr fontId="1"/>
  </si>
  <si>
    <t>Plague/a blow</t>
  </si>
  <si>
    <t>the letter</t>
    <phoneticPr fontId="1"/>
  </si>
  <si>
    <t>מכתב</t>
    <phoneticPr fontId="1"/>
  </si>
  <si>
    <t>letter</t>
    <phoneticPr fontId="1"/>
  </si>
  <si>
    <t>המכתב</t>
    <phoneticPr fontId="1"/>
  </si>
  <si>
    <t>in the letter</t>
    <phoneticPr fontId="1"/>
  </si>
  <si>
    <t>the letters</t>
    <phoneticPr fontId="1"/>
  </si>
  <si>
    <t>מכתבים</t>
    <phoneticPr fontId="1"/>
  </si>
  <si>
    <t>letters</t>
    <phoneticPr fontId="1"/>
  </si>
  <si>
    <t>my letters</t>
    <phoneticPr fontId="1"/>
  </si>
  <si>
    <t>presenting</t>
    <phoneticPr fontId="1"/>
  </si>
  <si>
    <t>מציגת</t>
    <phoneticPr fontId="1"/>
  </si>
  <si>
    <t>מציג</t>
    <phoneticPr fontId="1"/>
  </si>
  <si>
    <t>presenter</t>
    <phoneticPr fontId="1"/>
  </si>
  <si>
    <t>the display</t>
    <phoneticPr fontId="1"/>
  </si>
  <si>
    <t>display</t>
    <phoneticPr fontId="1"/>
  </si>
  <si>
    <t>תצוגה</t>
    <phoneticPr fontId="1"/>
  </si>
  <si>
    <t>התצוגה</t>
    <phoneticPr fontId="1"/>
  </si>
  <si>
    <t>I went out</t>
  </si>
  <si>
    <t>יצאת</t>
    <phoneticPr fontId="1"/>
  </si>
  <si>
    <t>you left</t>
    <phoneticPr fontId="1"/>
  </si>
  <si>
    <t>יצא</t>
    <phoneticPr fontId="1"/>
  </si>
  <si>
    <t>went out</t>
    <phoneticPr fontId="1"/>
  </si>
  <si>
    <t>came out</t>
    <phoneticPr fontId="1"/>
  </si>
  <si>
    <t>יצאה</t>
    <phoneticPr fontId="1"/>
  </si>
  <si>
    <t>and it began</t>
    <phoneticPr fontId="1"/>
  </si>
  <si>
    <t>החלה</t>
    <phoneticPr fontId="1"/>
  </si>
  <si>
    <t>started/began</t>
    <phoneticPr fontId="1"/>
  </si>
  <si>
    <t>started/began</t>
    <phoneticPr fontId="1"/>
  </si>
  <si>
    <t>the dream</t>
    <phoneticPr fontId="1"/>
  </si>
  <si>
    <t>חלום</t>
    <phoneticPr fontId="1"/>
  </si>
  <si>
    <t>dream</t>
    <phoneticPr fontId="1"/>
  </si>
  <si>
    <t>the beginning</t>
    <phoneticPr fontId="1"/>
  </si>
  <si>
    <t>החלו</t>
    <phoneticPr fontId="1"/>
  </si>
  <si>
    <t>and they began</t>
    <phoneticPr fontId="1"/>
  </si>
  <si>
    <t>החלום</t>
    <phoneticPr fontId="1"/>
  </si>
  <si>
    <t>to failure</t>
    <phoneticPr fontId="1"/>
  </si>
  <si>
    <t>כישלון</t>
    <phoneticPr fontId="1"/>
  </si>
  <si>
    <t>failure</t>
    <phoneticPr fontId="1"/>
  </si>
  <si>
    <t>his failure</t>
    <phoneticPr fontId="1"/>
  </si>
  <si>
    <t>כשלון</t>
    <phoneticPr fontId="1"/>
  </si>
  <si>
    <t>כשל</t>
    <phoneticPr fontId="1"/>
  </si>
  <si>
    <t>failed</t>
    <phoneticPr fontId="1"/>
  </si>
  <si>
    <t>in itself</t>
    <phoneticPr fontId="1"/>
  </si>
  <si>
    <t>עצמו</t>
    <phoneticPr fontId="1"/>
  </si>
  <si>
    <t>himself</t>
    <phoneticPr fontId="1"/>
  </si>
  <si>
    <t>אידך</t>
    <phoneticPr fontId="1"/>
  </si>
  <si>
    <t>other</t>
    <phoneticPr fontId="1"/>
  </si>
  <si>
    <t>the score</t>
    <phoneticPr fontId="1"/>
  </si>
  <si>
    <t>ציון</t>
    <phoneticPr fontId="1"/>
  </si>
  <si>
    <t>score</t>
    <phoneticPr fontId="1"/>
  </si>
  <si>
    <t>the grades/the scores</t>
    <phoneticPr fontId="1"/>
  </si>
  <si>
    <t>ציונים</t>
    <phoneticPr fontId="1"/>
  </si>
  <si>
    <t>scores/grades</t>
    <phoneticPr fontId="1"/>
  </si>
  <si>
    <t>score/grade</t>
    <phoneticPr fontId="1"/>
  </si>
  <si>
    <t>score/grade/mark/Zion</t>
    <phoneticPr fontId="1"/>
  </si>
  <si>
    <t>the Zionism</t>
    <phoneticPr fontId="1"/>
  </si>
  <si>
    <t>10k</t>
    <phoneticPr fontId="1"/>
  </si>
  <si>
    <t>הציוניות</t>
    <phoneticPr fontId="1"/>
  </si>
  <si>
    <r>
      <rPr>
        <sz val="9"/>
        <color theme="1"/>
        <rFont val="ＭＳ 明朝"/>
        <family val="2"/>
        <charset val="128"/>
      </rPr>
      <t>シオニズム</t>
    </r>
    <phoneticPr fontId="1"/>
  </si>
  <si>
    <t>イスラエルの地に故郷を再建しようとするユダヤ人の運動</t>
    <phoneticPr fontId="1"/>
  </si>
  <si>
    <t>ציוניות</t>
    <phoneticPr fontId="1"/>
  </si>
  <si>
    <t>Zionism</t>
    <phoneticPr fontId="1"/>
  </si>
  <si>
    <t>הציוני</t>
    <phoneticPr fontId="1"/>
  </si>
  <si>
    <t>Zionist</t>
    <phoneticPr fontId="1"/>
  </si>
  <si>
    <t>ציוני</t>
    <phoneticPr fontId="1"/>
  </si>
  <si>
    <t>5k</t>
    <phoneticPr fontId="1"/>
  </si>
  <si>
    <t>open</t>
    <phoneticPr fontId="1"/>
  </si>
  <si>
    <t>פתוח</t>
    <phoneticPr fontId="1"/>
  </si>
  <si>
    <t>the open</t>
    <phoneticPr fontId="1"/>
  </si>
  <si>
    <t>הפתוח</t>
    <phoneticPr fontId="1"/>
  </si>
  <si>
    <t>נורא</t>
    <phoneticPr fontId="1"/>
  </si>
  <si>
    <t>terrible</t>
    <phoneticPr fontId="1"/>
  </si>
  <si>
    <t>איומה</t>
    <phoneticPr fontId="1"/>
  </si>
  <si>
    <t>איום</t>
    <phoneticPr fontId="1"/>
  </si>
  <si>
    <t>threat</t>
    <phoneticPr fontId="1"/>
  </si>
  <si>
    <t>the threat</t>
    <phoneticPr fontId="1"/>
  </si>
  <si>
    <t>האיום</t>
    <phoneticPr fontId="1"/>
  </si>
  <si>
    <t>threats</t>
    <phoneticPr fontId="1"/>
  </si>
  <si>
    <t>common</t>
    <phoneticPr fontId="1"/>
  </si>
  <si>
    <t>שכיחת</t>
    <phoneticPr fontId="1"/>
  </si>
  <si>
    <t>שכיח</t>
    <phoneticPr fontId="1"/>
  </si>
  <si>
    <t>will arrive</t>
    <phoneticPr fontId="1"/>
  </si>
  <si>
    <t>who composed</t>
    <phoneticPr fontId="1"/>
  </si>
  <si>
    <t>חיבר</t>
    <phoneticPr fontId="1"/>
  </si>
  <si>
    <t>connected</t>
    <phoneticPr fontId="1"/>
  </si>
  <si>
    <t>I hurried</t>
  </si>
  <si>
    <t>מהרת</t>
    <phoneticPr fontId="1"/>
  </si>
  <si>
    <t>hurry</t>
    <phoneticPr fontId="1"/>
  </si>
  <si>
    <t>מהר</t>
    <phoneticPr fontId="1"/>
  </si>
  <si>
    <t>fast</t>
    <phoneticPr fontId="1"/>
  </si>
  <si>
    <t>and quickly</t>
    <phoneticPr fontId="1"/>
  </si>
  <si>
    <t>במהרה</t>
    <phoneticPr fontId="1"/>
  </si>
  <si>
    <t>soon</t>
    <phoneticPr fontId="1"/>
  </si>
  <si>
    <t>מהרה</t>
    <phoneticPr fontId="1"/>
  </si>
  <si>
    <t>than usual</t>
    <phoneticPr fontId="1"/>
  </si>
  <si>
    <t>which, by the way?</t>
    <phoneticPr fontId="1"/>
  </si>
  <si>
    <t>האנרגיה</t>
    <phoneticPr fontId="1"/>
  </si>
  <si>
    <t>the energy</t>
    <phoneticPr fontId="1"/>
  </si>
  <si>
    <t>sponsorship</t>
    <phoneticPr fontId="1"/>
  </si>
  <si>
    <t>discriminatory</t>
    <phoneticPr fontId="1"/>
  </si>
  <si>
    <t>viewing</t>
    <phoneticPr fontId="1"/>
  </si>
  <si>
    <t>צפיית</t>
    <phoneticPr fontId="1"/>
  </si>
  <si>
    <t>expectation</t>
    <phoneticPr fontId="1"/>
  </si>
  <si>
    <t>צפיי</t>
    <phoneticPr fontId="1"/>
  </si>
  <si>
    <t>expect</t>
    <phoneticPr fontId="1"/>
  </si>
  <si>
    <t>הצפייה</t>
    <phoneticPr fontId="1"/>
  </si>
  <si>
    <t>the viewing</t>
    <phoneticPr fontId="1"/>
  </si>
  <si>
    <t>the settlers</t>
    <phoneticPr fontId="1"/>
  </si>
  <si>
    <t>מתיישבים</t>
    <phoneticPr fontId="1"/>
  </si>
  <si>
    <t>settlers</t>
    <phoneticPr fontId="1"/>
  </si>
  <si>
    <t>מתיישב</t>
    <phoneticPr fontId="1"/>
  </si>
  <si>
    <t>settling down</t>
    <phoneticPr fontId="1"/>
  </si>
  <si>
    <t>required/the necessary</t>
    <phoneticPr fontId="1"/>
  </si>
  <si>
    <t>דרושים</t>
    <phoneticPr fontId="1"/>
  </si>
  <si>
    <t>jobs</t>
    <phoneticPr fontId="1"/>
  </si>
  <si>
    <t>הדרוש</t>
    <phoneticPr fontId="1"/>
  </si>
  <si>
    <t>the necessary</t>
    <phoneticPr fontId="1"/>
  </si>
  <si>
    <t>דרוש</t>
    <phoneticPr fontId="1"/>
  </si>
  <si>
    <t>required/needed</t>
    <phoneticPr fontId="1"/>
  </si>
  <si>
    <t>דרושה</t>
    <phoneticPr fontId="1"/>
  </si>
  <si>
    <t>required</t>
    <phoneticPr fontId="1"/>
  </si>
  <si>
    <t>demand</t>
    <phoneticPr fontId="1"/>
  </si>
  <si>
    <t>define</t>
    <phoneticPr fontId="1"/>
  </si>
  <si>
    <t>הגדיר</t>
    <phoneticPr fontId="1"/>
  </si>
  <si>
    <t>defined</t>
    <phoneticPr fontId="1"/>
  </si>
  <si>
    <t>מוגדר</t>
    <phoneticPr fontId="1"/>
  </si>
  <si>
    <t>להגדיר</t>
    <phoneticPr fontId="1"/>
  </si>
  <si>
    <t>jug</t>
    <phoneticPr fontId="1"/>
  </si>
  <si>
    <t>reported</t>
    <phoneticPr fontId="1"/>
  </si>
  <si>
    <t>דיווח</t>
    <phoneticPr fontId="1"/>
  </si>
  <si>
    <t>report</t>
    <phoneticPr fontId="1"/>
  </si>
  <si>
    <t>the reports</t>
    <phoneticPr fontId="1"/>
  </si>
  <si>
    <t>דיווחים</t>
    <phoneticPr fontId="1"/>
  </si>
  <si>
    <t>reports</t>
    <phoneticPr fontId="1"/>
  </si>
  <si>
    <t>דיווחו</t>
    <phoneticPr fontId="1"/>
  </si>
  <si>
    <t>sellers</t>
    <phoneticPr fontId="1"/>
  </si>
  <si>
    <t>the sellers</t>
    <phoneticPr fontId="1"/>
  </si>
  <si>
    <t>מוכר</t>
    <phoneticPr fontId="1"/>
  </si>
  <si>
    <t>recognized/seller</t>
    <phoneticPr fontId="1"/>
  </si>
  <si>
    <t>seller</t>
    <phoneticPr fontId="1"/>
  </si>
  <si>
    <t>מוכרים</t>
    <phoneticPr fontId="1"/>
  </si>
  <si>
    <t>recognized/seller</t>
    <phoneticPr fontId="1"/>
  </si>
  <si>
    <t>the seller</t>
    <phoneticPr fontId="1"/>
  </si>
  <si>
    <t>must</t>
    <phoneticPr fontId="1"/>
  </si>
  <si>
    <t>מוכרח</t>
    <phoneticPr fontId="1"/>
  </si>
  <si>
    <t>forced</t>
    <phoneticPr fontId="1"/>
  </si>
  <si>
    <t>מוכרת</t>
    <phoneticPr fontId="1"/>
  </si>
  <si>
    <t>his stories</t>
    <phoneticPr fontId="1"/>
  </si>
  <si>
    <t>סיפורי</t>
    <phoneticPr fontId="1"/>
  </si>
  <si>
    <t>my stories</t>
    <phoneticPr fontId="1"/>
  </si>
  <si>
    <t>סיפור</t>
    <phoneticPr fontId="1"/>
  </si>
  <si>
    <t>story</t>
    <phoneticPr fontId="1"/>
  </si>
  <si>
    <t>for the story</t>
    <phoneticPr fontId="1"/>
  </si>
  <si>
    <t>his story</t>
    <phoneticPr fontId="1"/>
  </si>
  <si>
    <t>סיפוריו</t>
    <phoneticPr fontId="1"/>
  </si>
  <si>
    <t>in stories</t>
    <phoneticPr fontId="1"/>
  </si>
  <si>
    <t>סיפורים</t>
    <phoneticPr fontId="1"/>
  </si>
  <si>
    <t>stories</t>
    <phoneticPr fontId="1"/>
  </si>
  <si>
    <t>מחלקה</t>
    <phoneticPr fontId="1"/>
  </si>
  <si>
    <t>the more</t>
    <phoneticPr fontId="1"/>
  </si>
  <si>
    <t>יותר</t>
    <phoneticPr fontId="1"/>
  </si>
  <si>
    <t>more</t>
    <phoneticPr fontId="1"/>
  </si>
  <si>
    <t>for dismantling</t>
    <phoneticPr fontId="1"/>
  </si>
  <si>
    <t>פירוק</t>
    <phoneticPr fontId="1"/>
  </si>
  <si>
    <t>dismantling</t>
    <phoneticPr fontId="1"/>
  </si>
  <si>
    <t>hill</t>
    <phoneticPr fontId="1"/>
  </si>
  <si>
    <t>גבעת</t>
    <phoneticPr fontId="1"/>
  </si>
  <si>
    <t>הגבעה</t>
    <phoneticPr fontId="1"/>
  </si>
  <si>
    <t>the hill</t>
    <phoneticPr fontId="1"/>
  </si>
  <si>
    <t>in Givat/on the hill</t>
  </si>
  <si>
    <t>גבעה</t>
    <phoneticPr fontId="1"/>
  </si>
  <si>
    <t>from which</t>
    <phoneticPr fontId="1"/>
  </si>
  <si>
    <t>ממנו</t>
    <phoneticPr fontId="1"/>
  </si>
  <si>
    <t>from him</t>
    <phoneticPr fontId="1"/>
  </si>
  <si>
    <t>ממן</t>
    <phoneticPr fontId="1"/>
  </si>
  <si>
    <t>fund/finance/from</t>
    <phoneticPr fontId="1"/>
  </si>
  <si>
    <t>and from him</t>
    <phoneticPr fontId="1"/>
  </si>
  <si>
    <t>finance</t>
    <phoneticPr fontId="1"/>
  </si>
  <si>
    <t>neutrality</t>
    <phoneticPr fontId="1"/>
  </si>
  <si>
    <t>נייטרלית</t>
    <phoneticPr fontId="1"/>
  </si>
  <si>
    <t>neutral</t>
    <phoneticPr fontId="1"/>
  </si>
  <si>
    <t>נייטרליות</t>
    <phoneticPr fontId="1"/>
  </si>
  <si>
    <t>נייטרלי</t>
    <phoneticPr fontId="1"/>
  </si>
  <si>
    <t>artist</t>
    <phoneticPr fontId="1"/>
  </si>
  <si>
    <t>artists</t>
    <phoneticPr fontId="1"/>
  </si>
  <si>
    <t>אמן</t>
    <phoneticPr fontId="1"/>
  </si>
  <si>
    <t>אמנים</t>
    <phoneticPr fontId="1"/>
  </si>
  <si>
    <t>artistic</t>
    <phoneticPr fontId="1"/>
  </si>
  <si>
    <t>אמנות</t>
    <phoneticPr fontId="1"/>
  </si>
  <si>
    <t>art</t>
    <phoneticPr fontId="1"/>
  </si>
  <si>
    <t>the artistic</t>
    <phoneticPr fontId="1"/>
  </si>
  <si>
    <t>אמנותי</t>
    <phoneticPr fontId="1"/>
  </si>
  <si>
    <t>and art</t>
    <phoneticPr fontId="1"/>
  </si>
  <si>
    <t>האמנות</t>
    <phoneticPr fontId="1"/>
  </si>
  <si>
    <t>the art</t>
    <phoneticPr fontId="1"/>
  </si>
  <si>
    <t>artistry</t>
    <phoneticPr fontId="1"/>
  </si>
  <si>
    <t>אמנותית</t>
    <phoneticPr fontId="1"/>
  </si>
  <si>
    <t>loyal</t>
    <phoneticPr fontId="1"/>
  </si>
  <si>
    <t>האמנותי</t>
    <phoneticPr fontId="1"/>
  </si>
  <si>
    <t>loyalty</t>
    <phoneticPr fontId="1"/>
  </si>
  <si>
    <t>נאמן</t>
    <phoneticPr fontId="1"/>
  </si>
  <si>
    <t>נאמנות</t>
    <phoneticPr fontId="1"/>
  </si>
  <si>
    <t>factory</t>
    <phoneticPr fontId="1"/>
  </si>
  <si>
    <t>מפעל</t>
    <phoneticPr fontId="1"/>
  </si>
  <si>
    <t>חרושת</t>
    <phoneticPr fontId="1"/>
  </si>
  <si>
    <t>patients</t>
    <phoneticPr fontId="1"/>
  </si>
  <si>
    <t>חולה</t>
    <phoneticPr fontId="1"/>
  </si>
  <si>
    <t>patient</t>
    <phoneticPr fontId="1"/>
  </si>
  <si>
    <t>מטופל</t>
    <phoneticPr fontId="1"/>
  </si>
  <si>
    <t>preparing</t>
    <phoneticPr fontId="1"/>
  </si>
  <si>
    <t>ראשון</t>
    <phoneticPr fontId="1"/>
  </si>
  <si>
    <t>first</t>
    <phoneticPr fontId="1"/>
  </si>
  <si>
    <t>ראשונה</t>
    <phoneticPr fontId="1"/>
  </si>
  <si>
    <t>worried</t>
    <phoneticPr fontId="1"/>
  </si>
  <si>
    <t>used</t>
    <phoneticPr fontId="1"/>
  </si>
  <si>
    <t>שתמשה</t>
    <phoneticPr fontId="1"/>
  </si>
  <si>
    <t>you will use</t>
    <phoneticPr fontId="1"/>
  </si>
  <si>
    <t>שתמש</t>
    <phoneticPr fontId="1"/>
  </si>
  <si>
    <t>use</t>
    <phoneticPr fontId="1"/>
  </si>
  <si>
    <t>השתמש</t>
    <phoneticPr fontId="1"/>
  </si>
  <si>
    <t>the users</t>
    <phoneticPr fontId="1"/>
  </si>
  <si>
    <t>משתמשים</t>
    <phoneticPr fontId="1"/>
  </si>
  <si>
    <t>users</t>
    <phoneticPr fontId="1"/>
  </si>
  <si>
    <t>משתמש</t>
    <phoneticPr fontId="1"/>
  </si>
  <si>
    <t>user</t>
    <phoneticPr fontId="1"/>
  </si>
  <si>
    <t>texts</t>
    <phoneticPr fontId="1"/>
  </si>
  <si>
    <t>טקסט</t>
    <phoneticPr fontId="1"/>
  </si>
  <si>
    <t>text</t>
    <phoneticPr fontId="1"/>
  </si>
  <si>
    <t>collapse</t>
    <phoneticPr fontId="1"/>
  </si>
  <si>
    <t>התמוטט</t>
    <phoneticPr fontId="1"/>
  </si>
  <si>
    <t>לראש</t>
    <phoneticPr fontId="1"/>
  </si>
  <si>
    <t>ראש</t>
    <phoneticPr fontId="1"/>
  </si>
  <si>
    <t>head</t>
    <phoneticPr fontId="1"/>
  </si>
  <si>
    <t>ראשית</t>
    <phoneticPr fontId="1"/>
  </si>
  <si>
    <t>beginning</t>
    <phoneticPr fontId="1"/>
  </si>
  <si>
    <t>upload</t>
    <phoneticPr fontId="1"/>
  </si>
  <si>
    <t>העלאה</t>
    <phoneticPr fontId="1"/>
  </si>
  <si>
    <t>raise/upload</t>
    <phoneticPr fontId="1"/>
  </si>
  <si>
    <t>הועלה</t>
    <phoneticPr fontId="1"/>
  </si>
  <si>
    <t>uploaded</t>
    <phoneticPr fontId="1"/>
  </si>
  <si>
    <t>העלאת</t>
    <phoneticPr fontId="1"/>
  </si>
  <si>
    <t>accepting</t>
    <phoneticPr fontId="1"/>
  </si>
  <si>
    <t>מקבל</t>
    <phoneticPr fontId="1"/>
  </si>
  <si>
    <t>and inside</t>
    <phoneticPr fontId="1"/>
  </si>
  <si>
    <t>בתוך</t>
    <phoneticPr fontId="1"/>
  </si>
  <si>
    <t>within</t>
    <phoneticPr fontId="1"/>
  </si>
  <si>
    <t>תוך</t>
    <phoneticPr fontId="1"/>
  </si>
  <si>
    <t>in the content</t>
    <phoneticPr fontId="1"/>
  </si>
  <si>
    <t>תוכן</t>
    <phoneticPr fontId="1"/>
  </si>
  <si>
    <t>content</t>
    <phoneticPr fontId="1"/>
  </si>
  <si>
    <t>inside it</t>
    <phoneticPr fontId="1"/>
  </si>
  <si>
    <t>בתוכו</t>
    <phoneticPr fontId="1"/>
  </si>
  <si>
    <t>תוכו</t>
    <phoneticPr fontId="1"/>
  </si>
  <si>
    <t>inside</t>
    <phoneticPr fontId="1"/>
  </si>
  <si>
    <t>in the plans</t>
    <phoneticPr fontId="1"/>
  </si>
  <si>
    <t>תוכניות</t>
    <phoneticPr fontId="1"/>
  </si>
  <si>
    <t>programs</t>
    <phoneticPr fontId="1"/>
  </si>
  <si>
    <t>תוכנית</t>
    <phoneticPr fontId="1"/>
  </si>
  <si>
    <t>program</t>
    <phoneticPr fontId="1"/>
  </si>
  <si>
    <t>shortness</t>
    <phoneticPr fontId="1"/>
  </si>
  <si>
    <t>קצר</t>
    <phoneticPr fontId="1"/>
  </si>
  <si>
    <t>short</t>
    <phoneticPr fontId="1"/>
  </si>
  <si>
    <t>the short one</t>
    <phoneticPr fontId="1"/>
  </si>
  <si>
    <t>asthma/short</t>
    <phoneticPr fontId="1"/>
  </si>
  <si>
    <t>הקצר</t>
    <phoneticPr fontId="1"/>
  </si>
  <si>
    <t>ניכר</t>
    <phoneticPr fontId="1"/>
  </si>
  <si>
    <t>noticeable</t>
    <phoneticPr fontId="1"/>
  </si>
  <si>
    <t>מנע</t>
    <phoneticPr fontId="1"/>
  </si>
  <si>
    <t>prevent</t>
    <phoneticPr fontId="1"/>
  </si>
  <si>
    <t>prevented</t>
    <phoneticPr fontId="1"/>
  </si>
  <si>
    <t>מנעו</t>
    <phoneticPr fontId="1"/>
  </si>
  <si>
    <t>מנעה</t>
    <phoneticPr fontId="1"/>
  </si>
  <si>
    <t>avoiding</t>
    <phoneticPr fontId="1"/>
  </si>
  <si>
    <t>מנעת</t>
    <phoneticPr fontId="1"/>
  </si>
  <si>
    <t>prevention</t>
    <phoneticPr fontId="1"/>
  </si>
  <si>
    <t>minute</t>
    <phoneticPr fontId="1"/>
  </si>
  <si>
    <t>Dakar/stabbed</t>
  </si>
  <si>
    <t>Dakar/stabbed</t>
    <phoneticPr fontId="1"/>
  </si>
  <si>
    <t>הדקר</t>
    <phoneticPr fontId="1"/>
  </si>
  <si>
    <t>Dakar</t>
    <phoneticPr fontId="1"/>
  </si>
  <si>
    <t>west</t>
    <phoneticPr fontId="1"/>
  </si>
  <si>
    <t>מערב</t>
    <phoneticPr fontId="1"/>
  </si>
  <si>
    <t>and in the west</t>
    <phoneticPr fontId="1"/>
  </si>
  <si>
    <t>במערב</t>
    <phoneticPr fontId="1"/>
  </si>
  <si>
    <t>in the west</t>
    <phoneticPr fontId="1"/>
  </si>
  <si>
    <t>accounts</t>
    <phoneticPr fontId="1"/>
  </si>
  <si>
    <t>חשבון</t>
    <phoneticPr fontId="1"/>
  </si>
  <si>
    <t>invoice/account</t>
    <phoneticPr fontId="1"/>
  </si>
  <si>
    <t>invoice/account</t>
    <phoneticPr fontId="1"/>
  </si>
  <si>
    <t>חשבונות</t>
    <phoneticPr fontId="1"/>
  </si>
  <si>
    <t>doors</t>
    <phoneticPr fontId="1"/>
  </si>
  <si>
    <t>דלת</t>
    <phoneticPr fontId="1"/>
  </si>
  <si>
    <t>door</t>
    <phoneticPr fontId="1"/>
  </si>
  <si>
    <t>the doors</t>
    <phoneticPr fontId="1"/>
  </si>
  <si>
    <t>דלתות</t>
    <phoneticPr fontId="1"/>
  </si>
  <si>
    <t>הדלתות</t>
    <phoneticPr fontId="1"/>
  </si>
  <si>
    <t>from</t>
    <phoneticPr fontId="1"/>
  </si>
  <si>
    <t>כפי</t>
    <phoneticPr fontId="1"/>
  </si>
  <si>
    <t>as</t>
    <phoneticPr fontId="1"/>
  </si>
  <si>
    <t>in my hands</t>
    <phoneticPr fontId="1"/>
  </si>
  <si>
    <t>מכפי</t>
    <phoneticPr fontId="1"/>
  </si>
  <si>
    <t>the reliefs</t>
    <phoneticPr fontId="1"/>
  </si>
  <si>
    <t>הקלות</t>
    <phoneticPr fontId="1"/>
  </si>
  <si>
    <t>ease</t>
    <phoneticPr fontId="1"/>
  </si>
  <si>
    <t>קלות</t>
    <phoneticPr fontId="1"/>
  </si>
  <si>
    <t>lightness</t>
    <phoneticPr fontId="1"/>
  </si>
  <si>
    <t>and animals</t>
    <phoneticPr fontId="1"/>
  </si>
  <si>
    <t>חיות</t>
    <phoneticPr fontId="1"/>
  </si>
  <si>
    <t>החי</t>
    <phoneticPr fontId="1"/>
  </si>
  <si>
    <t>the animal</t>
    <phoneticPr fontId="1"/>
  </si>
  <si>
    <t>stimulate</t>
    <phoneticPr fontId="1"/>
  </si>
  <si>
    <t>called</t>
    <phoneticPr fontId="1"/>
  </si>
  <si>
    <t>כינוי</t>
    <phoneticPr fontId="1"/>
  </si>
  <si>
    <t>nickname</t>
    <phoneticPr fontId="1"/>
  </si>
  <si>
    <t>conference</t>
    <phoneticPr fontId="1"/>
  </si>
  <si>
    <t>כינו</t>
    <phoneticPr fontId="1"/>
  </si>
  <si>
    <t>for nickname</t>
    <phoneticPr fontId="1"/>
  </si>
  <si>
    <t>by nickname</t>
    <phoneticPr fontId="1"/>
  </si>
  <si>
    <t>disputes</t>
    <phoneticPr fontId="1"/>
  </si>
  <si>
    <t>מחלוקת</t>
    <phoneticPr fontId="1"/>
  </si>
  <si>
    <t>division/dispute</t>
    <phoneticPr fontId="1"/>
  </si>
  <si>
    <t>מחלוק</t>
    <phoneticPr fontId="1"/>
  </si>
  <si>
    <t>discord/dispute</t>
    <phoneticPr fontId="1"/>
  </si>
  <si>
    <t>the controversy/the dispute</t>
    <phoneticPr fontId="1"/>
  </si>
  <si>
    <t>hold</t>
    <phoneticPr fontId="1"/>
  </si>
  <si>
    <t>אחיזת</t>
    <phoneticPr fontId="1"/>
  </si>
  <si>
    <t>grip</t>
    <phoneticPr fontId="1"/>
  </si>
  <si>
    <t>average</t>
    <phoneticPr fontId="1"/>
  </si>
  <si>
    <t>ממוצעה</t>
    <phoneticPr fontId="1"/>
  </si>
  <si>
    <t>ממוצע</t>
    <phoneticPr fontId="1"/>
  </si>
  <si>
    <t>ממוצעת</t>
    <phoneticPr fontId="1"/>
  </si>
  <si>
    <t>משקף</t>
    <phoneticPr fontId="1"/>
  </si>
  <si>
    <t>reflector/reflecting</t>
    <phoneticPr fontId="1"/>
  </si>
  <si>
    <t>ברשימת</t>
    <phoneticPr fontId="1"/>
  </si>
  <si>
    <t>on the list</t>
    <phoneticPr fontId="1"/>
  </si>
  <si>
    <t>ברשימה</t>
    <phoneticPr fontId="1"/>
  </si>
  <si>
    <t>רשימה</t>
    <phoneticPr fontId="1"/>
  </si>
  <si>
    <t>list</t>
    <phoneticPr fontId="1"/>
  </si>
  <si>
    <t>pure</t>
    <phoneticPr fontId="1"/>
  </si>
  <si>
    <t>mentioned</t>
    <phoneticPr fontId="1"/>
  </si>
  <si>
    <t>ציין</t>
    <phoneticPr fontId="1"/>
  </si>
  <si>
    <t>note</t>
    <phoneticPr fontId="1"/>
  </si>
  <si>
    <t>took place</t>
    <phoneticPr fontId="1"/>
  </si>
  <si>
    <t>התחולל</t>
    <phoneticPr fontId="1"/>
  </si>
  <si>
    <t>it happened</t>
    <phoneticPr fontId="1"/>
  </si>
  <si>
    <t>storm</t>
    <phoneticPr fontId="1"/>
  </si>
  <si>
    <t>סער</t>
    <phoneticPr fontId="1"/>
  </si>
  <si>
    <t>הסערה</t>
    <phoneticPr fontId="1"/>
  </si>
  <si>
    <t>right-wing/the right</t>
    <phoneticPr fontId="1"/>
  </si>
  <si>
    <t>ימנית</t>
    <phoneticPr fontId="1"/>
  </si>
  <si>
    <t>right-wing/right</t>
    <phoneticPr fontId="1"/>
  </si>
  <si>
    <t>the signs</t>
    <phoneticPr fontId="1"/>
  </si>
  <si>
    <t>סימנים</t>
    <phoneticPr fontId="1"/>
  </si>
  <si>
    <t>signs</t>
    <phoneticPr fontId="1"/>
  </si>
  <si>
    <t>סימן</t>
    <phoneticPr fontId="1"/>
  </si>
  <si>
    <t>sign</t>
    <phoneticPr fontId="1"/>
  </si>
  <si>
    <t>ימני</t>
    <phoneticPr fontId="1"/>
  </si>
  <si>
    <t>rightist/right</t>
    <phoneticPr fontId="1"/>
  </si>
  <si>
    <t>הימנית</t>
    <phoneticPr fontId="1"/>
  </si>
  <si>
    <t>הסימנים</t>
    <phoneticPr fontId="1"/>
  </si>
  <si>
    <t>the gravity</t>
    <phoneticPr fontId="1"/>
  </si>
  <si>
    <t>כבידה</t>
    <phoneticPr fontId="1"/>
  </si>
  <si>
    <t>gravitation/gravity</t>
    <phoneticPr fontId="1"/>
  </si>
  <si>
    <t>כבידת</t>
    <phoneticPr fontId="1"/>
  </si>
  <si>
    <t>gravity</t>
    <phoneticPr fontId="1"/>
  </si>
  <si>
    <t>Plesim/levels</t>
  </si>
  <si>
    <t>פלס</t>
    <phoneticPr fontId="1"/>
  </si>
  <si>
    <t>leveler/level</t>
    <phoneticPr fontId="1"/>
  </si>
  <si>
    <t>פסלים</t>
    <phoneticPr fontId="1"/>
  </si>
  <si>
    <t>プレシム</t>
  </si>
  <si>
    <t>イスラエルを代表するプラスチック配管メーカー</t>
  </si>
  <si>
    <t>those involved</t>
    <phoneticPr fontId="1"/>
  </si>
  <si>
    <t>מעורבים</t>
    <phoneticPr fontId="1"/>
  </si>
  <si>
    <t>mixed/involved</t>
    <phoneticPr fontId="1"/>
  </si>
  <si>
    <t>מעורב</t>
    <phoneticPr fontId="1"/>
  </si>
  <si>
    <t>involved/mixed</t>
    <phoneticPr fontId="1"/>
  </si>
  <si>
    <t>involved/mixed</t>
    <phoneticPr fontId="1"/>
  </si>
  <si>
    <t>the involvement</t>
    <phoneticPr fontId="1"/>
  </si>
  <si>
    <t>מעורבות</t>
    <phoneticPr fontId="1"/>
  </si>
  <si>
    <t>involvement/engagement</t>
    <phoneticPr fontId="1"/>
  </si>
  <si>
    <t>מערבי</t>
    <phoneticPr fontId="1"/>
  </si>
  <si>
    <t>rob</t>
    <phoneticPr fontId="1"/>
  </si>
  <si>
    <t>שדוד</t>
    <phoneticPr fontId="1"/>
  </si>
  <si>
    <t>robbed</t>
    <phoneticPr fontId="1"/>
  </si>
  <si>
    <t>separated</t>
    <phoneticPr fontId="1"/>
  </si>
  <si>
    <t>הפריד</t>
    <phoneticPr fontId="1"/>
  </si>
  <si>
    <t>fertilization</t>
    <phoneticPr fontId="1"/>
  </si>
  <si>
    <t>הפרית</t>
    <phoneticPr fontId="1"/>
  </si>
  <si>
    <t>fertilizer</t>
    <phoneticPr fontId="1"/>
  </si>
  <si>
    <t>authority</t>
    <phoneticPr fontId="1"/>
  </si>
  <si>
    <t>העליונה</t>
    <phoneticPr fontId="1"/>
  </si>
  <si>
    <t>the top</t>
    <phoneticPr fontId="1"/>
  </si>
  <si>
    <t>industry</t>
    <phoneticPr fontId="1"/>
  </si>
  <si>
    <t>התעשייה</t>
    <phoneticPr fontId="1"/>
  </si>
  <si>
    <t>תעשיית</t>
    <phoneticPr fontId="1"/>
  </si>
  <si>
    <t>industrial</t>
    <phoneticPr fontId="1"/>
  </si>
  <si>
    <t>the industrial</t>
    <phoneticPr fontId="1"/>
  </si>
  <si>
    <t>תעשייתית</t>
    <phoneticPr fontId="1"/>
  </si>
  <si>
    <t>תעשייה</t>
    <phoneticPr fontId="1"/>
  </si>
  <si>
    <t>in the industry</t>
    <phoneticPr fontId="1"/>
  </si>
  <si>
    <t>for industry</t>
    <phoneticPr fontId="1"/>
  </si>
  <si>
    <t>רביית</t>
    <phoneticPr fontId="1"/>
  </si>
  <si>
    <t>reproduction</t>
    <phoneticPr fontId="1"/>
  </si>
  <si>
    <t>interest</t>
    <phoneticPr fontId="1"/>
  </si>
  <si>
    <t>interested</t>
    <phoneticPr fontId="1"/>
  </si>
  <si>
    <t>תעניינות</t>
    <phoneticPr fontId="1"/>
  </si>
  <si>
    <t>תעניין</t>
    <phoneticPr fontId="1"/>
  </si>
  <si>
    <t>for the result</t>
    <phoneticPr fontId="1"/>
  </si>
  <si>
    <t>תוצאה</t>
    <phoneticPr fontId="1"/>
  </si>
  <si>
    <t>result</t>
    <phoneticPr fontId="1"/>
  </si>
  <si>
    <t>for results</t>
    <phoneticPr fontId="1"/>
  </si>
  <si>
    <t>תוצאות</t>
    <phoneticPr fontId="1"/>
  </si>
  <si>
    <t>results</t>
    <phoneticPr fontId="1"/>
  </si>
  <si>
    <t>תוצאת</t>
    <phoneticPr fontId="1"/>
  </si>
  <si>
    <t>its results</t>
    <phoneticPr fontId="1"/>
  </si>
  <si>
    <t>the zealots</t>
    <phoneticPr fontId="1"/>
  </si>
  <si>
    <t>קנאים</t>
    <phoneticPr fontId="1"/>
  </si>
  <si>
    <t>zealots</t>
    <phoneticPr fontId="1"/>
  </si>
  <si>
    <t>קנא</t>
    <phoneticPr fontId="1"/>
  </si>
  <si>
    <t>jealous</t>
    <phoneticPr fontId="1"/>
  </si>
  <si>
    <t>the confederation</t>
    <phoneticPr fontId="1"/>
  </si>
  <si>
    <t>קונפדרציה</t>
    <phoneticPr fontId="1"/>
  </si>
  <si>
    <t>confederacy</t>
    <phoneticPr fontId="1"/>
  </si>
  <si>
    <t>קונפדרצי</t>
    <phoneticPr fontId="1"/>
  </si>
  <si>
    <t>confederation</t>
    <phoneticPr fontId="1"/>
  </si>
  <si>
    <t>the band</t>
    <phoneticPr fontId="1"/>
  </si>
  <si>
    <t>להקה</t>
    <phoneticPr fontId="1"/>
  </si>
  <si>
    <t>band</t>
    <phoneticPr fontId="1"/>
  </si>
  <si>
    <t>להקת</t>
    <phoneticPr fontId="1"/>
  </si>
  <si>
    <t>styles</t>
    <phoneticPr fontId="1"/>
  </si>
  <si>
    <t>סגנון</t>
    <phoneticPr fontId="1"/>
  </si>
  <si>
    <t>style</t>
    <phoneticPr fontId="1"/>
  </si>
  <si>
    <t>retaliation</t>
    <phoneticPr fontId="1"/>
  </si>
  <si>
    <t>the Tsinimis/the cool ones</t>
  </si>
  <si>
    <t>צנימים</t>
    <phoneticPr fontId="1"/>
  </si>
  <si>
    <t>Cnimim/cool</t>
  </si>
  <si>
    <t>the windows</t>
    <phoneticPr fontId="1"/>
  </si>
  <si>
    <t>חלונות</t>
    <phoneticPr fontId="1"/>
  </si>
  <si>
    <t>windows</t>
    <phoneticPr fontId="1"/>
  </si>
  <si>
    <t>חלון</t>
    <phoneticPr fontId="1"/>
  </si>
  <si>
    <t>window</t>
    <phoneticPr fontId="1"/>
  </si>
  <si>
    <t>החלון</t>
    <phoneticPr fontId="1"/>
  </si>
  <si>
    <t>the window</t>
    <phoneticPr fontId="1"/>
  </si>
  <si>
    <t>החלונות</t>
    <phoneticPr fontId="1"/>
  </si>
  <si>
    <t>his version</t>
    <phoneticPr fontId="1"/>
  </si>
  <si>
    <t>גרסת</t>
    <phoneticPr fontId="1"/>
  </si>
  <si>
    <t>version</t>
    <phoneticPr fontId="1"/>
  </si>
  <si>
    <t>גרסה</t>
    <phoneticPr fontId="1"/>
  </si>
  <si>
    <t>in version</t>
    <phoneticPr fontId="1"/>
  </si>
  <si>
    <t>גרסא</t>
    <phoneticPr fontId="1"/>
  </si>
  <si>
    <t>to the peak</t>
    <phoneticPr fontId="1"/>
  </si>
  <si>
    <t>שיאו</t>
    <phoneticPr fontId="1"/>
  </si>
  <si>
    <t>peak</t>
    <phoneticPr fontId="1"/>
  </si>
  <si>
    <t>at its peak</t>
    <phoneticPr fontId="1"/>
  </si>
  <si>
    <t>for the presidency</t>
    <phoneticPr fontId="1"/>
  </si>
  <si>
    <t>נשיאות</t>
    <phoneticPr fontId="1"/>
  </si>
  <si>
    <t>presidency</t>
    <phoneticPr fontId="1"/>
  </si>
  <si>
    <t>נשיא</t>
    <phoneticPr fontId="1"/>
  </si>
  <si>
    <t>president</t>
    <phoneticPr fontId="1"/>
  </si>
  <si>
    <t>שיאה</t>
    <phoneticPr fontId="1"/>
  </si>
  <si>
    <t>שיא</t>
    <phoneticPr fontId="1"/>
  </si>
  <si>
    <t>the peak</t>
    <phoneticPr fontId="1"/>
  </si>
  <si>
    <t>to the president</t>
    <phoneticPr fontId="1"/>
  </si>
  <si>
    <t>verbal</t>
    <phoneticPr fontId="1"/>
  </si>
  <si>
    <t>מילולי</t>
    <phoneticPr fontId="1"/>
  </si>
  <si>
    <t>מילול</t>
    <phoneticPr fontId="1"/>
  </si>
  <si>
    <t>the verbal</t>
    <phoneticPr fontId="1"/>
  </si>
  <si>
    <t>המילולי</t>
    <phoneticPr fontId="1"/>
  </si>
  <si>
    <t>disrupt</t>
    <phoneticPr fontId="1"/>
  </si>
  <si>
    <t>שבש</t>
    <phoneticPr fontId="1"/>
  </si>
  <si>
    <t>disrupted</t>
    <phoneticPr fontId="1"/>
  </si>
  <si>
    <t>folk</t>
    <phoneticPr fontId="1"/>
  </si>
  <si>
    <t>עממית</t>
    <phoneticPr fontId="1"/>
  </si>
  <si>
    <t>folk</t>
    <phoneticPr fontId="1"/>
  </si>
  <si>
    <t>העממית</t>
    <phoneticPr fontId="1"/>
  </si>
  <si>
    <t>she suffered</t>
    <phoneticPr fontId="1"/>
  </si>
  <si>
    <t>סבלת</t>
    <phoneticPr fontId="1"/>
  </si>
  <si>
    <t>you suffered</t>
    <phoneticPr fontId="1"/>
  </si>
  <si>
    <t>סבלה</t>
    <phoneticPr fontId="1"/>
  </si>
  <si>
    <t>she suffered</t>
    <phoneticPr fontId="1"/>
  </si>
  <si>
    <t>סבלת</t>
    <phoneticPr fontId="1"/>
  </si>
  <si>
    <t>you suffered</t>
    <phoneticPr fontId="1"/>
  </si>
  <si>
    <t>suffered</t>
    <phoneticPr fontId="1"/>
  </si>
  <si>
    <t>סבל</t>
    <phoneticPr fontId="1"/>
  </si>
  <si>
    <t>suffering</t>
    <phoneticPr fontId="1"/>
  </si>
  <si>
    <t>imperial</t>
    <phoneticPr fontId="1"/>
  </si>
  <si>
    <t>as emperor</t>
    <phoneticPr fontId="1"/>
  </si>
  <si>
    <t>קיסר</t>
    <phoneticPr fontId="1"/>
  </si>
  <si>
    <t>Caesar/emperor</t>
  </si>
  <si>
    <t>the empire</t>
    <phoneticPr fontId="1"/>
  </si>
  <si>
    <t>קיסרות</t>
    <phoneticPr fontId="1"/>
  </si>
  <si>
    <t>empire</t>
    <phoneticPr fontId="1"/>
  </si>
  <si>
    <t>to the emperor</t>
    <phoneticPr fontId="1"/>
  </si>
  <si>
    <t>Caesars/emperor</t>
    <phoneticPr fontId="1"/>
  </si>
  <si>
    <t>the emperors</t>
    <phoneticPr fontId="1"/>
  </si>
  <si>
    <t>קיסרים</t>
    <phoneticPr fontId="1"/>
  </si>
  <si>
    <t>the imperial</t>
    <phoneticPr fontId="1"/>
  </si>
  <si>
    <t>קיסרי</t>
    <phoneticPr fontId="1"/>
  </si>
  <si>
    <t>נערכה</t>
    <phoneticPr fontId="1"/>
  </si>
  <si>
    <t>girl</t>
    <phoneticPr fontId="1"/>
  </si>
  <si>
    <t>ילד</t>
    <phoneticPr fontId="1"/>
  </si>
  <si>
    <t>child</t>
    <phoneticPr fontId="1"/>
  </si>
  <si>
    <t>ילדו</t>
    <phoneticPr fontId="1"/>
  </si>
  <si>
    <t>his child</t>
    <phoneticPr fontId="1"/>
  </si>
  <si>
    <t>their children</t>
    <phoneticPr fontId="1"/>
  </si>
  <si>
    <t>ילדיה</t>
    <phoneticPr fontId="1"/>
  </si>
  <si>
    <t>her children</t>
    <phoneticPr fontId="1"/>
  </si>
  <si>
    <t>the girl</t>
    <phoneticPr fontId="1"/>
  </si>
  <si>
    <t>ילדה</t>
    <phoneticPr fontId="1"/>
  </si>
  <si>
    <t>and children</t>
    <phoneticPr fontId="1"/>
  </si>
  <si>
    <t>ילדים</t>
    <phoneticPr fontId="1"/>
  </si>
  <si>
    <t>children</t>
    <phoneticPr fontId="1"/>
  </si>
  <si>
    <t>tourists</t>
    <phoneticPr fontId="1"/>
  </si>
  <si>
    <t>תייר</t>
    <phoneticPr fontId="1"/>
  </si>
  <si>
    <t>tourist</t>
    <phoneticPr fontId="1"/>
  </si>
  <si>
    <t>rocks</t>
    <phoneticPr fontId="1"/>
  </si>
  <si>
    <t>סלע</t>
    <phoneticPr fontId="1"/>
  </si>
  <si>
    <t>rock</t>
    <phoneticPr fontId="1"/>
  </si>
  <si>
    <t>rocky</t>
    <phoneticPr fontId="1"/>
  </si>
  <si>
    <t>in the rock</t>
    <phoneticPr fontId="1"/>
  </si>
  <si>
    <t>volume</t>
    <phoneticPr fontId="1"/>
  </si>
  <si>
    <t>understand</t>
    <phoneticPr fontId="1"/>
  </si>
  <si>
    <t>מבין</t>
    <phoneticPr fontId="1"/>
  </si>
  <si>
    <t>understands</t>
    <phoneticPr fontId="1"/>
  </si>
  <si>
    <t>מבינים</t>
    <phoneticPr fontId="1"/>
  </si>
  <si>
    <t>understand</t>
    <phoneticPr fontId="1"/>
  </si>
  <si>
    <t>יסוד</t>
    <phoneticPr fontId="1"/>
  </si>
  <si>
    <t>fundamental</t>
    <phoneticPr fontId="1"/>
  </si>
  <si>
    <t>foundation</t>
    <phoneticPr fontId="1"/>
  </si>
  <si>
    <t>יסוד</t>
    <phoneticPr fontId="1"/>
  </si>
  <si>
    <t>fundamental</t>
    <phoneticPr fontId="1"/>
  </si>
  <si>
    <t>מובן</t>
    <phoneticPr fontId="1"/>
  </si>
  <si>
    <t>sense</t>
    <phoneticPr fontId="1"/>
  </si>
  <si>
    <t>מובן</t>
    <phoneticPr fontId="1"/>
  </si>
  <si>
    <t>sense</t>
    <phoneticPr fontId="1"/>
  </si>
  <si>
    <t>for the public/to the public</t>
    <phoneticPr fontId="1"/>
  </si>
  <si>
    <t>גדול</t>
    <phoneticPr fontId="1"/>
  </si>
  <si>
    <t>large</t>
    <phoneticPr fontId="1"/>
  </si>
  <si>
    <t>great</t>
    <phoneticPr fontId="1"/>
  </si>
  <si>
    <t>גדול</t>
    <phoneticPr fontId="1"/>
  </si>
  <si>
    <t>large</t>
    <phoneticPr fontId="1"/>
  </si>
  <si>
    <t>Magdouli/from me</t>
  </si>
  <si>
    <t>external</t>
    <phoneticPr fontId="1"/>
  </si>
  <si>
    <t>חיצון</t>
    <phoneticPr fontId="1"/>
  </si>
  <si>
    <t>exterior</t>
    <phoneticPr fontId="1"/>
  </si>
  <si>
    <t>חיצון</t>
    <phoneticPr fontId="1"/>
  </si>
  <si>
    <t>exterior</t>
    <phoneticPr fontId="1"/>
  </si>
  <si>
    <t>services</t>
    <phoneticPr fontId="1"/>
  </si>
  <si>
    <t>שירות</t>
    <phoneticPr fontId="1"/>
  </si>
  <si>
    <t>service</t>
    <phoneticPr fontId="1"/>
  </si>
  <si>
    <t>for service</t>
    <phoneticPr fontId="1"/>
  </si>
  <si>
    <t>the services</t>
    <phoneticPr fontId="1"/>
  </si>
  <si>
    <t>שירותים</t>
    <phoneticPr fontId="1"/>
  </si>
  <si>
    <t>the service</t>
    <phoneticPr fontId="1"/>
  </si>
  <si>
    <t>השירות</t>
    <phoneticPr fontId="1"/>
  </si>
  <si>
    <t>the service</t>
    <phoneticPr fontId="1"/>
  </si>
  <si>
    <t>השירותים</t>
    <phoneticPr fontId="1"/>
  </si>
  <si>
    <t>the armored one</t>
    <phoneticPr fontId="1"/>
  </si>
  <si>
    <t>משוריינת</t>
    <phoneticPr fontId="1"/>
  </si>
  <si>
    <t>armored</t>
    <phoneticPr fontId="1"/>
  </si>
  <si>
    <t>משוריין</t>
    <phoneticPr fontId="1"/>
  </si>
  <si>
    <t>safe/sure</t>
    <phoneticPr fontId="1"/>
  </si>
  <si>
    <t>בטוח</t>
    <phoneticPr fontId="1"/>
  </si>
  <si>
    <t>insurance</t>
    <phoneticPr fontId="1"/>
  </si>
  <si>
    <t>entered</t>
    <phoneticPr fontId="1"/>
  </si>
  <si>
    <t>נכנס</t>
    <phoneticPr fontId="1"/>
  </si>
  <si>
    <t>incoming</t>
    <phoneticPr fontId="1"/>
  </si>
  <si>
    <t>נכנסו</t>
    <phoneticPr fontId="1"/>
  </si>
  <si>
    <t>entering</t>
    <phoneticPr fontId="1"/>
  </si>
  <si>
    <t>נכנסה</t>
    <phoneticPr fontId="1"/>
  </si>
  <si>
    <t>who entered</t>
    <phoneticPr fontId="1"/>
  </si>
  <si>
    <t>עפת</t>
    <phoneticPr fontId="1"/>
  </si>
  <si>
    <t>fly</t>
    <phoneticPr fontId="1"/>
  </si>
  <si>
    <t>עף</t>
    <phoneticPr fontId="1"/>
  </si>
  <si>
    <t>vitamin</t>
    <phoneticPr fontId="1"/>
  </si>
  <si>
    <t>requesting</t>
    <phoneticPr fontId="1"/>
  </si>
  <si>
    <t>מבקש</t>
    <phoneticPr fontId="1"/>
  </si>
  <si>
    <t>which should</t>
    <phoneticPr fontId="1"/>
  </si>
  <si>
    <t>שאמור</t>
    <phoneticPr fontId="1"/>
  </si>
  <si>
    <t>שאמורה</t>
    <phoneticPr fontId="1"/>
  </si>
  <si>
    <t>which should</t>
    <phoneticPr fontId="1"/>
  </si>
  <si>
    <t>אמורה</t>
    <phoneticPr fontId="1"/>
  </si>
  <si>
    <t>barricades</t>
    <phoneticPr fontId="1"/>
  </si>
  <si>
    <t>בריקדת</t>
    <phoneticPr fontId="1"/>
  </si>
  <si>
    <t>barricade</t>
    <phoneticPr fontId="1"/>
  </si>
  <si>
    <t>and went</t>
    <phoneticPr fontId="1"/>
  </si>
  <si>
    <t>הלך</t>
    <phoneticPr fontId="1"/>
  </si>
  <si>
    <t>wayfarer/went</t>
    <phoneticPr fontId="1"/>
  </si>
  <si>
    <t>והלך</t>
    <phoneticPr fontId="1"/>
  </si>
  <si>
    <t>והלכה</t>
    <phoneticPr fontId="1"/>
  </si>
  <si>
    <t>and she went</t>
    <phoneticPr fontId="1"/>
  </si>
  <si>
    <t>against them</t>
    <phoneticPr fontId="1"/>
  </si>
  <si>
    <t>נגדם</t>
    <phoneticPr fontId="1"/>
  </si>
  <si>
    <t>כנגד</t>
    <phoneticPr fontId="1"/>
  </si>
  <si>
    <t>against</t>
    <phoneticPr fontId="1"/>
  </si>
  <si>
    <t>נגד</t>
    <phoneticPr fontId="1"/>
  </si>
  <si>
    <t>against her</t>
    <phoneticPr fontId="1"/>
  </si>
  <si>
    <t>opposed</t>
    <phoneticPr fontId="1"/>
  </si>
  <si>
    <t>תנגד</t>
    <phoneticPr fontId="1"/>
  </si>
  <si>
    <t>resist</t>
    <phoneticPr fontId="1"/>
  </si>
  <si>
    <t>כנגדם</t>
    <phoneticPr fontId="1"/>
  </si>
  <si>
    <t>the resistor</t>
    <phoneticPr fontId="1"/>
  </si>
  <si>
    <t>on the other hand</t>
    <phoneticPr fontId="1"/>
  </si>
  <si>
    <t>opponents</t>
    <phoneticPr fontId="1"/>
  </si>
  <si>
    <t>מתנגד</t>
    <phoneticPr fontId="1"/>
  </si>
  <si>
    <t>מתנגדי</t>
    <phoneticPr fontId="1"/>
  </si>
  <si>
    <t>separated</t>
    <phoneticPr fontId="1"/>
  </si>
  <si>
    <t>נפרד</t>
    <phoneticPr fontId="1"/>
  </si>
  <si>
    <t>separate</t>
    <phoneticPr fontId="1"/>
  </si>
  <si>
    <t>נפרדה</t>
    <phoneticPr fontId="1"/>
  </si>
  <si>
    <t>broke up</t>
    <phoneticPr fontId="1"/>
  </si>
  <si>
    <t>separateness</t>
    <phoneticPr fontId="1"/>
  </si>
  <si>
    <t>נפרדת</t>
    <phoneticPr fontId="1"/>
  </si>
  <si>
    <t>give</t>
    <phoneticPr fontId="1"/>
  </si>
  <si>
    <t>מתן</t>
    <phoneticPr fontId="1"/>
  </si>
  <si>
    <t>למסור</t>
    <phoneticPr fontId="1"/>
  </si>
  <si>
    <t>giving</t>
    <phoneticPr fontId="1"/>
  </si>
  <si>
    <t>האנושות</t>
    <phoneticPr fontId="1"/>
  </si>
  <si>
    <t>humanity</t>
    <phoneticPr fontId="1"/>
  </si>
  <si>
    <t>and upon them</t>
    <phoneticPr fontId="1"/>
  </si>
  <si>
    <t>עליהם</t>
    <phoneticPr fontId="1"/>
  </si>
  <si>
    <t>on them</t>
    <phoneticPr fontId="1"/>
  </si>
  <si>
    <t>עליה</t>
    <phoneticPr fontId="1"/>
  </si>
  <si>
    <t>rise</t>
    <phoneticPr fontId="1"/>
  </si>
  <si>
    <t>ועליהם</t>
    <phoneticPr fontId="1"/>
  </si>
  <si>
    <t>and upon them</t>
    <phoneticPr fontId="1"/>
  </si>
  <si>
    <t>on which</t>
    <phoneticPr fontId="1"/>
  </si>
  <si>
    <t>אמצע</t>
    <phoneticPr fontId="1"/>
  </si>
  <si>
    <t>middle</t>
    <phoneticPr fontId="1"/>
  </si>
  <si>
    <t>we formulated</t>
    <phoneticPr fontId="1"/>
  </si>
  <si>
    <t>ניסח</t>
    <phoneticPr fontId="1"/>
  </si>
  <si>
    <t>drafted</t>
    <phoneticPr fontId="1"/>
  </si>
  <si>
    <t>שניסח</t>
    <phoneticPr fontId="1"/>
  </si>
  <si>
    <t>slopes</t>
    <phoneticPr fontId="1"/>
  </si>
  <si>
    <t>מודרת</t>
    <phoneticPr fontId="1"/>
  </si>
  <si>
    <t>rebel</t>
    <phoneticPr fontId="1"/>
  </si>
  <si>
    <t>מורד</t>
    <phoneticPr fontId="1"/>
  </si>
  <si>
    <t>turned down</t>
    <phoneticPr fontId="1"/>
  </si>
  <si>
    <t>for the rebels</t>
    <phoneticPr fontId="1"/>
  </si>
  <si>
    <t>מורדים</t>
    <phoneticPr fontId="1"/>
  </si>
  <si>
    <t>rebels</t>
    <phoneticPr fontId="1"/>
  </si>
  <si>
    <t>מורדי</t>
    <phoneticPr fontId="1"/>
  </si>
  <si>
    <t>they sang</t>
    <phoneticPr fontId="1"/>
  </si>
  <si>
    <t>appointed</t>
    <phoneticPr fontId="1"/>
  </si>
  <si>
    <t>תמנה</t>
    <phoneticPr fontId="1"/>
  </si>
  <si>
    <t>appointment</t>
    <phoneticPr fontId="1"/>
  </si>
  <si>
    <t>התמנת</t>
    <phoneticPr fontId="1"/>
  </si>
  <si>
    <t>התפשט</t>
    <phoneticPr fontId="1"/>
  </si>
  <si>
    <t>spread out</t>
    <phoneticPr fontId="1"/>
  </si>
  <si>
    <t>from the heart</t>
    <phoneticPr fontId="1"/>
  </si>
  <si>
    <t>לב</t>
    <phoneticPr fontId="1"/>
  </si>
  <si>
    <t>heart</t>
    <phoneticPr fontId="1"/>
  </si>
  <si>
    <t>and from the heart</t>
    <phoneticPr fontId="1"/>
  </si>
  <si>
    <t>מלב</t>
    <phoneticPr fontId="1"/>
  </si>
  <si>
    <t>rectangular</t>
    <phoneticPr fontId="1"/>
  </si>
  <si>
    <t>מלבן</t>
    <phoneticPr fontId="1"/>
  </si>
  <si>
    <t>rectangle</t>
    <phoneticPr fontId="1"/>
  </si>
  <si>
    <t>look</t>
    <phoneticPr fontId="1"/>
  </si>
  <si>
    <t>תרא</t>
    <phoneticPr fontId="1"/>
  </si>
  <si>
    <t>see you</t>
    <phoneticPr fontId="1"/>
  </si>
  <si>
    <t>the investment</t>
    <phoneticPr fontId="1"/>
  </si>
  <si>
    <t>השקעה</t>
    <phoneticPr fontId="1"/>
  </si>
  <si>
    <t>investment</t>
    <phoneticPr fontId="1"/>
  </si>
  <si>
    <t>אשתו</t>
    <phoneticPr fontId="1"/>
  </si>
  <si>
    <t>אשת</t>
    <phoneticPr fontId="1"/>
  </si>
  <si>
    <t>wife</t>
    <phoneticPr fontId="1"/>
  </si>
  <si>
    <t>in crisis</t>
    <phoneticPr fontId="1"/>
  </si>
  <si>
    <t>משבר</t>
    <phoneticPr fontId="1"/>
  </si>
  <si>
    <t>crisis</t>
    <phoneticPr fontId="1"/>
  </si>
  <si>
    <t>independence</t>
    <phoneticPr fontId="1"/>
  </si>
  <si>
    <t>עצמאית</t>
    <phoneticPr fontId="1"/>
  </si>
  <si>
    <t>independent</t>
    <phoneticPr fontId="1"/>
  </si>
  <si>
    <t>עצמא</t>
    <phoneticPr fontId="1"/>
  </si>
  <si>
    <t>עצמי</t>
    <phoneticPr fontId="1"/>
  </si>
  <si>
    <t>myself</t>
    <phoneticPr fontId="1"/>
  </si>
  <si>
    <t>for independence</t>
    <phoneticPr fontId="1"/>
  </si>
  <si>
    <t>עצמאות</t>
    <phoneticPr fontId="1"/>
  </si>
  <si>
    <t>the powers</t>
    <phoneticPr fontId="1"/>
  </si>
  <si>
    <t>מעצמות</t>
    <phoneticPr fontId="1"/>
  </si>
  <si>
    <t>powers</t>
    <phoneticPr fontId="1"/>
  </si>
  <si>
    <t>מעצמת</t>
    <phoneticPr fontId="1"/>
  </si>
  <si>
    <t>powerful</t>
    <phoneticPr fontId="1"/>
  </si>
  <si>
    <t>at events</t>
    <phoneticPr fontId="1"/>
  </si>
  <si>
    <t>אירועים</t>
    <phoneticPr fontId="1"/>
  </si>
  <si>
    <t>events</t>
    <phoneticPr fontId="1"/>
  </si>
  <si>
    <t>אירוע</t>
    <phoneticPr fontId="1"/>
  </si>
  <si>
    <t>event</t>
    <phoneticPr fontId="1"/>
  </si>
  <si>
    <t>אירועי</t>
    <phoneticPr fontId="1"/>
  </si>
  <si>
    <t>at the event</t>
    <phoneticPr fontId="1"/>
  </si>
  <si>
    <t>מאורע</t>
    <phoneticPr fontId="1"/>
  </si>
  <si>
    <t>event</t>
    <phoneticPr fontId="1"/>
  </si>
  <si>
    <t>fist</t>
    <phoneticPr fontId="1"/>
  </si>
  <si>
    <t>fists</t>
    <phoneticPr fontId="1"/>
  </si>
  <si>
    <t>אגרוף</t>
    <phoneticPr fontId="1"/>
  </si>
  <si>
    <t>his fists</t>
    <phoneticPr fontId="1"/>
  </si>
  <si>
    <t>אגרופי</t>
    <phoneticPr fontId="1"/>
  </si>
  <si>
    <t>rejected</t>
    <phoneticPr fontId="1"/>
  </si>
  <si>
    <t>דחתה</t>
    <phoneticPr fontId="1"/>
  </si>
  <si>
    <t>דחת</t>
    <phoneticPr fontId="1"/>
  </si>
  <si>
    <t>the rains</t>
    <phoneticPr fontId="1"/>
  </si>
  <si>
    <t>גשמים</t>
    <phoneticPr fontId="1"/>
  </si>
  <si>
    <t>rainfall</t>
    <phoneticPr fontId="1"/>
  </si>
  <si>
    <t>גשם</t>
    <phoneticPr fontId="1"/>
  </si>
  <si>
    <t>rain</t>
    <phoneticPr fontId="1"/>
  </si>
  <si>
    <t>הגשמים</t>
    <phoneticPr fontId="1"/>
  </si>
  <si>
    <t>the rain</t>
    <phoneticPr fontId="1"/>
  </si>
  <si>
    <t>בתה</t>
    <phoneticPr fontId="1"/>
  </si>
  <si>
    <t>daughter</t>
    <phoneticPr fontId="1"/>
  </si>
  <si>
    <t>the silence/the daughter</t>
    <phoneticPr fontId="1"/>
  </si>
  <si>
    <t>הבתה</t>
    <phoneticPr fontId="1"/>
  </si>
  <si>
    <t>בתו</t>
    <phoneticPr fontId="1"/>
  </si>
  <si>
    <t>בת</t>
    <phoneticPr fontId="1"/>
  </si>
  <si>
    <t>processes</t>
    <phoneticPr fontId="1"/>
  </si>
  <si>
    <t>תהליך</t>
    <phoneticPr fontId="1"/>
  </si>
  <si>
    <t>process</t>
    <phoneticPr fontId="1"/>
  </si>
  <si>
    <t>in the process</t>
    <phoneticPr fontId="1"/>
  </si>
  <si>
    <t>תהליכי</t>
    <phoneticPr fontId="1"/>
  </si>
  <si>
    <t>for the process</t>
    <phoneticPr fontId="1"/>
  </si>
  <si>
    <t>the processes</t>
    <phoneticPr fontId="1"/>
  </si>
  <si>
    <t>תהליכים</t>
    <phoneticPr fontId="1"/>
  </si>
  <si>
    <t>to open</t>
    <phoneticPr fontId="1"/>
  </si>
  <si>
    <t>פתיחת</t>
    <phoneticPr fontId="1"/>
  </si>
  <si>
    <t>opening</t>
    <phoneticPr fontId="1"/>
  </si>
  <si>
    <t>פתיחה</t>
    <phoneticPr fontId="1"/>
  </si>
  <si>
    <t>אגדת</t>
    <phoneticPr fontId="1"/>
  </si>
  <si>
    <t>legend</t>
    <phoneticPr fontId="1"/>
  </si>
  <si>
    <t>the usual</t>
    <phoneticPr fontId="1"/>
  </si>
  <si>
    <t>רגילה</t>
    <phoneticPr fontId="1"/>
  </si>
  <si>
    <t>normal</t>
    <phoneticPr fontId="1"/>
  </si>
  <si>
    <t>רגיל</t>
    <phoneticPr fontId="1"/>
  </si>
  <si>
    <t>רגילת</t>
    <phoneticPr fontId="1"/>
  </si>
  <si>
    <t>הרגיל</t>
    <phoneticPr fontId="1"/>
  </si>
  <si>
    <t>accustomed/usual</t>
    <phoneticPr fontId="1"/>
  </si>
  <si>
    <t>ordinary/normal</t>
    <phoneticPr fontId="1"/>
  </si>
  <si>
    <t>רגילים</t>
    <phoneticPr fontId="1"/>
  </si>
  <si>
    <t>exercises</t>
    <phoneticPr fontId="1"/>
  </si>
  <si>
    <t>תרגיל</t>
    <phoneticPr fontId="1"/>
  </si>
  <si>
    <t>exercise</t>
    <phoneticPr fontId="1"/>
  </si>
  <si>
    <t>as usual</t>
    <phoneticPr fontId="1"/>
  </si>
  <si>
    <t>the federal</t>
    <phoneticPr fontId="1"/>
  </si>
  <si>
    <t>פדרלית</t>
    <phoneticPr fontId="1"/>
  </si>
  <si>
    <t>federal</t>
    <phoneticPr fontId="1"/>
  </si>
  <si>
    <t>פדרל</t>
    <phoneticPr fontId="1"/>
  </si>
  <si>
    <t>who thought</t>
    <phoneticPr fontId="1"/>
  </si>
  <si>
    <t>חשבו</t>
    <phoneticPr fontId="1"/>
  </si>
  <si>
    <t>think</t>
    <phoneticPr fontId="1"/>
  </si>
  <si>
    <t>שחשבו</t>
    <phoneticPr fontId="1"/>
  </si>
  <si>
    <t>נחשבו</t>
    <phoneticPr fontId="1"/>
  </si>
  <si>
    <t>were considered</t>
    <phoneticPr fontId="1"/>
  </si>
  <si>
    <t>and at the same time</t>
    <phoneticPr fontId="1"/>
  </si>
  <si>
    <t>במקביל</t>
    <phoneticPr fontId="1"/>
  </si>
  <si>
    <t>in parallel</t>
    <phoneticPr fontId="1"/>
  </si>
  <si>
    <t>מקביל</t>
    <phoneticPr fontId="1"/>
  </si>
  <si>
    <t>parallel</t>
    <phoneticPr fontId="1"/>
  </si>
  <si>
    <t>parallels</t>
    <phoneticPr fontId="1"/>
  </si>
  <si>
    <t>test tube</t>
    <phoneticPr fontId="1"/>
  </si>
  <si>
    <t>the test tube</t>
    <phoneticPr fontId="1"/>
  </si>
  <si>
    <t>מבחנה</t>
    <phoneticPr fontId="1"/>
  </si>
  <si>
    <t>המבחנה</t>
    <phoneticPr fontId="1"/>
  </si>
  <si>
    <t>שטח</t>
    <phoneticPr fontId="1"/>
  </si>
  <si>
    <t>surface</t>
    <phoneticPr fontId="1"/>
  </si>
  <si>
    <t>האקספרסיון</t>
    <phoneticPr fontId="1"/>
  </si>
  <si>
    <t>the expression</t>
    <phoneticPr fontId="1"/>
  </si>
  <si>
    <t>אקספרסיון</t>
    <phoneticPr fontId="1"/>
  </si>
  <si>
    <t>expression</t>
    <phoneticPr fontId="1"/>
  </si>
  <si>
    <t>return</t>
    <phoneticPr fontId="1"/>
  </si>
  <si>
    <t>חזרה</t>
    <phoneticPr fontId="1"/>
  </si>
  <si>
    <t>החזרה</t>
    <phoneticPr fontId="1"/>
  </si>
  <si>
    <t>tiny</t>
    <phoneticPr fontId="1"/>
  </si>
  <si>
    <t>זעיר</t>
    <phoneticPr fontId="1"/>
  </si>
  <si>
    <t>זעירים</t>
    <phoneticPr fontId="1"/>
  </si>
  <si>
    <t>abstraction</t>
    <phoneticPr fontId="1"/>
  </si>
  <si>
    <t>stormed/charged</t>
    <phoneticPr fontId="1"/>
  </si>
  <si>
    <t>סתערו</t>
    <phoneticPr fontId="1"/>
  </si>
  <si>
    <t>charged</t>
    <phoneticPr fontId="1"/>
  </si>
  <si>
    <t>הסתער</t>
    <phoneticPr fontId="1"/>
  </si>
  <si>
    <t>politics</t>
    <phoneticPr fontId="1"/>
  </si>
  <si>
    <t>פוליטי</t>
    <phoneticPr fontId="1"/>
  </si>
  <si>
    <t>political</t>
    <phoneticPr fontId="1"/>
  </si>
  <si>
    <t>in politics</t>
    <phoneticPr fontId="1"/>
  </si>
  <si>
    <t>פוליטיקה</t>
    <phoneticPr fontId="1"/>
  </si>
  <si>
    <t>coral</t>
    <phoneticPr fontId="1"/>
  </si>
  <si>
    <t>האלמוג</t>
    <phoneticPr fontId="1"/>
  </si>
  <si>
    <t>the coral</t>
    <phoneticPr fontId="1"/>
  </si>
  <si>
    <t>the estimates</t>
    <phoneticPr fontId="1"/>
  </si>
  <si>
    <t>העכרות</t>
    <phoneticPr fontId="1"/>
  </si>
  <si>
    <t>estimates</t>
    <phoneticPr fontId="1"/>
  </si>
  <si>
    <t>הערכת</t>
    <phoneticPr fontId="1"/>
  </si>
  <si>
    <t>assessment</t>
    <phoneticPr fontId="1"/>
  </si>
  <si>
    <t>הערכה</t>
    <phoneticPr fontId="1"/>
  </si>
  <si>
    <t>הערך</t>
    <phoneticPr fontId="1"/>
  </si>
  <si>
    <t>ההערכות</t>
    <phoneticPr fontId="1"/>
  </si>
  <si>
    <t>the value</t>
    <phoneticPr fontId="1"/>
  </si>
  <si>
    <t>משחקי</t>
    <phoneticPr fontId="1"/>
  </si>
  <si>
    <t>games</t>
    <phoneticPr fontId="1"/>
  </si>
  <si>
    <t>the tickets/the cards</t>
    <phoneticPr fontId="1"/>
  </si>
  <si>
    <t>כרטיסים</t>
    <phoneticPr fontId="1"/>
  </si>
  <si>
    <t>tickets/cards</t>
    <phoneticPr fontId="1"/>
  </si>
  <si>
    <t>כרטיס</t>
    <phoneticPr fontId="1"/>
  </si>
  <si>
    <t>card/ticket</t>
    <phoneticPr fontId="1"/>
  </si>
  <si>
    <t>הכרטיסים</t>
    <phoneticPr fontId="1"/>
  </si>
  <si>
    <t>צעיר</t>
    <phoneticPr fontId="1"/>
  </si>
  <si>
    <t>young</t>
    <phoneticPr fontId="1"/>
  </si>
  <si>
    <t>in his youth</t>
    <phoneticPr fontId="1"/>
  </si>
  <si>
    <t>צעירותו</t>
    <phoneticPr fontId="1"/>
  </si>
  <si>
    <t>his youth</t>
    <phoneticPr fontId="1"/>
  </si>
  <si>
    <t>the young women</t>
    <phoneticPr fontId="1"/>
  </si>
  <si>
    <t>צעירות</t>
    <phoneticPr fontId="1"/>
  </si>
  <si>
    <t>youth/young women</t>
    <phoneticPr fontId="1"/>
  </si>
  <si>
    <t>הצעירות</t>
    <phoneticPr fontId="1"/>
  </si>
  <si>
    <t>young people</t>
    <phoneticPr fontId="1"/>
  </si>
  <si>
    <t>youth</t>
    <phoneticPr fontId="1"/>
  </si>
  <si>
    <t>for youth</t>
    <phoneticPr fontId="1"/>
  </si>
  <si>
    <t>נוער</t>
    <phoneticPr fontId="1"/>
  </si>
  <si>
    <t>הנוער</t>
    <phoneticPr fontId="1"/>
  </si>
  <si>
    <t>the youth</t>
    <phoneticPr fontId="1"/>
  </si>
  <si>
    <t>consequences</t>
    <phoneticPr fontId="1"/>
  </si>
  <si>
    <t>השלכת</t>
    <phoneticPr fontId="1"/>
  </si>
  <si>
    <t>disposal</t>
    <phoneticPr fontId="1"/>
  </si>
  <si>
    <t>השלכה</t>
    <phoneticPr fontId="1"/>
  </si>
  <si>
    <t>projection</t>
    <phoneticPr fontId="1"/>
  </si>
  <si>
    <t>השלך</t>
    <phoneticPr fontId="1"/>
  </si>
  <si>
    <t>throw away</t>
    <phoneticPr fontId="1"/>
  </si>
  <si>
    <t>for everyone</t>
    <phoneticPr fontId="1"/>
  </si>
  <si>
    <t>Christmas/the birth</t>
  </si>
  <si>
    <t>מולד</t>
    <phoneticPr fontId="1"/>
  </si>
  <si>
    <t>birth</t>
    <phoneticPr fontId="1"/>
  </si>
  <si>
    <t>fear</t>
    <phoneticPr fontId="1"/>
  </si>
  <si>
    <t>in problems</t>
    <phoneticPr fontId="1"/>
  </si>
  <si>
    <t>בעיות</t>
    <phoneticPr fontId="1"/>
  </si>
  <si>
    <t>problems</t>
    <phoneticPr fontId="1"/>
  </si>
  <si>
    <t>בעיה</t>
    <phoneticPr fontId="1"/>
  </si>
  <si>
    <t>problem</t>
    <phoneticPr fontId="1"/>
  </si>
  <si>
    <t>the problems</t>
    <phoneticPr fontId="1"/>
  </si>
  <si>
    <t>הבעיות</t>
    <phoneticPr fontId="1"/>
  </si>
  <si>
    <t>to the planks</t>
    <phoneticPr fontId="1"/>
  </si>
  <si>
    <t>קרשים</t>
    <phoneticPr fontId="1"/>
  </si>
  <si>
    <t>planks</t>
    <phoneticPr fontId="1"/>
  </si>
  <si>
    <t>קרש</t>
    <phoneticPr fontId="1"/>
  </si>
  <si>
    <t>board/plank</t>
    <phoneticPr fontId="1"/>
  </si>
  <si>
    <t>as an expression</t>
    <phoneticPr fontId="1"/>
  </si>
  <si>
    <t>ביטוי</t>
    <phoneticPr fontId="1"/>
  </si>
  <si>
    <t>in contrast to them</t>
    <phoneticPr fontId="1"/>
  </si>
  <si>
    <t>לעומת</t>
    <phoneticPr fontId="1"/>
  </si>
  <si>
    <t>compared to</t>
    <phoneticPr fontId="1"/>
  </si>
  <si>
    <t>לעומתם</t>
    <phoneticPr fontId="1"/>
  </si>
  <si>
    <t>עומת</t>
    <phoneticPr fontId="1"/>
  </si>
  <si>
    <t>opposition</t>
    <phoneticPr fontId="1"/>
  </si>
  <si>
    <t>בקשה</t>
    <phoneticPr fontId="1"/>
  </si>
  <si>
    <t>request</t>
    <phoneticPr fontId="1"/>
  </si>
  <si>
    <t>בקשר</t>
    <phoneticPr fontId="1"/>
  </si>
  <si>
    <t>in touch</t>
    <phoneticPr fontId="1"/>
  </si>
  <si>
    <t>בקש</t>
    <phoneticPr fontId="1"/>
  </si>
  <si>
    <t>in relationships</t>
    <phoneticPr fontId="1"/>
  </si>
  <si>
    <t>and ask</t>
    <phoneticPr fontId="1"/>
  </si>
  <si>
    <t>לבקש</t>
    <phoneticPr fontId="1"/>
  </si>
  <si>
    <t>ask</t>
    <phoneticPr fontId="1"/>
  </si>
  <si>
    <t>in houses</t>
    <phoneticPr fontId="1"/>
  </si>
  <si>
    <t>בתים</t>
    <phoneticPr fontId="1"/>
  </si>
  <si>
    <t>houses</t>
    <phoneticPr fontId="1"/>
  </si>
  <si>
    <t>economy</t>
    <phoneticPr fontId="1"/>
  </si>
  <si>
    <t>כלכל</t>
    <phoneticPr fontId="1"/>
  </si>
  <si>
    <t>in economics</t>
    <phoneticPr fontId="1"/>
  </si>
  <si>
    <t>כלכלה</t>
    <phoneticPr fontId="1"/>
  </si>
  <si>
    <t>כלכלת</t>
    <phoneticPr fontId="1"/>
  </si>
  <si>
    <t>which constitute</t>
    <phoneticPr fontId="1"/>
  </si>
  <si>
    <t>מהווים</t>
    <phoneticPr fontId="1"/>
  </si>
  <si>
    <t>constitute</t>
    <phoneticPr fontId="1"/>
  </si>
  <si>
    <t>המהווים</t>
    <phoneticPr fontId="1"/>
  </si>
  <si>
    <t>which constitutes</t>
    <phoneticPr fontId="1"/>
  </si>
  <si>
    <t>the present</t>
    <phoneticPr fontId="1"/>
  </si>
  <si>
    <t>הווה</t>
    <phoneticPr fontId="1"/>
  </si>
  <si>
    <t>present</t>
    <phoneticPr fontId="1"/>
  </si>
  <si>
    <t>ההווה</t>
    <phoneticPr fontId="1"/>
  </si>
  <si>
    <t>and constitutes</t>
    <phoneticPr fontId="1"/>
  </si>
  <si>
    <t>מהווה</t>
    <phoneticPr fontId="1"/>
  </si>
  <si>
    <t>constitutes</t>
    <phoneticPr fontId="1"/>
  </si>
  <si>
    <t>and she won</t>
    <phoneticPr fontId="1"/>
  </si>
  <si>
    <t>זכתה</t>
    <phoneticPr fontId="1"/>
  </si>
  <si>
    <t>won/she won</t>
    <phoneticPr fontId="1"/>
  </si>
  <si>
    <t>won/she won</t>
    <phoneticPr fontId="1"/>
  </si>
  <si>
    <t>landed</t>
    <phoneticPr fontId="1"/>
  </si>
  <si>
    <t>נחת</t>
    <phoneticPr fontId="1"/>
  </si>
  <si>
    <t>נחתו</t>
    <phoneticPr fontId="1"/>
  </si>
  <si>
    <t>laying/assumption/put down</t>
    <phoneticPr fontId="1"/>
  </si>
  <si>
    <t>עובר</t>
    <phoneticPr fontId="1"/>
  </si>
  <si>
    <t>העובר</t>
    <phoneticPr fontId="1"/>
  </si>
  <si>
    <t>the fetus/the embryo</t>
    <phoneticPr fontId="1"/>
  </si>
  <si>
    <t>passing/embryos</t>
    <phoneticPr fontId="1"/>
  </si>
  <si>
    <t>fetus/embryo</t>
    <phoneticPr fontId="1"/>
  </si>
  <si>
    <t>the periods</t>
    <phoneticPr fontId="1"/>
  </si>
  <si>
    <t>תקופות</t>
    <phoneticPr fontId="1"/>
  </si>
  <si>
    <t>periods</t>
    <phoneticPr fontId="1"/>
  </si>
  <si>
    <t>תקופת</t>
    <phoneticPr fontId="1"/>
  </si>
  <si>
    <t>period</t>
    <phoneticPr fontId="1"/>
  </si>
  <si>
    <t>תקופה</t>
    <phoneticPr fontId="1"/>
  </si>
  <si>
    <t>who performed</t>
    <phoneticPr fontId="1"/>
  </si>
  <si>
    <t>ביצע</t>
    <phoneticPr fontId="1"/>
  </si>
  <si>
    <t>performed</t>
    <phoneticPr fontId="1"/>
  </si>
  <si>
    <t>in progress</t>
    <phoneticPr fontId="1"/>
  </si>
  <si>
    <t>ביצוע</t>
    <phoneticPr fontId="1"/>
  </si>
  <si>
    <t>execution</t>
    <phoneticPr fontId="1"/>
  </si>
  <si>
    <t>to be performed</t>
    <phoneticPr fontId="1"/>
  </si>
  <si>
    <t>תהיה</t>
    <phoneticPr fontId="1"/>
  </si>
  <si>
    <t>be</t>
    <phoneticPr fontId="1"/>
  </si>
  <si>
    <t>שתהיה</t>
    <phoneticPr fontId="1"/>
  </si>
  <si>
    <t>there will be</t>
    <phoneticPr fontId="1"/>
  </si>
  <si>
    <t>for the rest</t>
    <phoneticPr fontId="1"/>
  </si>
  <si>
    <t>יתר</t>
    <phoneticPr fontId="1"/>
  </si>
  <si>
    <t>more/rest</t>
    <phoneticPr fontId="1"/>
  </si>
  <si>
    <t>more/rest</t>
    <phoneticPr fontId="1"/>
  </si>
  <si>
    <t>string</t>
    <phoneticPr fontId="1"/>
  </si>
  <si>
    <t>gave up</t>
    <phoneticPr fontId="1"/>
  </si>
  <si>
    <t>and the rest</t>
    <phoneticPr fontId="1"/>
  </si>
  <si>
    <t>היתר</t>
    <phoneticPr fontId="1"/>
  </si>
  <si>
    <t>permit/the rest</t>
    <phoneticPr fontId="1"/>
  </si>
  <si>
    <t>advantage</t>
    <phoneticPr fontId="1"/>
  </si>
  <si>
    <t>advantage/at an advantage</t>
    <phoneticPr fontId="1"/>
  </si>
  <si>
    <t>יתרון</t>
    <phoneticPr fontId="1"/>
  </si>
  <si>
    <t>the best</t>
    <phoneticPr fontId="1"/>
  </si>
  <si>
    <t>יטב</t>
    <phoneticPr fontId="1"/>
  </si>
  <si>
    <t>good</t>
    <phoneticPr fontId="1"/>
  </si>
  <si>
    <t>טוב</t>
    <phoneticPr fontId="1"/>
  </si>
  <si>
    <t>for the better</t>
    <phoneticPr fontId="1"/>
  </si>
  <si>
    <t>טובה</t>
    <phoneticPr fontId="1"/>
  </si>
  <si>
    <t>favor/good</t>
    <phoneticPr fontId="1"/>
  </si>
  <si>
    <t>the clouds</t>
    <phoneticPr fontId="1"/>
  </si>
  <si>
    <t>עננים</t>
    <phoneticPr fontId="1"/>
  </si>
  <si>
    <t>clouds</t>
    <phoneticPr fontId="1"/>
  </si>
  <si>
    <t>ענן</t>
    <phoneticPr fontId="1"/>
  </si>
  <si>
    <t>cloud</t>
    <phoneticPr fontId="1"/>
  </si>
  <si>
    <t>העננים</t>
    <phoneticPr fontId="1"/>
  </si>
  <si>
    <t>the little ones</t>
    <phoneticPr fontId="1"/>
  </si>
  <si>
    <t>קטנות</t>
    <phoneticPr fontId="1"/>
  </si>
  <si>
    <t>small</t>
    <phoneticPr fontId="1"/>
  </si>
  <si>
    <t>קטן</t>
    <phoneticPr fontId="1"/>
  </si>
  <si>
    <t>that preceded</t>
    <phoneticPr fontId="1"/>
  </si>
  <si>
    <t>קדמו</t>
    <phoneticPr fontId="1"/>
  </si>
  <si>
    <t>preceded</t>
    <phoneticPr fontId="1"/>
  </si>
  <si>
    <t>קדם</t>
    <phoneticPr fontId="1"/>
  </si>
  <si>
    <t>pre</t>
    <phoneticPr fontId="1"/>
  </si>
  <si>
    <t>previous</t>
    <phoneticPr fontId="1"/>
  </si>
  <si>
    <t>the ancient one</t>
    <phoneticPr fontId="1"/>
  </si>
  <si>
    <t>קדמון</t>
    <phoneticPr fontId="1"/>
  </si>
  <si>
    <t>ancient</t>
    <phoneticPr fontId="1"/>
  </si>
  <si>
    <t>values</t>
    <phoneticPr fontId="1"/>
  </si>
  <si>
    <t>ערך</t>
    <phoneticPr fontId="1"/>
  </si>
  <si>
    <t>value</t>
    <phoneticPr fontId="1"/>
  </si>
  <si>
    <t>approximately/about</t>
    <phoneticPr fontId="1"/>
  </si>
  <si>
    <t>roots</t>
    <phoneticPr fontId="1"/>
  </si>
  <si>
    <t>שורש</t>
    <phoneticPr fontId="1"/>
  </si>
  <si>
    <t>root</t>
    <phoneticPr fontId="1"/>
  </si>
  <si>
    <t>שורשי</t>
    <phoneticPr fontId="1"/>
  </si>
  <si>
    <t>the roots</t>
    <phoneticPr fontId="1"/>
  </si>
  <si>
    <t>שורשים</t>
    <phoneticPr fontId="1"/>
  </si>
  <si>
    <t>the root</t>
    <phoneticPr fontId="1"/>
  </si>
  <si>
    <t>the immune system</t>
    <phoneticPr fontId="1"/>
  </si>
  <si>
    <t>חיסונית</t>
    <phoneticPr fontId="1"/>
  </si>
  <si>
    <t>immunological</t>
    <phoneticPr fontId="1"/>
  </si>
  <si>
    <t>חיסוני</t>
    <phoneticPr fontId="1"/>
  </si>
  <si>
    <t>vaccines</t>
    <phoneticPr fontId="1"/>
  </si>
  <si>
    <t>חיסון</t>
    <phoneticPr fontId="1"/>
  </si>
  <si>
    <t>vaccination</t>
    <phoneticPr fontId="1"/>
  </si>
  <si>
    <t>grass</t>
    <phoneticPr fontId="1"/>
  </si>
  <si>
    <t>העשב</t>
    <phoneticPr fontId="1"/>
  </si>
  <si>
    <t>the grass</t>
    <phoneticPr fontId="1"/>
  </si>
  <si>
    <t>in the grass</t>
    <phoneticPr fontId="1"/>
  </si>
  <si>
    <t>עשב</t>
    <phoneticPr fontId="1"/>
  </si>
  <si>
    <t>הועברו</t>
    <phoneticPr fontId="1"/>
  </si>
  <si>
    <t>transferred</t>
    <phoneticPr fontId="1"/>
  </si>
  <si>
    <t>העבירו</t>
    <phoneticPr fontId="1"/>
  </si>
  <si>
    <t>revenue</t>
    <phoneticPr fontId="1"/>
  </si>
  <si>
    <t>כנסות</t>
    <phoneticPr fontId="1"/>
  </si>
  <si>
    <t>conferences/incomes</t>
    <phoneticPr fontId="1"/>
  </si>
  <si>
    <t>knees</t>
    <phoneticPr fontId="1"/>
  </si>
  <si>
    <t>ברך</t>
    <phoneticPr fontId="1"/>
  </si>
  <si>
    <t>knee</t>
    <phoneticPr fontId="1"/>
  </si>
  <si>
    <t>consumption</t>
    <phoneticPr fontId="1"/>
  </si>
  <si>
    <t>צריכה</t>
    <phoneticPr fontId="1"/>
  </si>
  <si>
    <t>needs</t>
    <phoneticPr fontId="1"/>
  </si>
  <si>
    <t>צריך</t>
    <phoneticPr fontId="1"/>
  </si>
  <si>
    <t>must</t>
    <phoneticPr fontId="1"/>
  </si>
  <si>
    <t>צריכת</t>
    <phoneticPr fontId="1"/>
  </si>
  <si>
    <t>in the heights</t>
    <phoneticPr fontId="1"/>
  </si>
  <si>
    <t>גבהים</t>
    <phoneticPr fontId="1"/>
  </si>
  <si>
    <t>heights</t>
    <phoneticPr fontId="1"/>
  </si>
  <si>
    <t>גבהי</t>
    <phoneticPr fontId="1"/>
  </si>
  <si>
    <t>גבוה</t>
    <phoneticPr fontId="1"/>
  </si>
  <si>
    <t>high</t>
    <phoneticPr fontId="1"/>
  </si>
  <si>
    <t>the sailors/the salts</t>
    <phoneticPr fontId="1"/>
  </si>
  <si>
    <t>מלחים</t>
    <phoneticPr fontId="1"/>
  </si>
  <si>
    <t>salts</t>
    <phoneticPr fontId="1"/>
  </si>
  <si>
    <t>מלח</t>
    <phoneticPr fontId="1"/>
  </si>
  <si>
    <t>salt</t>
    <phoneticPr fontId="1"/>
  </si>
  <si>
    <t>המלחים</t>
    <phoneticPr fontId="1"/>
  </si>
  <si>
    <t>and now</t>
    <phoneticPr fontId="1"/>
  </si>
  <si>
    <t>עתה</t>
    <phoneticPr fontId="1"/>
  </si>
  <si>
    <t>now</t>
    <phoneticPr fontId="1"/>
  </si>
  <si>
    <t>fron now on</t>
    <phoneticPr fontId="1"/>
  </si>
  <si>
    <t>contain</t>
    <phoneticPr fontId="1"/>
  </si>
  <si>
    <t>מכיל</t>
    <phoneticPr fontId="1"/>
  </si>
  <si>
    <t>containing</t>
    <phoneticPr fontId="1"/>
  </si>
  <si>
    <t>מכילים</t>
    <phoneticPr fontId="1"/>
  </si>
  <si>
    <t>מכילות</t>
    <phoneticPr fontId="1"/>
  </si>
  <si>
    <t>plain</t>
    <phoneticPr fontId="1"/>
  </si>
  <si>
    <t>on the plain</t>
    <phoneticPr fontId="1"/>
  </si>
  <si>
    <t>מישור</t>
    <phoneticPr fontId="1"/>
  </si>
  <si>
    <t>for approval</t>
    <phoneticPr fontId="1"/>
  </si>
  <si>
    <t>אישור</t>
    <phoneticPr fontId="1"/>
  </si>
  <si>
    <t>approval</t>
    <phoneticPr fontId="1"/>
  </si>
  <si>
    <t>for a woman</t>
    <phoneticPr fontId="1"/>
  </si>
  <si>
    <t>אישה</t>
    <phoneticPr fontId="1"/>
  </si>
  <si>
    <t>woman</t>
    <phoneticPr fontId="1"/>
  </si>
  <si>
    <t>the bringer</t>
    <phoneticPr fontId="1"/>
  </si>
  <si>
    <t>מביא</t>
    <phoneticPr fontId="1"/>
  </si>
  <si>
    <t>brings</t>
    <phoneticPr fontId="1"/>
  </si>
  <si>
    <t>המביא</t>
    <phoneticPr fontId="1"/>
  </si>
  <si>
    <t>bring</t>
    <phoneticPr fontId="1"/>
  </si>
  <si>
    <t>מביאים</t>
    <phoneticPr fontId="1"/>
  </si>
  <si>
    <t>snake/serpent</t>
    <phoneticPr fontId="1"/>
  </si>
  <si>
    <t>revealed</t>
    <phoneticPr fontId="1"/>
  </si>
  <si>
    <t>snakes</t>
    <phoneticPr fontId="1"/>
  </si>
  <si>
    <t>נחש</t>
    <phoneticPr fontId="1"/>
  </si>
  <si>
    <t>the snake</t>
    <phoneticPr fontId="1"/>
  </si>
  <si>
    <t>הנחש</t>
    <phoneticPr fontId="1"/>
  </si>
  <si>
    <t>נחשים</t>
    <phoneticPr fontId="1"/>
  </si>
  <si>
    <t>reinforcements</t>
    <phoneticPr fontId="1"/>
  </si>
  <si>
    <t>תגבורת</t>
    <phoneticPr fontId="1"/>
  </si>
  <si>
    <t>reinforcement</t>
    <phoneticPr fontId="1"/>
  </si>
  <si>
    <t>תגבורות</t>
    <phoneticPr fontId="1"/>
  </si>
  <si>
    <t>creep</t>
    <phoneticPr fontId="1"/>
  </si>
  <si>
    <t>who wanted</t>
    <phoneticPr fontId="1"/>
  </si>
  <si>
    <t>רצה</t>
    <phoneticPr fontId="1"/>
  </si>
  <si>
    <t>wanted</t>
    <phoneticPr fontId="1"/>
  </si>
  <si>
    <t>רצו</t>
    <phoneticPr fontId="1"/>
  </si>
  <si>
    <t>and wanted</t>
    <phoneticPr fontId="1"/>
  </si>
  <si>
    <t>morality/the moral</t>
    <phoneticPr fontId="1"/>
  </si>
  <si>
    <t>מוסר</t>
    <phoneticPr fontId="1"/>
  </si>
  <si>
    <t>moral</t>
    <phoneticPr fontId="1"/>
  </si>
  <si>
    <t>losing</t>
    <phoneticPr fontId="1"/>
  </si>
  <si>
    <t>אבד</t>
    <phoneticPr fontId="1"/>
  </si>
  <si>
    <t>lost</t>
    <phoneticPr fontId="1"/>
  </si>
  <si>
    <t>loss</t>
    <phoneticPr fontId="1"/>
  </si>
  <si>
    <t>the losses</t>
    <phoneticPr fontId="1"/>
  </si>
  <si>
    <t>אבדות</t>
    <phoneticPr fontId="1"/>
  </si>
  <si>
    <t>losses</t>
    <phoneticPr fontId="1"/>
  </si>
  <si>
    <t>lose</t>
    <phoneticPr fontId="1"/>
  </si>
  <si>
    <t>fictional</t>
    <phoneticPr fontId="1"/>
  </si>
  <si>
    <t>בדיון</t>
    <phoneticPr fontId="1"/>
  </si>
  <si>
    <t>in the discussion</t>
    <phoneticPr fontId="1"/>
  </si>
  <si>
    <t>דיוני</t>
    <phoneticPr fontId="1"/>
  </si>
  <si>
    <t>debates</t>
    <phoneticPr fontId="1"/>
  </si>
  <si>
    <t>דיון</t>
    <phoneticPr fontId="1"/>
  </si>
  <si>
    <t>discussion</t>
    <phoneticPr fontId="1"/>
  </si>
  <si>
    <t>discussions</t>
    <phoneticPr fontId="1"/>
  </si>
  <si>
    <t>בדיוני</t>
    <phoneticPr fontId="1"/>
  </si>
  <si>
    <t>fictional/the fiction</t>
    <phoneticPr fontId="1"/>
  </si>
  <si>
    <t>for discussion</t>
    <phoneticPr fontId="1"/>
  </si>
  <si>
    <t>הבדיוני</t>
    <phoneticPr fontId="1"/>
  </si>
  <si>
    <t>tears</t>
    <phoneticPr fontId="1"/>
  </si>
  <si>
    <t>דמעת</t>
    <phoneticPr fontId="1"/>
  </si>
  <si>
    <t>tear</t>
    <phoneticPr fontId="1"/>
  </si>
  <si>
    <t>דמעה</t>
    <phoneticPr fontId="1"/>
  </si>
  <si>
    <t>assists</t>
    <phoneticPr fontId="1"/>
  </si>
  <si>
    <t>מסייע</t>
    <phoneticPr fontId="1"/>
  </si>
  <si>
    <t>מסייעת</t>
    <phoneticPr fontId="1"/>
  </si>
  <si>
    <t>someone</t>
    <phoneticPr fontId="1"/>
  </si>
  <si>
    <t>for security</t>
    <phoneticPr fontId="1"/>
  </si>
  <si>
    <t>ביטחון</t>
    <phoneticPr fontId="1"/>
  </si>
  <si>
    <t>security</t>
    <phoneticPr fontId="1"/>
  </si>
  <si>
    <t>for construction</t>
    <phoneticPr fontId="1"/>
  </si>
  <si>
    <t>בנין</t>
    <phoneticPr fontId="1"/>
  </si>
  <si>
    <t>building</t>
    <phoneticPr fontId="1"/>
  </si>
  <si>
    <t>in a dynasty</t>
    <phoneticPr fontId="1"/>
  </si>
  <si>
    <t>שושלת</t>
    <phoneticPr fontId="1"/>
  </si>
  <si>
    <t>dynasty</t>
    <phoneticPr fontId="1"/>
  </si>
  <si>
    <t>the dynasty</t>
    <phoneticPr fontId="1"/>
  </si>
  <si>
    <t>השושלת</t>
    <phoneticPr fontId="1"/>
  </si>
  <si>
    <t>and to/and</t>
    <phoneticPr fontId="1"/>
  </si>
  <si>
    <t>intention</t>
    <phoneticPr fontId="1"/>
  </si>
  <si>
    <t>הכוונה</t>
    <phoneticPr fontId="1"/>
  </si>
  <si>
    <t>כוונת</t>
    <phoneticPr fontId="1"/>
  </si>
  <si>
    <t>aimed</t>
    <phoneticPr fontId="1"/>
  </si>
  <si>
    <t>כוון</t>
    <phoneticPr fontId="1"/>
  </si>
  <si>
    <t>in his intention</t>
    <phoneticPr fontId="1"/>
  </si>
  <si>
    <t>כוונתו</t>
    <phoneticPr fontId="1"/>
  </si>
  <si>
    <t>his intention</t>
    <phoneticPr fontId="1"/>
  </si>
  <si>
    <t>כוונה</t>
    <phoneticPr fontId="1"/>
  </si>
  <si>
    <t>intentional</t>
    <phoneticPr fontId="1"/>
  </si>
  <si>
    <t>to direct/aim</t>
    <phoneticPr fontId="1"/>
  </si>
  <si>
    <t>concern</t>
    <phoneticPr fontId="1"/>
  </si>
  <si>
    <t>the burial</t>
    <phoneticPr fontId="1"/>
  </si>
  <si>
    <t>קבורה</t>
    <phoneticPr fontId="1"/>
  </si>
  <si>
    <t>burial</t>
    <phoneticPr fontId="1"/>
  </si>
  <si>
    <t>הקבורה</t>
    <phoneticPr fontId="1"/>
  </si>
  <si>
    <t>השיחה</t>
    <phoneticPr fontId="1"/>
  </si>
  <si>
    <t>in conversation</t>
    <phoneticPr fontId="1"/>
  </si>
  <si>
    <t>שיחה</t>
    <phoneticPr fontId="1"/>
  </si>
  <si>
    <t>in money</t>
    <phoneticPr fontId="1"/>
  </si>
  <si>
    <t>כסף</t>
    <phoneticPr fontId="1"/>
  </si>
  <si>
    <t>money</t>
    <phoneticPr fontId="1"/>
  </si>
  <si>
    <t>financial</t>
    <phoneticPr fontId="1"/>
  </si>
  <si>
    <t>the mercury</t>
    <phoneticPr fontId="1"/>
  </si>
  <si>
    <t>כספית</t>
    <phoneticPr fontId="1"/>
  </si>
  <si>
    <t>mercury</t>
    <phoneticPr fontId="1"/>
  </si>
  <si>
    <t>הכספית</t>
    <phoneticPr fontId="1"/>
  </si>
  <si>
    <t>gave</t>
    <phoneticPr fontId="1"/>
  </si>
  <si>
    <t>נתן</t>
    <phoneticPr fontId="1"/>
  </si>
  <si>
    <t>given</t>
    <phoneticPr fontId="1"/>
  </si>
  <si>
    <t>and gave</t>
    <phoneticPr fontId="1"/>
  </si>
  <si>
    <t>נתנה</t>
    <phoneticPr fontId="1"/>
  </si>
  <si>
    <t>ונתן</t>
    <phoneticPr fontId="1"/>
  </si>
  <si>
    <t>ניתן</t>
    <phoneticPr fontId="1"/>
  </si>
  <si>
    <t>established</t>
    <phoneticPr fontId="1"/>
  </si>
  <si>
    <t>שהוקם</t>
    <phoneticPr fontId="1"/>
  </si>
  <si>
    <t>הוקמו</t>
    <phoneticPr fontId="1"/>
  </si>
  <si>
    <t>הוקם</t>
    <phoneticPr fontId="1"/>
  </si>
  <si>
    <t>כין</t>
    <phoneticPr fontId="1"/>
  </si>
  <si>
    <t>lice</t>
    <phoneticPr fontId="1"/>
  </si>
  <si>
    <t>his friends</t>
    <phoneticPr fontId="1"/>
  </si>
  <si>
    <t>חברי</t>
    <phoneticPr fontId="1"/>
  </si>
  <si>
    <t>my friends</t>
    <phoneticPr fontId="1"/>
  </si>
  <si>
    <t>חבר</t>
    <phoneticPr fontId="1"/>
  </si>
  <si>
    <t>friend</t>
    <phoneticPr fontId="1"/>
  </si>
  <si>
    <t>as a member</t>
    <phoneticPr fontId="1"/>
  </si>
  <si>
    <t>friend/member</t>
    <phoneticPr fontId="1"/>
  </si>
  <si>
    <t>for engineering</t>
    <phoneticPr fontId="1"/>
  </si>
  <si>
    <t>הנדסה</t>
    <phoneticPr fontId="1"/>
  </si>
  <si>
    <t>engineering</t>
    <phoneticPr fontId="1"/>
  </si>
  <si>
    <t>הנדסת</t>
    <phoneticPr fontId="1"/>
  </si>
  <si>
    <t>engineer</t>
    <phoneticPr fontId="1"/>
  </si>
  <si>
    <t>הנדס</t>
    <phoneticPr fontId="1"/>
  </si>
  <si>
    <t>to the river</t>
    <phoneticPr fontId="1"/>
  </si>
  <si>
    <t>נחל</t>
    <phoneticPr fontId="1"/>
  </si>
  <si>
    <t>stream/river</t>
    <phoneticPr fontId="1"/>
  </si>
  <si>
    <t>Nahalat/estate/property</t>
  </si>
  <si>
    <t>the adult</t>
    <phoneticPr fontId="1"/>
  </si>
  <si>
    <t>מבוגר</t>
    <phoneticPr fontId="1"/>
  </si>
  <si>
    <t>adult</t>
    <phoneticPr fontId="1"/>
  </si>
  <si>
    <t>המבוגר</t>
    <phoneticPr fontId="1"/>
  </si>
  <si>
    <t>excelled</t>
    <phoneticPr fontId="1"/>
  </si>
  <si>
    <t>צטיין</t>
    <phoneticPr fontId="1"/>
  </si>
  <si>
    <t>לציין</t>
    <phoneticPr fontId="1"/>
  </si>
  <si>
    <t>to note</t>
    <phoneticPr fontId="1"/>
  </si>
  <si>
    <t>לציון</t>
    <phoneticPr fontId="1"/>
  </si>
  <si>
    <t>to note/to Zion</t>
    <phoneticPr fontId="1"/>
  </si>
  <si>
    <t>the classic</t>
    <phoneticPr fontId="1"/>
  </si>
  <si>
    <t>קלאסי</t>
    <phoneticPr fontId="1"/>
  </si>
  <si>
    <t>classic</t>
    <phoneticPr fontId="1"/>
  </si>
  <si>
    <t>unknown</t>
    <phoneticPr fontId="1"/>
  </si>
  <si>
    <t>נעלם</t>
    <phoneticPr fontId="1"/>
  </si>
  <si>
    <t>disappeared</t>
    <phoneticPr fontId="1"/>
  </si>
  <si>
    <t>נעלמה</t>
    <phoneticPr fontId="1"/>
  </si>
  <si>
    <t>נעלמו</t>
    <phoneticPr fontId="1"/>
  </si>
  <si>
    <t>treated</t>
    <phoneticPr fontId="1"/>
  </si>
  <si>
    <t>התייחסו</t>
    <phoneticPr fontId="1"/>
  </si>
  <si>
    <t>התייחס</t>
    <phoneticPr fontId="1"/>
  </si>
  <si>
    <t>the hall</t>
    <phoneticPr fontId="1"/>
  </si>
  <si>
    <t>היכל</t>
    <phoneticPr fontId="1"/>
  </si>
  <si>
    <t>hall</t>
    <phoneticPr fontId="1"/>
  </si>
  <si>
    <t>ההיכל</t>
    <phoneticPr fontId="1"/>
  </si>
  <si>
    <t>to the hall</t>
    <phoneticPr fontId="1"/>
  </si>
  <si>
    <t>the politician</t>
    <phoneticPr fontId="1"/>
  </si>
  <si>
    <t>מדינית</t>
    <phoneticPr fontId="1"/>
  </si>
  <si>
    <t>political</t>
    <phoneticPr fontId="1"/>
  </si>
  <si>
    <t>מדיני</t>
    <phoneticPr fontId="1"/>
  </si>
  <si>
    <t>המדינית</t>
    <phoneticPr fontId="1"/>
  </si>
  <si>
    <t>סלעי</t>
    <phoneticPr fontId="1"/>
  </si>
  <si>
    <t>rocky</t>
    <phoneticPr fontId="1"/>
  </si>
  <si>
    <t>in the battalion</t>
    <phoneticPr fontId="1"/>
  </si>
  <si>
    <t>גדוד</t>
    <phoneticPr fontId="1"/>
  </si>
  <si>
    <t>for the battalions</t>
    <phoneticPr fontId="1"/>
  </si>
  <si>
    <t>גדודים</t>
    <phoneticPr fontId="1"/>
  </si>
  <si>
    <t>battalions</t>
    <phoneticPr fontId="1"/>
  </si>
  <si>
    <t>to the regiment</t>
    <phoneticPr fontId="1"/>
  </si>
  <si>
    <t>and everything</t>
    <phoneticPr fontId="1"/>
  </si>
  <si>
    <t>הכל</t>
    <phoneticPr fontId="1"/>
  </si>
  <si>
    <t>everything</t>
    <phoneticPr fontId="1"/>
  </si>
  <si>
    <t>flyers/announcers/announcements</t>
    <phoneticPr fontId="1"/>
  </si>
  <si>
    <t>proclamation/announcer/announcement</t>
    <phoneticPr fontId="1"/>
  </si>
  <si>
    <t>כרוז</t>
    <phoneticPr fontId="1"/>
  </si>
  <si>
    <t>כרוזים</t>
    <phoneticPr fontId="1"/>
  </si>
  <si>
    <t>fairly</t>
    <phoneticPr fontId="1"/>
  </si>
  <si>
    <t>הוגן</t>
    <phoneticPr fontId="1"/>
  </si>
  <si>
    <t>fair</t>
    <phoneticPr fontId="1"/>
  </si>
  <si>
    <t>כהוגן</t>
    <phoneticPr fontId="1"/>
  </si>
  <si>
    <t>bush</t>
    <phoneticPr fontId="1"/>
  </si>
  <si>
    <t>from within</t>
    <phoneticPr fontId="1"/>
  </si>
  <si>
    <t>בפנים</t>
    <phoneticPr fontId="1"/>
  </si>
  <si>
    <t>מבפנים</t>
    <phoneticPr fontId="1"/>
  </si>
  <si>
    <t>השיבה</t>
    <phoneticPr fontId="1"/>
  </si>
  <si>
    <t>the return</t>
    <phoneticPr fontId="1"/>
  </si>
  <si>
    <t>answer</t>
    <phoneticPr fontId="1"/>
  </si>
  <si>
    <t>השיב</t>
    <phoneticPr fontId="1"/>
  </si>
  <si>
    <t>reply</t>
    <phoneticPr fontId="1"/>
  </si>
  <si>
    <t>thinking</t>
    <phoneticPr fontId="1"/>
  </si>
  <si>
    <t>the thinking</t>
    <phoneticPr fontId="1"/>
  </si>
  <si>
    <t>חשיבה</t>
    <phoneticPr fontId="1"/>
  </si>
  <si>
    <t>החשיבה</t>
    <phoneticPr fontId="1"/>
  </si>
  <si>
    <t>הישיבה</t>
    <phoneticPr fontId="1"/>
  </si>
  <si>
    <t>תמוטט</t>
    <phoneticPr fontId="1"/>
  </si>
  <si>
    <t>תמוטט</t>
    <phoneticPr fontId="1"/>
  </si>
  <si>
    <t>collapse</t>
    <phoneticPr fontId="1"/>
  </si>
  <si>
    <t>and everyone</t>
    <phoneticPr fontId="1"/>
  </si>
  <si>
    <t>כולם</t>
    <phoneticPr fontId="1"/>
  </si>
  <si>
    <t>everybody</t>
    <phoneticPr fontId="1"/>
  </si>
  <si>
    <t>of all</t>
    <phoneticPr fontId="1"/>
  </si>
  <si>
    <t>for everyone</t>
    <phoneticPr fontId="1"/>
  </si>
  <si>
    <t>the parade</t>
    <phoneticPr fontId="1"/>
  </si>
  <si>
    <t>מצעד</t>
    <phoneticPr fontId="1"/>
  </si>
  <si>
    <t>step/parade</t>
    <phoneticPr fontId="1"/>
  </si>
  <si>
    <t>step/parade</t>
    <phoneticPr fontId="1"/>
  </si>
  <si>
    <t>the sites/the websites</t>
    <phoneticPr fontId="1"/>
  </si>
  <si>
    <t>אתרים</t>
    <phoneticPr fontId="1"/>
  </si>
  <si>
    <t>websites/sites</t>
    <phoneticPr fontId="1"/>
  </si>
  <si>
    <t>אתר</t>
    <phoneticPr fontId="1"/>
  </si>
  <si>
    <t>as a website</t>
    <phoneticPr fontId="1"/>
  </si>
  <si>
    <t>site</t>
    <phoneticPr fontId="1"/>
  </si>
  <si>
    <t>intervention</t>
    <phoneticPr fontId="1"/>
  </si>
  <si>
    <t>התערב</t>
    <phoneticPr fontId="1"/>
  </si>
  <si>
    <t>intervene</t>
    <phoneticPr fontId="1"/>
  </si>
  <si>
    <t>להתערב</t>
    <phoneticPr fontId="1"/>
  </si>
  <si>
    <t>התערבות</t>
    <phoneticPr fontId="1"/>
  </si>
  <si>
    <t>the intervention</t>
    <phoneticPr fontId="1"/>
  </si>
  <si>
    <t>his fall</t>
    <phoneticPr fontId="1"/>
  </si>
  <si>
    <t>נפילת</t>
    <phoneticPr fontId="1"/>
  </si>
  <si>
    <t>fall</t>
    <phoneticPr fontId="1"/>
  </si>
  <si>
    <t>and brought</t>
    <phoneticPr fontId="1"/>
  </si>
  <si>
    <t>הביאה</t>
    <phoneticPr fontId="1"/>
  </si>
  <si>
    <t>brought</t>
    <phoneticPr fontId="1"/>
  </si>
  <si>
    <t>הביא</t>
    <phoneticPr fontId="1"/>
  </si>
  <si>
    <t>and they brought</t>
    <phoneticPr fontId="1"/>
  </si>
  <si>
    <t>הביאו</t>
    <phoneticPr fontId="1"/>
  </si>
  <si>
    <t>bring</t>
    <phoneticPr fontId="1"/>
  </si>
  <si>
    <t>explains</t>
    <phoneticPr fontId="1"/>
  </si>
  <si>
    <t>סביר</t>
    <phoneticPr fontId="1"/>
  </si>
  <si>
    <t>reasonable</t>
    <phoneticPr fontId="1"/>
  </si>
  <si>
    <t>סבירה</t>
    <phoneticPr fontId="1"/>
  </si>
  <si>
    <t>in things</t>
    <phoneticPr fontId="1"/>
  </si>
  <si>
    <t>דברים</t>
    <phoneticPr fontId="1"/>
  </si>
  <si>
    <t>stuff</t>
    <phoneticPr fontId="1"/>
  </si>
  <si>
    <t>דבר</t>
    <phoneticPr fontId="1"/>
  </si>
  <si>
    <t>thing</t>
    <phoneticPr fontId="1"/>
  </si>
  <si>
    <t>as a matter of fact</t>
    <phoneticPr fontId="1"/>
  </si>
  <si>
    <t>desert</t>
    <phoneticPr fontId="1"/>
  </si>
  <si>
    <t>talking/are talking</t>
    <phoneticPr fontId="1"/>
  </si>
  <si>
    <t>in my words</t>
    <phoneticPr fontId="1"/>
  </si>
  <si>
    <t>דברי</t>
    <phoneticPr fontId="1"/>
  </si>
  <si>
    <t>my words</t>
    <phoneticPr fontId="1"/>
  </si>
  <si>
    <t>speaking</t>
    <phoneticPr fontId="1"/>
  </si>
  <si>
    <t>דברת</t>
    <phoneticPr fontId="1"/>
  </si>
  <si>
    <t>you spoke.</t>
    <phoneticPr fontId="1"/>
  </si>
  <si>
    <t>and I say</t>
    <phoneticPr fontId="1"/>
  </si>
  <si>
    <t>לדברי</t>
    <phoneticPr fontId="1"/>
  </si>
  <si>
    <t>according to</t>
    <phoneticPr fontId="1"/>
  </si>
  <si>
    <t>published</t>
    <phoneticPr fontId="1"/>
  </si>
  <si>
    <t>פורסם</t>
    <phoneticPr fontId="1"/>
  </si>
  <si>
    <t>the famous</t>
    <phoneticPr fontId="1"/>
  </si>
  <si>
    <t>מפורסמת</t>
    <phoneticPr fontId="1"/>
  </si>
  <si>
    <t>famous</t>
    <phoneticPr fontId="1"/>
  </si>
  <si>
    <t>מפורסם</t>
    <phoneticPr fontId="1"/>
  </si>
  <si>
    <t>stellar</t>
    <phoneticPr fontId="1"/>
  </si>
  <si>
    <t>star</t>
    <phoneticPr fontId="1"/>
  </si>
  <si>
    <t>כוכבי</t>
    <phoneticPr fontId="1"/>
  </si>
  <si>
    <t>כוכב</t>
    <phoneticPr fontId="1"/>
  </si>
  <si>
    <t>the bundle</t>
    <phoneticPr fontId="1"/>
  </si>
  <si>
    <t>צרור</t>
    <phoneticPr fontId="1"/>
  </si>
  <si>
    <t>bundle</t>
    <phoneticPr fontId="1"/>
  </si>
  <si>
    <t>הצרור</t>
    <phoneticPr fontId="1"/>
  </si>
  <si>
    <t>bundles</t>
    <phoneticPr fontId="1"/>
  </si>
  <si>
    <t>באים</t>
    <phoneticPr fontId="1"/>
  </si>
  <si>
    <t>coming</t>
    <phoneticPr fontId="1"/>
  </si>
  <si>
    <t>seasoned</t>
    <phoneticPr fontId="1"/>
  </si>
  <si>
    <t>עונת</t>
    <phoneticPr fontId="1"/>
  </si>
  <si>
    <t>season</t>
    <phoneticPr fontId="1"/>
  </si>
  <si>
    <t>עונה</t>
    <phoneticPr fontId="1"/>
  </si>
  <si>
    <t>for recruitment</t>
    <phoneticPr fontId="1"/>
  </si>
  <si>
    <t>גיוס</t>
    <phoneticPr fontId="1"/>
  </si>
  <si>
    <t>recruitment</t>
    <phoneticPr fontId="1"/>
  </si>
  <si>
    <t>the recruitment</t>
    <phoneticPr fontId="1"/>
  </si>
  <si>
    <t>הגיוס</t>
    <phoneticPr fontId="1"/>
  </si>
  <si>
    <t>do</t>
    <phoneticPr fontId="1"/>
  </si>
  <si>
    <t>נמצא</t>
    <phoneticPr fontId="1"/>
  </si>
  <si>
    <t>available</t>
    <phoneticPr fontId="1"/>
  </si>
  <si>
    <t>in the mouth</t>
    <phoneticPr fontId="1"/>
  </si>
  <si>
    <t>פה</t>
    <phoneticPr fontId="1"/>
  </si>
  <si>
    <t>here/mouth</t>
    <phoneticPr fontId="1"/>
  </si>
  <si>
    <t>glass</t>
    <phoneticPr fontId="1"/>
  </si>
  <si>
    <t>זכוך</t>
    <phoneticPr fontId="1"/>
  </si>
  <si>
    <t>קשר</t>
    <phoneticPr fontId="1"/>
  </si>
  <si>
    <t>link</t>
    <phoneticPr fontId="1"/>
  </si>
  <si>
    <t>communicate</t>
    <phoneticPr fontId="1"/>
  </si>
  <si>
    <t>תקשר</t>
    <phoneticPr fontId="1"/>
  </si>
  <si>
    <t>contact</t>
    <phoneticPr fontId="1"/>
  </si>
  <si>
    <t>destroy</t>
    <phoneticPr fontId="1"/>
  </si>
  <si>
    <t>השמיד</t>
    <phoneticPr fontId="1"/>
  </si>
  <si>
    <t>destroyer</t>
    <phoneticPr fontId="1"/>
  </si>
  <si>
    <t>destroyed</t>
    <phoneticPr fontId="1"/>
  </si>
  <si>
    <t>destoyer</t>
    <phoneticPr fontId="1"/>
  </si>
  <si>
    <t>להשמיד</t>
    <phoneticPr fontId="1"/>
  </si>
  <si>
    <t>those who see</t>
    <phoneticPr fontId="1"/>
  </si>
  <si>
    <t>רואים</t>
    <phoneticPr fontId="1"/>
  </si>
  <si>
    <t>see/you see</t>
    <phoneticPr fontId="1"/>
  </si>
  <si>
    <t>רוא</t>
    <phoneticPr fontId="1"/>
  </si>
  <si>
    <t>see</t>
    <phoneticPr fontId="1"/>
  </si>
  <si>
    <t>הרואים</t>
    <phoneticPr fontId="1"/>
  </si>
  <si>
    <t>variables</t>
    <phoneticPr fontId="1"/>
  </si>
  <si>
    <t>משתנה</t>
    <phoneticPr fontId="1"/>
  </si>
  <si>
    <t>variable</t>
    <phoneticPr fontId="1"/>
  </si>
  <si>
    <t>משתנים</t>
    <phoneticPr fontId="1"/>
  </si>
  <si>
    <t>fascist</t>
    <phoneticPr fontId="1"/>
  </si>
  <si>
    <t>פשיסטת</t>
    <phoneticPr fontId="1"/>
  </si>
  <si>
    <t>פשיסט</t>
    <phoneticPr fontId="1"/>
  </si>
  <si>
    <t>מנהגי</t>
    <phoneticPr fontId="1"/>
  </si>
  <si>
    <t>customary</t>
    <phoneticPr fontId="1"/>
  </si>
  <si>
    <t>נהוגה</t>
    <phoneticPr fontId="1"/>
  </si>
  <si>
    <t>cleanse</t>
    <phoneticPr fontId="1"/>
  </si>
  <si>
    <t>טהר</t>
    <phoneticPr fontId="1"/>
  </si>
  <si>
    <t>purify</t>
    <phoneticPr fontId="1"/>
  </si>
  <si>
    <t>the hopes</t>
    <phoneticPr fontId="1"/>
  </si>
  <si>
    <t>תקוות</t>
    <phoneticPr fontId="1"/>
  </si>
  <si>
    <t>hopes</t>
    <phoneticPr fontId="1"/>
  </si>
  <si>
    <t>תקווה</t>
    <phoneticPr fontId="1"/>
  </si>
  <si>
    <t>hope</t>
    <phoneticPr fontId="1"/>
  </si>
  <si>
    <t>התקוות</t>
    <phoneticPr fontId="1"/>
  </si>
  <si>
    <t>inspired by</t>
    <phoneticPr fontId="1"/>
  </si>
  <si>
    <t>השראת</t>
    <phoneticPr fontId="1"/>
  </si>
  <si>
    <t>inspiration</t>
    <phoneticPr fontId="1"/>
  </si>
  <si>
    <t>השראה</t>
    <phoneticPr fontId="1"/>
  </si>
  <si>
    <t>in his writings</t>
    <phoneticPr fontId="1"/>
  </si>
  <si>
    <t>כתבי</t>
    <phoneticPr fontId="1"/>
  </si>
  <si>
    <t>his writings</t>
    <phoneticPr fontId="1"/>
  </si>
  <si>
    <t>כתביו</t>
    <phoneticPr fontId="1"/>
  </si>
  <si>
    <t>writings</t>
    <phoneticPr fontId="1"/>
  </si>
  <si>
    <t>הפקת</t>
    <phoneticPr fontId="1"/>
  </si>
  <si>
    <t>production</t>
    <phoneticPr fontId="1"/>
  </si>
  <si>
    <t>authorities</t>
    <phoneticPr fontId="1"/>
  </si>
  <si>
    <t>השלטונות</t>
    <phoneticPr fontId="1"/>
  </si>
  <si>
    <t>the authorities</t>
    <phoneticPr fontId="1"/>
  </si>
  <si>
    <t>שלטון</t>
    <phoneticPr fontId="1"/>
  </si>
  <si>
    <t>government</t>
    <phoneticPr fontId="1"/>
  </si>
  <si>
    <t>their tule</t>
    <phoneticPr fontId="1"/>
  </si>
  <si>
    <t>petitions</t>
    <phoneticPr fontId="1"/>
  </si>
  <si>
    <t>the vast/the huge</t>
    <phoneticPr fontId="1"/>
  </si>
  <si>
    <t>עצום</t>
    <phoneticPr fontId="1"/>
  </si>
  <si>
    <t>closed/huge/tremendous</t>
    <phoneticPr fontId="1"/>
  </si>
  <si>
    <t>העצום</t>
    <phoneticPr fontId="1"/>
  </si>
  <si>
    <t>petition</t>
    <phoneticPr fontId="1"/>
  </si>
  <si>
    <t>עצומות</t>
    <phoneticPr fontId="1"/>
  </si>
  <si>
    <t>עצומה</t>
    <phoneticPr fontId="1"/>
  </si>
  <si>
    <t>my pain</t>
    <phoneticPr fontId="1"/>
  </si>
  <si>
    <t>כאב</t>
    <phoneticPr fontId="1"/>
  </si>
  <si>
    <t>pain</t>
    <phoneticPr fontId="1"/>
  </si>
  <si>
    <t>כאבי</t>
    <phoneticPr fontId="1"/>
  </si>
  <si>
    <t>later/later on</t>
    <phoneticPr fontId="1"/>
  </si>
  <si>
    <t>שמקורה</t>
    <phoneticPr fontId="1"/>
  </si>
  <si>
    <t>originating from</t>
    <phoneticPr fontId="1"/>
  </si>
  <si>
    <t>שמקורם</t>
    <phoneticPr fontId="1"/>
  </si>
  <si>
    <t>toe</t>
    <phoneticPr fontId="1"/>
  </si>
  <si>
    <t>the toe</t>
    <phoneticPr fontId="1"/>
  </si>
  <si>
    <t>בוהן</t>
    <phoneticPr fontId="1"/>
  </si>
  <si>
    <t>רשויות</t>
    <phoneticPr fontId="1"/>
  </si>
  <si>
    <t>הרשויות</t>
    <phoneticPr fontId="1"/>
  </si>
  <si>
    <t>the dead</t>
    <phoneticPr fontId="1"/>
  </si>
  <si>
    <t>מת</t>
    <phoneticPr fontId="1"/>
  </si>
  <si>
    <t>dead</t>
    <phoneticPr fontId="1"/>
  </si>
  <si>
    <t>המת</t>
    <phoneticPr fontId="1"/>
  </si>
  <si>
    <t>whereas</t>
    <phoneticPr fontId="1"/>
  </si>
  <si>
    <t>at the meeting</t>
    <phoneticPr fontId="1"/>
  </si>
  <si>
    <t>פגישה</t>
    <phoneticPr fontId="1"/>
  </si>
  <si>
    <t>meeting</t>
    <phoneticPr fontId="1"/>
  </si>
  <si>
    <t>the meeting</t>
    <phoneticPr fontId="1"/>
  </si>
  <si>
    <t>הפגישה</t>
    <phoneticPr fontId="1"/>
  </si>
  <si>
    <t>the meeitng</t>
    <phoneticPr fontId="1"/>
  </si>
  <si>
    <t>for access</t>
    <phoneticPr fontId="1"/>
  </si>
  <si>
    <t>גישה</t>
    <phoneticPr fontId="1"/>
  </si>
  <si>
    <t>access</t>
    <phoneticPr fontId="1"/>
  </si>
  <si>
    <t>בשביל</t>
    <phoneticPr fontId="1"/>
  </si>
  <si>
    <t>for</t>
    <phoneticPr fontId="1"/>
  </si>
  <si>
    <t>embroidery</t>
    <phoneticPr fontId="1"/>
  </si>
  <si>
    <t>התחתית</t>
    <phoneticPr fontId="1"/>
  </si>
  <si>
    <t>the bottom</t>
    <phoneticPr fontId="1"/>
  </si>
  <si>
    <t>התחתון</t>
    <phoneticPr fontId="1"/>
  </si>
  <si>
    <t>popular</t>
    <phoneticPr fontId="1"/>
  </si>
  <si>
    <t>the popular</t>
    <phoneticPr fontId="1"/>
  </si>
  <si>
    <t>פופולרי</t>
    <phoneticPr fontId="1"/>
  </si>
  <si>
    <t>פופולרית</t>
    <phoneticPr fontId="1"/>
  </si>
  <si>
    <t>הפופולרי</t>
    <phoneticPr fontId="1"/>
  </si>
  <si>
    <t>the popularity</t>
    <phoneticPr fontId="1"/>
  </si>
  <si>
    <t>פופולריות</t>
    <phoneticPr fontId="1"/>
  </si>
  <si>
    <t>popularity</t>
    <phoneticPr fontId="1"/>
  </si>
  <si>
    <t>הפופולרית</t>
    <phoneticPr fontId="1"/>
  </si>
  <si>
    <t>rest</t>
    <phoneticPr fontId="1"/>
  </si>
  <si>
    <t>שאר</t>
    <phoneticPr fontId="1"/>
  </si>
  <si>
    <t>leftovers</t>
    <phoneticPr fontId="1"/>
  </si>
  <si>
    <t>שארית</t>
    <phoneticPr fontId="1"/>
  </si>
  <si>
    <t>for the rest</t>
    <phoneticPr fontId="1"/>
  </si>
  <si>
    <t>and Anna</t>
  </si>
  <si>
    <t>אנה</t>
    <phoneticPr fontId="1"/>
  </si>
  <si>
    <t>Anna</t>
    <phoneticPr fontId="1"/>
  </si>
  <si>
    <t>ואנה</t>
    <phoneticPr fontId="1"/>
  </si>
  <si>
    <t>and Anna</t>
    <phoneticPr fontId="1"/>
  </si>
  <si>
    <t>10k</t>
    <phoneticPr fontId="1"/>
  </si>
  <si>
    <t>ההיסטורית</t>
    <phoneticPr fontId="1"/>
  </si>
  <si>
    <t>היסטורית</t>
    <phoneticPr fontId="1"/>
  </si>
  <si>
    <t>historically</t>
    <phoneticPr fontId="1"/>
  </si>
  <si>
    <t>feast</t>
    <phoneticPr fontId="1"/>
  </si>
  <si>
    <t>משתת</t>
    <phoneticPr fontId="1"/>
  </si>
  <si>
    <t>precipitation</t>
    <phoneticPr fontId="1"/>
  </si>
  <si>
    <t>the precipitation</t>
    <phoneticPr fontId="1"/>
  </si>
  <si>
    <t>משקעים</t>
    <phoneticPr fontId="1"/>
  </si>
  <si>
    <t>genius</t>
    <phoneticPr fontId="1"/>
  </si>
  <si>
    <t>the genius</t>
    <phoneticPr fontId="1"/>
  </si>
  <si>
    <t>גאון</t>
    <phoneticPr fontId="1"/>
  </si>
  <si>
    <t>the geniuses</t>
    <phoneticPr fontId="1"/>
  </si>
  <si>
    <t>גאונים</t>
    <phoneticPr fontId="1"/>
  </si>
  <si>
    <t>geniuses</t>
    <phoneticPr fontId="1"/>
  </si>
  <si>
    <t>הגאון</t>
    <phoneticPr fontId="1"/>
  </si>
  <si>
    <t>plates</t>
    <phoneticPr fontId="1"/>
  </si>
  <si>
    <t>צלחת</t>
    <phoneticPr fontId="1"/>
  </si>
  <si>
    <t>plate</t>
    <phoneticPr fontId="1"/>
  </si>
  <si>
    <t>צלחות</t>
    <phoneticPr fontId="1"/>
  </si>
  <si>
    <t>I succeeded.</t>
  </si>
  <si>
    <t>the plates</t>
    <phoneticPr fontId="1"/>
  </si>
  <si>
    <t>missed</t>
    <phoneticPr fontId="1"/>
  </si>
  <si>
    <t>erroneous</t>
    <phoneticPr fontId="1"/>
  </si>
  <si>
    <t>existing/the existing ones</t>
    <phoneticPr fontId="1"/>
  </si>
  <si>
    <t>קיימים</t>
    <phoneticPr fontId="1"/>
  </si>
  <si>
    <t>exist</t>
    <phoneticPr fontId="1"/>
  </si>
  <si>
    <t>קיים</t>
    <phoneticPr fontId="1"/>
  </si>
  <si>
    <t>exists</t>
    <phoneticPr fontId="1"/>
  </si>
  <si>
    <t>are taking place</t>
    <phoneticPr fontId="1"/>
  </si>
  <si>
    <t>תקיימות</t>
    <phoneticPr fontId="1"/>
  </si>
  <si>
    <t>sustainability</t>
    <phoneticPr fontId="1"/>
  </si>
  <si>
    <t>תקיים</t>
    <phoneticPr fontId="1"/>
  </si>
  <si>
    <t>will hold</t>
    <phoneticPr fontId="1"/>
  </si>
  <si>
    <t>the one that takes place</t>
    <phoneticPr fontId="1"/>
  </si>
  <si>
    <t>מתקיים</t>
    <phoneticPr fontId="1"/>
  </si>
  <si>
    <t>taking place</t>
    <phoneticPr fontId="1"/>
  </si>
  <si>
    <t>sustaining</t>
    <phoneticPr fontId="1"/>
  </si>
  <si>
    <t>מקיים</t>
    <phoneticPr fontId="1"/>
  </si>
  <si>
    <t>fulfills</t>
    <phoneticPr fontId="1"/>
  </si>
  <si>
    <t>sustainability/the existence</t>
    <phoneticPr fontId="1"/>
  </si>
  <si>
    <t>קיימות</t>
    <phoneticPr fontId="1"/>
  </si>
  <si>
    <t>קיימת</t>
    <phoneticPr fontId="1"/>
  </si>
  <si>
    <t>the Haredim/the ultra-orthodox</t>
  </si>
  <si>
    <t>חרדים</t>
    <phoneticPr fontId="1"/>
  </si>
  <si>
    <t>Haredi/ultra-orthodox</t>
  </si>
  <si>
    <t>החרדים</t>
    <phoneticPr fontId="1"/>
  </si>
  <si>
    <r>
      <rPr>
        <sz val="9"/>
        <color theme="1"/>
        <rFont val="ＭＳ 明朝"/>
        <family val="2"/>
        <charset val="128"/>
      </rPr>
      <t>ハレディム</t>
    </r>
    <phoneticPr fontId="1"/>
  </si>
  <si>
    <t>超正統派。ユダヤ教の宗派の一部で、正統派の中でも特に東欧に由来する伝統的な形態とその人々に対する通俗的な呼称</t>
  </si>
  <si>
    <t>formula</t>
    <phoneticPr fontId="1"/>
  </si>
  <si>
    <t>כנסיית</t>
    <phoneticPr fontId="1"/>
  </si>
  <si>
    <t>church</t>
    <phoneticPr fontId="1"/>
  </si>
  <si>
    <t>the church</t>
    <phoneticPr fontId="1"/>
  </si>
  <si>
    <t>כהסיית</t>
    <phoneticPr fontId="1"/>
  </si>
  <si>
    <t>in the church</t>
    <phoneticPr fontId="1"/>
  </si>
  <si>
    <t>כנסייה</t>
    <phoneticPr fontId="1"/>
  </si>
  <si>
    <t>to the church</t>
    <phoneticPr fontId="1"/>
  </si>
  <si>
    <t>in his condition</t>
    <phoneticPr fontId="1"/>
  </si>
  <si>
    <t>מצבו</t>
    <phoneticPr fontId="1"/>
  </si>
  <si>
    <t>his condition</t>
    <phoneticPr fontId="1"/>
  </si>
  <si>
    <t>מצב</t>
    <phoneticPr fontId="1"/>
  </si>
  <si>
    <t>situations</t>
    <phoneticPr fontId="1"/>
  </si>
  <si>
    <t>situation/condition</t>
    <phoneticPr fontId="1"/>
  </si>
  <si>
    <t>their condition</t>
    <phoneticPr fontId="1"/>
  </si>
  <si>
    <t>gravestone/monument</t>
    <phoneticPr fontId="1"/>
  </si>
  <si>
    <t>situation/condition</t>
    <phoneticPr fontId="1"/>
  </si>
  <si>
    <t>route</t>
    <phoneticPr fontId="1"/>
  </si>
  <si>
    <t>נתיב</t>
    <phoneticPr fontId="1"/>
  </si>
  <si>
    <t>תוואי</t>
    <phoneticPr fontId="1"/>
  </si>
  <si>
    <t>path/lane/route</t>
    <phoneticPr fontId="1"/>
  </si>
  <si>
    <t>מסלולים</t>
    <phoneticPr fontId="1"/>
  </si>
  <si>
    <t>routes</t>
    <phoneticPr fontId="1"/>
  </si>
  <si>
    <t>on his wings</t>
    <phoneticPr fontId="1"/>
  </si>
  <si>
    <t>כנפיו</t>
    <phoneticPr fontId="1"/>
  </si>
  <si>
    <t>his wings</t>
    <phoneticPr fontId="1"/>
  </si>
  <si>
    <t>כנפי</t>
    <phoneticPr fontId="1"/>
  </si>
  <si>
    <t>wings</t>
    <phoneticPr fontId="1"/>
  </si>
  <si>
    <t>כנף</t>
    <phoneticPr fontId="1"/>
  </si>
  <si>
    <t>wing</t>
    <phoneticPr fontId="1"/>
  </si>
  <si>
    <t>the wings</t>
    <phoneticPr fontId="1"/>
  </si>
  <si>
    <t>כנפיים</t>
    <phoneticPr fontId="1"/>
  </si>
  <si>
    <t>הכנפיים</t>
    <phoneticPr fontId="1"/>
  </si>
  <si>
    <t>wings/her wings</t>
    <phoneticPr fontId="1"/>
  </si>
  <si>
    <t>the pits</t>
    <phoneticPr fontId="1"/>
  </si>
  <si>
    <t>בורות</t>
    <phoneticPr fontId="1"/>
  </si>
  <si>
    <t>ignorance/pitfalls</t>
    <phoneticPr fontId="1"/>
  </si>
  <si>
    <t>pit</t>
    <phoneticPr fontId="1"/>
  </si>
  <si>
    <t>בור</t>
    <phoneticPr fontId="1"/>
  </si>
  <si>
    <t>הבור</t>
    <phoneticPr fontId="1"/>
  </si>
  <si>
    <t>the pit</t>
    <phoneticPr fontId="1"/>
  </si>
  <si>
    <t>הבורות</t>
    <phoneticPr fontId="1"/>
  </si>
  <si>
    <t>to the ignorant</t>
    <phoneticPr fontId="1"/>
  </si>
  <si>
    <t>בורים</t>
    <phoneticPr fontId="1"/>
  </si>
  <si>
    <t>ignorant</t>
    <phoneticPr fontId="1"/>
  </si>
  <si>
    <t>הבורים</t>
    <phoneticPr fontId="1"/>
  </si>
  <si>
    <t>the ignorant</t>
    <phoneticPr fontId="1"/>
  </si>
  <si>
    <t>factories</t>
    <phoneticPr fontId="1"/>
  </si>
  <si>
    <t>מפעל</t>
    <phoneticPr fontId="1"/>
  </si>
  <si>
    <t>factory</t>
    <phoneticPr fontId="1"/>
  </si>
  <si>
    <t>in the council</t>
    <phoneticPr fontId="1"/>
  </si>
  <si>
    <t>מועצת</t>
    <phoneticPr fontId="1"/>
  </si>
  <si>
    <t>council</t>
    <phoneticPr fontId="1"/>
  </si>
  <si>
    <t>מועצה</t>
    <phoneticPr fontId="1"/>
  </si>
  <si>
    <t>guilt</t>
    <phoneticPr fontId="1"/>
  </si>
  <si>
    <t>אשם</t>
    <phoneticPr fontId="1"/>
  </si>
  <si>
    <t>guilty</t>
    <phoneticPr fontId="1"/>
  </si>
  <si>
    <t>אשמת</t>
    <phoneticPr fontId="1"/>
  </si>
  <si>
    <t>אשמה</t>
    <phoneticPr fontId="1"/>
  </si>
  <si>
    <t>accusation/the blame</t>
    <phoneticPr fontId="1"/>
  </si>
  <si>
    <t>האשמה</t>
    <phoneticPr fontId="1"/>
  </si>
  <si>
    <t>נקרא</t>
    <phoneticPr fontId="1"/>
  </si>
  <si>
    <t>called</t>
    <phoneticPr fontId="1"/>
  </si>
  <si>
    <t>נקראו</t>
    <phoneticPr fontId="1"/>
  </si>
  <si>
    <t>were called</t>
    <phoneticPr fontId="1"/>
  </si>
  <si>
    <t>קנרא</t>
    <phoneticPr fontId="1"/>
  </si>
  <si>
    <t>being</t>
    <phoneticPr fontId="1"/>
  </si>
  <si>
    <t>היותה</t>
    <phoneticPr fontId="1"/>
  </si>
  <si>
    <t>guards</t>
    <phoneticPr fontId="1"/>
  </si>
  <si>
    <t>שומר</t>
    <phoneticPr fontId="1"/>
  </si>
  <si>
    <t>guard</t>
    <phoneticPr fontId="1"/>
  </si>
  <si>
    <t>floral</t>
    <phoneticPr fontId="1"/>
  </si>
  <si>
    <t>פרח</t>
    <phoneticPr fontId="1"/>
  </si>
  <si>
    <t>flower</t>
    <phoneticPr fontId="1"/>
  </si>
  <si>
    <t>flowered</t>
    <phoneticPr fontId="1"/>
  </si>
  <si>
    <t>פרחי</t>
    <phoneticPr fontId="1"/>
  </si>
  <si>
    <t>פרחו</t>
    <phoneticPr fontId="1"/>
  </si>
  <si>
    <t>יוצאי</t>
    <phoneticPr fontId="1"/>
  </si>
  <si>
    <t>observed</t>
    <phoneticPr fontId="1"/>
  </si>
  <si>
    <t>expected</t>
    <phoneticPr fontId="1"/>
  </si>
  <si>
    <t>צפוי</t>
    <phoneticPr fontId="1"/>
  </si>
  <si>
    <t>watch</t>
    <phoneticPr fontId="1"/>
  </si>
  <si>
    <t>הפה</t>
    <phoneticPr fontId="1"/>
  </si>
  <si>
    <t>the mouth</t>
    <phoneticPr fontId="1"/>
  </si>
  <si>
    <t>confrontation</t>
    <phoneticPr fontId="1"/>
  </si>
  <si>
    <t>עימת</t>
    <phoneticPr fontId="1"/>
  </si>
  <si>
    <t>the confrontation</t>
    <phoneticPr fontId="1"/>
  </si>
  <si>
    <t>עימות</t>
    <phoneticPr fontId="1"/>
  </si>
  <si>
    <t>the private</t>
    <phoneticPr fontId="1"/>
  </si>
  <si>
    <t>פרטי</t>
    <phoneticPr fontId="1"/>
  </si>
  <si>
    <t>private</t>
    <phoneticPr fontId="1"/>
  </si>
  <si>
    <t>פרט</t>
    <phoneticPr fontId="1"/>
  </si>
  <si>
    <t>individual</t>
    <phoneticPr fontId="1"/>
  </si>
  <si>
    <t>privacy</t>
    <phoneticPr fontId="1"/>
  </si>
  <si>
    <t>and in particular</t>
    <phoneticPr fontId="1"/>
  </si>
  <si>
    <t>בפרט</t>
    <phoneticPr fontId="1"/>
  </si>
  <si>
    <t>particular</t>
    <phoneticPr fontId="1"/>
  </si>
  <si>
    <t>the private/the private ones</t>
    <phoneticPr fontId="1"/>
  </si>
  <si>
    <t>פרטיים</t>
    <phoneticPr fontId="1"/>
  </si>
  <si>
    <t>פרטית</t>
    <phoneticPr fontId="1"/>
  </si>
  <si>
    <t>taken</t>
    <phoneticPr fontId="1"/>
  </si>
  <si>
    <t>servant</t>
    <phoneticPr fontId="1"/>
  </si>
  <si>
    <t>the servant</t>
    <phoneticPr fontId="1"/>
  </si>
  <si>
    <t>המשרת</t>
    <phoneticPr fontId="1"/>
  </si>
  <si>
    <t>משרת</t>
    <phoneticPr fontId="1"/>
  </si>
  <si>
    <t>the opposition</t>
    <phoneticPr fontId="1"/>
  </si>
  <si>
    <t>אופוזיציה</t>
    <phoneticPr fontId="1"/>
  </si>
  <si>
    <t>opposition</t>
    <phoneticPr fontId="1"/>
  </si>
  <si>
    <t>אופוזי</t>
    <phoneticPr fontId="1"/>
  </si>
  <si>
    <t>and returned</t>
    <phoneticPr fontId="1"/>
  </si>
  <si>
    <t>חזרו</t>
    <phoneticPr fontId="1"/>
  </si>
  <si>
    <t>returned</t>
    <phoneticPr fontId="1"/>
  </si>
  <si>
    <t>the opportunity</t>
    <phoneticPr fontId="1"/>
  </si>
  <si>
    <t>הזדמנות</t>
    <phoneticPr fontId="1"/>
  </si>
  <si>
    <t>opportunity</t>
    <phoneticPr fontId="1"/>
  </si>
  <si>
    <t>הזדמן</t>
    <phoneticPr fontId="1"/>
  </si>
  <si>
    <t>take the opportunity</t>
    <phoneticPr fontId="1"/>
  </si>
  <si>
    <t>ההזדמנות</t>
    <phoneticPr fontId="1"/>
  </si>
  <si>
    <t>artillery</t>
    <phoneticPr fontId="1"/>
  </si>
  <si>
    <t>ארטילר</t>
    <phoneticPr fontId="1"/>
  </si>
  <si>
    <t>artilleryman</t>
    <phoneticPr fontId="1"/>
  </si>
  <si>
    <t>ארטילרית</t>
    <phoneticPr fontId="1"/>
  </si>
  <si>
    <t>in artillery</t>
    <phoneticPr fontId="1"/>
  </si>
  <si>
    <t>ארטילריה</t>
    <phoneticPr fontId="1"/>
  </si>
  <si>
    <t>the personal</t>
    <phoneticPr fontId="1"/>
  </si>
  <si>
    <t>אישיים</t>
    <phoneticPr fontId="1"/>
  </si>
  <si>
    <t>personal</t>
    <phoneticPr fontId="1"/>
  </si>
  <si>
    <t>אישי</t>
    <phoneticPr fontId="1"/>
  </si>
  <si>
    <t>personality</t>
    <phoneticPr fontId="1"/>
  </si>
  <si>
    <t>his personality</t>
    <phoneticPr fontId="1"/>
  </si>
  <si>
    <t>אישיות</t>
    <phoneticPr fontId="1"/>
  </si>
  <si>
    <t>מלכותך</t>
    <phoneticPr fontId="1"/>
  </si>
  <si>
    <t>מלכותכו</t>
    <phoneticPr fontId="1"/>
  </si>
  <si>
    <t>sorter</t>
    <phoneticPr fontId="1"/>
  </si>
  <si>
    <t>Mini/from me</t>
  </si>
  <si>
    <t>the deceased</t>
    <phoneticPr fontId="1"/>
  </si>
  <si>
    <t>מנוח</t>
    <phoneticPr fontId="1"/>
  </si>
  <si>
    <t>rest/peace/ease</t>
    <phoneticPr fontId="1"/>
  </si>
  <si>
    <t>at rest</t>
    <phoneticPr fontId="1"/>
  </si>
  <si>
    <t>מנוחה</t>
    <phoneticPr fontId="1"/>
  </si>
  <si>
    <t>rest/relaxing</t>
    <phoneticPr fontId="1"/>
  </si>
  <si>
    <t>המנוח</t>
    <phoneticPr fontId="1"/>
  </si>
  <si>
    <t>walk</t>
    <phoneticPr fontId="1"/>
  </si>
  <si>
    <t>התהלך</t>
    <phoneticPr fontId="1"/>
  </si>
  <si>
    <t>company</t>
    <phoneticPr fontId="1"/>
  </si>
  <si>
    <t>הפלוגה</t>
    <phoneticPr fontId="1"/>
  </si>
  <si>
    <t>the company</t>
    <phoneticPr fontId="1"/>
  </si>
  <si>
    <t>טוען</t>
    <phoneticPr fontId="1"/>
  </si>
  <si>
    <t>loading/claims</t>
    <phoneticPr fontId="1"/>
  </si>
  <si>
    <t>claims</t>
    <phoneticPr fontId="1"/>
  </si>
  <si>
    <t>the dark</t>
    <phoneticPr fontId="1"/>
  </si>
  <si>
    <t>אפל</t>
    <phoneticPr fontId="1"/>
  </si>
  <si>
    <t>dark</t>
    <phoneticPr fontId="1"/>
  </si>
  <si>
    <t>האפל</t>
    <phoneticPr fontId="1"/>
  </si>
  <si>
    <t>תוספת</t>
    <phoneticPr fontId="1"/>
  </si>
  <si>
    <t>extension</t>
    <phoneticPr fontId="1"/>
  </si>
  <si>
    <t>הגדלת</t>
    <phoneticPr fontId="1"/>
  </si>
  <si>
    <t>enlargement</t>
    <phoneticPr fontId="1"/>
  </si>
  <si>
    <t>the murders</t>
    <phoneticPr fontId="1"/>
  </si>
  <si>
    <t>רציחות</t>
    <phoneticPr fontId="1"/>
  </si>
  <si>
    <t>murders</t>
    <phoneticPr fontId="1"/>
  </si>
  <si>
    <t>רציחת</t>
    <phoneticPr fontId="1"/>
  </si>
  <si>
    <t>murder</t>
    <phoneticPr fontId="1"/>
  </si>
  <si>
    <t>רציחה</t>
    <phoneticPr fontId="1"/>
  </si>
  <si>
    <t>grief</t>
    <phoneticPr fontId="1"/>
  </si>
  <si>
    <t>the theories</t>
    <phoneticPr fontId="1"/>
  </si>
  <si>
    <t>האוריות</t>
    <phoneticPr fontId="1"/>
  </si>
  <si>
    <t>theories</t>
    <phoneticPr fontId="1"/>
  </si>
  <si>
    <t>תאורית</t>
    <phoneticPr fontId="1"/>
  </si>
  <si>
    <t>theoretical</t>
    <phoneticPr fontId="1"/>
  </si>
  <si>
    <t>תאוריה</t>
    <phoneticPr fontId="1"/>
  </si>
  <si>
    <t>theory</t>
    <phoneticPr fontId="1"/>
  </si>
  <si>
    <t>תאוריות</t>
    <phoneticPr fontId="1"/>
  </si>
  <si>
    <t>function</t>
    <phoneticPr fontId="1"/>
  </si>
  <si>
    <t>תפקד</t>
    <phoneticPr fontId="1"/>
  </si>
  <si>
    <t>functioned</t>
    <phoneticPr fontId="1"/>
  </si>
  <si>
    <t>take off</t>
    <phoneticPr fontId="1"/>
  </si>
  <si>
    <t>score</t>
    <phoneticPr fontId="1"/>
  </si>
  <si>
    <t>scored</t>
    <phoneticPr fontId="1"/>
  </si>
  <si>
    <t>הבקיע</t>
    <phoneticPr fontId="1"/>
  </si>
  <si>
    <t>להבקיע</t>
    <phoneticPr fontId="1"/>
  </si>
  <si>
    <t>משאב</t>
    <phoneticPr fontId="1"/>
  </si>
  <si>
    <t>resource</t>
    <phoneticPr fontId="1"/>
  </si>
  <si>
    <t>growth</t>
    <phoneticPr fontId="1"/>
  </si>
  <si>
    <t>צמיחה</t>
    <phoneticPr fontId="1"/>
  </si>
  <si>
    <t>צמיח</t>
    <phoneticPr fontId="1"/>
  </si>
  <si>
    <t>grow</t>
    <phoneticPr fontId="1"/>
  </si>
  <si>
    <t>צמיחת</t>
    <phoneticPr fontId="1"/>
  </si>
  <si>
    <t>the growth</t>
    <phoneticPr fontId="1"/>
  </si>
  <si>
    <t>offices</t>
    <phoneticPr fontId="1"/>
  </si>
  <si>
    <t>משרד</t>
    <phoneticPr fontId="1"/>
  </si>
  <si>
    <t>office</t>
    <phoneticPr fontId="1"/>
  </si>
  <si>
    <t>to the office</t>
    <phoneticPr fontId="1"/>
  </si>
  <si>
    <t>the office</t>
    <phoneticPr fontId="1"/>
  </si>
  <si>
    <t>המשרד</t>
    <phoneticPr fontId="1"/>
  </si>
  <si>
    <t>survived</t>
    <phoneticPr fontId="1"/>
  </si>
  <si>
    <t>שרד</t>
    <phoneticPr fontId="1"/>
  </si>
  <si>
    <t>office/survived</t>
    <phoneticPr fontId="1"/>
  </si>
  <si>
    <t>survived/who survived</t>
    <phoneticPr fontId="1"/>
  </si>
  <si>
    <t>שרדו</t>
    <phoneticPr fontId="1"/>
  </si>
  <si>
    <t>the bureau</t>
    <phoneticPr fontId="1"/>
  </si>
  <si>
    <t>לשכה</t>
    <phoneticPr fontId="1"/>
  </si>
  <si>
    <t>office/bureau</t>
    <phoneticPr fontId="1"/>
  </si>
  <si>
    <t>perception</t>
    <phoneticPr fontId="1"/>
  </si>
  <si>
    <t>תפיסה</t>
    <phoneticPr fontId="1"/>
  </si>
  <si>
    <t>תפיסת</t>
    <phoneticPr fontId="1"/>
  </si>
  <si>
    <t>ביתו</t>
    <phoneticPr fontId="1"/>
  </si>
  <si>
    <t>his house</t>
    <phoneticPr fontId="1"/>
  </si>
  <si>
    <t>בית</t>
    <phoneticPr fontId="1"/>
  </si>
  <si>
    <t>house</t>
    <phoneticPr fontId="1"/>
  </si>
  <si>
    <t>as a house</t>
    <phoneticPr fontId="1"/>
  </si>
  <si>
    <t>at his house</t>
    <phoneticPr fontId="1"/>
  </si>
  <si>
    <t>to the barrel</t>
    <phoneticPr fontId="1"/>
  </si>
  <si>
    <t>חבית</t>
    <phoneticPr fontId="1"/>
  </si>
  <si>
    <t>barrel</t>
    <phoneticPr fontId="1"/>
  </si>
  <si>
    <t>at her house</t>
    <phoneticPr fontId="1"/>
  </si>
  <si>
    <t>ביתה</t>
    <phoneticPr fontId="1"/>
  </si>
  <si>
    <t>her house</t>
    <phoneticPr fontId="1"/>
  </si>
  <si>
    <t>spiritual</t>
    <phoneticPr fontId="1"/>
  </si>
  <si>
    <t>רוחני</t>
    <phoneticPr fontId="1"/>
  </si>
  <si>
    <t>רוחנית</t>
    <phoneticPr fontId="1"/>
  </si>
  <si>
    <t>להפסקת</t>
    <phoneticPr fontId="1"/>
  </si>
  <si>
    <t>to stop</t>
    <phoneticPr fontId="1"/>
  </si>
  <si>
    <t>לעצירת</t>
    <phoneticPr fontId="1"/>
  </si>
  <si>
    <t>their spirit</t>
    <phoneticPr fontId="1"/>
  </si>
  <si>
    <t>רוחי</t>
    <phoneticPr fontId="1"/>
  </si>
  <si>
    <t>my spirit</t>
    <phoneticPr fontId="1"/>
  </si>
  <si>
    <t>רוח</t>
    <phoneticPr fontId="1"/>
  </si>
  <si>
    <t>wind/spirit</t>
    <phoneticPr fontId="1"/>
  </si>
  <si>
    <t>in my spirit</t>
    <phoneticPr fontId="1"/>
  </si>
  <si>
    <t>to the wind/to the spirit</t>
    <phoneticPr fontId="1"/>
  </si>
  <si>
    <t>the spirits</t>
    <phoneticPr fontId="1"/>
  </si>
  <si>
    <t>רוחות</t>
    <phoneticPr fontId="1"/>
  </si>
  <si>
    <t>spirits</t>
    <phoneticPr fontId="1"/>
  </si>
  <si>
    <t>width</t>
    <phoneticPr fontId="1"/>
  </si>
  <si>
    <t>escape</t>
    <phoneticPr fontId="1"/>
  </si>
  <si>
    <t>his spirit</t>
    <phoneticPr fontId="1"/>
  </si>
  <si>
    <t>flower</t>
    <phoneticPr fontId="1"/>
  </si>
  <si>
    <t>reception</t>
    <phoneticPr fontId="1"/>
  </si>
  <si>
    <t>the reception</t>
    <phoneticPr fontId="1"/>
  </si>
  <si>
    <t>קבלה</t>
    <phoneticPr fontId="1"/>
  </si>
  <si>
    <t>קבלת</t>
    <phoneticPr fontId="1"/>
  </si>
  <si>
    <t>receiving</t>
    <phoneticPr fontId="1"/>
  </si>
  <si>
    <t>received</t>
    <phoneticPr fontId="1"/>
  </si>
  <si>
    <t>התקבלה</t>
    <phoneticPr fontId="1"/>
  </si>
  <si>
    <t>accepted</t>
    <phoneticPr fontId="1"/>
  </si>
  <si>
    <t>שהתקבלה</t>
    <phoneticPr fontId="1"/>
  </si>
  <si>
    <t>לבדו</t>
    <phoneticPr fontId="1"/>
  </si>
  <si>
    <t>by himself</t>
    <phoneticPr fontId="1"/>
  </si>
  <si>
    <t>לבדי</t>
    <phoneticPr fontId="1"/>
  </si>
  <si>
    <t>alone/by myself</t>
    <phoneticPr fontId="1"/>
  </si>
  <si>
    <t>אינדיאן</t>
    <phoneticPr fontId="1"/>
  </si>
  <si>
    <t>Indian</t>
    <phoneticPr fontId="1"/>
  </si>
  <si>
    <t>Indian</t>
    <phoneticPr fontId="1"/>
  </si>
  <si>
    <t>saved</t>
    <phoneticPr fontId="1"/>
  </si>
  <si>
    <t>ניצל</t>
    <phoneticPr fontId="1"/>
  </si>
  <si>
    <t>ניצלו</t>
    <phoneticPr fontId="1"/>
  </si>
  <si>
    <t>their name</t>
    <phoneticPr fontId="1"/>
  </si>
  <si>
    <t>שם</t>
    <phoneticPr fontId="1"/>
  </si>
  <si>
    <t>name</t>
    <phoneticPr fontId="1"/>
  </si>
  <si>
    <t>שמו</t>
    <phoneticPr fontId="1"/>
  </si>
  <si>
    <t>his name</t>
    <phoneticPr fontId="1"/>
  </si>
  <si>
    <t>שמה</t>
    <phoneticPr fontId="1"/>
  </si>
  <si>
    <t>devastation/her name</t>
    <phoneticPr fontId="1"/>
  </si>
  <si>
    <t>the urine</t>
    <phoneticPr fontId="1"/>
  </si>
  <si>
    <t>שתן</t>
    <phoneticPr fontId="1"/>
  </si>
  <si>
    <t>urine</t>
    <phoneticPr fontId="1"/>
  </si>
  <si>
    <t>השתן</t>
    <phoneticPr fontId="1"/>
  </si>
  <si>
    <t>changed</t>
    <phoneticPr fontId="1"/>
  </si>
  <si>
    <t>שתנה</t>
    <phoneticPr fontId="1"/>
  </si>
  <si>
    <t>I drank/change</t>
  </si>
  <si>
    <t>the knower</t>
    <phoneticPr fontId="1"/>
  </si>
  <si>
    <t>יודע</t>
    <phoneticPr fontId="1"/>
  </si>
  <si>
    <t>knowing</t>
    <phoneticPr fontId="1"/>
  </si>
  <si>
    <t>היודע</t>
    <phoneticPr fontId="1"/>
  </si>
  <si>
    <t>עבירת</t>
    <phoneticPr fontId="1"/>
  </si>
  <si>
    <t>offense</t>
    <phoneticPr fontId="1"/>
  </si>
  <si>
    <t>and the mountains</t>
    <phoneticPr fontId="1"/>
  </si>
  <si>
    <t>הרי</t>
    <phoneticPr fontId="1"/>
  </si>
  <si>
    <t>mountains</t>
    <phoneticPr fontId="1"/>
  </si>
  <si>
    <t>הר</t>
    <phoneticPr fontId="1"/>
  </si>
  <si>
    <t>mountain</t>
    <phoneticPr fontId="1"/>
  </si>
  <si>
    <t>answer</t>
    <phoneticPr fontId="1"/>
  </si>
  <si>
    <t>ענות</t>
    <phoneticPr fontId="1"/>
  </si>
  <si>
    <t>the rehabilitation</t>
    <phoneticPr fontId="1"/>
  </si>
  <si>
    <t>שיקום</t>
    <phoneticPr fontId="1"/>
  </si>
  <si>
    <t>rehabilitation</t>
    <phoneticPr fontId="1"/>
  </si>
  <si>
    <t>for rehabilitation</t>
    <phoneticPr fontId="1"/>
  </si>
  <si>
    <t>השיקום</t>
    <phoneticPr fontId="1"/>
  </si>
  <si>
    <t>in institutions</t>
    <phoneticPr fontId="1"/>
  </si>
  <si>
    <t>מוסדות</t>
    <phoneticPr fontId="1"/>
  </si>
  <si>
    <t>institutions</t>
    <phoneticPr fontId="1"/>
  </si>
  <si>
    <t>מוסד</t>
    <phoneticPr fontId="1"/>
  </si>
  <si>
    <t>institution</t>
    <phoneticPr fontId="1"/>
  </si>
  <si>
    <t>for institutions</t>
    <phoneticPr fontId="1"/>
  </si>
  <si>
    <t>which was</t>
    <phoneticPr fontId="1"/>
  </si>
  <si>
    <t>היווה</t>
    <phoneticPr fontId="1"/>
  </si>
  <si>
    <t>was</t>
    <phoneticPr fontId="1"/>
  </si>
  <si>
    <t>שהיווה</t>
    <phoneticPr fontId="1"/>
  </si>
  <si>
    <t>lacking</t>
    <phoneticPr fontId="1"/>
  </si>
  <si>
    <t>man</t>
    <phoneticPr fontId="1"/>
  </si>
  <si>
    <t>מין</t>
    <phoneticPr fontId="1"/>
  </si>
  <si>
    <t>sex</t>
    <phoneticPr fontId="1"/>
  </si>
  <si>
    <t>were robbed</t>
    <phoneticPr fontId="1"/>
  </si>
  <si>
    <t>נשדד</t>
    <phoneticPr fontId="1"/>
  </si>
  <si>
    <t>robbed</t>
    <phoneticPr fontId="1"/>
  </si>
  <si>
    <t>שדדו</t>
    <phoneticPr fontId="1"/>
  </si>
  <si>
    <t>שדד</t>
    <phoneticPr fontId="1"/>
  </si>
  <si>
    <t>מתקיימת</t>
    <phoneticPr fontId="1"/>
  </si>
  <si>
    <t>exists</t>
    <phoneticPr fontId="1"/>
  </si>
  <si>
    <t>שקיימת</t>
    <phoneticPr fontId="1"/>
  </si>
  <si>
    <t>that exists</t>
    <phoneticPr fontId="1"/>
  </si>
  <si>
    <t>to sitck to</t>
    <phoneticPr fontId="1"/>
  </si>
  <si>
    <t>היצמד</t>
    <phoneticPr fontId="1"/>
  </si>
  <si>
    <t>stick to it</t>
    <phoneticPr fontId="1"/>
  </si>
  <si>
    <t>יצמד</t>
    <phoneticPr fontId="1"/>
  </si>
  <si>
    <t>will stick</t>
    <phoneticPr fontId="1"/>
  </si>
  <si>
    <t>the reason/wisdom</t>
    <phoneticPr fontId="1"/>
  </si>
  <si>
    <t>reason/wisdom</t>
    <phoneticPr fontId="1"/>
  </si>
  <si>
    <t>תבונת</t>
    <phoneticPr fontId="1"/>
  </si>
  <si>
    <t>wisdom</t>
    <phoneticPr fontId="1"/>
  </si>
  <si>
    <t>to tie</t>
    <phoneticPr fontId="1"/>
  </si>
  <si>
    <t>in the West Bank/on the bank</t>
  </si>
  <si>
    <t>גדה</t>
    <phoneticPr fontId="1"/>
  </si>
  <si>
    <t>bank</t>
    <phoneticPr fontId="1"/>
  </si>
  <si>
    <t>the early</t>
    <phoneticPr fontId="1"/>
  </si>
  <si>
    <t>מוקדמת</t>
    <phoneticPr fontId="1"/>
  </si>
  <si>
    <t>early</t>
    <phoneticPr fontId="1"/>
  </si>
  <si>
    <t>מוקדם</t>
    <phoneticPr fontId="1"/>
  </si>
  <si>
    <t>the qualifiers</t>
    <phoneticPr fontId="1"/>
  </si>
  <si>
    <t>מוקדמות</t>
    <phoneticPr fontId="1"/>
  </si>
  <si>
    <t>qualifications</t>
    <phoneticPr fontId="1"/>
  </si>
  <si>
    <t>המקודמת</t>
    <phoneticPr fontId="1"/>
  </si>
  <si>
    <t>the earliest</t>
    <phoneticPr fontId="1"/>
  </si>
  <si>
    <t>המוקדמות</t>
    <phoneticPr fontId="1"/>
  </si>
  <si>
    <t>המוקדם</t>
    <phoneticPr fontId="1"/>
  </si>
  <si>
    <t>decrease</t>
    <phoneticPr fontId="1"/>
  </si>
  <si>
    <t>פחתת</t>
    <phoneticPr fontId="1"/>
  </si>
  <si>
    <t>הנמלה</t>
    <phoneticPr fontId="1"/>
  </si>
  <si>
    <t>the ant</t>
    <phoneticPr fontId="1"/>
  </si>
  <si>
    <t>gives</t>
    <phoneticPr fontId="1"/>
  </si>
  <si>
    <t>נותנה</t>
    <phoneticPr fontId="1"/>
  </si>
  <si>
    <t>gave</t>
    <phoneticPr fontId="1"/>
  </si>
  <si>
    <t>נותנת</t>
    <phoneticPr fontId="1"/>
  </si>
  <si>
    <t>נותן</t>
    <phoneticPr fontId="1"/>
  </si>
  <si>
    <t>stay</t>
    <phoneticPr fontId="1"/>
  </si>
  <si>
    <t>שהות</t>
    <phoneticPr fontId="1"/>
  </si>
  <si>
    <t>פרקי</t>
    <phoneticPr fontId="1"/>
  </si>
  <si>
    <t>chapters</t>
    <phoneticPr fontId="1"/>
  </si>
  <si>
    <t>little</t>
    <phoneticPr fontId="1"/>
  </si>
  <si>
    <t>few</t>
    <phoneticPr fontId="1"/>
  </si>
  <si>
    <t>מועט</t>
    <phoneticPr fontId="1"/>
  </si>
  <si>
    <t>מועטים</t>
    <phoneticPr fontId="1"/>
  </si>
  <si>
    <t>the skeleton</t>
    <phoneticPr fontId="1"/>
  </si>
  <si>
    <t>שלד</t>
    <phoneticPr fontId="1"/>
  </si>
  <si>
    <t>skeleton</t>
    <phoneticPr fontId="1"/>
  </si>
  <si>
    <t>השלד</t>
    <phoneticPr fontId="1"/>
  </si>
  <si>
    <t>כלליים</t>
    <phoneticPr fontId="1"/>
  </si>
  <si>
    <t>general</t>
    <phoneticPr fontId="1"/>
  </si>
  <si>
    <t>were banned</t>
    <phoneticPr fontId="1"/>
  </si>
  <si>
    <t>אסרו</t>
    <phoneticPr fontId="1"/>
  </si>
  <si>
    <t>forbidden</t>
    <phoneticPr fontId="1"/>
  </si>
  <si>
    <t>הגנה</t>
    <phoneticPr fontId="1"/>
  </si>
  <si>
    <t>protection</t>
    <phoneticPr fontId="1"/>
  </si>
  <si>
    <t>הגנת</t>
    <phoneticPr fontId="1"/>
  </si>
  <si>
    <t>הסברה</t>
    <phoneticPr fontId="1"/>
  </si>
  <si>
    <t>publicity/disclosure</t>
    <phoneticPr fontId="1"/>
  </si>
  <si>
    <t>conjecture/opinion</t>
    <phoneticPr fontId="1"/>
  </si>
  <si>
    <t>סברה</t>
    <phoneticPr fontId="1"/>
  </si>
  <si>
    <t>on a visit</t>
    <phoneticPr fontId="1"/>
  </si>
  <si>
    <t>ביקור</t>
    <phoneticPr fontId="1"/>
  </si>
  <si>
    <t>visit</t>
    <phoneticPr fontId="1"/>
  </si>
  <si>
    <t>the visit</t>
    <phoneticPr fontId="1"/>
  </si>
  <si>
    <t>הביקור</t>
    <phoneticPr fontId="1"/>
  </si>
  <si>
    <t>thick</t>
    <phoneticPr fontId="1"/>
  </si>
  <si>
    <t>the thick ones</t>
    <phoneticPr fontId="1"/>
  </si>
  <si>
    <t>עבים</t>
    <phoneticPr fontId="1"/>
  </si>
  <si>
    <t>העבים</t>
    <phoneticPr fontId="1"/>
  </si>
  <si>
    <t>and includes</t>
    <phoneticPr fontId="1"/>
  </si>
  <si>
    <t>כולל</t>
    <phoneticPr fontId="1"/>
  </si>
  <si>
    <t>including</t>
    <phoneticPr fontId="1"/>
  </si>
  <si>
    <t>studios</t>
    <phoneticPr fontId="1"/>
  </si>
  <si>
    <t>אולפן</t>
    <phoneticPr fontId="1"/>
  </si>
  <si>
    <t>studio</t>
    <phoneticPr fontId="1"/>
  </si>
  <si>
    <t>that I may</t>
    <phoneticPr fontId="1"/>
  </si>
  <si>
    <t>eating</t>
    <phoneticPr fontId="1"/>
  </si>
  <si>
    <t>אוכלת</t>
    <phoneticPr fontId="1"/>
  </si>
  <si>
    <t>אוכל</t>
    <phoneticPr fontId="1"/>
  </si>
  <si>
    <t>eater/food</t>
    <phoneticPr fontId="1"/>
  </si>
  <si>
    <t>אוכלים</t>
    <phoneticPr fontId="1"/>
  </si>
  <si>
    <t>speakers</t>
    <phoneticPr fontId="1"/>
  </si>
  <si>
    <t>דובר</t>
    <phoneticPr fontId="1"/>
  </si>
  <si>
    <t>spokesman</t>
    <phoneticPr fontId="1"/>
  </si>
  <si>
    <t>דיברי</t>
    <phoneticPr fontId="1"/>
  </si>
  <si>
    <t>writing</t>
    <phoneticPr fontId="1"/>
  </si>
  <si>
    <t>הכתיבה</t>
    <phoneticPr fontId="1"/>
  </si>
  <si>
    <t>the next day</t>
    <phoneticPr fontId="1"/>
  </si>
  <si>
    <t>מחרת</t>
    <phoneticPr fontId="1"/>
  </si>
  <si>
    <t>tomorrow</t>
    <phoneticPr fontId="1"/>
  </si>
  <si>
    <t>and the next day</t>
    <phoneticPr fontId="1"/>
  </si>
  <si>
    <t>למחרת</t>
    <phoneticPr fontId="1"/>
  </si>
  <si>
    <t>Rabbinic</t>
  </si>
  <si>
    <t>10k</t>
    <phoneticPr fontId="1"/>
  </si>
  <si>
    <t>הרבני</t>
    <phoneticPr fontId="1"/>
  </si>
  <si>
    <t>ユダヤ教の指導者</t>
    <phoneticPr fontId="1"/>
  </si>
  <si>
    <t>ラビの</t>
    <phoneticPr fontId="1"/>
  </si>
  <si>
    <t>the Rabbis</t>
    <phoneticPr fontId="1"/>
  </si>
  <si>
    <t>הרבנים</t>
    <phoneticPr fontId="1"/>
  </si>
  <si>
    <t>ラビ達</t>
    <phoneticPr fontId="1"/>
  </si>
  <si>
    <t>in the dark</t>
    <phoneticPr fontId="1"/>
  </si>
  <si>
    <t>חשכה</t>
    <phoneticPr fontId="1"/>
  </si>
  <si>
    <t>darkness</t>
    <phoneticPr fontId="1"/>
  </si>
  <si>
    <t>חשך</t>
    <phoneticPr fontId="1"/>
  </si>
  <si>
    <t>האפל</t>
    <phoneticPr fontId="1"/>
  </si>
  <si>
    <t>the dark</t>
    <phoneticPr fontId="1"/>
  </si>
  <si>
    <t>בחשכה</t>
    <phoneticPr fontId="1"/>
  </si>
  <si>
    <t>conquered</t>
    <phoneticPr fontId="1"/>
  </si>
  <si>
    <t>נכבש</t>
    <phoneticPr fontId="1"/>
  </si>
  <si>
    <t>נכבשה</t>
    <phoneticPr fontId="1"/>
  </si>
  <si>
    <t>and Haifa</t>
  </si>
  <si>
    <t>חיפה</t>
    <phoneticPr fontId="1"/>
  </si>
  <si>
    <t>Haifa</t>
  </si>
  <si>
    <t>Haifa</t>
    <phoneticPr fontId="1"/>
  </si>
  <si>
    <t>וחיפה</t>
    <phoneticPr fontId="1"/>
  </si>
  <si>
    <t>and Haifa</t>
    <phoneticPr fontId="1"/>
  </si>
  <si>
    <t>ハイファ</t>
  </si>
  <si>
    <t>his covenant/his alliance</t>
    <phoneticPr fontId="1"/>
  </si>
  <si>
    <t>ברית</t>
    <phoneticPr fontId="1"/>
  </si>
  <si>
    <t>alliance</t>
    <phoneticPr fontId="1"/>
  </si>
  <si>
    <t>from the alliance</t>
    <phoneticPr fontId="1"/>
  </si>
  <si>
    <t>alliance/her alliance</t>
    <phoneticPr fontId="1"/>
  </si>
  <si>
    <t>settlement</t>
    <phoneticPr fontId="1"/>
  </si>
  <si>
    <t>יישוב</t>
    <phoneticPr fontId="1"/>
  </si>
  <si>
    <t>ישוב</t>
    <phoneticPr fontId="1"/>
  </si>
  <si>
    <t>cease</t>
    <phoneticPr fontId="1"/>
  </si>
  <si>
    <t>magnificent</t>
    <phoneticPr fontId="1"/>
  </si>
  <si>
    <t>הדר</t>
    <phoneticPr fontId="1"/>
  </si>
  <si>
    <t>splendor</t>
    <phoneticPr fontId="1"/>
  </si>
  <si>
    <t>נהדר</t>
    <phoneticPr fontId="1"/>
  </si>
  <si>
    <t>מפלגת</t>
    <phoneticPr fontId="1"/>
  </si>
  <si>
    <t>party</t>
    <phoneticPr fontId="1"/>
  </si>
  <si>
    <t>his friend</t>
    <phoneticPr fontId="1"/>
  </si>
  <si>
    <t>ידיד</t>
    <phoneticPr fontId="1"/>
  </si>
  <si>
    <t>friend</t>
    <phoneticPr fontId="1"/>
  </si>
  <si>
    <t>friendship</t>
    <phoneticPr fontId="1"/>
  </si>
  <si>
    <t>ידידו</t>
    <phoneticPr fontId="1"/>
  </si>
  <si>
    <t>ידידות</t>
    <phoneticPr fontId="1"/>
  </si>
  <si>
    <t>for the disease</t>
    <phoneticPr fontId="1"/>
  </si>
  <si>
    <t>מחלת</t>
    <phoneticPr fontId="1"/>
  </si>
  <si>
    <t>disease</t>
    <phoneticPr fontId="1"/>
  </si>
  <si>
    <t>basketball</t>
    <phoneticPr fontId="1"/>
  </si>
  <si>
    <t>in basketball</t>
    <phoneticPr fontId="1"/>
  </si>
  <si>
    <t>כדורסל</t>
    <phoneticPr fontId="1"/>
  </si>
  <si>
    <t>the basketball</t>
    <phoneticPr fontId="1"/>
  </si>
  <si>
    <t>הכדורסל</t>
    <phoneticPr fontId="1"/>
  </si>
  <si>
    <t>vote</t>
    <phoneticPr fontId="1"/>
  </si>
  <si>
    <t>הצביע</t>
    <phoneticPr fontId="1"/>
  </si>
  <si>
    <t>voted</t>
    <phoneticPr fontId="1"/>
  </si>
  <si>
    <t>הצביעו</t>
    <phoneticPr fontId="1"/>
  </si>
  <si>
    <t>criteria</t>
    <phoneticPr fontId="1"/>
  </si>
  <si>
    <t>קריטריון</t>
    <phoneticPr fontId="1"/>
  </si>
  <si>
    <t>criterion</t>
    <phoneticPr fontId="1"/>
  </si>
  <si>
    <t>Shelby/according to</t>
  </si>
  <si>
    <t>שלפי</t>
    <phoneticPr fontId="1"/>
  </si>
  <si>
    <t>シェルビー</t>
    <phoneticPr fontId="1"/>
  </si>
  <si>
    <t>イスラエルで店舗用ディスプレイを設計・製造する会社</t>
  </si>
  <si>
    <t>according to him</t>
    <phoneticPr fontId="1"/>
  </si>
  <si>
    <t>לפי</t>
    <phoneticPr fontId="1"/>
  </si>
  <si>
    <t>according to</t>
    <phoneticPr fontId="1"/>
  </si>
  <si>
    <t>שלפי</t>
    <phoneticPr fontId="1"/>
  </si>
  <si>
    <t>and according to</t>
    <phoneticPr fontId="1"/>
  </si>
  <si>
    <t>psychologists</t>
    <phoneticPr fontId="1"/>
  </si>
  <si>
    <t>פסיכולוג</t>
    <phoneticPr fontId="1"/>
  </si>
  <si>
    <t>psychologist</t>
    <phoneticPr fontId="1"/>
  </si>
  <si>
    <t>פסיכולוגים</t>
    <phoneticPr fontId="1"/>
  </si>
  <si>
    <t>פסיכולוגי</t>
    <phoneticPr fontId="1"/>
  </si>
  <si>
    <t>פסיכולוגיה</t>
    <phoneticPr fontId="1"/>
  </si>
  <si>
    <t>psychology</t>
    <phoneticPr fontId="1"/>
  </si>
  <si>
    <t>psychological</t>
    <phoneticPr fontId="1"/>
  </si>
  <si>
    <t>transport</t>
    <phoneticPr fontId="1"/>
  </si>
  <si>
    <t>תחבור</t>
    <phoneticPr fontId="1"/>
  </si>
  <si>
    <t>transportation</t>
    <phoneticPr fontId="1"/>
  </si>
  <si>
    <t>תחבורת</t>
    <phoneticPr fontId="1"/>
  </si>
  <si>
    <t>chicks</t>
    <phoneticPr fontId="1"/>
  </si>
  <si>
    <t>הגוזלים</t>
    <phoneticPr fontId="1"/>
  </si>
  <si>
    <t>גוזל</t>
    <phoneticPr fontId="1"/>
  </si>
  <si>
    <t>fledging/chick</t>
    <phoneticPr fontId="1"/>
  </si>
  <si>
    <t>powerfully</t>
    <phoneticPr fontId="1"/>
  </si>
  <si>
    <t>עוצמה</t>
    <phoneticPr fontId="1"/>
  </si>
  <si>
    <t>power</t>
    <phoneticPr fontId="1"/>
  </si>
  <si>
    <t>עוצמת</t>
    <phoneticPr fontId="1"/>
  </si>
  <si>
    <t>intensity</t>
    <phoneticPr fontId="1"/>
  </si>
  <si>
    <t>עוצם</t>
    <phoneticPr fontId="1"/>
  </si>
  <si>
    <t>shut down/power</t>
    <phoneticPr fontId="1"/>
  </si>
  <si>
    <t>and became</t>
    <phoneticPr fontId="1"/>
  </si>
  <si>
    <t>הפכו</t>
    <phoneticPr fontId="1"/>
  </si>
  <si>
    <t>become</t>
    <phoneticPr fontId="1"/>
  </si>
  <si>
    <t>that became</t>
    <phoneticPr fontId="1"/>
  </si>
  <si>
    <t>מוזכר</t>
    <phoneticPr fontId="1"/>
  </si>
  <si>
    <t>mentioned</t>
    <phoneticPr fontId="1"/>
  </si>
  <si>
    <t>ציינו</t>
    <phoneticPr fontId="1"/>
  </si>
  <si>
    <t>were imposed</t>
    <phoneticPr fontId="1"/>
  </si>
  <si>
    <t>הוטל</t>
    <phoneticPr fontId="1"/>
  </si>
  <si>
    <t>hotel/was imopsed</t>
    <phoneticPr fontId="1"/>
  </si>
  <si>
    <t>hotel/was imposed</t>
    <phoneticPr fontId="1"/>
  </si>
  <si>
    <t>הוטלו</t>
    <phoneticPr fontId="1"/>
  </si>
  <si>
    <t>מלון</t>
    <phoneticPr fontId="1"/>
  </si>
  <si>
    <t>hotel</t>
    <phoneticPr fontId="1"/>
  </si>
  <si>
    <t>hotel/was imposed</t>
    <phoneticPr fontId="1"/>
  </si>
  <si>
    <t>סרטון</t>
    <phoneticPr fontId="1"/>
  </si>
  <si>
    <t>video</t>
    <phoneticPr fontId="1"/>
  </si>
  <si>
    <t>וידאו</t>
    <phoneticPr fontId="1"/>
  </si>
  <si>
    <t>requested</t>
    <phoneticPr fontId="1"/>
  </si>
  <si>
    <t>ביקש</t>
    <phoneticPr fontId="1"/>
  </si>
  <si>
    <t>ביקשת</t>
    <phoneticPr fontId="1"/>
  </si>
  <si>
    <t>you asked</t>
    <phoneticPr fontId="1"/>
  </si>
  <si>
    <t>and asked/and requested</t>
    <phoneticPr fontId="1"/>
  </si>
  <si>
    <t>who requested</t>
    <phoneticPr fontId="1"/>
  </si>
  <si>
    <t>ביקשו</t>
    <phoneticPr fontId="1"/>
  </si>
  <si>
    <t>and they asked/and asked for</t>
    <phoneticPr fontId="1"/>
  </si>
  <si>
    <t>ביקשה</t>
    <phoneticPr fontId="1"/>
  </si>
  <si>
    <t>אנושיות</t>
    <phoneticPr fontId="1"/>
  </si>
  <si>
    <t>humanity</t>
    <phoneticPr fontId="1"/>
  </si>
  <si>
    <t>האנושיות</t>
    <phoneticPr fontId="1"/>
  </si>
  <si>
    <t>volumes</t>
    <phoneticPr fontId="1"/>
  </si>
  <si>
    <t>כרך</t>
    <phoneticPr fontId="1"/>
  </si>
  <si>
    <t>volume</t>
    <phoneticPr fontId="1"/>
  </si>
  <si>
    <t>the commissioner</t>
    <phoneticPr fontId="1"/>
  </si>
  <si>
    <t>נציב</t>
    <phoneticPr fontId="1"/>
  </si>
  <si>
    <t>commissioner</t>
    <phoneticPr fontId="1"/>
  </si>
  <si>
    <t>destroyed</t>
    <phoneticPr fontId="1"/>
  </si>
  <si>
    <t>ושמדו</t>
    <phoneticPr fontId="1"/>
  </si>
  <si>
    <t>שמדו</t>
    <phoneticPr fontId="1"/>
  </si>
  <si>
    <t>needy/in need</t>
    <phoneticPr fontId="1"/>
  </si>
  <si>
    <t>drama</t>
    <phoneticPr fontId="1"/>
  </si>
  <si>
    <t>lifting/lift</t>
    <phoneticPr fontId="1"/>
  </si>
  <si>
    <t>the drama</t>
    <phoneticPr fontId="1"/>
  </si>
  <si>
    <t>דרמה</t>
    <phoneticPr fontId="1"/>
  </si>
  <si>
    <t>to the level</t>
    <phoneticPr fontId="1"/>
  </si>
  <si>
    <t>רמה</t>
    <phoneticPr fontId="1"/>
  </si>
  <si>
    <t>level</t>
    <phoneticPr fontId="1"/>
  </si>
  <si>
    <t>הדרמה</t>
    <phoneticPr fontId="1"/>
  </si>
  <si>
    <t>wheat</t>
    <phoneticPr fontId="1"/>
  </si>
  <si>
    <t>when was</t>
    <phoneticPr fontId="1"/>
  </si>
  <si>
    <t>כשה</t>
    <phoneticPr fontId="1"/>
  </si>
  <si>
    <t>when</t>
    <phoneticPr fontId="1"/>
  </si>
  <si>
    <t>purchased</t>
    <phoneticPr fontId="1"/>
  </si>
  <si>
    <t>the meal</t>
    <phoneticPr fontId="1"/>
  </si>
  <si>
    <t>סעודה</t>
    <phoneticPr fontId="1"/>
  </si>
  <si>
    <t>meal</t>
    <phoneticPr fontId="1"/>
  </si>
  <si>
    <t>סעודת</t>
    <phoneticPr fontId="1"/>
  </si>
  <si>
    <t>dinner</t>
    <phoneticPr fontId="1"/>
  </si>
  <si>
    <t>לסעוד</t>
    <phoneticPr fontId="1"/>
  </si>
  <si>
    <t>dine/eat</t>
    <phoneticPr fontId="1"/>
  </si>
  <si>
    <t>avenger</t>
    <phoneticPr fontId="1"/>
  </si>
  <si>
    <t>נוקמה</t>
    <phoneticPr fontId="1"/>
  </si>
  <si>
    <t>revenge</t>
    <phoneticPr fontId="1"/>
  </si>
  <si>
    <t>נוקם</t>
    <phoneticPr fontId="1"/>
  </si>
  <si>
    <t>the imprisonment</t>
    <phoneticPr fontId="1"/>
  </si>
  <si>
    <t>כליאה</t>
    <phoneticPr fontId="1"/>
  </si>
  <si>
    <t>detention</t>
    <phoneticPr fontId="1"/>
  </si>
  <si>
    <t>כליאת</t>
    <phoneticPr fontId="1"/>
  </si>
  <si>
    <t>imprisonment</t>
    <phoneticPr fontId="1"/>
  </si>
  <si>
    <t>כליא</t>
    <phoneticPr fontId="1"/>
  </si>
  <si>
    <t>prison</t>
    <phoneticPr fontId="1"/>
  </si>
  <si>
    <t>pick up</t>
    <phoneticPr fontId="1"/>
  </si>
  <si>
    <t>the maggots</t>
    <phoneticPr fontId="1"/>
  </si>
  <si>
    <t>רימות</t>
    <phoneticPr fontId="1"/>
  </si>
  <si>
    <t>maggots</t>
    <phoneticPr fontId="1"/>
  </si>
  <si>
    <t>רימת</t>
    <phoneticPr fontId="1"/>
  </si>
  <si>
    <t>maggot</t>
    <phoneticPr fontId="1"/>
  </si>
  <si>
    <t>flow</t>
    <phoneticPr fontId="1"/>
  </si>
  <si>
    <t>lent</t>
    <phoneticPr fontId="1"/>
  </si>
  <si>
    <t>התענית</t>
    <phoneticPr fontId="1"/>
  </si>
  <si>
    <t>lent</t>
    <phoneticPr fontId="1"/>
  </si>
  <si>
    <t>しじゅんせつ。カトリック教会及び保守的なプロテスタント周波の典礼暦で、復活祭の46日前の水曜日から復活祭の前日までの期間を指す用語</t>
    <phoneticPr fontId="1"/>
  </si>
  <si>
    <t>四旬節</t>
  </si>
  <si>
    <t>1k</t>
    <phoneticPr fontId="1"/>
  </si>
  <si>
    <t>הפרוש</t>
    <phoneticPr fontId="1"/>
  </si>
  <si>
    <t>パリサイ人/改宗者</t>
    <phoneticPr fontId="1"/>
  </si>
  <si>
    <t>紀元前後の時代に活躍したユダヤ教の一派で、律法を厳格に守ることを主張した人々</t>
  </si>
  <si>
    <t>the Pharisees</t>
  </si>
  <si>
    <t>הפרוש</t>
    <phoneticPr fontId="1"/>
  </si>
  <si>
    <t>10k</t>
    <phoneticPr fontId="1"/>
  </si>
  <si>
    <t>הפרושים</t>
    <phoneticPr fontId="1"/>
  </si>
  <si>
    <t>パリサイ人</t>
    <phoneticPr fontId="1"/>
  </si>
  <si>
    <t>spread/retire/withdraw</t>
    <phoneticPr fontId="1"/>
  </si>
  <si>
    <t>admitted</t>
    <phoneticPr fontId="1"/>
  </si>
  <si>
    <t>explain</t>
    <phoneticPr fontId="1"/>
  </si>
  <si>
    <t>dawn</t>
    <phoneticPr fontId="1"/>
  </si>
  <si>
    <t>the dawn</t>
    <phoneticPr fontId="1"/>
  </si>
  <si>
    <t>שחר</t>
    <phoneticPr fontId="1"/>
  </si>
  <si>
    <t>light blue</t>
    <phoneticPr fontId="1"/>
  </si>
  <si>
    <t>תכלת</t>
    <phoneticPr fontId="1"/>
  </si>
  <si>
    <t>blue</t>
    <phoneticPr fontId="1"/>
  </si>
  <si>
    <t>התכלת</t>
    <phoneticPr fontId="1"/>
  </si>
  <si>
    <t>violation</t>
    <phoneticPr fontId="1"/>
  </si>
  <si>
    <t>הפרת</t>
    <phoneticPr fontId="1"/>
  </si>
  <si>
    <t>the letters</t>
    <phoneticPr fontId="1"/>
  </si>
  <si>
    <t>אותיות</t>
    <phoneticPr fontId="1"/>
  </si>
  <si>
    <t>letters</t>
    <phoneticPr fontId="1"/>
  </si>
  <si>
    <t>האותיות</t>
    <phoneticPr fontId="1"/>
  </si>
  <si>
    <t>in giving</t>
    <phoneticPr fontId="1"/>
  </si>
  <si>
    <t>מתן</t>
    <phoneticPr fontId="1"/>
  </si>
  <si>
    <t>giving</t>
    <phoneticPr fontId="1"/>
  </si>
  <si>
    <t>to give</t>
    <phoneticPr fontId="1"/>
  </si>
  <si>
    <t>feeling</t>
    <phoneticPr fontId="1"/>
  </si>
  <si>
    <t>רגשה</t>
    <phoneticPr fontId="1"/>
  </si>
  <si>
    <t>emotion/feeling</t>
    <phoneticPr fontId="1"/>
  </si>
  <si>
    <t>feelings</t>
    <phoneticPr fontId="1"/>
  </si>
  <si>
    <t>רגש</t>
    <phoneticPr fontId="1"/>
  </si>
  <si>
    <t>תחושת</t>
    <phoneticPr fontId="1"/>
  </si>
  <si>
    <t>show/showing</t>
    <phoneticPr fontId="1"/>
  </si>
  <si>
    <t>מראה</t>
    <phoneticPr fontId="1"/>
  </si>
  <si>
    <t>appearance</t>
    <phoneticPr fontId="1"/>
  </si>
  <si>
    <t>on Saturday</t>
    <phoneticPr fontId="1"/>
  </si>
  <si>
    <t>שבת</t>
    <phoneticPr fontId="1"/>
  </si>
  <si>
    <t>Sabbath/Saturday</t>
  </si>
  <si>
    <t>Saturday</t>
    <phoneticPr fontId="1"/>
  </si>
  <si>
    <t>on Saturdays</t>
    <phoneticPr fontId="1"/>
  </si>
  <si>
    <t>שבתות</t>
    <phoneticPr fontId="1"/>
  </si>
  <si>
    <t>Saturdays</t>
    <phoneticPr fontId="1"/>
  </si>
  <si>
    <t>and ammunition</t>
    <phoneticPr fontId="1"/>
  </si>
  <si>
    <t>תחמושת</t>
    <phoneticPr fontId="1"/>
  </si>
  <si>
    <t>munitions</t>
    <phoneticPr fontId="1"/>
  </si>
  <si>
    <t>תחמוש</t>
    <phoneticPr fontId="1"/>
  </si>
  <si>
    <t>ammunition</t>
    <phoneticPr fontId="1"/>
  </si>
  <si>
    <t>lucky</t>
    <phoneticPr fontId="1"/>
  </si>
  <si>
    <t>in the garden</t>
    <phoneticPr fontId="1"/>
  </si>
  <si>
    <t>גן</t>
    <phoneticPr fontId="1"/>
  </si>
  <si>
    <t>garden</t>
    <phoneticPr fontId="1"/>
  </si>
  <si>
    <t>steal</t>
    <phoneticPr fontId="1"/>
  </si>
  <si>
    <t>Rabbi</t>
    <phoneticPr fontId="1"/>
  </si>
  <si>
    <t>רבת</t>
    <phoneticPr fontId="1"/>
  </si>
  <si>
    <t>ラビ</t>
    <phoneticPr fontId="1"/>
  </si>
  <si>
    <t>who continued</t>
    <phoneticPr fontId="1"/>
  </si>
  <si>
    <t>המשיכו</t>
    <phoneticPr fontId="1"/>
  </si>
  <si>
    <t>continue</t>
    <phoneticPr fontId="1"/>
  </si>
  <si>
    <t>המשיך</t>
    <phoneticPr fontId="1"/>
  </si>
  <si>
    <t>continued</t>
    <phoneticPr fontId="1"/>
  </si>
  <si>
    <t>and continued</t>
    <phoneticPr fontId="1"/>
  </si>
  <si>
    <t>and they continued</t>
    <phoneticPr fontId="1"/>
  </si>
  <si>
    <t>המשיכה</t>
    <phoneticPr fontId="1"/>
  </si>
  <si>
    <t>the hot one</t>
    <phoneticPr fontId="1"/>
  </si>
  <si>
    <t>חם</t>
    <phoneticPr fontId="1"/>
  </si>
  <si>
    <t>the warm/the hot</t>
    <phoneticPr fontId="1"/>
  </si>
  <si>
    <t>חמה</t>
    <phoneticPr fontId="1"/>
  </si>
  <si>
    <t>rage/sun/fury/hot</t>
    <phoneticPr fontId="1"/>
  </si>
  <si>
    <t>hot/warm</t>
    <phoneticPr fontId="1"/>
  </si>
  <si>
    <t>pleasure</t>
    <phoneticPr fontId="1"/>
  </si>
  <si>
    <t>with pleasure</t>
    <phoneticPr fontId="1"/>
  </si>
  <si>
    <t>עונג</t>
    <phoneticPr fontId="1"/>
  </si>
  <si>
    <t>שומר</t>
    <phoneticPr fontId="1"/>
  </si>
  <si>
    <t>guard</t>
    <phoneticPr fontId="1"/>
  </si>
  <si>
    <t>משמר</t>
    <phoneticPr fontId="1"/>
  </si>
  <si>
    <t>proper</t>
    <phoneticPr fontId="1"/>
  </si>
  <si>
    <t>the title</t>
    <phoneticPr fontId="1"/>
  </si>
  <si>
    <t>כותרת</t>
    <phoneticPr fontId="1"/>
  </si>
  <si>
    <t>title</t>
    <phoneticPr fontId="1"/>
  </si>
  <si>
    <t>תואר</t>
    <phoneticPr fontId="1"/>
  </si>
  <si>
    <t>for the degree</t>
    <phoneticPr fontId="1"/>
  </si>
  <si>
    <t>הכותרת</t>
    <phoneticPr fontId="1"/>
  </si>
  <si>
    <t>title/degree</t>
    <phoneticPr fontId="1"/>
  </si>
  <si>
    <t>described</t>
    <phoneticPr fontId="1"/>
  </si>
  <si>
    <t>the nerves</t>
    <phoneticPr fontId="1"/>
  </si>
  <si>
    <t>עצבים</t>
    <phoneticPr fontId="1"/>
  </si>
  <si>
    <t>nerves</t>
    <phoneticPr fontId="1"/>
  </si>
  <si>
    <t>עצב</t>
    <phoneticPr fontId="1"/>
  </si>
  <si>
    <t>sadness/nerve</t>
    <phoneticPr fontId="1"/>
  </si>
  <si>
    <t>neural</t>
    <phoneticPr fontId="1"/>
  </si>
  <si>
    <t>the sadness</t>
    <phoneticPr fontId="1"/>
  </si>
  <si>
    <t>sadly/with sadness</t>
    <phoneticPr fontId="1"/>
  </si>
  <si>
    <t>the territories</t>
    <phoneticPr fontId="1"/>
  </si>
  <si>
    <t>טריטוריות</t>
    <phoneticPr fontId="1"/>
  </si>
  <si>
    <t>territories</t>
    <phoneticPr fontId="1"/>
  </si>
  <si>
    <t>טריטורי</t>
    <phoneticPr fontId="1"/>
  </si>
  <si>
    <t>the territory</t>
    <phoneticPr fontId="1"/>
  </si>
  <si>
    <t>טריטוריה</t>
    <phoneticPr fontId="1"/>
  </si>
  <si>
    <t>territory</t>
    <phoneticPr fontId="1"/>
  </si>
  <si>
    <t>קדומה</t>
    <phoneticPr fontId="1"/>
  </si>
  <si>
    <t>ancient</t>
    <phoneticPr fontId="1"/>
  </si>
  <si>
    <t>קדמון</t>
    <phoneticPr fontId="1"/>
  </si>
  <si>
    <t>intelligence</t>
    <phoneticPr fontId="1"/>
  </si>
  <si>
    <t>influenced</t>
    <phoneticPr fontId="1"/>
  </si>
  <si>
    <t>desalination</t>
    <phoneticPr fontId="1"/>
  </si>
  <si>
    <t>the fencers</t>
    <phoneticPr fontId="1"/>
  </si>
  <si>
    <t>סייפים</t>
    <phoneticPr fontId="1"/>
  </si>
  <si>
    <t>fencers</t>
    <phoneticPr fontId="1"/>
  </si>
  <si>
    <t>סייף</t>
    <phoneticPr fontId="1"/>
  </si>
  <si>
    <t>swordsman/a fencer</t>
    <phoneticPr fontId="1"/>
  </si>
  <si>
    <t>צעקה</t>
    <phoneticPr fontId="1"/>
  </si>
  <si>
    <t>shout</t>
    <phoneticPr fontId="1"/>
  </si>
  <si>
    <t>צעקת</t>
    <phoneticPr fontId="1"/>
  </si>
  <si>
    <t>shouted</t>
    <phoneticPr fontId="1"/>
  </si>
  <si>
    <t>צעק</t>
    <phoneticPr fontId="1"/>
  </si>
  <si>
    <t>which was used</t>
    <phoneticPr fontId="1"/>
  </si>
  <si>
    <t>שימשה</t>
    <phoneticPr fontId="1"/>
  </si>
  <si>
    <t>served</t>
    <phoneticPr fontId="1"/>
  </si>
  <si>
    <t>שימש</t>
    <phoneticPr fontId="1"/>
  </si>
  <si>
    <t>from eucalyptus</t>
    <phoneticPr fontId="1"/>
  </si>
  <si>
    <t>אקליפטוס</t>
    <phoneticPr fontId="1"/>
  </si>
  <si>
    <t>eucalyptus</t>
    <phoneticPr fontId="1"/>
  </si>
  <si>
    <t>estimated</t>
    <phoneticPr fontId="1"/>
  </si>
  <si>
    <t>עריך</t>
    <phoneticPr fontId="1"/>
  </si>
  <si>
    <t>your values/valued</t>
    <phoneticPr fontId="1"/>
  </si>
  <si>
    <t>עריכים</t>
    <phoneticPr fontId="1"/>
  </si>
  <si>
    <t>values</t>
    <phoneticPr fontId="1"/>
  </si>
  <si>
    <t>financing</t>
    <phoneticPr fontId="1"/>
  </si>
  <si>
    <t>for financing</t>
    <phoneticPr fontId="1"/>
  </si>
  <si>
    <t>מימון</t>
    <phoneticPr fontId="1"/>
  </si>
  <si>
    <t>his release</t>
    <phoneticPr fontId="1"/>
  </si>
  <si>
    <t>שחרור</t>
    <phoneticPr fontId="1"/>
  </si>
  <si>
    <t>release</t>
    <phoneticPr fontId="1"/>
  </si>
  <si>
    <t>quarter</t>
    <phoneticPr fontId="1"/>
  </si>
  <si>
    <t>the quarter</t>
    <phoneticPr fontId="1"/>
  </si>
  <si>
    <t>רבע</t>
    <phoneticPr fontId="1"/>
  </si>
  <si>
    <t>about a quarter</t>
    <phoneticPr fontId="1"/>
  </si>
  <si>
    <t>הרבע</t>
    <phoneticPr fontId="1"/>
  </si>
  <si>
    <t>conducted</t>
    <phoneticPr fontId="1"/>
  </si>
  <si>
    <t>תנהלו</t>
    <phoneticPr fontId="1"/>
  </si>
  <si>
    <t>manage</t>
    <phoneticPr fontId="1"/>
  </si>
  <si>
    <t>נהל</t>
    <phoneticPr fontId="1"/>
  </si>
  <si>
    <t>manager</t>
    <phoneticPr fontId="1"/>
  </si>
  <si>
    <t>תנהל</t>
    <phoneticPr fontId="1"/>
  </si>
  <si>
    <t>התנהלו</t>
    <phoneticPr fontId="1"/>
  </si>
  <si>
    <t>the administration</t>
    <phoneticPr fontId="1"/>
  </si>
  <si>
    <t>מינהל</t>
    <phoneticPr fontId="1"/>
  </si>
  <si>
    <t>administration</t>
    <phoneticPr fontId="1"/>
  </si>
  <si>
    <t>התנהל</t>
    <phoneticPr fontId="1"/>
  </si>
  <si>
    <t>תנהלה</t>
    <phoneticPr fontId="1"/>
  </si>
  <si>
    <t>management</t>
    <phoneticPr fontId="1"/>
  </si>
  <si>
    <t>התנהלה</t>
    <phoneticPr fontId="1"/>
  </si>
  <si>
    <t>angle</t>
    <phoneticPr fontId="1"/>
  </si>
  <si>
    <t>זוויה</t>
    <phoneticPr fontId="1"/>
  </si>
  <si>
    <t>tide</t>
    <phoneticPr fontId="1"/>
  </si>
  <si>
    <t>the tide</t>
    <phoneticPr fontId="1"/>
  </si>
  <si>
    <t>גאות</t>
    <phoneticPr fontId="1"/>
  </si>
  <si>
    <t>technology</t>
    <phoneticPr fontId="1"/>
  </si>
  <si>
    <t>the technology</t>
    <phoneticPr fontId="1"/>
  </si>
  <si>
    <t>טכנולוגיה</t>
    <phoneticPr fontId="1"/>
  </si>
  <si>
    <t>technologies</t>
    <phoneticPr fontId="1"/>
  </si>
  <si>
    <t>טכנולוגיות</t>
    <phoneticPr fontId="1"/>
  </si>
  <si>
    <t>purchase</t>
    <phoneticPr fontId="1"/>
  </si>
  <si>
    <t>רכישת</t>
    <phoneticPr fontId="1"/>
  </si>
  <si>
    <t>רכישה</t>
    <phoneticPr fontId="1"/>
  </si>
  <si>
    <t>the simple one</t>
    <phoneticPr fontId="1"/>
  </si>
  <si>
    <t>פשוט</t>
    <phoneticPr fontId="1"/>
  </si>
  <si>
    <t>simple</t>
    <phoneticPr fontId="1"/>
  </si>
  <si>
    <t>the architects</t>
    <phoneticPr fontId="1"/>
  </si>
  <si>
    <t>אדריכלים</t>
    <phoneticPr fontId="1"/>
  </si>
  <si>
    <t>architects</t>
    <phoneticPr fontId="1"/>
  </si>
  <si>
    <t>אדריכל</t>
    <phoneticPr fontId="1"/>
  </si>
  <si>
    <t>architect</t>
    <phoneticPr fontId="1"/>
  </si>
  <si>
    <t>advertising</t>
    <phoneticPr fontId="1"/>
  </si>
  <si>
    <t>פרסומה</t>
    <phoneticPr fontId="1"/>
  </si>
  <si>
    <t>advertisement</t>
    <phoneticPr fontId="1"/>
  </si>
  <si>
    <t>פרסום</t>
    <phoneticPr fontId="1"/>
  </si>
  <si>
    <t>publications</t>
    <phoneticPr fontId="1"/>
  </si>
  <si>
    <t>פרסומת</t>
    <phoneticPr fontId="1"/>
  </si>
  <si>
    <t>for advertising</t>
    <phoneticPr fontId="1"/>
  </si>
  <si>
    <t>the advertisement</t>
    <phoneticPr fontId="1"/>
  </si>
  <si>
    <t>הפרסום</t>
    <phoneticPr fontId="1"/>
  </si>
  <si>
    <t>layer</t>
    <phoneticPr fontId="1"/>
  </si>
  <si>
    <t>שכבת</t>
    <phoneticPr fontId="1"/>
  </si>
  <si>
    <t>שכבה</t>
    <phoneticPr fontId="1"/>
  </si>
  <si>
    <t>the nobles</t>
    <phoneticPr fontId="1"/>
  </si>
  <si>
    <t>אצילים</t>
    <phoneticPr fontId="1"/>
  </si>
  <si>
    <t>nobles</t>
    <phoneticPr fontId="1"/>
  </si>
  <si>
    <t>אציל</t>
    <phoneticPr fontId="1"/>
  </si>
  <si>
    <t>noble</t>
    <phoneticPr fontId="1"/>
  </si>
  <si>
    <t>האצולה</t>
    <phoneticPr fontId="1"/>
  </si>
  <si>
    <t>האצילים</t>
    <phoneticPr fontId="1"/>
  </si>
  <si>
    <t>the nobility</t>
    <phoneticPr fontId="1"/>
  </si>
  <si>
    <t>agreed</t>
    <phoneticPr fontId="1"/>
  </si>
  <si>
    <t>סכימה</t>
    <phoneticPr fontId="1"/>
  </si>
  <si>
    <t>schema/agreed</t>
    <phoneticPr fontId="1"/>
  </si>
  <si>
    <t>agreed/she agreed</t>
    <phoneticPr fontId="1"/>
  </si>
  <si>
    <t>agree</t>
    <phoneticPr fontId="1"/>
  </si>
  <si>
    <t>סכים</t>
    <phoneticPr fontId="1"/>
  </si>
  <si>
    <t>הסכים</t>
    <phoneticPr fontId="1"/>
  </si>
  <si>
    <t>סכימים</t>
    <phoneticPr fontId="1"/>
  </si>
  <si>
    <t>serious</t>
    <phoneticPr fontId="1"/>
  </si>
  <si>
    <t>חמורת</t>
    <phoneticPr fontId="1"/>
  </si>
  <si>
    <t>severe</t>
    <phoneticPr fontId="1"/>
  </si>
  <si>
    <t>חמור</t>
    <phoneticPr fontId="1"/>
  </si>
  <si>
    <t>donkeys/serious</t>
    <phoneticPr fontId="1"/>
  </si>
  <si>
    <t>serious/donkey</t>
    <phoneticPr fontId="1"/>
  </si>
  <si>
    <t>serious/donkey</t>
    <phoneticPr fontId="1"/>
  </si>
  <si>
    <t>from a tribe</t>
    <phoneticPr fontId="1"/>
  </si>
  <si>
    <t>שבט</t>
    <phoneticPr fontId="1"/>
  </si>
  <si>
    <t>tribe</t>
    <phoneticPr fontId="1"/>
  </si>
  <si>
    <t>tribal</t>
    <phoneticPr fontId="1"/>
  </si>
  <si>
    <t>shut</t>
    <phoneticPr fontId="1"/>
  </si>
  <si>
    <t>סתום</t>
    <phoneticPr fontId="1"/>
  </si>
  <si>
    <t>blocked</t>
    <phoneticPr fontId="1"/>
  </si>
  <si>
    <t>the permanent</t>
    <phoneticPr fontId="1"/>
  </si>
  <si>
    <t>קבע</t>
    <phoneticPr fontId="1"/>
  </si>
  <si>
    <t>fix/determine</t>
    <phoneticPr fontId="1"/>
  </si>
  <si>
    <t>fix/determine</t>
    <phoneticPr fontId="1"/>
  </si>
  <si>
    <t>הקבע</t>
    <phoneticPr fontId="1"/>
  </si>
  <si>
    <t>the brigades</t>
    <phoneticPr fontId="1"/>
  </si>
  <si>
    <t>בריגדות</t>
    <phoneticPr fontId="1"/>
  </si>
  <si>
    <t>brigades</t>
    <phoneticPr fontId="1"/>
  </si>
  <si>
    <t>בריגדת</t>
    <phoneticPr fontId="1"/>
  </si>
  <si>
    <t>brigade</t>
    <phoneticPr fontId="1"/>
  </si>
  <si>
    <t>בריגדה</t>
    <phoneticPr fontId="1"/>
  </si>
  <si>
    <t>the paintings</t>
    <phoneticPr fontId="1"/>
  </si>
  <si>
    <t>ציורים</t>
    <phoneticPr fontId="1"/>
  </si>
  <si>
    <t>paintings</t>
    <phoneticPr fontId="1"/>
  </si>
  <si>
    <t>ציור</t>
    <phoneticPr fontId="1"/>
  </si>
  <si>
    <t>painting</t>
    <phoneticPr fontId="1"/>
  </si>
  <si>
    <t>in painting</t>
    <phoneticPr fontId="1"/>
  </si>
  <si>
    <t>the dwarf</t>
    <phoneticPr fontId="1"/>
  </si>
  <si>
    <t>גמד</t>
    <phoneticPr fontId="1"/>
  </si>
  <si>
    <t>dwarf</t>
    <phoneticPr fontId="1"/>
  </si>
  <si>
    <t>to solve/for solution</t>
    <phoneticPr fontId="1"/>
  </si>
  <si>
    <t>פתרון</t>
    <phoneticPr fontId="1"/>
  </si>
  <si>
    <t>solution</t>
    <phoneticPr fontId="1"/>
  </si>
  <si>
    <t>the solution</t>
    <phoneticPr fontId="1"/>
  </si>
  <si>
    <t>solutions</t>
    <phoneticPr fontId="1"/>
  </si>
  <si>
    <t>בחלקה</t>
    <phoneticPr fontId="1"/>
  </si>
  <si>
    <t>in part</t>
    <phoneticPr fontId="1"/>
  </si>
  <si>
    <t>בחלקם</t>
    <phoneticPr fontId="1"/>
  </si>
  <si>
    <t>at the lake</t>
    <phoneticPr fontId="1"/>
  </si>
  <si>
    <t>אגם</t>
    <phoneticPr fontId="1"/>
  </si>
  <si>
    <t>lake</t>
    <phoneticPr fontId="1"/>
  </si>
  <si>
    <t>the lake</t>
    <phoneticPr fontId="1"/>
  </si>
  <si>
    <t>האגם</t>
    <phoneticPr fontId="1"/>
  </si>
  <si>
    <t>the deportation</t>
    <phoneticPr fontId="1"/>
  </si>
  <si>
    <t>גירוש</t>
    <phoneticPr fontId="1"/>
  </si>
  <si>
    <t>deportation</t>
    <phoneticPr fontId="1"/>
  </si>
  <si>
    <t>הגירוש</t>
    <phoneticPr fontId="1"/>
  </si>
  <si>
    <t>בן</t>
    <phoneticPr fontId="1"/>
  </si>
  <si>
    <t>son</t>
    <phoneticPr fontId="1"/>
  </si>
  <si>
    <t>אלוהים</t>
    <phoneticPr fontId="1"/>
  </si>
  <si>
    <t>אלוהי</t>
    <phoneticPr fontId="1"/>
  </si>
  <si>
    <t>divine/my god</t>
    <phoneticPr fontId="1"/>
  </si>
  <si>
    <t>אלוה</t>
    <phoneticPr fontId="1"/>
  </si>
  <si>
    <t>god/goddess</t>
    <phoneticPr fontId="1"/>
  </si>
  <si>
    <t>God</t>
    <phoneticPr fontId="1"/>
  </si>
  <si>
    <t>האלוהים</t>
    <phoneticPr fontId="1"/>
  </si>
  <si>
    <t>the God</t>
    <phoneticPr fontId="1"/>
  </si>
  <si>
    <t>editors</t>
    <phoneticPr fontId="1"/>
  </si>
  <si>
    <t>עורך</t>
    <phoneticPr fontId="1"/>
  </si>
  <si>
    <t>editor</t>
    <phoneticPr fontId="1"/>
  </si>
  <si>
    <t>protection</t>
    <phoneticPr fontId="1"/>
  </si>
  <si>
    <t>מיגון</t>
    <phoneticPr fontId="1"/>
  </si>
  <si>
    <t>הגנה</t>
    <phoneticPr fontId="1"/>
  </si>
  <si>
    <t>ציונית</t>
    <phoneticPr fontId="1"/>
  </si>
  <si>
    <t>Ziona</t>
  </si>
  <si>
    <t>ציון</t>
    <phoneticPr fontId="1"/>
  </si>
  <si>
    <t>ציונה</t>
    <phoneticPr fontId="1"/>
  </si>
  <si>
    <t>Ziona</t>
    <phoneticPr fontId="1"/>
  </si>
  <si>
    <t>ジオナ</t>
  </si>
  <si>
    <t>heating</t>
    <phoneticPr fontId="1"/>
  </si>
  <si>
    <t>depth</t>
    <phoneticPr fontId="1"/>
  </si>
  <si>
    <t>in depth</t>
    <phoneticPr fontId="1"/>
  </si>
  <si>
    <t>עומק</t>
    <phoneticPr fontId="1"/>
  </si>
  <si>
    <t>עמוק</t>
    <phoneticPr fontId="1"/>
  </si>
  <si>
    <t>deep</t>
    <phoneticPr fontId="1"/>
  </si>
  <si>
    <t>my shoulders</t>
    <phoneticPr fontId="1"/>
  </si>
  <si>
    <t>כתף</t>
    <phoneticPr fontId="1"/>
  </si>
  <si>
    <t>shoulder</t>
    <phoneticPr fontId="1"/>
  </si>
  <si>
    <t>האלה</t>
    <phoneticPr fontId="1"/>
  </si>
  <si>
    <t>הלאה</t>
    <phoneticPr fontId="1"/>
  </si>
  <si>
    <t>further</t>
    <phoneticPr fontId="1"/>
  </si>
  <si>
    <t>the goddess</t>
    <phoneticPr fontId="1"/>
  </si>
  <si>
    <t>taught</t>
    <phoneticPr fontId="1"/>
  </si>
  <si>
    <t>לימוד</t>
    <phoneticPr fontId="1"/>
  </si>
  <si>
    <t>study</t>
    <phoneticPr fontId="1"/>
  </si>
  <si>
    <t>לימד</t>
    <phoneticPr fontId="1"/>
  </si>
  <si>
    <t>חיפושות</t>
    <phoneticPr fontId="1"/>
  </si>
  <si>
    <t>חיפושית</t>
    <phoneticPr fontId="1"/>
  </si>
  <si>
    <t>beetle</t>
    <phoneticPr fontId="1"/>
  </si>
  <si>
    <t>חיפושות</t>
    <phoneticPr fontId="1"/>
  </si>
  <si>
    <t>searches</t>
    <phoneticPr fontId="1"/>
  </si>
  <si>
    <t>the revival</t>
    <phoneticPr fontId="1"/>
  </si>
  <si>
    <t>מחייה</t>
    <phoneticPr fontId="1"/>
  </si>
  <si>
    <t>revival</t>
    <phoneticPr fontId="1"/>
  </si>
  <si>
    <t>furiously/in a rage</t>
    <phoneticPr fontId="1"/>
  </si>
  <si>
    <t>זעם</t>
    <phoneticPr fontId="1"/>
  </si>
  <si>
    <t>rage</t>
    <phoneticPr fontId="1"/>
  </si>
  <si>
    <t>בזעם</t>
    <phoneticPr fontId="1"/>
  </si>
  <si>
    <t>requires</t>
    <phoneticPr fontId="1"/>
  </si>
  <si>
    <t>those who demand</t>
    <phoneticPr fontId="1"/>
  </si>
  <si>
    <t>דורשים</t>
    <phoneticPr fontId="1"/>
  </si>
  <si>
    <t>demand</t>
    <phoneticPr fontId="1"/>
  </si>
  <si>
    <t>דורש</t>
    <phoneticPr fontId="1"/>
  </si>
  <si>
    <t>הדורשים</t>
    <phoneticPr fontId="1"/>
  </si>
  <si>
    <t>לפעמים</t>
    <phoneticPr fontId="1"/>
  </si>
  <si>
    <t>לפעם</t>
    <phoneticPr fontId="1"/>
  </si>
  <si>
    <t>for once</t>
    <phoneticPr fontId="1"/>
  </si>
  <si>
    <t>כבישים</t>
    <phoneticPr fontId="1"/>
  </si>
  <si>
    <t>roads</t>
    <phoneticPr fontId="1"/>
  </si>
  <si>
    <t>provided</t>
    <phoneticPr fontId="1"/>
  </si>
  <si>
    <t>סיפק</t>
    <phoneticPr fontId="1"/>
  </si>
  <si>
    <t>סיפקו</t>
    <phoneticPr fontId="1"/>
  </si>
  <si>
    <t>students</t>
    <phoneticPr fontId="1"/>
  </si>
  <si>
    <t>תלמיד</t>
    <phoneticPr fontId="1"/>
  </si>
  <si>
    <t>student</t>
    <phoneticPr fontId="1"/>
  </si>
  <si>
    <t>his student</t>
    <phoneticPr fontId="1"/>
  </si>
  <si>
    <t>the students</t>
    <phoneticPr fontId="1"/>
  </si>
  <si>
    <t>תלמידים</t>
    <phoneticPr fontId="1"/>
  </si>
  <si>
    <t>from his students</t>
    <phoneticPr fontId="1"/>
  </si>
  <si>
    <t>תלמידיו</t>
    <phoneticPr fontId="1"/>
  </si>
  <si>
    <t>his students</t>
    <phoneticPr fontId="1"/>
  </si>
  <si>
    <t>תלמידו</t>
    <phoneticPr fontId="1"/>
  </si>
  <si>
    <t>סטודנט</t>
    <phoneticPr fontId="1"/>
  </si>
  <si>
    <t>the wedding</t>
    <phoneticPr fontId="1"/>
  </si>
  <si>
    <t>חתונה</t>
    <phoneticPr fontId="1"/>
  </si>
  <si>
    <t>wedding</t>
    <phoneticPr fontId="1"/>
  </si>
  <si>
    <t>חתונת</t>
    <phoneticPr fontId="1"/>
  </si>
  <si>
    <t>חתון</t>
    <phoneticPr fontId="1"/>
  </si>
  <si>
    <t>to the ghetto</t>
    <phoneticPr fontId="1"/>
  </si>
  <si>
    <t>גטו</t>
    <phoneticPr fontId="1"/>
  </si>
  <si>
    <t>ghetto</t>
    <phoneticPr fontId="1"/>
  </si>
  <si>
    <t>who proposed</t>
    <phoneticPr fontId="1"/>
  </si>
  <si>
    <t>הציע</t>
    <phoneticPr fontId="1"/>
  </si>
  <si>
    <t>offered</t>
    <phoneticPr fontId="1"/>
  </si>
  <si>
    <t>שהציע</t>
    <phoneticPr fontId="1"/>
  </si>
  <si>
    <t>proposed</t>
    <phoneticPr fontId="1"/>
  </si>
  <si>
    <t>הציעו</t>
    <phoneticPr fontId="1"/>
  </si>
  <si>
    <t>offer</t>
    <phoneticPr fontId="1"/>
  </si>
  <si>
    <t>להציע</t>
    <phoneticPr fontId="1"/>
  </si>
  <si>
    <t>הציעה</t>
    <phoneticPr fontId="1"/>
  </si>
  <si>
    <t>parking lot</t>
    <phoneticPr fontId="1"/>
  </si>
  <si>
    <t>from a spoon</t>
    <phoneticPr fontId="1"/>
  </si>
  <si>
    <t>כף</t>
    <phoneticPr fontId="1"/>
  </si>
  <si>
    <t>tablespoon/spoon</t>
    <phoneticPr fontId="1"/>
  </si>
  <si>
    <t>in the palm of your hand/in a spoon</t>
    <phoneticPr fontId="1"/>
  </si>
  <si>
    <t>spoons</t>
    <phoneticPr fontId="1"/>
  </si>
  <si>
    <t>כדוגמת</t>
    <phoneticPr fontId="1"/>
  </si>
  <si>
    <t>for example</t>
    <phoneticPr fontId="1"/>
  </si>
  <si>
    <t>as an example</t>
    <phoneticPr fontId="1"/>
  </si>
  <si>
    <t>לדוגמה</t>
    <phoneticPr fontId="1"/>
  </si>
  <si>
    <t>the example</t>
    <phoneticPr fontId="1"/>
  </si>
  <si>
    <t>דוגמה</t>
    <phoneticPr fontId="1"/>
  </si>
  <si>
    <t>example</t>
    <phoneticPr fontId="1"/>
  </si>
  <si>
    <t>דוגמת</t>
    <phoneticPr fontId="1"/>
  </si>
  <si>
    <t>pointer</t>
    <phoneticPr fontId="1"/>
  </si>
  <si>
    <t>voters</t>
    <phoneticPr fontId="1"/>
  </si>
  <si>
    <t>מצביעי</t>
    <phoneticPr fontId="1"/>
  </si>
  <si>
    <t>the voters</t>
    <phoneticPr fontId="1"/>
  </si>
  <si>
    <t>מצביעים</t>
    <phoneticPr fontId="1"/>
  </si>
  <si>
    <t>to surrender</t>
    <phoneticPr fontId="1"/>
  </si>
  <si>
    <t>היכנע</t>
    <phoneticPr fontId="1"/>
  </si>
  <si>
    <t>surrender</t>
    <phoneticPr fontId="1"/>
  </si>
  <si>
    <t>יכנע</t>
    <phoneticPr fontId="1"/>
  </si>
  <si>
    <t>will surrender</t>
    <phoneticPr fontId="1"/>
  </si>
  <si>
    <t>the inner</t>
    <phoneticPr fontId="1"/>
  </si>
  <si>
    <t>פנימי</t>
    <phoneticPr fontId="1"/>
  </si>
  <si>
    <t>internal</t>
    <phoneticPr fontId="1"/>
  </si>
  <si>
    <t>inside</t>
    <phoneticPr fontId="1"/>
  </si>
  <si>
    <t>the internals</t>
    <phoneticPr fontId="1"/>
  </si>
  <si>
    <t>פנימיים</t>
    <phoneticPr fontId="1"/>
  </si>
  <si>
    <t>boarding schools/internal affairs</t>
    <phoneticPr fontId="1"/>
  </si>
  <si>
    <t>portfolio/case/bag</t>
    <phoneticPr fontId="1"/>
  </si>
  <si>
    <t>התיק</t>
    <phoneticPr fontId="1"/>
  </si>
  <si>
    <t>the bag/the case</t>
    <phoneticPr fontId="1"/>
  </si>
  <si>
    <t>תיק</t>
    <phoneticPr fontId="1"/>
  </si>
  <si>
    <t>bow</t>
    <phoneticPr fontId="1"/>
  </si>
  <si>
    <t>for winter</t>
    <phoneticPr fontId="1"/>
  </si>
  <si>
    <t>חורף</t>
    <phoneticPr fontId="1"/>
  </si>
  <si>
    <t>winter</t>
    <phoneticPr fontId="1"/>
  </si>
  <si>
    <t>החורף</t>
    <phoneticPr fontId="1"/>
  </si>
  <si>
    <t>the winter</t>
    <phoneticPr fontId="1"/>
  </si>
  <si>
    <t>columns</t>
    <phoneticPr fontId="1"/>
  </si>
  <si>
    <t>עמוד</t>
    <phoneticPr fontId="1"/>
  </si>
  <si>
    <t>the pillars/the pages</t>
    <phoneticPr fontId="1"/>
  </si>
  <si>
    <t>עמודים</t>
    <phoneticPr fontId="1"/>
  </si>
  <si>
    <t>pages/columns</t>
    <phoneticPr fontId="1"/>
  </si>
  <si>
    <t>its nature</t>
    <phoneticPr fontId="1"/>
  </si>
  <si>
    <t>character</t>
    <phoneticPr fontId="1"/>
  </si>
  <si>
    <t>אופי</t>
    <phoneticPr fontId="1"/>
  </si>
  <si>
    <t>the character</t>
    <phoneticPr fontId="1"/>
  </si>
  <si>
    <t>האופי</t>
    <phoneticPr fontId="1"/>
  </si>
  <si>
    <t>revised</t>
    <phoneticPr fontId="1"/>
  </si>
  <si>
    <t>sweet</t>
    <phoneticPr fontId="1"/>
  </si>
  <si>
    <t>fresh/sweets</t>
    <phoneticPr fontId="1"/>
  </si>
  <si>
    <t>מתוק</t>
    <phoneticPr fontId="1"/>
  </si>
  <si>
    <t>protest</t>
    <phoneticPr fontId="1"/>
  </si>
  <si>
    <t>protests</t>
    <phoneticPr fontId="1"/>
  </si>
  <si>
    <t>המחאת</t>
    <phoneticPr fontId="1"/>
  </si>
  <si>
    <t>המחאה</t>
    <phoneticPr fontId="1"/>
  </si>
  <si>
    <t>the check</t>
    <phoneticPr fontId="1"/>
  </si>
  <si>
    <t>the creator</t>
    <phoneticPr fontId="1"/>
  </si>
  <si>
    <t>יוצר</t>
    <phoneticPr fontId="1"/>
  </si>
  <si>
    <t>creator</t>
    <phoneticPr fontId="1"/>
  </si>
  <si>
    <t>the creators</t>
    <phoneticPr fontId="1"/>
  </si>
  <si>
    <t>יוצרים</t>
    <phoneticPr fontId="1"/>
  </si>
  <si>
    <t>creators</t>
    <phoneticPr fontId="1"/>
  </si>
  <si>
    <t>יוצרת</t>
    <phoneticPr fontId="1"/>
  </si>
  <si>
    <t>and creators</t>
    <phoneticPr fontId="1"/>
  </si>
  <si>
    <t>produced</t>
    <phoneticPr fontId="1"/>
  </si>
  <si>
    <t>in full</t>
    <phoneticPr fontId="1"/>
  </si>
  <si>
    <t>במלואה</t>
    <phoneticPr fontId="1"/>
  </si>
  <si>
    <t>מלוא</t>
    <phoneticPr fontId="1"/>
  </si>
  <si>
    <t>full</t>
    <phoneticPr fontId="1"/>
  </si>
  <si>
    <t>במלוא</t>
    <phoneticPr fontId="1"/>
  </si>
  <si>
    <t>מלואה</t>
    <phoneticPr fontId="1"/>
  </si>
  <si>
    <t>his return</t>
    <phoneticPr fontId="1"/>
  </si>
  <si>
    <t>חזרה</t>
    <phoneticPr fontId="1"/>
  </si>
  <si>
    <t>return</t>
    <phoneticPr fontId="1"/>
  </si>
  <si>
    <t>summit</t>
    <phoneticPr fontId="1"/>
  </si>
  <si>
    <t>פסגה</t>
    <phoneticPr fontId="1"/>
  </si>
  <si>
    <t>coal</t>
    <phoneticPr fontId="1"/>
  </si>
  <si>
    <t>mistake</t>
    <phoneticPr fontId="1"/>
  </si>
  <si>
    <t>mistakenly/by mistake</t>
    <phoneticPr fontId="1"/>
  </si>
  <si>
    <t>טעות</t>
    <phoneticPr fontId="1"/>
  </si>
  <si>
    <t>the important one</t>
    <phoneticPr fontId="1"/>
  </si>
  <si>
    <t>חשובה</t>
    <phoneticPr fontId="1"/>
  </si>
  <si>
    <t>important</t>
    <phoneticPr fontId="1"/>
  </si>
  <si>
    <t>חשוב</t>
    <phoneticPr fontId="1"/>
  </si>
  <si>
    <t>before</t>
    <phoneticPr fontId="1"/>
  </si>
  <si>
    <t>לפני</t>
    <phoneticPr fontId="1"/>
  </si>
  <si>
    <t>שלפני</t>
    <phoneticPr fontId="1"/>
  </si>
  <si>
    <t>מלפני</t>
    <phoneticPr fontId="1"/>
  </si>
  <si>
    <t>הקודש</t>
    <phoneticPr fontId="1"/>
  </si>
  <si>
    <t>holy</t>
    <phoneticPr fontId="1"/>
  </si>
  <si>
    <t>קדוש</t>
    <phoneticPr fontId="1"/>
  </si>
  <si>
    <t>his holiness</t>
    <phoneticPr fontId="1"/>
  </si>
  <si>
    <t>קדושת</t>
    <phoneticPr fontId="1"/>
  </si>
  <si>
    <t>and maybe/and it is possible</t>
    <phoneticPr fontId="1"/>
  </si>
  <si>
    <t>ייתכן</t>
    <phoneticPr fontId="1"/>
  </si>
  <si>
    <t>the network</t>
    <phoneticPr fontId="1"/>
  </si>
  <si>
    <t>רשת</t>
    <phoneticPr fontId="1"/>
  </si>
  <si>
    <t>network</t>
    <phoneticPr fontId="1"/>
  </si>
  <si>
    <t>הרשת</t>
    <phoneticPr fontId="1"/>
  </si>
  <si>
    <t>networks</t>
    <phoneticPr fontId="1"/>
  </si>
  <si>
    <t>net/to network</t>
    <phoneticPr fontId="1"/>
  </si>
  <si>
    <t>the hills</t>
    <phoneticPr fontId="1"/>
  </si>
  <si>
    <t>גבעות</t>
    <phoneticPr fontId="1"/>
  </si>
  <si>
    <t>hills</t>
    <phoneticPr fontId="1"/>
  </si>
  <si>
    <t>גבעת</t>
    <phoneticPr fontId="1"/>
  </si>
  <si>
    <t>hill</t>
    <phoneticPr fontId="1"/>
  </si>
  <si>
    <t>גבעה</t>
    <phoneticPr fontId="1"/>
  </si>
  <si>
    <t>הגבעות</t>
    <phoneticPr fontId="1"/>
  </si>
  <si>
    <t>literary</t>
    <phoneticPr fontId="1"/>
  </si>
  <si>
    <t>the literary</t>
    <phoneticPr fontId="1"/>
  </si>
  <si>
    <t>ספרותית</t>
    <phoneticPr fontId="1"/>
  </si>
  <si>
    <t>ספר</t>
    <phoneticPr fontId="1"/>
  </si>
  <si>
    <t>book</t>
    <phoneticPr fontId="1"/>
  </si>
  <si>
    <t>ספרות</t>
    <phoneticPr fontId="1"/>
  </si>
  <si>
    <t>literature</t>
    <phoneticPr fontId="1"/>
  </si>
  <si>
    <t>for literature</t>
    <phoneticPr fontId="1"/>
  </si>
  <si>
    <t>and literature</t>
    <phoneticPr fontId="1"/>
  </si>
  <si>
    <t>הספרותית</t>
    <phoneticPr fontId="1"/>
  </si>
  <si>
    <t>the post office</t>
    <phoneticPr fontId="1"/>
  </si>
  <si>
    <t>דואר</t>
    <phoneticPr fontId="1"/>
  </si>
  <si>
    <t>mail</t>
    <phoneticPr fontId="1"/>
  </si>
  <si>
    <t>הדואר</t>
    <phoneticPr fontId="1"/>
  </si>
  <si>
    <t>at the festival</t>
    <phoneticPr fontId="1"/>
  </si>
  <si>
    <t>פסטיבל</t>
    <phoneticPr fontId="1"/>
  </si>
  <si>
    <t>festival</t>
    <phoneticPr fontId="1"/>
  </si>
  <si>
    <t>השאול</t>
    <phoneticPr fontId="1"/>
  </si>
  <si>
    <t>באין</t>
    <phoneticPr fontId="1"/>
  </si>
  <si>
    <t>בהיעדר</t>
    <phoneticPr fontId="1"/>
  </si>
  <si>
    <t>cricket</t>
    <phoneticPr fontId="1"/>
  </si>
  <si>
    <t>הצרצר</t>
    <phoneticPr fontId="1"/>
  </si>
  <si>
    <t>מסוגלים</t>
    <phoneticPr fontId="1"/>
  </si>
  <si>
    <t>able</t>
    <phoneticPr fontId="1"/>
  </si>
  <si>
    <t>המסוגלים</t>
    <phoneticPr fontId="1"/>
  </si>
  <si>
    <t>תפוצה</t>
    <phoneticPr fontId="1"/>
  </si>
  <si>
    <t>distribution</t>
    <phoneticPr fontId="1"/>
  </si>
  <si>
    <t>חלוקת</t>
    <phoneticPr fontId="1"/>
  </si>
  <si>
    <t>flat</t>
    <phoneticPr fontId="1"/>
  </si>
  <si>
    <t>שטוחת</t>
    <phoneticPr fontId="1"/>
  </si>
  <si>
    <t>שטוח</t>
    <phoneticPr fontId="1"/>
  </si>
  <si>
    <t>and place</t>
    <phoneticPr fontId="1"/>
  </si>
  <si>
    <t>מקום</t>
    <phoneticPr fontId="1"/>
  </si>
  <si>
    <t>place</t>
    <phoneticPr fontId="1"/>
  </si>
  <si>
    <t>her place</t>
    <phoneticPr fontId="1"/>
  </si>
  <si>
    <t>to places</t>
    <phoneticPr fontId="1"/>
  </si>
  <si>
    <t>מקומות</t>
    <phoneticPr fontId="1"/>
  </si>
  <si>
    <t>places</t>
    <phoneticPr fontId="1"/>
  </si>
  <si>
    <t>and in its place</t>
    <phoneticPr fontId="1"/>
  </si>
  <si>
    <t>במקומו</t>
    <phoneticPr fontId="1"/>
  </si>
  <si>
    <t>in its place</t>
    <phoneticPr fontId="1"/>
  </si>
  <si>
    <t>מקומו</t>
    <phoneticPr fontId="1"/>
  </si>
  <si>
    <t>his place</t>
    <phoneticPr fontId="1"/>
  </si>
  <si>
    <t>מקומה</t>
    <phoneticPr fontId="1"/>
  </si>
  <si>
    <t>and places</t>
    <phoneticPr fontId="1"/>
  </si>
  <si>
    <t>from the place</t>
    <phoneticPr fontId="1"/>
  </si>
  <si>
    <t>המקום</t>
    <phoneticPr fontId="1"/>
  </si>
  <si>
    <t>the place</t>
    <phoneticPr fontId="1"/>
  </si>
  <si>
    <t>outrageous</t>
    <phoneticPr fontId="1"/>
  </si>
  <si>
    <t>במקום</t>
    <phoneticPr fontId="1"/>
  </si>
  <si>
    <t>instead of/in the place</t>
    <phoneticPr fontId="1"/>
  </si>
  <si>
    <t>and instead/and on the spot</t>
    <phoneticPr fontId="1"/>
  </si>
  <si>
    <t>and in places</t>
    <phoneticPr fontId="1"/>
  </si>
  <si>
    <t>במקומות</t>
    <phoneticPr fontId="1"/>
  </si>
  <si>
    <t>in places</t>
    <phoneticPr fontId="1"/>
  </si>
  <si>
    <t>for preservation</t>
    <phoneticPr fontId="1"/>
  </si>
  <si>
    <t>שימור</t>
    <phoneticPr fontId="1"/>
  </si>
  <si>
    <t>conservation</t>
    <phoneticPr fontId="1"/>
  </si>
  <si>
    <t>the preservation/the conservation</t>
    <phoneticPr fontId="1"/>
  </si>
  <si>
    <t>השימור</t>
    <phoneticPr fontId="1"/>
  </si>
  <si>
    <t>command</t>
    <phoneticPr fontId="1"/>
  </si>
  <si>
    <t>פיקודיות</t>
    <phoneticPr fontId="1"/>
  </si>
  <si>
    <t>commands/the command/the headquarters</t>
    <phoneticPr fontId="1"/>
  </si>
  <si>
    <t>tend to</t>
    <phoneticPr fontId="1"/>
  </si>
  <si>
    <t>for democracy</t>
    <phoneticPr fontId="1"/>
  </si>
  <si>
    <t>דמוקרטיה</t>
    <phoneticPr fontId="1"/>
  </si>
  <si>
    <t>democracy</t>
    <phoneticPr fontId="1"/>
  </si>
  <si>
    <t>the democrat</t>
    <phoneticPr fontId="1"/>
  </si>
  <si>
    <t>דמוקרטי</t>
    <phoneticPr fontId="1"/>
  </si>
  <si>
    <t>democratic</t>
    <phoneticPr fontId="1"/>
  </si>
  <si>
    <t>ראוי</t>
    <phoneticPr fontId="1"/>
  </si>
  <si>
    <t>worthy</t>
    <phoneticPr fontId="1"/>
  </si>
  <si>
    <t>עשב</t>
    <phoneticPr fontId="1"/>
  </si>
  <si>
    <t>grass</t>
    <phoneticPr fontId="1"/>
  </si>
  <si>
    <t>דשא</t>
    <phoneticPr fontId="1"/>
  </si>
  <si>
    <t>the impression</t>
    <phoneticPr fontId="1"/>
  </si>
  <si>
    <t>רושם</t>
    <phoneticPr fontId="1"/>
  </si>
  <si>
    <t>impression</t>
    <phoneticPr fontId="1"/>
  </si>
  <si>
    <t>הרושם</t>
    <phoneticPr fontId="1"/>
  </si>
  <si>
    <t>ended</t>
    <phoneticPr fontId="1"/>
  </si>
  <si>
    <t>הסתיים</t>
    <phoneticPr fontId="1"/>
  </si>
  <si>
    <t>הסתיימה</t>
    <phoneticPr fontId="1"/>
  </si>
  <si>
    <t>סתיים</t>
    <phoneticPr fontId="1"/>
  </si>
  <si>
    <t>ends</t>
    <phoneticPr fontId="1"/>
  </si>
  <si>
    <t>מסתיים</t>
    <phoneticPr fontId="1"/>
  </si>
  <si>
    <t>produced</t>
    <phoneticPr fontId="1"/>
  </si>
  <si>
    <t>להפיק</t>
    <phoneticPr fontId="1"/>
  </si>
  <si>
    <t>produce</t>
    <phoneticPr fontId="1"/>
  </si>
  <si>
    <t>הפיק</t>
    <phoneticPr fontId="1"/>
  </si>
  <si>
    <t>the marble</t>
    <phoneticPr fontId="1"/>
  </si>
  <si>
    <t>שיש</t>
    <phoneticPr fontId="1"/>
  </si>
  <si>
    <t>marble</t>
    <phoneticPr fontId="1"/>
  </si>
  <si>
    <t>השיש</t>
    <phoneticPr fontId="1"/>
  </si>
  <si>
    <t>sitting</t>
    <phoneticPr fontId="1"/>
  </si>
  <si>
    <t>she sat down</t>
    <phoneticPr fontId="1"/>
  </si>
  <si>
    <t>שישב</t>
    <phoneticPr fontId="1"/>
  </si>
  <si>
    <t>שישבה</t>
    <phoneticPr fontId="1"/>
  </si>
  <si>
    <t>the fuel</t>
    <phoneticPr fontId="1"/>
  </si>
  <si>
    <t>דלק</t>
    <phoneticPr fontId="1"/>
  </si>
  <si>
    <t>fuel</t>
    <phoneticPr fontId="1"/>
  </si>
  <si>
    <t>words</t>
    <phoneticPr fontId="1"/>
  </si>
  <si>
    <t>מילת</t>
    <phoneticPr fontId="1"/>
  </si>
  <si>
    <t>word</t>
    <phoneticPr fontId="1"/>
  </si>
  <si>
    <t>מילה</t>
    <phoneticPr fontId="1"/>
  </si>
  <si>
    <t>circumcision/word</t>
    <phoneticPr fontId="1"/>
  </si>
  <si>
    <t>מילות</t>
    <phoneticPr fontId="1"/>
  </si>
  <si>
    <t>strangeness</t>
    <phoneticPr fontId="1"/>
  </si>
  <si>
    <t>foreignness/foreigners</t>
    <phoneticPr fontId="1"/>
  </si>
  <si>
    <t>זרות</t>
    <phoneticPr fontId="1"/>
  </si>
  <si>
    <t>הזרות</t>
    <phoneticPr fontId="1"/>
  </si>
  <si>
    <t>and tried</t>
    <phoneticPr fontId="1"/>
  </si>
  <si>
    <t>ניסו</t>
    <phoneticPr fontId="1"/>
  </si>
  <si>
    <t>tried</t>
    <phoneticPr fontId="1"/>
  </si>
  <si>
    <t>וניסו</t>
    <phoneticPr fontId="1"/>
  </si>
  <si>
    <t>איזה</t>
    <phoneticPr fontId="1"/>
  </si>
  <si>
    <t>what</t>
    <phoneticPr fontId="1"/>
  </si>
  <si>
    <t>באיזה</t>
    <phoneticPr fontId="1"/>
  </si>
  <si>
    <t>in which</t>
    <phoneticPr fontId="1"/>
  </si>
  <si>
    <t>and how</t>
    <phoneticPr fontId="1"/>
  </si>
  <si>
    <t>איך</t>
    <phoneticPr fontId="1"/>
  </si>
  <si>
    <t>how</t>
    <phoneticPr fontId="1"/>
  </si>
  <si>
    <t>exceptions</t>
    <phoneticPr fontId="1"/>
  </si>
  <si>
    <t>חריג</t>
    <phoneticPr fontId="1"/>
  </si>
  <si>
    <t>exceptional</t>
    <phoneticPr fontId="1"/>
  </si>
  <si>
    <t>חריגה</t>
    <phoneticPr fontId="1"/>
  </si>
  <si>
    <t>deviation</t>
    <phoneticPr fontId="1"/>
  </si>
  <si>
    <t>exception</t>
    <phoneticPr fontId="1"/>
  </si>
  <si>
    <t>חריגים</t>
    <phoneticPr fontId="1"/>
  </si>
  <si>
    <t>חריגות</t>
    <phoneticPr fontId="1"/>
  </si>
  <si>
    <t>piece</t>
    <phoneticPr fontId="1"/>
  </si>
  <si>
    <t>pieces</t>
    <phoneticPr fontId="1"/>
  </si>
  <si>
    <t>חתיכה</t>
    <phoneticPr fontId="1"/>
  </si>
  <si>
    <t>חתיכות</t>
    <phoneticPr fontId="1"/>
  </si>
  <si>
    <t>his behavior</t>
    <phoneticPr fontId="1"/>
  </si>
  <si>
    <t>התנהגות</t>
    <phoneticPr fontId="1"/>
  </si>
  <si>
    <t>the gas</t>
    <phoneticPr fontId="1"/>
  </si>
  <si>
    <t>גז</t>
    <phoneticPr fontId="1"/>
  </si>
  <si>
    <t>gas</t>
    <phoneticPr fontId="1"/>
  </si>
  <si>
    <t>הגז</t>
    <phoneticPr fontId="1"/>
  </si>
  <si>
    <t>גזי</t>
    <phoneticPr fontId="1"/>
  </si>
  <si>
    <t>spicy/sharp</t>
    <phoneticPr fontId="1"/>
  </si>
  <si>
    <t>חריף</t>
    <phoneticPr fontId="1"/>
  </si>
  <si>
    <t>sharp</t>
    <phoneticPr fontId="1"/>
  </si>
  <si>
    <t>I opened</t>
    <phoneticPr fontId="1"/>
  </si>
  <si>
    <t>in medicines</t>
    <phoneticPr fontId="1"/>
  </si>
  <si>
    <t>תרופות</t>
    <phoneticPr fontId="1"/>
  </si>
  <si>
    <t>תרופת</t>
    <phoneticPr fontId="1"/>
  </si>
  <si>
    <t>medicine</t>
    <phoneticPr fontId="1"/>
  </si>
  <si>
    <t>תרופה</t>
    <phoneticPr fontId="1"/>
  </si>
  <si>
    <t>drug</t>
    <phoneticPr fontId="1"/>
  </si>
  <si>
    <t>for medicines</t>
    <phoneticPr fontId="1"/>
  </si>
  <si>
    <t>medications/medicines</t>
    <phoneticPr fontId="1"/>
  </si>
  <si>
    <t>medications/medicines</t>
    <phoneticPr fontId="1"/>
  </si>
  <si>
    <t>those who deal with</t>
    <phoneticPr fontId="1"/>
  </si>
  <si>
    <t>העוסק</t>
    <phoneticPr fontId="1"/>
  </si>
  <si>
    <t>העוסקים</t>
    <phoneticPr fontId="1"/>
  </si>
  <si>
    <t>העוסקות</t>
    <phoneticPr fontId="1"/>
  </si>
  <si>
    <t>dealers</t>
    <phoneticPr fontId="1"/>
  </si>
  <si>
    <t>עוסק</t>
    <phoneticPr fontId="1"/>
  </si>
  <si>
    <t>on the attack</t>
    <phoneticPr fontId="1"/>
  </si>
  <si>
    <t>התקפה</t>
    <phoneticPr fontId="1"/>
  </si>
  <si>
    <t>attack</t>
    <phoneticPr fontId="1"/>
  </si>
  <si>
    <t>התקפת</t>
    <phoneticPr fontId="1"/>
  </si>
  <si>
    <t>at the gate</t>
    <phoneticPr fontId="1"/>
  </si>
  <si>
    <t>שער</t>
    <phoneticPr fontId="1"/>
  </si>
  <si>
    <t>gate</t>
    <phoneticPr fontId="1"/>
  </si>
  <si>
    <t>that happened</t>
    <phoneticPr fontId="1"/>
  </si>
  <si>
    <t>אירע</t>
    <phoneticPr fontId="1"/>
  </si>
  <si>
    <t>happened</t>
    <phoneticPr fontId="1"/>
  </si>
  <si>
    <t>שאירע</t>
    <phoneticPr fontId="1"/>
  </si>
  <si>
    <t>אירעה</t>
    <phoneticPr fontId="1"/>
  </si>
  <si>
    <t>אירעו</t>
    <phoneticPr fontId="1"/>
  </si>
  <si>
    <t>physical</t>
    <phoneticPr fontId="1"/>
  </si>
  <si>
    <t>the physicist</t>
    <phoneticPr fontId="1"/>
  </si>
  <si>
    <t>פיזיקאי</t>
    <phoneticPr fontId="1"/>
  </si>
  <si>
    <t>physicist</t>
    <phoneticPr fontId="1"/>
  </si>
  <si>
    <t>פיזי</t>
    <phoneticPr fontId="1"/>
  </si>
  <si>
    <t>physiology</t>
    <phoneticPr fontId="1"/>
  </si>
  <si>
    <t>פיזיולוגיה</t>
    <phoneticPr fontId="1"/>
  </si>
  <si>
    <t>רישום</t>
    <phoneticPr fontId="1"/>
  </si>
  <si>
    <t>registration</t>
    <phoneticPr fontId="1"/>
  </si>
  <si>
    <t>drawings/records/listings</t>
    <phoneticPr fontId="1"/>
  </si>
  <si>
    <t>my drawings/records</t>
    <phoneticPr fontId="1"/>
  </si>
  <si>
    <t>רישומי</t>
    <phoneticPr fontId="1"/>
  </si>
  <si>
    <t>רישומים</t>
    <phoneticPr fontId="1"/>
  </si>
  <si>
    <t>and development</t>
    <phoneticPr fontId="1"/>
  </si>
  <si>
    <t>פיתוח</t>
    <phoneticPr fontId="1"/>
  </si>
  <si>
    <t>development</t>
    <phoneticPr fontId="1"/>
  </si>
  <si>
    <t>health</t>
    <phoneticPr fontId="1"/>
  </si>
  <si>
    <t>בריאות</t>
    <phoneticPr fontId="1"/>
  </si>
  <si>
    <t>הבריאות</t>
    <phoneticPr fontId="1"/>
  </si>
  <si>
    <t>the health</t>
    <phoneticPr fontId="1"/>
  </si>
  <si>
    <t>healthy</t>
    <phoneticPr fontId="1"/>
  </si>
  <si>
    <t>בריא</t>
    <phoneticPr fontId="1"/>
  </si>
  <si>
    <t>the creation</t>
    <phoneticPr fontId="1"/>
  </si>
  <si>
    <t>בריאה</t>
    <phoneticPr fontId="1"/>
  </si>
  <si>
    <t>creation/healthy</t>
    <phoneticPr fontId="1"/>
  </si>
  <si>
    <t>these</t>
    <phoneticPr fontId="1"/>
  </si>
  <si>
    <t>אלו</t>
    <phoneticPr fontId="1"/>
  </si>
  <si>
    <t>האלו</t>
    <phoneticPr fontId="1"/>
  </si>
  <si>
    <t>מאלו</t>
    <phoneticPr fontId="1"/>
  </si>
  <si>
    <t>from these</t>
    <phoneticPr fontId="1"/>
  </si>
  <si>
    <t>in vain</t>
    <phoneticPr fontId="1"/>
  </si>
  <si>
    <t>שוא</t>
    <phoneticPr fontId="1"/>
  </si>
  <si>
    <t>vain</t>
    <phoneticPr fontId="1"/>
  </si>
  <si>
    <t>their departure</t>
    <phoneticPr fontId="1"/>
  </si>
  <si>
    <t>יציאת</t>
    <phoneticPr fontId="1"/>
  </si>
  <si>
    <t>exit</t>
    <phoneticPr fontId="1"/>
  </si>
  <si>
    <t>meet</t>
    <phoneticPr fontId="1"/>
  </si>
  <si>
    <t>the characteristics</t>
    <phoneticPr fontId="1"/>
  </si>
  <si>
    <t>אופייניים</t>
    <phoneticPr fontId="1"/>
  </si>
  <si>
    <t>characteristics</t>
    <phoneticPr fontId="1"/>
  </si>
  <si>
    <t>אופיין</t>
    <phoneticPr fontId="1"/>
  </si>
  <si>
    <t>characteristic</t>
    <phoneticPr fontId="1"/>
  </si>
  <si>
    <t>אופי</t>
    <phoneticPr fontId="1"/>
  </si>
  <si>
    <t>character</t>
    <phoneticPr fontId="1"/>
  </si>
  <si>
    <t>the typical</t>
    <phoneticPr fontId="1"/>
  </si>
  <si>
    <t>אופייני</t>
    <phoneticPr fontId="1"/>
  </si>
  <si>
    <t>typical</t>
    <phoneticPr fontId="1"/>
  </si>
  <si>
    <t>אופיינים</t>
    <phoneticPr fontId="1"/>
  </si>
  <si>
    <t>attract</t>
    <phoneticPr fontId="1"/>
  </si>
  <si>
    <t>משוך</t>
    <phoneticPr fontId="1"/>
  </si>
  <si>
    <t>pull</t>
    <phoneticPr fontId="1"/>
  </si>
  <si>
    <t>in the hurdle</t>
    <phoneticPr fontId="1"/>
  </si>
  <si>
    <t>משוכה</t>
    <phoneticPr fontId="1"/>
  </si>
  <si>
    <t>hurdle/hedge/obstacle</t>
    <phoneticPr fontId="1"/>
  </si>
  <si>
    <t>בשאלות</t>
    <phoneticPr fontId="1"/>
  </si>
  <si>
    <t>in questions</t>
    <phoneticPr fontId="1"/>
  </si>
  <si>
    <t>בשאלת</t>
    <phoneticPr fontId="1"/>
  </si>
  <si>
    <t>in the question</t>
    <phoneticPr fontId="1"/>
  </si>
  <si>
    <t>thief</t>
    <phoneticPr fontId="1"/>
  </si>
  <si>
    <t>unite</t>
    <phoneticPr fontId="1"/>
  </si>
  <si>
    <t>unite/come together</t>
    <phoneticPr fontId="1"/>
  </si>
  <si>
    <t>union</t>
    <phoneticPr fontId="1"/>
  </si>
  <si>
    <t>התאחדו</t>
    <phoneticPr fontId="1"/>
  </si>
  <si>
    <t>התאחדות</t>
    <phoneticPr fontId="1"/>
  </si>
  <si>
    <t>counting</t>
    <phoneticPr fontId="1"/>
  </si>
  <si>
    <t>ספירה</t>
    <phoneticPr fontId="1"/>
  </si>
  <si>
    <t>sapphire</t>
    <phoneticPr fontId="1"/>
  </si>
  <si>
    <t>edited/was held</t>
    <phoneticPr fontId="1"/>
  </si>
  <si>
    <t>on the ship</t>
    <phoneticPr fontId="1"/>
  </si>
  <si>
    <t>ספינה</t>
    <phoneticPr fontId="1"/>
  </si>
  <si>
    <t>ship</t>
    <phoneticPr fontId="1"/>
  </si>
  <si>
    <t>ספינת</t>
    <phoneticPr fontId="1"/>
  </si>
  <si>
    <t>from the ship</t>
    <phoneticPr fontId="1"/>
  </si>
  <si>
    <t>הספינה</t>
    <phoneticPr fontId="1"/>
  </si>
  <si>
    <t>the ship</t>
    <phoneticPr fontId="1"/>
  </si>
  <si>
    <t>לחם</t>
    <phoneticPr fontId="1"/>
  </si>
  <si>
    <t>bread</t>
    <phoneticPr fontId="1"/>
  </si>
  <si>
    <t>לחמו</t>
    <phoneticPr fontId="1"/>
  </si>
  <si>
    <t>fighting</t>
    <phoneticPr fontId="1"/>
  </si>
  <si>
    <t>slip</t>
    <phoneticPr fontId="1"/>
  </si>
  <si>
    <t>חמוק</t>
    <phoneticPr fontId="1"/>
  </si>
  <si>
    <t>curve</t>
    <phoneticPr fontId="1"/>
  </si>
  <si>
    <t>arm</t>
    <phoneticPr fontId="1"/>
  </si>
  <si>
    <t>the walk</t>
    <phoneticPr fontId="1"/>
  </si>
  <si>
    <t>הליכה</t>
    <phoneticPr fontId="1"/>
  </si>
  <si>
    <t>walk</t>
    <phoneticPr fontId="1"/>
  </si>
  <si>
    <t>ההליכה</t>
    <phoneticPr fontId="1"/>
  </si>
  <si>
    <t>his days</t>
    <phoneticPr fontId="1"/>
  </si>
  <si>
    <t>ימי</t>
    <phoneticPr fontId="1"/>
  </si>
  <si>
    <t>maritime/days</t>
    <phoneticPr fontId="1"/>
  </si>
  <si>
    <t>maritime/days</t>
    <phoneticPr fontId="1"/>
  </si>
  <si>
    <t>the training</t>
    <phoneticPr fontId="1"/>
  </si>
  <si>
    <t>הכשרה</t>
    <phoneticPr fontId="1"/>
  </si>
  <si>
    <t>training</t>
    <phoneticPr fontId="1"/>
  </si>
  <si>
    <t>הכשרת</t>
    <phoneticPr fontId="1"/>
  </si>
  <si>
    <t>the yellow</t>
    <phoneticPr fontId="1"/>
  </si>
  <si>
    <t>צהוב</t>
    <phoneticPr fontId="1"/>
  </si>
  <si>
    <t>yellow</t>
    <phoneticPr fontId="1"/>
  </si>
  <si>
    <t>הצהוב</t>
    <phoneticPr fontId="1"/>
  </si>
  <si>
    <t>the effort</t>
    <phoneticPr fontId="1"/>
  </si>
  <si>
    <t>מאמץ</t>
    <phoneticPr fontId="1"/>
  </si>
  <si>
    <t>effort</t>
    <phoneticPr fontId="1"/>
  </si>
  <si>
    <t>with effort</t>
    <phoneticPr fontId="1"/>
  </si>
  <si>
    <t>המאמץ</t>
    <phoneticPr fontId="1"/>
  </si>
  <si>
    <t>מצליח</t>
    <phoneticPr fontId="1"/>
  </si>
  <si>
    <t>successful</t>
    <phoneticPr fontId="1"/>
  </si>
  <si>
    <t>the foundation</t>
    <phoneticPr fontId="1"/>
  </si>
  <si>
    <t>קרן</t>
    <phoneticPr fontId="1"/>
  </si>
  <si>
    <t>fund</t>
    <phoneticPr fontId="1"/>
  </si>
  <si>
    <t>הקרן</t>
    <phoneticPr fontId="1"/>
  </si>
  <si>
    <t>היסוד</t>
    <phoneticPr fontId="1"/>
  </si>
  <si>
    <t>serve as</t>
    <phoneticPr fontId="1"/>
  </si>
  <si>
    <t>screen</t>
    <phoneticPr fontId="1"/>
  </si>
  <si>
    <t>המסך</t>
    <phoneticPr fontId="1"/>
  </si>
  <si>
    <t>the screen</t>
    <phoneticPr fontId="1"/>
  </si>
  <si>
    <t>tractate</t>
    <phoneticPr fontId="1"/>
  </si>
  <si>
    <t>prey</t>
    <phoneticPr fontId="1"/>
  </si>
  <si>
    <t>הטרף</t>
    <phoneticPr fontId="1"/>
  </si>
  <si>
    <t>the prey</t>
    <phoneticPr fontId="1"/>
  </si>
  <si>
    <t>the straight</t>
    <phoneticPr fontId="1"/>
  </si>
  <si>
    <t>ישר</t>
    <phoneticPr fontId="1"/>
  </si>
  <si>
    <t>straight</t>
    <phoneticPr fontId="1"/>
  </si>
  <si>
    <t>הישר</t>
    <phoneticPr fontId="1"/>
  </si>
  <si>
    <t>at the top</t>
    <phoneticPr fontId="1"/>
  </si>
  <si>
    <t>צמרת</t>
    <phoneticPr fontId="1"/>
  </si>
  <si>
    <t>top</t>
    <phoneticPr fontId="1"/>
  </si>
  <si>
    <t>המודיעין</t>
    <phoneticPr fontId="1"/>
  </si>
  <si>
    <t>מודיעין</t>
    <phoneticPr fontId="1"/>
  </si>
  <si>
    <t>אינטליגנציה</t>
    <phoneticPr fontId="1"/>
  </si>
  <si>
    <t>תורגם</t>
    <phoneticPr fontId="1"/>
  </si>
  <si>
    <t>translated</t>
    <phoneticPr fontId="1"/>
  </si>
  <si>
    <t>תרגום</t>
    <phoneticPr fontId="1"/>
  </si>
  <si>
    <t>translation</t>
    <phoneticPr fontId="1"/>
  </si>
  <si>
    <t>diversion</t>
    <phoneticPr fontId="1"/>
  </si>
  <si>
    <t>הסחת</t>
    <phoneticPr fontId="1"/>
  </si>
  <si>
    <t>distraction</t>
    <phoneticPr fontId="1"/>
  </si>
  <si>
    <t>mention</t>
    <phoneticPr fontId="1"/>
  </si>
  <si>
    <t>companionway</t>
    <phoneticPr fontId="1"/>
  </si>
  <si>
    <t>I got off.</t>
  </si>
  <si>
    <t>ירדת</t>
    <phoneticPr fontId="1"/>
  </si>
  <si>
    <t>you got off</t>
    <phoneticPr fontId="1"/>
  </si>
  <si>
    <t>with you</t>
    <phoneticPr fontId="1"/>
  </si>
  <si>
    <t>את</t>
    <phoneticPr fontId="1"/>
  </si>
  <si>
    <t>you</t>
    <phoneticPr fontId="1"/>
  </si>
  <si>
    <t>אתך</t>
    <phoneticPr fontId="1"/>
  </si>
  <si>
    <t>אתכם</t>
    <phoneticPr fontId="1"/>
  </si>
  <si>
    <t>nitrogen</t>
    <phoneticPr fontId="1"/>
  </si>
  <si>
    <t>path</t>
    <phoneticPr fontId="1"/>
  </si>
  <si>
    <t>paths</t>
    <phoneticPr fontId="1"/>
  </si>
  <si>
    <t>שביל</t>
    <phoneticPr fontId="1"/>
  </si>
  <si>
    <t>in that same</t>
    <phoneticPr fontId="1"/>
  </si>
  <si>
    <t>באותה</t>
    <phoneticPr fontId="1"/>
  </si>
  <si>
    <t>at the same time</t>
    <phoneticPr fontId="1"/>
  </si>
  <si>
    <t>אותה</t>
    <phoneticPr fontId="1"/>
  </si>
  <si>
    <t>her/the same</t>
    <phoneticPr fontId="1"/>
  </si>
  <si>
    <t>reactor</t>
    <phoneticPr fontId="1"/>
  </si>
  <si>
    <t>field</t>
    <phoneticPr fontId="1"/>
  </si>
  <si>
    <t>red</t>
    <phoneticPr fontId="1"/>
  </si>
  <si>
    <t>אדום</t>
    <phoneticPr fontId="1"/>
  </si>
  <si>
    <t>the imaginary</t>
    <phoneticPr fontId="1"/>
  </si>
  <si>
    <t>מדומה</t>
    <phoneticPr fontId="1"/>
  </si>
  <si>
    <t>imaginary</t>
    <phoneticPr fontId="1"/>
  </si>
  <si>
    <t>the red one</t>
    <phoneticPr fontId="1"/>
  </si>
  <si>
    <t>אדומה</t>
    <phoneticPr fontId="1"/>
  </si>
  <si>
    <t>in red</t>
    <phoneticPr fontId="1"/>
  </si>
  <si>
    <t>reds</t>
    <phoneticPr fontId="1"/>
  </si>
  <si>
    <t>the arena</t>
    <phoneticPr fontId="1"/>
  </si>
  <si>
    <t>זירה</t>
    <phoneticPr fontId="1"/>
  </si>
  <si>
    <t>arena</t>
    <phoneticPr fontId="1"/>
  </si>
  <si>
    <t>נועדו</t>
    <phoneticPr fontId="1"/>
  </si>
  <si>
    <t>were intended</t>
    <phoneticPr fontId="1"/>
  </si>
  <si>
    <t>designed</t>
    <phoneticPr fontId="1"/>
  </si>
  <si>
    <t>נועד</t>
    <phoneticPr fontId="1"/>
  </si>
  <si>
    <t>נועדה</t>
    <phoneticPr fontId="1"/>
  </si>
  <si>
    <t>intended</t>
    <phoneticPr fontId="1"/>
  </si>
  <si>
    <t>warming</t>
    <phoneticPr fontId="1"/>
  </si>
  <si>
    <t>תחממות</t>
    <phoneticPr fontId="1"/>
  </si>
  <si>
    <t>greenhouses/warming up</t>
    <phoneticPr fontId="1"/>
  </si>
  <si>
    <t>תחממת</t>
    <phoneticPr fontId="1"/>
  </si>
  <si>
    <t>warm up</t>
    <phoneticPr fontId="1"/>
  </si>
  <si>
    <t>for warming up</t>
    <phoneticPr fontId="1"/>
  </si>
  <si>
    <t>התחממות</t>
    <phoneticPr fontId="1"/>
  </si>
  <si>
    <t>the warming</t>
    <phoneticPr fontId="1"/>
  </si>
  <si>
    <t>the united</t>
    <phoneticPr fontId="1"/>
  </si>
  <si>
    <t>מאוחדת</t>
    <phoneticPr fontId="1"/>
  </si>
  <si>
    <t>united</t>
    <phoneticPr fontId="1"/>
  </si>
  <si>
    <t>מאוחד</t>
    <phoneticPr fontId="1"/>
  </si>
  <si>
    <t>אוחד</t>
    <phoneticPr fontId="1"/>
  </si>
  <si>
    <t>the clothes</t>
    <phoneticPr fontId="1"/>
  </si>
  <si>
    <t>בגדים</t>
    <phoneticPr fontId="1"/>
  </si>
  <si>
    <t>clothes</t>
    <phoneticPr fontId="1"/>
  </si>
  <si>
    <t>בגדי</t>
    <phoneticPr fontId="1"/>
  </si>
  <si>
    <t>בגד</t>
    <phoneticPr fontId="1"/>
  </si>
  <si>
    <t>garment/clothing</t>
    <phoneticPr fontId="1"/>
  </si>
  <si>
    <t>הבגדים</t>
    <phoneticPr fontId="1"/>
  </si>
  <si>
    <t>the tension</t>
    <phoneticPr fontId="1"/>
  </si>
  <si>
    <t>מתח</t>
    <phoneticPr fontId="1"/>
  </si>
  <si>
    <t>tension</t>
    <phoneticPr fontId="1"/>
  </si>
  <si>
    <t>המתח</t>
    <phoneticPr fontId="1"/>
  </si>
  <si>
    <t>החוקי</t>
    <phoneticPr fontId="1"/>
  </si>
  <si>
    <t>the legal</t>
    <phoneticPr fontId="1"/>
  </si>
  <si>
    <t>flea</t>
    <phoneticPr fontId="1"/>
  </si>
  <si>
    <t>הפרעוש</t>
    <phoneticPr fontId="1"/>
  </si>
  <si>
    <t>the flea</t>
    <phoneticPr fontId="1"/>
  </si>
  <si>
    <t>flying/flew</t>
    <phoneticPr fontId="1"/>
  </si>
  <si>
    <t>flew/fly away</t>
    <phoneticPr fontId="1"/>
  </si>
  <si>
    <t>עף</t>
    <phoneticPr fontId="1"/>
  </si>
  <si>
    <t>flying/flew</t>
    <phoneticPr fontId="1"/>
  </si>
  <si>
    <t>and fly</t>
    <phoneticPr fontId="1"/>
  </si>
  <si>
    <t>here you go/here it is</t>
    <phoneticPr fontId="1"/>
  </si>
  <si>
    <t>הנה</t>
    <phoneticPr fontId="1"/>
  </si>
  <si>
    <t>here</t>
    <phoneticPr fontId="1"/>
  </si>
  <si>
    <t>the minister</t>
    <phoneticPr fontId="1"/>
  </si>
  <si>
    <t>שר</t>
    <phoneticPr fontId="1"/>
  </si>
  <si>
    <t>minister</t>
    <phoneticPr fontId="1"/>
  </si>
  <si>
    <t>השר</t>
    <phoneticPr fontId="1"/>
  </si>
  <si>
    <t>the ministers</t>
    <phoneticPr fontId="1"/>
  </si>
  <si>
    <t>שרים</t>
    <phoneticPr fontId="1"/>
  </si>
  <si>
    <t>ministers</t>
    <phoneticPr fontId="1"/>
  </si>
  <si>
    <t>under the circumstances</t>
    <phoneticPr fontId="1"/>
  </si>
  <si>
    <t>נסיבות</t>
    <phoneticPr fontId="1"/>
  </si>
  <si>
    <t>circumstances</t>
    <phoneticPr fontId="1"/>
  </si>
  <si>
    <t>נסיבת</t>
    <phoneticPr fontId="1"/>
  </si>
  <si>
    <t>circumstance</t>
    <phoneticPr fontId="1"/>
  </si>
  <si>
    <t>the prince</t>
    <phoneticPr fontId="1"/>
  </si>
  <si>
    <t>נסיך</t>
    <phoneticPr fontId="1"/>
  </si>
  <si>
    <t>prince</t>
    <phoneticPr fontId="1"/>
  </si>
  <si>
    <t>הנסיכה</t>
    <phoneticPr fontId="1"/>
  </si>
  <si>
    <t>principalities</t>
    <phoneticPr fontId="1"/>
  </si>
  <si>
    <t>the principalities</t>
    <phoneticPr fontId="1"/>
  </si>
  <si>
    <t>נסיכויות</t>
    <phoneticPr fontId="1"/>
  </si>
  <si>
    <t>דומות</t>
    <phoneticPr fontId="1"/>
  </si>
  <si>
    <t>similar</t>
    <phoneticPr fontId="1"/>
  </si>
  <si>
    <t>דמוית</t>
    <phoneticPr fontId="1"/>
  </si>
  <si>
    <t>to the underground</t>
    <phoneticPr fontId="1"/>
  </si>
  <si>
    <t>מחתרת</t>
    <phoneticPr fontId="1"/>
  </si>
  <si>
    <t>underground</t>
    <phoneticPr fontId="1"/>
  </si>
  <si>
    <t>distorted</t>
    <phoneticPr fontId="1"/>
  </si>
  <si>
    <t>the association</t>
    <phoneticPr fontId="1"/>
  </si>
  <si>
    <t>אגודה</t>
    <phoneticPr fontId="1"/>
  </si>
  <si>
    <t>association</t>
    <phoneticPr fontId="1"/>
  </si>
  <si>
    <t>אגודת</t>
    <phoneticPr fontId="1"/>
  </si>
  <si>
    <t>associations</t>
    <phoneticPr fontId="1"/>
  </si>
  <si>
    <t>the influencers</t>
    <phoneticPr fontId="1"/>
  </si>
  <si>
    <t>משפיעים</t>
    <phoneticPr fontId="1"/>
  </si>
  <si>
    <t>influencers</t>
    <phoneticPr fontId="1"/>
  </si>
  <si>
    <t>משפיע</t>
    <phoneticPr fontId="1"/>
  </si>
  <si>
    <t>the influencer</t>
    <phoneticPr fontId="1"/>
  </si>
  <si>
    <t>influencing/affects</t>
    <phoneticPr fontId="1"/>
  </si>
  <si>
    <t>and suddenly</t>
    <phoneticPr fontId="1"/>
  </si>
  <si>
    <t>פתאם</t>
    <phoneticPr fontId="1"/>
  </si>
  <si>
    <t>suddenly</t>
    <phoneticPr fontId="1"/>
  </si>
  <si>
    <t>פתא</t>
    <phoneticPr fontId="1"/>
  </si>
  <si>
    <t>sudden</t>
    <phoneticPr fontId="1"/>
  </si>
  <si>
    <t>פתאום</t>
    <phoneticPr fontId="1"/>
  </si>
  <si>
    <t>the descendants</t>
    <phoneticPr fontId="1"/>
  </si>
  <si>
    <t>צאצאים</t>
    <phoneticPr fontId="1"/>
  </si>
  <si>
    <t>offspring/descendants</t>
    <phoneticPr fontId="1"/>
  </si>
  <si>
    <t>צאצא</t>
    <phoneticPr fontId="1"/>
  </si>
  <si>
    <t>descendant</t>
    <phoneticPr fontId="1"/>
  </si>
  <si>
    <t>הצאצאים</t>
    <phoneticPr fontId="1"/>
  </si>
  <si>
    <t>הישג</t>
    <phoneticPr fontId="1"/>
  </si>
  <si>
    <t>achievement</t>
    <phoneticPr fontId="1"/>
  </si>
  <si>
    <t>השגת</t>
    <phoneticPr fontId="1"/>
  </si>
  <si>
    <t>גרמת</t>
    <phoneticPr fontId="1"/>
  </si>
  <si>
    <t>you cansed</t>
    <phoneticPr fontId="1"/>
  </si>
  <si>
    <t>Yom Kippur/the atonements</t>
  </si>
  <si>
    <t>הכיפורים</t>
    <phoneticPr fontId="1"/>
  </si>
  <si>
    <r>
      <rPr>
        <sz val="9"/>
        <color theme="1"/>
        <rFont val="ＭＳ 明朝"/>
        <family val="2"/>
        <charset val="128"/>
      </rPr>
      <t>ヨム・キプル</t>
    </r>
    <phoneticPr fontId="1"/>
  </si>
  <si>
    <t>贖罪の日/レビ記16章に規定されるユダヤ教の祭日</t>
  </si>
  <si>
    <t>and cook</t>
    <phoneticPr fontId="1"/>
  </si>
  <si>
    <t>בשל</t>
    <phoneticPr fontId="1"/>
  </si>
  <si>
    <t>mature/ripe/cooked</t>
    <phoneticPr fontId="1"/>
  </si>
  <si>
    <t>לנקוט</t>
    <phoneticPr fontId="1"/>
  </si>
  <si>
    <t>take</t>
    <phoneticPr fontId="1"/>
  </si>
  <si>
    <t>לקחת</t>
    <phoneticPr fontId="1"/>
  </si>
  <si>
    <t>completed</t>
    <phoneticPr fontId="1"/>
  </si>
  <si>
    <t>השלים</t>
    <phoneticPr fontId="1"/>
  </si>
  <si>
    <t>להשלים</t>
    <phoneticPr fontId="1"/>
  </si>
  <si>
    <t>complete</t>
    <phoneticPr fontId="1"/>
  </si>
  <si>
    <t>who came</t>
    <phoneticPr fontId="1"/>
  </si>
  <si>
    <t>which may</t>
    <phoneticPr fontId="1"/>
  </si>
  <si>
    <t>שעלו</t>
    <phoneticPr fontId="1"/>
  </si>
  <si>
    <t>שעלול</t>
    <phoneticPr fontId="1"/>
  </si>
  <si>
    <t>described/are described</t>
    <phoneticPr fontId="1"/>
  </si>
  <si>
    <t>מתוארים</t>
    <phoneticPr fontId="1"/>
  </si>
  <si>
    <t>described/are described</t>
    <phoneticPr fontId="1"/>
  </si>
  <si>
    <t>תוארו</t>
    <phoneticPr fontId="1"/>
  </si>
  <si>
    <t>described</t>
    <phoneticPr fontId="1"/>
  </si>
  <si>
    <t>practical</t>
    <phoneticPr fontId="1"/>
  </si>
  <si>
    <t>מעשי</t>
    <phoneticPr fontId="1"/>
  </si>
  <si>
    <t>למעשה</t>
    <phoneticPr fontId="1"/>
  </si>
  <si>
    <t>actually</t>
    <phoneticPr fontId="1"/>
  </si>
  <si>
    <t>מעשה</t>
    <phoneticPr fontId="1"/>
  </si>
  <si>
    <t>act</t>
    <phoneticPr fontId="1"/>
  </si>
  <si>
    <t>מעשית</t>
    <phoneticPr fontId="1"/>
  </si>
  <si>
    <t>producer</t>
    <phoneticPr fontId="1"/>
  </si>
  <si>
    <t>the producer</t>
    <phoneticPr fontId="1"/>
  </si>
  <si>
    <t>מפיק</t>
    <phoneticPr fontId="1"/>
  </si>
  <si>
    <t>producers</t>
    <phoneticPr fontId="1"/>
  </si>
  <si>
    <t>המפיק</t>
    <phoneticPr fontId="1"/>
  </si>
  <si>
    <t>victim</t>
    <phoneticPr fontId="1"/>
  </si>
  <si>
    <t>קורבן</t>
    <phoneticPr fontId="1"/>
  </si>
  <si>
    <t>equipped</t>
    <phoneticPr fontId="1"/>
  </si>
  <si>
    <t>are present</t>
    <phoneticPr fontId="1"/>
  </si>
  <si>
    <t>מצויד</t>
    <phoneticPr fontId="1"/>
  </si>
  <si>
    <t>painful</t>
    <phoneticPr fontId="1"/>
  </si>
  <si>
    <t>renew</t>
    <phoneticPr fontId="1"/>
  </si>
  <si>
    <t>bombers</t>
    <phoneticPr fontId="1"/>
  </si>
  <si>
    <t>מפציץ</t>
    <phoneticPr fontId="1"/>
  </si>
  <si>
    <t>bomber</t>
    <phoneticPr fontId="1"/>
  </si>
  <si>
    <t>connections</t>
    <phoneticPr fontId="1"/>
  </si>
  <si>
    <t>חיבור</t>
    <phoneticPr fontId="1"/>
  </si>
  <si>
    <t>connection</t>
    <phoneticPr fontId="1"/>
  </si>
  <si>
    <t>you were</t>
    <phoneticPr fontId="1"/>
  </si>
  <si>
    <t>היית</t>
    <phoneticPr fontId="1"/>
  </si>
  <si>
    <t>הייתם</t>
    <phoneticPr fontId="1"/>
  </si>
  <si>
    <t>שהיית</t>
    <phoneticPr fontId="1"/>
  </si>
  <si>
    <t>I was</t>
    <phoneticPr fontId="1"/>
  </si>
  <si>
    <t>הייתי</t>
    <phoneticPr fontId="1"/>
  </si>
  <si>
    <t>the hotel</t>
    <phoneticPr fontId="1"/>
  </si>
  <si>
    <t>מלון</t>
    <phoneticPr fontId="1"/>
  </si>
  <si>
    <t>hotel</t>
    <phoneticPr fontId="1"/>
  </si>
  <si>
    <t>המלון</t>
    <phoneticPr fontId="1"/>
  </si>
  <si>
    <t>at the hotel</t>
    <phoneticPr fontId="1"/>
  </si>
  <si>
    <t>hereby</t>
    <phoneticPr fontId="1"/>
  </si>
  <si>
    <t>זאת</t>
    <phoneticPr fontId="1"/>
  </si>
  <si>
    <t>this</t>
    <phoneticPr fontId="1"/>
  </si>
  <si>
    <t>I wish</t>
    <phoneticPr fontId="1"/>
  </si>
  <si>
    <t>לוואי</t>
    <phoneticPr fontId="1"/>
  </si>
  <si>
    <t>הלוואי</t>
    <phoneticPr fontId="1"/>
  </si>
  <si>
    <t>side effects</t>
    <phoneticPr fontId="1"/>
  </si>
  <si>
    <t>the lines</t>
    <phoneticPr fontId="1"/>
  </si>
  <si>
    <t>קווים</t>
    <phoneticPr fontId="1"/>
  </si>
  <si>
    <t>lines</t>
    <phoneticPr fontId="1"/>
  </si>
  <si>
    <t>קווי</t>
    <phoneticPr fontId="1"/>
  </si>
  <si>
    <t>קו</t>
    <phoneticPr fontId="1"/>
  </si>
  <si>
    <t>line</t>
    <phoneticPr fontId="1"/>
  </si>
  <si>
    <t>הקויים</t>
    <phoneticPr fontId="1"/>
  </si>
  <si>
    <t>אינה</t>
    <phoneticPr fontId="1"/>
  </si>
  <si>
    <t>אינו</t>
    <phoneticPr fontId="1"/>
  </si>
  <si>
    <t>is not</t>
    <phoneticPr fontId="1"/>
  </si>
  <si>
    <t>committee</t>
    <phoneticPr fontId="1"/>
  </si>
  <si>
    <t>עדה</t>
    <phoneticPr fontId="1"/>
  </si>
  <si>
    <t>community/a witness</t>
    <phoneticPr fontId="1"/>
  </si>
  <si>
    <t>treat/are treated/relate to</t>
    <phoneticPr fontId="1"/>
  </si>
  <si>
    <t>מתייחס</t>
    <phoneticPr fontId="1"/>
  </si>
  <si>
    <t>refers to</t>
    <phoneticPr fontId="1"/>
  </si>
  <si>
    <t>dog</t>
    <phoneticPr fontId="1"/>
  </si>
  <si>
    <t>הכלב</t>
    <phoneticPr fontId="1"/>
  </si>
  <si>
    <t>the dog</t>
    <phoneticPr fontId="1"/>
  </si>
  <si>
    <t>the sequence</t>
    <phoneticPr fontId="1"/>
  </si>
  <si>
    <t>רצף</t>
    <phoneticPr fontId="1"/>
  </si>
  <si>
    <t>sequence</t>
    <phoneticPr fontId="1"/>
  </si>
  <si>
    <t>from the side</t>
    <phoneticPr fontId="1"/>
  </si>
  <si>
    <t>הצד</t>
    <phoneticPr fontId="1"/>
  </si>
  <si>
    <t>the side</t>
    <phoneticPr fontId="1"/>
  </si>
  <si>
    <t>צד</t>
    <phoneticPr fontId="1"/>
  </si>
  <si>
    <t>party/side</t>
    <phoneticPr fontId="1"/>
  </si>
  <si>
    <t>in the sector</t>
    <phoneticPr fontId="1"/>
  </si>
  <si>
    <t>מגזר</t>
    <phoneticPr fontId="1"/>
  </si>
  <si>
    <t>sector</t>
    <phoneticPr fontId="1"/>
  </si>
  <si>
    <t>will continue</t>
    <phoneticPr fontId="1"/>
  </si>
  <si>
    <t>ימשיך</t>
    <phoneticPr fontId="1"/>
  </si>
  <si>
    <t>ימשיכו</t>
    <phoneticPr fontId="1"/>
  </si>
  <si>
    <t>clay</t>
    <phoneticPr fontId="1"/>
  </si>
  <si>
    <t>that raised</t>
    <phoneticPr fontId="1"/>
  </si>
  <si>
    <t>העלה</t>
    <phoneticPr fontId="1"/>
  </si>
  <si>
    <t>raise</t>
    <phoneticPr fontId="1"/>
  </si>
  <si>
    <t>שהעלה</t>
    <phoneticPr fontId="1"/>
  </si>
  <si>
    <t>the secretaries</t>
    <phoneticPr fontId="1"/>
  </si>
  <si>
    <t>מזכירים</t>
    <phoneticPr fontId="1"/>
  </si>
  <si>
    <t>secretaries</t>
    <phoneticPr fontId="1"/>
  </si>
  <si>
    <t>מזכיר</t>
    <phoneticPr fontId="1"/>
  </si>
  <si>
    <t>secretary</t>
    <phoneticPr fontId="1"/>
  </si>
  <si>
    <t>המזכירים</t>
    <phoneticPr fontId="1"/>
  </si>
  <si>
    <t>הדרגתי</t>
    <phoneticPr fontId="1"/>
  </si>
  <si>
    <t>gradual</t>
    <phoneticPr fontId="1"/>
  </si>
  <si>
    <t>הדרגתית</t>
    <phoneticPr fontId="1"/>
  </si>
  <si>
    <t>shelter</t>
    <phoneticPr fontId="1"/>
  </si>
  <si>
    <t>מחסת</t>
    <phoneticPr fontId="1"/>
  </si>
  <si>
    <t>rare</t>
    <phoneticPr fontId="1"/>
  </si>
  <si>
    <t>נדיר</t>
    <phoneticPr fontId="1"/>
  </si>
  <si>
    <t>to the agreement</t>
    <phoneticPr fontId="1"/>
  </si>
  <si>
    <t>הסכם</t>
    <phoneticPr fontId="1"/>
  </si>
  <si>
    <t>protected</t>
    <phoneticPr fontId="1"/>
  </si>
  <si>
    <t>ממוגן</t>
    <phoneticPr fontId="1"/>
  </si>
  <si>
    <t>ממוגנים</t>
    <phoneticPr fontId="1"/>
  </si>
  <si>
    <t>deer</t>
    <phoneticPr fontId="1"/>
  </si>
  <si>
    <t>צבי</t>
    <phoneticPr fontId="1"/>
  </si>
  <si>
    <t>אייל</t>
    <phoneticPr fontId="1"/>
  </si>
  <si>
    <t>deer</t>
    <phoneticPr fontId="1"/>
  </si>
  <si>
    <t>weakness</t>
    <phoneticPr fontId="1"/>
  </si>
  <si>
    <t>חלשת</t>
    <phoneticPr fontId="1"/>
  </si>
  <si>
    <t>weak</t>
    <phoneticPr fontId="1"/>
  </si>
  <si>
    <t>חלשות</t>
    <phoneticPr fontId="1"/>
  </si>
  <si>
    <t>חלש</t>
    <phoneticPr fontId="1"/>
  </si>
  <si>
    <t>חלשה</t>
    <phoneticPr fontId="1"/>
  </si>
  <si>
    <t>חלשים</t>
    <phoneticPr fontId="1"/>
  </si>
  <si>
    <t>השכל</t>
    <phoneticPr fontId="1"/>
  </si>
  <si>
    <t>intelligence</t>
    <phoneticPr fontId="1"/>
  </si>
  <si>
    <t>אינטליגנציה</t>
    <phoneticPr fontId="1"/>
  </si>
  <si>
    <t>מודיעין</t>
    <phoneticPr fontId="1"/>
  </si>
  <si>
    <t>שכל</t>
    <phoneticPr fontId="1"/>
  </si>
  <si>
    <t>mind</t>
    <phoneticPr fontId="1"/>
  </si>
  <si>
    <t>השכל</t>
    <phoneticPr fontId="1"/>
  </si>
  <si>
    <t>intelligence</t>
    <phoneticPr fontId="1"/>
  </si>
  <si>
    <t>observation</t>
    <phoneticPr fontId="1"/>
  </si>
  <si>
    <t>תצף</t>
    <phoneticPr fontId="1"/>
  </si>
  <si>
    <t>look out</t>
    <phoneticPr fontId="1"/>
  </si>
  <si>
    <t>observations</t>
    <phoneticPr fontId="1"/>
  </si>
  <si>
    <t>תצפית</t>
    <phoneticPr fontId="1"/>
  </si>
  <si>
    <t>תצפיות</t>
    <phoneticPr fontId="1"/>
  </si>
  <si>
    <t>נותרו</t>
    <phoneticPr fontId="1"/>
  </si>
  <si>
    <t>remaining</t>
    <phoneticPr fontId="1"/>
  </si>
  <si>
    <t>שנותרו</t>
    <phoneticPr fontId="1"/>
  </si>
  <si>
    <t>the remaining</t>
    <phoneticPr fontId="1"/>
  </si>
  <si>
    <t>mainly</t>
    <phoneticPr fontId="1"/>
  </si>
  <si>
    <t>עיקרה</t>
    <phoneticPr fontId="1"/>
  </si>
  <si>
    <t>its essence</t>
    <phoneticPr fontId="1"/>
  </si>
  <si>
    <t>עיקר</t>
    <phoneticPr fontId="1"/>
  </si>
  <si>
    <t>main</t>
    <phoneticPr fontId="1"/>
  </si>
  <si>
    <t>principle</t>
    <phoneticPr fontId="1"/>
  </si>
  <si>
    <t>the main thing</t>
    <phoneticPr fontId="1"/>
  </si>
  <si>
    <t>main/main thing</t>
    <phoneticPr fontId="1"/>
  </si>
  <si>
    <t>בעיקרה</t>
    <phoneticPr fontId="1"/>
  </si>
  <si>
    <t>mainly</t>
    <phoneticPr fontId="1"/>
  </si>
  <si>
    <t>main/main thing</t>
    <phoneticPr fontId="1"/>
  </si>
  <si>
    <t>בעיקר</t>
    <phoneticPr fontId="1"/>
  </si>
  <si>
    <t>פתאום</t>
    <phoneticPr fontId="1"/>
  </si>
  <si>
    <t>suddenly</t>
    <phoneticPr fontId="1"/>
  </si>
  <si>
    <t>לפתע</t>
    <phoneticPr fontId="1"/>
  </si>
  <si>
    <t>sent</t>
    <phoneticPr fontId="1"/>
  </si>
  <si>
    <t>שלחה</t>
    <phoneticPr fontId="1"/>
  </si>
  <si>
    <t>נשלחה</t>
    <phoneticPr fontId="1"/>
  </si>
  <si>
    <t>נשלח</t>
    <phoneticPr fontId="1"/>
  </si>
  <si>
    <t>נשלחה</t>
    <phoneticPr fontId="1"/>
  </si>
  <si>
    <t>sent</t>
    <phoneticPr fontId="1"/>
  </si>
  <si>
    <t>נשלחו</t>
    <phoneticPr fontId="1"/>
  </si>
  <si>
    <t>the response</t>
    <phoneticPr fontId="1"/>
  </si>
  <si>
    <t>תגובה</t>
    <phoneticPr fontId="1"/>
  </si>
  <si>
    <t>response</t>
    <phoneticPr fontId="1"/>
  </si>
  <si>
    <t>תגוב</t>
    <phoneticPr fontId="1"/>
  </si>
  <si>
    <t>תגובת</t>
    <phoneticPr fontId="1"/>
  </si>
  <si>
    <t>comments</t>
    <phoneticPr fontId="1"/>
  </si>
  <si>
    <t>תגובות</t>
    <phoneticPr fontId="1"/>
  </si>
  <si>
    <t>as a response</t>
    <phoneticPr fontId="1"/>
  </si>
  <si>
    <t>תגובת</t>
    <phoneticPr fontId="1"/>
  </si>
  <si>
    <t>response</t>
    <phoneticPr fontId="1"/>
  </si>
  <si>
    <t>possibly</t>
    <phoneticPr fontId="1"/>
  </si>
  <si>
    <t>יתכן</t>
    <phoneticPr fontId="1"/>
  </si>
  <si>
    <t>יתכן</t>
    <phoneticPr fontId="1"/>
  </si>
  <si>
    <t>possibly</t>
    <phoneticPr fontId="1"/>
  </si>
  <si>
    <t>ייתכן</t>
    <phoneticPr fontId="1"/>
  </si>
  <si>
    <t>the infection</t>
    <phoneticPr fontId="1"/>
  </si>
  <si>
    <t>הדבקה</t>
    <phoneticPr fontId="1"/>
  </si>
  <si>
    <t>infection</t>
    <phoneticPr fontId="1"/>
  </si>
  <si>
    <t>created</t>
    <phoneticPr fontId="1"/>
  </si>
  <si>
    <t>ברא</t>
    <phoneticPr fontId="1"/>
  </si>
  <si>
    <t>create</t>
    <phoneticPr fontId="1"/>
  </si>
  <si>
    <t>הפכה</t>
    <phoneticPr fontId="1"/>
  </si>
  <si>
    <t>כמה</t>
    <phoneticPr fontId="1"/>
  </si>
  <si>
    <t>some</t>
    <phoneticPr fontId="1"/>
  </si>
  <si>
    <t>קצת</t>
    <phoneticPr fontId="1"/>
  </si>
  <si>
    <t>get along</t>
    <phoneticPr fontId="1"/>
  </si>
  <si>
    <t>מיתולוגיה</t>
    <phoneticPr fontId="1"/>
  </si>
  <si>
    <t>sales</t>
    <phoneticPr fontId="1"/>
  </si>
  <si>
    <t>מכירת</t>
    <phoneticPr fontId="1"/>
  </si>
  <si>
    <t>selling</t>
    <phoneticPr fontId="1"/>
  </si>
  <si>
    <t>מכירה</t>
    <phoneticPr fontId="1"/>
  </si>
  <si>
    <t>sale</t>
    <phoneticPr fontId="1"/>
  </si>
  <si>
    <t>the sale</t>
    <phoneticPr fontId="1"/>
  </si>
  <si>
    <t>המכירה</t>
    <phoneticPr fontId="1"/>
  </si>
  <si>
    <t>the sale</t>
    <phoneticPr fontId="1"/>
  </si>
  <si>
    <t>מכירת</t>
    <phoneticPr fontId="1"/>
  </si>
  <si>
    <t>selling</t>
    <phoneticPr fontId="1"/>
  </si>
  <si>
    <t>the sales</t>
    <phoneticPr fontId="1"/>
  </si>
  <si>
    <t>מכירות</t>
    <phoneticPr fontId="1"/>
  </si>
  <si>
    <t>familiar</t>
    <phoneticPr fontId="1"/>
  </si>
  <si>
    <t>מכיר</t>
    <phoneticPr fontId="1"/>
  </si>
  <si>
    <t>knows</t>
    <phoneticPr fontId="1"/>
  </si>
  <si>
    <t>מכירים</t>
    <phoneticPr fontId="1"/>
  </si>
  <si>
    <t>familiar</t>
    <phoneticPr fontId="1"/>
  </si>
  <si>
    <t>שיצר</t>
    <phoneticPr fontId="1"/>
  </si>
  <si>
    <t>created</t>
    <phoneticPr fontId="1"/>
  </si>
  <si>
    <t>שיצרו</t>
    <phoneticPr fontId="1"/>
  </si>
  <si>
    <t>who created</t>
    <phoneticPr fontId="1"/>
  </si>
  <si>
    <t>השמים</t>
    <phoneticPr fontId="1"/>
  </si>
  <si>
    <t>the sky</t>
    <phoneticPr fontId="1"/>
  </si>
  <si>
    <t>will come</t>
    <phoneticPr fontId="1"/>
  </si>
  <si>
    <t>יבוא</t>
    <phoneticPr fontId="1"/>
  </si>
  <si>
    <t>import</t>
    <phoneticPr fontId="1"/>
  </si>
  <si>
    <t>the mechanized</t>
    <phoneticPr fontId="1"/>
  </si>
  <si>
    <t>ממכונת</t>
    <phoneticPr fontId="1"/>
  </si>
  <si>
    <t>mechanized</t>
    <phoneticPr fontId="1"/>
  </si>
  <si>
    <t>the records</t>
    <phoneticPr fontId="1"/>
  </si>
  <si>
    <t>תקליטים</t>
    <phoneticPr fontId="1"/>
  </si>
  <si>
    <t>records</t>
    <phoneticPr fontId="1"/>
  </si>
  <si>
    <t>תקליט</t>
    <phoneticPr fontId="1"/>
  </si>
  <si>
    <t>record</t>
    <phoneticPr fontId="1"/>
  </si>
  <si>
    <t>the clinic</t>
    <phoneticPr fontId="1"/>
  </si>
  <si>
    <t>קליניקה</t>
    <phoneticPr fontId="1"/>
  </si>
  <si>
    <t>clinic</t>
    <phoneticPr fontId="1"/>
  </si>
  <si>
    <t>קליניק</t>
    <phoneticPr fontId="1"/>
  </si>
  <si>
    <t>קליניקת</t>
    <phoneticPr fontId="1"/>
  </si>
  <si>
    <t>the mythology</t>
    <phoneticPr fontId="1"/>
  </si>
  <si>
    <t>mythology</t>
    <phoneticPr fontId="1"/>
  </si>
  <si>
    <t>סיפר</t>
    <phoneticPr fontId="1"/>
  </si>
  <si>
    <t>told</t>
    <phoneticPr fontId="1"/>
  </si>
  <si>
    <t>tell/told</t>
    <phoneticPr fontId="1"/>
  </si>
  <si>
    <t>she said/told</t>
    <phoneticPr fontId="1"/>
  </si>
  <si>
    <t>סיפרו</t>
    <phoneticPr fontId="1"/>
  </si>
  <si>
    <t>סיפרה</t>
    <phoneticPr fontId="1"/>
  </si>
  <si>
    <t>drying</t>
    <phoneticPr fontId="1"/>
  </si>
  <si>
    <t>לבדה</t>
    <phoneticPr fontId="1"/>
  </si>
  <si>
    <t>עצמה</t>
    <phoneticPr fontId="1"/>
  </si>
  <si>
    <t>herself</t>
    <phoneticPr fontId="1"/>
  </si>
  <si>
    <t>offense</t>
    <phoneticPr fontId="1"/>
  </si>
  <si>
    <t>the urban</t>
    <phoneticPr fontId="1"/>
  </si>
  <si>
    <t>עירוניים</t>
    <phoneticPr fontId="1"/>
  </si>
  <si>
    <t>urban</t>
    <phoneticPr fontId="1"/>
  </si>
  <si>
    <t>עירוני</t>
    <phoneticPr fontId="1"/>
  </si>
  <si>
    <t>העירוניים</t>
    <phoneticPr fontId="1"/>
  </si>
  <si>
    <t>העירוני</t>
    <phoneticPr fontId="1"/>
  </si>
  <si>
    <t>the municipal/the urban</t>
    <phoneticPr fontId="1"/>
  </si>
  <si>
    <t>עירונית</t>
    <phoneticPr fontId="1"/>
  </si>
  <si>
    <t>in a letter</t>
    <phoneticPr fontId="1"/>
  </si>
  <si>
    <t>אות</t>
    <phoneticPr fontId="1"/>
  </si>
  <si>
    <t>singal/letter</t>
    <phoneticPr fontId="1"/>
  </si>
  <si>
    <t>in those</t>
    <phoneticPr fontId="1"/>
  </si>
  <si>
    <t>אותן</t>
    <phoneticPr fontId="1"/>
  </si>
  <si>
    <t>them</t>
    <phoneticPr fontId="1"/>
  </si>
  <si>
    <t>laws</t>
    <phoneticPr fontId="1"/>
  </si>
  <si>
    <t>דין</t>
    <phoneticPr fontId="1"/>
  </si>
  <si>
    <t>law</t>
    <phoneticPr fontId="1"/>
  </si>
  <si>
    <t>דיני</t>
    <phoneticPr fontId="1"/>
  </si>
  <si>
    <t>laws</t>
    <phoneticPr fontId="1"/>
  </si>
  <si>
    <t>history</t>
    <phoneticPr fontId="1"/>
  </si>
  <si>
    <t>היסטוריה</t>
    <phoneticPr fontId="1"/>
  </si>
  <si>
    <t>history</t>
    <phoneticPr fontId="1"/>
  </si>
  <si>
    <t>היסטוריה</t>
    <phoneticPr fontId="1"/>
  </si>
  <si>
    <t>תולדות</t>
    <phoneticPr fontId="1"/>
  </si>
  <si>
    <t>קורות</t>
    <phoneticPr fontId="1"/>
  </si>
  <si>
    <t>תולדות</t>
    <phoneticPr fontId="1"/>
  </si>
  <si>
    <t>מתה</t>
    <phoneticPr fontId="1"/>
  </si>
  <si>
    <t>dead</t>
    <phoneticPr fontId="1"/>
  </si>
  <si>
    <t>מתים</t>
    <phoneticPr fontId="1"/>
  </si>
  <si>
    <t>dead</t>
    <phoneticPr fontId="1"/>
  </si>
  <si>
    <t>מייצר</t>
    <phoneticPr fontId="1"/>
  </si>
  <si>
    <t>produces</t>
    <phoneticPr fontId="1"/>
  </si>
  <si>
    <t>מחלת</t>
    <phoneticPr fontId="1"/>
  </si>
  <si>
    <t>disease</t>
    <phoneticPr fontId="1"/>
  </si>
  <si>
    <t>חלה</t>
    <phoneticPr fontId="1"/>
  </si>
  <si>
    <t>sick</t>
    <phoneticPr fontId="1"/>
  </si>
  <si>
    <t>in illness</t>
    <phoneticPr fontId="1"/>
  </si>
  <si>
    <t>מחלה</t>
    <phoneticPr fontId="1"/>
  </si>
  <si>
    <t>disease</t>
    <phoneticPr fontId="1"/>
  </si>
  <si>
    <t>מחלת</t>
    <phoneticPr fontId="1"/>
  </si>
  <si>
    <t>חלה</t>
    <phoneticPr fontId="1"/>
  </si>
  <si>
    <t>sick</t>
    <phoneticPr fontId="1"/>
  </si>
  <si>
    <t>for the disease</t>
    <phoneticPr fontId="1"/>
  </si>
  <si>
    <t>הלגיון</t>
    <phoneticPr fontId="1"/>
  </si>
  <si>
    <t>10k</t>
    <phoneticPr fontId="1"/>
  </si>
  <si>
    <t>לגיון</t>
    <phoneticPr fontId="1"/>
  </si>
  <si>
    <t>legion</t>
    <phoneticPr fontId="1"/>
  </si>
  <si>
    <t>פריצה</t>
    <phoneticPr fontId="1"/>
  </si>
  <si>
    <t>breakthrough</t>
    <phoneticPr fontId="1"/>
  </si>
  <si>
    <t>breakthrough/hacking</t>
    <phoneticPr fontId="1"/>
  </si>
  <si>
    <t>פריצת</t>
    <phoneticPr fontId="1"/>
  </si>
  <si>
    <t>hacking</t>
    <phoneticPr fontId="1"/>
  </si>
  <si>
    <t>פריצת</t>
    <phoneticPr fontId="1"/>
  </si>
  <si>
    <t>hacking</t>
    <phoneticPr fontId="1"/>
  </si>
  <si>
    <t>carried out</t>
    <phoneticPr fontId="1"/>
  </si>
  <si>
    <t>שבוצע</t>
    <phoneticPr fontId="1"/>
  </si>
  <si>
    <t>done</t>
    <phoneticPr fontId="1"/>
  </si>
  <si>
    <t>בוצע</t>
    <phoneticPr fontId="1"/>
  </si>
  <si>
    <t>בוצעו</t>
    <phoneticPr fontId="1"/>
  </si>
  <si>
    <t>שבוצעו</t>
    <phoneticPr fontId="1"/>
  </si>
  <si>
    <t>carried out</t>
    <phoneticPr fontId="1"/>
  </si>
  <si>
    <t>בוצעו</t>
    <phoneticPr fontId="1"/>
  </si>
  <si>
    <t>done</t>
    <phoneticPr fontId="1"/>
  </si>
  <si>
    <t>בוצע</t>
    <phoneticPr fontId="1"/>
  </si>
  <si>
    <t>בוצעה</t>
    <phoneticPr fontId="1"/>
  </si>
  <si>
    <t>שבוצעו</t>
    <phoneticPr fontId="1"/>
  </si>
  <si>
    <t>בוצעה</t>
    <phoneticPr fontId="1"/>
  </si>
  <si>
    <t>חלוקת</t>
    <phoneticPr fontId="1"/>
  </si>
  <si>
    <t>distribution</t>
    <phoneticPr fontId="1"/>
  </si>
  <si>
    <t>the professor</t>
    <phoneticPr fontId="1"/>
  </si>
  <si>
    <t>פרופסור</t>
    <phoneticPr fontId="1"/>
  </si>
  <si>
    <t>professor</t>
    <phoneticPr fontId="1"/>
  </si>
  <si>
    <t>הפרופסור</t>
    <phoneticPr fontId="1"/>
  </si>
  <si>
    <t>for garlic</t>
    <phoneticPr fontId="1"/>
  </si>
  <si>
    <t>שום</t>
    <phoneticPr fontId="1"/>
  </si>
  <si>
    <t>garlic</t>
    <phoneticPr fontId="1"/>
  </si>
  <si>
    <t>establish</t>
    <phoneticPr fontId="1"/>
  </si>
  <si>
    <t>שפה</t>
    <phoneticPr fontId="1"/>
  </si>
  <si>
    <t>language</t>
    <phoneticPr fontId="1"/>
  </si>
  <si>
    <t>לשון</t>
    <phoneticPr fontId="1"/>
  </si>
  <si>
    <t>apocalypse</t>
    <phoneticPr fontId="1"/>
  </si>
  <si>
    <t>בנחל</t>
    <phoneticPr fontId="1"/>
  </si>
  <si>
    <t>in the river</t>
    <phoneticPr fontId="1"/>
  </si>
  <si>
    <t>בנהר</t>
    <phoneticPr fontId="1"/>
  </si>
  <si>
    <t>to enjoy</t>
    <phoneticPr fontId="1"/>
  </si>
  <si>
    <t>יהנות</t>
    <phoneticPr fontId="1"/>
  </si>
  <si>
    <t>enjoy</t>
    <phoneticPr fontId="1"/>
  </si>
  <si>
    <t>awesome</t>
    <phoneticPr fontId="1"/>
  </si>
  <si>
    <t>אדירה</t>
    <phoneticPr fontId="1"/>
  </si>
  <si>
    <t>אדירים</t>
    <phoneticPr fontId="1"/>
  </si>
  <si>
    <t>the mighty</t>
    <phoneticPr fontId="1"/>
  </si>
  <si>
    <t>אדיר</t>
    <phoneticPr fontId="1"/>
  </si>
  <si>
    <t>mighty</t>
    <phoneticPr fontId="1"/>
  </si>
  <si>
    <t>jute</t>
    <phoneticPr fontId="1"/>
  </si>
  <si>
    <t>khan</t>
    <phoneticPr fontId="1"/>
  </si>
  <si>
    <t>חאן</t>
    <phoneticPr fontId="1"/>
  </si>
  <si>
    <t>ペルシア語で「隊商宿」。隊商のための取引や宿泊の施設。ザールやスークに隣接して建てられた</t>
  </si>
  <si>
    <t>カーン</t>
  </si>
  <si>
    <t>announced</t>
    <phoneticPr fontId="1"/>
  </si>
  <si>
    <t>הוכרז</t>
    <phoneticPr fontId="1"/>
  </si>
  <si>
    <t>הוכרזה</t>
    <phoneticPr fontId="1"/>
  </si>
  <si>
    <t>flowerbeds</t>
    <phoneticPr fontId="1"/>
  </si>
  <si>
    <t>ערוגה</t>
    <phoneticPr fontId="1"/>
  </si>
  <si>
    <t>flowerbed</t>
    <phoneticPr fontId="1"/>
  </si>
  <si>
    <t>ערוגת</t>
    <phoneticPr fontId="1"/>
  </si>
  <si>
    <t>bed</t>
    <phoneticPr fontId="1"/>
  </si>
  <si>
    <t>exploitation</t>
    <phoneticPr fontId="1"/>
  </si>
  <si>
    <t>back</t>
    <phoneticPr fontId="1"/>
  </si>
  <si>
    <t>the bacteria</t>
    <phoneticPr fontId="1"/>
  </si>
  <si>
    <t>חיידק</t>
    <phoneticPr fontId="1"/>
  </si>
  <si>
    <t>bacteria</t>
    <phoneticPr fontId="1"/>
  </si>
  <si>
    <t>חיידקים</t>
    <phoneticPr fontId="1"/>
  </si>
  <si>
    <t>החיידקים</t>
    <phoneticPr fontId="1"/>
  </si>
  <si>
    <t>place</t>
    <phoneticPr fontId="1"/>
  </si>
  <si>
    <t>האישום</t>
    <phoneticPr fontId="1"/>
  </si>
  <si>
    <t>האשמה</t>
    <phoneticPr fontId="1"/>
  </si>
  <si>
    <t>accusation</t>
    <phoneticPr fontId="1"/>
  </si>
  <si>
    <t>the charge/the accusation</t>
    <phoneticPr fontId="1"/>
  </si>
  <si>
    <t>chatter</t>
    <phoneticPr fontId="1"/>
  </si>
  <si>
    <t>פטפט</t>
    <phoneticPr fontId="1"/>
  </si>
  <si>
    <t>at the conference</t>
    <phoneticPr fontId="1"/>
  </si>
  <si>
    <t>כנס</t>
    <phoneticPr fontId="1"/>
  </si>
  <si>
    <t>conference</t>
    <phoneticPr fontId="1"/>
  </si>
  <si>
    <t>בכנס</t>
    <phoneticPr fontId="1"/>
  </si>
  <si>
    <t>saints/holy</t>
    <phoneticPr fontId="1"/>
  </si>
  <si>
    <t>holy/holiness</t>
    <phoneticPr fontId="1"/>
  </si>
  <si>
    <t>saints/the holy/the sacred</t>
    <phoneticPr fontId="1"/>
  </si>
  <si>
    <t>מוגברת</t>
    <phoneticPr fontId="1"/>
  </si>
  <si>
    <t>increased</t>
    <phoneticPr fontId="1"/>
  </si>
  <si>
    <t>התגברות</t>
    <phoneticPr fontId="1"/>
  </si>
  <si>
    <t>increase</t>
    <phoneticPr fontId="1"/>
  </si>
  <si>
    <t>רוקע</t>
    <phoneticPr fontId="1"/>
  </si>
  <si>
    <t>stamping</t>
    <phoneticPr fontId="1"/>
  </si>
  <si>
    <t>חתמה</t>
    <phoneticPr fontId="1"/>
  </si>
  <si>
    <t>for estrogen</t>
    <phoneticPr fontId="1"/>
  </si>
  <si>
    <t>אסטרוגן</t>
    <phoneticPr fontId="1"/>
  </si>
  <si>
    <t>estrogen</t>
    <phoneticPr fontId="1"/>
  </si>
  <si>
    <t>the composer</t>
    <phoneticPr fontId="1"/>
  </si>
  <si>
    <t>מלחין</t>
    <phoneticPr fontId="1"/>
  </si>
  <si>
    <t>composer</t>
    <phoneticPr fontId="1"/>
  </si>
  <si>
    <t>from its contents</t>
    <phoneticPr fontId="1"/>
  </si>
  <si>
    <t>תוכן</t>
    <phoneticPr fontId="1"/>
  </si>
  <si>
    <t>content</t>
    <phoneticPr fontId="1"/>
  </si>
  <si>
    <t>to the deputy</t>
    <phoneticPr fontId="1"/>
  </si>
  <si>
    <t>סגן</t>
    <phoneticPr fontId="1"/>
  </si>
  <si>
    <t>lieutenant/deputy</t>
    <phoneticPr fontId="1"/>
  </si>
  <si>
    <t>penetration</t>
    <phoneticPr fontId="1"/>
  </si>
  <si>
    <t>חדירת</t>
    <phoneticPr fontId="1"/>
  </si>
  <si>
    <t>per unit</t>
    <phoneticPr fontId="1"/>
  </si>
  <si>
    <t>יחידת</t>
    <phoneticPr fontId="1"/>
  </si>
  <si>
    <t>unit</t>
    <phoneticPr fontId="1"/>
  </si>
  <si>
    <t>in the unit</t>
    <phoneticPr fontId="1"/>
  </si>
  <si>
    <t>יחידה</t>
    <phoneticPr fontId="1"/>
  </si>
  <si>
    <t>in units</t>
    <phoneticPr fontId="1"/>
  </si>
  <si>
    <t>יחידות</t>
    <phoneticPr fontId="1"/>
  </si>
  <si>
    <t>singularity</t>
    <phoneticPr fontId="1"/>
  </si>
  <si>
    <t>and units</t>
    <phoneticPr fontId="1"/>
  </si>
  <si>
    <t>the only one</t>
    <phoneticPr fontId="1"/>
  </si>
  <si>
    <t>יחידי</t>
    <phoneticPr fontId="1"/>
  </si>
  <si>
    <t>singular</t>
    <phoneticPr fontId="1"/>
  </si>
  <si>
    <t>although</t>
    <phoneticPr fontId="1"/>
  </si>
  <si>
    <t>the dead</t>
    <phoneticPr fontId="1"/>
  </si>
  <si>
    <t>הרוגים</t>
    <phoneticPr fontId="1"/>
  </si>
  <si>
    <t>killed/dead</t>
    <phoneticPr fontId="1"/>
  </si>
  <si>
    <t>ההרוגים</t>
    <phoneticPr fontId="1"/>
  </si>
  <si>
    <t>integrated</t>
    <phoneticPr fontId="1"/>
  </si>
  <si>
    <t>שולבת</t>
    <phoneticPr fontId="1"/>
  </si>
  <si>
    <t>incorporated</t>
    <phoneticPr fontId="1"/>
  </si>
  <si>
    <t>edition</t>
    <phoneticPr fontId="1"/>
  </si>
  <si>
    <t>מהדורת</t>
    <phoneticPr fontId="1"/>
  </si>
  <si>
    <t>woke up</t>
    <phoneticPr fontId="1"/>
  </si>
  <si>
    <t>at the ball</t>
    <phoneticPr fontId="1"/>
  </si>
  <si>
    <t>נשף</t>
    <phoneticPr fontId="1"/>
  </si>
  <si>
    <t>ball</t>
    <phoneticPr fontId="1"/>
  </si>
  <si>
    <t>evolution</t>
    <phoneticPr fontId="1"/>
  </si>
  <si>
    <t>האבולוציה</t>
    <phoneticPr fontId="1"/>
  </si>
  <si>
    <t>evolutionary</t>
    <phoneticPr fontId="1"/>
  </si>
  <si>
    <t>the evolutionary</t>
    <phoneticPr fontId="1"/>
  </si>
  <si>
    <t>אבולוציוני</t>
    <phoneticPr fontId="1"/>
  </si>
  <si>
    <t>אבולוציה</t>
    <phoneticPr fontId="1"/>
  </si>
  <si>
    <t>immigration</t>
    <phoneticPr fontId="1"/>
  </si>
  <si>
    <t>הגירה</t>
    <phoneticPr fontId="1"/>
  </si>
  <si>
    <t>הגירת</t>
    <phoneticPr fontId="1"/>
  </si>
  <si>
    <t>the chalk</t>
    <phoneticPr fontId="1"/>
  </si>
  <si>
    <t>גיר</t>
    <phoneticPr fontId="1"/>
  </si>
  <si>
    <t>chalk</t>
    <phoneticPr fontId="1"/>
  </si>
  <si>
    <t>the immigration</t>
    <phoneticPr fontId="1"/>
  </si>
  <si>
    <t>at the institute</t>
    <phoneticPr fontId="1"/>
  </si>
  <si>
    <t>מכון</t>
    <phoneticPr fontId="1"/>
  </si>
  <si>
    <t>institute</t>
    <phoneticPr fontId="1"/>
  </si>
  <si>
    <t>car</t>
    <phoneticPr fontId="1"/>
  </si>
  <si>
    <t>in my mind</t>
    <phoneticPr fontId="1"/>
  </si>
  <si>
    <t>מוחי</t>
    <phoneticPr fontId="1"/>
  </si>
  <si>
    <t>cerebral</t>
    <phoneticPr fontId="1"/>
  </si>
  <si>
    <t>מוח</t>
    <phoneticPr fontId="1"/>
  </si>
  <si>
    <t>brain</t>
    <phoneticPr fontId="1"/>
  </si>
  <si>
    <t>the Atlantic</t>
  </si>
  <si>
    <t>אטלנטי</t>
    <phoneticPr fontId="1"/>
  </si>
  <si>
    <t>Atlantic</t>
    <phoneticPr fontId="1"/>
  </si>
  <si>
    <t>permanent</t>
    <phoneticPr fontId="1"/>
  </si>
  <si>
    <t>קבוע</t>
    <phoneticPr fontId="1"/>
  </si>
  <si>
    <t>constant</t>
    <phoneticPr fontId="1"/>
  </si>
  <si>
    <t>קבועים</t>
    <phoneticPr fontId="1"/>
  </si>
  <si>
    <t>pulp</t>
    <phoneticPr fontId="1"/>
  </si>
  <si>
    <t>לשכנע</t>
    <phoneticPr fontId="1"/>
  </si>
  <si>
    <t>convince</t>
    <phoneticPr fontId="1"/>
  </si>
  <si>
    <t>חשוב</t>
    <phoneticPr fontId="1"/>
  </si>
  <si>
    <t>festive</t>
    <phoneticPr fontId="1"/>
  </si>
  <si>
    <t>חגיגי</t>
    <phoneticPr fontId="1"/>
  </si>
  <si>
    <t>rented</t>
    <phoneticPr fontId="1"/>
  </si>
  <si>
    <t>מושכר</t>
    <phoneticPr fontId="1"/>
  </si>
  <si>
    <t>tight</t>
    <phoneticPr fontId="1"/>
  </si>
  <si>
    <t>deaf</t>
    <phoneticPr fontId="1"/>
  </si>
  <si>
    <t>accepted</t>
    <phoneticPr fontId="1"/>
  </si>
  <si>
    <t>sign</t>
    <phoneticPr fontId="1"/>
  </si>
  <si>
    <t>chapel</t>
    <phoneticPr fontId="1"/>
  </si>
  <si>
    <t>קפלה</t>
    <phoneticPr fontId="1"/>
  </si>
  <si>
    <t>the chapel</t>
    <phoneticPr fontId="1"/>
  </si>
  <si>
    <t>קפלת</t>
    <phoneticPr fontId="1"/>
  </si>
  <si>
    <t>the lead</t>
    <phoneticPr fontId="1"/>
  </si>
  <si>
    <t>עופרת</t>
    <phoneticPr fontId="1"/>
  </si>
  <si>
    <t>lead</t>
    <phoneticPr fontId="1"/>
  </si>
  <si>
    <t>העופרת</t>
    <phoneticPr fontId="1"/>
  </si>
  <si>
    <t>לנהר</t>
    <phoneticPr fontId="1"/>
  </si>
  <si>
    <t>to the river</t>
    <phoneticPr fontId="1"/>
  </si>
  <si>
    <t>לנחל</t>
    <phoneticPr fontId="1"/>
  </si>
  <si>
    <t>she won</t>
    <phoneticPr fontId="1"/>
  </si>
  <si>
    <t>זכתה</t>
    <phoneticPr fontId="1"/>
  </si>
  <si>
    <t>זיכתה</t>
    <phoneticPr fontId="1"/>
  </si>
  <si>
    <t>to us</t>
    <phoneticPr fontId="1"/>
  </si>
  <si>
    <t>קיסרות</t>
    <phoneticPr fontId="1"/>
  </si>
  <si>
    <t>empire</t>
    <phoneticPr fontId="1"/>
  </si>
  <si>
    <t>אימפריית</t>
    <phoneticPr fontId="1"/>
  </si>
  <si>
    <t>the fat</t>
    <phoneticPr fontId="1"/>
  </si>
  <si>
    <t>שומן</t>
    <phoneticPr fontId="1"/>
  </si>
  <si>
    <t>fat</t>
    <phoneticPr fontId="1"/>
  </si>
  <si>
    <t>השומן</t>
    <phoneticPr fontId="1"/>
  </si>
  <si>
    <t>the symbol</t>
    <phoneticPr fontId="1"/>
  </si>
  <si>
    <t>סמל</t>
    <phoneticPr fontId="1"/>
  </si>
  <si>
    <t>symbol</t>
    <phoneticPr fontId="1"/>
  </si>
  <si>
    <t>symbolism</t>
    <phoneticPr fontId="1"/>
  </si>
  <si>
    <t>הסמל</t>
    <phoneticPr fontId="1"/>
  </si>
  <si>
    <t>symbols</t>
    <phoneticPr fontId="1"/>
  </si>
  <si>
    <t>symbolizes</t>
    <phoneticPr fontId="1"/>
  </si>
  <si>
    <t>the symbols</t>
    <phoneticPr fontId="1"/>
  </si>
  <si>
    <t>סמלים</t>
    <phoneticPr fontId="1"/>
  </si>
  <si>
    <t>symbolic</t>
    <phoneticPr fontId="1"/>
  </si>
  <si>
    <t>סמלי</t>
    <phoneticPr fontId="1"/>
  </si>
  <si>
    <t>composed/the composer</t>
    <phoneticPr fontId="1"/>
  </si>
  <si>
    <t>לחין</t>
    <phoneticPr fontId="1"/>
  </si>
  <si>
    <t>to laugh/tune/a melody</t>
    <phoneticPr fontId="1"/>
  </si>
  <si>
    <t>הלחין</t>
    <phoneticPr fontId="1"/>
  </si>
  <si>
    <t>המלחין</t>
    <phoneticPr fontId="1"/>
  </si>
  <si>
    <t>the composer</t>
    <phoneticPr fontId="1"/>
  </si>
  <si>
    <t>his appointment</t>
    <phoneticPr fontId="1"/>
  </si>
  <si>
    <t>מינוי</t>
    <phoneticPr fontId="1"/>
  </si>
  <si>
    <t>appointment</t>
    <phoneticPr fontId="1"/>
  </si>
  <si>
    <t>in my opinion</t>
    <phoneticPr fontId="1"/>
  </si>
  <si>
    <t>transported</t>
    <phoneticPr fontId="1"/>
  </si>
  <si>
    <t>effectively</t>
    <phoneticPr fontId="1"/>
  </si>
  <si>
    <t>ביעיל</t>
    <phoneticPr fontId="1"/>
  </si>
  <si>
    <t>יעיל</t>
    <phoneticPr fontId="1"/>
  </si>
  <si>
    <t>effective</t>
    <phoneticPr fontId="1"/>
  </si>
  <si>
    <t>יעילות</t>
    <phoneticPr fontId="1"/>
  </si>
  <si>
    <t>efficiency</t>
    <phoneticPr fontId="1"/>
  </si>
  <si>
    <t>ביעילות</t>
    <phoneticPr fontId="1"/>
  </si>
  <si>
    <t>and his name</t>
    <phoneticPr fontId="1"/>
  </si>
  <si>
    <t>שמו</t>
    <phoneticPr fontId="1"/>
  </si>
  <si>
    <t>his name</t>
    <phoneticPr fontId="1"/>
  </si>
  <si>
    <t>treatments</t>
    <phoneticPr fontId="1"/>
  </si>
  <si>
    <t>טיפול</t>
    <phoneticPr fontId="1"/>
  </si>
  <si>
    <t>treatment</t>
    <phoneticPr fontId="1"/>
  </si>
  <si>
    <t>and turn</t>
    <phoneticPr fontId="1"/>
  </si>
  <si>
    <t>להפוך</t>
    <phoneticPr fontId="1"/>
  </si>
  <si>
    <t>reverse</t>
    <phoneticPr fontId="1"/>
  </si>
  <si>
    <t>the club</t>
    <phoneticPr fontId="1"/>
  </si>
  <si>
    <t>מועדון</t>
    <phoneticPr fontId="1"/>
  </si>
  <si>
    <t>club</t>
    <phoneticPr fontId="1"/>
  </si>
  <si>
    <t>המועדון</t>
    <phoneticPr fontId="1"/>
  </si>
  <si>
    <t>stick</t>
    <phoneticPr fontId="1"/>
  </si>
  <si>
    <t>liberalism</t>
    <phoneticPr fontId="1"/>
  </si>
  <si>
    <t>ליברלית</t>
    <phoneticPr fontId="1"/>
  </si>
  <si>
    <t>liberal</t>
    <phoneticPr fontId="1"/>
  </si>
  <si>
    <t>ליברליות</t>
    <phoneticPr fontId="1"/>
  </si>
  <si>
    <t>sword</t>
    <phoneticPr fontId="1"/>
  </si>
  <si>
    <t>החרב</t>
    <phoneticPr fontId="1"/>
  </si>
  <si>
    <t>the sword</t>
    <phoneticPr fontId="1"/>
  </si>
  <si>
    <t>with a sword</t>
    <phoneticPr fontId="1"/>
  </si>
  <si>
    <t>חרב</t>
    <phoneticPr fontId="1"/>
  </si>
  <si>
    <t>reserve</t>
    <phoneticPr fontId="1"/>
  </si>
  <si>
    <t>the reserve</t>
    <phoneticPr fontId="1"/>
  </si>
  <si>
    <t>עתודה</t>
    <phoneticPr fontId="1"/>
  </si>
  <si>
    <t>העתודה</t>
    <phoneticPr fontId="1"/>
  </si>
  <si>
    <t>as a pioneer</t>
    <phoneticPr fontId="1"/>
  </si>
  <si>
    <t>חלוץ</t>
    <phoneticPr fontId="1"/>
  </si>
  <si>
    <t>pioneer</t>
    <phoneticPr fontId="1"/>
  </si>
  <si>
    <t>dare</t>
    <phoneticPr fontId="1"/>
  </si>
  <si>
    <t>and she looked</t>
    <phoneticPr fontId="1"/>
  </si>
  <si>
    <t>הביטה</t>
    <phoneticPr fontId="1"/>
  </si>
  <si>
    <t>looked</t>
    <phoneticPr fontId="1"/>
  </si>
  <si>
    <t>accompanied</t>
    <phoneticPr fontId="1"/>
  </si>
  <si>
    <t>ליווי</t>
    <phoneticPr fontId="1"/>
  </si>
  <si>
    <t>escort</t>
    <phoneticPr fontId="1"/>
  </si>
  <si>
    <t>החרדי</t>
    <phoneticPr fontId="1"/>
  </si>
  <si>
    <t>ハレディ派</t>
    <phoneticPr fontId="1"/>
  </si>
  <si>
    <t>החרדים</t>
    <phoneticPr fontId="1"/>
  </si>
  <si>
    <t>החרדי</t>
    <phoneticPr fontId="1"/>
  </si>
  <si>
    <t>Haredi/the orthodox/the ultra-orthodox</t>
    <phoneticPr fontId="1"/>
  </si>
  <si>
    <t>החרדית</t>
    <phoneticPr fontId="1"/>
  </si>
  <si>
    <t>החרדית</t>
    <phoneticPr fontId="1"/>
  </si>
  <si>
    <t>Haredi/the ultra-orthodox/the orthodox</t>
    <phoneticPr fontId="1"/>
  </si>
  <si>
    <t>Haredi/the ultra-orthodox/the orthodox</t>
    <phoneticPr fontId="1"/>
  </si>
  <si>
    <t>the Haredim/the ultra-orthodox</t>
    <phoneticPr fontId="1"/>
  </si>
  <si>
    <t>the veterans</t>
    <phoneticPr fontId="1"/>
  </si>
  <si>
    <t>וותיקים</t>
    <phoneticPr fontId="1"/>
  </si>
  <si>
    <t>veterans</t>
    <phoneticPr fontId="1"/>
  </si>
  <si>
    <t>וותיק</t>
    <phoneticPr fontId="1"/>
  </si>
  <si>
    <t>veteran</t>
    <phoneticPr fontId="1"/>
  </si>
  <si>
    <t>affliction</t>
    <phoneticPr fontId="1"/>
  </si>
  <si>
    <t>injured</t>
    <phoneticPr fontId="1"/>
  </si>
  <si>
    <t>פגע</t>
    <phoneticPr fontId="1"/>
  </si>
  <si>
    <t>נפגע</t>
    <phoneticPr fontId="1"/>
  </si>
  <si>
    <t>חשת</t>
    <phoneticPr fontId="1"/>
  </si>
  <si>
    <t>you felt</t>
    <phoneticPr fontId="1"/>
  </si>
  <si>
    <t>and I will laugh</t>
  </si>
  <si>
    <t>אצחק</t>
    <phoneticPr fontId="1"/>
  </si>
  <si>
    <t>I will laugh</t>
    <phoneticPr fontId="1"/>
  </si>
  <si>
    <t>stump</t>
    <phoneticPr fontId="1"/>
  </si>
  <si>
    <t>the stumps</t>
    <phoneticPr fontId="1"/>
  </si>
  <si>
    <t>גדמים</t>
    <phoneticPr fontId="1"/>
  </si>
  <si>
    <t>stumps</t>
    <phoneticPr fontId="1"/>
  </si>
  <si>
    <t>גדמי</t>
    <phoneticPr fontId="1"/>
  </si>
  <si>
    <t>הגדמים</t>
    <phoneticPr fontId="1"/>
  </si>
  <si>
    <t>the canoe</t>
    <phoneticPr fontId="1"/>
  </si>
  <si>
    <t>קאנו</t>
    <phoneticPr fontId="1"/>
  </si>
  <si>
    <t>canoe</t>
    <phoneticPr fontId="1"/>
  </si>
  <si>
    <t>bulldozer</t>
    <phoneticPr fontId="1"/>
  </si>
  <si>
    <t>sat down</t>
    <phoneticPr fontId="1"/>
  </si>
  <si>
    <t>תישבה</t>
    <phoneticPr fontId="1"/>
  </si>
  <si>
    <t>sit down</t>
    <phoneticPr fontId="1"/>
  </si>
  <si>
    <t>תישב</t>
    <phoneticPr fontId="1"/>
  </si>
  <si>
    <t>balance</t>
    <phoneticPr fontId="1"/>
  </si>
  <si>
    <t>חלקם</t>
    <phoneticPr fontId="1"/>
  </si>
  <si>
    <t>חלקן</t>
    <phoneticPr fontId="1"/>
  </si>
  <si>
    <t>in density</t>
    <phoneticPr fontId="1"/>
  </si>
  <si>
    <t>צפיפות</t>
    <phoneticPr fontId="1"/>
  </si>
  <si>
    <t>density</t>
    <phoneticPr fontId="1"/>
  </si>
  <si>
    <t>to be</t>
    <phoneticPr fontId="1"/>
  </si>
  <si>
    <t>diligent</t>
    <phoneticPr fontId="1"/>
  </si>
  <si>
    <t>Jerusalem</t>
  </si>
  <si>
    <t>ירושלים</t>
    <phoneticPr fontId="1"/>
  </si>
  <si>
    <t>エルサレム</t>
  </si>
  <si>
    <t>suspicion</t>
    <phoneticPr fontId="1"/>
  </si>
  <si>
    <t>חשד</t>
    <phoneticPr fontId="1"/>
  </si>
  <si>
    <t>חשדות</t>
    <phoneticPr fontId="1"/>
  </si>
  <si>
    <t>suspicions</t>
    <phoneticPr fontId="1"/>
  </si>
  <si>
    <t>שפל</t>
    <phoneticPr fontId="1"/>
  </si>
  <si>
    <t>low/recession</t>
    <phoneticPr fontId="1"/>
  </si>
  <si>
    <t>the Depression/the low</t>
    <phoneticPr fontId="1"/>
  </si>
  <si>
    <t>humiliation/degradation</t>
    <phoneticPr fontId="1"/>
  </si>
  <si>
    <t>השפל</t>
    <phoneticPr fontId="1"/>
  </si>
  <si>
    <t>השפלה</t>
    <phoneticPr fontId="1"/>
  </si>
  <si>
    <t>רב</t>
    <phoneticPr fontId="1"/>
  </si>
  <si>
    <t>multi/rabbi</t>
    <phoneticPr fontId="1"/>
  </si>
  <si>
    <t>מרובה</t>
    <phoneticPr fontId="1"/>
  </si>
  <si>
    <t>detailed</t>
    <phoneticPr fontId="1"/>
  </si>
  <si>
    <t>מפורט</t>
    <phoneticPr fontId="1"/>
  </si>
  <si>
    <t>מפורטים</t>
    <phoneticPr fontId="1"/>
  </si>
  <si>
    <t>the ceiling</t>
    <phoneticPr fontId="1"/>
  </si>
  <si>
    <t>תקרה</t>
    <phoneticPr fontId="1"/>
  </si>
  <si>
    <t>ceiling</t>
    <phoneticPr fontId="1"/>
  </si>
  <si>
    <t>תקרת</t>
    <phoneticPr fontId="1"/>
  </si>
  <si>
    <t>attraciton</t>
    <phoneticPr fontId="1"/>
  </si>
  <si>
    <t>המשיכה</t>
    <phoneticPr fontId="1"/>
  </si>
  <si>
    <t>the attraction</t>
    <phoneticPr fontId="1"/>
  </si>
  <si>
    <t>managed/driving</t>
    <phoneticPr fontId="1"/>
  </si>
  <si>
    <t>managed</t>
    <phoneticPr fontId="1"/>
  </si>
  <si>
    <t>ניהל</t>
    <phoneticPr fontId="1"/>
  </si>
  <si>
    <t>managed/driving</t>
    <phoneticPr fontId="1"/>
  </si>
  <si>
    <t>ניהלו</t>
    <phoneticPr fontId="1"/>
  </si>
  <si>
    <t>returning</t>
    <phoneticPr fontId="1"/>
  </si>
  <si>
    <t>חוזר</t>
    <phoneticPr fontId="1"/>
  </si>
  <si>
    <t>circular</t>
    <phoneticPr fontId="1"/>
  </si>
  <si>
    <t>חוזרה</t>
    <phoneticPr fontId="1"/>
  </si>
  <si>
    <t>חוזרת</t>
    <phoneticPr fontId="1"/>
  </si>
  <si>
    <t>חוזרים</t>
    <phoneticPr fontId="1"/>
  </si>
  <si>
    <t>in town</t>
    <phoneticPr fontId="1"/>
  </si>
  <si>
    <t>עיירה</t>
    <phoneticPr fontId="1"/>
  </si>
  <si>
    <t>town</t>
    <phoneticPr fontId="1"/>
  </si>
  <si>
    <t>צריך</t>
    <phoneticPr fontId="1"/>
  </si>
  <si>
    <t>must</t>
    <phoneticPr fontId="1"/>
  </si>
  <si>
    <t>חייבים</t>
    <phoneticPr fontId="1"/>
  </si>
  <si>
    <t>חייב</t>
    <phoneticPr fontId="1"/>
  </si>
  <si>
    <t>msut</t>
    <phoneticPr fontId="1"/>
  </si>
  <si>
    <t>scenes</t>
    <phoneticPr fontId="1"/>
  </si>
  <si>
    <t>סצינת</t>
    <phoneticPr fontId="1"/>
  </si>
  <si>
    <t>scene</t>
    <phoneticPr fontId="1"/>
  </si>
  <si>
    <t>סצינה</t>
    <phoneticPr fontId="1"/>
  </si>
  <si>
    <t>סצין</t>
    <phoneticPr fontId="1"/>
  </si>
  <si>
    <t>live</t>
    <phoneticPr fontId="1"/>
  </si>
  <si>
    <t>ענתה</t>
    <phoneticPr fontId="1"/>
  </si>
  <si>
    <t>answered</t>
    <phoneticPr fontId="1"/>
  </si>
  <si>
    <t>נענה</t>
    <phoneticPr fontId="1"/>
  </si>
  <si>
    <t>donate</t>
    <phoneticPr fontId="1"/>
  </si>
  <si>
    <t>player</t>
    <phoneticPr fontId="1"/>
  </si>
  <si>
    <t>mechanisms</t>
    <phoneticPr fontId="1"/>
  </si>
  <si>
    <t>מנגנון</t>
    <phoneticPr fontId="1"/>
  </si>
  <si>
    <t>mechanism</t>
    <phoneticPr fontId="1"/>
  </si>
  <si>
    <t>מנגנונים</t>
    <phoneticPr fontId="1"/>
  </si>
  <si>
    <t>the starling</t>
    <phoneticPr fontId="1"/>
  </si>
  <si>
    <t>זרזיר</t>
    <phoneticPr fontId="1"/>
  </si>
  <si>
    <t>starling</t>
    <phoneticPr fontId="1"/>
  </si>
  <si>
    <t>blows</t>
    <phoneticPr fontId="1"/>
  </si>
  <si>
    <t>מהלומה</t>
    <phoneticPr fontId="1"/>
  </si>
  <si>
    <t>blow</t>
    <phoneticPr fontId="1"/>
  </si>
  <si>
    <t>from whom/of them/from them</t>
    <phoneticPr fontId="1"/>
  </si>
  <si>
    <t>luxury</t>
    <phoneticPr fontId="1"/>
  </si>
  <si>
    <t>influenced</t>
    <phoneticPr fontId="1"/>
  </si>
  <si>
    <t>were affected</t>
    <phoneticPr fontId="1"/>
  </si>
  <si>
    <t>הושפע</t>
    <phoneticPr fontId="1"/>
  </si>
  <si>
    <t>הושפעו</t>
    <phoneticPr fontId="1"/>
  </si>
  <si>
    <t>located</t>
    <phoneticPr fontId="1"/>
  </si>
  <si>
    <t>מוקמת</t>
    <phoneticPr fontId="1"/>
  </si>
  <si>
    <t>established</t>
    <phoneticPr fontId="1"/>
  </si>
  <si>
    <t>ממוקמת</t>
    <phoneticPr fontId="1"/>
  </si>
  <si>
    <t>situated/located</t>
    <phoneticPr fontId="1"/>
  </si>
  <si>
    <t>ממוקם</t>
    <phoneticPr fontId="1"/>
  </si>
  <si>
    <t>פורסמה</t>
    <phoneticPr fontId="1"/>
  </si>
  <si>
    <t>published</t>
    <phoneticPr fontId="1"/>
  </si>
  <si>
    <t>שפרסם</t>
    <phoneticPr fontId="1"/>
  </si>
  <si>
    <t>sail</t>
    <phoneticPr fontId="1"/>
  </si>
  <si>
    <t>retire</t>
    <phoneticPr fontId="1"/>
  </si>
  <si>
    <t>interpret</t>
    <phoneticPr fontId="1"/>
  </si>
  <si>
    <t>burst/outbreak</t>
    <phoneticPr fontId="1"/>
  </si>
  <si>
    <t>תפרצות</t>
    <phoneticPr fontId="1"/>
  </si>
  <si>
    <t>outbreaks</t>
    <phoneticPr fontId="1"/>
  </si>
  <si>
    <t>תפרצת</t>
    <phoneticPr fontId="1"/>
  </si>
  <si>
    <t>outbreak</t>
    <phoneticPr fontId="1"/>
  </si>
  <si>
    <t>reservoir</t>
    <phoneticPr fontId="1"/>
  </si>
  <si>
    <t>daily/the everyday</t>
    <phoneticPr fontId="1"/>
  </si>
  <si>
    <t>ומיומי</t>
    <phoneticPr fontId="1"/>
  </si>
  <si>
    <t>daily/everyday</t>
    <phoneticPr fontId="1"/>
  </si>
  <si>
    <t>יום</t>
    <phoneticPr fontId="1"/>
  </si>
  <si>
    <t>day</t>
    <phoneticPr fontId="1"/>
  </si>
  <si>
    <t>spare</t>
    <phoneticPr fontId="1"/>
  </si>
  <si>
    <t>exchange</t>
    <phoneticPr fontId="1"/>
  </si>
  <si>
    <t>חילוף</t>
    <phoneticPr fontId="1"/>
  </si>
  <si>
    <t>חילופי</t>
    <phoneticPr fontId="1"/>
  </si>
  <si>
    <t>Ashkenazic</t>
  </si>
  <si>
    <t>אשכנזי</t>
    <phoneticPr fontId="1"/>
  </si>
  <si>
    <t>東欧系ユダヤ人。中世のドイツ（アシュケナズ、ヘブライ語でドイツのこと）に定住し、その後に東欧へ移住したユダヤ人の一集団とその子孫</t>
    <phoneticPr fontId="1"/>
  </si>
  <si>
    <t>アシュケナージ系</t>
  </si>
  <si>
    <t>soap</t>
    <phoneticPr fontId="1"/>
  </si>
  <si>
    <t>channel</t>
    <phoneticPr fontId="1"/>
  </si>
  <si>
    <t>on the channel</t>
    <phoneticPr fontId="1"/>
  </si>
  <si>
    <t>ערוץ</t>
    <phoneticPr fontId="1"/>
  </si>
  <si>
    <t>discovering</t>
    <phoneticPr fontId="1"/>
  </si>
  <si>
    <t>מגלי</t>
    <phoneticPr fontId="1"/>
  </si>
  <si>
    <t>explorers/discover</t>
    <phoneticPr fontId="1"/>
  </si>
  <si>
    <t>the luxurious</t>
    <phoneticPr fontId="1"/>
  </si>
  <si>
    <t>יוקרתי</t>
    <phoneticPr fontId="1"/>
  </si>
  <si>
    <t>prestigious</t>
    <phoneticPr fontId="1"/>
  </si>
  <si>
    <t>the retreat</t>
    <phoneticPr fontId="1"/>
  </si>
  <si>
    <t>נסיגה</t>
    <phoneticPr fontId="1"/>
  </si>
  <si>
    <t>withdrawal/retreat</t>
    <phoneticPr fontId="1"/>
  </si>
  <si>
    <t>נסיגת</t>
    <phoneticPr fontId="1"/>
  </si>
  <si>
    <t>retreat</t>
    <phoneticPr fontId="1"/>
  </si>
  <si>
    <t>הנסיגה</t>
    <phoneticPr fontId="1"/>
  </si>
  <si>
    <t>varieties</t>
    <phoneticPr fontId="1"/>
  </si>
  <si>
    <t>זן</t>
    <phoneticPr fontId="1"/>
  </si>
  <si>
    <t>strain/species/variety</t>
    <phoneticPr fontId="1"/>
  </si>
  <si>
    <t>here we go.</t>
  </si>
  <si>
    <t>Mario</t>
  </si>
  <si>
    <t>מריו</t>
    <phoneticPr fontId="1"/>
  </si>
  <si>
    <t>マリオ</t>
  </si>
  <si>
    <t>任天堂が開発・発売しているコンピューターゲーム「マリオシリーズ」に登場する架空の人物</t>
  </si>
  <si>
    <t>גורל</t>
    <phoneticPr fontId="1"/>
  </si>
  <si>
    <t>his fate/his destiny</t>
    <phoneticPr fontId="1"/>
  </si>
  <si>
    <t>fate/destiny</t>
    <phoneticPr fontId="1"/>
  </si>
  <si>
    <t>their fate/their destiny</t>
    <phoneticPr fontId="1"/>
  </si>
  <si>
    <t>of four</t>
    <phoneticPr fontId="1"/>
  </si>
  <si>
    <t>ארבעה</t>
    <phoneticPr fontId="1"/>
  </si>
  <si>
    <t>four</t>
    <phoneticPr fontId="1"/>
  </si>
  <si>
    <t>ארבע</t>
    <phoneticPr fontId="1"/>
  </si>
  <si>
    <t>משחות</t>
    <phoneticPr fontId="1"/>
  </si>
  <si>
    <t>ointment</t>
    <phoneticPr fontId="1"/>
  </si>
  <si>
    <t>משחת</t>
    <phoneticPr fontId="1"/>
  </si>
  <si>
    <t>ointment/paste</t>
    <phoneticPr fontId="1"/>
  </si>
  <si>
    <t>inform</t>
    <phoneticPr fontId="1"/>
  </si>
  <si>
    <t>הודיע</t>
    <phoneticPr fontId="1"/>
  </si>
  <si>
    <t>announced</t>
    <phoneticPr fontId="1"/>
  </si>
  <si>
    <t>and announced</t>
    <phoneticPr fontId="1"/>
  </si>
  <si>
    <t>the Catholic</t>
    <phoneticPr fontId="1"/>
  </si>
  <si>
    <t>קתולית</t>
    <phoneticPr fontId="1"/>
  </si>
  <si>
    <t>Catholic</t>
    <phoneticPr fontId="1"/>
  </si>
  <si>
    <t>הקתולית</t>
    <phoneticPr fontId="1"/>
  </si>
  <si>
    <t>カトリック</t>
    <phoneticPr fontId="1"/>
  </si>
  <si>
    <t>triangular</t>
    <phoneticPr fontId="1"/>
  </si>
  <si>
    <t>שולש</t>
    <phoneticPr fontId="1"/>
  </si>
  <si>
    <t>threefold</t>
    <phoneticPr fontId="1"/>
  </si>
  <si>
    <t>volcanic</t>
    <phoneticPr fontId="1"/>
  </si>
  <si>
    <t>location</t>
    <phoneticPr fontId="1"/>
  </si>
  <si>
    <t>מיקום</t>
    <phoneticPr fontId="1"/>
  </si>
  <si>
    <t>מיקומה</t>
    <phoneticPr fontId="1"/>
  </si>
  <si>
    <t>מיקומו</t>
    <phoneticPr fontId="1"/>
  </si>
  <si>
    <t>the indirect</t>
    <phoneticPr fontId="1"/>
  </si>
  <si>
    <t>עקיף</t>
    <phoneticPr fontId="1"/>
  </si>
  <si>
    <t>indirect</t>
    <phoneticPr fontId="1"/>
  </si>
  <si>
    <t>ostrich</t>
    <phoneticPr fontId="1"/>
  </si>
  <si>
    <t>marine</t>
    <phoneticPr fontId="1"/>
  </si>
  <si>
    <t>the marine</t>
    <phoneticPr fontId="1"/>
  </si>
  <si>
    <t>ימית</t>
    <phoneticPr fontId="1"/>
  </si>
  <si>
    <t>הימית</t>
    <phoneticPr fontId="1"/>
  </si>
  <si>
    <t>to the army/apply/to force</t>
    <phoneticPr fontId="1"/>
  </si>
  <si>
    <t>חיל</t>
    <phoneticPr fontId="1"/>
  </si>
  <si>
    <t>force</t>
    <phoneticPr fontId="1"/>
  </si>
  <si>
    <t>in the army</t>
    <phoneticPr fontId="1"/>
  </si>
  <si>
    <t>differences</t>
    <phoneticPr fontId="1"/>
  </si>
  <si>
    <t>חילוק</t>
    <phoneticPr fontId="1"/>
  </si>
  <si>
    <t>difference</t>
    <phoneticPr fontId="1"/>
  </si>
  <si>
    <t>from/apply</t>
    <phoneticPr fontId="1"/>
  </si>
  <si>
    <t>divided</t>
    <phoneticPr fontId="1"/>
  </si>
  <si>
    <t>vision</t>
    <phoneticPr fontId="1"/>
  </si>
  <si>
    <t>the vision</t>
    <phoneticPr fontId="1"/>
  </si>
  <si>
    <t>ראייה</t>
    <phoneticPr fontId="1"/>
  </si>
  <si>
    <t>הראייה</t>
    <phoneticPr fontId="1"/>
  </si>
  <si>
    <t>sub</t>
    <phoneticPr fontId="1"/>
  </si>
  <si>
    <t>arousing</t>
    <phoneticPr fontId="1"/>
  </si>
  <si>
    <t>עוררת</t>
    <phoneticPr fontId="1"/>
  </si>
  <si>
    <t>you aroused/provoked</t>
    <phoneticPr fontId="1"/>
  </si>
  <si>
    <t>עוררה</t>
    <phoneticPr fontId="1"/>
  </si>
  <si>
    <t>aroused/stirred up</t>
    <phoneticPr fontId="1"/>
  </si>
  <si>
    <t>aroused/were aroused</t>
    <phoneticPr fontId="1"/>
  </si>
  <si>
    <t>aroused</t>
    <phoneticPr fontId="1"/>
  </si>
  <si>
    <t>that aroused</t>
    <phoneticPr fontId="1"/>
  </si>
  <si>
    <t>עוררו</t>
    <phoneticPr fontId="1"/>
  </si>
  <si>
    <t>aroused/stirred up</t>
    <phoneticPr fontId="1"/>
  </si>
  <si>
    <t>appellant/provoked/stirred up</t>
    <phoneticPr fontId="1"/>
  </si>
  <si>
    <t>crossed</t>
    <phoneticPr fontId="1"/>
  </si>
  <si>
    <t>חצו</t>
    <phoneticPr fontId="1"/>
  </si>
  <si>
    <t>לחצות</t>
    <phoneticPr fontId="1"/>
  </si>
  <si>
    <t>cross</t>
    <phoneticPr fontId="1"/>
  </si>
  <si>
    <t>החצייה</t>
    <phoneticPr fontId="1"/>
  </si>
  <si>
    <t>the crossing</t>
    <phoneticPr fontId="1"/>
  </si>
  <si>
    <t>חציית</t>
    <phoneticPr fontId="1"/>
  </si>
  <si>
    <t>crossing</t>
    <phoneticPr fontId="1"/>
  </si>
  <si>
    <t>אכלו</t>
    <phoneticPr fontId="1"/>
  </si>
  <si>
    <t>eat</t>
    <phoneticPr fontId="1"/>
  </si>
  <si>
    <t>אוכלת</t>
    <phoneticPr fontId="1"/>
  </si>
  <si>
    <t>eating</t>
    <phoneticPr fontId="1"/>
  </si>
  <si>
    <t>חקירה</t>
    <phoneticPr fontId="1"/>
  </si>
  <si>
    <t>מתגלה</t>
    <phoneticPr fontId="1"/>
  </si>
  <si>
    <t>revealed</t>
    <phoneticPr fontId="1"/>
  </si>
  <si>
    <t>נחשף</t>
    <phoneticPr fontId="1"/>
  </si>
  <si>
    <t>vegetables</t>
    <phoneticPr fontId="1"/>
  </si>
  <si>
    <t>ירק</t>
    <phoneticPr fontId="1"/>
  </si>
  <si>
    <t>vegetable</t>
    <phoneticPr fontId="1"/>
  </si>
  <si>
    <t>and vegetables</t>
    <phoneticPr fontId="1"/>
  </si>
  <si>
    <t>ירקות</t>
    <phoneticPr fontId="1"/>
  </si>
  <si>
    <t>chemical</t>
    <phoneticPr fontId="1"/>
  </si>
  <si>
    <t>כימי</t>
    <phoneticPr fontId="1"/>
  </si>
  <si>
    <t>imitate</t>
    <phoneticPr fontId="1"/>
  </si>
  <si>
    <t>clergy</t>
    <phoneticPr fontId="1"/>
  </si>
  <si>
    <t>founder</t>
    <phoneticPr fontId="1"/>
  </si>
  <si>
    <t>his support</t>
    <phoneticPr fontId="1"/>
  </si>
  <si>
    <t>תמיכת</t>
    <phoneticPr fontId="1"/>
  </si>
  <si>
    <t>support</t>
    <phoneticPr fontId="1"/>
  </si>
  <si>
    <t>the support</t>
    <phoneticPr fontId="1"/>
  </si>
  <si>
    <t>תמיכה</t>
    <phoneticPr fontId="1"/>
  </si>
  <si>
    <t>יגאל</t>
    <phoneticPr fontId="1"/>
  </si>
  <si>
    <r>
      <t>男性名。イスラエルの元副首相</t>
    </r>
    <r>
      <rPr>
        <sz val="9"/>
        <color theme="1"/>
        <rFont val="Arial"/>
        <family val="2"/>
      </rPr>
      <t>/</t>
    </r>
    <r>
      <rPr>
        <sz val="9"/>
        <color theme="1"/>
        <rFont val="ＭＳ 明朝"/>
        <family val="2"/>
        <charset val="128"/>
      </rPr>
      <t>1995年にラビン首相を暗殺した人物</t>
    </r>
    <phoneticPr fontId="1"/>
  </si>
  <si>
    <t>בימינו</t>
    <phoneticPr fontId="1"/>
  </si>
  <si>
    <t>today</t>
    <phoneticPr fontId="1"/>
  </si>
  <si>
    <t>יומין</t>
    <phoneticPr fontId="1"/>
  </si>
  <si>
    <t>גמור</t>
    <phoneticPr fontId="1"/>
  </si>
  <si>
    <t>finished</t>
    <phoneticPr fontId="1"/>
  </si>
  <si>
    <t>will need</t>
    <phoneticPr fontId="1"/>
  </si>
  <si>
    <t>the gallows</t>
    <phoneticPr fontId="1"/>
  </si>
  <si>
    <t>גרדום</t>
    <phoneticPr fontId="1"/>
  </si>
  <si>
    <t>gallows</t>
    <phoneticPr fontId="1"/>
  </si>
  <si>
    <t>שדרות</t>
    <phoneticPr fontId="1"/>
  </si>
  <si>
    <t>boulevards</t>
    <phoneticPr fontId="1"/>
  </si>
  <si>
    <t>שדרת</t>
    <phoneticPr fontId="1"/>
  </si>
  <si>
    <t>avenue</t>
    <phoneticPr fontId="1"/>
  </si>
  <si>
    <t>שדרה</t>
    <phoneticPr fontId="1"/>
  </si>
  <si>
    <t>spine/avenue</t>
    <phoneticPr fontId="1"/>
  </si>
  <si>
    <t>to Sderot/to the boulevard/to the avenue</t>
    <phoneticPr fontId="1"/>
  </si>
  <si>
    <t>boulevard/Sderot</t>
    <phoneticPr fontId="1"/>
  </si>
  <si>
    <t>10k</t>
    <phoneticPr fontId="1"/>
  </si>
  <si>
    <t>לשדרות</t>
    <phoneticPr fontId="1"/>
  </si>
  <si>
    <t>השדרות</t>
    <phoneticPr fontId="1"/>
  </si>
  <si>
    <t>the boulevards/the avenues</t>
    <phoneticPr fontId="1"/>
  </si>
  <si>
    <r>
      <rPr>
        <sz val="9"/>
        <color theme="1"/>
        <rFont val="Arial"/>
        <family val="2"/>
      </rPr>
      <t xml:space="preserve">the one who </t>
    </r>
    <r>
      <rPr>
        <sz val="9"/>
        <color theme="1"/>
        <rFont val="Arial"/>
        <family val="2"/>
        <charset val="177"/>
      </rPr>
      <t>ו</t>
    </r>
    <r>
      <rPr>
        <sz val="9"/>
        <color theme="1"/>
        <rFont val="Arial"/>
        <family val="2"/>
      </rPr>
      <t>s the/the full</t>
    </r>
    <phoneticPr fontId="1"/>
  </si>
  <si>
    <t>מלוה</t>
    <phoneticPr fontId="1"/>
  </si>
  <si>
    <t>lender/full/filled</t>
    <phoneticPr fontId="1"/>
  </si>
  <si>
    <t>the humidity</t>
    <phoneticPr fontId="1"/>
  </si>
  <si>
    <t>לחות</t>
    <phoneticPr fontId="1"/>
  </si>
  <si>
    <t>moisture/humidity</t>
    <phoneticPr fontId="1"/>
  </si>
  <si>
    <t>combined</t>
    <phoneticPr fontId="1"/>
  </si>
  <si>
    <t>and equipment</t>
    <phoneticPr fontId="1"/>
  </si>
  <si>
    <t>ציוד</t>
    <phoneticPr fontId="1"/>
  </si>
  <si>
    <t>equipment</t>
    <phoneticPr fontId="1"/>
  </si>
  <si>
    <t>the equipment</t>
    <phoneticPr fontId="1"/>
  </si>
  <si>
    <t>הציוד</t>
    <phoneticPr fontId="1"/>
  </si>
  <si>
    <t>their equipment</t>
    <phoneticPr fontId="1"/>
  </si>
  <si>
    <t>shoulder</t>
    <phoneticPr fontId="1"/>
  </si>
  <si>
    <t>reform</t>
    <phoneticPr fontId="1"/>
  </si>
  <si>
    <t>רפורמה</t>
    <phoneticPr fontId="1"/>
  </si>
  <si>
    <t>רפורמת</t>
    <phoneticPr fontId="1"/>
  </si>
  <si>
    <t>רפורמות</t>
    <phoneticPr fontId="1"/>
  </si>
  <si>
    <t>reforms</t>
    <phoneticPr fontId="1"/>
  </si>
  <si>
    <t>in his image</t>
    <phoneticPr fontId="1"/>
  </si>
  <si>
    <t>דמותו</t>
    <phoneticPr fontId="1"/>
  </si>
  <si>
    <t>his character</t>
    <phoneticPr fontId="1"/>
  </si>
  <si>
    <t>דמות</t>
    <phoneticPr fontId="1"/>
  </si>
  <si>
    <t>character</t>
    <phoneticPr fontId="1"/>
  </si>
  <si>
    <t>בדמות</t>
    <phoneticPr fontId="1"/>
  </si>
  <si>
    <t>in the form of</t>
    <phoneticPr fontId="1"/>
  </si>
  <si>
    <t>בדמותו</t>
    <phoneticPr fontId="1"/>
  </si>
  <si>
    <t>as a character</t>
    <phoneticPr fontId="1"/>
  </si>
  <si>
    <t>and you</t>
    <phoneticPr fontId="1"/>
  </si>
  <si>
    <t>אתן</t>
    <phoneticPr fontId="1"/>
  </si>
  <si>
    <t>you</t>
    <phoneticPr fontId="1"/>
  </si>
  <si>
    <t>עצרו</t>
    <phoneticPr fontId="1"/>
  </si>
  <si>
    <t>stop</t>
    <phoneticPr fontId="1"/>
  </si>
  <si>
    <t>and products</t>
    <phoneticPr fontId="1"/>
  </si>
  <si>
    <t>מוצרי</t>
    <phoneticPr fontId="1"/>
  </si>
  <si>
    <t>products</t>
    <phoneticPr fontId="1"/>
  </si>
  <si>
    <t>מוצר</t>
    <phoneticPr fontId="1"/>
  </si>
  <si>
    <t>product</t>
    <phoneticPr fontId="1"/>
  </si>
  <si>
    <t>for the product</t>
    <phoneticPr fontId="1"/>
  </si>
  <si>
    <t>concentrate</t>
    <phoneticPr fontId="1"/>
  </si>
  <si>
    <t>התמקד</t>
    <phoneticPr fontId="1"/>
  </si>
  <si>
    <t>focus</t>
    <phoneticPr fontId="1"/>
  </si>
  <si>
    <t>לרכז</t>
    <phoneticPr fontId="1"/>
  </si>
  <si>
    <t>net</t>
    <phoneticPr fontId="1"/>
  </si>
  <si>
    <t>the masses</t>
    <phoneticPr fontId="1"/>
  </si>
  <si>
    <t>המונים</t>
    <phoneticPr fontId="1"/>
  </si>
  <si>
    <t>crowds/masses</t>
    <phoneticPr fontId="1"/>
  </si>
  <si>
    <t>המון</t>
    <phoneticPr fontId="1"/>
  </si>
  <si>
    <t>lots of</t>
    <phoneticPr fontId="1"/>
  </si>
  <si>
    <t>ההמונים</t>
    <phoneticPr fontId="1"/>
  </si>
  <si>
    <t>the crowd</t>
    <phoneticPr fontId="1"/>
  </si>
  <si>
    <t>ההמון</t>
    <phoneticPr fontId="1"/>
  </si>
  <si>
    <t>שביל</t>
    <phoneticPr fontId="1"/>
  </si>
  <si>
    <t>path/trail</t>
    <phoneticPr fontId="1"/>
  </si>
  <si>
    <t>path/trail</t>
    <phoneticPr fontId="1"/>
  </si>
  <si>
    <t>נתיב</t>
    <phoneticPr fontId="1"/>
  </si>
  <si>
    <t>free/innocent</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</si>
</sst>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0_ "/>
  </numFmts>
  <fonts count="17" x14ac:knownFonts="1">
    <font>
      <sz val="9"/>
      <color theme="1"/>
      <name val="ＭＳ 明朝"/>
      <family val="2"/>
      <charset val="128"/>
    </font>
    <font>
      <sz val="6"/>
      <name val="ＭＳ 明朝"/>
      <family val="2"/>
      <charset val="128"/>
    </font>
    <font>
      <sz val="9"/>
      <color theme="1"/>
      <name val="Malgun Gothic Semilight"/>
      <family val="3"/>
      <charset val="129"/>
    </font>
    <font>
      <b/>
      <sz val="9"/>
      <color rgb="FF333333"/>
      <name val="Arial"/>
      <family val="2"/>
    </font>
    <font>
      <sz val="9"/>
      <color rgb="FF333333"/>
      <name val="Arial"/>
      <family val="2"/>
    </font>
    <font>
      <sz val="9"/>
      <color theme="1"/>
      <name val="Malgun Gothic"/>
      <family val="2"/>
      <charset val="129"/>
    </font>
    <font>
      <sz val="9"/>
      <color theme="1"/>
      <name val="ＭＳ 明朝"/>
      <family val="3"/>
      <charset val="128"/>
    </font>
    <font>
      <b/>
      <sz val="8"/>
      <color rgb="FFFFFFFF"/>
      <name val="Arial"/>
      <family val="2"/>
    </font>
    <font>
      <sz val="9"/>
      <color theme="1"/>
      <name val="Arial"/>
      <family val="2"/>
      <charset val="177"/>
    </font>
    <font>
      <sz val="9"/>
      <color theme="1"/>
      <name val="Arial"/>
      <family val="2"/>
    </font>
    <font>
      <sz val="9"/>
      <color rgb="FF333333"/>
      <name val="Arial"/>
      <family val="2"/>
      <charset val="177"/>
    </font>
    <font>
      <b/>
      <sz val="8"/>
      <color rgb="FFFFFFFF"/>
      <name val="Arial"/>
      <family val="2"/>
      <charset val="177"/>
    </font>
    <font>
      <b/>
      <sz val="8"/>
      <color rgb="FF202122"/>
      <name val="Arial"/>
      <family val="2"/>
      <charset val="177"/>
    </font>
    <font>
      <sz val="8"/>
      <color rgb="FF202122"/>
      <name val="Arial"/>
      <family val="2"/>
      <charset val="177"/>
    </font>
    <font>
      <b/>
      <sz val="8"/>
      <color rgb="FFFFFFFF"/>
      <name val="ＭＳ 明朝"/>
      <family val="2"/>
      <charset val="128"/>
    </font>
    <font>
      <sz val="9"/>
      <color theme="1"/>
      <name val="Arial"/>
      <family val="2"/>
      <charset val="128"/>
    </font>
    <font>
      <b/>
      <sz val="9"/>
      <color theme="1"/>
      <name val="ＭＳ 明朝"/>
      <family val="1"/>
      <charset val="128"/>
    </font>
  </fonts>
  <fills count="12">
    <fill>
      <patternFill patternType="none"/>
    </fill>
    <fill>
      <patternFill patternType="gray125"/>
    </fill>
    <fill>
      <patternFill patternType="solid">
        <fgColor rgb="FFFFFFFF"/>
        <bgColor indexed="64"/>
      </patternFill>
    </fill>
    <fill>
      <patternFill patternType="solid">
        <fgColor theme="8" tint="0.59996337778862885"/>
        <bgColor indexed="64"/>
      </patternFill>
    </fill>
    <fill>
      <patternFill patternType="solid">
        <fgColor rgb="FFFFCCFF"/>
        <bgColor indexed="64"/>
      </patternFill>
    </fill>
    <fill>
      <patternFill patternType="solid">
        <fgColor rgb="FF333333"/>
        <bgColor indexed="64"/>
      </patternFill>
    </fill>
    <fill>
      <patternFill patternType="solid">
        <fgColor rgb="FFCCFFFF"/>
        <bgColor indexed="64"/>
      </patternFill>
    </fill>
    <fill>
      <patternFill patternType="solid">
        <fgColor rgb="FF666666"/>
        <bgColor indexed="64"/>
      </patternFill>
    </fill>
    <fill>
      <patternFill patternType="solid">
        <fgColor rgb="FFCCFFCC"/>
        <bgColor indexed="64"/>
      </patternFill>
    </fill>
    <fill>
      <patternFill patternType="solid">
        <fgColor rgb="FFCCBB99"/>
        <bgColor indexed="64"/>
      </patternFill>
    </fill>
    <fill>
      <patternFill patternType="solid">
        <fgColor rgb="FFBB9999"/>
        <bgColor indexed="64"/>
      </patternFill>
    </fill>
    <fill>
      <patternFill patternType="solid">
        <fgColor rgb="FFFFFF00"/>
        <bgColor indexed="64"/>
      </patternFill>
    </fill>
  </fills>
  <borders count="6">
    <border>
      <left/>
      <right/>
      <top/>
      <bottom/>
      <diagonal/>
    </border>
    <border>
      <left/>
      <right/>
      <top style="medium">
        <color rgb="FFDDDDDD"/>
      </top>
      <bottom/>
      <diagonal/>
    </border>
    <border>
      <left/>
      <right/>
      <top style="medium">
        <color rgb="FFDDDDDD"/>
      </top>
      <bottom style="medium">
        <color rgb="FFDDDDDD"/>
      </bottom>
      <diagonal/>
    </border>
    <border>
      <left style="thin">
        <color rgb="FF000000"/>
      </left>
      <right style="thin">
        <color rgb="FF000000"/>
      </right>
      <top style="thin">
        <color rgb="FF000000"/>
      </top>
      <bottom style="thin">
        <color rgb="FF000000"/>
      </bottom>
      <diagonal/>
    </border>
    <border>
      <left/>
      <right style="thin">
        <color rgb="FF000000"/>
      </right>
      <top/>
      <bottom style="thin">
        <color rgb="FF000000"/>
      </bottom>
      <diagonal/>
    </border>
    <border>
      <left style="thin">
        <color rgb="FF000000"/>
      </left>
      <right/>
      <top/>
      <bottom/>
      <diagonal/>
    </border>
  </borders>
  <cellStyleXfs count="1">
    <xf numFmtId="0" fontId="0" fillId="0" borderId="0">
      <alignment vertical="center"/>
    </xf>
  </cellStyleXfs>
  <cellXfs count="32">
    <xf numFmtId="0" fontId="0" fillId="0" borderId="0" xfId="0">
      <alignment vertical="center"/>
    </xf>
    <xf numFmtId="0" fontId="2" fillId="0" borderId="0" xfId="0" applyFont="1">
      <alignment vertical="center"/>
    </xf>
    <xf numFmtId="0" fontId="3" fillId="2" borderId="1" xfId="0" applyFont="1" applyFill="1" applyBorder="1" applyAlignment="1">
      <alignment horizontal="center" vertical="center" wrapText="1"/>
    </xf>
    <xf numFmtId="0" fontId="4" fillId="2" borderId="1"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5" fillId="3" borderId="0" xfId="0" applyFont="1" applyFill="1">
      <alignment vertical="center"/>
    </xf>
    <xf numFmtId="0" fontId="5" fillId="4" borderId="0" xfId="0" applyFont="1" applyFill="1">
      <alignment vertical="center"/>
    </xf>
    <xf numFmtId="0" fontId="0" fillId="4" borderId="0" xfId="0" applyFill="1">
      <alignment vertical="center"/>
    </xf>
    <xf numFmtId="176" fontId="0" fillId="0" borderId="0" xfId="0" applyNumberFormat="1">
      <alignment vertical="center"/>
    </xf>
    <xf numFmtId="0" fontId="6" fillId="0" borderId="0" xfId="0" applyFont="1">
      <alignment vertical="center"/>
    </xf>
    <xf numFmtId="176" fontId="4" fillId="2" borderId="0" xfId="0" applyNumberFormat="1" applyFont="1" applyFill="1" applyAlignment="1">
      <alignment horizontal="center" vertical="center" wrapText="1"/>
    </xf>
    <xf numFmtId="0" fontId="9" fillId="0" borderId="0" xfId="0" applyFont="1">
      <alignment vertical="center"/>
    </xf>
    <xf numFmtId="0" fontId="8" fillId="0" borderId="0" xfId="0" applyFont="1">
      <alignment vertical="center"/>
    </xf>
    <xf numFmtId="0" fontId="10" fillId="2" borderId="1" xfId="0" applyFont="1" applyFill="1" applyBorder="1" applyAlignment="1">
      <alignment horizontal="center" vertical="center" wrapText="1"/>
    </xf>
    <xf numFmtId="0" fontId="10" fillId="2" borderId="2" xfId="0" applyFont="1" applyFill="1" applyBorder="1" applyAlignment="1">
      <alignment horizontal="center" vertical="center" wrapText="1"/>
    </xf>
    <xf numFmtId="0" fontId="11" fillId="5" borderId="3" xfId="0" applyFont="1" applyFill="1" applyBorder="1" applyAlignment="1">
      <alignment horizontal="center" vertical="center" wrapText="1"/>
    </xf>
    <xf numFmtId="0" fontId="13" fillId="4" borderId="3" xfId="0" applyFont="1" applyFill="1" applyBorder="1" applyAlignment="1">
      <alignment vertical="center" wrapText="1"/>
    </xf>
    <xf numFmtId="0" fontId="13" fillId="7" borderId="3" xfId="0" applyFont="1" applyFill="1" applyBorder="1" applyAlignment="1">
      <alignment vertical="center" wrapText="1"/>
    </xf>
    <xf numFmtId="0" fontId="13" fillId="8" borderId="3" xfId="0" applyFont="1" applyFill="1" applyBorder="1" applyAlignment="1">
      <alignment vertical="center" wrapText="1"/>
    </xf>
    <xf numFmtId="0" fontId="13" fillId="9" borderId="3" xfId="0" applyFont="1" applyFill="1" applyBorder="1" applyAlignment="1">
      <alignment vertical="center" wrapText="1"/>
    </xf>
    <xf numFmtId="0" fontId="13" fillId="6" borderId="3" xfId="0" applyFont="1" applyFill="1" applyBorder="1" applyAlignment="1">
      <alignment vertical="center" wrapText="1"/>
    </xf>
    <xf numFmtId="0" fontId="13" fillId="10" borderId="3" xfId="0" applyFont="1" applyFill="1" applyBorder="1" applyAlignment="1">
      <alignment vertical="center" wrapText="1"/>
    </xf>
    <xf numFmtId="0" fontId="0" fillId="8" borderId="4" xfId="0" applyFill="1" applyBorder="1">
      <alignment vertical="center"/>
    </xf>
    <xf numFmtId="49" fontId="12" fillId="2" borderId="3" xfId="0" applyNumberFormat="1" applyFont="1" applyFill="1" applyBorder="1" applyAlignment="1">
      <alignment horizontal="center" vertical="center" wrapText="1"/>
    </xf>
    <xf numFmtId="0" fontId="7" fillId="5" borderId="5" xfId="0" applyFont="1" applyFill="1" applyBorder="1" applyAlignment="1">
      <alignment horizontal="center" vertical="center" wrapText="1"/>
    </xf>
    <xf numFmtId="0" fontId="10" fillId="2" borderId="0" xfId="0" applyFont="1" applyFill="1" applyAlignment="1">
      <alignment horizontal="center" vertical="center" wrapText="1"/>
    </xf>
    <xf numFmtId="0" fontId="9" fillId="11" borderId="0" xfId="0" applyFont="1" applyFill="1">
      <alignment vertical="center"/>
    </xf>
    <xf numFmtId="0" fontId="0" fillId="11" borderId="0" xfId="0" applyFill="1">
      <alignment vertical="center"/>
    </xf>
    <xf numFmtId="0" fontId="8" fillId="11" borderId="0" xfId="0" applyFont="1" applyFill="1">
      <alignment vertical="center"/>
    </xf>
    <xf numFmtId="0" fontId="9" fillId="4" borderId="0" xfId="0" applyFont="1" applyFill="1">
      <alignment vertical="center"/>
    </xf>
    <xf numFmtId="0" fontId="15" fillId="0" borderId="0" xfId="0" applyFont="1">
      <alignment vertical="center"/>
    </xf>
    <xf numFmtId="0" fontId="16" fillId="0" borderId="0" xfId="0" applyFont="1">
      <alignment vertical="center"/>
    </xf>
  </cellXfs>
  <cellStyles count="1">
    <cellStyle name="標準" xfId="0" builtinId="0"/>
  </cellStyles>
  <dxfs count="0"/>
  <tableStyles count="0" defaultTableStyle="TableStyleMedium2" defaultPivotStyle="PivotStyleLight16"/>
  <colors>
    <mruColors>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customProperty" Target="../customProperty3.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customProperty" Target="../customProperty4.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customProperty" Target="../customProperty5.bin"/><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8.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customProperty" Target="../customProperty9.bin"/><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25C96E-5FCB-4088-8566-9322C9CF9072}">
  <sheetPr codeName="Sheet1"/>
  <dimension ref="A1:Q30"/>
  <sheetViews>
    <sheetView zoomScale="130" zoomScaleNormal="130" workbookViewId="0">
      <pane xSplit="1" ySplit="1" topLeftCell="B2" activePane="bottomRight" state="frozen"/>
      <selection pane="topRight" activeCell="B1" sqref="B1"/>
      <selection pane="bottomLeft" activeCell="A2" sqref="A2"/>
      <selection pane="bottomRight" activeCell="G2" sqref="G2"/>
    </sheetView>
  </sheetViews>
  <sheetFormatPr defaultRowHeight="11.25" x14ac:dyDescent="0.15"/>
  <cols>
    <col min="1" max="1" width="4.83203125" bestFit="1" customWidth="1"/>
    <col min="2" max="2" width="5.83203125" bestFit="1" customWidth="1"/>
    <col min="3" max="3" width="10" customWidth="1"/>
    <col min="4" max="5" width="13.1640625" customWidth="1"/>
    <col min="6" max="6" width="8.5" bestFit="1" customWidth="1"/>
    <col min="9" max="9" width="10" bestFit="1" customWidth="1"/>
  </cols>
  <sheetData>
    <row r="1" spans="1:17" ht="12.75" thickBot="1" x14ac:dyDescent="0.2">
      <c r="A1" s="2" t="s">
        <v>0</v>
      </c>
      <c r="B1" s="2" t="s">
        <v>1</v>
      </c>
      <c r="C1" s="2" t="s">
        <v>2</v>
      </c>
      <c r="D1" s="2" t="s">
        <v>3</v>
      </c>
      <c r="E1" s="2" t="s">
        <v>3</v>
      </c>
    </row>
    <row r="2" spans="1:17" ht="12.75" thickBot="1" x14ac:dyDescent="0.2">
      <c r="A2" s="13">
        <v>1</v>
      </c>
      <c r="B2" s="13"/>
      <c r="C2" s="13">
        <v>198</v>
      </c>
      <c r="D2" s="13">
        <v>19.22</v>
      </c>
      <c r="E2" s="10"/>
    </row>
    <row r="3" spans="1:17" ht="12.75" thickBot="1" x14ac:dyDescent="0.2">
      <c r="A3" s="13">
        <v>2</v>
      </c>
      <c r="B3" s="13" t="s">
        <v>21</v>
      </c>
      <c r="C3" s="13">
        <v>99</v>
      </c>
      <c r="D3" s="13">
        <v>9.61</v>
      </c>
      <c r="E3" s="10">
        <f t="shared" ref="E3:E28" si="0">C3/C$30*100</f>
        <v>11.899038461538462</v>
      </c>
      <c r="F3" t="s">
        <v>256</v>
      </c>
      <c r="H3" t="s">
        <v>4</v>
      </c>
    </row>
    <row r="4" spans="1:17" ht="12.75" thickBot="1" x14ac:dyDescent="0.2">
      <c r="A4" s="13">
        <v>3</v>
      </c>
      <c r="B4" s="13" t="s">
        <v>22</v>
      </c>
      <c r="C4" s="13">
        <v>79</v>
      </c>
      <c r="D4" s="13">
        <v>7.67</v>
      </c>
      <c r="E4" s="10">
        <f t="shared" si="0"/>
        <v>9.4951923076923066</v>
      </c>
      <c r="F4" t="s">
        <v>252</v>
      </c>
      <c r="H4" t="s">
        <v>5</v>
      </c>
      <c r="I4">
        <f>SUM(C2:C28)</f>
        <v>1030</v>
      </c>
      <c r="N4" s="8"/>
    </row>
    <row r="5" spans="1:17" ht="12.75" thickBot="1" x14ac:dyDescent="0.2">
      <c r="A5" s="13">
        <v>4</v>
      </c>
      <c r="B5" s="13" t="s">
        <v>23</v>
      </c>
      <c r="C5" s="13">
        <v>54</v>
      </c>
      <c r="D5" s="13">
        <v>5.24</v>
      </c>
      <c r="E5" s="10">
        <f t="shared" si="0"/>
        <v>6.4903846153846159</v>
      </c>
      <c r="F5" t="s">
        <v>247</v>
      </c>
      <c r="H5" t="s">
        <v>6</v>
      </c>
      <c r="I5">
        <f>C2</f>
        <v>198</v>
      </c>
    </row>
    <row r="6" spans="1:17" ht="12.75" thickBot="1" x14ac:dyDescent="0.2">
      <c r="A6" s="13">
        <v>5</v>
      </c>
      <c r="B6" s="13" t="s">
        <v>24</v>
      </c>
      <c r="C6" s="13">
        <v>53</v>
      </c>
      <c r="D6" s="13">
        <v>5.15</v>
      </c>
      <c r="E6" s="10">
        <f t="shared" si="0"/>
        <v>6.3701923076923075</v>
      </c>
      <c r="F6" t="s">
        <v>255</v>
      </c>
    </row>
    <row r="7" spans="1:17" ht="12.75" thickBot="1" x14ac:dyDescent="0.2">
      <c r="A7" s="13">
        <v>6</v>
      </c>
      <c r="B7" s="13" t="s">
        <v>25</v>
      </c>
      <c r="C7" s="13">
        <v>49</v>
      </c>
      <c r="D7" s="13">
        <v>4.76</v>
      </c>
      <c r="E7" s="10">
        <f t="shared" si="0"/>
        <v>5.8894230769230766</v>
      </c>
      <c r="F7" t="s">
        <v>258</v>
      </c>
    </row>
    <row r="8" spans="1:17" ht="12.75" thickBot="1" x14ac:dyDescent="0.2">
      <c r="A8" s="13">
        <v>7</v>
      </c>
      <c r="B8" s="13" t="s">
        <v>26</v>
      </c>
      <c r="C8" s="13">
        <v>46</v>
      </c>
      <c r="D8" s="13">
        <v>4.47</v>
      </c>
      <c r="E8" s="10">
        <f t="shared" si="0"/>
        <v>5.5288461538461533</v>
      </c>
      <c r="F8" t="s">
        <v>249</v>
      </c>
    </row>
    <row r="9" spans="1:17" ht="12.75" thickBot="1" x14ac:dyDescent="0.2">
      <c r="A9" s="13">
        <v>8</v>
      </c>
      <c r="B9" s="13" t="s">
        <v>27</v>
      </c>
      <c r="C9" s="13">
        <v>45</v>
      </c>
      <c r="D9" s="13">
        <v>4.37</v>
      </c>
      <c r="E9" s="10">
        <f t="shared" si="0"/>
        <v>5.4086538461538467</v>
      </c>
      <c r="F9" t="s">
        <v>257</v>
      </c>
    </row>
    <row r="10" spans="1:17" ht="12.75" thickBot="1" x14ac:dyDescent="0.2">
      <c r="A10" s="13">
        <v>9</v>
      </c>
      <c r="B10" s="13" t="s">
        <v>28</v>
      </c>
      <c r="C10" s="13">
        <v>40</v>
      </c>
      <c r="D10" s="13">
        <v>3.88</v>
      </c>
      <c r="E10" s="10">
        <f t="shared" si="0"/>
        <v>4.8076923076923084</v>
      </c>
      <c r="F10" t="s">
        <v>270</v>
      </c>
    </row>
    <row r="11" spans="1:17" ht="12.75" thickBot="1" x14ac:dyDescent="0.2">
      <c r="A11" s="13">
        <v>10</v>
      </c>
      <c r="B11" s="13" t="s">
        <v>29</v>
      </c>
      <c r="C11" s="13">
        <v>36</v>
      </c>
      <c r="D11" s="13">
        <v>3.5</v>
      </c>
      <c r="E11" s="10">
        <f t="shared" si="0"/>
        <v>4.3269230769230766</v>
      </c>
      <c r="F11" t="s">
        <v>245</v>
      </c>
      <c r="H11" s="5" t="s">
        <v>46</v>
      </c>
      <c r="I11" s="5" t="s">
        <v>29</v>
      </c>
      <c r="J11" s="5" t="s">
        <v>21</v>
      </c>
      <c r="K11" s="5" t="s">
        <v>42</v>
      </c>
      <c r="L11" s="5" t="s">
        <v>30</v>
      </c>
      <c r="M11" s="6" t="s">
        <v>37</v>
      </c>
      <c r="N11" s="6" t="s">
        <v>43</v>
      </c>
      <c r="O11" s="6" t="s">
        <v>22</v>
      </c>
      <c r="P11" s="6" t="s">
        <v>39</v>
      </c>
      <c r="Q11" s="6" t="s">
        <v>34</v>
      </c>
    </row>
    <row r="12" spans="1:17" ht="12.75" thickBot="1" x14ac:dyDescent="0.2">
      <c r="A12" s="13">
        <v>11</v>
      </c>
      <c r="B12" s="13" t="s">
        <v>30</v>
      </c>
      <c r="C12" s="13">
        <v>35</v>
      </c>
      <c r="D12" s="13">
        <v>3.4</v>
      </c>
      <c r="E12" s="10">
        <f t="shared" si="0"/>
        <v>4.2067307692307692</v>
      </c>
      <c r="F12" t="s">
        <v>268</v>
      </c>
      <c r="H12" s="5" t="s">
        <v>31</v>
      </c>
      <c r="I12" s="5" t="s">
        <v>24</v>
      </c>
      <c r="J12" s="5" t="s">
        <v>32</v>
      </c>
      <c r="K12" s="5" t="s">
        <v>27</v>
      </c>
      <c r="L12" s="5" t="s">
        <v>38</v>
      </c>
      <c r="M12" s="6" t="s">
        <v>23</v>
      </c>
      <c r="N12" s="6" t="s">
        <v>33</v>
      </c>
      <c r="O12" s="6" t="s">
        <v>26</v>
      </c>
      <c r="P12" s="6" t="s">
        <v>41</v>
      </c>
      <c r="Q12" s="7"/>
    </row>
    <row r="13" spans="1:17" ht="12.75" thickBot="1" x14ac:dyDescent="0.2">
      <c r="A13" s="13">
        <v>12</v>
      </c>
      <c r="B13" s="13" t="s">
        <v>31</v>
      </c>
      <c r="C13" s="13">
        <v>34</v>
      </c>
      <c r="D13" s="13">
        <v>3.3</v>
      </c>
      <c r="E13" s="10">
        <f t="shared" si="0"/>
        <v>4.0865384615384617</v>
      </c>
      <c r="F13" t="s">
        <v>248</v>
      </c>
      <c r="H13" s="5" t="s">
        <v>44</v>
      </c>
      <c r="I13" s="5" t="s">
        <v>40</v>
      </c>
      <c r="J13" s="5" t="s">
        <v>36</v>
      </c>
      <c r="K13" s="5" t="s">
        <v>45</v>
      </c>
      <c r="L13" s="5" t="s">
        <v>25</v>
      </c>
      <c r="M13" s="6" t="s">
        <v>35</v>
      </c>
      <c r="N13" s="6" t="s">
        <v>28</v>
      </c>
      <c r="O13" s="6"/>
      <c r="P13" s="7"/>
      <c r="Q13" s="7"/>
    </row>
    <row r="14" spans="1:17" ht="12.75" thickBot="1" x14ac:dyDescent="0.2">
      <c r="A14" s="13">
        <v>13</v>
      </c>
      <c r="B14" s="13" t="s">
        <v>32</v>
      </c>
      <c r="C14" s="13">
        <v>30</v>
      </c>
      <c r="D14" s="13">
        <v>2.91</v>
      </c>
      <c r="E14" s="10">
        <f t="shared" si="0"/>
        <v>3.6057692307692304</v>
      </c>
      <c r="F14" t="s">
        <v>267</v>
      </c>
    </row>
    <row r="15" spans="1:17" ht="12.75" thickBot="1" x14ac:dyDescent="0.2">
      <c r="A15" s="13">
        <v>14</v>
      </c>
      <c r="B15" s="13" t="s">
        <v>33</v>
      </c>
      <c r="C15" s="13">
        <v>30</v>
      </c>
      <c r="D15" s="13">
        <v>2.91</v>
      </c>
      <c r="E15" s="10">
        <f t="shared" si="0"/>
        <v>3.6057692307692304</v>
      </c>
      <c r="F15" t="s">
        <v>269</v>
      </c>
    </row>
    <row r="16" spans="1:17" ht="12.75" thickBot="1" x14ac:dyDescent="0.2">
      <c r="A16" s="13">
        <v>15</v>
      </c>
      <c r="B16" s="13" t="s">
        <v>34</v>
      </c>
      <c r="C16" s="13">
        <v>27</v>
      </c>
      <c r="D16" s="13">
        <v>2.62</v>
      </c>
      <c r="E16" s="10">
        <f t="shared" si="0"/>
        <v>3.2451923076923079</v>
      </c>
      <c r="F16" t="s">
        <v>263</v>
      </c>
      <c r="H16" s="3"/>
      <c r="I16" s="3"/>
      <c r="J16" s="3"/>
      <c r="K16" s="3"/>
    </row>
    <row r="17" spans="1:11" ht="12.75" thickBot="1" x14ac:dyDescent="0.2">
      <c r="A17" s="13">
        <v>16</v>
      </c>
      <c r="B17" s="13" t="s">
        <v>35</v>
      </c>
      <c r="C17" s="13">
        <v>25</v>
      </c>
      <c r="D17" s="13">
        <v>2.4300000000000002</v>
      </c>
      <c r="E17" s="10">
        <f t="shared" si="0"/>
        <v>3.0048076923076925</v>
      </c>
      <c r="F17" t="s">
        <v>246</v>
      </c>
      <c r="H17" s="3"/>
      <c r="I17" s="3"/>
      <c r="J17" s="3"/>
      <c r="K17" s="3"/>
    </row>
    <row r="18" spans="1:11" ht="12.75" thickBot="1" x14ac:dyDescent="0.2">
      <c r="A18" s="13">
        <v>17</v>
      </c>
      <c r="B18" s="13" t="s">
        <v>36</v>
      </c>
      <c r="C18" s="13">
        <v>25</v>
      </c>
      <c r="D18" s="13">
        <v>2.4300000000000002</v>
      </c>
      <c r="E18" s="10">
        <f t="shared" si="0"/>
        <v>3.0048076923076925</v>
      </c>
      <c r="F18" t="s">
        <v>266</v>
      </c>
      <c r="H18" s="3"/>
      <c r="I18" s="3"/>
      <c r="J18" s="3"/>
      <c r="K18" s="3"/>
    </row>
    <row r="19" spans="1:11" ht="12.75" thickBot="1" x14ac:dyDescent="0.2">
      <c r="A19" s="13">
        <v>18</v>
      </c>
      <c r="B19" s="13" t="s">
        <v>37</v>
      </c>
      <c r="C19" s="13">
        <v>23</v>
      </c>
      <c r="D19" s="13">
        <v>2.23</v>
      </c>
      <c r="E19" s="10">
        <f t="shared" si="0"/>
        <v>2.7644230769230766</v>
      </c>
      <c r="F19" t="s">
        <v>259</v>
      </c>
      <c r="H19" s="3"/>
      <c r="I19" s="3"/>
      <c r="J19" s="3"/>
      <c r="K19" s="3"/>
    </row>
    <row r="20" spans="1:11" ht="12.75" thickBot="1" x14ac:dyDescent="0.2">
      <c r="A20" s="13">
        <v>19</v>
      </c>
      <c r="B20" s="13" t="s">
        <v>38</v>
      </c>
      <c r="C20" s="13">
        <v>20</v>
      </c>
      <c r="D20" s="13">
        <v>1.94</v>
      </c>
      <c r="E20" s="10">
        <f t="shared" si="0"/>
        <v>2.4038461538461542</v>
      </c>
      <c r="F20" t="s">
        <v>261</v>
      </c>
      <c r="H20" s="3"/>
      <c r="I20" s="3"/>
      <c r="J20" s="3"/>
      <c r="K20" s="3"/>
    </row>
    <row r="21" spans="1:11" ht="12.75" thickBot="1" x14ac:dyDescent="0.2">
      <c r="A21" s="13">
        <v>20</v>
      </c>
      <c r="B21" s="13" t="s">
        <v>39</v>
      </c>
      <c r="C21" s="13">
        <v>19</v>
      </c>
      <c r="D21" s="13">
        <v>1.84</v>
      </c>
      <c r="E21" s="10">
        <f t="shared" si="0"/>
        <v>2.2836538461538458</v>
      </c>
      <c r="F21" t="s">
        <v>260</v>
      </c>
      <c r="H21" s="3"/>
      <c r="I21" s="3"/>
      <c r="J21" s="3"/>
      <c r="K21" s="4"/>
    </row>
    <row r="22" spans="1:11" ht="12.75" thickBot="1" x14ac:dyDescent="0.2">
      <c r="A22" s="13">
        <v>21</v>
      </c>
      <c r="B22" s="13" t="s">
        <v>40</v>
      </c>
      <c r="C22" s="13">
        <v>17</v>
      </c>
      <c r="D22" s="13">
        <v>1.65</v>
      </c>
      <c r="E22" s="10">
        <f t="shared" si="0"/>
        <v>2.0432692307692308</v>
      </c>
      <c r="F22" t="s">
        <v>253</v>
      </c>
      <c r="J22" s="3"/>
    </row>
    <row r="23" spans="1:11" ht="12.75" thickBot="1" x14ac:dyDescent="0.2">
      <c r="A23" s="13">
        <v>22</v>
      </c>
      <c r="B23" s="13" t="s">
        <v>41</v>
      </c>
      <c r="C23" s="13">
        <v>13</v>
      </c>
      <c r="D23" s="13">
        <v>1.26</v>
      </c>
      <c r="E23" s="10">
        <f t="shared" si="0"/>
        <v>1.5625</v>
      </c>
      <c r="F23" t="s">
        <v>250</v>
      </c>
      <c r="J23" s="3"/>
    </row>
    <row r="24" spans="1:11" ht="12.75" thickBot="1" x14ac:dyDescent="0.2">
      <c r="A24" s="13">
        <v>23</v>
      </c>
      <c r="B24" s="13" t="s">
        <v>42</v>
      </c>
      <c r="C24" s="13">
        <v>10</v>
      </c>
      <c r="D24" s="13">
        <v>0.97</v>
      </c>
      <c r="E24" s="10">
        <f t="shared" si="0"/>
        <v>1.2019230769230771</v>
      </c>
      <c r="F24" t="s">
        <v>251</v>
      </c>
    </row>
    <row r="25" spans="1:11" ht="12.75" thickBot="1" x14ac:dyDescent="0.2">
      <c r="A25" s="13">
        <v>24</v>
      </c>
      <c r="B25" s="13" t="s">
        <v>43</v>
      </c>
      <c r="C25" s="13">
        <v>10</v>
      </c>
      <c r="D25" s="13">
        <v>0.97</v>
      </c>
      <c r="E25" s="10">
        <f t="shared" si="0"/>
        <v>1.2019230769230771</v>
      </c>
      <c r="F25" t="s">
        <v>254</v>
      </c>
    </row>
    <row r="26" spans="1:11" ht="12.75" thickBot="1" x14ac:dyDescent="0.2">
      <c r="A26" s="13">
        <v>25</v>
      </c>
      <c r="B26" s="13" t="s">
        <v>44</v>
      </c>
      <c r="C26" s="13">
        <v>9</v>
      </c>
      <c r="D26" s="13">
        <v>0.87</v>
      </c>
      <c r="E26" s="10">
        <f t="shared" si="0"/>
        <v>1.0817307692307692</v>
      </c>
      <c r="F26" t="s">
        <v>264</v>
      </c>
    </row>
    <row r="27" spans="1:11" ht="12.75" thickBot="1" x14ac:dyDescent="0.2">
      <c r="A27" s="13">
        <v>26</v>
      </c>
      <c r="B27" s="13" t="s">
        <v>45</v>
      </c>
      <c r="C27" s="13">
        <v>3</v>
      </c>
      <c r="D27" s="13">
        <v>0.28999999999999998</v>
      </c>
      <c r="E27" s="10">
        <f t="shared" si="0"/>
        <v>0.36057692307692307</v>
      </c>
      <c r="F27" t="s">
        <v>265</v>
      </c>
    </row>
    <row r="28" spans="1:11" ht="12.75" thickBot="1" x14ac:dyDescent="0.2">
      <c r="A28" s="14">
        <v>27</v>
      </c>
      <c r="B28" s="14" t="s">
        <v>46</v>
      </c>
      <c r="C28" s="14">
        <v>1</v>
      </c>
      <c r="D28" s="14">
        <v>0.1</v>
      </c>
      <c r="E28" s="10">
        <f t="shared" si="0"/>
        <v>0.1201923076923077</v>
      </c>
      <c r="F28" t="s">
        <v>262</v>
      </c>
    </row>
    <row r="30" spans="1:11" x14ac:dyDescent="0.15">
      <c r="C30">
        <f>SUM(C3:C28)</f>
        <v>832</v>
      </c>
      <c r="D30">
        <f>SUM(D3:D28)</f>
        <v>80.77000000000001</v>
      </c>
      <c r="E30">
        <f>SUM(E3:E28)</f>
        <v>100.00000000000001</v>
      </c>
    </row>
  </sheetData>
  <autoFilter ref="A1:Q28" xr:uid="{6B25C96E-5FCB-4088-8566-9322C9CF9072}"/>
  <phoneticPr fontId="1"/>
  <pageMargins left="0.7" right="0.7" top="0.75" bottom="0.75" header="0.3" footer="0.3"/>
  <pageSetup paperSize="9" orientation="portrait" r:id="rId1"/>
  <customProperties>
    <customPr name="_pios_id" r:id="rId2"/>
  </customPropertie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8711B3-DC8F-4D8B-967E-836CABA925E9}">
  <sheetPr codeName="Sheet2"/>
  <dimension ref="A1:N31"/>
  <sheetViews>
    <sheetView zoomScale="130" zoomScaleNormal="130" workbookViewId="0">
      <pane xSplit="2" ySplit="1" topLeftCell="C2" activePane="bottomRight" state="frozen"/>
      <selection pane="topRight" activeCell="C1" sqref="C1"/>
      <selection pane="bottomLeft" activeCell="A2" sqref="A2"/>
      <selection pane="bottomRight" activeCell="I25" sqref="I25"/>
    </sheetView>
  </sheetViews>
  <sheetFormatPr defaultRowHeight="11.25" x14ac:dyDescent="0.15"/>
  <cols>
    <col min="1" max="1" width="4.83203125" bestFit="1" customWidth="1"/>
    <col min="2" max="2" width="5.83203125" bestFit="1" customWidth="1"/>
    <col min="3" max="3" width="10" bestFit="1" customWidth="1"/>
    <col min="4" max="4" width="13.83203125" bestFit="1" customWidth="1"/>
    <col min="5" max="5" width="13.83203125" customWidth="1"/>
    <col min="9" max="9" width="10.5" bestFit="1" customWidth="1"/>
  </cols>
  <sheetData>
    <row r="1" spans="1:14" ht="12.75" thickBot="1" x14ac:dyDescent="0.2">
      <c r="A1" s="2" t="s">
        <v>0</v>
      </c>
      <c r="B1" s="2" t="s">
        <v>1</v>
      </c>
      <c r="C1" s="2" t="s">
        <v>2</v>
      </c>
      <c r="D1" s="2" t="s">
        <v>3</v>
      </c>
      <c r="E1" s="2" t="s">
        <v>3</v>
      </c>
    </row>
    <row r="2" spans="1:14" ht="12.75" thickBot="1" x14ac:dyDescent="0.2">
      <c r="A2" s="13">
        <v>1</v>
      </c>
      <c r="B2" s="13"/>
      <c r="C2" s="13">
        <v>1000</v>
      </c>
      <c r="D2" s="13">
        <v>18.96</v>
      </c>
      <c r="E2" s="10"/>
    </row>
    <row r="3" spans="1:14" ht="12.75" thickBot="1" x14ac:dyDescent="0.2">
      <c r="A3" s="13">
        <v>2</v>
      </c>
      <c r="B3" s="13" t="s">
        <v>21</v>
      </c>
      <c r="C3" s="13">
        <v>450</v>
      </c>
      <c r="D3" s="13">
        <v>8.5299999999999994</v>
      </c>
      <c r="E3" s="10">
        <f t="shared" ref="E3:E29" si="0">C3/C$31*100</f>
        <v>10.531242686637023</v>
      </c>
      <c r="F3" t="s">
        <v>256</v>
      </c>
      <c r="H3" t="s">
        <v>4</v>
      </c>
    </row>
    <row r="4" spans="1:14" ht="12.75" thickBot="1" x14ac:dyDescent="0.2">
      <c r="A4" s="13">
        <v>3</v>
      </c>
      <c r="B4" s="13" t="s">
        <v>22</v>
      </c>
      <c r="C4" s="13">
        <v>448</v>
      </c>
      <c r="D4" s="13">
        <v>8.5</v>
      </c>
      <c r="E4" s="10">
        <f t="shared" si="0"/>
        <v>10.484437163585303</v>
      </c>
      <c r="F4" t="s">
        <v>252</v>
      </c>
      <c r="H4" t="s">
        <v>5</v>
      </c>
      <c r="I4">
        <f>SUM(C2:C29)</f>
        <v>5273</v>
      </c>
      <c r="N4" s="8"/>
    </row>
    <row r="5" spans="1:14" ht="12.75" thickBot="1" x14ac:dyDescent="0.2">
      <c r="A5" s="13">
        <v>4</v>
      </c>
      <c r="B5" s="13" t="s">
        <v>23</v>
      </c>
      <c r="C5" s="13">
        <v>446</v>
      </c>
      <c r="D5" s="13">
        <v>8.4600000000000009</v>
      </c>
      <c r="E5" s="10">
        <f t="shared" si="0"/>
        <v>10.437631640533583</v>
      </c>
      <c r="F5" t="s">
        <v>247</v>
      </c>
      <c r="H5" t="s">
        <v>6</v>
      </c>
      <c r="I5">
        <f>C2</f>
        <v>1000</v>
      </c>
    </row>
    <row r="6" spans="1:14" ht="12.75" thickBot="1" x14ac:dyDescent="0.2">
      <c r="A6" s="13">
        <v>5</v>
      </c>
      <c r="B6" s="13" t="s">
        <v>31</v>
      </c>
      <c r="C6" s="13">
        <v>264</v>
      </c>
      <c r="D6" s="13">
        <v>5.01</v>
      </c>
      <c r="E6" s="10">
        <f t="shared" si="0"/>
        <v>6.1783290428270536</v>
      </c>
      <c r="F6" t="s">
        <v>248</v>
      </c>
    </row>
    <row r="7" spans="1:14" ht="12.75" thickBot="1" x14ac:dyDescent="0.2">
      <c r="A7" s="13">
        <v>6</v>
      </c>
      <c r="B7" s="13" t="s">
        <v>24</v>
      </c>
      <c r="C7" s="13">
        <v>264</v>
      </c>
      <c r="D7" s="13">
        <v>5.01</v>
      </c>
      <c r="E7" s="10">
        <f t="shared" si="0"/>
        <v>6.1783290428270536</v>
      </c>
      <c r="F7" t="s">
        <v>255</v>
      </c>
    </row>
    <row r="8" spans="1:14" ht="12.75" thickBot="1" x14ac:dyDescent="0.2">
      <c r="A8" s="13">
        <v>7</v>
      </c>
      <c r="B8" s="13" t="s">
        <v>25</v>
      </c>
      <c r="C8" s="13">
        <v>258</v>
      </c>
      <c r="D8" s="13">
        <v>4.8899999999999997</v>
      </c>
      <c r="E8" s="10">
        <f t="shared" si="0"/>
        <v>6.0379124736718932</v>
      </c>
      <c r="F8" t="s">
        <v>258</v>
      </c>
    </row>
    <row r="9" spans="1:14" ht="12.75" thickBot="1" x14ac:dyDescent="0.2">
      <c r="A9" s="13">
        <v>8</v>
      </c>
      <c r="B9" s="13" t="s">
        <v>27</v>
      </c>
      <c r="C9" s="13">
        <v>235</v>
      </c>
      <c r="D9" s="13">
        <v>4.46</v>
      </c>
      <c r="E9" s="10">
        <f t="shared" si="0"/>
        <v>5.4996489585771124</v>
      </c>
      <c r="F9" t="s">
        <v>257</v>
      </c>
    </row>
    <row r="10" spans="1:14" ht="12.75" thickBot="1" x14ac:dyDescent="0.2">
      <c r="A10" s="13">
        <v>9</v>
      </c>
      <c r="B10" s="13" t="s">
        <v>28</v>
      </c>
      <c r="C10" s="13">
        <v>215</v>
      </c>
      <c r="D10" s="13">
        <v>4.08</v>
      </c>
      <c r="E10" s="10">
        <f t="shared" si="0"/>
        <v>5.031593728059911</v>
      </c>
      <c r="F10" t="s">
        <v>270</v>
      </c>
    </row>
    <row r="11" spans="1:14" ht="12.75" thickBot="1" x14ac:dyDescent="0.2">
      <c r="A11" s="13">
        <v>10</v>
      </c>
      <c r="B11" s="13" t="s">
        <v>26</v>
      </c>
      <c r="C11" s="13">
        <v>190</v>
      </c>
      <c r="D11" s="13">
        <v>3.6</v>
      </c>
      <c r="E11" s="10">
        <f t="shared" si="0"/>
        <v>4.4465246899134101</v>
      </c>
      <c r="F11" t="s">
        <v>249</v>
      </c>
    </row>
    <row r="12" spans="1:14" ht="12.75" thickBot="1" x14ac:dyDescent="0.2">
      <c r="A12" s="13">
        <v>11</v>
      </c>
      <c r="B12" s="13" t="s">
        <v>29</v>
      </c>
      <c r="C12" s="13">
        <v>170</v>
      </c>
      <c r="D12" s="13">
        <v>3.22</v>
      </c>
      <c r="E12" s="10">
        <f t="shared" si="0"/>
        <v>3.9784694593962091</v>
      </c>
      <c r="F12" t="s">
        <v>245</v>
      </c>
    </row>
    <row r="13" spans="1:14" ht="12.75" thickBot="1" x14ac:dyDescent="0.2">
      <c r="A13" s="13">
        <v>12</v>
      </c>
      <c r="B13" s="13" t="s">
        <v>37</v>
      </c>
      <c r="C13" s="13">
        <v>155</v>
      </c>
      <c r="D13" s="13">
        <v>2.94</v>
      </c>
      <c r="E13" s="10">
        <f t="shared" si="0"/>
        <v>3.627428036508308</v>
      </c>
      <c r="F13" t="s">
        <v>259</v>
      </c>
    </row>
    <row r="14" spans="1:14" ht="12.75" thickBot="1" x14ac:dyDescent="0.2">
      <c r="A14" s="13">
        <v>13</v>
      </c>
      <c r="B14" s="13" t="s">
        <v>33</v>
      </c>
      <c r="C14" s="13">
        <v>146</v>
      </c>
      <c r="D14" s="13">
        <v>2.77</v>
      </c>
      <c r="E14" s="10">
        <f t="shared" si="0"/>
        <v>3.4168031827755678</v>
      </c>
      <c r="F14" t="s">
        <v>269</v>
      </c>
    </row>
    <row r="15" spans="1:14" ht="12.75" thickBot="1" x14ac:dyDescent="0.2">
      <c r="A15" s="13">
        <v>14</v>
      </c>
      <c r="B15" s="13" t="s">
        <v>32</v>
      </c>
      <c r="C15" s="13">
        <v>143</v>
      </c>
      <c r="D15" s="13">
        <v>2.71</v>
      </c>
      <c r="E15" s="10">
        <f t="shared" si="0"/>
        <v>3.3465948981979876</v>
      </c>
      <c r="F15" t="s">
        <v>267</v>
      </c>
    </row>
    <row r="16" spans="1:14" ht="12.75" thickBot="1" x14ac:dyDescent="0.2">
      <c r="A16" s="13">
        <v>15</v>
      </c>
      <c r="B16" s="13" t="s">
        <v>30</v>
      </c>
      <c r="C16" s="13">
        <v>137</v>
      </c>
      <c r="D16" s="13">
        <v>2.6</v>
      </c>
      <c r="E16" s="10">
        <f t="shared" si="0"/>
        <v>3.2061783290428267</v>
      </c>
      <c r="F16" t="s">
        <v>268</v>
      </c>
    </row>
    <row r="17" spans="1:6" ht="12.75" thickBot="1" x14ac:dyDescent="0.2">
      <c r="A17" s="13">
        <v>16</v>
      </c>
      <c r="B17" s="13" t="s">
        <v>35</v>
      </c>
      <c r="C17" s="13">
        <v>114</v>
      </c>
      <c r="D17" s="13">
        <v>2.16</v>
      </c>
      <c r="E17" s="10">
        <f t="shared" si="0"/>
        <v>2.667914813948046</v>
      </c>
      <c r="F17" t="s">
        <v>246</v>
      </c>
    </row>
    <row r="18" spans="1:6" ht="12.75" thickBot="1" x14ac:dyDescent="0.2">
      <c r="A18" s="13">
        <v>17</v>
      </c>
      <c r="B18" s="13" t="s">
        <v>36</v>
      </c>
      <c r="C18" s="13">
        <v>98</v>
      </c>
      <c r="D18" s="13">
        <v>1.86</v>
      </c>
      <c r="E18" s="10">
        <f t="shared" si="0"/>
        <v>2.2934706295342848</v>
      </c>
      <c r="F18" t="s">
        <v>266</v>
      </c>
    </row>
    <row r="19" spans="1:6" ht="12.75" thickBot="1" x14ac:dyDescent="0.2">
      <c r="A19" s="13">
        <v>18</v>
      </c>
      <c r="B19" s="13" t="s">
        <v>34</v>
      </c>
      <c r="C19" s="13">
        <v>91</v>
      </c>
      <c r="D19" s="13">
        <v>1.73</v>
      </c>
      <c r="E19" s="10">
        <f t="shared" si="0"/>
        <v>2.1296512988532648</v>
      </c>
      <c r="F19" t="s">
        <v>263</v>
      </c>
    </row>
    <row r="20" spans="1:6" ht="12.75" thickBot="1" x14ac:dyDescent="0.2">
      <c r="A20" s="13">
        <v>19</v>
      </c>
      <c r="B20" s="13" t="s">
        <v>40</v>
      </c>
      <c r="C20" s="13">
        <v>74</v>
      </c>
      <c r="D20" s="13">
        <v>1.4</v>
      </c>
      <c r="E20" s="10">
        <f t="shared" si="0"/>
        <v>1.7318043529136438</v>
      </c>
      <c r="F20" t="s">
        <v>253</v>
      </c>
    </row>
    <row r="21" spans="1:6" ht="12.75" thickBot="1" x14ac:dyDescent="0.2">
      <c r="A21" s="13">
        <v>20</v>
      </c>
      <c r="B21" s="13" t="s">
        <v>38</v>
      </c>
      <c r="C21" s="13">
        <v>73</v>
      </c>
      <c r="D21" s="13">
        <v>1.38</v>
      </c>
      <c r="E21" s="10">
        <f t="shared" si="0"/>
        <v>1.7084015913877839</v>
      </c>
      <c r="F21" t="s">
        <v>261</v>
      </c>
    </row>
    <row r="22" spans="1:6" ht="12.75" thickBot="1" x14ac:dyDescent="0.2">
      <c r="A22" s="13">
        <v>21</v>
      </c>
      <c r="B22" s="13" t="s">
        <v>44</v>
      </c>
      <c r="C22" s="13">
        <v>67</v>
      </c>
      <c r="D22" s="13">
        <v>1.27</v>
      </c>
      <c r="E22" s="10">
        <f t="shared" si="0"/>
        <v>1.5679850222326235</v>
      </c>
      <c r="F22" t="s">
        <v>264</v>
      </c>
    </row>
    <row r="23" spans="1:6" ht="12.75" thickBot="1" x14ac:dyDescent="0.2">
      <c r="A23" s="13">
        <v>22</v>
      </c>
      <c r="B23" s="13" t="s">
        <v>41</v>
      </c>
      <c r="C23" s="13">
        <v>51</v>
      </c>
      <c r="D23" s="13">
        <v>0.97</v>
      </c>
      <c r="E23" s="10">
        <f t="shared" si="0"/>
        <v>1.1935408378188626</v>
      </c>
      <c r="F23" t="s">
        <v>250</v>
      </c>
    </row>
    <row r="24" spans="1:6" ht="12.75" thickBot="1" x14ac:dyDescent="0.2">
      <c r="A24" s="13">
        <v>23</v>
      </c>
      <c r="B24" s="13" t="s">
        <v>39</v>
      </c>
      <c r="C24" s="13">
        <v>51</v>
      </c>
      <c r="D24" s="13">
        <v>0.97</v>
      </c>
      <c r="E24" s="10">
        <f t="shared" si="0"/>
        <v>1.1935408378188626</v>
      </c>
      <c r="F24" t="s">
        <v>260</v>
      </c>
    </row>
    <row r="25" spans="1:6" ht="12.75" thickBot="1" x14ac:dyDescent="0.2">
      <c r="A25" s="13">
        <v>24</v>
      </c>
      <c r="B25" s="13" t="s">
        <v>42</v>
      </c>
      <c r="C25" s="13">
        <v>41</v>
      </c>
      <c r="D25" s="13">
        <v>0.78</v>
      </c>
      <c r="E25" s="10">
        <f t="shared" si="0"/>
        <v>0.95951322256026206</v>
      </c>
      <c r="F25" t="s">
        <v>251</v>
      </c>
    </row>
    <row r="26" spans="1:6" ht="12.75" thickBot="1" x14ac:dyDescent="0.2">
      <c r="A26" s="13">
        <v>25</v>
      </c>
      <c r="B26" s="13" t="s">
        <v>43</v>
      </c>
      <c r="C26" s="13">
        <v>39</v>
      </c>
      <c r="D26" s="13">
        <v>0.74</v>
      </c>
      <c r="E26" s="10">
        <f t="shared" si="0"/>
        <v>0.91270769950854203</v>
      </c>
      <c r="F26" t="s">
        <v>254</v>
      </c>
    </row>
    <row r="27" spans="1:6" ht="12.75" thickBot="1" x14ac:dyDescent="0.2">
      <c r="A27" s="13">
        <v>26</v>
      </c>
      <c r="B27" s="13" t="s">
        <v>45</v>
      </c>
      <c r="C27" s="13">
        <v>34</v>
      </c>
      <c r="D27" s="13">
        <v>0.64</v>
      </c>
      <c r="E27" s="10">
        <f t="shared" si="0"/>
        <v>0.79569389187924178</v>
      </c>
      <c r="F27" t="s">
        <v>265</v>
      </c>
    </row>
    <row r="28" spans="1:6" ht="12.75" thickBot="1" x14ac:dyDescent="0.2">
      <c r="A28" s="14">
        <v>27</v>
      </c>
      <c r="B28" s="14" t="s">
        <v>46</v>
      </c>
      <c r="C28" s="14">
        <v>12</v>
      </c>
      <c r="D28" s="14">
        <v>0.23</v>
      </c>
      <c r="E28" s="10">
        <f t="shared" si="0"/>
        <v>0.28083313831032064</v>
      </c>
      <c r="F28" t="s">
        <v>262</v>
      </c>
    </row>
    <row r="29" spans="1:6" ht="12" x14ac:dyDescent="0.15">
      <c r="A29" s="25">
        <v>28</v>
      </c>
      <c r="B29" s="25" t="s">
        <v>10501</v>
      </c>
      <c r="C29" s="25">
        <v>7</v>
      </c>
      <c r="D29" s="25">
        <v>0.13</v>
      </c>
      <c r="E29" s="10">
        <f t="shared" si="0"/>
        <v>0.16381933068102036</v>
      </c>
      <c r="F29" t="s">
        <v>10502</v>
      </c>
    </row>
    <row r="31" spans="1:6" x14ac:dyDescent="0.15">
      <c r="C31">
        <f>SUM(C3:C29)</f>
        <v>4273</v>
      </c>
      <c r="D31">
        <f>SUM(D3:D29)</f>
        <v>81.039999999999978</v>
      </c>
      <c r="E31">
        <f>SUM(E3:E29)</f>
        <v>99.999999999999972</v>
      </c>
    </row>
  </sheetData>
  <phoneticPr fontId="1"/>
  <pageMargins left="0.7" right="0.7" top="0.75" bottom="0.75" header="0.3" footer="0.3"/>
  <pageSetup paperSize="9" orientation="portrait" verticalDpi="0" r:id="rId1"/>
  <customProperties>
    <customPr name="_pios_id" r:id="rId2"/>
  </customPropertie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EA2C67-4676-41D8-B3C3-8F78F5C8C305}">
  <sheetPr codeName="Sheet3"/>
  <dimension ref="A1:M31"/>
  <sheetViews>
    <sheetView zoomScale="130" zoomScaleNormal="130" workbookViewId="0">
      <pane xSplit="1" ySplit="1" topLeftCell="B2" activePane="bottomRight" state="frozen"/>
      <selection pane="topRight" activeCell="B1" sqref="B1"/>
      <selection pane="bottomLeft" activeCell="A2" sqref="A2"/>
      <selection pane="bottomRight" activeCell="H1" sqref="H1"/>
    </sheetView>
  </sheetViews>
  <sheetFormatPr defaultRowHeight="11.25" x14ac:dyDescent="0.15"/>
  <cols>
    <col min="1" max="1" width="4.83203125" bestFit="1" customWidth="1"/>
    <col min="2" max="2" width="5.83203125" bestFit="1" customWidth="1"/>
    <col min="3" max="3" width="10" bestFit="1" customWidth="1"/>
    <col min="4" max="4" width="13.83203125" bestFit="1" customWidth="1"/>
    <col min="5" max="5" width="13.83203125" customWidth="1"/>
    <col min="8" max="8" width="10.5" bestFit="1" customWidth="1"/>
  </cols>
  <sheetData>
    <row r="1" spans="1:13" ht="12.75" thickBot="1" x14ac:dyDescent="0.2">
      <c r="A1" s="2" t="s">
        <v>0</v>
      </c>
      <c r="B1" s="2" t="s">
        <v>1</v>
      </c>
      <c r="C1" s="2" t="s">
        <v>2</v>
      </c>
      <c r="D1" s="2" t="s">
        <v>3</v>
      </c>
      <c r="E1" s="2" t="s">
        <v>3</v>
      </c>
    </row>
    <row r="2" spans="1:13" ht="12.75" thickBot="1" x14ac:dyDescent="0.2">
      <c r="A2" s="13">
        <v>1</v>
      </c>
      <c r="B2" s="13"/>
      <c r="C2" s="13">
        <v>5000</v>
      </c>
      <c r="D2" s="13">
        <v>17.11</v>
      </c>
      <c r="E2" s="10"/>
    </row>
    <row r="3" spans="1:13" ht="12.75" thickBot="1" x14ac:dyDescent="0.2">
      <c r="A3" s="13">
        <v>2</v>
      </c>
      <c r="B3" s="13" t="s">
        <v>21</v>
      </c>
      <c r="C3" s="13">
        <v>2780</v>
      </c>
      <c r="D3" s="13">
        <v>9.51</v>
      </c>
      <c r="E3" s="10">
        <f t="shared" ref="E3:E29" si="0">C3/C$31*100</f>
        <v>11.474800842035746</v>
      </c>
      <c r="G3" t="s">
        <v>4</v>
      </c>
    </row>
    <row r="4" spans="1:13" ht="12.75" thickBot="1" x14ac:dyDescent="0.2">
      <c r="A4" s="13">
        <v>3</v>
      </c>
      <c r="B4" s="13" t="s">
        <v>22</v>
      </c>
      <c r="C4" s="13">
        <v>2674</v>
      </c>
      <c r="D4" s="13">
        <v>9.15</v>
      </c>
      <c r="E4" s="10">
        <f t="shared" si="0"/>
        <v>11.037272464605605</v>
      </c>
      <c r="G4" t="s">
        <v>5</v>
      </c>
      <c r="H4">
        <f>SUM(C2:C29)</f>
        <v>29227</v>
      </c>
      <c r="M4" s="8"/>
    </row>
    <row r="5" spans="1:13" ht="12.75" thickBot="1" x14ac:dyDescent="0.2">
      <c r="A5" s="13">
        <v>4</v>
      </c>
      <c r="B5" s="13" t="s">
        <v>23</v>
      </c>
      <c r="C5" s="13">
        <v>2411</v>
      </c>
      <c r="D5" s="13">
        <v>8.25</v>
      </c>
      <c r="E5" s="10">
        <f t="shared" si="0"/>
        <v>9.9517067734345979</v>
      </c>
      <c r="G5" t="s">
        <v>6</v>
      </c>
      <c r="H5">
        <f>C2</f>
        <v>5000</v>
      </c>
    </row>
    <row r="6" spans="1:13" ht="12.75" thickBot="1" x14ac:dyDescent="0.2">
      <c r="A6" s="13">
        <v>5</v>
      </c>
      <c r="B6" s="13" t="s">
        <v>27</v>
      </c>
      <c r="C6" s="13">
        <v>1467</v>
      </c>
      <c r="D6" s="13">
        <v>5.0199999999999996</v>
      </c>
      <c r="E6" s="10">
        <f t="shared" si="0"/>
        <v>6.0552276385850501</v>
      </c>
    </row>
    <row r="7" spans="1:13" ht="12.75" thickBot="1" x14ac:dyDescent="0.2">
      <c r="A7" s="13">
        <v>6</v>
      </c>
      <c r="B7" s="13" t="s">
        <v>25</v>
      </c>
      <c r="C7" s="13">
        <v>1410</v>
      </c>
      <c r="D7" s="13">
        <v>4.82</v>
      </c>
      <c r="E7" s="10">
        <f t="shared" si="0"/>
        <v>5.8199529450612948</v>
      </c>
    </row>
    <row r="8" spans="1:13" ht="12.75" thickBot="1" x14ac:dyDescent="0.2">
      <c r="A8" s="13">
        <v>7</v>
      </c>
      <c r="B8" s="13" t="s">
        <v>24</v>
      </c>
      <c r="C8" s="13">
        <v>1396</v>
      </c>
      <c r="D8" s="13">
        <v>4.78</v>
      </c>
      <c r="E8" s="10">
        <f t="shared" si="0"/>
        <v>5.762166178230899</v>
      </c>
    </row>
    <row r="9" spans="1:13" ht="12.75" thickBot="1" x14ac:dyDescent="0.2">
      <c r="A9" s="13">
        <v>8</v>
      </c>
      <c r="B9" s="13" t="s">
        <v>28</v>
      </c>
      <c r="C9" s="13">
        <v>1375</v>
      </c>
      <c r="D9" s="13">
        <v>4.7</v>
      </c>
      <c r="E9" s="10">
        <f t="shared" si="0"/>
        <v>5.6754860279853059</v>
      </c>
    </row>
    <row r="10" spans="1:13" ht="12.75" thickBot="1" x14ac:dyDescent="0.2">
      <c r="A10" s="13">
        <v>9</v>
      </c>
      <c r="B10" s="13" t="s">
        <v>31</v>
      </c>
      <c r="C10" s="13">
        <v>1337</v>
      </c>
      <c r="D10" s="13">
        <v>4.57</v>
      </c>
      <c r="E10" s="10">
        <f t="shared" si="0"/>
        <v>5.5186362323028026</v>
      </c>
    </row>
    <row r="11" spans="1:13" ht="12.75" thickBot="1" x14ac:dyDescent="0.2">
      <c r="A11" s="13">
        <v>10</v>
      </c>
      <c r="B11" s="13" t="s">
        <v>29</v>
      </c>
      <c r="C11" s="13">
        <v>952</v>
      </c>
      <c r="D11" s="13">
        <v>3.26</v>
      </c>
      <c r="E11" s="10">
        <f t="shared" si="0"/>
        <v>3.9295001444669171</v>
      </c>
    </row>
    <row r="12" spans="1:13" ht="12.75" thickBot="1" x14ac:dyDescent="0.2">
      <c r="A12" s="13">
        <v>11</v>
      </c>
      <c r="B12" s="13" t="s">
        <v>26</v>
      </c>
      <c r="C12" s="13">
        <v>857</v>
      </c>
      <c r="D12" s="13">
        <v>2.93</v>
      </c>
      <c r="E12" s="10">
        <f t="shared" si="0"/>
        <v>3.5373756552606599</v>
      </c>
    </row>
    <row r="13" spans="1:13" ht="12.75" thickBot="1" x14ac:dyDescent="0.2">
      <c r="A13" s="13">
        <v>12</v>
      </c>
      <c r="B13" s="13" t="s">
        <v>33</v>
      </c>
      <c r="C13" s="13">
        <v>836</v>
      </c>
      <c r="D13" s="13">
        <v>2.86</v>
      </c>
      <c r="E13" s="10">
        <f t="shared" si="0"/>
        <v>3.4506955050150658</v>
      </c>
    </row>
    <row r="14" spans="1:13" ht="12.75" thickBot="1" x14ac:dyDescent="0.2">
      <c r="A14" s="13">
        <v>13</v>
      </c>
      <c r="B14" s="13" t="s">
        <v>37</v>
      </c>
      <c r="C14" s="13">
        <v>755</v>
      </c>
      <c r="D14" s="13">
        <v>2.58</v>
      </c>
      <c r="E14" s="10">
        <f t="shared" si="0"/>
        <v>3.1163577826392044</v>
      </c>
    </row>
    <row r="15" spans="1:13" ht="12.75" thickBot="1" x14ac:dyDescent="0.2">
      <c r="A15" s="13">
        <v>14</v>
      </c>
      <c r="B15" s="13" t="s">
        <v>35</v>
      </c>
      <c r="C15" s="13">
        <v>748</v>
      </c>
      <c r="D15" s="13">
        <v>2.56</v>
      </c>
      <c r="E15" s="10">
        <f t="shared" si="0"/>
        <v>3.0874643992240061</v>
      </c>
    </row>
    <row r="16" spans="1:13" ht="12.75" thickBot="1" x14ac:dyDescent="0.2">
      <c r="A16" s="13">
        <v>15</v>
      </c>
      <c r="B16" s="13" t="s">
        <v>32</v>
      </c>
      <c r="C16" s="13">
        <v>738</v>
      </c>
      <c r="D16" s="13">
        <v>2.5299999999999998</v>
      </c>
      <c r="E16" s="10">
        <f t="shared" si="0"/>
        <v>3.0461881372022952</v>
      </c>
    </row>
    <row r="17" spans="1:5" ht="12.75" thickBot="1" x14ac:dyDescent="0.2">
      <c r="A17" s="13">
        <v>16</v>
      </c>
      <c r="B17" s="13" t="s">
        <v>30</v>
      </c>
      <c r="C17" s="13">
        <v>645</v>
      </c>
      <c r="D17" s="13">
        <v>2.21</v>
      </c>
      <c r="E17" s="10">
        <f t="shared" si="0"/>
        <v>2.6623189004003796</v>
      </c>
    </row>
    <row r="18" spans="1:5" ht="12.75" thickBot="1" x14ac:dyDescent="0.2">
      <c r="A18" s="13">
        <v>17</v>
      </c>
      <c r="B18" s="13" t="s">
        <v>34</v>
      </c>
      <c r="C18" s="13">
        <v>630</v>
      </c>
      <c r="D18" s="13">
        <v>2.16</v>
      </c>
      <c r="E18" s="10">
        <f t="shared" si="0"/>
        <v>2.6004045073678128</v>
      </c>
    </row>
    <row r="19" spans="1:5" ht="12.75" thickBot="1" x14ac:dyDescent="0.2">
      <c r="A19" s="13">
        <v>18</v>
      </c>
      <c r="B19" s="13" t="s">
        <v>38</v>
      </c>
      <c r="C19" s="13">
        <v>545</v>
      </c>
      <c r="D19" s="13">
        <v>1.86</v>
      </c>
      <c r="E19" s="10">
        <f t="shared" si="0"/>
        <v>2.2495562801832665</v>
      </c>
    </row>
    <row r="20" spans="1:5" ht="12.75" thickBot="1" x14ac:dyDescent="0.2">
      <c r="A20" s="13">
        <v>19</v>
      </c>
      <c r="B20" s="13" t="s">
        <v>36</v>
      </c>
      <c r="C20" s="13">
        <v>498</v>
      </c>
      <c r="D20" s="13">
        <v>1.7</v>
      </c>
      <c r="E20" s="10">
        <f t="shared" si="0"/>
        <v>2.0555578486812234</v>
      </c>
    </row>
    <row r="21" spans="1:5" ht="12.75" thickBot="1" x14ac:dyDescent="0.2">
      <c r="A21" s="13">
        <v>20</v>
      </c>
      <c r="B21" s="13" t="s">
        <v>39</v>
      </c>
      <c r="C21" s="13">
        <v>440</v>
      </c>
      <c r="D21" s="13">
        <v>1.51</v>
      </c>
      <c r="E21" s="10">
        <f t="shared" si="0"/>
        <v>1.8161555289552977</v>
      </c>
    </row>
    <row r="22" spans="1:5" ht="12.75" thickBot="1" x14ac:dyDescent="0.2">
      <c r="A22" s="13">
        <v>21</v>
      </c>
      <c r="B22" s="13" t="s">
        <v>44</v>
      </c>
      <c r="C22" s="13">
        <v>430</v>
      </c>
      <c r="D22" s="13">
        <v>1.47</v>
      </c>
      <c r="E22" s="10">
        <f t="shared" si="0"/>
        <v>1.7748792669335864</v>
      </c>
    </row>
    <row r="23" spans="1:5" ht="12.75" thickBot="1" x14ac:dyDescent="0.2">
      <c r="A23" s="13">
        <v>22</v>
      </c>
      <c r="B23" s="13" t="s">
        <v>41</v>
      </c>
      <c r="C23" s="13">
        <v>348</v>
      </c>
      <c r="D23" s="13">
        <v>1.19</v>
      </c>
      <c r="E23" s="10">
        <f t="shared" si="0"/>
        <v>1.4364139183555538</v>
      </c>
    </row>
    <row r="24" spans="1:5" ht="12.75" thickBot="1" x14ac:dyDescent="0.2">
      <c r="A24" s="13">
        <v>23</v>
      </c>
      <c r="B24" s="13" t="s">
        <v>43</v>
      </c>
      <c r="C24" s="13">
        <v>282</v>
      </c>
      <c r="D24" s="13">
        <v>0.96</v>
      </c>
      <c r="E24" s="10">
        <f t="shared" si="0"/>
        <v>1.163990589012259</v>
      </c>
    </row>
    <row r="25" spans="1:5" ht="12.75" thickBot="1" x14ac:dyDescent="0.2">
      <c r="A25" s="13">
        <v>24</v>
      </c>
      <c r="B25" s="13" t="s">
        <v>40</v>
      </c>
      <c r="C25" s="13">
        <v>276</v>
      </c>
      <c r="D25" s="13">
        <v>0.94</v>
      </c>
      <c r="E25" s="10">
        <f t="shared" si="0"/>
        <v>1.1392248317992322</v>
      </c>
    </row>
    <row r="26" spans="1:5" ht="12.75" thickBot="1" x14ac:dyDescent="0.2">
      <c r="A26" s="13">
        <v>25</v>
      </c>
      <c r="B26" s="13" t="s">
        <v>42</v>
      </c>
      <c r="C26" s="13">
        <v>198</v>
      </c>
      <c r="D26" s="13">
        <v>0.68</v>
      </c>
      <c r="E26" s="10">
        <f t="shared" si="0"/>
        <v>0.81726998802988393</v>
      </c>
    </row>
    <row r="27" spans="1:5" ht="12.75" thickBot="1" x14ac:dyDescent="0.2">
      <c r="A27" s="13">
        <v>26</v>
      </c>
      <c r="B27" s="13" t="s">
        <v>45</v>
      </c>
      <c r="C27" s="13">
        <v>97</v>
      </c>
      <c r="D27" s="13">
        <v>0.33</v>
      </c>
      <c r="E27" s="10">
        <f t="shared" si="0"/>
        <v>0.40037974161059975</v>
      </c>
    </row>
    <row r="28" spans="1:5" ht="12.75" thickBot="1" x14ac:dyDescent="0.2">
      <c r="A28" s="14">
        <v>27</v>
      </c>
      <c r="B28" s="14" t="s">
        <v>46</v>
      </c>
      <c r="C28" s="14">
        <v>69</v>
      </c>
      <c r="D28" s="14">
        <v>0.24</v>
      </c>
      <c r="E28" s="10">
        <f t="shared" si="0"/>
        <v>0.28480620794980804</v>
      </c>
    </row>
    <row r="29" spans="1:5" ht="12" x14ac:dyDescent="0.15">
      <c r="A29" s="25">
        <v>28</v>
      </c>
      <c r="B29" s="25" t="s">
        <v>10501</v>
      </c>
      <c r="C29" s="25">
        <v>33</v>
      </c>
      <c r="D29" s="25">
        <v>0.11</v>
      </c>
      <c r="E29" s="10">
        <f t="shared" si="0"/>
        <v>0.13621166467164733</v>
      </c>
    </row>
    <row r="31" spans="1:5" x14ac:dyDescent="0.15">
      <c r="C31">
        <f>SUM(C3:C29)</f>
        <v>24227</v>
      </c>
      <c r="D31">
        <f>SUM(D3:D29)</f>
        <v>82.879999999999981</v>
      </c>
      <c r="E31">
        <f>SUM(E3:E29)</f>
        <v>99.999999999999986</v>
      </c>
    </row>
  </sheetData>
  <autoFilter ref="A1:K28" xr:uid="{46EA2C67-4676-41D8-B3C3-8F78F5C8C305}"/>
  <phoneticPr fontId="1"/>
  <pageMargins left="0.7" right="0.7" top="0.75" bottom="0.75" header="0.3" footer="0.3"/>
  <pageSetup paperSize="9" orientation="portrait" verticalDpi="300" r:id="rId1"/>
  <customProperties>
    <customPr name="_pios_id" r:id="rId2"/>
  </customPropertie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50E7A-53B6-4710-AFED-4FAB1B1EB345}">
  <sheetPr codeName="Sheet4"/>
  <dimension ref="A1:M31"/>
  <sheetViews>
    <sheetView zoomScale="130" zoomScaleNormal="130" workbookViewId="0">
      <pane xSplit="1" ySplit="1" topLeftCell="B2" activePane="bottomRight" state="frozen"/>
      <selection pane="topRight" activeCell="B1" sqref="B1"/>
      <selection pane="bottomLeft" activeCell="A2" sqref="A2"/>
      <selection pane="bottomRight" activeCell="F4" sqref="F4"/>
    </sheetView>
  </sheetViews>
  <sheetFormatPr defaultRowHeight="11.25" x14ac:dyDescent="0.15"/>
  <cols>
    <col min="1" max="1" width="4.83203125" bestFit="1" customWidth="1"/>
    <col min="2" max="2" width="5.83203125" bestFit="1" customWidth="1"/>
    <col min="3" max="3" width="10" bestFit="1" customWidth="1"/>
    <col min="4" max="4" width="13.83203125" bestFit="1" customWidth="1"/>
    <col min="5" max="5" width="13.83203125" customWidth="1"/>
    <col min="8" max="8" width="10.5" bestFit="1" customWidth="1"/>
  </cols>
  <sheetData>
    <row r="1" spans="1:13" ht="12.75" thickBot="1" x14ac:dyDescent="0.2">
      <c r="A1" s="2" t="s">
        <v>0</v>
      </c>
      <c r="B1" s="2" t="s">
        <v>1</v>
      </c>
      <c r="C1" s="2" t="s">
        <v>2</v>
      </c>
      <c r="D1" s="2" t="s">
        <v>3</v>
      </c>
      <c r="E1" s="2" t="s">
        <v>3</v>
      </c>
    </row>
    <row r="2" spans="1:13" ht="12.75" thickBot="1" x14ac:dyDescent="0.2">
      <c r="A2" s="13">
        <v>1</v>
      </c>
      <c r="B2" s="13"/>
      <c r="C2" s="13">
        <v>10000</v>
      </c>
      <c r="D2" s="13">
        <v>16.440000000000001</v>
      </c>
      <c r="E2" s="10"/>
    </row>
    <row r="3" spans="1:13" ht="12.75" thickBot="1" x14ac:dyDescent="0.2">
      <c r="A3" s="13">
        <v>2</v>
      </c>
      <c r="B3" s="13" t="s">
        <v>22</v>
      </c>
      <c r="C3" s="13">
        <v>5964</v>
      </c>
      <c r="D3" s="13">
        <v>9.81</v>
      </c>
      <c r="E3" s="10">
        <f t="shared" ref="E3:E29" si="0">C3/C$31*100</f>
        <v>11.736922895265083</v>
      </c>
      <c r="G3" t="s">
        <v>4</v>
      </c>
    </row>
    <row r="4" spans="1:13" ht="12.75" thickBot="1" x14ac:dyDescent="0.2">
      <c r="A4" s="13">
        <v>3</v>
      </c>
      <c r="B4" s="13" t="s">
        <v>21</v>
      </c>
      <c r="C4" s="13">
        <v>5933</v>
      </c>
      <c r="D4" s="13">
        <v>9.76</v>
      </c>
      <c r="E4" s="10">
        <f t="shared" si="0"/>
        <v>11.675916086117999</v>
      </c>
      <c r="G4" t="s">
        <v>5</v>
      </c>
      <c r="H4">
        <f>SUM(C2:C29)</f>
        <v>60814</v>
      </c>
      <c r="M4" s="8"/>
    </row>
    <row r="5" spans="1:13" ht="12.75" thickBot="1" x14ac:dyDescent="0.2">
      <c r="A5" s="13">
        <v>4</v>
      </c>
      <c r="B5" s="13" t="s">
        <v>23</v>
      </c>
      <c r="C5" s="13">
        <v>4824</v>
      </c>
      <c r="D5" s="13">
        <v>7.93</v>
      </c>
      <c r="E5" s="10">
        <f t="shared" si="0"/>
        <v>9.4934466879206525</v>
      </c>
      <c r="G5" t="s">
        <v>6</v>
      </c>
      <c r="H5">
        <f>C2</f>
        <v>10000</v>
      </c>
    </row>
    <row r="6" spans="1:13" ht="12.75" thickBot="1" x14ac:dyDescent="0.2">
      <c r="A6" s="13">
        <v>5</v>
      </c>
      <c r="B6" s="13" t="s">
        <v>28</v>
      </c>
      <c r="C6" s="13">
        <v>3137</v>
      </c>
      <c r="D6" s="13">
        <v>5.16</v>
      </c>
      <c r="E6" s="10">
        <f t="shared" si="0"/>
        <v>6.1734954933679695</v>
      </c>
    </row>
    <row r="7" spans="1:13" ht="12.75" thickBot="1" x14ac:dyDescent="0.2">
      <c r="A7" s="13">
        <v>6</v>
      </c>
      <c r="B7" s="13" t="s">
        <v>27</v>
      </c>
      <c r="C7" s="13">
        <v>3053</v>
      </c>
      <c r="D7" s="13">
        <v>5.0199999999999996</v>
      </c>
      <c r="E7" s="10">
        <f t="shared" si="0"/>
        <v>6.0081867201952219</v>
      </c>
    </row>
    <row r="8" spans="1:13" ht="12.75" thickBot="1" x14ac:dyDescent="0.2">
      <c r="A8" s="13">
        <v>7</v>
      </c>
      <c r="B8" s="13" t="s">
        <v>25</v>
      </c>
      <c r="C8" s="13">
        <v>3041</v>
      </c>
      <c r="D8" s="13">
        <v>5</v>
      </c>
      <c r="E8" s="10">
        <f t="shared" si="0"/>
        <v>5.9845711811705433</v>
      </c>
    </row>
    <row r="9" spans="1:13" ht="12.75" thickBot="1" x14ac:dyDescent="0.2">
      <c r="A9" s="13">
        <v>8</v>
      </c>
      <c r="B9" s="13" t="s">
        <v>24</v>
      </c>
      <c r="C9" s="13">
        <v>2816</v>
      </c>
      <c r="D9" s="13">
        <v>4.63</v>
      </c>
      <c r="E9" s="10">
        <f t="shared" si="0"/>
        <v>5.5417798244578265</v>
      </c>
    </row>
    <row r="10" spans="1:13" ht="12.75" thickBot="1" x14ac:dyDescent="0.2">
      <c r="A10" s="13">
        <v>9</v>
      </c>
      <c r="B10" s="13" t="s">
        <v>31</v>
      </c>
      <c r="C10" s="13">
        <v>2617</v>
      </c>
      <c r="D10" s="13">
        <v>4.3</v>
      </c>
      <c r="E10" s="10">
        <f t="shared" si="0"/>
        <v>5.150155468965246</v>
      </c>
    </row>
    <row r="11" spans="1:13" ht="12.75" thickBot="1" x14ac:dyDescent="0.2">
      <c r="A11" s="13">
        <v>10</v>
      </c>
      <c r="B11" s="13" t="s">
        <v>29</v>
      </c>
      <c r="C11" s="13">
        <v>2043</v>
      </c>
      <c r="D11" s="13">
        <v>3.36</v>
      </c>
      <c r="E11" s="10">
        <f t="shared" si="0"/>
        <v>4.0205455189514705</v>
      </c>
    </row>
    <row r="12" spans="1:13" ht="12.75" thickBot="1" x14ac:dyDescent="0.2">
      <c r="A12" s="13">
        <v>11</v>
      </c>
      <c r="B12" s="13" t="s">
        <v>33</v>
      </c>
      <c r="C12" s="13">
        <v>1729</v>
      </c>
      <c r="D12" s="13">
        <v>2.84</v>
      </c>
      <c r="E12" s="10">
        <f t="shared" si="0"/>
        <v>3.4026055811390559</v>
      </c>
    </row>
    <row r="13" spans="1:13" ht="12.75" thickBot="1" x14ac:dyDescent="0.2">
      <c r="A13" s="13">
        <v>12</v>
      </c>
      <c r="B13" s="13" t="s">
        <v>26</v>
      </c>
      <c r="C13" s="13">
        <v>1636</v>
      </c>
      <c r="D13" s="13">
        <v>2.69</v>
      </c>
      <c r="E13" s="10">
        <f t="shared" si="0"/>
        <v>3.2195851536978002</v>
      </c>
    </row>
    <row r="14" spans="1:13" ht="12.75" thickBot="1" x14ac:dyDescent="0.2">
      <c r="A14" s="13">
        <v>13</v>
      </c>
      <c r="B14" s="13" t="s">
        <v>32</v>
      </c>
      <c r="C14" s="13">
        <v>1569</v>
      </c>
      <c r="D14" s="13">
        <v>2.58</v>
      </c>
      <c r="E14" s="10">
        <f t="shared" si="0"/>
        <v>3.0877317274766796</v>
      </c>
    </row>
    <row r="15" spans="1:13" ht="12.75" thickBot="1" x14ac:dyDescent="0.2">
      <c r="A15" s="13">
        <v>14</v>
      </c>
      <c r="B15" s="13" t="s">
        <v>37</v>
      </c>
      <c r="C15" s="13">
        <v>1510</v>
      </c>
      <c r="D15" s="13">
        <v>2.48</v>
      </c>
      <c r="E15" s="10">
        <f t="shared" si="0"/>
        <v>2.9716219939386783</v>
      </c>
    </row>
    <row r="16" spans="1:13" ht="12.75" thickBot="1" x14ac:dyDescent="0.2">
      <c r="A16" s="13">
        <v>15</v>
      </c>
      <c r="B16" s="13" t="s">
        <v>35</v>
      </c>
      <c r="C16" s="13">
        <v>1464</v>
      </c>
      <c r="D16" s="13">
        <v>2.41</v>
      </c>
      <c r="E16" s="10">
        <f t="shared" si="0"/>
        <v>2.8810957610107453</v>
      </c>
    </row>
    <row r="17" spans="1:5" ht="12.75" thickBot="1" x14ac:dyDescent="0.2">
      <c r="A17" s="13">
        <v>16</v>
      </c>
      <c r="B17" s="13" t="s">
        <v>30</v>
      </c>
      <c r="C17" s="13">
        <v>1312</v>
      </c>
      <c r="D17" s="13">
        <v>2.16</v>
      </c>
      <c r="E17" s="10">
        <f t="shared" si="0"/>
        <v>2.5819656000314875</v>
      </c>
    </row>
    <row r="18" spans="1:5" ht="12.75" thickBot="1" x14ac:dyDescent="0.2">
      <c r="A18" s="13">
        <v>17</v>
      </c>
      <c r="B18" s="13" t="s">
        <v>34</v>
      </c>
      <c r="C18" s="13">
        <v>1285</v>
      </c>
      <c r="D18" s="13">
        <v>2.11</v>
      </c>
      <c r="E18" s="10">
        <f t="shared" si="0"/>
        <v>2.528830637225961</v>
      </c>
    </row>
    <row r="19" spans="1:5" ht="12.75" thickBot="1" x14ac:dyDescent="0.2">
      <c r="A19" s="13">
        <v>18</v>
      </c>
      <c r="B19" s="13" t="s">
        <v>38</v>
      </c>
      <c r="C19" s="13">
        <v>1245</v>
      </c>
      <c r="D19" s="13">
        <v>2.0499999999999998</v>
      </c>
      <c r="E19" s="10">
        <f t="shared" si="0"/>
        <v>2.4501121738103673</v>
      </c>
    </row>
    <row r="20" spans="1:5" ht="12.75" thickBot="1" x14ac:dyDescent="0.2">
      <c r="A20" s="13">
        <v>19</v>
      </c>
      <c r="B20" s="13" t="s">
        <v>36</v>
      </c>
      <c r="C20" s="13">
        <v>1127</v>
      </c>
      <c r="D20" s="13">
        <v>1.85</v>
      </c>
      <c r="E20" s="10">
        <f t="shared" si="0"/>
        <v>2.2178927067343643</v>
      </c>
    </row>
    <row r="21" spans="1:5" ht="12.75" thickBot="1" x14ac:dyDescent="0.2">
      <c r="A21" s="13">
        <v>20</v>
      </c>
      <c r="B21" s="13" t="s">
        <v>39</v>
      </c>
      <c r="C21" s="13">
        <v>944</v>
      </c>
      <c r="D21" s="13">
        <v>1.55</v>
      </c>
      <c r="E21" s="10">
        <f t="shared" si="0"/>
        <v>1.8577557366080213</v>
      </c>
    </row>
    <row r="22" spans="1:5" ht="12.75" thickBot="1" x14ac:dyDescent="0.2">
      <c r="A22" s="13">
        <v>21</v>
      </c>
      <c r="B22" s="13" t="s">
        <v>44</v>
      </c>
      <c r="C22" s="13">
        <v>854</v>
      </c>
      <c r="D22" s="13">
        <v>1.4</v>
      </c>
      <c r="E22" s="10">
        <f t="shared" si="0"/>
        <v>1.6806391939229348</v>
      </c>
    </row>
    <row r="23" spans="1:5" ht="12.75" thickBot="1" x14ac:dyDescent="0.2">
      <c r="A23" s="13">
        <v>22</v>
      </c>
      <c r="B23" s="13" t="s">
        <v>41</v>
      </c>
      <c r="C23" s="13">
        <v>795</v>
      </c>
      <c r="D23" s="13">
        <v>1.31</v>
      </c>
      <c r="E23" s="10">
        <f t="shared" si="0"/>
        <v>1.5645294603849331</v>
      </c>
    </row>
    <row r="24" spans="1:5" ht="12.75" thickBot="1" x14ac:dyDescent="0.2">
      <c r="A24" s="13">
        <v>23</v>
      </c>
      <c r="B24" s="13" t="s">
        <v>43</v>
      </c>
      <c r="C24" s="13">
        <v>635</v>
      </c>
      <c r="D24" s="13">
        <v>1.04</v>
      </c>
      <c r="E24" s="10">
        <f t="shared" si="0"/>
        <v>1.2496556067225568</v>
      </c>
    </row>
    <row r="25" spans="1:5" ht="12.75" thickBot="1" x14ac:dyDescent="0.2">
      <c r="A25" s="13">
        <v>24</v>
      </c>
      <c r="B25" s="13" t="s">
        <v>40</v>
      </c>
      <c r="C25" s="13">
        <v>504</v>
      </c>
      <c r="D25" s="13">
        <v>0.83</v>
      </c>
      <c r="E25" s="10">
        <f t="shared" si="0"/>
        <v>0.99185263903648602</v>
      </c>
    </row>
    <row r="26" spans="1:5" ht="12.75" thickBot="1" x14ac:dyDescent="0.2">
      <c r="A26" s="13">
        <v>25</v>
      </c>
      <c r="B26" s="13" t="s">
        <v>42</v>
      </c>
      <c r="C26" s="13">
        <v>420</v>
      </c>
      <c r="D26" s="13">
        <v>0.69</v>
      </c>
      <c r="E26" s="10">
        <f t="shared" si="0"/>
        <v>0.8265438658637384</v>
      </c>
    </row>
    <row r="27" spans="1:5" ht="12.75" thickBot="1" x14ac:dyDescent="0.2">
      <c r="A27" s="13">
        <v>26</v>
      </c>
      <c r="B27" s="13" t="s">
        <v>45</v>
      </c>
      <c r="C27" s="13">
        <v>157</v>
      </c>
      <c r="D27" s="13">
        <v>0.26</v>
      </c>
      <c r="E27" s="10">
        <f t="shared" si="0"/>
        <v>0.30896996890620698</v>
      </c>
    </row>
    <row r="28" spans="1:5" ht="12.75" thickBot="1" x14ac:dyDescent="0.2">
      <c r="A28" s="13">
        <v>27</v>
      </c>
      <c r="B28" s="13" t="s">
        <v>46</v>
      </c>
      <c r="C28" s="13">
        <v>129</v>
      </c>
      <c r="D28" s="13">
        <v>0.21</v>
      </c>
      <c r="E28" s="10">
        <f t="shared" si="0"/>
        <v>0.25386704451529102</v>
      </c>
    </row>
    <row r="29" spans="1:5" ht="12.75" thickBot="1" x14ac:dyDescent="0.2">
      <c r="A29" s="14">
        <v>28</v>
      </c>
      <c r="B29" s="14" t="s">
        <v>5123</v>
      </c>
      <c r="C29" s="14">
        <v>71</v>
      </c>
      <c r="D29" s="14">
        <v>0.12</v>
      </c>
      <c r="E29" s="10">
        <f t="shared" si="0"/>
        <v>0.13972527256267958</v>
      </c>
    </row>
    <row r="31" spans="1:5" x14ac:dyDescent="0.15">
      <c r="C31">
        <f>SUM(C3:C29)</f>
        <v>50814</v>
      </c>
      <c r="D31">
        <f>SUM(D3:D29)</f>
        <v>83.549999999999983</v>
      </c>
      <c r="E31">
        <f>SUM(E3:E29)</f>
        <v>100</v>
      </c>
    </row>
  </sheetData>
  <autoFilter ref="A1:K29" xr:uid="{46EA2C67-4676-41D8-B3C3-8F78F5C8C305}"/>
  <phoneticPr fontId="1"/>
  <pageMargins left="0.7" right="0.7" top="0.75" bottom="0.75" header="0.3" footer="0.3"/>
  <pageSetup paperSize="9" orientation="portrait" verticalDpi="0" r:id="rId1"/>
  <customProperties>
    <customPr name="_pios_id" r:id="rId2"/>
  </customPropertie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7510E0-21C3-448B-B4E0-420F5DE509CB}">
  <sheetPr codeName="Sheet5"/>
  <dimension ref="A1:G203"/>
  <sheetViews>
    <sheetView zoomScale="130" zoomScaleNormal="130" workbookViewId="0">
      <pane xSplit="1" ySplit="1" topLeftCell="B183" activePane="bottomRight" state="frozen"/>
      <selection pane="topRight" activeCell="B1" sqref="B1"/>
      <selection pane="bottomLeft" activeCell="A2" sqref="A2"/>
      <selection pane="bottomRight" activeCell="A194" sqref="A194"/>
    </sheetView>
  </sheetViews>
  <sheetFormatPr defaultRowHeight="11.25" x14ac:dyDescent="0.15"/>
  <cols>
    <col min="1" max="1" width="14.1640625" bestFit="1" customWidth="1"/>
    <col min="2" max="2" width="6.5" bestFit="1" customWidth="1"/>
  </cols>
  <sheetData>
    <row r="1" spans="1:3" ht="12" x14ac:dyDescent="0.15">
      <c r="A1" t="s">
        <v>7</v>
      </c>
      <c r="B1" t="s">
        <v>8</v>
      </c>
      <c r="C1" s="11" t="s">
        <v>10308</v>
      </c>
    </row>
    <row r="2" spans="1:3" ht="12" x14ac:dyDescent="0.15">
      <c r="A2" s="11" t="s">
        <v>47</v>
      </c>
      <c r="B2">
        <f t="shared" ref="B2:B65" si="0">LEN(A2)</f>
        <v>2</v>
      </c>
      <c r="C2" s="11" t="s">
        <v>10309</v>
      </c>
    </row>
    <row r="3" spans="1:3" ht="12" x14ac:dyDescent="0.15">
      <c r="A3" s="11" t="s">
        <v>48</v>
      </c>
      <c r="B3">
        <f t="shared" si="0"/>
        <v>2</v>
      </c>
      <c r="C3" s="11" t="s">
        <v>10310</v>
      </c>
    </row>
    <row r="4" spans="1:3" ht="12" x14ac:dyDescent="0.15">
      <c r="A4" s="11" t="s">
        <v>49</v>
      </c>
      <c r="B4">
        <f t="shared" si="0"/>
        <v>2</v>
      </c>
      <c r="C4" s="11" t="s">
        <v>10311</v>
      </c>
    </row>
    <row r="5" spans="1:3" ht="12" x14ac:dyDescent="0.15">
      <c r="A5" s="11" t="s">
        <v>50</v>
      </c>
      <c r="B5">
        <f t="shared" si="0"/>
        <v>2</v>
      </c>
      <c r="C5" s="11" t="s">
        <v>10312</v>
      </c>
    </row>
    <row r="6" spans="1:3" ht="12" x14ac:dyDescent="0.15">
      <c r="A6" s="11" t="s">
        <v>51</v>
      </c>
      <c r="B6">
        <f t="shared" si="0"/>
        <v>3</v>
      </c>
      <c r="C6" s="11" t="s">
        <v>10313</v>
      </c>
    </row>
    <row r="7" spans="1:3" ht="12" x14ac:dyDescent="0.15">
      <c r="A7" s="11" t="s">
        <v>52</v>
      </c>
      <c r="B7">
        <f t="shared" si="0"/>
        <v>2</v>
      </c>
      <c r="C7" s="11" t="s">
        <v>10314</v>
      </c>
    </row>
    <row r="8" spans="1:3" ht="12" x14ac:dyDescent="0.15">
      <c r="A8" s="11" t="s">
        <v>53</v>
      </c>
      <c r="B8">
        <f t="shared" si="0"/>
        <v>2</v>
      </c>
      <c r="C8" s="11" t="s">
        <v>10315</v>
      </c>
    </row>
    <row r="9" spans="1:3" ht="12" x14ac:dyDescent="0.15">
      <c r="A9" s="11" t="s">
        <v>54</v>
      </c>
      <c r="B9">
        <f t="shared" si="0"/>
        <v>3</v>
      </c>
      <c r="C9" s="11" t="s">
        <v>10316</v>
      </c>
    </row>
    <row r="10" spans="1:3" ht="12" x14ac:dyDescent="0.15">
      <c r="A10" s="11" t="s">
        <v>55</v>
      </c>
      <c r="B10">
        <f t="shared" si="0"/>
        <v>2</v>
      </c>
      <c r="C10" s="11" t="s">
        <v>10317</v>
      </c>
    </row>
    <row r="11" spans="1:3" ht="12" x14ac:dyDescent="0.15">
      <c r="A11" s="11" t="s">
        <v>56</v>
      </c>
      <c r="B11">
        <f t="shared" si="0"/>
        <v>2</v>
      </c>
      <c r="C11" s="11" t="s">
        <v>10318</v>
      </c>
    </row>
    <row r="12" spans="1:3" ht="12" x14ac:dyDescent="0.15">
      <c r="A12" s="11" t="s">
        <v>57</v>
      </c>
      <c r="B12">
        <f t="shared" si="0"/>
        <v>2</v>
      </c>
      <c r="C12" s="11" t="s">
        <v>10319</v>
      </c>
    </row>
    <row r="13" spans="1:3" ht="12" x14ac:dyDescent="0.15">
      <c r="A13" s="11" t="s">
        <v>58</v>
      </c>
      <c r="B13">
        <f t="shared" si="0"/>
        <v>3</v>
      </c>
      <c r="C13" s="11" t="s">
        <v>10320</v>
      </c>
    </row>
    <row r="14" spans="1:3" ht="12" x14ac:dyDescent="0.15">
      <c r="A14" s="11" t="s">
        <v>59</v>
      </c>
      <c r="B14">
        <f t="shared" si="0"/>
        <v>2</v>
      </c>
      <c r="C14" s="11" t="s">
        <v>10321</v>
      </c>
    </row>
    <row r="15" spans="1:3" ht="12" x14ac:dyDescent="0.15">
      <c r="A15" s="11" t="s">
        <v>60</v>
      </c>
      <c r="B15">
        <f t="shared" si="0"/>
        <v>4</v>
      </c>
      <c r="C15" s="11" t="s">
        <v>10322</v>
      </c>
    </row>
    <row r="16" spans="1:3" ht="12" x14ac:dyDescent="0.15">
      <c r="A16" s="11" t="s">
        <v>61</v>
      </c>
      <c r="B16">
        <f t="shared" si="0"/>
        <v>4</v>
      </c>
      <c r="C16" s="11" t="s">
        <v>10323</v>
      </c>
    </row>
    <row r="17" spans="1:7" ht="12" x14ac:dyDescent="0.15">
      <c r="A17" s="11" t="s">
        <v>62</v>
      </c>
      <c r="B17">
        <f t="shared" si="0"/>
        <v>3</v>
      </c>
      <c r="C17" s="11" t="s">
        <v>10324</v>
      </c>
    </row>
    <row r="18" spans="1:7" ht="12" x14ac:dyDescent="0.15">
      <c r="A18" s="11" t="s">
        <v>63</v>
      </c>
      <c r="B18">
        <f t="shared" si="0"/>
        <v>5</v>
      </c>
      <c r="C18" s="11" t="s">
        <v>10316</v>
      </c>
    </row>
    <row r="19" spans="1:7" ht="12" x14ac:dyDescent="0.15">
      <c r="A19" s="11" t="s">
        <v>64</v>
      </c>
      <c r="B19">
        <f t="shared" si="0"/>
        <v>2</v>
      </c>
      <c r="C19" s="11" t="s">
        <v>10321</v>
      </c>
    </row>
    <row r="20" spans="1:7" ht="12" x14ac:dyDescent="0.15">
      <c r="A20" s="11" t="s">
        <v>65</v>
      </c>
      <c r="B20">
        <f t="shared" si="0"/>
        <v>4</v>
      </c>
      <c r="C20" s="11" t="s">
        <v>10325</v>
      </c>
    </row>
    <row r="21" spans="1:7" ht="12" x14ac:dyDescent="0.15">
      <c r="A21" s="11" t="s">
        <v>66</v>
      </c>
      <c r="B21">
        <f t="shared" si="0"/>
        <v>5</v>
      </c>
      <c r="C21" s="11" t="s">
        <v>10326</v>
      </c>
    </row>
    <row r="22" spans="1:7" ht="12" x14ac:dyDescent="0.15">
      <c r="A22" s="11" t="s">
        <v>67</v>
      </c>
      <c r="B22">
        <f t="shared" si="0"/>
        <v>4</v>
      </c>
      <c r="C22" s="11" t="s">
        <v>10327</v>
      </c>
    </row>
    <row r="23" spans="1:7" ht="12" x14ac:dyDescent="0.15">
      <c r="A23" s="11" t="s">
        <v>68</v>
      </c>
      <c r="B23">
        <f t="shared" si="0"/>
        <v>3</v>
      </c>
      <c r="C23" s="11" t="s">
        <v>10328</v>
      </c>
    </row>
    <row r="24" spans="1:7" ht="12" x14ac:dyDescent="0.15">
      <c r="A24" s="11" t="s">
        <v>69</v>
      </c>
      <c r="B24">
        <f t="shared" si="0"/>
        <v>4</v>
      </c>
      <c r="C24" s="11" t="s">
        <v>10329</v>
      </c>
    </row>
    <row r="25" spans="1:7" ht="12" x14ac:dyDescent="0.15">
      <c r="A25" s="11" t="s">
        <v>70</v>
      </c>
      <c r="B25">
        <f t="shared" si="0"/>
        <v>4</v>
      </c>
      <c r="C25" s="11" t="s">
        <v>10330</v>
      </c>
    </row>
    <row r="26" spans="1:7" ht="12" x14ac:dyDescent="0.15">
      <c r="A26" s="11" t="s">
        <v>71</v>
      </c>
      <c r="B26">
        <f t="shared" si="0"/>
        <v>3</v>
      </c>
      <c r="C26" s="11" t="s">
        <v>10321</v>
      </c>
    </row>
    <row r="27" spans="1:7" ht="12" x14ac:dyDescent="0.15">
      <c r="A27" s="11" t="s">
        <v>72</v>
      </c>
      <c r="B27">
        <f t="shared" si="0"/>
        <v>4</v>
      </c>
      <c r="C27" s="11" t="s">
        <v>10331</v>
      </c>
      <c r="D27" s="12" t="s">
        <v>10219</v>
      </c>
      <c r="E27" s="11" t="s">
        <v>10345</v>
      </c>
      <c r="F27" s="12" t="s">
        <v>10223</v>
      </c>
      <c r="G27" s="11" t="s">
        <v>10350</v>
      </c>
    </row>
    <row r="28" spans="1:7" ht="12" x14ac:dyDescent="0.15">
      <c r="A28" s="11" t="s">
        <v>73</v>
      </c>
      <c r="B28">
        <f t="shared" si="0"/>
        <v>3</v>
      </c>
      <c r="C28" s="11" t="s">
        <v>10332</v>
      </c>
    </row>
    <row r="29" spans="1:7" ht="12" x14ac:dyDescent="0.15">
      <c r="A29" s="11" t="s">
        <v>74</v>
      </c>
      <c r="B29">
        <f t="shared" si="0"/>
        <v>4</v>
      </c>
      <c r="C29" s="11" t="s">
        <v>10333</v>
      </c>
    </row>
    <row r="30" spans="1:7" ht="12" x14ac:dyDescent="0.15">
      <c r="A30" s="11" t="s">
        <v>75</v>
      </c>
      <c r="B30">
        <f t="shared" si="0"/>
        <v>4</v>
      </c>
      <c r="C30" s="11" t="s">
        <v>10334</v>
      </c>
    </row>
    <row r="31" spans="1:7" ht="12" x14ac:dyDescent="0.15">
      <c r="A31" s="11" t="s">
        <v>76</v>
      </c>
      <c r="B31">
        <f t="shared" si="0"/>
        <v>3</v>
      </c>
      <c r="C31" s="11" t="s">
        <v>10335</v>
      </c>
    </row>
    <row r="32" spans="1:7" ht="12" x14ac:dyDescent="0.15">
      <c r="A32" s="11" t="s">
        <v>77</v>
      </c>
      <c r="B32">
        <f t="shared" si="0"/>
        <v>4</v>
      </c>
      <c r="C32" s="11" t="s">
        <v>10336</v>
      </c>
    </row>
    <row r="33" spans="1:7" ht="12" x14ac:dyDescent="0.15">
      <c r="A33" s="11" t="s">
        <v>78</v>
      </c>
      <c r="B33">
        <f t="shared" si="0"/>
        <v>4</v>
      </c>
      <c r="C33" s="11" t="s">
        <v>10337</v>
      </c>
    </row>
    <row r="34" spans="1:7" ht="12" x14ac:dyDescent="0.15">
      <c r="A34" s="11" t="s">
        <v>79</v>
      </c>
      <c r="B34">
        <f t="shared" si="0"/>
        <v>5</v>
      </c>
      <c r="C34" s="11" t="s">
        <v>10338</v>
      </c>
    </row>
    <row r="35" spans="1:7" ht="12" x14ac:dyDescent="0.15">
      <c r="A35" s="11" t="s">
        <v>80</v>
      </c>
      <c r="B35">
        <f t="shared" si="0"/>
        <v>3</v>
      </c>
      <c r="C35" s="11" t="s">
        <v>10339</v>
      </c>
    </row>
    <row r="36" spans="1:7" ht="12" x14ac:dyDescent="0.15">
      <c r="A36" s="11" t="s">
        <v>81</v>
      </c>
      <c r="B36">
        <f t="shared" si="0"/>
        <v>4</v>
      </c>
      <c r="C36" s="11" t="s">
        <v>10340</v>
      </c>
      <c r="D36" s="12" t="s">
        <v>10524</v>
      </c>
      <c r="E36" s="11" t="s">
        <v>10340</v>
      </c>
    </row>
    <row r="37" spans="1:7" ht="12" x14ac:dyDescent="0.15">
      <c r="A37" s="11" t="s">
        <v>82</v>
      </c>
      <c r="B37">
        <f t="shared" si="0"/>
        <v>4</v>
      </c>
      <c r="C37" s="11" t="s">
        <v>10341</v>
      </c>
    </row>
    <row r="38" spans="1:7" ht="12" x14ac:dyDescent="0.15">
      <c r="A38" s="11" t="s">
        <v>83</v>
      </c>
      <c r="B38">
        <f t="shared" si="0"/>
        <v>5</v>
      </c>
      <c r="C38" s="11" t="s">
        <v>10342</v>
      </c>
    </row>
    <row r="39" spans="1:7" ht="12" x14ac:dyDescent="0.15">
      <c r="A39" s="11" t="s">
        <v>84</v>
      </c>
      <c r="B39">
        <f t="shared" si="0"/>
        <v>3</v>
      </c>
      <c r="C39" s="11" t="s">
        <v>10343</v>
      </c>
    </row>
    <row r="40" spans="1:7" ht="12" x14ac:dyDescent="0.15">
      <c r="A40" s="11" t="s">
        <v>85</v>
      </c>
      <c r="B40">
        <f t="shared" si="0"/>
        <v>3</v>
      </c>
      <c r="C40" s="11" t="s">
        <v>10344</v>
      </c>
    </row>
    <row r="41" spans="1:7" ht="12" x14ac:dyDescent="0.15">
      <c r="A41" s="11" t="s">
        <v>86</v>
      </c>
      <c r="B41">
        <f t="shared" si="0"/>
        <v>4</v>
      </c>
      <c r="C41" s="11" t="s">
        <v>10345</v>
      </c>
      <c r="D41" s="12" t="s">
        <v>10206</v>
      </c>
      <c r="E41" s="11" t="s">
        <v>10331</v>
      </c>
      <c r="F41" s="12" t="s">
        <v>10223</v>
      </c>
      <c r="G41" s="11" t="s">
        <v>10350</v>
      </c>
    </row>
    <row r="42" spans="1:7" ht="12" x14ac:dyDescent="0.15">
      <c r="A42" s="11" t="s">
        <v>87</v>
      </c>
      <c r="B42">
        <f t="shared" si="0"/>
        <v>4</v>
      </c>
      <c r="C42" s="11" t="s">
        <v>10346</v>
      </c>
    </row>
    <row r="43" spans="1:7" ht="12" x14ac:dyDescent="0.15">
      <c r="A43" s="11" t="s">
        <v>88</v>
      </c>
      <c r="B43">
        <f t="shared" si="0"/>
        <v>3</v>
      </c>
      <c r="C43" s="11" t="s">
        <v>10347</v>
      </c>
    </row>
    <row r="44" spans="1:7" ht="12" x14ac:dyDescent="0.15">
      <c r="A44" s="11" t="s">
        <v>89</v>
      </c>
      <c r="B44">
        <f t="shared" si="0"/>
        <v>3</v>
      </c>
      <c r="C44" s="11" t="s">
        <v>10348</v>
      </c>
    </row>
    <row r="45" spans="1:7" ht="12" x14ac:dyDescent="0.15">
      <c r="A45" s="11" t="s">
        <v>90</v>
      </c>
      <c r="B45">
        <f t="shared" si="0"/>
        <v>4</v>
      </c>
      <c r="C45" s="11" t="s">
        <v>10349</v>
      </c>
    </row>
    <row r="46" spans="1:7" ht="12" x14ac:dyDescent="0.15">
      <c r="A46" s="11" t="s">
        <v>91</v>
      </c>
      <c r="B46">
        <f t="shared" si="0"/>
        <v>4</v>
      </c>
      <c r="C46" s="11" t="s">
        <v>10350</v>
      </c>
      <c r="D46" s="12" t="s">
        <v>10206</v>
      </c>
      <c r="E46" s="11" t="s">
        <v>10331</v>
      </c>
      <c r="F46" s="12" t="s">
        <v>10219</v>
      </c>
      <c r="G46" s="11" t="s">
        <v>10345</v>
      </c>
    </row>
    <row r="47" spans="1:7" ht="12" x14ac:dyDescent="0.15">
      <c r="A47" s="11" t="s">
        <v>92</v>
      </c>
      <c r="B47">
        <f t="shared" si="0"/>
        <v>5</v>
      </c>
      <c r="C47" s="11" t="s">
        <v>10351</v>
      </c>
    </row>
    <row r="48" spans="1:7" ht="12" x14ac:dyDescent="0.15">
      <c r="A48" s="11" t="s">
        <v>93</v>
      </c>
      <c r="B48">
        <f t="shared" si="0"/>
        <v>5</v>
      </c>
      <c r="C48" s="11" t="s">
        <v>10352</v>
      </c>
      <c r="D48" s="12" t="s">
        <v>10240</v>
      </c>
      <c r="E48" s="11" t="s">
        <v>10367</v>
      </c>
    </row>
    <row r="49" spans="1:3" ht="12" x14ac:dyDescent="0.15">
      <c r="A49" s="11" t="s">
        <v>94</v>
      </c>
      <c r="B49">
        <f t="shared" si="0"/>
        <v>3</v>
      </c>
      <c r="C49" s="11" t="s">
        <v>10353</v>
      </c>
    </row>
    <row r="50" spans="1:3" ht="12" x14ac:dyDescent="0.15">
      <c r="A50" s="11" t="s">
        <v>95</v>
      </c>
      <c r="B50">
        <f t="shared" si="0"/>
        <v>4</v>
      </c>
      <c r="C50" s="11" t="s">
        <v>10354</v>
      </c>
    </row>
    <row r="51" spans="1:3" ht="12" x14ac:dyDescent="0.15">
      <c r="A51" s="11" t="s">
        <v>96</v>
      </c>
      <c r="B51">
        <f t="shared" si="0"/>
        <v>4</v>
      </c>
      <c r="C51" s="11" t="s">
        <v>10355</v>
      </c>
    </row>
    <row r="52" spans="1:3" ht="12" x14ac:dyDescent="0.15">
      <c r="A52" s="11" t="s">
        <v>97</v>
      </c>
      <c r="B52">
        <f t="shared" si="0"/>
        <v>3</v>
      </c>
      <c r="C52" s="11" t="s">
        <v>10324</v>
      </c>
    </row>
    <row r="53" spans="1:3" ht="12" x14ac:dyDescent="0.15">
      <c r="A53" s="11" t="s">
        <v>98</v>
      </c>
      <c r="B53">
        <f t="shared" si="0"/>
        <v>3</v>
      </c>
      <c r="C53" s="11" t="s">
        <v>10356</v>
      </c>
    </row>
    <row r="54" spans="1:3" ht="12" x14ac:dyDescent="0.15">
      <c r="A54" s="11" t="s">
        <v>99</v>
      </c>
      <c r="B54">
        <f t="shared" si="0"/>
        <v>6</v>
      </c>
      <c r="C54" s="11" t="s">
        <v>10366</v>
      </c>
    </row>
    <row r="55" spans="1:3" ht="12" x14ac:dyDescent="0.15">
      <c r="A55" s="11" t="s">
        <v>100</v>
      </c>
      <c r="B55">
        <f t="shared" si="0"/>
        <v>6</v>
      </c>
      <c r="C55" s="11" t="s">
        <v>10322</v>
      </c>
    </row>
    <row r="56" spans="1:3" ht="12" x14ac:dyDescent="0.15">
      <c r="A56" s="11" t="s">
        <v>101</v>
      </c>
      <c r="B56">
        <f t="shared" si="0"/>
        <v>3</v>
      </c>
      <c r="C56" s="11" t="s">
        <v>10357</v>
      </c>
    </row>
    <row r="57" spans="1:3" ht="12" x14ac:dyDescent="0.15">
      <c r="A57" s="11" t="s">
        <v>102</v>
      </c>
      <c r="B57">
        <f t="shared" si="0"/>
        <v>4</v>
      </c>
      <c r="C57" s="11" t="s">
        <v>10358</v>
      </c>
    </row>
    <row r="58" spans="1:3" ht="12" x14ac:dyDescent="0.15">
      <c r="A58" s="11" t="s">
        <v>103</v>
      </c>
      <c r="B58">
        <f t="shared" si="0"/>
        <v>2</v>
      </c>
      <c r="C58" s="11" t="s">
        <v>10359</v>
      </c>
    </row>
    <row r="59" spans="1:3" ht="12" x14ac:dyDescent="0.15">
      <c r="A59" s="11" t="s">
        <v>104</v>
      </c>
      <c r="B59">
        <f t="shared" si="0"/>
        <v>4</v>
      </c>
      <c r="C59" s="11" t="s">
        <v>10360</v>
      </c>
    </row>
    <row r="60" spans="1:3" ht="12" x14ac:dyDescent="0.15">
      <c r="A60" s="11" t="s">
        <v>105</v>
      </c>
      <c r="B60">
        <f t="shared" si="0"/>
        <v>5</v>
      </c>
      <c r="C60" s="11" t="s">
        <v>10361</v>
      </c>
    </row>
    <row r="61" spans="1:3" ht="12" x14ac:dyDescent="0.15">
      <c r="A61" s="11" t="s">
        <v>106</v>
      </c>
      <c r="B61">
        <f t="shared" si="0"/>
        <v>5</v>
      </c>
      <c r="C61" s="11" t="s">
        <v>10362</v>
      </c>
    </row>
    <row r="62" spans="1:3" ht="12" x14ac:dyDescent="0.15">
      <c r="A62" s="11" t="s">
        <v>107</v>
      </c>
      <c r="B62">
        <f t="shared" si="0"/>
        <v>4</v>
      </c>
      <c r="C62" s="11" t="s">
        <v>10323</v>
      </c>
    </row>
    <row r="63" spans="1:3" ht="12" x14ac:dyDescent="0.15">
      <c r="A63" s="11" t="s">
        <v>108</v>
      </c>
      <c r="B63">
        <f t="shared" si="0"/>
        <v>3</v>
      </c>
      <c r="C63" s="11" t="s">
        <v>10363</v>
      </c>
    </row>
    <row r="64" spans="1:3" ht="12" x14ac:dyDescent="0.15">
      <c r="A64" s="11" t="s">
        <v>109</v>
      </c>
      <c r="B64">
        <f t="shared" si="0"/>
        <v>4</v>
      </c>
      <c r="C64" s="11" t="s">
        <v>10364</v>
      </c>
    </row>
    <row r="65" spans="1:5" ht="12" x14ac:dyDescent="0.15">
      <c r="A65" s="11" t="s">
        <v>110</v>
      </c>
      <c r="B65">
        <f t="shared" si="0"/>
        <v>3</v>
      </c>
      <c r="C65" s="11" t="s">
        <v>10365</v>
      </c>
    </row>
    <row r="66" spans="1:5" ht="12" x14ac:dyDescent="0.15">
      <c r="A66" s="11" t="s">
        <v>111</v>
      </c>
      <c r="B66">
        <f t="shared" ref="B66:B129" si="1">LEN(A66)</f>
        <v>5</v>
      </c>
      <c r="C66" s="11" t="s">
        <v>10367</v>
      </c>
      <c r="D66" s="12" t="s">
        <v>10225</v>
      </c>
      <c r="E66" s="11" t="s">
        <v>10352</v>
      </c>
    </row>
    <row r="67" spans="1:5" ht="12" x14ac:dyDescent="0.15">
      <c r="A67" s="11" t="s">
        <v>112</v>
      </c>
      <c r="B67">
        <f t="shared" si="1"/>
        <v>3</v>
      </c>
      <c r="C67" s="11" t="s">
        <v>10368</v>
      </c>
    </row>
    <row r="68" spans="1:5" ht="12" x14ac:dyDescent="0.15">
      <c r="A68" s="11" t="s">
        <v>113</v>
      </c>
      <c r="B68">
        <f t="shared" si="1"/>
        <v>3</v>
      </c>
      <c r="C68" s="11" t="s">
        <v>10369</v>
      </c>
    </row>
    <row r="69" spans="1:5" ht="12" x14ac:dyDescent="0.15">
      <c r="A69" s="11" t="s">
        <v>114</v>
      </c>
      <c r="B69">
        <f t="shared" si="1"/>
        <v>5</v>
      </c>
      <c r="C69" s="11" t="s">
        <v>10370</v>
      </c>
    </row>
    <row r="70" spans="1:5" ht="12" x14ac:dyDescent="0.15">
      <c r="A70" s="11" t="s">
        <v>115</v>
      </c>
      <c r="B70">
        <f t="shared" si="1"/>
        <v>5</v>
      </c>
      <c r="C70" s="11" t="s">
        <v>10371</v>
      </c>
    </row>
    <row r="71" spans="1:5" ht="12" x14ac:dyDescent="0.15">
      <c r="A71" s="11" t="s">
        <v>116</v>
      </c>
      <c r="B71">
        <f t="shared" si="1"/>
        <v>4</v>
      </c>
      <c r="C71" s="11" t="s">
        <v>10372</v>
      </c>
    </row>
    <row r="72" spans="1:5" ht="12" x14ac:dyDescent="0.15">
      <c r="A72" s="11" t="s">
        <v>117</v>
      </c>
      <c r="B72">
        <f t="shared" si="1"/>
        <v>7</v>
      </c>
      <c r="C72" s="11" t="s">
        <v>10373</v>
      </c>
    </row>
    <row r="73" spans="1:5" ht="12" x14ac:dyDescent="0.15">
      <c r="A73" s="11" t="s">
        <v>118</v>
      </c>
      <c r="B73">
        <f t="shared" si="1"/>
        <v>5</v>
      </c>
      <c r="C73" s="11" t="s">
        <v>10374</v>
      </c>
      <c r="D73" s="12" t="s">
        <v>10547</v>
      </c>
      <c r="E73" s="11" t="s">
        <v>11052</v>
      </c>
    </row>
    <row r="74" spans="1:5" ht="12" x14ac:dyDescent="0.15">
      <c r="A74" s="11" t="s">
        <v>119</v>
      </c>
      <c r="B74">
        <f t="shared" si="1"/>
        <v>5</v>
      </c>
      <c r="C74" s="11" t="s">
        <v>10375</v>
      </c>
    </row>
    <row r="75" spans="1:5" ht="12" x14ac:dyDescent="0.15">
      <c r="A75" s="11" t="s">
        <v>120</v>
      </c>
      <c r="B75">
        <f t="shared" si="1"/>
        <v>3</v>
      </c>
      <c r="C75" s="11" t="s">
        <v>10376</v>
      </c>
    </row>
    <row r="76" spans="1:5" ht="12" x14ac:dyDescent="0.15">
      <c r="A76" s="11" t="s">
        <v>121</v>
      </c>
      <c r="B76">
        <f t="shared" si="1"/>
        <v>4</v>
      </c>
      <c r="C76" s="11" t="s">
        <v>10377</v>
      </c>
    </row>
    <row r="77" spans="1:5" ht="12" x14ac:dyDescent="0.15">
      <c r="A77" s="11" t="s">
        <v>122</v>
      </c>
      <c r="B77">
        <f t="shared" si="1"/>
        <v>3</v>
      </c>
      <c r="C77" s="11" t="s">
        <v>10378</v>
      </c>
    </row>
    <row r="78" spans="1:5" ht="12" x14ac:dyDescent="0.15">
      <c r="A78" s="11" t="s">
        <v>123</v>
      </c>
      <c r="B78">
        <f t="shared" si="1"/>
        <v>6</v>
      </c>
      <c r="C78" s="11" t="s">
        <v>10323</v>
      </c>
    </row>
    <row r="79" spans="1:5" ht="12" x14ac:dyDescent="0.15">
      <c r="A79" s="11" t="s">
        <v>124</v>
      </c>
      <c r="B79">
        <f t="shared" si="1"/>
        <v>5</v>
      </c>
      <c r="C79" s="11" t="s">
        <v>10379</v>
      </c>
    </row>
    <row r="80" spans="1:5" ht="12" x14ac:dyDescent="0.15">
      <c r="A80" s="11" t="s">
        <v>125</v>
      </c>
      <c r="B80">
        <f t="shared" si="1"/>
        <v>4</v>
      </c>
      <c r="C80" s="11" t="s">
        <v>10380</v>
      </c>
    </row>
    <row r="81" spans="1:5" ht="12" x14ac:dyDescent="0.15">
      <c r="A81" s="11" t="s">
        <v>126</v>
      </c>
      <c r="B81">
        <f t="shared" si="1"/>
        <v>4</v>
      </c>
      <c r="C81" s="11" t="s">
        <v>10381</v>
      </c>
    </row>
    <row r="82" spans="1:5" ht="12" x14ac:dyDescent="0.15">
      <c r="A82" s="11" t="s">
        <v>127</v>
      </c>
      <c r="B82">
        <f t="shared" si="1"/>
        <v>4</v>
      </c>
      <c r="C82" s="11" t="s">
        <v>10382</v>
      </c>
    </row>
    <row r="83" spans="1:5" ht="12" x14ac:dyDescent="0.15">
      <c r="A83" s="11" t="s">
        <v>128</v>
      </c>
      <c r="B83">
        <f t="shared" si="1"/>
        <v>3</v>
      </c>
      <c r="C83" s="11" t="s">
        <v>10383</v>
      </c>
    </row>
    <row r="84" spans="1:5" ht="12" x14ac:dyDescent="0.15">
      <c r="A84" s="11" t="s">
        <v>129</v>
      </c>
      <c r="B84">
        <f t="shared" si="1"/>
        <v>3</v>
      </c>
      <c r="C84" s="11" t="s">
        <v>10384</v>
      </c>
    </row>
    <row r="85" spans="1:5" ht="12" x14ac:dyDescent="0.15">
      <c r="A85" s="11" t="s">
        <v>130</v>
      </c>
      <c r="B85">
        <f t="shared" si="1"/>
        <v>5</v>
      </c>
      <c r="C85" s="11" t="s">
        <v>10385</v>
      </c>
    </row>
    <row r="86" spans="1:5" ht="12" x14ac:dyDescent="0.15">
      <c r="A86" s="11" t="s">
        <v>131</v>
      </c>
      <c r="B86">
        <f t="shared" si="1"/>
        <v>4</v>
      </c>
      <c r="C86" s="11" t="s">
        <v>10386</v>
      </c>
    </row>
    <row r="87" spans="1:5" ht="12" x14ac:dyDescent="0.15">
      <c r="A87" s="11" t="s">
        <v>132</v>
      </c>
      <c r="B87">
        <f t="shared" si="1"/>
        <v>3</v>
      </c>
      <c r="C87" s="11" t="s">
        <v>10387</v>
      </c>
    </row>
    <row r="88" spans="1:5" ht="12" x14ac:dyDescent="0.15">
      <c r="A88" s="11" t="s">
        <v>133</v>
      </c>
      <c r="B88">
        <f t="shared" si="1"/>
        <v>3</v>
      </c>
      <c r="C88" s="11" t="s">
        <v>10388</v>
      </c>
    </row>
    <row r="89" spans="1:5" ht="12" x14ac:dyDescent="0.15">
      <c r="A89" s="11" t="s">
        <v>134</v>
      </c>
      <c r="B89">
        <f t="shared" si="1"/>
        <v>4</v>
      </c>
      <c r="C89" s="11" t="s">
        <v>10389</v>
      </c>
    </row>
    <row r="90" spans="1:5" ht="12" x14ac:dyDescent="0.15">
      <c r="A90" s="11" t="s">
        <v>135</v>
      </c>
      <c r="B90">
        <f t="shared" si="1"/>
        <v>5</v>
      </c>
      <c r="C90" s="11" t="s">
        <v>10390</v>
      </c>
    </row>
    <row r="91" spans="1:5" ht="12" x14ac:dyDescent="0.15">
      <c r="A91" s="11" t="s">
        <v>136</v>
      </c>
      <c r="B91">
        <f t="shared" si="1"/>
        <v>5</v>
      </c>
      <c r="C91" s="11" t="s">
        <v>10391</v>
      </c>
    </row>
    <row r="92" spans="1:5" ht="12" x14ac:dyDescent="0.15">
      <c r="A92" s="11" t="s">
        <v>137</v>
      </c>
      <c r="B92">
        <f t="shared" si="1"/>
        <v>4</v>
      </c>
      <c r="C92" s="11" t="s">
        <v>10392</v>
      </c>
      <c r="D92" s="12" t="s">
        <v>10620</v>
      </c>
      <c r="E92" s="11" t="s">
        <v>11215</v>
      </c>
    </row>
    <row r="93" spans="1:5" ht="12" x14ac:dyDescent="0.15">
      <c r="A93" s="11" t="s">
        <v>138</v>
      </c>
      <c r="B93">
        <f t="shared" si="1"/>
        <v>4</v>
      </c>
      <c r="C93" s="11" t="s">
        <v>10393</v>
      </c>
    </row>
    <row r="94" spans="1:5" ht="12" x14ac:dyDescent="0.15">
      <c r="A94" s="11" t="s">
        <v>139</v>
      </c>
      <c r="B94">
        <f t="shared" si="1"/>
        <v>3</v>
      </c>
      <c r="C94" s="11" t="s">
        <v>10394</v>
      </c>
    </row>
    <row r="95" spans="1:5" ht="12" x14ac:dyDescent="0.15">
      <c r="A95" s="11" t="s">
        <v>140</v>
      </c>
      <c r="B95">
        <f t="shared" si="1"/>
        <v>6</v>
      </c>
      <c r="C95" s="11" t="s">
        <v>10395</v>
      </c>
    </row>
    <row r="96" spans="1:5" ht="12" x14ac:dyDescent="0.15">
      <c r="A96" s="11" t="s">
        <v>141</v>
      </c>
      <c r="B96">
        <f t="shared" si="1"/>
        <v>4</v>
      </c>
      <c r="C96" s="11" t="s">
        <v>10396</v>
      </c>
    </row>
    <row r="97" spans="1:5" ht="12" x14ac:dyDescent="0.15">
      <c r="A97" s="11" t="s">
        <v>142</v>
      </c>
      <c r="B97">
        <f t="shared" si="1"/>
        <v>3</v>
      </c>
      <c r="C97" s="11" t="s">
        <v>10397</v>
      </c>
    </row>
    <row r="98" spans="1:5" ht="12" x14ac:dyDescent="0.15">
      <c r="A98" s="11" t="s">
        <v>143</v>
      </c>
      <c r="B98">
        <f t="shared" si="1"/>
        <v>3</v>
      </c>
      <c r="C98" s="11" t="s">
        <v>10398</v>
      </c>
    </row>
    <row r="99" spans="1:5" ht="12" x14ac:dyDescent="0.15">
      <c r="A99" s="11" t="s">
        <v>144</v>
      </c>
      <c r="B99">
        <f t="shared" si="1"/>
        <v>5</v>
      </c>
      <c r="C99" s="11" t="s">
        <v>10399</v>
      </c>
      <c r="D99" s="12" t="s">
        <v>10608</v>
      </c>
      <c r="E99" s="11" t="s">
        <v>11452</v>
      </c>
    </row>
    <row r="100" spans="1:5" ht="12" x14ac:dyDescent="0.15">
      <c r="A100" s="11" t="s">
        <v>145</v>
      </c>
      <c r="B100">
        <f t="shared" si="1"/>
        <v>5</v>
      </c>
      <c r="C100" s="11" t="s">
        <v>10349</v>
      </c>
    </row>
    <row r="101" spans="1:5" ht="12" x14ac:dyDescent="0.15">
      <c r="A101" s="11" t="s">
        <v>146</v>
      </c>
      <c r="B101">
        <f t="shared" si="1"/>
        <v>5</v>
      </c>
      <c r="C101" s="11" t="s">
        <v>10400</v>
      </c>
    </row>
    <row r="102" spans="1:5" ht="12" x14ac:dyDescent="0.15">
      <c r="A102" s="11" t="s">
        <v>147</v>
      </c>
      <c r="B102">
        <f t="shared" si="1"/>
        <v>3</v>
      </c>
      <c r="C102" s="11" t="s">
        <v>10401</v>
      </c>
      <c r="D102" s="12" t="s">
        <v>10609</v>
      </c>
      <c r="E102" s="11" t="s">
        <v>11993</v>
      </c>
    </row>
    <row r="103" spans="1:5" ht="12" x14ac:dyDescent="0.15">
      <c r="A103" s="11" t="s">
        <v>148</v>
      </c>
      <c r="B103">
        <f t="shared" si="1"/>
        <v>7</v>
      </c>
      <c r="C103" s="11" t="s">
        <v>10402</v>
      </c>
    </row>
    <row r="104" spans="1:5" ht="12" x14ac:dyDescent="0.15">
      <c r="A104" s="11" t="s">
        <v>149</v>
      </c>
      <c r="B104">
        <f t="shared" si="1"/>
        <v>3</v>
      </c>
      <c r="C104" s="11" t="s">
        <v>10403</v>
      </c>
    </row>
    <row r="105" spans="1:5" ht="12" x14ac:dyDescent="0.15">
      <c r="A105" s="11" t="s">
        <v>150</v>
      </c>
      <c r="B105">
        <f t="shared" si="1"/>
        <v>6</v>
      </c>
      <c r="C105" s="11" t="s">
        <v>10404</v>
      </c>
    </row>
    <row r="106" spans="1:5" ht="12" x14ac:dyDescent="0.15">
      <c r="A106" s="11" t="s">
        <v>151</v>
      </c>
      <c r="B106">
        <f t="shared" si="1"/>
        <v>5</v>
      </c>
      <c r="C106" s="11" t="s">
        <v>10405</v>
      </c>
      <c r="D106" s="12" t="s">
        <v>10660</v>
      </c>
      <c r="E106" s="11" t="s">
        <v>11898</v>
      </c>
    </row>
    <row r="107" spans="1:5" ht="12" x14ac:dyDescent="0.15">
      <c r="A107" s="11" t="s">
        <v>152</v>
      </c>
      <c r="B107">
        <f t="shared" si="1"/>
        <v>3</v>
      </c>
      <c r="C107" s="11" t="s">
        <v>10406</v>
      </c>
    </row>
    <row r="108" spans="1:5" ht="12" x14ac:dyDescent="0.15">
      <c r="A108" s="11" t="s">
        <v>153</v>
      </c>
      <c r="B108">
        <f t="shared" si="1"/>
        <v>4</v>
      </c>
      <c r="C108" s="11" t="s">
        <v>10407</v>
      </c>
    </row>
    <row r="109" spans="1:5" ht="12" x14ac:dyDescent="0.15">
      <c r="A109" s="11" t="s">
        <v>154</v>
      </c>
      <c r="B109">
        <f t="shared" si="1"/>
        <v>5</v>
      </c>
      <c r="C109" s="11" t="s">
        <v>10408</v>
      </c>
      <c r="D109" s="12" t="s">
        <v>10801</v>
      </c>
      <c r="E109" s="11" t="s">
        <v>10408</v>
      </c>
    </row>
    <row r="110" spans="1:5" ht="12" x14ac:dyDescent="0.15">
      <c r="A110" s="11" t="s">
        <v>155</v>
      </c>
      <c r="B110">
        <f t="shared" si="1"/>
        <v>5</v>
      </c>
      <c r="C110" s="11" t="s">
        <v>10409</v>
      </c>
    </row>
    <row r="111" spans="1:5" ht="12" x14ac:dyDescent="0.15">
      <c r="A111" s="11" t="s">
        <v>156</v>
      </c>
      <c r="B111">
        <f t="shared" si="1"/>
        <v>6</v>
      </c>
      <c r="C111" s="11" t="s">
        <v>10410</v>
      </c>
    </row>
    <row r="112" spans="1:5" ht="12" x14ac:dyDescent="0.15">
      <c r="A112" s="11" t="s">
        <v>157</v>
      </c>
      <c r="B112">
        <f t="shared" si="1"/>
        <v>3</v>
      </c>
      <c r="C112" s="11" t="s">
        <v>10411</v>
      </c>
    </row>
    <row r="113" spans="1:7" ht="12" x14ac:dyDescent="0.15">
      <c r="A113" s="11" t="s">
        <v>158</v>
      </c>
      <c r="B113">
        <f t="shared" si="1"/>
        <v>4</v>
      </c>
      <c r="C113" s="11" t="s">
        <v>10412</v>
      </c>
    </row>
    <row r="114" spans="1:7" ht="12" x14ac:dyDescent="0.15">
      <c r="A114" s="11" t="s">
        <v>159</v>
      </c>
      <c r="B114">
        <f t="shared" si="1"/>
        <v>4</v>
      </c>
      <c r="C114" s="11" t="s">
        <v>10413</v>
      </c>
    </row>
    <row r="115" spans="1:7" ht="12" x14ac:dyDescent="0.15">
      <c r="A115" s="11" t="s">
        <v>160</v>
      </c>
      <c r="B115">
        <f t="shared" si="1"/>
        <v>5</v>
      </c>
      <c r="C115" s="11" t="s">
        <v>10414</v>
      </c>
    </row>
    <row r="116" spans="1:7" ht="12" x14ac:dyDescent="0.15">
      <c r="A116" s="11" t="s">
        <v>161</v>
      </c>
      <c r="B116">
        <f t="shared" si="1"/>
        <v>5</v>
      </c>
      <c r="C116" s="11" t="s">
        <v>10415</v>
      </c>
    </row>
    <row r="117" spans="1:7" ht="12" x14ac:dyDescent="0.15">
      <c r="A117" s="11" t="s">
        <v>162</v>
      </c>
      <c r="B117">
        <f t="shared" si="1"/>
        <v>7</v>
      </c>
      <c r="C117" s="11" t="s">
        <v>10422</v>
      </c>
    </row>
    <row r="118" spans="1:7" ht="12" x14ac:dyDescent="0.15">
      <c r="A118" s="11" t="s">
        <v>163</v>
      </c>
      <c r="B118">
        <f t="shared" si="1"/>
        <v>4</v>
      </c>
      <c r="C118" s="11" t="s">
        <v>10416</v>
      </c>
    </row>
    <row r="119" spans="1:7" ht="12" x14ac:dyDescent="0.15">
      <c r="A119" s="11" t="s">
        <v>164</v>
      </c>
      <c r="B119">
        <f t="shared" si="1"/>
        <v>4</v>
      </c>
      <c r="C119" s="11" t="s">
        <v>10417</v>
      </c>
    </row>
    <row r="120" spans="1:7" ht="12" x14ac:dyDescent="0.15">
      <c r="A120" s="11" t="s">
        <v>165</v>
      </c>
      <c r="B120">
        <f t="shared" si="1"/>
        <v>5</v>
      </c>
      <c r="C120" s="11" t="s">
        <v>10418</v>
      </c>
    </row>
    <row r="121" spans="1:7" ht="12" x14ac:dyDescent="0.15">
      <c r="A121" s="11" t="s">
        <v>166</v>
      </c>
      <c r="B121">
        <f t="shared" si="1"/>
        <v>7</v>
      </c>
      <c r="C121" s="11" t="s">
        <v>10419</v>
      </c>
    </row>
    <row r="122" spans="1:7" ht="12" x14ac:dyDescent="0.15">
      <c r="A122" s="11" t="s">
        <v>167</v>
      </c>
      <c r="B122">
        <f t="shared" si="1"/>
        <v>4</v>
      </c>
      <c r="C122" s="11" t="s">
        <v>10420</v>
      </c>
    </row>
    <row r="123" spans="1:7" ht="12" x14ac:dyDescent="0.15">
      <c r="A123" s="11" t="s">
        <v>168</v>
      </c>
      <c r="B123">
        <f t="shared" si="1"/>
        <v>3</v>
      </c>
      <c r="C123" s="11" t="s">
        <v>10421</v>
      </c>
    </row>
    <row r="124" spans="1:7" ht="12" x14ac:dyDescent="0.15">
      <c r="A124" s="11" t="s">
        <v>169</v>
      </c>
      <c r="B124">
        <f t="shared" si="1"/>
        <v>6</v>
      </c>
      <c r="C124" s="11" t="s">
        <v>10423</v>
      </c>
      <c r="D124" s="12" t="s">
        <v>25277</v>
      </c>
      <c r="E124" s="11" t="s">
        <v>25278</v>
      </c>
    </row>
    <row r="125" spans="1:7" ht="12" x14ac:dyDescent="0.15">
      <c r="A125" s="11" t="s">
        <v>170</v>
      </c>
      <c r="B125">
        <f t="shared" si="1"/>
        <v>4</v>
      </c>
      <c r="C125" s="11" t="s">
        <v>10424</v>
      </c>
    </row>
    <row r="126" spans="1:7" ht="12" x14ac:dyDescent="0.15">
      <c r="A126" s="11" t="s">
        <v>171</v>
      </c>
      <c r="B126">
        <f t="shared" si="1"/>
        <v>7</v>
      </c>
      <c r="C126" s="11" t="s">
        <v>10425</v>
      </c>
    </row>
    <row r="127" spans="1:7" ht="12" x14ac:dyDescent="0.15">
      <c r="A127" s="11" t="s">
        <v>172</v>
      </c>
      <c r="B127">
        <f t="shared" si="1"/>
        <v>4</v>
      </c>
      <c r="C127" s="11" t="s">
        <v>10426</v>
      </c>
    </row>
    <row r="128" spans="1:7" ht="12" x14ac:dyDescent="0.15">
      <c r="A128" s="11" t="s">
        <v>173</v>
      </c>
      <c r="B128">
        <f t="shared" si="1"/>
        <v>6</v>
      </c>
      <c r="C128" s="11" t="s">
        <v>10427</v>
      </c>
      <c r="D128" s="12" t="s">
        <v>25606</v>
      </c>
      <c r="E128" s="11" t="s">
        <v>25607</v>
      </c>
      <c r="F128" s="12" t="s">
        <v>25609</v>
      </c>
      <c r="G128" s="11" t="s">
        <v>25608</v>
      </c>
    </row>
    <row r="129" spans="1:5" ht="12" x14ac:dyDescent="0.15">
      <c r="A129" s="11" t="s">
        <v>174</v>
      </c>
      <c r="B129">
        <f t="shared" si="1"/>
        <v>6</v>
      </c>
      <c r="C129" s="11" t="s">
        <v>10428</v>
      </c>
    </row>
    <row r="130" spans="1:5" ht="12" x14ac:dyDescent="0.15">
      <c r="A130" s="11" t="s">
        <v>175</v>
      </c>
      <c r="B130">
        <f t="shared" ref="B130:B193" si="2">LEN(A130)</f>
        <v>4</v>
      </c>
      <c r="C130" s="11" t="s">
        <v>10429</v>
      </c>
    </row>
    <row r="131" spans="1:5" ht="12" x14ac:dyDescent="0.15">
      <c r="A131" s="11" t="s">
        <v>176</v>
      </c>
      <c r="B131">
        <f t="shared" si="2"/>
        <v>3</v>
      </c>
      <c r="C131" s="11" t="s">
        <v>10430</v>
      </c>
      <c r="D131" s="12" t="s">
        <v>10737</v>
      </c>
      <c r="E131" s="11" t="s">
        <v>11879</v>
      </c>
    </row>
    <row r="132" spans="1:5" ht="12" x14ac:dyDescent="0.15">
      <c r="A132" s="11" t="s">
        <v>177</v>
      </c>
      <c r="B132">
        <f t="shared" si="2"/>
        <v>5</v>
      </c>
      <c r="C132" s="11" t="s">
        <v>10431</v>
      </c>
    </row>
    <row r="133" spans="1:5" ht="12" x14ac:dyDescent="0.15">
      <c r="A133" s="11" t="s">
        <v>178</v>
      </c>
      <c r="B133">
        <f t="shared" si="2"/>
        <v>2</v>
      </c>
      <c r="C133" s="11" t="s">
        <v>10356</v>
      </c>
    </row>
    <row r="134" spans="1:5" ht="12" x14ac:dyDescent="0.15">
      <c r="A134" s="11" t="s">
        <v>179</v>
      </c>
      <c r="B134">
        <f t="shared" si="2"/>
        <v>5</v>
      </c>
      <c r="C134" s="11" t="s">
        <v>10432</v>
      </c>
    </row>
    <row r="135" spans="1:5" ht="12" x14ac:dyDescent="0.15">
      <c r="A135" s="11" t="s">
        <v>180</v>
      </c>
      <c r="B135">
        <f t="shared" si="2"/>
        <v>5</v>
      </c>
      <c r="C135" s="11" t="s">
        <v>10433</v>
      </c>
    </row>
    <row r="136" spans="1:5" ht="12" x14ac:dyDescent="0.15">
      <c r="A136" s="11" t="s">
        <v>181</v>
      </c>
      <c r="B136">
        <f t="shared" si="2"/>
        <v>10</v>
      </c>
      <c r="C136" s="11" t="s">
        <v>10434</v>
      </c>
    </row>
    <row r="137" spans="1:5" ht="12" x14ac:dyDescent="0.15">
      <c r="A137" s="11" t="s">
        <v>182</v>
      </c>
      <c r="B137">
        <f t="shared" si="2"/>
        <v>8</v>
      </c>
      <c r="C137" s="11" t="s">
        <v>10435</v>
      </c>
    </row>
    <row r="138" spans="1:5" ht="12" x14ac:dyDescent="0.15">
      <c r="A138" s="11" t="s">
        <v>183</v>
      </c>
      <c r="B138">
        <f t="shared" si="2"/>
        <v>4</v>
      </c>
      <c r="C138" s="11" t="s">
        <v>10436</v>
      </c>
    </row>
    <row r="139" spans="1:5" ht="12" x14ac:dyDescent="0.15">
      <c r="A139" s="11" t="s">
        <v>184</v>
      </c>
      <c r="B139">
        <f t="shared" si="2"/>
        <v>4</v>
      </c>
      <c r="C139" s="11" t="s">
        <v>10437</v>
      </c>
    </row>
    <row r="140" spans="1:5" ht="12" x14ac:dyDescent="0.15">
      <c r="A140" s="11" t="s">
        <v>185</v>
      </c>
      <c r="B140">
        <f t="shared" si="2"/>
        <v>5</v>
      </c>
      <c r="C140" s="11" t="s">
        <v>10438</v>
      </c>
    </row>
    <row r="141" spans="1:5" ht="12" x14ac:dyDescent="0.15">
      <c r="A141" s="11" t="s">
        <v>186</v>
      </c>
      <c r="B141">
        <f t="shared" si="2"/>
        <v>4</v>
      </c>
      <c r="C141" s="11" t="s">
        <v>10439</v>
      </c>
    </row>
    <row r="142" spans="1:5" ht="12" x14ac:dyDescent="0.15">
      <c r="A142" s="11" t="s">
        <v>187</v>
      </c>
      <c r="B142">
        <f t="shared" si="2"/>
        <v>5</v>
      </c>
      <c r="C142" s="11" t="s">
        <v>10440</v>
      </c>
    </row>
    <row r="143" spans="1:5" ht="12" x14ac:dyDescent="0.15">
      <c r="A143" s="11" t="s">
        <v>188</v>
      </c>
      <c r="B143">
        <f t="shared" si="2"/>
        <v>4</v>
      </c>
      <c r="C143" s="11" t="s">
        <v>10441</v>
      </c>
    </row>
    <row r="144" spans="1:5" ht="12" x14ac:dyDescent="0.15">
      <c r="A144" s="11" t="s">
        <v>189</v>
      </c>
      <c r="B144">
        <f t="shared" si="2"/>
        <v>3</v>
      </c>
      <c r="C144" s="11" t="s">
        <v>10442</v>
      </c>
    </row>
    <row r="145" spans="1:5" ht="12" x14ac:dyDescent="0.15">
      <c r="A145" s="11" t="s">
        <v>190</v>
      </c>
      <c r="B145">
        <f t="shared" si="2"/>
        <v>4</v>
      </c>
      <c r="C145" s="11" t="s">
        <v>10443</v>
      </c>
    </row>
    <row r="146" spans="1:5" ht="12" x14ac:dyDescent="0.15">
      <c r="A146" s="11" t="s">
        <v>191</v>
      </c>
      <c r="B146">
        <f t="shared" si="2"/>
        <v>3</v>
      </c>
      <c r="C146" s="11" t="s">
        <v>10444</v>
      </c>
    </row>
    <row r="147" spans="1:5" ht="12" x14ac:dyDescent="0.15">
      <c r="A147" s="11" t="s">
        <v>192</v>
      </c>
      <c r="B147">
        <f t="shared" si="2"/>
        <v>4</v>
      </c>
      <c r="C147" s="11" t="s">
        <v>10445</v>
      </c>
    </row>
    <row r="148" spans="1:5" ht="12" x14ac:dyDescent="0.15">
      <c r="A148" s="11" t="s">
        <v>193</v>
      </c>
      <c r="B148">
        <f t="shared" si="2"/>
        <v>6</v>
      </c>
      <c r="C148" s="11" t="s">
        <v>10446</v>
      </c>
      <c r="D148" s="12" t="s">
        <v>10807</v>
      </c>
      <c r="E148" s="11" t="s">
        <v>11205</v>
      </c>
    </row>
    <row r="149" spans="1:5" ht="12" x14ac:dyDescent="0.15">
      <c r="A149" s="11" t="s">
        <v>194</v>
      </c>
      <c r="B149">
        <f t="shared" si="2"/>
        <v>5</v>
      </c>
      <c r="C149" s="11" t="s">
        <v>10447</v>
      </c>
    </row>
    <row r="150" spans="1:5" ht="12" x14ac:dyDescent="0.15">
      <c r="A150" s="11" t="s">
        <v>195</v>
      </c>
      <c r="B150">
        <f t="shared" si="2"/>
        <v>3</v>
      </c>
      <c r="C150" s="11" t="s">
        <v>15613</v>
      </c>
    </row>
    <row r="151" spans="1:5" ht="12" x14ac:dyDescent="0.15">
      <c r="A151" s="11" t="s">
        <v>196</v>
      </c>
      <c r="B151">
        <f t="shared" si="2"/>
        <v>5</v>
      </c>
      <c r="C151" s="11" t="s">
        <v>10449</v>
      </c>
    </row>
    <row r="152" spans="1:5" ht="12" x14ac:dyDescent="0.15">
      <c r="A152" s="11" t="s">
        <v>197</v>
      </c>
      <c r="B152">
        <f t="shared" si="2"/>
        <v>4</v>
      </c>
      <c r="C152" s="11" t="s">
        <v>10450</v>
      </c>
    </row>
    <row r="153" spans="1:5" ht="12" x14ac:dyDescent="0.15">
      <c r="A153" s="11" t="s">
        <v>198</v>
      </c>
      <c r="B153">
        <f t="shared" si="2"/>
        <v>6</v>
      </c>
      <c r="C153" s="11" t="s">
        <v>10451</v>
      </c>
    </row>
    <row r="154" spans="1:5" ht="12" x14ac:dyDescent="0.15">
      <c r="A154" s="11" t="s">
        <v>199</v>
      </c>
      <c r="B154">
        <f t="shared" si="2"/>
        <v>4</v>
      </c>
      <c r="C154" s="11" t="s">
        <v>10442</v>
      </c>
    </row>
    <row r="155" spans="1:5" ht="12" x14ac:dyDescent="0.15">
      <c r="A155" s="11" t="s">
        <v>200</v>
      </c>
      <c r="B155">
        <f t="shared" si="2"/>
        <v>6</v>
      </c>
      <c r="C155" s="11" t="s">
        <v>10452</v>
      </c>
    </row>
    <row r="156" spans="1:5" ht="12" x14ac:dyDescent="0.15">
      <c r="A156" s="11" t="s">
        <v>201</v>
      </c>
      <c r="B156">
        <f t="shared" si="2"/>
        <v>8</v>
      </c>
      <c r="C156" s="11" t="s">
        <v>10453</v>
      </c>
    </row>
    <row r="157" spans="1:5" ht="12" x14ac:dyDescent="0.15">
      <c r="A157" s="11" t="s">
        <v>202</v>
      </c>
      <c r="B157">
        <f t="shared" si="2"/>
        <v>4</v>
      </c>
      <c r="C157" s="11" t="s">
        <v>10454</v>
      </c>
    </row>
    <row r="158" spans="1:5" ht="12" x14ac:dyDescent="0.15">
      <c r="A158" s="11" t="s">
        <v>203</v>
      </c>
      <c r="B158">
        <f t="shared" si="2"/>
        <v>4</v>
      </c>
      <c r="C158" s="11" t="s">
        <v>10455</v>
      </c>
    </row>
    <row r="159" spans="1:5" ht="12" x14ac:dyDescent="0.15">
      <c r="A159" s="11" t="s">
        <v>204</v>
      </c>
      <c r="B159">
        <f t="shared" si="2"/>
        <v>3</v>
      </c>
      <c r="C159" s="11" t="s">
        <v>10456</v>
      </c>
    </row>
    <row r="160" spans="1:5" ht="12" x14ac:dyDescent="0.15">
      <c r="A160" s="11" t="s">
        <v>205</v>
      </c>
      <c r="B160">
        <f t="shared" si="2"/>
        <v>5</v>
      </c>
      <c r="C160" s="11" t="s">
        <v>10457</v>
      </c>
    </row>
    <row r="161" spans="1:3" ht="12" x14ac:dyDescent="0.15">
      <c r="A161" s="11" t="s">
        <v>206</v>
      </c>
      <c r="B161">
        <f t="shared" si="2"/>
        <v>4</v>
      </c>
      <c r="C161" s="11" t="s">
        <v>10458</v>
      </c>
    </row>
    <row r="162" spans="1:3" ht="12" x14ac:dyDescent="0.15">
      <c r="A162" s="11" t="s">
        <v>207</v>
      </c>
      <c r="B162">
        <f t="shared" si="2"/>
        <v>5</v>
      </c>
      <c r="C162" s="11" t="s">
        <v>10459</v>
      </c>
    </row>
    <row r="163" spans="1:3" ht="12" x14ac:dyDescent="0.15">
      <c r="A163" s="11" t="s">
        <v>208</v>
      </c>
      <c r="B163">
        <f t="shared" si="2"/>
        <v>5</v>
      </c>
      <c r="C163" s="11" t="s">
        <v>10460</v>
      </c>
    </row>
    <row r="164" spans="1:3" ht="12" x14ac:dyDescent="0.15">
      <c r="A164" s="11" t="s">
        <v>209</v>
      </c>
      <c r="B164">
        <f t="shared" si="2"/>
        <v>4</v>
      </c>
      <c r="C164" s="11" t="s">
        <v>10461</v>
      </c>
    </row>
    <row r="165" spans="1:3" ht="12" x14ac:dyDescent="0.15">
      <c r="A165" s="11" t="s">
        <v>210</v>
      </c>
      <c r="B165">
        <f t="shared" si="2"/>
        <v>4</v>
      </c>
      <c r="C165" s="11" t="s">
        <v>10462</v>
      </c>
    </row>
    <row r="166" spans="1:3" ht="12" x14ac:dyDescent="0.15">
      <c r="A166" s="11" t="s">
        <v>211</v>
      </c>
      <c r="B166">
        <f t="shared" si="2"/>
        <v>4</v>
      </c>
      <c r="C166" s="11" t="s">
        <v>10463</v>
      </c>
    </row>
    <row r="167" spans="1:3" ht="12" x14ac:dyDescent="0.15">
      <c r="A167" s="11" t="s">
        <v>212</v>
      </c>
      <c r="B167">
        <f t="shared" si="2"/>
        <v>5</v>
      </c>
      <c r="C167" s="11" t="s">
        <v>10464</v>
      </c>
    </row>
    <row r="168" spans="1:3" ht="12" x14ac:dyDescent="0.15">
      <c r="A168" s="11" t="s">
        <v>213</v>
      </c>
      <c r="B168">
        <f t="shared" si="2"/>
        <v>5</v>
      </c>
      <c r="C168" s="11" t="s">
        <v>10465</v>
      </c>
    </row>
    <row r="169" spans="1:3" ht="12" x14ac:dyDescent="0.15">
      <c r="A169" s="11" t="s">
        <v>214</v>
      </c>
      <c r="B169">
        <f t="shared" si="2"/>
        <v>3</v>
      </c>
      <c r="C169" s="11" t="s">
        <v>10466</v>
      </c>
    </row>
    <row r="170" spans="1:3" ht="12" x14ac:dyDescent="0.15">
      <c r="A170" s="11" t="s">
        <v>215</v>
      </c>
      <c r="B170">
        <f t="shared" si="2"/>
        <v>5</v>
      </c>
      <c r="C170" s="11" t="s">
        <v>10467</v>
      </c>
    </row>
    <row r="171" spans="1:3" ht="12" x14ac:dyDescent="0.15">
      <c r="A171" s="11" t="s">
        <v>216</v>
      </c>
      <c r="B171">
        <f t="shared" si="2"/>
        <v>7</v>
      </c>
      <c r="C171" s="11" t="s">
        <v>10468</v>
      </c>
    </row>
    <row r="172" spans="1:3" ht="12" x14ac:dyDescent="0.15">
      <c r="A172" s="11" t="s">
        <v>217</v>
      </c>
      <c r="B172">
        <f t="shared" si="2"/>
        <v>6</v>
      </c>
      <c r="C172" s="11" t="s">
        <v>10469</v>
      </c>
    </row>
    <row r="173" spans="1:3" ht="12" x14ac:dyDescent="0.15">
      <c r="A173" s="11" t="s">
        <v>218</v>
      </c>
      <c r="B173">
        <f t="shared" si="2"/>
        <v>5</v>
      </c>
      <c r="C173" s="11" t="s">
        <v>10470</v>
      </c>
    </row>
    <row r="174" spans="1:3" ht="12" x14ac:dyDescent="0.15">
      <c r="A174" s="11" t="s">
        <v>219</v>
      </c>
      <c r="B174">
        <f t="shared" si="2"/>
        <v>10</v>
      </c>
      <c r="C174" s="11" t="s">
        <v>10471</v>
      </c>
    </row>
    <row r="175" spans="1:3" ht="12" x14ac:dyDescent="0.15">
      <c r="A175" s="11" t="s">
        <v>220</v>
      </c>
      <c r="B175">
        <f t="shared" si="2"/>
        <v>4</v>
      </c>
      <c r="C175" s="11" t="s">
        <v>10472</v>
      </c>
    </row>
    <row r="176" spans="1:3" ht="12" x14ac:dyDescent="0.15">
      <c r="A176" s="11" t="s">
        <v>221</v>
      </c>
      <c r="B176">
        <f t="shared" si="2"/>
        <v>5</v>
      </c>
      <c r="C176" s="11" t="s">
        <v>10473</v>
      </c>
    </row>
    <row r="177" spans="1:5" ht="12" x14ac:dyDescent="0.15">
      <c r="A177" s="11" t="s">
        <v>222</v>
      </c>
      <c r="B177">
        <f t="shared" si="2"/>
        <v>5</v>
      </c>
      <c r="C177" s="11" t="s">
        <v>10474</v>
      </c>
    </row>
    <row r="178" spans="1:5" ht="12" x14ac:dyDescent="0.15">
      <c r="A178" s="11" t="s">
        <v>223</v>
      </c>
      <c r="B178">
        <f t="shared" si="2"/>
        <v>4</v>
      </c>
      <c r="C178" s="11" t="s">
        <v>10475</v>
      </c>
    </row>
    <row r="179" spans="1:5" ht="12" x14ac:dyDescent="0.15">
      <c r="A179" s="11" t="s">
        <v>224</v>
      </c>
      <c r="B179">
        <f t="shared" si="2"/>
        <v>5</v>
      </c>
      <c r="C179" s="11" t="s">
        <v>10476</v>
      </c>
    </row>
    <row r="180" spans="1:5" ht="12" x14ac:dyDescent="0.15">
      <c r="A180" s="11" t="s">
        <v>225</v>
      </c>
      <c r="B180">
        <f t="shared" si="2"/>
        <v>4</v>
      </c>
      <c r="C180" s="11" t="s">
        <v>10477</v>
      </c>
    </row>
    <row r="181" spans="1:5" ht="12" x14ac:dyDescent="0.15">
      <c r="A181" s="11" t="s">
        <v>226</v>
      </c>
      <c r="B181">
        <f t="shared" si="2"/>
        <v>4</v>
      </c>
      <c r="C181" s="11" t="s">
        <v>10478</v>
      </c>
    </row>
    <row r="182" spans="1:5" ht="12" x14ac:dyDescent="0.15">
      <c r="A182" s="11" t="s">
        <v>227</v>
      </c>
      <c r="B182">
        <f t="shared" si="2"/>
        <v>4</v>
      </c>
      <c r="C182" s="11" t="s">
        <v>10479</v>
      </c>
    </row>
    <row r="183" spans="1:5" ht="12" x14ac:dyDescent="0.15">
      <c r="A183" s="11" t="s">
        <v>228</v>
      </c>
      <c r="B183">
        <f t="shared" si="2"/>
        <v>5</v>
      </c>
      <c r="C183" s="11" t="s">
        <v>10480</v>
      </c>
    </row>
    <row r="184" spans="1:5" ht="12" x14ac:dyDescent="0.15">
      <c r="A184" s="11" t="s">
        <v>229</v>
      </c>
      <c r="B184">
        <f t="shared" si="2"/>
        <v>6</v>
      </c>
      <c r="C184" s="11" t="s">
        <v>10481</v>
      </c>
    </row>
    <row r="185" spans="1:5" ht="12" x14ac:dyDescent="0.15">
      <c r="A185" s="11" t="s">
        <v>230</v>
      </c>
      <c r="B185">
        <f t="shared" si="2"/>
        <v>5</v>
      </c>
      <c r="C185" s="11" t="s">
        <v>10482</v>
      </c>
    </row>
    <row r="186" spans="1:5" ht="12" x14ac:dyDescent="0.15">
      <c r="A186" s="11" t="s">
        <v>231</v>
      </c>
      <c r="B186">
        <f t="shared" si="2"/>
        <v>2</v>
      </c>
      <c r="C186" s="11" t="s">
        <v>10483</v>
      </c>
    </row>
    <row r="187" spans="1:5" ht="12" x14ac:dyDescent="0.15">
      <c r="A187" s="11" t="s">
        <v>232</v>
      </c>
      <c r="B187">
        <f t="shared" si="2"/>
        <v>4</v>
      </c>
      <c r="C187" s="11" t="s">
        <v>10484</v>
      </c>
      <c r="D187" s="12" t="s">
        <v>20631</v>
      </c>
      <c r="E187" s="11" t="s">
        <v>20632</v>
      </c>
    </row>
    <row r="188" spans="1:5" ht="12" x14ac:dyDescent="0.15">
      <c r="A188" s="11" t="s">
        <v>233</v>
      </c>
      <c r="B188">
        <f t="shared" si="2"/>
        <v>7</v>
      </c>
      <c r="C188" s="11" t="s">
        <v>10485</v>
      </c>
    </row>
    <row r="189" spans="1:5" ht="12" x14ac:dyDescent="0.15">
      <c r="A189" s="11" t="s">
        <v>234</v>
      </c>
      <c r="B189">
        <f t="shared" si="2"/>
        <v>5</v>
      </c>
      <c r="C189" s="11" t="s">
        <v>10486</v>
      </c>
    </row>
    <row r="190" spans="1:5" ht="12" x14ac:dyDescent="0.15">
      <c r="A190" s="11" t="s">
        <v>235</v>
      </c>
      <c r="B190">
        <f t="shared" si="2"/>
        <v>3</v>
      </c>
      <c r="C190" s="11" t="s">
        <v>10487</v>
      </c>
    </row>
    <row r="191" spans="1:5" ht="12" x14ac:dyDescent="0.15">
      <c r="A191" s="11" t="s">
        <v>236</v>
      </c>
      <c r="B191">
        <f t="shared" si="2"/>
        <v>4</v>
      </c>
      <c r="C191" s="11" t="s">
        <v>10488</v>
      </c>
    </row>
    <row r="192" spans="1:5" ht="12" x14ac:dyDescent="0.15">
      <c r="A192" s="11" t="s">
        <v>237</v>
      </c>
      <c r="B192">
        <f t="shared" si="2"/>
        <v>5</v>
      </c>
      <c r="C192" s="11" t="s">
        <v>10489</v>
      </c>
    </row>
    <row r="193" spans="1:3" ht="12" x14ac:dyDescent="0.15">
      <c r="A193" s="11" t="s">
        <v>238</v>
      </c>
      <c r="B193">
        <f t="shared" si="2"/>
        <v>3</v>
      </c>
      <c r="C193" s="11" t="s">
        <v>10490</v>
      </c>
    </row>
    <row r="194" spans="1:3" ht="12" x14ac:dyDescent="0.15">
      <c r="A194" s="11" t="s">
        <v>239</v>
      </c>
      <c r="B194">
        <f t="shared" ref="B194:B199" si="3">LEN(A194)</f>
        <v>2</v>
      </c>
      <c r="C194" s="11" t="s">
        <v>10491</v>
      </c>
    </row>
    <row r="195" spans="1:3" ht="12" x14ac:dyDescent="0.15">
      <c r="A195" s="11" t="s">
        <v>240</v>
      </c>
      <c r="B195">
        <f t="shared" si="3"/>
        <v>3</v>
      </c>
      <c r="C195" s="11" t="s">
        <v>10492</v>
      </c>
    </row>
    <row r="196" spans="1:3" ht="12" x14ac:dyDescent="0.15">
      <c r="A196" s="11" t="s">
        <v>241</v>
      </c>
      <c r="B196">
        <f t="shared" si="3"/>
        <v>4</v>
      </c>
      <c r="C196" s="11" t="s">
        <v>10493</v>
      </c>
    </row>
    <row r="197" spans="1:3" ht="12" x14ac:dyDescent="0.15">
      <c r="A197" s="11" t="s">
        <v>242</v>
      </c>
      <c r="B197">
        <f t="shared" si="3"/>
        <v>4</v>
      </c>
      <c r="C197" s="11" t="s">
        <v>10494</v>
      </c>
    </row>
    <row r="198" spans="1:3" ht="12" x14ac:dyDescent="0.15">
      <c r="A198" s="11" t="s">
        <v>243</v>
      </c>
      <c r="B198">
        <f t="shared" si="3"/>
        <v>2</v>
      </c>
      <c r="C198" s="11" t="s">
        <v>10495</v>
      </c>
    </row>
    <row r="199" spans="1:3" ht="12" x14ac:dyDescent="0.15">
      <c r="A199" s="11" t="s">
        <v>244</v>
      </c>
      <c r="B199">
        <f t="shared" si="3"/>
        <v>4</v>
      </c>
      <c r="C199" s="11" t="s">
        <v>10496</v>
      </c>
    </row>
    <row r="201" spans="1:3" ht="12" x14ac:dyDescent="0.15">
      <c r="A201" s="1" t="s">
        <v>9</v>
      </c>
      <c r="B201">
        <f>MAX(B$2:B$199)</f>
        <v>10</v>
      </c>
    </row>
    <row r="202" spans="1:3" ht="12" x14ac:dyDescent="0.15">
      <c r="A202" s="1" t="s">
        <v>10</v>
      </c>
      <c r="B202">
        <f>MIN(B$2:B$199)</f>
        <v>2</v>
      </c>
    </row>
    <row r="203" spans="1:3" ht="12" x14ac:dyDescent="0.15">
      <c r="A203" s="1" t="s">
        <v>11</v>
      </c>
      <c r="B203" s="8">
        <f>AVERAGE(B$2:B$199)</f>
        <v>4.2020202020202024</v>
      </c>
    </row>
  </sheetData>
  <autoFilter ref="A1:B199" xr:uid="{4D7510E0-21C3-448B-B4E0-420F5DE509CB}"/>
  <phoneticPr fontId="1"/>
  <pageMargins left="0.7" right="0.7" top="0.75" bottom="0.75" header="0.3" footer="0.3"/>
  <pageSetup paperSize="9" orientation="portrait" verticalDpi="0" r:id="rId1"/>
  <customProperties>
    <customPr name="_pios_id" r:id="rId2"/>
  </customPropertie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7BD609-3C4C-436F-A85C-E374DB57E59A}">
  <sheetPr codeName="Sheet6"/>
  <dimension ref="A1:N1008"/>
  <sheetViews>
    <sheetView zoomScale="130" zoomScaleNormal="130" workbookViewId="0">
      <pane xSplit="1" ySplit="1" topLeftCell="B661" activePane="bottomRight" state="frozen"/>
      <selection pane="topRight" activeCell="B1" sqref="B1"/>
      <selection pane="bottomLeft" activeCell="A2" sqref="A2"/>
      <selection pane="bottomRight" activeCell="E672" sqref="E672"/>
    </sheetView>
  </sheetViews>
  <sheetFormatPr defaultRowHeight="11.25" x14ac:dyDescent="0.15"/>
  <cols>
    <col min="1" max="1" width="11.6640625" bestFit="1" customWidth="1"/>
    <col min="2" max="2" width="6.5" customWidth="1"/>
    <col min="3" max="3" width="9.33203125" customWidth="1"/>
    <col min="4" max="4" width="16.1640625" bestFit="1" customWidth="1"/>
    <col min="5" max="5" width="8" customWidth="1"/>
    <col min="6" max="6" width="16.1640625" bestFit="1" customWidth="1"/>
  </cols>
  <sheetData>
    <row r="1" spans="1:14" ht="12" x14ac:dyDescent="0.15">
      <c r="A1" t="s">
        <v>7</v>
      </c>
      <c r="B1" t="s">
        <v>8</v>
      </c>
      <c r="C1" t="s">
        <v>19</v>
      </c>
      <c r="D1" s="11" t="s">
        <v>10308</v>
      </c>
      <c r="I1" s="26" t="s">
        <v>10365</v>
      </c>
      <c r="J1" s="27"/>
      <c r="K1" s="26" t="s">
        <v>11542</v>
      </c>
      <c r="L1" s="27"/>
      <c r="M1" s="27"/>
    </row>
    <row r="2" spans="1:14" ht="12" x14ac:dyDescent="0.15">
      <c r="A2" s="11" t="s">
        <v>47</v>
      </c>
      <c r="B2">
        <f t="shared" ref="B2:B65" si="0">LEN(A2)</f>
        <v>2</v>
      </c>
      <c r="C2" t="str">
        <f>IF(ISNA(VLOOKUP(A2,words!$A$2:$A$236,1,FALSE)),"-","Normal")</f>
        <v>Normal</v>
      </c>
      <c r="D2" s="11" t="s">
        <v>10913</v>
      </c>
      <c r="E2" s="12" t="s">
        <v>10899</v>
      </c>
      <c r="F2" s="11" t="s">
        <v>11395</v>
      </c>
      <c r="I2" s="28" t="s">
        <v>11535</v>
      </c>
      <c r="J2" s="26" t="s">
        <v>11536</v>
      </c>
      <c r="K2" s="26" t="s">
        <v>10232</v>
      </c>
      <c r="L2" s="26" t="s">
        <v>11537</v>
      </c>
      <c r="M2" s="27"/>
    </row>
    <row r="3" spans="1:14" ht="12" x14ac:dyDescent="0.15">
      <c r="A3" s="11" t="s">
        <v>48</v>
      </c>
      <c r="B3">
        <f t="shared" si="0"/>
        <v>2</v>
      </c>
      <c r="C3" t="str">
        <f>IF(ISNA(VLOOKUP(A3,words!$A$2:$A$236,1,FALSE)),"-","Normal")</f>
        <v>Normal</v>
      </c>
      <c r="D3" s="11" t="s">
        <v>10914</v>
      </c>
      <c r="E3" s="12" t="s">
        <v>10557</v>
      </c>
      <c r="F3" s="11" t="s">
        <v>11645</v>
      </c>
      <c r="G3" s="12" t="s">
        <v>10768</v>
      </c>
      <c r="H3" s="11" t="s">
        <v>10310</v>
      </c>
      <c r="I3" s="28" t="s">
        <v>11538</v>
      </c>
      <c r="J3" s="26" t="s">
        <v>11539</v>
      </c>
      <c r="K3" s="28" t="s">
        <v>11543</v>
      </c>
      <c r="L3" s="26" t="s">
        <v>11537</v>
      </c>
      <c r="M3" s="27"/>
    </row>
    <row r="4" spans="1:14" ht="12" x14ac:dyDescent="0.15">
      <c r="A4" s="11" t="s">
        <v>49</v>
      </c>
      <c r="B4">
        <f t="shared" si="0"/>
        <v>2</v>
      </c>
      <c r="C4" t="str">
        <f>IF(ISNA(VLOOKUP(A4,words!$A$2:$A$236,1,FALSE)),"-","Normal")</f>
        <v>Normal</v>
      </c>
      <c r="D4" s="11" t="s">
        <v>15553</v>
      </c>
      <c r="E4" s="12" t="s">
        <v>10546</v>
      </c>
      <c r="F4" s="11" t="s">
        <v>11903</v>
      </c>
      <c r="G4" s="12" t="s">
        <v>10841</v>
      </c>
      <c r="H4" s="11" t="s">
        <v>10311</v>
      </c>
      <c r="I4" s="28" t="s">
        <v>11540</v>
      </c>
      <c r="J4" s="26" t="s">
        <v>11541</v>
      </c>
      <c r="K4" s="28" t="s">
        <v>11540</v>
      </c>
      <c r="L4" s="26" t="s">
        <v>10313</v>
      </c>
      <c r="M4" s="27"/>
    </row>
    <row r="5" spans="1:14" ht="12" x14ac:dyDescent="0.15">
      <c r="A5" s="11" t="s">
        <v>50</v>
      </c>
      <c r="B5">
        <f t="shared" si="0"/>
        <v>2</v>
      </c>
      <c r="C5" t="str">
        <f>IF(ISNA(VLOOKUP(A5,words!$A$2:$A$236,1,FALSE)),"-","Normal")</f>
        <v>Normal</v>
      </c>
      <c r="D5" s="11" t="s">
        <v>10915</v>
      </c>
      <c r="E5" s="12" t="s">
        <v>10520</v>
      </c>
      <c r="F5" s="11" t="s">
        <v>11579</v>
      </c>
      <c r="G5" s="12" t="s">
        <v>10527</v>
      </c>
      <c r="H5" s="11" t="s">
        <v>11106</v>
      </c>
      <c r="I5" s="28" t="s">
        <v>11605</v>
      </c>
      <c r="J5" s="26" t="s">
        <v>13424</v>
      </c>
      <c r="K5" s="28" t="s">
        <v>11535</v>
      </c>
      <c r="L5" s="26" t="s">
        <v>11406</v>
      </c>
      <c r="M5" s="27"/>
    </row>
    <row r="6" spans="1:14" ht="12" x14ac:dyDescent="0.15">
      <c r="A6" s="11" t="s">
        <v>51</v>
      </c>
      <c r="B6">
        <f t="shared" si="0"/>
        <v>3</v>
      </c>
      <c r="C6" t="str">
        <f>IF(ISNA(VLOOKUP(A6,words!$A$2:$A$236,1,FALSE)),"-","Normal")</f>
        <v>Normal</v>
      </c>
      <c r="D6" s="11" t="s">
        <v>10916</v>
      </c>
      <c r="E6" s="12" t="s">
        <v>10564</v>
      </c>
      <c r="F6" s="11" t="s">
        <v>11336</v>
      </c>
      <c r="I6" s="28" t="s">
        <v>11638</v>
      </c>
      <c r="J6" s="26" t="s">
        <v>11932</v>
      </c>
      <c r="K6" s="28" t="s">
        <v>11731</v>
      </c>
      <c r="L6" s="26" t="s">
        <v>11732</v>
      </c>
      <c r="M6" s="27"/>
      <c r="N6" s="11" t="s">
        <v>14741</v>
      </c>
    </row>
    <row r="7" spans="1:14" ht="12" x14ac:dyDescent="0.15">
      <c r="A7" s="11" t="s">
        <v>52</v>
      </c>
      <c r="B7">
        <f t="shared" si="0"/>
        <v>2</v>
      </c>
      <c r="C7" t="str">
        <f>IF(ISNA(VLOOKUP(A7,words!$A$2:$A$236,1,FALSE)),"-","Normal")</f>
        <v>Normal</v>
      </c>
      <c r="D7" s="11" t="s">
        <v>10917</v>
      </c>
      <c r="I7" s="28" t="s">
        <v>13172</v>
      </c>
      <c r="J7" s="26" t="s">
        <v>15492</v>
      </c>
      <c r="K7" s="28" t="s">
        <v>14736</v>
      </c>
      <c r="L7" s="26" t="s">
        <v>11732</v>
      </c>
      <c r="M7" s="27"/>
      <c r="N7" s="11" t="s">
        <v>14742</v>
      </c>
    </row>
    <row r="8" spans="1:14" ht="12" x14ac:dyDescent="0.15">
      <c r="A8" s="11" t="s">
        <v>53</v>
      </c>
      <c r="B8">
        <f t="shared" si="0"/>
        <v>2</v>
      </c>
      <c r="C8" t="str">
        <f>IF(ISNA(VLOOKUP(A8,words!$A$2:$A$236,1,FALSE)),"-","Normal")</f>
        <v>Normal</v>
      </c>
      <c r="D8" s="11" t="s">
        <v>10918</v>
      </c>
      <c r="E8" s="12" t="s">
        <v>10667</v>
      </c>
      <c r="F8" s="11" t="s">
        <v>11998</v>
      </c>
      <c r="I8" s="28" t="s">
        <v>13901</v>
      </c>
      <c r="J8" s="26" t="s">
        <v>13902</v>
      </c>
      <c r="K8" s="28" t="s">
        <v>14737</v>
      </c>
      <c r="L8" s="26" t="s">
        <v>11732</v>
      </c>
      <c r="M8" s="27"/>
      <c r="N8" s="11" t="s">
        <v>14744</v>
      </c>
    </row>
    <row r="9" spans="1:14" ht="12" x14ac:dyDescent="0.15">
      <c r="A9" s="11" t="s">
        <v>54</v>
      </c>
      <c r="B9">
        <f t="shared" si="0"/>
        <v>3</v>
      </c>
      <c r="C9" t="str">
        <f>IF(ISNA(VLOOKUP(A9,words!$A$2:$A$236,1,FALSE)),"-","Normal")</f>
        <v>Normal</v>
      </c>
      <c r="D9" s="11" t="s">
        <v>10919</v>
      </c>
      <c r="E9" s="12" t="s">
        <v>10827</v>
      </c>
      <c r="F9" s="11" t="s">
        <v>12005</v>
      </c>
      <c r="G9" s="12" t="s">
        <v>10534</v>
      </c>
      <c r="H9" s="11" t="s">
        <v>10316</v>
      </c>
      <c r="K9" s="28" t="s">
        <v>14738</v>
      </c>
      <c r="L9" s="26" t="s">
        <v>11732</v>
      </c>
      <c r="M9" s="27"/>
      <c r="N9" s="11" t="s">
        <v>14743</v>
      </c>
    </row>
    <row r="10" spans="1:14" ht="12" x14ac:dyDescent="0.15">
      <c r="A10" s="11" t="s">
        <v>55</v>
      </c>
      <c r="B10">
        <f t="shared" si="0"/>
        <v>2</v>
      </c>
      <c r="C10" t="str">
        <f>IF(ISNA(VLOOKUP(A10,words!$A$2:$A$236,1,FALSE)),"-","Normal")</f>
        <v>Normal</v>
      </c>
      <c r="D10" s="11" t="s">
        <v>10920</v>
      </c>
      <c r="E10" s="12" t="s">
        <v>10761</v>
      </c>
      <c r="F10" s="11" t="s">
        <v>11686</v>
      </c>
      <c r="K10" s="28" t="s">
        <v>14739</v>
      </c>
      <c r="L10" s="26" t="s">
        <v>11732</v>
      </c>
      <c r="M10" s="27"/>
      <c r="N10" s="11" t="s">
        <v>14745</v>
      </c>
    </row>
    <row r="11" spans="1:14" ht="12" x14ac:dyDescent="0.15">
      <c r="A11" s="11" t="s">
        <v>56</v>
      </c>
      <c r="B11">
        <f t="shared" si="0"/>
        <v>2</v>
      </c>
      <c r="C11" t="str">
        <f>IF(ISNA(VLOOKUP(A11,words!$A$2:$A$236,1,FALSE)),"-","Normal")</f>
        <v>Normal</v>
      </c>
      <c r="D11" s="11" t="s">
        <v>10921</v>
      </c>
      <c r="E11" s="12" t="s">
        <v>10586</v>
      </c>
      <c r="F11" s="11" t="s">
        <v>11897</v>
      </c>
      <c r="K11" s="28" t="s">
        <v>14740</v>
      </c>
      <c r="L11" s="26" t="s">
        <v>11732</v>
      </c>
      <c r="M11" s="27"/>
      <c r="N11" s="11" t="s">
        <v>14746</v>
      </c>
    </row>
    <row r="12" spans="1:14" ht="12" x14ac:dyDescent="0.15">
      <c r="A12" s="11" t="s">
        <v>57</v>
      </c>
      <c r="B12">
        <f t="shared" si="0"/>
        <v>2</v>
      </c>
      <c r="C12" t="str">
        <f>IF(ISNA(VLOOKUP(A12,words!$A$2:$A$236,1,FALSE)),"-","Normal")</f>
        <v>Normal</v>
      </c>
      <c r="D12" s="11" t="s">
        <v>10922</v>
      </c>
      <c r="E12" s="11" t="s">
        <v>10629</v>
      </c>
      <c r="F12" s="11" t="s">
        <v>11674</v>
      </c>
      <c r="G12" s="12" t="s">
        <v>10602</v>
      </c>
      <c r="H12" s="11" t="s">
        <v>11963</v>
      </c>
      <c r="I12" s="12" t="s">
        <v>10773</v>
      </c>
      <c r="J12" s="11" t="s">
        <v>12033</v>
      </c>
    </row>
    <row r="13" spans="1:14" ht="12" x14ac:dyDescent="0.15">
      <c r="A13" s="11" t="s">
        <v>58</v>
      </c>
      <c r="B13">
        <f t="shared" si="0"/>
        <v>3</v>
      </c>
      <c r="C13" t="str">
        <f>IF(ISNA(VLOOKUP(A13,words!$A$2:$A$236,1,FALSE)),"-","Normal")</f>
        <v>Normal</v>
      </c>
      <c r="D13" s="11" t="s">
        <v>10923</v>
      </c>
      <c r="E13" s="12" t="s">
        <v>10653</v>
      </c>
      <c r="F13" s="11" t="s">
        <v>10320</v>
      </c>
    </row>
    <row r="14" spans="1:14" ht="12" x14ac:dyDescent="0.15">
      <c r="A14" s="11" t="s">
        <v>271</v>
      </c>
      <c r="B14">
        <f t="shared" si="0"/>
        <v>2</v>
      </c>
      <c r="C14" t="str">
        <f>IF(ISNA(VLOOKUP(A14,words!$A$2:$A$236,1,FALSE)),"-","Normal")</f>
        <v>-</v>
      </c>
      <c r="D14" s="11" t="s">
        <v>11594</v>
      </c>
    </row>
    <row r="15" spans="1:14" ht="12" x14ac:dyDescent="0.15">
      <c r="A15" s="11" t="s">
        <v>59</v>
      </c>
      <c r="B15">
        <f t="shared" si="0"/>
        <v>2</v>
      </c>
      <c r="C15" t="str">
        <f>IF(ISNA(VLOOKUP(A15,words!$A$2:$A$236,1,FALSE)),"-","Normal")</f>
        <v>Normal</v>
      </c>
      <c r="D15" s="11" t="s">
        <v>10924</v>
      </c>
    </row>
    <row r="16" spans="1:14" ht="12" x14ac:dyDescent="0.15">
      <c r="A16" s="11" t="s">
        <v>272</v>
      </c>
      <c r="B16">
        <f t="shared" si="0"/>
        <v>2</v>
      </c>
      <c r="C16" t="str">
        <f>IF(ISNA(VLOOKUP(A16,words!$A$2:$A$236,1,FALSE)),"-","Normal")</f>
        <v>-</v>
      </c>
      <c r="D16" s="11" t="s">
        <v>10324</v>
      </c>
      <c r="E16" s="12" t="s">
        <v>10198</v>
      </c>
      <c r="F16" s="11" t="s">
        <v>10324</v>
      </c>
    </row>
    <row r="17" spans="1:14" ht="12" x14ac:dyDescent="0.15">
      <c r="A17" s="11" t="s">
        <v>60</v>
      </c>
      <c r="B17">
        <f t="shared" si="0"/>
        <v>4</v>
      </c>
      <c r="C17" t="str">
        <f>IF(ISNA(VLOOKUP(A17,words!$A$2:$A$236,1,FALSE)),"-","Normal")</f>
        <v>Normal</v>
      </c>
      <c r="D17" s="11" t="s">
        <v>10925</v>
      </c>
      <c r="E17" s="12" t="s">
        <v>10201</v>
      </c>
      <c r="F17" s="11" t="s">
        <v>10326</v>
      </c>
    </row>
    <row r="18" spans="1:14" ht="12" x14ac:dyDescent="0.15">
      <c r="A18" s="11" t="s">
        <v>273</v>
      </c>
      <c r="B18">
        <f t="shared" si="0"/>
        <v>3</v>
      </c>
      <c r="C18" t="str">
        <f>IF(ISNA(VLOOKUP(A18,words!$A$2:$A$236,1,FALSE)),"-","Normal")</f>
        <v>-</v>
      </c>
      <c r="D18" s="11" t="s">
        <v>11406</v>
      </c>
      <c r="E18" s="12" t="s">
        <v>10728</v>
      </c>
      <c r="F18" s="11" t="s">
        <v>11407</v>
      </c>
    </row>
    <row r="19" spans="1:14" ht="12" x14ac:dyDescent="0.15">
      <c r="A19" s="11" t="s">
        <v>61</v>
      </c>
      <c r="B19">
        <f t="shared" si="0"/>
        <v>4</v>
      </c>
      <c r="C19" t="str">
        <f>IF(ISNA(VLOOKUP(A19,words!$A$2:$A$236,1,FALSE)),"-","Normal")</f>
        <v>Normal</v>
      </c>
      <c r="D19" s="11" t="s">
        <v>10926</v>
      </c>
      <c r="E19" s="12" t="s">
        <v>10659</v>
      </c>
      <c r="F19" s="11" t="s">
        <v>11329</v>
      </c>
      <c r="G19" s="12" t="s">
        <v>10236</v>
      </c>
      <c r="H19" s="11" t="s">
        <v>10323</v>
      </c>
      <c r="I19" s="12" t="s">
        <v>10250</v>
      </c>
      <c r="J19" s="11" t="s">
        <v>10323</v>
      </c>
    </row>
    <row r="20" spans="1:14" ht="12" x14ac:dyDescent="0.15">
      <c r="A20" s="11" t="s">
        <v>62</v>
      </c>
      <c r="B20">
        <f t="shared" si="0"/>
        <v>3</v>
      </c>
      <c r="C20" t="str">
        <f>IF(ISNA(VLOOKUP(A20,words!$A$2:$A$236,1,FALSE)),"-","Normal")</f>
        <v>Normal</v>
      </c>
      <c r="D20" s="11" t="s">
        <v>10927</v>
      </c>
      <c r="E20" s="12" t="s">
        <v>10503</v>
      </c>
      <c r="F20" s="11" t="s">
        <v>10324</v>
      </c>
    </row>
    <row r="21" spans="1:14" ht="12" x14ac:dyDescent="0.15">
      <c r="A21" s="11" t="s">
        <v>274</v>
      </c>
      <c r="B21">
        <f t="shared" si="0"/>
        <v>3</v>
      </c>
      <c r="C21" t="str">
        <f>IF(ISNA(VLOOKUP(A21,words!$A$2:$A$236,1,FALSE)),"-","Normal")</f>
        <v>-</v>
      </c>
      <c r="D21" s="11" t="s">
        <v>11592</v>
      </c>
    </row>
    <row r="22" spans="1:14" ht="12" x14ac:dyDescent="0.15">
      <c r="A22" s="11" t="s">
        <v>64</v>
      </c>
      <c r="B22">
        <f t="shared" si="0"/>
        <v>2</v>
      </c>
      <c r="C22" t="str">
        <f>IF(ISNA(VLOOKUP(A22,words!$A$2:$A$236,1,FALSE)),"-","Normal")</f>
        <v>Normal</v>
      </c>
      <c r="D22" s="11" t="s">
        <v>10924</v>
      </c>
    </row>
    <row r="23" spans="1:14" ht="12" x14ac:dyDescent="0.15">
      <c r="A23" s="11" t="s">
        <v>275</v>
      </c>
      <c r="B23">
        <f t="shared" si="0"/>
        <v>2</v>
      </c>
      <c r="C23" t="str">
        <f>IF(ISNA(VLOOKUP(A23,words!$A$2:$A$236,1,FALSE)),"-","Normal")</f>
        <v>-</v>
      </c>
      <c r="D23" s="11" t="s">
        <v>10317</v>
      </c>
    </row>
    <row r="24" spans="1:14" ht="12" x14ac:dyDescent="0.15">
      <c r="A24" s="11" t="s">
        <v>276</v>
      </c>
      <c r="B24">
        <f t="shared" si="0"/>
        <v>2</v>
      </c>
      <c r="C24" t="str">
        <f>IF(ISNA(VLOOKUP(A24,words!$A$2:$A$236,1,FALSE)),"-","Normal")</f>
        <v>-</v>
      </c>
      <c r="D24" s="11" t="s">
        <v>11373</v>
      </c>
      <c r="E24" s="12" t="s">
        <v>10755</v>
      </c>
      <c r="F24" s="11" t="s">
        <v>11372</v>
      </c>
      <c r="G24" s="12" t="s">
        <v>10521</v>
      </c>
      <c r="H24" s="11" t="s">
        <v>11373</v>
      </c>
    </row>
    <row r="25" spans="1:14" ht="12" x14ac:dyDescent="0.15">
      <c r="A25" s="11" t="s">
        <v>277</v>
      </c>
      <c r="B25">
        <f t="shared" si="0"/>
        <v>3</v>
      </c>
      <c r="C25" t="str">
        <f>IF(ISNA(VLOOKUP(A25,words!$A$2:$A$236,1,FALSE)),"-","Normal")</f>
        <v>-</v>
      </c>
      <c r="D25" s="11" t="s">
        <v>11595</v>
      </c>
    </row>
    <row r="26" spans="1:14" ht="12" x14ac:dyDescent="0.15">
      <c r="A26" s="11" t="s">
        <v>63</v>
      </c>
      <c r="B26">
        <f t="shared" si="0"/>
        <v>5</v>
      </c>
      <c r="C26" t="str">
        <f>IF(ISNA(VLOOKUP(A26,words!$A$2:$A$236,1,FALSE)),"-","Normal")</f>
        <v>Normal</v>
      </c>
      <c r="D26" s="11" t="s">
        <v>16982</v>
      </c>
      <c r="E26" s="12" t="s">
        <v>10663</v>
      </c>
      <c r="F26" s="11" t="s">
        <v>11558</v>
      </c>
      <c r="G26" s="12" t="s">
        <v>10192</v>
      </c>
      <c r="H26" s="11" t="s">
        <v>10316</v>
      </c>
      <c r="I26" s="12" t="s">
        <v>25904</v>
      </c>
      <c r="J26" s="11" t="s">
        <v>25902</v>
      </c>
    </row>
    <row r="27" spans="1:14" ht="12" x14ac:dyDescent="0.15">
      <c r="A27" s="11" t="s">
        <v>65</v>
      </c>
      <c r="B27">
        <f t="shared" si="0"/>
        <v>4</v>
      </c>
      <c r="C27" t="str">
        <f>IF(ISNA(VLOOKUP(A27,words!$A$2:$A$236,1,FALSE)),"-","Normal")</f>
        <v>Normal</v>
      </c>
      <c r="D27" s="11" t="s">
        <v>10928</v>
      </c>
      <c r="E27" s="12" t="s">
        <v>10611</v>
      </c>
      <c r="F27" s="11" t="s">
        <v>10363</v>
      </c>
    </row>
    <row r="28" spans="1:14" ht="12" x14ac:dyDescent="0.15">
      <c r="A28" s="11" t="s">
        <v>278</v>
      </c>
      <c r="B28">
        <f t="shared" si="0"/>
        <v>2</v>
      </c>
      <c r="C28" t="str">
        <f>IF(ISNA(VLOOKUP(A28,words!$A$2:$A$236,1,FALSE)),"-","Normal")</f>
        <v>-</v>
      </c>
      <c r="D28" s="11" t="s">
        <v>11440</v>
      </c>
      <c r="E28" s="12" t="s">
        <v>11296</v>
      </c>
      <c r="F28" s="11" t="s">
        <v>11775</v>
      </c>
      <c r="G28" s="12" t="s">
        <v>10701</v>
      </c>
      <c r="H28" s="11" t="s">
        <v>11984</v>
      </c>
      <c r="I28" s="12" t="s">
        <v>10577</v>
      </c>
      <c r="J28" s="11" t="s">
        <v>11657</v>
      </c>
      <c r="K28" s="12" t="s">
        <v>12079</v>
      </c>
      <c r="L28" s="11" t="s">
        <v>11440</v>
      </c>
      <c r="M28" s="12" t="s">
        <v>17089</v>
      </c>
      <c r="N28" s="11" t="s">
        <v>11440</v>
      </c>
    </row>
    <row r="29" spans="1:14" ht="12" x14ac:dyDescent="0.15">
      <c r="A29" s="11" t="s">
        <v>279</v>
      </c>
      <c r="B29">
        <f t="shared" si="0"/>
        <v>2</v>
      </c>
      <c r="C29" t="str">
        <f>IF(ISNA(VLOOKUP(A29,words!$A$2:$A$236,1,FALSE)),"-","Normal")</f>
        <v>-</v>
      </c>
      <c r="D29" s="11" t="s">
        <v>11035</v>
      </c>
      <c r="E29" s="12" t="s">
        <v>10847</v>
      </c>
      <c r="F29" s="11" t="s">
        <v>11980</v>
      </c>
    </row>
    <row r="30" spans="1:14" ht="12" x14ac:dyDescent="0.15">
      <c r="A30" s="11" t="s">
        <v>280</v>
      </c>
      <c r="B30">
        <f t="shared" si="0"/>
        <v>2</v>
      </c>
      <c r="C30" t="str">
        <f>IF(ISNA(VLOOKUP(A30,words!$A$2:$A$236,1,FALSE)),"-","Normal")</f>
        <v>-</v>
      </c>
      <c r="D30" s="11" t="s">
        <v>11496</v>
      </c>
      <c r="E30" s="12" t="s">
        <v>10543</v>
      </c>
      <c r="F30" s="11" t="s">
        <v>11901</v>
      </c>
      <c r="G30" s="12" t="s">
        <v>12125</v>
      </c>
      <c r="H30" s="11" t="s">
        <v>11496</v>
      </c>
    </row>
    <row r="31" spans="1:14" ht="12" x14ac:dyDescent="0.15">
      <c r="A31" s="11" t="s">
        <v>66</v>
      </c>
      <c r="B31">
        <f t="shared" si="0"/>
        <v>5</v>
      </c>
      <c r="C31" t="str">
        <f>IF(ISNA(VLOOKUP(A31,words!$A$2:$A$236,1,FALSE)),"-","Normal")</f>
        <v>Normal</v>
      </c>
      <c r="D31" s="11" t="s">
        <v>10929</v>
      </c>
      <c r="E31" s="12" t="s">
        <v>10197</v>
      </c>
      <c r="F31" s="11" t="s">
        <v>10322</v>
      </c>
      <c r="G31" s="12" t="s">
        <v>10846</v>
      </c>
      <c r="H31" s="11" t="s">
        <v>10326</v>
      </c>
    </row>
    <row r="32" spans="1:14" ht="12" x14ac:dyDescent="0.15">
      <c r="A32" s="11" t="s">
        <v>281</v>
      </c>
      <c r="B32">
        <f t="shared" si="0"/>
        <v>3</v>
      </c>
      <c r="C32" t="str">
        <f>IF(ISNA(VLOOKUP(A32,words!$A$2:$A$236,1,FALSE)),"-","Normal")</f>
        <v>-</v>
      </c>
      <c r="D32" s="11" t="s">
        <v>11448</v>
      </c>
      <c r="E32" s="12" t="s">
        <v>10708</v>
      </c>
      <c r="F32" s="11" t="s">
        <v>11447</v>
      </c>
    </row>
    <row r="33" spans="1:10" ht="12" x14ac:dyDescent="0.15">
      <c r="A33" s="11" t="s">
        <v>282</v>
      </c>
      <c r="B33">
        <f t="shared" si="0"/>
        <v>3</v>
      </c>
      <c r="C33" t="str">
        <f>IF(ISNA(VLOOKUP(A33,words!$A$2:$A$236,1,FALSE)),"-","Normal")</f>
        <v>-</v>
      </c>
      <c r="D33" s="11" t="s">
        <v>10322</v>
      </c>
      <c r="E33" s="12" t="s">
        <v>10598</v>
      </c>
      <c r="F33" s="11" t="s">
        <v>11553</v>
      </c>
      <c r="G33" s="12" t="s">
        <v>10591</v>
      </c>
      <c r="H33" s="11" t="s">
        <v>11398</v>
      </c>
      <c r="I33" s="12" t="s">
        <v>10701</v>
      </c>
      <c r="J33" s="11" t="s">
        <v>11984</v>
      </c>
    </row>
    <row r="34" spans="1:10" ht="12" x14ac:dyDescent="0.15">
      <c r="A34" s="11" t="s">
        <v>67</v>
      </c>
      <c r="B34">
        <f t="shared" si="0"/>
        <v>4</v>
      </c>
      <c r="C34" t="str">
        <f>IF(ISNA(VLOOKUP(A34,words!$A$2:$A$236,1,FALSE)),"-","Normal")</f>
        <v>Normal</v>
      </c>
      <c r="D34" s="11" t="s">
        <v>10930</v>
      </c>
      <c r="E34" s="12" t="s">
        <v>10539</v>
      </c>
      <c r="F34" s="11" t="s">
        <v>10327</v>
      </c>
    </row>
    <row r="35" spans="1:10" ht="12" x14ac:dyDescent="0.15">
      <c r="A35" s="11" t="s">
        <v>283</v>
      </c>
      <c r="B35">
        <f t="shared" si="0"/>
        <v>3</v>
      </c>
      <c r="C35" t="str">
        <f>IF(ISNA(VLOOKUP(A35,words!$A$2:$A$236,1,FALSE)),"-","Normal")</f>
        <v>-</v>
      </c>
      <c r="D35" s="11" t="s">
        <v>11260</v>
      </c>
      <c r="E35" s="12" t="s">
        <v>10607</v>
      </c>
      <c r="F35" s="11" t="s">
        <v>11260</v>
      </c>
    </row>
    <row r="36" spans="1:10" ht="12" x14ac:dyDescent="0.15">
      <c r="A36" s="11" t="s">
        <v>68</v>
      </c>
      <c r="B36">
        <f t="shared" si="0"/>
        <v>3</v>
      </c>
      <c r="C36" t="str">
        <f>IF(ISNA(VLOOKUP(A36,words!$A$2:$A$236,1,FALSE)),"-","Normal")</f>
        <v>Normal</v>
      </c>
      <c r="D36" s="11" t="s">
        <v>10931</v>
      </c>
      <c r="E36" s="12" t="s">
        <v>15222</v>
      </c>
      <c r="F36" s="11" t="s">
        <v>10328</v>
      </c>
    </row>
    <row r="37" spans="1:10" ht="12" x14ac:dyDescent="0.15">
      <c r="A37" s="11" t="s">
        <v>284</v>
      </c>
      <c r="B37">
        <f t="shared" si="0"/>
        <v>2</v>
      </c>
      <c r="C37" t="str">
        <f>IF(ISNA(VLOOKUP(A37,words!$A$2:$A$236,1,FALSE)),"-","Normal")</f>
        <v>-</v>
      </c>
      <c r="D37" s="11" t="s">
        <v>11784</v>
      </c>
    </row>
    <row r="38" spans="1:10" ht="12" x14ac:dyDescent="0.15">
      <c r="A38" s="11" t="s">
        <v>285</v>
      </c>
      <c r="B38">
        <f t="shared" si="0"/>
        <v>3</v>
      </c>
      <c r="C38" t="str">
        <f>IF(ISNA(VLOOKUP(A38,words!$A$2:$A$236,1,FALSE)),"-","Normal")</f>
        <v>-</v>
      </c>
      <c r="D38" s="11" t="s">
        <v>10317</v>
      </c>
      <c r="E38" s="12" t="s">
        <v>10735</v>
      </c>
      <c r="F38" s="11" t="s">
        <v>10317</v>
      </c>
    </row>
    <row r="39" spans="1:10" ht="12" x14ac:dyDescent="0.15">
      <c r="A39" s="11" t="s">
        <v>286</v>
      </c>
      <c r="B39">
        <f t="shared" si="0"/>
        <v>2</v>
      </c>
      <c r="C39" t="str">
        <f>IF(ISNA(VLOOKUP(A39,words!$A$2:$A$236,1,FALSE)),"-","Normal")</f>
        <v>-</v>
      </c>
      <c r="D39" s="11" t="s">
        <v>11503</v>
      </c>
      <c r="E39" s="12" t="s">
        <v>10861</v>
      </c>
      <c r="F39" s="11" t="s">
        <v>11502</v>
      </c>
      <c r="G39" s="12" t="s">
        <v>10675</v>
      </c>
      <c r="H39" s="11" t="s">
        <v>11778</v>
      </c>
    </row>
    <row r="40" spans="1:10" ht="12" x14ac:dyDescent="0.15">
      <c r="A40" s="11" t="s">
        <v>287</v>
      </c>
      <c r="B40">
        <f t="shared" si="0"/>
        <v>2</v>
      </c>
      <c r="C40" t="str">
        <f>IF(ISNA(VLOOKUP(A40,words!$A$2:$A$236,1,FALSE)),"-","Normal")</f>
        <v>-</v>
      </c>
      <c r="D40" s="11" t="s">
        <v>11628</v>
      </c>
      <c r="E40" s="12" t="s">
        <v>10718</v>
      </c>
      <c r="F40" s="11" t="s">
        <v>11658</v>
      </c>
    </row>
    <row r="41" spans="1:10" ht="12" x14ac:dyDescent="0.15">
      <c r="A41" s="11" t="s">
        <v>288</v>
      </c>
      <c r="B41">
        <f t="shared" si="0"/>
        <v>2</v>
      </c>
      <c r="C41" t="str">
        <f>IF(ISNA(VLOOKUP(A41,words!$A$2:$A$236,1,FALSE)),"-","Normal")</f>
        <v>-</v>
      </c>
      <c r="D41" s="11" t="s">
        <v>11454</v>
      </c>
    </row>
    <row r="42" spans="1:10" ht="12" x14ac:dyDescent="0.15">
      <c r="A42" s="11" t="s">
        <v>289</v>
      </c>
      <c r="B42">
        <f t="shared" si="0"/>
        <v>2</v>
      </c>
      <c r="C42" t="str">
        <f>IF(ISNA(VLOOKUP(A42,words!$A$2:$A$236,1,FALSE)),"-","Normal")</f>
        <v>-</v>
      </c>
      <c r="D42" s="11" t="s">
        <v>11809</v>
      </c>
    </row>
    <row r="43" spans="1:10" ht="12" x14ac:dyDescent="0.15">
      <c r="A43" s="11" t="s">
        <v>290</v>
      </c>
      <c r="B43">
        <f t="shared" si="0"/>
        <v>2</v>
      </c>
      <c r="C43" t="str">
        <f>IF(ISNA(VLOOKUP(A43,words!$A$2:$A$236,1,FALSE)),"-","Normal")</f>
        <v>-</v>
      </c>
      <c r="D43" s="11" t="s">
        <v>11270</v>
      </c>
    </row>
    <row r="44" spans="1:10" ht="12" x14ac:dyDescent="0.15">
      <c r="A44" s="11" t="s">
        <v>291</v>
      </c>
      <c r="B44">
        <f t="shared" si="0"/>
        <v>2</v>
      </c>
      <c r="C44" t="str">
        <f>IF(ISNA(VLOOKUP(A44,words!$A$2:$A$236,1,FALSE)),"-","Normal")</f>
        <v>-</v>
      </c>
      <c r="D44" s="11" t="s">
        <v>10331</v>
      </c>
    </row>
    <row r="45" spans="1:10" ht="12" x14ac:dyDescent="0.15">
      <c r="A45" s="11" t="s">
        <v>69</v>
      </c>
      <c r="B45">
        <f t="shared" si="0"/>
        <v>4</v>
      </c>
      <c r="C45" t="str">
        <f>IF(ISNA(VLOOKUP(A45,words!$A$2:$A$236,1,FALSE)),"-","Normal")</f>
        <v>Normal</v>
      </c>
      <c r="D45" s="11" t="s">
        <v>10932</v>
      </c>
      <c r="E45" s="12" t="s">
        <v>10699</v>
      </c>
      <c r="F45" s="11" t="s">
        <v>11228</v>
      </c>
    </row>
    <row r="46" spans="1:10" ht="12" x14ac:dyDescent="0.15">
      <c r="A46" s="11" t="s">
        <v>292</v>
      </c>
      <c r="B46">
        <f t="shared" si="0"/>
        <v>2</v>
      </c>
      <c r="C46" t="str">
        <f>IF(ISNA(VLOOKUP(A46,words!$A$2:$A$236,1,FALSE)),"-","Normal")</f>
        <v>-</v>
      </c>
      <c r="D46" s="11" t="s">
        <v>11810</v>
      </c>
      <c r="E46" s="12" t="s">
        <v>10715</v>
      </c>
      <c r="F46" s="11" t="s">
        <v>12058</v>
      </c>
      <c r="G46" s="12" t="s">
        <v>10266</v>
      </c>
      <c r="H46" s="11" t="s">
        <v>10395</v>
      </c>
    </row>
    <row r="47" spans="1:10" ht="12" x14ac:dyDescent="0.15">
      <c r="A47" s="11" t="s">
        <v>70</v>
      </c>
      <c r="B47">
        <f t="shared" si="0"/>
        <v>4</v>
      </c>
      <c r="C47" t="str">
        <f>IF(ISNA(VLOOKUP(A47,words!$A$2:$A$236,1,FALSE)),"-","Normal")</f>
        <v>Normal</v>
      </c>
      <c r="D47" s="11" t="s">
        <v>10933</v>
      </c>
      <c r="E47" s="12" t="s">
        <v>10249</v>
      </c>
      <c r="F47" s="11" t="s">
        <v>10378</v>
      </c>
    </row>
    <row r="48" spans="1:10" ht="12" x14ac:dyDescent="0.15">
      <c r="A48" s="11" t="s">
        <v>71</v>
      </c>
      <c r="B48">
        <f t="shared" si="0"/>
        <v>3</v>
      </c>
      <c r="C48" t="str">
        <f>IF(ISNA(VLOOKUP(A48,words!$A$2:$A$236,1,FALSE)),"-","Normal")</f>
        <v>Normal</v>
      </c>
      <c r="D48" s="11" t="s">
        <v>10924</v>
      </c>
    </row>
    <row r="49" spans="1:10" ht="12" x14ac:dyDescent="0.15">
      <c r="A49" s="11" t="s">
        <v>72</v>
      </c>
      <c r="B49">
        <f t="shared" si="0"/>
        <v>4</v>
      </c>
      <c r="C49" t="str">
        <f>IF(ISNA(VLOOKUP(A49,words!$A$2:$A$236,1,FALSE)),"-","Normal")</f>
        <v>Normal</v>
      </c>
      <c r="D49" s="11" t="s">
        <v>10934</v>
      </c>
      <c r="E49" s="12" t="s">
        <v>10219</v>
      </c>
      <c r="F49" s="11" t="s">
        <v>10345</v>
      </c>
      <c r="G49" s="12" t="s">
        <v>10223</v>
      </c>
      <c r="H49" s="11" t="s">
        <v>10350</v>
      </c>
    </row>
    <row r="50" spans="1:10" ht="12" x14ac:dyDescent="0.15">
      <c r="A50" s="11" t="s">
        <v>73</v>
      </c>
      <c r="B50">
        <f t="shared" si="0"/>
        <v>3</v>
      </c>
      <c r="C50" t="str">
        <f>IF(ISNA(VLOOKUP(A50,words!$A$2:$A$236,1,FALSE)),"-","Normal")</f>
        <v>Normal</v>
      </c>
      <c r="D50" s="11" t="s">
        <v>10935</v>
      </c>
      <c r="E50" s="12" t="s">
        <v>10565</v>
      </c>
      <c r="F50" s="11" t="s">
        <v>11058</v>
      </c>
    </row>
    <row r="51" spans="1:10" ht="12" x14ac:dyDescent="0.15">
      <c r="A51" s="11" t="s">
        <v>293</v>
      </c>
      <c r="B51">
        <f t="shared" si="0"/>
        <v>3</v>
      </c>
      <c r="C51" t="str">
        <f>IF(ISNA(VLOOKUP(A51,words!$A$2:$A$236,1,FALSE)),"-","Normal")</f>
        <v>-</v>
      </c>
      <c r="D51" s="11" t="s">
        <v>11588</v>
      </c>
      <c r="E51" s="12" t="s">
        <v>10744</v>
      </c>
      <c r="F51" s="11" t="s">
        <v>11555</v>
      </c>
    </row>
    <row r="52" spans="1:10" ht="12" x14ac:dyDescent="0.15">
      <c r="A52" s="11" t="s">
        <v>294</v>
      </c>
      <c r="B52">
        <f t="shared" si="0"/>
        <v>3</v>
      </c>
      <c r="C52" t="str">
        <f>IF(ISNA(VLOOKUP(A52,words!$A$2:$A$236,1,FALSE)),"-","Normal")</f>
        <v>-</v>
      </c>
      <c r="D52" s="11" t="s">
        <v>11280</v>
      </c>
      <c r="E52" s="12" t="s">
        <v>25615</v>
      </c>
      <c r="F52" s="11" t="s">
        <v>25613</v>
      </c>
      <c r="G52" s="12" t="s">
        <v>25616</v>
      </c>
      <c r="H52" s="11" t="s">
        <v>25617</v>
      </c>
    </row>
    <row r="53" spans="1:10" ht="12" x14ac:dyDescent="0.15">
      <c r="A53" s="11" t="s">
        <v>295</v>
      </c>
      <c r="B53">
        <f t="shared" si="0"/>
        <v>3</v>
      </c>
      <c r="C53" t="str">
        <f>IF(ISNA(VLOOKUP(A53,words!$A$2:$A$236,1,FALSE)),"-","Normal")</f>
        <v>-</v>
      </c>
      <c r="D53" s="11" t="s">
        <v>11203</v>
      </c>
    </row>
    <row r="54" spans="1:10" ht="12" x14ac:dyDescent="0.15">
      <c r="A54" s="11" t="s">
        <v>296</v>
      </c>
      <c r="B54">
        <f t="shared" si="0"/>
        <v>3</v>
      </c>
      <c r="C54" t="str">
        <f>IF(ISNA(VLOOKUP(A54,words!$A$2:$A$236,1,FALSE)),"-","Normal")</f>
        <v>-</v>
      </c>
      <c r="D54" s="11" t="s">
        <v>11685</v>
      </c>
      <c r="E54" s="12" t="s">
        <v>10646</v>
      </c>
      <c r="F54" s="11" t="s">
        <v>11493</v>
      </c>
      <c r="G54" s="12" t="s">
        <v>12200</v>
      </c>
      <c r="H54" s="11" t="s">
        <v>11280</v>
      </c>
    </row>
    <row r="55" spans="1:10" ht="12" x14ac:dyDescent="0.15">
      <c r="A55" s="11" t="s">
        <v>74</v>
      </c>
      <c r="B55">
        <f t="shared" si="0"/>
        <v>4</v>
      </c>
      <c r="C55" t="str">
        <f>IF(ISNA(VLOOKUP(A55,words!$A$2:$A$236,1,FALSE)),"-","Normal")</f>
        <v>Normal</v>
      </c>
      <c r="D55" s="11" t="s">
        <v>10936</v>
      </c>
      <c r="E55" s="12" t="s">
        <v>20687</v>
      </c>
      <c r="F55" s="11" t="s">
        <v>20688</v>
      </c>
    </row>
    <row r="56" spans="1:10" ht="12" x14ac:dyDescent="0.15">
      <c r="A56" s="11" t="s">
        <v>297</v>
      </c>
      <c r="B56">
        <f t="shared" si="0"/>
        <v>3</v>
      </c>
      <c r="C56" t="str">
        <f>IF(ISNA(VLOOKUP(A56,words!$A$2:$A$236,1,FALSE)),"-","Normal")</f>
        <v>-</v>
      </c>
      <c r="D56" s="11" t="s">
        <v>21022</v>
      </c>
    </row>
    <row r="57" spans="1:10" ht="12" x14ac:dyDescent="0.15">
      <c r="A57" s="11" t="s">
        <v>298</v>
      </c>
      <c r="B57">
        <f t="shared" si="0"/>
        <v>3</v>
      </c>
      <c r="C57" t="str">
        <f>IF(ISNA(VLOOKUP(A57,words!$A$2:$A$236,1,FALSE)),"-","Normal")</f>
        <v>-</v>
      </c>
      <c r="D57" s="11" t="s">
        <v>11325</v>
      </c>
      <c r="E57" s="12" t="s">
        <v>10549</v>
      </c>
      <c r="F57" s="11" t="s">
        <v>11325</v>
      </c>
    </row>
    <row r="58" spans="1:10" ht="12" x14ac:dyDescent="0.15">
      <c r="A58" s="11" t="s">
        <v>299</v>
      </c>
      <c r="B58">
        <f t="shared" si="0"/>
        <v>5</v>
      </c>
      <c r="C58" t="str">
        <f>IF(ISNA(VLOOKUP(A58,words!$A$2:$A$236,1,FALSE)),"-","Normal")</f>
        <v>-</v>
      </c>
      <c r="D58" s="11" t="s">
        <v>11525</v>
      </c>
      <c r="E58" s="12" t="s">
        <v>11526</v>
      </c>
      <c r="F58" s="11" t="s">
        <v>13195</v>
      </c>
      <c r="G58" s="12" t="s">
        <v>10605</v>
      </c>
      <c r="H58" s="11" t="s">
        <v>11525</v>
      </c>
    </row>
    <row r="59" spans="1:10" ht="12" x14ac:dyDescent="0.15">
      <c r="A59" s="11" t="s">
        <v>300</v>
      </c>
      <c r="B59">
        <f t="shared" si="0"/>
        <v>5</v>
      </c>
      <c r="C59" t="str">
        <f>IF(ISNA(VLOOKUP(A59,words!$A$2:$A$236,1,FALSE)),"-","Normal")</f>
        <v>-</v>
      </c>
      <c r="D59" s="11" t="s">
        <v>11009</v>
      </c>
      <c r="E59" s="11" t="s">
        <v>10209</v>
      </c>
      <c r="F59" s="11" t="s">
        <v>10334</v>
      </c>
    </row>
    <row r="60" spans="1:10" ht="12" x14ac:dyDescent="0.15">
      <c r="A60" s="11" t="s">
        <v>301</v>
      </c>
      <c r="B60">
        <f t="shared" si="0"/>
        <v>2</v>
      </c>
      <c r="C60" t="str">
        <f>IF(ISNA(VLOOKUP(A60,words!$A$2:$A$236,1,FALSE)),"-","Normal")</f>
        <v>-</v>
      </c>
      <c r="D60" s="11" t="s">
        <v>11393</v>
      </c>
    </row>
    <row r="61" spans="1:10" ht="12" x14ac:dyDescent="0.15">
      <c r="A61" s="11" t="s">
        <v>302</v>
      </c>
      <c r="B61">
        <f t="shared" si="0"/>
        <v>3</v>
      </c>
      <c r="C61" t="str">
        <f>IF(ISNA(VLOOKUP(A61,words!$A$2:$A$236,1,FALSE)),"-","Normal")</f>
        <v>-</v>
      </c>
      <c r="D61" s="11" t="s">
        <v>11579</v>
      </c>
    </row>
    <row r="62" spans="1:10" ht="12" x14ac:dyDescent="0.15">
      <c r="A62" s="11" t="s">
        <v>76</v>
      </c>
      <c r="B62">
        <f t="shared" si="0"/>
        <v>3</v>
      </c>
      <c r="C62" t="str">
        <f>IF(ISNA(VLOOKUP(A62,words!$A$2:$A$236,1,FALSE)),"-","Normal")</f>
        <v>Normal</v>
      </c>
      <c r="D62" s="11" t="s">
        <v>10937</v>
      </c>
      <c r="E62" s="12" t="s">
        <v>10298</v>
      </c>
      <c r="F62" s="11" t="s">
        <v>10483</v>
      </c>
    </row>
    <row r="63" spans="1:10" ht="12" x14ac:dyDescent="0.15">
      <c r="A63" s="11" t="s">
        <v>77</v>
      </c>
      <c r="B63">
        <f t="shared" si="0"/>
        <v>4</v>
      </c>
      <c r="C63" t="str">
        <f>IF(ISNA(VLOOKUP(A63,words!$A$2:$A$236,1,FALSE)),"-","Normal")</f>
        <v>Normal</v>
      </c>
      <c r="D63" s="11" t="s">
        <v>10938</v>
      </c>
      <c r="E63" s="12" t="s">
        <v>10884</v>
      </c>
      <c r="F63" s="11" t="s">
        <v>10336</v>
      </c>
      <c r="G63" s="12" t="s">
        <v>25394</v>
      </c>
      <c r="H63" s="11" t="s">
        <v>25392</v>
      </c>
      <c r="I63" s="12" t="s">
        <v>25395</v>
      </c>
      <c r="J63" s="11" t="s">
        <v>25392</v>
      </c>
    </row>
    <row r="64" spans="1:10" ht="12" x14ac:dyDescent="0.15">
      <c r="A64" s="11" t="s">
        <v>303</v>
      </c>
      <c r="B64">
        <f t="shared" si="0"/>
        <v>2</v>
      </c>
      <c r="C64" t="str">
        <f>IF(ISNA(VLOOKUP(A64,words!$A$2:$A$236,1,FALSE)),"-","Normal")</f>
        <v>-</v>
      </c>
      <c r="D64" s="11" t="s">
        <v>11373</v>
      </c>
      <c r="E64" s="12" t="s">
        <v>10600</v>
      </c>
      <c r="F64" s="11" t="s">
        <v>11372</v>
      </c>
      <c r="G64" s="12" t="s">
        <v>10819</v>
      </c>
      <c r="H64" s="11" t="s">
        <v>11450</v>
      </c>
    </row>
    <row r="65" spans="1:10" ht="12" x14ac:dyDescent="0.15">
      <c r="A65" s="11" t="s">
        <v>304</v>
      </c>
      <c r="B65">
        <f t="shared" si="0"/>
        <v>5</v>
      </c>
      <c r="C65" t="str">
        <f>IF(ISNA(VLOOKUP(A65,words!$A$2:$A$236,1,FALSE)),"-","Normal")</f>
        <v>-</v>
      </c>
      <c r="D65" s="11" t="s">
        <v>11043</v>
      </c>
      <c r="E65" s="12" t="s">
        <v>10212</v>
      </c>
      <c r="F65" s="11" t="s">
        <v>10337</v>
      </c>
      <c r="G65" s="12" t="s">
        <v>10887</v>
      </c>
      <c r="H65" s="11" t="s">
        <v>11043</v>
      </c>
    </row>
    <row r="66" spans="1:10" ht="12" x14ac:dyDescent="0.15">
      <c r="A66" s="11" t="s">
        <v>305</v>
      </c>
      <c r="B66">
        <f t="shared" ref="B66:B129" si="1">LEN(A66)</f>
        <v>2</v>
      </c>
      <c r="C66" t="str">
        <f>IF(ISNA(VLOOKUP(A66,words!$A$2:$A$236,1,FALSE)),"-","Normal")</f>
        <v>-</v>
      </c>
      <c r="D66" s="11" t="s">
        <v>11400</v>
      </c>
      <c r="E66" s="12" t="s">
        <v>10674</v>
      </c>
      <c r="F66" s="11" t="s">
        <v>11400</v>
      </c>
      <c r="G66" s="12" t="s">
        <v>10575</v>
      </c>
      <c r="H66" s="11" t="s">
        <v>10356</v>
      </c>
    </row>
    <row r="67" spans="1:10" ht="12" x14ac:dyDescent="0.15">
      <c r="A67" s="11" t="s">
        <v>79</v>
      </c>
      <c r="B67">
        <f t="shared" si="1"/>
        <v>5</v>
      </c>
      <c r="C67" t="str">
        <f>IF(ISNA(VLOOKUP(A67,words!$A$2:$A$236,1,FALSE)),"-","Normal")</f>
        <v>Normal</v>
      </c>
      <c r="D67" s="11" t="s">
        <v>15273</v>
      </c>
      <c r="E67" s="12" t="s">
        <v>10542</v>
      </c>
      <c r="F67" s="11" t="s">
        <v>10338</v>
      </c>
      <c r="G67" s="12" t="s">
        <v>14632</v>
      </c>
      <c r="H67" s="11" t="s">
        <v>15272</v>
      </c>
    </row>
    <row r="68" spans="1:10" ht="12" x14ac:dyDescent="0.15">
      <c r="A68" s="11" t="s">
        <v>80</v>
      </c>
      <c r="B68">
        <f t="shared" si="1"/>
        <v>3</v>
      </c>
      <c r="C68" t="str">
        <f>IF(ISNA(VLOOKUP(A68,words!$A$2:$A$236,1,FALSE)),"-","Normal")</f>
        <v>Normal</v>
      </c>
      <c r="D68" s="11" t="s">
        <v>10939</v>
      </c>
    </row>
    <row r="69" spans="1:10" ht="12" x14ac:dyDescent="0.15">
      <c r="A69" s="11" t="s">
        <v>306</v>
      </c>
      <c r="B69">
        <f t="shared" si="1"/>
        <v>2</v>
      </c>
      <c r="C69" t="str">
        <f>IF(ISNA(VLOOKUP(A69,words!$A$2:$A$236,1,FALSE)),"-","Normal")</f>
        <v>-</v>
      </c>
      <c r="D69" s="11" t="s">
        <v>11811</v>
      </c>
    </row>
    <row r="70" spans="1:10" ht="12" x14ac:dyDescent="0.15">
      <c r="A70" s="11" t="s">
        <v>307</v>
      </c>
      <c r="B70">
        <f t="shared" si="1"/>
        <v>3</v>
      </c>
      <c r="C70" t="str">
        <f>IF(ISNA(VLOOKUP(A70,words!$A$2:$A$236,1,FALSE)),"-","Normal")</f>
        <v>-</v>
      </c>
      <c r="D70" s="11" t="s">
        <v>10340</v>
      </c>
      <c r="E70" s="12" t="s">
        <v>10214</v>
      </c>
      <c r="F70" s="11" t="s">
        <v>10340</v>
      </c>
      <c r="G70" s="12" t="s">
        <v>10791</v>
      </c>
      <c r="H70" s="11" t="s">
        <v>11939</v>
      </c>
      <c r="I70" s="12" t="s">
        <v>12205</v>
      </c>
      <c r="J70" s="11" t="s">
        <v>11939</v>
      </c>
    </row>
    <row r="71" spans="1:10" ht="12" x14ac:dyDescent="0.15">
      <c r="A71" s="11" t="s">
        <v>82</v>
      </c>
      <c r="B71">
        <f t="shared" si="1"/>
        <v>4</v>
      </c>
      <c r="C71" t="str">
        <f>IF(ISNA(VLOOKUP(A71,words!$A$2:$A$236,1,FALSE)),"-","Normal")</f>
        <v>Normal</v>
      </c>
      <c r="D71" s="11" t="s">
        <v>10940</v>
      </c>
      <c r="E71" s="12" t="s">
        <v>10901</v>
      </c>
      <c r="F71" s="11" t="s">
        <v>10341</v>
      </c>
      <c r="G71" s="12" t="s">
        <v>10821</v>
      </c>
      <c r="H71" s="11" t="s">
        <v>10341</v>
      </c>
    </row>
    <row r="72" spans="1:10" ht="12" x14ac:dyDescent="0.15">
      <c r="A72" s="11" t="s">
        <v>308</v>
      </c>
      <c r="B72">
        <f t="shared" si="1"/>
        <v>2</v>
      </c>
      <c r="C72" t="str">
        <f>IF(ISNA(VLOOKUP(A72,words!$A$2:$A$236,1,FALSE)),"-","Normal")</f>
        <v>-</v>
      </c>
      <c r="D72" s="11" t="s">
        <v>11444</v>
      </c>
      <c r="E72" s="12" t="s">
        <v>10717</v>
      </c>
      <c r="F72" s="11" t="s">
        <v>11641</v>
      </c>
    </row>
    <row r="73" spans="1:10" ht="12" x14ac:dyDescent="0.15">
      <c r="A73" s="11" t="s">
        <v>309</v>
      </c>
      <c r="B73">
        <f t="shared" si="1"/>
        <v>3</v>
      </c>
      <c r="C73" t="str">
        <f>IF(ISNA(VLOOKUP(A73,words!$A$2:$A$236,1,FALSE)),"-","Normal")</f>
        <v>-</v>
      </c>
      <c r="D73" s="11" t="s">
        <v>11812</v>
      </c>
      <c r="E73" s="12" t="s">
        <v>10238</v>
      </c>
      <c r="F73" s="11" t="s">
        <v>10364</v>
      </c>
    </row>
    <row r="74" spans="1:10" ht="12" x14ac:dyDescent="0.15">
      <c r="A74" s="11" t="s">
        <v>83</v>
      </c>
      <c r="B74">
        <f t="shared" si="1"/>
        <v>5</v>
      </c>
      <c r="C74" t="str">
        <f>IF(ISNA(VLOOKUP(A74,words!$A$2:$A$236,1,FALSE)),"-","Normal")</f>
        <v>Normal</v>
      </c>
      <c r="D74" s="11" t="s">
        <v>10941</v>
      </c>
      <c r="E74" s="12" t="s">
        <v>10528</v>
      </c>
      <c r="F74" s="11" t="s">
        <v>11203</v>
      </c>
      <c r="G74" s="12" t="s">
        <v>12110</v>
      </c>
      <c r="H74" s="11" t="s">
        <v>10342</v>
      </c>
    </row>
    <row r="75" spans="1:10" ht="12" x14ac:dyDescent="0.15">
      <c r="A75" s="11" t="s">
        <v>84</v>
      </c>
      <c r="B75">
        <f t="shared" si="1"/>
        <v>3</v>
      </c>
      <c r="C75" t="str">
        <f>IF(ISNA(VLOOKUP(A75,words!$A$2:$A$236,1,FALSE)),"-","Normal")</f>
        <v>Normal</v>
      </c>
      <c r="D75" s="11" t="s">
        <v>10942</v>
      </c>
      <c r="E75" s="12" t="s">
        <v>10619</v>
      </c>
      <c r="F75" s="11" t="s">
        <v>11064</v>
      </c>
    </row>
    <row r="76" spans="1:10" ht="12" x14ac:dyDescent="0.15">
      <c r="A76" s="11" t="s">
        <v>310</v>
      </c>
      <c r="B76">
        <f t="shared" si="1"/>
        <v>3</v>
      </c>
      <c r="C76" t="str">
        <f>IF(ISNA(VLOOKUP(A76,words!$A$2:$A$236,1,FALSE)),"-","Normal")</f>
        <v>-</v>
      </c>
      <c r="D76" s="11" t="s">
        <v>11106</v>
      </c>
      <c r="E76" s="12" t="s">
        <v>10189</v>
      </c>
      <c r="F76" s="11" t="s">
        <v>10312</v>
      </c>
    </row>
    <row r="77" spans="1:10" ht="12" x14ac:dyDescent="0.15">
      <c r="A77" s="11" t="s">
        <v>85</v>
      </c>
      <c r="B77">
        <f t="shared" si="1"/>
        <v>3</v>
      </c>
      <c r="C77" t="str">
        <f>IF(ISNA(VLOOKUP(A77,words!$A$2:$A$236,1,FALSE)),"-","Normal")</f>
        <v>Normal</v>
      </c>
      <c r="D77" s="11" t="s">
        <v>10943</v>
      </c>
    </row>
    <row r="78" spans="1:10" ht="12" x14ac:dyDescent="0.15">
      <c r="A78" s="11" t="s">
        <v>86</v>
      </c>
      <c r="B78">
        <f t="shared" si="1"/>
        <v>4</v>
      </c>
      <c r="C78" t="str">
        <f>IF(ISNA(VLOOKUP(A78,words!$A$2:$A$236,1,FALSE)),"-","Normal")</f>
        <v>Normal</v>
      </c>
      <c r="D78" s="11" t="s">
        <v>10944</v>
      </c>
    </row>
    <row r="79" spans="1:10" ht="12" x14ac:dyDescent="0.15">
      <c r="A79" s="11" t="s">
        <v>311</v>
      </c>
      <c r="B79">
        <f t="shared" si="1"/>
        <v>2</v>
      </c>
      <c r="C79" t="str">
        <f>IF(ISNA(VLOOKUP(A79,words!$A$2:$A$236,1,FALSE)),"-","Normal")</f>
        <v>-</v>
      </c>
      <c r="D79" s="11" t="s">
        <v>11813</v>
      </c>
    </row>
    <row r="80" spans="1:10" ht="12" x14ac:dyDescent="0.15">
      <c r="A80" s="11" t="s">
        <v>312</v>
      </c>
      <c r="B80">
        <f t="shared" si="1"/>
        <v>3</v>
      </c>
      <c r="C80" t="str">
        <f>IF(ISNA(VLOOKUP(A80,words!$A$2:$A$236,1,FALSE)),"-","Normal")</f>
        <v>-</v>
      </c>
      <c r="D80" s="11" t="s">
        <v>11557</v>
      </c>
    </row>
    <row r="81" spans="1:12" ht="12" x14ac:dyDescent="0.15">
      <c r="A81" s="11" t="s">
        <v>87</v>
      </c>
      <c r="B81">
        <f t="shared" si="1"/>
        <v>4</v>
      </c>
      <c r="C81" t="str">
        <f>IF(ISNA(VLOOKUP(A81,words!$A$2:$A$236,1,FALSE)),"-","Normal")</f>
        <v>Normal</v>
      </c>
      <c r="D81" s="11" t="s">
        <v>10945</v>
      </c>
    </row>
    <row r="82" spans="1:12" ht="12" x14ac:dyDescent="0.15">
      <c r="A82" s="11" t="s">
        <v>313</v>
      </c>
      <c r="B82">
        <f t="shared" si="1"/>
        <v>3</v>
      </c>
      <c r="C82" t="str">
        <f>IF(ISNA(VLOOKUP(A82,words!$A$2:$A$236,1,FALSE)),"-","Normal")</f>
        <v>-</v>
      </c>
      <c r="D82" s="11" t="s">
        <v>11203</v>
      </c>
      <c r="E82" s="12" t="s">
        <v>10216</v>
      </c>
      <c r="F82" s="11" t="s">
        <v>10342</v>
      </c>
    </row>
    <row r="83" spans="1:12" ht="12" x14ac:dyDescent="0.15">
      <c r="A83" s="11" t="s">
        <v>314</v>
      </c>
      <c r="B83">
        <f t="shared" si="1"/>
        <v>3</v>
      </c>
      <c r="C83" t="str">
        <f>IF(ISNA(VLOOKUP(A83,words!$A$2:$A$236,1,FALSE)),"-","Normal")</f>
        <v>-</v>
      </c>
      <c r="D83" s="11" t="s">
        <v>11388</v>
      </c>
      <c r="E83" s="12" t="s">
        <v>10795</v>
      </c>
      <c r="F83" s="11" t="s">
        <v>11388</v>
      </c>
      <c r="G83" s="12" t="s">
        <v>26051</v>
      </c>
      <c r="H83" s="11" t="s">
        <v>26050</v>
      </c>
    </row>
    <row r="84" spans="1:12" ht="12" x14ac:dyDescent="0.15">
      <c r="A84" s="11" t="s">
        <v>315</v>
      </c>
      <c r="B84">
        <f t="shared" si="1"/>
        <v>4</v>
      </c>
      <c r="C84" t="str">
        <f>IF(ISNA(VLOOKUP(A84,words!$A$2:$A$236,1,FALSE)),"-","Normal")</f>
        <v>-</v>
      </c>
      <c r="D84" s="11" t="s">
        <v>11047</v>
      </c>
      <c r="E84" s="12" t="s">
        <v>10220</v>
      </c>
      <c r="F84" s="11" t="s">
        <v>20987</v>
      </c>
    </row>
    <row r="85" spans="1:12" ht="12" x14ac:dyDescent="0.15">
      <c r="A85" s="11" t="s">
        <v>316</v>
      </c>
      <c r="B85">
        <f t="shared" si="1"/>
        <v>3</v>
      </c>
      <c r="C85" t="str">
        <f>IF(ISNA(VLOOKUP(A85,words!$A$2:$A$236,1,FALSE)),"-","Normal")</f>
        <v>-</v>
      </c>
      <c r="D85" s="11" t="s">
        <v>17735</v>
      </c>
      <c r="E85" s="12" t="s">
        <v>11048</v>
      </c>
      <c r="F85" s="11" t="s">
        <v>11049</v>
      </c>
      <c r="G85" s="12" t="s">
        <v>17737</v>
      </c>
      <c r="H85" s="11" t="s">
        <v>13073</v>
      </c>
    </row>
    <row r="86" spans="1:12" ht="12" x14ac:dyDescent="0.15">
      <c r="A86" s="11" t="s">
        <v>89</v>
      </c>
      <c r="B86">
        <f t="shared" si="1"/>
        <v>3</v>
      </c>
      <c r="C86" t="str">
        <f>IF(ISNA(VLOOKUP(A86,words!$A$2:$A$236,1,FALSE)),"-","Normal")</f>
        <v>Normal</v>
      </c>
      <c r="D86" s="11" t="s">
        <v>10946</v>
      </c>
      <c r="E86" s="11" t="s">
        <v>10580</v>
      </c>
      <c r="F86" s="11" t="s">
        <v>10348</v>
      </c>
    </row>
    <row r="87" spans="1:12" ht="12" x14ac:dyDescent="0.15">
      <c r="A87" s="11" t="s">
        <v>90</v>
      </c>
      <c r="B87">
        <f t="shared" si="1"/>
        <v>4</v>
      </c>
      <c r="C87" t="str">
        <f>IF(ISNA(VLOOKUP(A87,words!$A$2:$A$236,1,FALSE)),"-","Normal")</f>
        <v>Normal</v>
      </c>
      <c r="D87" s="11" t="s">
        <v>10947</v>
      </c>
      <c r="E87" s="12" t="s">
        <v>10271</v>
      </c>
      <c r="F87" s="11" t="s">
        <v>10349</v>
      </c>
    </row>
    <row r="88" spans="1:12" ht="12" x14ac:dyDescent="0.15">
      <c r="A88" s="11" t="s">
        <v>91</v>
      </c>
      <c r="B88">
        <f t="shared" si="1"/>
        <v>4</v>
      </c>
      <c r="C88" t="str">
        <f>IF(ISNA(VLOOKUP(A88,words!$A$2:$A$236,1,FALSE)),"-","Normal")</f>
        <v>Normal</v>
      </c>
      <c r="D88" s="11" t="s">
        <v>10948</v>
      </c>
    </row>
    <row r="89" spans="1:12" ht="12" x14ac:dyDescent="0.15">
      <c r="A89" s="11" t="s">
        <v>317</v>
      </c>
      <c r="B89">
        <f t="shared" si="1"/>
        <v>3</v>
      </c>
      <c r="C89" t="str">
        <f>IF(ISNA(VLOOKUP(A89,words!$A$2:$A$236,1,FALSE)),"-","Normal")</f>
        <v>-</v>
      </c>
      <c r="D89" s="11" t="s">
        <v>11808</v>
      </c>
    </row>
    <row r="90" spans="1:12" ht="12" x14ac:dyDescent="0.15">
      <c r="A90" s="11" t="s">
        <v>318</v>
      </c>
      <c r="B90">
        <f t="shared" si="1"/>
        <v>3</v>
      </c>
      <c r="C90" t="str">
        <f>IF(ISNA(VLOOKUP(A90,words!$A$2:$A$236,1,FALSE)),"-","Normal")</f>
        <v>-</v>
      </c>
      <c r="D90" s="11" t="s">
        <v>11385</v>
      </c>
    </row>
    <row r="91" spans="1:12" ht="12" x14ac:dyDescent="0.15">
      <c r="A91" s="11" t="s">
        <v>319</v>
      </c>
      <c r="B91">
        <f t="shared" si="1"/>
        <v>4</v>
      </c>
      <c r="C91" t="str">
        <f>IF(ISNA(VLOOKUP(A91,words!$A$2:$A$236,1,FALSE)),"-","Normal")</f>
        <v>-</v>
      </c>
      <c r="D91" s="11" t="s">
        <v>11559</v>
      </c>
      <c r="E91" s="12" t="s">
        <v>10541</v>
      </c>
      <c r="F91" s="11" t="s">
        <v>11050</v>
      </c>
    </row>
    <row r="92" spans="1:12" ht="12" x14ac:dyDescent="0.15">
      <c r="A92" s="11" t="s">
        <v>92</v>
      </c>
      <c r="B92">
        <f t="shared" si="1"/>
        <v>5</v>
      </c>
      <c r="C92" t="str">
        <f>IF(ISNA(VLOOKUP(A92,words!$A$2:$A$236,1,FALSE)),"-","Normal")</f>
        <v>Normal</v>
      </c>
      <c r="D92" s="11" t="s">
        <v>10949</v>
      </c>
      <c r="E92" s="12" t="s">
        <v>10725</v>
      </c>
      <c r="F92" s="11" t="s">
        <v>11153</v>
      </c>
    </row>
    <row r="93" spans="1:12" ht="12" x14ac:dyDescent="0.15">
      <c r="A93" s="11" t="s">
        <v>320</v>
      </c>
      <c r="B93">
        <f t="shared" si="1"/>
        <v>6</v>
      </c>
      <c r="C93" t="str">
        <f>IF(ISNA(VLOOKUP(A93,words!$A$2:$A$236,1,FALSE)),"-","Normal")</f>
        <v>-</v>
      </c>
      <c r="D93" s="11" t="s">
        <v>11008</v>
      </c>
      <c r="E93" s="11" t="s">
        <v>10225</v>
      </c>
      <c r="F93" s="11" t="s">
        <v>10352</v>
      </c>
    </row>
    <row r="94" spans="1:12" ht="12" x14ac:dyDescent="0.15">
      <c r="A94" s="11" t="s">
        <v>321</v>
      </c>
      <c r="B94">
        <f t="shared" si="1"/>
        <v>4</v>
      </c>
      <c r="C94" t="str">
        <f>IF(ISNA(VLOOKUP(A94,words!$A$2:$A$236,1,FALSE)),"-","Normal")</f>
        <v>-</v>
      </c>
      <c r="D94" s="11" t="s">
        <v>11098</v>
      </c>
      <c r="E94" s="12" t="s">
        <v>11239</v>
      </c>
      <c r="F94" s="11" t="s">
        <v>11237</v>
      </c>
      <c r="G94" s="12" t="s">
        <v>11236</v>
      </c>
      <c r="H94" s="11" t="s">
        <v>10363</v>
      </c>
      <c r="I94" s="12" t="s">
        <v>10611</v>
      </c>
      <c r="J94" s="11" t="s">
        <v>10363</v>
      </c>
      <c r="K94" s="12" t="s">
        <v>10551</v>
      </c>
      <c r="L94" s="11" t="s">
        <v>11098</v>
      </c>
    </row>
    <row r="95" spans="1:12" ht="12" x14ac:dyDescent="0.15">
      <c r="A95" s="11" t="s">
        <v>322</v>
      </c>
      <c r="B95">
        <f t="shared" si="1"/>
        <v>3</v>
      </c>
      <c r="C95" t="str">
        <f>IF(ISNA(VLOOKUP(A95,words!$A$2:$A$236,1,FALSE)),"-","Normal")</f>
        <v>-</v>
      </c>
      <c r="D95" s="11" t="s">
        <v>11807</v>
      </c>
      <c r="E95" s="12" t="s">
        <v>14637</v>
      </c>
      <c r="F95" s="11" t="s">
        <v>11807</v>
      </c>
    </row>
    <row r="96" spans="1:12" ht="12" x14ac:dyDescent="0.15">
      <c r="A96" s="11" t="s">
        <v>323</v>
      </c>
      <c r="B96">
        <f t="shared" si="1"/>
        <v>2</v>
      </c>
      <c r="C96" t="str">
        <f>IF(ISNA(VLOOKUP(A96,words!$A$2:$A$236,1,FALSE)),"-","Normal")</f>
        <v>-</v>
      </c>
      <c r="D96" s="11" t="s">
        <v>18574</v>
      </c>
      <c r="E96" s="12" t="s">
        <v>26470</v>
      </c>
      <c r="F96" s="11" t="s">
        <v>19478</v>
      </c>
    </row>
    <row r="97" spans="1:10" ht="12" x14ac:dyDescent="0.15">
      <c r="A97" s="11" t="s">
        <v>94</v>
      </c>
      <c r="B97">
        <f t="shared" si="1"/>
        <v>3</v>
      </c>
      <c r="C97" t="str">
        <f>IF(ISNA(VLOOKUP(A97,words!$A$2:$A$236,1,FALSE)),"-","Normal")</f>
        <v>Normal</v>
      </c>
      <c r="D97" s="11" t="s">
        <v>25860</v>
      </c>
    </row>
    <row r="98" spans="1:10" ht="12" x14ac:dyDescent="0.15">
      <c r="A98" s="11" t="s">
        <v>324</v>
      </c>
      <c r="B98">
        <f t="shared" si="1"/>
        <v>3</v>
      </c>
      <c r="C98" t="str">
        <f>IF(ISNA(VLOOKUP(A98,words!$A$2:$A$236,1,FALSE)),"-","Normal")</f>
        <v>-</v>
      </c>
      <c r="D98" s="11" t="s">
        <v>11386</v>
      </c>
      <c r="E98" s="12" t="s">
        <v>10839</v>
      </c>
      <c r="F98" s="11" t="s">
        <v>11741</v>
      </c>
      <c r="G98" s="12" t="s">
        <v>10504</v>
      </c>
      <c r="H98" s="11" t="s">
        <v>11373</v>
      </c>
      <c r="I98" s="12" t="s">
        <v>10623</v>
      </c>
      <c r="J98" s="11" t="s">
        <v>11386</v>
      </c>
    </row>
    <row r="99" spans="1:10" ht="12" x14ac:dyDescent="0.15">
      <c r="A99" s="11" t="s">
        <v>95</v>
      </c>
      <c r="B99">
        <f t="shared" si="1"/>
        <v>4</v>
      </c>
      <c r="C99" t="str">
        <f>IF(ISNA(VLOOKUP(A99,words!$A$2:$A$236,1,FALSE)),"-","Normal")</f>
        <v>Normal</v>
      </c>
      <c r="D99" s="11" t="s">
        <v>10950</v>
      </c>
      <c r="E99" s="12" t="s">
        <v>10572</v>
      </c>
      <c r="F99" s="11" t="s">
        <v>11909</v>
      </c>
      <c r="G99" s="12" t="s">
        <v>12135</v>
      </c>
      <c r="H99" s="11" t="s">
        <v>11910</v>
      </c>
    </row>
    <row r="100" spans="1:10" ht="12" x14ac:dyDescent="0.15">
      <c r="A100" s="11" t="s">
        <v>325</v>
      </c>
      <c r="B100">
        <f t="shared" si="1"/>
        <v>3</v>
      </c>
      <c r="C100" t="str">
        <f>IF(ISNA(VLOOKUP(A100,words!$A$2:$A$236,1,FALSE)),"-","Normal")</f>
        <v>-</v>
      </c>
      <c r="D100" s="11" t="s">
        <v>10350</v>
      </c>
    </row>
    <row r="101" spans="1:10" ht="12" x14ac:dyDescent="0.15">
      <c r="A101" s="11" t="s">
        <v>326</v>
      </c>
      <c r="B101">
        <f t="shared" si="1"/>
        <v>5</v>
      </c>
      <c r="C101" t="str">
        <f>IF(ISNA(VLOOKUP(A101,words!$A$2:$A$236,1,FALSE)),"-","Normal")</f>
        <v>-</v>
      </c>
      <c r="D101" s="11" t="s">
        <v>11737</v>
      </c>
      <c r="E101" s="12" t="s">
        <v>11738</v>
      </c>
      <c r="F101" s="11" t="s">
        <v>26012</v>
      </c>
      <c r="G101" s="12" t="s">
        <v>26013</v>
      </c>
      <c r="H101" s="11" t="s">
        <v>26014</v>
      </c>
    </row>
    <row r="102" spans="1:10" ht="12" x14ac:dyDescent="0.15">
      <c r="A102" s="11" t="s">
        <v>97</v>
      </c>
      <c r="B102">
        <f t="shared" si="1"/>
        <v>3</v>
      </c>
      <c r="C102" t="str">
        <f>IF(ISNA(VLOOKUP(A102,words!$A$2:$A$236,1,FALSE)),"-","Normal")</f>
        <v>Normal</v>
      </c>
      <c r="D102" s="11" t="s">
        <v>10927</v>
      </c>
    </row>
    <row r="103" spans="1:10" ht="12" x14ac:dyDescent="0.15">
      <c r="A103" s="11" t="s">
        <v>96</v>
      </c>
      <c r="B103">
        <f t="shared" si="1"/>
        <v>4</v>
      </c>
      <c r="C103" t="str">
        <f>IF(ISNA(VLOOKUP(A103,words!$A$2:$A$236,1,FALSE)),"-","Normal")</f>
        <v>Normal</v>
      </c>
      <c r="D103" s="11" t="s">
        <v>10951</v>
      </c>
      <c r="E103" s="12" t="s">
        <v>10541</v>
      </c>
      <c r="F103" s="11" t="s">
        <v>11050</v>
      </c>
      <c r="G103" s="12" t="s">
        <v>18091</v>
      </c>
      <c r="H103" s="11" t="s">
        <v>10355</v>
      </c>
    </row>
    <row r="104" spans="1:10" ht="12" x14ac:dyDescent="0.15">
      <c r="A104" s="11" t="s">
        <v>327</v>
      </c>
      <c r="B104">
        <f t="shared" si="1"/>
        <v>5</v>
      </c>
      <c r="C104" t="str">
        <f>IF(ISNA(VLOOKUP(A104,words!$A$2:$A$236,1,FALSE)),"-","Normal")</f>
        <v>-</v>
      </c>
      <c r="D104" s="11" t="s">
        <v>11568</v>
      </c>
      <c r="E104" s="12" t="s">
        <v>10231</v>
      </c>
      <c r="F104" s="11" t="s">
        <v>10358</v>
      </c>
    </row>
    <row r="105" spans="1:10" ht="12" x14ac:dyDescent="0.15">
      <c r="A105" s="11" t="s">
        <v>328</v>
      </c>
      <c r="B105">
        <f t="shared" si="1"/>
        <v>4</v>
      </c>
      <c r="C105" t="str">
        <f>IF(ISNA(VLOOKUP(A105,words!$A$2:$A$236,1,FALSE)),"-","Normal")</f>
        <v>-</v>
      </c>
      <c r="D105" s="11" t="s">
        <v>10316</v>
      </c>
      <c r="E105" s="12" t="s">
        <v>10192</v>
      </c>
      <c r="F105" s="11" t="s">
        <v>10316</v>
      </c>
    </row>
    <row r="106" spans="1:10" ht="12" x14ac:dyDescent="0.15">
      <c r="A106" s="11" t="s">
        <v>329</v>
      </c>
      <c r="B106">
        <f t="shared" si="1"/>
        <v>3</v>
      </c>
      <c r="C106" t="str">
        <f>IF(ISNA(VLOOKUP(A106,words!$A$2:$A$236,1,FALSE)),"-","Normal")</f>
        <v>-</v>
      </c>
      <c r="D106" s="11" t="s">
        <v>10318</v>
      </c>
    </row>
    <row r="107" spans="1:10" ht="12" x14ac:dyDescent="0.15">
      <c r="A107" s="11" t="s">
        <v>330</v>
      </c>
      <c r="B107">
        <f t="shared" si="1"/>
        <v>3</v>
      </c>
      <c r="C107" t="str">
        <f>IF(ISNA(VLOOKUP(A107,words!$A$2:$A$236,1,FALSE)),"-","Normal")</f>
        <v>-</v>
      </c>
      <c r="D107" s="11" t="s">
        <v>11900</v>
      </c>
      <c r="E107" s="12" t="s">
        <v>15228</v>
      </c>
      <c r="F107" s="12" t="s">
        <v>16743</v>
      </c>
      <c r="G107" s="12" t="s">
        <v>16694</v>
      </c>
      <c r="H107" s="11" t="s">
        <v>16742</v>
      </c>
    </row>
    <row r="108" spans="1:10" ht="12" x14ac:dyDescent="0.15">
      <c r="A108" s="11" t="s">
        <v>331</v>
      </c>
      <c r="B108">
        <f t="shared" si="1"/>
        <v>3</v>
      </c>
      <c r="C108" t="str">
        <f>IF(ISNA(VLOOKUP(A108,words!$A$2:$A$236,1,FALSE)),"-","Normal")</f>
        <v>-</v>
      </c>
      <c r="D108" s="11" t="s">
        <v>11597</v>
      </c>
    </row>
    <row r="109" spans="1:10" ht="12" x14ac:dyDescent="0.15">
      <c r="A109" s="11" t="s">
        <v>98</v>
      </c>
      <c r="B109">
        <f t="shared" si="1"/>
        <v>3</v>
      </c>
      <c r="C109" t="str">
        <f>IF(ISNA(VLOOKUP(A109,words!$A$2:$A$236,1,FALSE)),"-","Normal")</f>
        <v>Normal</v>
      </c>
      <c r="D109" s="11" t="s">
        <v>10952</v>
      </c>
      <c r="E109" s="12" t="s">
        <v>10624</v>
      </c>
      <c r="F109" s="11" t="s">
        <v>11011</v>
      </c>
    </row>
    <row r="110" spans="1:10" ht="12" x14ac:dyDescent="0.15">
      <c r="A110" s="11" t="s">
        <v>332</v>
      </c>
      <c r="B110">
        <f t="shared" si="1"/>
        <v>4</v>
      </c>
      <c r="C110" t="str">
        <f>IF(ISNA(VLOOKUP(A110,words!$A$2:$A$236,1,FALSE)),"-","Normal")</f>
        <v>-</v>
      </c>
      <c r="D110" s="11" t="s">
        <v>11264</v>
      </c>
      <c r="E110" s="12" t="s">
        <v>10640</v>
      </c>
      <c r="F110" s="11" t="s">
        <v>11264</v>
      </c>
      <c r="G110" s="12" t="s">
        <v>10857</v>
      </c>
      <c r="H110" s="11" t="s">
        <v>11855</v>
      </c>
    </row>
    <row r="111" spans="1:10" ht="12" x14ac:dyDescent="0.15">
      <c r="A111" s="11" t="s">
        <v>333</v>
      </c>
      <c r="B111">
        <f t="shared" si="1"/>
        <v>5</v>
      </c>
      <c r="C111" t="str">
        <f>IF(ISNA(VLOOKUP(A111,words!$A$2:$A$236,1,FALSE)),"-","Normal")</f>
        <v>-</v>
      </c>
      <c r="D111" s="11" t="s">
        <v>11584</v>
      </c>
      <c r="E111" s="12" t="s">
        <v>11586</v>
      </c>
      <c r="F111" s="11" t="s">
        <v>11587</v>
      </c>
      <c r="G111" s="12" t="s">
        <v>17854</v>
      </c>
      <c r="H111" s="11" t="s">
        <v>15831</v>
      </c>
    </row>
    <row r="112" spans="1:10" ht="12" x14ac:dyDescent="0.15">
      <c r="A112" s="11" t="s">
        <v>334</v>
      </c>
      <c r="B112">
        <f t="shared" si="1"/>
        <v>2</v>
      </c>
      <c r="C112" t="str">
        <f>IF(ISNA(VLOOKUP(A112,words!$A$2:$A$236,1,FALSE)),"-","Normal")</f>
        <v>-</v>
      </c>
      <c r="D112" s="11" t="s">
        <v>10345</v>
      </c>
    </row>
    <row r="113" spans="1:12" ht="12" x14ac:dyDescent="0.15">
      <c r="A113" s="11" t="s">
        <v>99</v>
      </c>
      <c r="B113">
        <f t="shared" si="1"/>
        <v>6</v>
      </c>
      <c r="C113" t="str">
        <f>IF(ISNA(VLOOKUP(A113,words!$A$2:$A$236,1,FALSE)),"-","Normal")</f>
        <v>Normal</v>
      </c>
      <c r="D113" s="11" t="s">
        <v>10366</v>
      </c>
      <c r="E113" s="11" t="s">
        <v>335</v>
      </c>
      <c r="F113" s="11" t="s">
        <v>11154</v>
      </c>
    </row>
    <row r="114" spans="1:12" ht="12" x14ac:dyDescent="0.15">
      <c r="A114" s="11" t="s">
        <v>335</v>
      </c>
      <c r="B114">
        <f t="shared" si="1"/>
        <v>7</v>
      </c>
      <c r="C114" t="str">
        <f>IF(ISNA(VLOOKUP(A114,words!$A$2:$A$236,1,FALSE)),"-","Normal")</f>
        <v>-</v>
      </c>
      <c r="D114" s="11" t="s">
        <v>11154</v>
      </c>
      <c r="E114" s="12" t="s">
        <v>10229</v>
      </c>
      <c r="F114" s="11" t="s">
        <v>10953</v>
      </c>
    </row>
    <row r="115" spans="1:12" ht="12" x14ac:dyDescent="0.15">
      <c r="A115" s="11" t="s">
        <v>100</v>
      </c>
      <c r="B115">
        <f t="shared" si="1"/>
        <v>6</v>
      </c>
      <c r="C115" t="str">
        <f>IF(ISNA(VLOOKUP(A115,words!$A$2:$A$236,1,FALSE)),"-","Normal")</f>
        <v>Normal</v>
      </c>
      <c r="D115" s="11" t="s">
        <v>10925</v>
      </c>
      <c r="E115" s="12" t="s">
        <v>11438</v>
      </c>
      <c r="F115" s="11" t="s">
        <v>11439</v>
      </c>
      <c r="G115" s="12" t="s">
        <v>10679</v>
      </c>
      <c r="H115" s="11" t="s">
        <v>10322</v>
      </c>
      <c r="I115" s="12" t="s">
        <v>11038</v>
      </c>
      <c r="J115" s="11" t="s">
        <v>10322</v>
      </c>
    </row>
    <row r="116" spans="1:12" ht="12" x14ac:dyDescent="0.15">
      <c r="A116" s="11" t="s">
        <v>336</v>
      </c>
      <c r="B116">
        <f t="shared" si="1"/>
        <v>3</v>
      </c>
      <c r="C116" t="str">
        <f>IF(ISNA(VLOOKUP(A116,words!$A$2:$A$236,1,FALSE)),"-","Normal")</f>
        <v>-</v>
      </c>
      <c r="D116" s="11" t="s">
        <v>11015</v>
      </c>
      <c r="E116" s="12" t="s">
        <v>10232</v>
      </c>
      <c r="F116" s="11" t="s">
        <v>10359</v>
      </c>
      <c r="G116" s="12" t="s">
        <v>15787</v>
      </c>
      <c r="H116" s="11" t="s">
        <v>15788</v>
      </c>
    </row>
    <row r="117" spans="1:12" ht="12" x14ac:dyDescent="0.15">
      <c r="A117" s="11" t="s">
        <v>101</v>
      </c>
      <c r="B117">
        <f t="shared" si="1"/>
        <v>3</v>
      </c>
      <c r="C117" t="str">
        <f>IF(ISNA(VLOOKUP(A117,words!$A$2:$A$236,1,FALSE)),"-","Normal")</f>
        <v>Normal</v>
      </c>
      <c r="D117" s="11" t="s">
        <v>10954</v>
      </c>
    </row>
    <row r="118" spans="1:12" ht="12" x14ac:dyDescent="0.15">
      <c r="A118" s="11" t="s">
        <v>102</v>
      </c>
      <c r="B118">
        <f t="shared" si="1"/>
        <v>4</v>
      </c>
      <c r="C118" t="str">
        <f>IF(ISNA(VLOOKUP(A118,words!$A$2:$A$236,1,FALSE)),"-","Normal")</f>
        <v>Normal</v>
      </c>
      <c r="D118" s="11" t="s">
        <v>10955</v>
      </c>
      <c r="E118" s="12" t="s">
        <v>10533</v>
      </c>
      <c r="F118" s="11" t="s">
        <v>11568</v>
      </c>
      <c r="G118" s="12" t="s">
        <v>10864</v>
      </c>
      <c r="H118" s="11" t="s">
        <v>11295</v>
      </c>
    </row>
    <row r="119" spans="1:12" ht="12" x14ac:dyDescent="0.15">
      <c r="A119" s="11" t="s">
        <v>104</v>
      </c>
      <c r="B119">
        <f t="shared" si="1"/>
        <v>4</v>
      </c>
      <c r="C119" t="str">
        <f>IF(ISNA(VLOOKUP(A119,words!$A$2:$A$236,1,FALSE)),"-","Normal")</f>
        <v>Normal</v>
      </c>
      <c r="D119" s="11" t="s">
        <v>10956</v>
      </c>
      <c r="E119" s="12" t="s">
        <v>10568</v>
      </c>
      <c r="F119" s="11" t="s">
        <v>11059</v>
      </c>
      <c r="G119" s="12" t="s">
        <v>10752</v>
      </c>
      <c r="H119" s="11" t="s">
        <v>11623</v>
      </c>
      <c r="I119" s="12" t="s">
        <v>11635</v>
      </c>
      <c r="J119" s="11" t="s">
        <v>11636</v>
      </c>
    </row>
    <row r="120" spans="1:12" ht="12" x14ac:dyDescent="0.15">
      <c r="A120" s="11" t="s">
        <v>337</v>
      </c>
      <c r="B120">
        <f t="shared" si="1"/>
        <v>6</v>
      </c>
      <c r="C120" t="str">
        <f>IF(ISNA(VLOOKUP(A120,words!$A$2:$A$236,1,FALSE)),"-","Normal")</f>
        <v>-</v>
      </c>
      <c r="D120" s="11" t="s">
        <v>11051</v>
      </c>
      <c r="E120" s="12" t="s">
        <v>10234</v>
      </c>
      <c r="F120" s="11" t="s">
        <v>15094</v>
      </c>
    </row>
    <row r="121" spans="1:12" ht="12" x14ac:dyDescent="0.15">
      <c r="A121" s="11" t="s">
        <v>338</v>
      </c>
      <c r="B121">
        <f t="shared" si="1"/>
        <v>6</v>
      </c>
      <c r="C121" t="str">
        <f>IF(ISNA(VLOOKUP(A121,words!$A$2:$A$236,1,FALSE)),"-","Normal")</f>
        <v>-</v>
      </c>
      <c r="D121" s="11" t="s">
        <v>11025</v>
      </c>
      <c r="E121" s="12" t="s">
        <v>10235</v>
      </c>
      <c r="F121" s="11" t="s">
        <v>10362</v>
      </c>
    </row>
    <row r="122" spans="1:12" ht="12" x14ac:dyDescent="0.15">
      <c r="A122" s="11" t="s">
        <v>107</v>
      </c>
      <c r="B122">
        <f t="shared" si="1"/>
        <v>4</v>
      </c>
      <c r="C122" t="str">
        <f>IF(ISNA(VLOOKUP(A122,words!$A$2:$A$236,1,FALSE)),"-","Normal")</f>
        <v>Normal</v>
      </c>
      <c r="D122" s="11" t="s">
        <v>10926</v>
      </c>
      <c r="E122" s="12" t="s">
        <v>10497</v>
      </c>
      <c r="F122" s="11" t="s">
        <v>10323</v>
      </c>
      <c r="G122" s="12" t="s">
        <v>10250</v>
      </c>
      <c r="H122" s="11" t="s">
        <v>10323</v>
      </c>
    </row>
    <row r="123" spans="1:12" ht="12" x14ac:dyDescent="0.15">
      <c r="A123" s="11" t="s">
        <v>339</v>
      </c>
      <c r="B123">
        <f t="shared" si="1"/>
        <v>4</v>
      </c>
      <c r="C123" t="str">
        <f>IF(ISNA(VLOOKUP(A123,words!$A$2:$A$236,1,FALSE)),"-","Normal")</f>
        <v>-</v>
      </c>
      <c r="D123" s="11" t="s">
        <v>10327</v>
      </c>
      <c r="E123" s="12" t="s">
        <v>10202</v>
      </c>
      <c r="F123" s="11" t="s">
        <v>10327</v>
      </c>
    </row>
    <row r="124" spans="1:12" ht="12" x14ac:dyDescent="0.15">
      <c r="A124" s="11" t="s">
        <v>340</v>
      </c>
      <c r="B124">
        <f t="shared" si="1"/>
        <v>4</v>
      </c>
      <c r="C124" t="str">
        <f>IF(ISNA(VLOOKUP(A124,words!$A$2:$A$236,1,FALSE)),"-","Normal")</f>
        <v>-</v>
      </c>
      <c r="D124" s="11" t="s">
        <v>11491</v>
      </c>
      <c r="E124" s="12" t="s">
        <v>10190</v>
      </c>
      <c r="F124" s="11" t="s">
        <v>10313</v>
      </c>
    </row>
    <row r="125" spans="1:12" ht="12" x14ac:dyDescent="0.15">
      <c r="A125" s="11" t="s">
        <v>108</v>
      </c>
      <c r="B125">
        <f t="shared" si="1"/>
        <v>3</v>
      </c>
      <c r="C125" t="str">
        <f>IF(ISNA(VLOOKUP(A125,words!$A$2:$A$236,1,FALSE)),"-","Normal")</f>
        <v>Normal</v>
      </c>
      <c r="D125" s="11" t="s">
        <v>10957</v>
      </c>
      <c r="E125" s="12" t="s">
        <v>10668</v>
      </c>
      <c r="F125" s="11" t="s">
        <v>11804</v>
      </c>
      <c r="G125" s="12" t="s">
        <v>10872</v>
      </c>
      <c r="H125" s="11" t="s">
        <v>11805</v>
      </c>
      <c r="I125" s="12" t="s">
        <v>10551</v>
      </c>
      <c r="J125" s="11" t="s">
        <v>11098</v>
      </c>
      <c r="K125" s="12" t="s">
        <v>10611</v>
      </c>
      <c r="L125" s="11" t="s">
        <v>10363</v>
      </c>
    </row>
    <row r="126" spans="1:12" ht="12" x14ac:dyDescent="0.15">
      <c r="A126" s="11" t="s">
        <v>109</v>
      </c>
      <c r="B126">
        <f t="shared" si="1"/>
        <v>4</v>
      </c>
      <c r="C126" t="str">
        <f>IF(ISNA(VLOOKUP(A126,words!$A$2:$A$236,1,FALSE)),"-","Normal")</f>
        <v>Normal</v>
      </c>
      <c r="D126" s="11" t="s">
        <v>10958</v>
      </c>
      <c r="E126" s="12" t="s">
        <v>10526</v>
      </c>
      <c r="F126" s="11" t="s">
        <v>11812</v>
      </c>
    </row>
    <row r="127" spans="1:12" ht="12" x14ac:dyDescent="0.15">
      <c r="A127" s="11" t="s">
        <v>341</v>
      </c>
      <c r="B127">
        <f t="shared" si="1"/>
        <v>4</v>
      </c>
      <c r="C127" t="str">
        <f>IF(ISNA(VLOOKUP(A127,words!$A$2:$A$236,1,FALSE)),"-","Normal")</f>
        <v>-</v>
      </c>
      <c r="D127" s="11" t="s">
        <v>10309</v>
      </c>
      <c r="E127" s="12" t="s">
        <v>10540</v>
      </c>
      <c r="F127" s="11" t="s">
        <v>11452</v>
      </c>
    </row>
    <row r="128" spans="1:12" ht="12" x14ac:dyDescent="0.15">
      <c r="A128" s="11" t="s">
        <v>342</v>
      </c>
      <c r="B128">
        <f t="shared" si="1"/>
        <v>3</v>
      </c>
      <c r="C128" t="str">
        <f>IF(ISNA(VLOOKUP(A128,words!$A$2:$A$236,1,FALSE)),"-","Normal")</f>
        <v>-</v>
      </c>
      <c r="D128" s="11" t="s">
        <v>11452</v>
      </c>
      <c r="E128" s="12" t="s">
        <v>10562</v>
      </c>
      <c r="F128" s="11" t="s">
        <v>11452</v>
      </c>
      <c r="G128" s="12" t="s">
        <v>10639</v>
      </c>
      <c r="H128" s="11" t="s">
        <v>11815</v>
      </c>
    </row>
    <row r="129" spans="1:12" ht="12" x14ac:dyDescent="0.15">
      <c r="A129" s="11" t="s">
        <v>110</v>
      </c>
      <c r="B129">
        <f t="shared" si="1"/>
        <v>3</v>
      </c>
      <c r="C129" t="str">
        <f>IF(ISNA(VLOOKUP(A129,words!$A$2:$A$236,1,FALSE)),"-","Normal")</f>
        <v>Normal</v>
      </c>
      <c r="D129" s="11" t="s">
        <v>10959</v>
      </c>
      <c r="E129" s="12" t="s">
        <v>10671</v>
      </c>
      <c r="F129" s="11" t="s">
        <v>11519</v>
      </c>
      <c r="G129" s="12" t="s">
        <v>14648</v>
      </c>
      <c r="H129" s="11" t="s">
        <v>15208</v>
      </c>
    </row>
    <row r="130" spans="1:12" ht="12" x14ac:dyDescent="0.15">
      <c r="A130" s="11" t="s">
        <v>111</v>
      </c>
      <c r="B130">
        <f t="shared" ref="B130:B193" si="2">LEN(A130)</f>
        <v>5</v>
      </c>
      <c r="C130" t="str">
        <f>IF(ISNA(VLOOKUP(A130,words!$A$2:$A$236,1,FALSE)),"-","Normal")</f>
        <v>Normal</v>
      </c>
      <c r="D130" s="11" t="s">
        <v>10960</v>
      </c>
      <c r="E130" s="12" t="s">
        <v>10912</v>
      </c>
      <c r="F130" s="11" t="s">
        <v>11026</v>
      </c>
    </row>
    <row r="131" spans="1:12" ht="12" x14ac:dyDescent="0.15">
      <c r="A131" s="11" t="s">
        <v>112</v>
      </c>
      <c r="B131">
        <f t="shared" si="2"/>
        <v>3</v>
      </c>
      <c r="C131" t="str">
        <f>IF(ISNA(VLOOKUP(A131,words!$A$2:$A$236,1,FALSE)),"-","Normal")</f>
        <v>Normal</v>
      </c>
      <c r="D131" s="11" t="s">
        <v>10961</v>
      </c>
      <c r="E131" s="12" t="s">
        <v>10544</v>
      </c>
      <c r="F131" s="11" t="s">
        <v>11120</v>
      </c>
    </row>
    <row r="132" spans="1:12" ht="12" x14ac:dyDescent="0.15">
      <c r="A132" s="11" t="s">
        <v>113</v>
      </c>
      <c r="B132">
        <f t="shared" si="2"/>
        <v>3</v>
      </c>
      <c r="C132" t="str">
        <f>IF(ISNA(VLOOKUP(A132,words!$A$2:$A$236,1,FALSE)),"-","Normal")</f>
        <v>Normal</v>
      </c>
      <c r="D132" s="11" t="s">
        <v>10962</v>
      </c>
      <c r="E132" s="12" t="s">
        <v>11962</v>
      </c>
      <c r="F132" s="11" t="s">
        <v>10369</v>
      </c>
    </row>
    <row r="133" spans="1:12" ht="12" x14ac:dyDescent="0.15">
      <c r="A133" s="11" t="s">
        <v>343</v>
      </c>
      <c r="B133">
        <f t="shared" si="2"/>
        <v>3</v>
      </c>
      <c r="C133" t="str">
        <f>IF(ISNA(VLOOKUP(A133,words!$A$2:$A$236,1,FALSE)),"-","Normal")</f>
        <v>-</v>
      </c>
      <c r="D133" s="11" t="s">
        <v>11456</v>
      </c>
      <c r="E133" s="12" t="s">
        <v>12958</v>
      </c>
      <c r="F133" s="11" t="s">
        <v>14717</v>
      </c>
    </row>
    <row r="134" spans="1:12" ht="12" x14ac:dyDescent="0.15">
      <c r="A134" s="11" t="s">
        <v>344</v>
      </c>
      <c r="B134">
        <f t="shared" si="2"/>
        <v>4</v>
      </c>
      <c r="C134" t="str">
        <f>IF(ISNA(VLOOKUP(A134,words!$A$2:$A$236,1,FALSE)),"-","Normal")</f>
        <v>-</v>
      </c>
      <c r="D134" s="11" t="s">
        <v>10373</v>
      </c>
      <c r="E134" s="12" t="s">
        <v>10217</v>
      </c>
      <c r="F134" s="11" t="s">
        <v>10343</v>
      </c>
      <c r="G134" s="12" t="s">
        <v>10244</v>
      </c>
      <c r="H134" s="11" t="s">
        <v>10373</v>
      </c>
    </row>
    <row r="135" spans="1:12" ht="12" x14ac:dyDescent="0.15">
      <c r="A135" s="11" t="s">
        <v>114</v>
      </c>
      <c r="B135">
        <f t="shared" si="2"/>
        <v>5</v>
      </c>
      <c r="C135" t="str">
        <f>IF(ISNA(VLOOKUP(A135,words!$A$2:$A$236,1,FALSE)),"-","Normal")</f>
        <v>Normal</v>
      </c>
      <c r="D135" s="11" t="s">
        <v>10963</v>
      </c>
    </row>
    <row r="136" spans="1:12" ht="12" x14ac:dyDescent="0.15">
      <c r="A136" s="11" t="s">
        <v>115</v>
      </c>
      <c r="B136">
        <f t="shared" si="2"/>
        <v>5</v>
      </c>
      <c r="C136" t="str">
        <f>IF(ISNA(VLOOKUP(A136,words!$A$2:$A$236,1,FALSE)),"-","Normal")</f>
        <v>Normal</v>
      </c>
      <c r="D136" s="11" t="s">
        <v>10964</v>
      </c>
      <c r="E136" s="12" t="s">
        <v>10665</v>
      </c>
      <c r="F136" s="11" t="s">
        <v>11620</v>
      </c>
    </row>
    <row r="137" spans="1:12" ht="12" x14ac:dyDescent="0.15">
      <c r="A137" s="11" t="s">
        <v>116</v>
      </c>
      <c r="B137">
        <f t="shared" si="2"/>
        <v>4</v>
      </c>
      <c r="C137" t="str">
        <f>IF(ISNA(VLOOKUP(A137,words!$A$2:$A$236,1,FALSE)),"-","Normal")</f>
        <v>Normal</v>
      </c>
      <c r="D137" s="11" t="s">
        <v>10965</v>
      </c>
    </row>
    <row r="138" spans="1:12" ht="12" x14ac:dyDescent="0.15">
      <c r="A138" s="11" t="s">
        <v>345</v>
      </c>
      <c r="B138">
        <f t="shared" si="2"/>
        <v>3</v>
      </c>
      <c r="C138" t="str">
        <f>IF(ISNA(VLOOKUP(A138,words!$A$2:$A$236,1,FALSE)),"-","Normal")</f>
        <v>-</v>
      </c>
      <c r="D138" s="11" t="s">
        <v>11050</v>
      </c>
      <c r="E138" s="12" t="s">
        <v>10227</v>
      </c>
      <c r="F138" s="11" t="s">
        <v>10355</v>
      </c>
      <c r="G138" s="12" t="s">
        <v>10615</v>
      </c>
      <c r="H138" s="11" t="s">
        <v>11673</v>
      </c>
    </row>
    <row r="139" spans="1:12" ht="12" x14ac:dyDescent="0.15">
      <c r="A139" s="11" t="s">
        <v>117</v>
      </c>
      <c r="B139">
        <f t="shared" si="2"/>
        <v>7</v>
      </c>
      <c r="C139" t="str">
        <f>IF(ISNA(VLOOKUP(A139,words!$A$2:$A$236,1,FALSE)),"-","Normal")</f>
        <v>Normal</v>
      </c>
      <c r="D139" s="11" t="s">
        <v>10966</v>
      </c>
      <c r="E139" s="12" t="s">
        <v>10844</v>
      </c>
      <c r="F139" s="11" t="s">
        <v>11660</v>
      </c>
      <c r="G139" s="12" t="s">
        <v>12095</v>
      </c>
      <c r="H139" s="11" t="s">
        <v>10373</v>
      </c>
    </row>
    <row r="140" spans="1:12" ht="12" x14ac:dyDescent="0.15">
      <c r="A140" s="11" t="s">
        <v>346</v>
      </c>
      <c r="B140">
        <f t="shared" si="2"/>
        <v>3</v>
      </c>
      <c r="C140" t="str">
        <f>IF(ISNA(VLOOKUP(A140,words!$A$2:$A$236,1,FALSE)),"-","Normal")</f>
        <v>-</v>
      </c>
      <c r="D140" s="11" t="s">
        <v>11444</v>
      </c>
    </row>
    <row r="141" spans="1:12" ht="12" x14ac:dyDescent="0.15">
      <c r="A141" s="11" t="s">
        <v>347</v>
      </c>
      <c r="B141">
        <f t="shared" si="2"/>
        <v>4</v>
      </c>
      <c r="C141" t="str">
        <f>IF(ISNA(VLOOKUP(A141,words!$A$2:$A$236,1,FALSE)),"-","Normal")</f>
        <v>-</v>
      </c>
      <c r="D141" s="11" t="s">
        <v>10338</v>
      </c>
      <c r="E141" s="12" t="s">
        <v>11530</v>
      </c>
      <c r="F141" s="11" t="s">
        <v>11531</v>
      </c>
      <c r="G141" s="12" t="s">
        <v>10691</v>
      </c>
      <c r="H141" s="11" t="s">
        <v>11532</v>
      </c>
      <c r="I141" s="12" t="s">
        <v>10213</v>
      </c>
      <c r="J141" s="11" t="s">
        <v>10338</v>
      </c>
      <c r="K141" s="12" t="s">
        <v>17282</v>
      </c>
      <c r="L141" s="11" t="s">
        <v>11398</v>
      </c>
    </row>
    <row r="142" spans="1:12" ht="12" x14ac:dyDescent="0.15">
      <c r="A142" s="11" t="s">
        <v>348</v>
      </c>
      <c r="B142">
        <f t="shared" si="2"/>
        <v>3</v>
      </c>
      <c r="C142" t="str">
        <f>IF(ISNA(VLOOKUP(A142,words!$A$2:$A$236,1,FALSE)),"-","Normal")</f>
        <v>-</v>
      </c>
      <c r="D142" s="11" t="s">
        <v>11901</v>
      </c>
      <c r="E142" s="12" t="s">
        <v>10507</v>
      </c>
      <c r="F142" s="11" t="s">
        <v>11496</v>
      </c>
    </row>
    <row r="143" spans="1:12" ht="12" x14ac:dyDescent="0.15">
      <c r="A143" s="11" t="s">
        <v>349</v>
      </c>
      <c r="B143">
        <f t="shared" si="2"/>
        <v>2</v>
      </c>
      <c r="C143" t="str">
        <f>IF(ISNA(VLOOKUP(A143,words!$A$2:$A$236,1,FALSE)),"-","Normal")</f>
        <v>-</v>
      </c>
      <c r="D143" s="11" t="s">
        <v>11902</v>
      </c>
    </row>
    <row r="144" spans="1:12" ht="12" x14ac:dyDescent="0.15">
      <c r="A144" s="11" t="s">
        <v>350</v>
      </c>
      <c r="B144">
        <f t="shared" si="2"/>
        <v>4</v>
      </c>
      <c r="C144" t="str">
        <f>IF(ISNA(VLOOKUP(A144,words!$A$2:$A$236,1,FALSE)),"-","Normal")</f>
        <v>-</v>
      </c>
      <c r="D144" s="11" t="s">
        <v>11120</v>
      </c>
      <c r="E144" s="12" t="s">
        <v>10241</v>
      </c>
      <c r="F144" s="11" t="s">
        <v>10368</v>
      </c>
    </row>
    <row r="145" spans="1:12" ht="12" x14ac:dyDescent="0.15">
      <c r="A145" s="11" t="s">
        <v>351</v>
      </c>
      <c r="B145">
        <f t="shared" si="2"/>
        <v>3</v>
      </c>
      <c r="C145" t="str">
        <f>IF(ISNA(VLOOKUP(A145,words!$A$2:$A$236,1,FALSE)),"-","Normal")</f>
        <v>-</v>
      </c>
      <c r="D145" s="11" t="s">
        <v>10310</v>
      </c>
      <c r="E145" s="12" t="s">
        <v>10768</v>
      </c>
      <c r="F145" s="11" t="s">
        <v>10310</v>
      </c>
    </row>
    <row r="146" spans="1:12" ht="12" x14ac:dyDescent="0.15">
      <c r="A146" s="11" t="s">
        <v>352</v>
      </c>
      <c r="B146">
        <f t="shared" si="2"/>
        <v>3</v>
      </c>
      <c r="C146" t="str">
        <f>IF(ISNA(VLOOKUP(A146,words!$A$2:$A$236,1,FALSE)),"-","Normal")</f>
        <v>-</v>
      </c>
      <c r="D146" s="11" t="s">
        <v>11246</v>
      </c>
    </row>
    <row r="147" spans="1:12" ht="12" x14ac:dyDescent="0.15">
      <c r="A147" s="11" t="s">
        <v>353</v>
      </c>
      <c r="B147">
        <f t="shared" si="2"/>
        <v>3</v>
      </c>
      <c r="C147" t="str">
        <f>IF(ISNA(VLOOKUP(A147,words!$A$2:$A$236,1,FALSE)),"-","Normal")</f>
        <v>-</v>
      </c>
      <c r="D147" s="11" t="s">
        <v>11903</v>
      </c>
      <c r="E147" s="12" t="s">
        <v>10188</v>
      </c>
      <c r="F147" s="11" t="s">
        <v>10311</v>
      </c>
    </row>
    <row r="148" spans="1:12" ht="12" x14ac:dyDescent="0.15">
      <c r="A148" s="11" t="s">
        <v>354</v>
      </c>
      <c r="B148">
        <f t="shared" si="2"/>
        <v>6</v>
      </c>
      <c r="C148" t="str">
        <f>IF(ISNA(VLOOKUP(A148,words!$A$2:$A$236,1,FALSE)),"-","Normal")</f>
        <v>-</v>
      </c>
      <c r="D148" s="11" t="s">
        <v>11052</v>
      </c>
      <c r="E148" s="12" t="s">
        <v>10245</v>
      </c>
      <c r="F148" s="11" t="s">
        <v>10374</v>
      </c>
      <c r="G148" s="12" t="s">
        <v>10784</v>
      </c>
      <c r="H148" s="11" t="s">
        <v>10374</v>
      </c>
      <c r="I148" s="12" t="s">
        <v>11863</v>
      </c>
      <c r="J148" s="11" t="s">
        <v>11052</v>
      </c>
    </row>
    <row r="149" spans="1:12" ht="12" x14ac:dyDescent="0.15">
      <c r="A149" s="11" t="s">
        <v>355</v>
      </c>
      <c r="B149">
        <f t="shared" si="2"/>
        <v>3</v>
      </c>
      <c r="C149" t="str">
        <f>IF(ISNA(VLOOKUP(A149,words!$A$2:$A$236,1,FALSE)),"-","Normal")</f>
        <v>-</v>
      </c>
      <c r="D149" s="11" t="s">
        <v>11904</v>
      </c>
    </row>
    <row r="150" spans="1:12" ht="12" x14ac:dyDescent="0.15">
      <c r="A150" s="11" t="s">
        <v>120</v>
      </c>
      <c r="B150">
        <f t="shared" si="2"/>
        <v>3</v>
      </c>
      <c r="C150" t="str">
        <f>IF(ISNA(VLOOKUP(A150,words!$A$2:$A$236,1,FALSE)),"-","Normal")</f>
        <v>Normal</v>
      </c>
      <c r="D150" s="11" t="s">
        <v>10967</v>
      </c>
    </row>
    <row r="151" spans="1:12" ht="12" x14ac:dyDescent="0.15">
      <c r="A151" s="11" t="s">
        <v>119</v>
      </c>
      <c r="B151">
        <f t="shared" si="2"/>
        <v>5</v>
      </c>
      <c r="C151" t="str">
        <f>IF(ISNA(VLOOKUP(A151,words!$A$2:$A$236,1,FALSE)),"-","Normal")</f>
        <v>Normal</v>
      </c>
      <c r="D151" s="11" t="s">
        <v>10968</v>
      </c>
      <c r="E151" s="12" t="s">
        <v>10868</v>
      </c>
      <c r="F151" s="11" t="s">
        <v>11625</v>
      </c>
      <c r="G151" s="12" t="s">
        <v>15339</v>
      </c>
      <c r="H151" s="11" t="s">
        <v>15338</v>
      </c>
    </row>
    <row r="152" spans="1:12" ht="12" x14ac:dyDescent="0.15">
      <c r="A152" s="11" t="s">
        <v>356</v>
      </c>
      <c r="B152">
        <f t="shared" si="2"/>
        <v>3</v>
      </c>
      <c r="C152" t="str">
        <f>IF(ISNA(VLOOKUP(A152,words!$A$2:$A$236,1,FALSE)),"-","Normal")</f>
        <v>-</v>
      </c>
      <c r="D152" s="11" t="s">
        <v>10317</v>
      </c>
      <c r="E152" s="12" t="s">
        <v>10193</v>
      </c>
      <c r="F152" s="11" t="s">
        <v>10317</v>
      </c>
    </row>
    <row r="153" spans="1:12" ht="12" x14ac:dyDescent="0.15">
      <c r="A153" s="11" t="s">
        <v>357</v>
      </c>
      <c r="B153">
        <f t="shared" si="2"/>
        <v>3</v>
      </c>
      <c r="C153" t="str">
        <f>IF(ISNA(VLOOKUP(A153,words!$A$2:$A$236,1,FALSE)),"-","Normal")</f>
        <v>-</v>
      </c>
      <c r="D153" s="11" t="s">
        <v>26521</v>
      </c>
      <c r="E153" s="12" t="s">
        <v>10819</v>
      </c>
      <c r="F153" s="11" t="s">
        <v>11450</v>
      </c>
      <c r="G153" s="12" t="s">
        <v>10504</v>
      </c>
      <c r="H153" s="11" t="s">
        <v>11373</v>
      </c>
    </row>
    <row r="154" spans="1:12" ht="12" x14ac:dyDescent="0.15">
      <c r="A154" s="11" t="s">
        <v>358</v>
      </c>
      <c r="B154">
        <f t="shared" si="2"/>
        <v>5</v>
      </c>
      <c r="C154" t="str">
        <f>IF(ISNA(VLOOKUP(A154,words!$A$2:$A$236,1,FALSE)),"-","Normal")</f>
        <v>-</v>
      </c>
      <c r="D154" s="11" t="s">
        <v>11632</v>
      </c>
      <c r="E154" s="12" t="s">
        <v>17188</v>
      </c>
      <c r="F154" s="11" t="s">
        <v>11632</v>
      </c>
    </row>
    <row r="155" spans="1:12" ht="12" x14ac:dyDescent="0.15">
      <c r="A155" s="11" t="s">
        <v>359</v>
      </c>
      <c r="B155">
        <f t="shared" si="2"/>
        <v>4</v>
      </c>
      <c r="C155" t="str">
        <f>IF(ISNA(VLOOKUP(A155,words!$A$2:$A$236,1,FALSE)),"-","Normal")</f>
        <v>-</v>
      </c>
      <c r="D155" s="11" t="s">
        <v>11325</v>
      </c>
      <c r="E155" s="12" t="s">
        <v>10518</v>
      </c>
      <c r="F155" s="11" t="s">
        <v>11325</v>
      </c>
    </row>
    <row r="156" spans="1:12" ht="12" x14ac:dyDescent="0.15">
      <c r="A156" s="11" t="s">
        <v>360</v>
      </c>
      <c r="B156">
        <f t="shared" si="2"/>
        <v>4</v>
      </c>
      <c r="C156" t="str">
        <f>IF(ISNA(VLOOKUP(A156,words!$A$2:$A$236,1,FALSE)),"-","Normal")</f>
        <v>-</v>
      </c>
      <c r="D156" s="11" t="s">
        <v>11168</v>
      </c>
      <c r="E156" s="12" t="s">
        <v>10775</v>
      </c>
      <c r="F156" s="11" t="s">
        <v>11167</v>
      </c>
    </row>
    <row r="157" spans="1:12" ht="12" x14ac:dyDescent="0.15">
      <c r="A157" s="11" t="s">
        <v>361</v>
      </c>
      <c r="B157">
        <f t="shared" si="2"/>
        <v>4</v>
      </c>
      <c r="C157" t="str">
        <f>IF(ISNA(VLOOKUP(A157,words!$A$2:$A$236,1,FALSE)),"-","Normal")</f>
        <v>-</v>
      </c>
      <c r="D157" s="11" t="s">
        <v>11098</v>
      </c>
      <c r="E157" s="12" t="s">
        <v>10618</v>
      </c>
      <c r="F157" s="11" t="s">
        <v>11099</v>
      </c>
      <c r="G157" s="12" t="s">
        <v>11236</v>
      </c>
      <c r="H157" s="11" t="s">
        <v>10363</v>
      </c>
      <c r="I157" s="12" t="s">
        <v>10237</v>
      </c>
      <c r="J157" s="11" t="s">
        <v>10363</v>
      </c>
      <c r="K157" s="12" t="s">
        <v>10531</v>
      </c>
      <c r="L157" s="11" t="s">
        <v>11098</v>
      </c>
    </row>
    <row r="158" spans="1:12" ht="12" x14ac:dyDescent="0.15">
      <c r="A158" s="11" t="s">
        <v>121</v>
      </c>
      <c r="B158">
        <f t="shared" si="2"/>
        <v>4</v>
      </c>
      <c r="C158" t="str">
        <f>IF(ISNA(VLOOKUP(A158,words!$A$2:$A$236,1,FALSE)),"-","Normal")</f>
        <v>Normal</v>
      </c>
      <c r="D158" s="11" t="s">
        <v>10969</v>
      </c>
      <c r="E158" s="12" t="s">
        <v>10597</v>
      </c>
      <c r="F158" s="11" t="s">
        <v>11890</v>
      </c>
    </row>
    <row r="159" spans="1:12" ht="12" x14ac:dyDescent="0.15">
      <c r="A159" s="11" t="s">
        <v>362</v>
      </c>
      <c r="B159">
        <f t="shared" si="2"/>
        <v>4</v>
      </c>
      <c r="C159" t="str">
        <f>IF(ISNA(VLOOKUP(A159,words!$A$2:$A$236,1,FALSE)),"-","Normal")</f>
        <v>-</v>
      </c>
      <c r="D159" s="11" t="s">
        <v>11298</v>
      </c>
      <c r="E159" s="12" t="s">
        <v>10889</v>
      </c>
      <c r="F159" s="11" t="s">
        <v>11305</v>
      </c>
      <c r="G159" s="12" t="s">
        <v>25927</v>
      </c>
      <c r="H159" s="11" t="s">
        <v>25929</v>
      </c>
    </row>
    <row r="160" spans="1:12" ht="12" x14ac:dyDescent="0.15">
      <c r="A160" s="11" t="s">
        <v>363</v>
      </c>
      <c r="B160">
        <f t="shared" si="2"/>
        <v>5</v>
      </c>
      <c r="C160" t="str">
        <f>IF(ISNA(VLOOKUP(A160,words!$A$2:$A$236,1,FALSE)),"-","Normal")</f>
        <v>-</v>
      </c>
      <c r="D160" s="11" t="s">
        <v>11421</v>
      </c>
      <c r="E160" s="12" t="s">
        <v>10560</v>
      </c>
      <c r="F160" s="11" t="s">
        <v>11422</v>
      </c>
    </row>
    <row r="161" spans="1:8" ht="12" x14ac:dyDescent="0.15">
      <c r="A161" s="11" t="s">
        <v>364</v>
      </c>
      <c r="B161">
        <f t="shared" si="2"/>
        <v>4</v>
      </c>
      <c r="C161" t="str">
        <f>IF(ISNA(VLOOKUP(A161,words!$A$2:$A$236,1,FALSE)),"-","Normal")</f>
        <v>-</v>
      </c>
      <c r="D161" s="11" t="s">
        <v>11354</v>
      </c>
      <c r="E161" s="12" t="s">
        <v>10210</v>
      </c>
      <c r="F161" s="11" t="s">
        <v>10335</v>
      </c>
    </row>
    <row r="162" spans="1:8" ht="12" x14ac:dyDescent="0.15">
      <c r="A162" s="11" t="s">
        <v>123</v>
      </c>
      <c r="B162">
        <f t="shared" si="2"/>
        <v>6</v>
      </c>
      <c r="C162" t="str">
        <f>IF(ISNA(VLOOKUP(A162,words!$A$2:$A$236,1,FALSE)),"-","Normal")</f>
        <v>Normal</v>
      </c>
      <c r="D162" s="11" t="s">
        <v>10926</v>
      </c>
      <c r="E162" s="12" t="s">
        <v>10497</v>
      </c>
      <c r="F162" s="11" t="s">
        <v>10323</v>
      </c>
      <c r="G162" s="12" t="s">
        <v>10236</v>
      </c>
      <c r="H162" s="11" t="s">
        <v>10323</v>
      </c>
    </row>
    <row r="163" spans="1:8" ht="12" x14ac:dyDescent="0.15">
      <c r="A163" s="11" t="s">
        <v>365</v>
      </c>
      <c r="B163">
        <f t="shared" si="2"/>
        <v>4</v>
      </c>
      <c r="C163" t="str">
        <f>IF(ISNA(VLOOKUP(A163,words!$A$2:$A$236,1,FALSE)),"-","Normal")</f>
        <v>-</v>
      </c>
      <c r="D163" s="11" t="s">
        <v>11045</v>
      </c>
      <c r="E163" s="12" t="s">
        <v>10249</v>
      </c>
      <c r="F163" s="11" t="s">
        <v>10378</v>
      </c>
    </row>
    <row r="164" spans="1:8" ht="12" x14ac:dyDescent="0.15">
      <c r="A164" s="11" t="s">
        <v>366</v>
      </c>
      <c r="B164">
        <f t="shared" si="2"/>
        <v>3</v>
      </c>
      <c r="C164" t="str">
        <f>IF(ISNA(VLOOKUP(A164,words!$A$2:$A$236,1,FALSE)),"-","Normal")</f>
        <v>-</v>
      </c>
      <c r="D164" s="11" t="s">
        <v>11905</v>
      </c>
    </row>
    <row r="165" spans="1:8" ht="12" x14ac:dyDescent="0.15">
      <c r="A165" s="11" t="s">
        <v>367</v>
      </c>
      <c r="B165">
        <f t="shared" si="2"/>
        <v>4</v>
      </c>
      <c r="C165" t="str">
        <f>IF(ISNA(VLOOKUP(A165,words!$A$2:$A$236,1,FALSE)),"-","Normal")</f>
        <v>-</v>
      </c>
      <c r="D165" s="11" t="s">
        <v>11833</v>
      </c>
      <c r="E165" s="12" t="s">
        <v>10678</v>
      </c>
      <c r="F165" s="11" t="s">
        <v>11832</v>
      </c>
    </row>
    <row r="166" spans="1:8" ht="12" x14ac:dyDescent="0.15">
      <c r="A166" s="11" t="s">
        <v>368</v>
      </c>
      <c r="B166">
        <f t="shared" si="2"/>
        <v>3</v>
      </c>
      <c r="C166" t="str">
        <f>IF(ISNA(VLOOKUP(A166,words!$A$2:$A$236,1,FALSE)),"-","Normal")</f>
        <v>-</v>
      </c>
      <c r="D166" s="11" t="s">
        <v>11906</v>
      </c>
      <c r="E166" s="12" t="s">
        <v>23228</v>
      </c>
      <c r="F166" s="11" t="s">
        <v>23224</v>
      </c>
    </row>
    <row r="167" spans="1:8" ht="12" x14ac:dyDescent="0.15">
      <c r="A167" s="11" t="s">
        <v>369</v>
      </c>
      <c r="B167">
        <f t="shared" si="2"/>
        <v>5</v>
      </c>
      <c r="C167" t="str">
        <f>IF(ISNA(VLOOKUP(A167,words!$A$2:$A$236,1,FALSE)),"-","Normal")</f>
        <v>-</v>
      </c>
      <c r="D167" s="11" t="s">
        <v>11478</v>
      </c>
      <c r="E167" s="12" t="s">
        <v>10789</v>
      </c>
      <c r="F167" s="11" t="s">
        <v>11521</v>
      </c>
    </row>
    <row r="168" spans="1:8" ht="12" x14ac:dyDescent="0.15">
      <c r="A168" s="11" t="s">
        <v>370</v>
      </c>
      <c r="B168">
        <f t="shared" si="2"/>
        <v>2</v>
      </c>
      <c r="C168" t="str">
        <f>IF(ISNA(VLOOKUP(A168,words!$A$2:$A$236,1,FALSE)),"-","Normal")</f>
        <v>-</v>
      </c>
      <c r="D168" s="11" t="s">
        <v>11700</v>
      </c>
    </row>
    <row r="169" spans="1:8" ht="12" x14ac:dyDescent="0.15">
      <c r="A169" s="11" t="s">
        <v>371</v>
      </c>
      <c r="B169">
        <f t="shared" si="2"/>
        <v>3</v>
      </c>
      <c r="C169" t="str">
        <f>IF(ISNA(VLOOKUP(A169,words!$A$2:$A$236,1,FALSE)),"-","Normal")</f>
        <v>-</v>
      </c>
      <c r="D169" s="11" t="s">
        <v>11259</v>
      </c>
      <c r="E169" s="12" t="s">
        <v>10826</v>
      </c>
      <c r="F169" s="11" t="s">
        <v>11258</v>
      </c>
    </row>
    <row r="170" spans="1:8" ht="12" x14ac:dyDescent="0.15">
      <c r="A170" s="11" t="s">
        <v>372</v>
      </c>
      <c r="B170">
        <f t="shared" si="2"/>
        <v>4</v>
      </c>
      <c r="C170" t="str">
        <f>IF(ISNA(VLOOKUP(A170,words!$A$2:$A$236,1,FALSE)),"-","Normal")</f>
        <v>-</v>
      </c>
      <c r="D170" s="11" t="s">
        <v>11328</v>
      </c>
      <c r="E170" s="12" t="s">
        <v>10815</v>
      </c>
      <c r="F170" s="11" t="s">
        <v>11328</v>
      </c>
    </row>
    <row r="171" spans="1:8" ht="12" x14ac:dyDescent="0.15">
      <c r="A171" s="11" t="s">
        <v>373</v>
      </c>
      <c r="B171">
        <f t="shared" si="2"/>
        <v>3</v>
      </c>
      <c r="C171" t="str">
        <f>IF(ISNA(VLOOKUP(A171,words!$A$2:$A$236,1,FALSE)),"-","Normal")</f>
        <v>-</v>
      </c>
      <c r="D171" s="11" t="s">
        <v>11645</v>
      </c>
      <c r="E171" s="12" t="s">
        <v>10187</v>
      </c>
      <c r="F171" s="11" t="s">
        <v>10310</v>
      </c>
    </row>
    <row r="172" spans="1:8" ht="12" x14ac:dyDescent="0.15">
      <c r="A172" s="11" t="s">
        <v>374</v>
      </c>
      <c r="B172">
        <f t="shared" si="2"/>
        <v>3</v>
      </c>
      <c r="C172" t="str">
        <f>IF(ISNA(VLOOKUP(A172,words!$A$2:$A$236,1,FALSE)),"-","Normal")</f>
        <v>-</v>
      </c>
      <c r="D172" s="11" t="s">
        <v>11907</v>
      </c>
    </row>
    <row r="173" spans="1:8" ht="12" x14ac:dyDescent="0.15">
      <c r="A173" s="11" t="s">
        <v>124</v>
      </c>
      <c r="B173">
        <f t="shared" si="2"/>
        <v>5</v>
      </c>
      <c r="C173" t="str">
        <f>IF(ISNA(VLOOKUP(A173,words!$A$2:$A$236,1,FALSE)),"-","Normal")</f>
        <v>Normal</v>
      </c>
      <c r="D173" s="11" t="s">
        <v>10970</v>
      </c>
      <c r="E173" s="12" t="s">
        <v>11389</v>
      </c>
      <c r="F173" s="11" t="s">
        <v>11056</v>
      </c>
      <c r="G173" s="12" t="s">
        <v>10636</v>
      </c>
      <c r="H173" s="11" t="s">
        <v>11056</v>
      </c>
    </row>
    <row r="174" spans="1:8" ht="12" x14ac:dyDescent="0.15">
      <c r="A174" s="11" t="s">
        <v>125</v>
      </c>
      <c r="B174">
        <f t="shared" si="2"/>
        <v>4</v>
      </c>
      <c r="C174" t="str">
        <f>IF(ISNA(VLOOKUP(A174,words!$A$2:$A$236,1,FALSE)),"-","Normal")</f>
        <v>Normal</v>
      </c>
      <c r="D174" s="11" t="s">
        <v>10971</v>
      </c>
      <c r="E174" s="12" t="s">
        <v>10643</v>
      </c>
      <c r="F174" s="11" t="s">
        <v>10380</v>
      </c>
      <c r="G174" s="12" t="s">
        <v>12269</v>
      </c>
      <c r="H174" s="11" t="s">
        <v>12270</v>
      </c>
    </row>
    <row r="175" spans="1:8" ht="12" x14ac:dyDescent="0.15">
      <c r="A175" s="11" t="s">
        <v>375</v>
      </c>
      <c r="B175">
        <f t="shared" si="2"/>
        <v>4</v>
      </c>
      <c r="C175" t="str">
        <f>IF(ISNA(VLOOKUP(A175,words!$A$2:$A$236,1,FALSE)),"-","Normal")</f>
        <v>-</v>
      </c>
      <c r="D175" s="11" t="s">
        <v>11053</v>
      </c>
      <c r="E175" s="12" t="s">
        <v>10265</v>
      </c>
      <c r="F175" s="11" t="s">
        <v>10394</v>
      </c>
    </row>
    <row r="176" spans="1:8" ht="12" x14ac:dyDescent="0.15">
      <c r="A176" s="11" t="s">
        <v>376</v>
      </c>
      <c r="B176">
        <f t="shared" si="2"/>
        <v>5</v>
      </c>
      <c r="C176" t="str">
        <f>IF(ISNA(VLOOKUP(A176,words!$A$2:$A$236,1,FALSE)),"-","Normal")</f>
        <v>-</v>
      </c>
      <c r="D176" s="11" t="s">
        <v>11054</v>
      </c>
      <c r="E176" s="12" t="s">
        <v>10253</v>
      </c>
      <c r="F176" s="11" t="s">
        <v>10381</v>
      </c>
    </row>
    <row r="177" spans="1:10" ht="12" x14ac:dyDescent="0.15">
      <c r="A177" s="11" t="s">
        <v>128</v>
      </c>
      <c r="B177">
        <f t="shared" si="2"/>
        <v>3</v>
      </c>
      <c r="C177" t="str">
        <f>IF(ISNA(VLOOKUP(A177,words!$A$2:$A$236,1,FALSE)),"-","Normal")</f>
        <v>Normal</v>
      </c>
      <c r="D177" s="11" t="s">
        <v>10972</v>
      </c>
    </row>
    <row r="178" spans="1:10" ht="12" x14ac:dyDescent="0.15">
      <c r="A178" s="11" t="s">
        <v>377</v>
      </c>
      <c r="B178">
        <f t="shared" si="2"/>
        <v>4</v>
      </c>
      <c r="C178" t="str">
        <f>IF(ISNA(VLOOKUP(A178,words!$A$2:$A$236,1,FALSE)),"-","Normal")</f>
        <v>-</v>
      </c>
      <c r="D178" s="11" t="s">
        <v>11422</v>
      </c>
      <c r="E178" s="12" t="s">
        <v>10553</v>
      </c>
      <c r="F178" s="11" t="s">
        <v>11421</v>
      </c>
    </row>
    <row r="179" spans="1:10" ht="12" x14ac:dyDescent="0.15">
      <c r="A179" s="11" t="s">
        <v>378</v>
      </c>
      <c r="B179">
        <f t="shared" si="2"/>
        <v>5</v>
      </c>
      <c r="C179" t="str">
        <f>IF(ISNA(VLOOKUP(A179,words!$A$2:$A$236,1,FALSE)),"-","Normal")</f>
        <v>-</v>
      </c>
      <c r="D179" s="11" t="s">
        <v>11149</v>
      </c>
      <c r="E179" s="12" t="s">
        <v>10254</v>
      </c>
      <c r="F179" s="11" t="s">
        <v>10382</v>
      </c>
    </row>
    <row r="180" spans="1:10" ht="12" x14ac:dyDescent="0.15">
      <c r="A180" s="11" t="s">
        <v>129</v>
      </c>
      <c r="B180">
        <f t="shared" si="2"/>
        <v>3</v>
      </c>
      <c r="C180" t="str">
        <f>IF(ISNA(VLOOKUP(A180,words!$A$2:$A$236,1,FALSE)),"-","Normal")</f>
        <v>Normal</v>
      </c>
      <c r="D180" s="11" t="s">
        <v>10973</v>
      </c>
      <c r="E180" s="12" t="s">
        <v>10865</v>
      </c>
      <c r="F180" s="11" t="s">
        <v>11172</v>
      </c>
      <c r="G180" s="12" t="s">
        <v>10677</v>
      </c>
      <c r="H180" s="11" t="s">
        <v>11957</v>
      </c>
    </row>
    <row r="181" spans="1:10" ht="12" x14ac:dyDescent="0.15">
      <c r="A181" s="11" t="s">
        <v>379</v>
      </c>
      <c r="B181">
        <f t="shared" si="2"/>
        <v>5</v>
      </c>
      <c r="C181" t="str">
        <f>IF(ISNA(VLOOKUP(A181,words!$A$2:$A$236,1,FALSE)),"-","Normal")</f>
        <v>-</v>
      </c>
      <c r="D181" s="11" t="s">
        <v>11044</v>
      </c>
      <c r="E181" s="12" t="s">
        <v>10212</v>
      </c>
      <c r="F181" s="11" t="s">
        <v>10337</v>
      </c>
    </row>
    <row r="182" spans="1:10" ht="12" x14ac:dyDescent="0.15">
      <c r="A182" s="11" t="s">
        <v>130</v>
      </c>
      <c r="B182">
        <f t="shared" si="2"/>
        <v>5</v>
      </c>
      <c r="C182" t="str">
        <f>IF(ISNA(VLOOKUP(A182,words!$A$2:$A$236,1,FALSE)),"-","Normal")</f>
        <v>Normal</v>
      </c>
      <c r="D182" s="11" t="s">
        <v>10974</v>
      </c>
      <c r="E182" s="12" t="s">
        <v>10590</v>
      </c>
      <c r="F182" s="11" t="s">
        <v>11018</v>
      </c>
      <c r="G182" s="12" t="s">
        <v>10703</v>
      </c>
      <c r="H182" s="11" t="s">
        <v>11988</v>
      </c>
      <c r="I182" s="12" t="s">
        <v>22669</v>
      </c>
      <c r="J182" s="11" t="s">
        <v>22670</v>
      </c>
    </row>
    <row r="183" spans="1:10" ht="12" x14ac:dyDescent="0.15">
      <c r="A183" s="11" t="s">
        <v>380</v>
      </c>
      <c r="B183">
        <f t="shared" si="2"/>
        <v>4</v>
      </c>
      <c r="C183" t="str">
        <f>IF(ISNA(VLOOKUP(A183,words!$A$2:$A$236,1,FALSE)),"-","Normal")</f>
        <v>-</v>
      </c>
      <c r="D183" s="11" t="s">
        <v>11452</v>
      </c>
      <c r="E183" s="12" t="s">
        <v>10540</v>
      </c>
      <c r="F183" s="11" t="s">
        <v>11452</v>
      </c>
      <c r="G183" s="12" t="s">
        <v>10608</v>
      </c>
      <c r="H183" s="11" t="s">
        <v>11452</v>
      </c>
      <c r="I183" s="12" t="s">
        <v>10764</v>
      </c>
      <c r="J183" s="11" t="s">
        <v>11452</v>
      </c>
    </row>
    <row r="184" spans="1:10" ht="12" x14ac:dyDescent="0.15">
      <c r="A184" s="11" t="s">
        <v>381</v>
      </c>
      <c r="B184">
        <f t="shared" si="2"/>
        <v>4</v>
      </c>
      <c r="C184" t="str">
        <f>IF(ISNA(VLOOKUP(A184,words!$A$2:$A$236,1,FALSE)),"-","Normal")</f>
        <v>-</v>
      </c>
      <c r="D184" s="11" t="s">
        <v>11055</v>
      </c>
      <c r="E184" s="12" t="s">
        <v>10636</v>
      </c>
      <c r="F184" s="11" t="s">
        <v>11056</v>
      </c>
    </row>
    <row r="185" spans="1:10" ht="12" x14ac:dyDescent="0.15">
      <c r="A185" s="11" t="s">
        <v>382</v>
      </c>
      <c r="B185">
        <f t="shared" si="2"/>
        <v>3</v>
      </c>
      <c r="C185" t="str">
        <f>IF(ISNA(VLOOKUP(A185,words!$A$2:$A$236,1,FALSE)),"-","Normal")</f>
        <v>-</v>
      </c>
      <c r="D185" s="11" t="s">
        <v>11394</v>
      </c>
    </row>
    <row r="186" spans="1:10" ht="12" x14ac:dyDescent="0.15">
      <c r="A186" s="11" t="s">
        <v>10500</v>
      </c>
      <c r="B186">
        <f t="shared" si="2"/>
        <v>4</v>
      </c>
      <c r="C186" t="str">
        <f>IF(ISNA(VLOOKUP(A186,words!$A$2:$A$236,1,FALSE)),"-","Normal")</f>
        <v>-</v>
      </c>
      <c r="D186" s="11" t="s">
        <v>11057</v>
      </c>
      <c r="E186" s="12" t="s">
        <v>10636</v>
      </c>
      <c r="F186" s="11" t="s">
        <v>11056</v>
      </c>
    </row>
    <row r="187" spans="1:10" ht="12" x14ac:dyDescent="0.15">
      <c r="A187" s="11" t="s">
        <v>384</v>
      </c>
      <c r="B187">
        <f t="shared" si="2"/>
        <v>4</v>
      </c>
      <c r="C187" t="str">
        <f>IF(ISNA(VLOOKUP(A187,words!$A$2:$A$236,1,FALSE)),"-","Normal")</f>
        <v>-</v>
      </c>
      <c r="D187" s="11" t="s">
        <v>11336</v>
      </c>
      <c r="E187" s="12" t="s">
        <v>10190</v>
      </c>
      <c r="F187" s="11" t="s">
        <v>10313</v>
      </c>
    </row>
    <row r="188" spans="1:10" ht="12" x14ac:dyDescent="0.15">
      <c r="A188" s="11" t="s">
        <v>385</v>
      </c>
      <c r="B188">
        <f t="shared" si="2"/>
        <v>4</v>
      </c>
      <c r="C188" t="str">
        <f>IF(ISNA(VLOOKUP(A188,words!$A$2:$A$236,1,FALSE)),"-","Normal")</f>
        <v>-</v>
      </c>
      <c r="D188" s="11" t="s">
        <v>11058</v>
      </c>
      <c r="E188" s="12" t="s">
        <v>10207</v>
      </c>
      <c r="F188" s="11" t="s">
        <v>10332</v>
      </c>
    </row>
    <row r="189" spans="1:10" ht="12" x14ac:dyDescent="0.15">
      <c r="A189" s="11" t="s">
        <v>386</v>
      </c>
      <c r="B189">
        <f t="shared" si="2"/>
        <v>4</v>
      </c>
      <c r="C189" t="str">
        <f>IF(ISNA(VLOOKUP(A189,words!$A$2:$A$236,1,FALSE)),"-","Normal")</f>
        <v>-</v>
      </c>
      <c r="D189" s="11" t="s">
        <v>11035</v>
      </c>
      <c r="E189" s="12" t="s">
        <v>10820</v>
      </c>
      <c r="F189" s="11" t="s">
        <v>11035</v>
      </c>
    </row>
    <row r="190" spans="1:10" ht="12" x14ac:dyDescent="0.15">
      <c r="A190" s="11" t="s">
        <v>387</v>
      </c>
      <c r="B190">
        <f t="shared" si="2"/>
        <v>3</v>
      </c>
      <c r="C190" t="str">
        <f>IF(ISNA(VLOOKUP(A190,words!$A$2:$A$236,1,FALSE)),"-","Normal")</f>
        <v>-</v>
      </c>
      <c r="D190" s="11" t="s">
        <v>11179</v>
      </c>
      <c r="E190" s="12" t="s">
        <v>10617</v>
      </c>
      <c r="F190" s="11" t="s">
        <v>11180</v>
      </c>
    </row>
    <row r="191" spans="1:10" ht="12" x14ac:dyDescent="0.15">
      <c r="A191" s="11" t="s">
        <v>388</v>
      </c>
      <c r="B191">
        <f t="shared" si="2"/>
        <v>4</v>
      </c>
      <c r="C191" t="str">
        <f>IF(ISNA(VLOOKUP(A191,words!$A$2:$A$236,1,FALSE)),"-","Normal")</f>
        <v>-</v>
      </c>
      <c r="D191" s="11" t="s">
        <v>11107</v>
      </c>
      <c r="E191" s="12" t="s">
        <v>10203</v>
      </c>
      <c r="F191" s="11" t="s">
        <v>10328</v>
      </c>
    </row>
    <row r="192" spans="1:10" ht="12" x14ac:dyDescent="0.15">
      <c r="A192" s="11" t="s">
        <v>389</v>
      </c>
      <c r="B192">
        <f t="shared" si="2"/>
        <v>3</v>
      </c>
      <c r="C192" t="str">
        <f>IF(ISNA(VLOOKUP(A192,words!$A$2:$A$236,1,FALSE)),"-","Normal")</f>
        <v>-</v>
      </c>
      <c r="D192" s="11" t="s">
        <v>11546</v>
      </c>
      <c r="E192" s="12" t="s">
        <v>10682</v>
      </c>
      <c r="F192" s="11" t="s">
        <v>11546</v>
      </c>
    </row>
    <row r="193" spans="1:8" ht="12" x14ac:dyDescent="0.15">
      <c r="A193" s="11" t="s">
        <v>390</v>
      </c>
      <c r="B193">
        <f t="shared" si="2"/>
        <v>5</v>
      </c>
      <c r="C193" t="str">
        <f>IF(ISNA(VLOOKUP(A193,words!$A$2:$A$236,1,FALSE)),"-","Normal")</f>
        <v>-</v>
      </c>
      <c r="D193" s="11" t="s">
        <v>11059</v>
      </c>
      <c r="E193" s="12" t="s">
        <v>10233</v>
      </c>
      <c r="F193" s="11" t="s">
        <v>10360</v>
      </c>
    </row>
    <row r="194" spans="1:8" ht="12" x14ac:dyDescent="0.15">
      <c r="A194" s="11" t="s">
        <v>391</v>
      </c>
      <c r="B194">
        <f t="shared" ref="B194:B257" si="3">LEN(A194)</f>
        <v>4</v>
      </c>
      <c r="C194" t="str">
        <f>IF(ISNA(VLOOKUP(A194,words!$A$2:$A$236,1,FALSE)),"-","Normal")</f>
        <v>-</v>
      </c>
      <c r="D194" s="11" t="s">
        <v>11756</v>
      </c>
      <c r="E194" s="12" t="s">
        <v>11908</v>
      </c>
      <c r="F194" s="11" t="s">
        <v>11050</v>
      </c>
      <c r="G194" s="12" t="s">
        <v>10854</v>
      </c>
      <c r="H194" s="11" t="s">
        <v>12000</v>
      </c>
    </row>
    <row r="195" spans="1:8" ht="12" x14ac:dyDescent="0.15">
      <c r="A195" s="11" t="s">
        <v>392</v>
      </c>
      <c r="B195">
        <f t="shared" si="3"/>
        <v>5</v>
      </c>
      <c r="C195" t="str">
        <f>IF(ISNA(VLOOKUP(A195,words!$A$2:$A$236,1,FALSE)),"-","Normal")</f>
        <v>-</v>
      </c>
      <c r="D195" s="11" t="s">
        <v>11735</v>
      </c>
    </row>
    <row r="196" spans="1:8" ht="12" x14ac:dyDescent="0.15">
      <c r="A196" s="11" t="s">
        <v>132</v>
      </c>
      <c r="B196">
        <f t="shared" si="3"/>
        <v>3</v>
      </c>
      <c r="C196" t="str">
        <f>IF(ISNA(VLOOKUP(A196,words!$A$2:$A$236,1,FALSE)),"-","Normal")</f>
        <v>Normal</v>
      </c>
      <c r="D196" s="11" t="s">
        <v>10975</v>
      </c>
      <c r="E196" s="12" t="s">
        <v>10585</v>
      </c>
      <c r="F196" s="11" t="s">
        <v>12078</v>
      </c>
      <c r="G196" s="12" t="s">
        <v>10232</v>
      </c>
      <c r="H196" s="11" t="s">
        <v>10359</v>
      </c>
    </row>
    <row r="197" spans="1:8" ht="12" x14ac:dyDescent="0.15">
      <c r="A197" s="11" t="s">
        <v>393</v>
      </c>
      <c r="B197">
        <f t="shared" si="3"/>
        <v>4</v>
      </c>
      <c r="C197" t="str">
        <f>IF(ISNA(VLOOKUP(A197,words!$A$2:$A$236,1,FALSE)),"-","Normal")</f>
        <v>-</v>
      </c>
      <c r="D197" s="11" t="s">
        <v>10327</v>
      </c>
      <c r="E197" s="12" t="s">
        <v>10581</v>
      </c>
      <c r="F197" s="11" t="s">
        <v>11060</v>
      </c>
    </row>
    <row r="198" spans="1:8" ht="12" x14ac:dyDescent="0.15">
      <c r="A198" s="11" t="s">
        <v>394</v>
      </c>
      <c r="B198">
        <f t="shared" si="3"/>
        <v>4</v>
      </c>
      <c r="C198" t="str">
        <f>IF(ISNA(VLOOKUP(A198,words!$A$2:$A$236,1,FALSE)),"-","Normal")</f>
        <v>-</v>
      </c>
      <c r="D198" s="11" t="s">
        <v>11347</v>
      </c>
      <c r="E198" s="12" t="s">
        <v>10573</v>
      </c>
      <c r="F198" s="11" t="s">
        <v>11347</v>
      </c>
    </row>
    <row r="199" spans="1:8" ht="12" x14ac:dyDescent="0.15">
      <c r="A199" s="11" t="s">
        <v>395</v>
      </c>
      <c r="B199">
        <f t="shared" si="3"/>
        <v>4</v>
      </c>
      <c r="C199" t="str">
        <f>IF(ISNA(VLOOKUP(A199,words!$A$2:$A$236,1,FALSE)),"-","Normal")</f>
        <v>-</v>
      </c>
      <c r="D199" s="11" t="s">
        <v>11604</v>
      </c>
      <c r="E199" s="12" t="s">
        <v>16634</v>
      </c>
      <c r="F199" s="11" t="s">
        <v>16633</v>
      </c>
    </row>
    <row r="200" spans="1:8" ht="12" x14ac:dyDescent="0.15">
      <c r="A200" s="11" t="s">
        <v>131</v>
      </c>
      <c r="B200">
        <f t="shared" si="3"/>
        <v>4</v>
      </c>
      <c r="C200" t="str">
        <f>IF(ISNA(VLOOKUP(A200,words!$A$2:$A$236,1,FALSE)),"-","Normal")</f>
        <v>Normal</v>
      </c>
      <c r="D200" s="11" t="s">
        <v>10976</v>
      </c>
    </row>
    <row r="201" spans="1:8" ht="12" x14ac:dyDescent="0.15">
      <c r="A201" s="11" t="s">
        <v>396</v>
      </c>
      <c r="B201">
        <f t="shared" si="3"/>
        <v>3</v>
      </c>
      <c r="C201" t="str">
        <f>IF(ISNA(VLOOKUP(A201,words!$A$2:$A$236,1,FALSE)),"-","Normal")</f>
        <v>-</v>
      </c>
      <c r="D201" s="11" t="s">
        <v>11601</v>
      </c>
    </row>
    <row r="202" spans="1:8" ht="12" x14ac:dyDescent="0.15">
      <c r="A202" s="11" t="s">
        <v>397</v>
      </c>
      <c r="B202">
        <f t="shared" si="3"/>
        <v>5</v>
      </c>
      <c r="C202" t="str">
        <f>IF(ISNA(VLOOKUP(A202,words!$A$2:$A$236,1,FALSE)),"-","Normal")</f>
        <v>-</v>
      </c>
      <c r="D202" s="11" t="s">
        <v>11909</v>
      </c>
      <c r="E202" s="11" t="s">
        <v>10226</v>
      </c>
      <c r="F202" s="11" t="s">
        <v>10354</v>
      </c>
    </row>
    <row r="203" spans="1:8" ht="12" x14ac:dyDescent="0.15">
      <c r="A203" s="11" t="s">
        <v>398</v>
      </c>
      <c r="B203">
        <f t="shared" si="3"/>
        <v>2</v>
      </c>
      <c r="C203" t="str">
        <f>IF(ISNA(VLOOKUP(A203,words!$A$2:$A$236,1,FALSE)),"-","Normal")</f>
        <v>-</v>
      </c>
      <c r="D203" s="11" t="s">
        <v>11712</v>
      </c>
      <c r="E203" s="12" t="s">
        <v>10836</v>
      </c>
      <c r="F203" s="11" t="s">
        <v>11606</v>
      </c>
      <c r="G203" s="12" t="s">
        <v>10571</v>
      </c>
      <c r="H203" s="11" t="s">
        <v>11347</v>
      </c>
    </row>
    <row r="204" spans="1:8" ht="12" x14ac:dyDescent="0.15">
      <c r="A204" s="11" t="s">
        <v>399</v>
      </c>
      <c r="B204">
        <f t="shared" si="3"/>
        <v>4</v>
      </c>
      <c r="C204" t="str">
        <f>IF(ISNA(VLOOKUP(A204,words!$A$2:$A$236,1,FALSE)),"-","Normal")</f>
        <v>-</v>
      </c>
      <c r="D204" s="11" t="s">
        <v>11548</v>
      </c>
      <c r="E204" s="12" t="s">
        <v>10259</v>
      </c>
      <c r="F204" s="11" t="s">
        <v>10388</v>
      </c>
    </row>
    <row r="205" spans="1:8" ht="12" x14ac:dyDescent="0.15">
      <c r="A205" s="11" t="s">
        <v>400</v>
      </c>
      <c r="B205">
        <f t="shared" si="3"/>
        <v>3</v>
      </c>
      <c r="C205" t="str">
        <f>IF(ISNA(VLOOKUP(A205,words!$A$2:$A$236,1,FALSE)),"-","Normal")</f>
        <v>-</v>
      </c>
      <c r="D205" s="11" t="s">
        <v>22364</v>
      </c>
      <c r="E205" s="12" t="s">
        <v>11401</v>
      </c>
      <c r="F205" s="11" t="s">
        <v>11399</v>
      </c>
    </row>
    <row r="206" spans="1:8" ht="12" x14ac:dyDescent="0.15">
      <c r="A206" s="11" t="s">
        <v>401</v>
      </c>
      <c r="B206">
        <f t="shared" si="3"/>
        <v>3</v>
      </c>
      <c r="C206" t="str">
        <f>IF(ISNA(VLOOKUP(A206,words!$A$2:$A$236,1,FALSE)),"-","Normal")</f>
        <v>-</v>
      </c>
      <c r="D206" s="11" t="s">
        <v>11721</v>
      </c>
      <c r="E206" s="12" t="s">
        <v>10612</v>
      </c>
      <c r="F206" s="11" t="s">
        <v>11721</v>
      </c>
      <c r="G206" s="12" t="s">
        <v>10797</v>
      </c>
      <c r="H206" s="11" t="s">
        <v>11721</v>
      </c>
    </row>
    <row r="207" spans="1:8" ht="12" x14ac:dyDescent="0.15">
      <c r="A207" s="11" t="s">
        <v>402</v>
      </c>
      <c r="B207">
        <f t="shared" si="3"/>
        <v>3</v>
      </c>
      <c r="C207" t="str">
        <f>IF(ISNA(VLOOKUP(A207,words!$A$2:$A$236,1,FALSE)),"-","Normal")</f>
        <v>-</v>
      </c>
      <c r="D207" s="11" t="s">
        <v>11657</v>
      </c>
      <c r="E207" s="12" t="s">
        <v>10749</v>
      </c>
      <c r="F207" s="11" t="s">
        <v>11656</v>
      </c>
      <c r="G207" s="12" t="s">
        <v>10505</v>
      </c>
      <c r="H207" s="11" t="s">
        <v>11440</v>
      </c>
    </row>
    <row r="208" spans="1:8" ht="12" x14ac:dyDescent="0.15">
      <c r="A208" s="11" t="s">
        <v>134</v>
      </c>
      <c r="B208">
        <f t="shared" si="3"/>
        <v>4</v>
      </c>
      <c r="C208" t="str">
        <f>IF(ISNA(VLOOKUP(A208,words!$A$2:$A$236,1,FALSE)),"-","Normal")</f>
        <v>Normal</v>
      </c>
      <c r="D208" s="11" t="s">
        <v>10977</v>
      </c>
      <c r="E208" s="12" t="s">
        <v>10798</v>
      </c>
      <c r="F208" s="11" t="s">
        <v>11092</v>
      </c>
    </row>
    <row r="209" spans="1:12" ht="12" x14ac:dyDescent="0.15">
      <c r="A209" s="11" t="s">
        <v>403</v>
      </c>
      <c r="B209">
        <f t="shared" si="3"/>
        <v>4</v>
      </c>
      <c r="C209" t="str">
        <f>IF(ISNA(VLOOKUP(A209,words!$A$2:$A$236,1,FALSE)),"-","Normal")</f>
        <v>-</v>
      </c>
      <c r="D209" s="11" t="s">
        <v>11027</v>
      </c>
      <c r="E209" s="12" t="s">
        <v>10196</v>
      </c>
      <c r="F209" s="11" t="s">
        <v>10320</v>
      </c>
      <c r="G209" s="12" t="s">
        <v>10601</v>
      </c>
      <c r="H209" s="11" t="s">
        <v>11027</v>
      </c>
    </row>
    <row r="210" spans="1:12" ht="12" x14ac:dyDescent="0.15">
      <c r="A210" s="11" t="s">
        <v>404</v>
      </c>
      <c r="B210">
        <f t="shared" si="3"/>
        <v>3</v>
      </c>
      <c r="C210" t="str">
        <f>IF(ISNA(VLOOKUP(A210,words!$A$2:$A$236,1,FALSE)),"-","Normal")</f>
        <v>-</v>
      </c>
      <c r="D210" s="11" t="s">
        <v>11556</v>
      </c>
      <c r="E210" s="12" t="s">
        <v>10900</v>
      </c>
      <c r="F210" s="11" t="s">
        <v>11556</v>
      </c>
    </row>
    <row r="211" spans="1:12" ht="12" x14ac:dyDescent="0.15">
      <c r="A211" s="11" t="s">
        <v>405</v>
      </c>
      <c r="B211">
        <f t="shared" si="3"/>
        <v>4</v>
      </c>
      <c r="C211" t="str">
        <f>IF(ISNA(VLOOKUP(A211,words!$A$2:$A$236,1,FALSE)),"-","Normal")</f>
        <v>-</v>
      </c>
      <c r="D211" s="11" t="s">
        <v>10348</v>
      </c>
      <c r="E211" s="12" t="s">
        <v>10221</v>
      </c>
      <c r="F211" s="11" t="s">
        <v>10348</v>
      </c>
    </row>
    <row r="212" spans="1:12" ht="12" x14ac:dyDescent="0.15">
      <c r="A212" s="11" t="s">
        <v>406</v>
      </c>
      <c r="B212">
        <f t="shared" si="3"/>
        <v>3</v>
      </c>
      <c r="C212" t="str">
        <f>IF(ISNA(VLOOKUP(A212,words!$A$2:$A$236,1,FALSE)),"-","Normal")</f>
        <v>-</v>
      </c>
      <c r="D212" s="11" t="s">
        <v>11060</v>
      </c>
      <c r="E212" s="12" t="s">
        <v>10570</v>
      </c>
      <c r="F212" s="11" t="s">
        <v>10327</v>
      </c>
    </row>
    <row r="213" spans="1:12" ht="12" x14ac:dyDescent="0.15">
      <c r="A213" s="11" t="s">
        <v>407</v>
      </c>
      <c r="B213">
        <f t="shared" si="3"/>
        <v>3</v>
      </c>
      <c r="C213" t="str">
        <f>IF(ISNA(VLOOKUP(A213,words!$A$2:$A$236,1,FALSE)),"-","Normal")</f>
        <v>-</v>
      </c>
      <c r="D213" s="11" t="s">
        <v>18523</v>
      </c>
    </row>
    <row r="214" spans="1:12" ht="12" x14ac:dyDescent="0.15">
      <c r="A214" s="11" t="s">
        <v>408</v>
      </c>
      <c r="B214">
        <f t="shared" si="3"/>
        <v>3</v>
      </c>
      <c r="C214" t="str">
        <f>IF(ISNA(VLOOKUP(A214,words!$A$2:$A$236,1,FALSE)),"-","Normal")</f>
        <v>-</v>
      </c>
      <c r="D214" s="11" t="s">
        <v>11985</v>
      </c>
    </row>
    <row r="215" spans="1:12" ht="12" x14ac:dyDescent="0.15">
      <c r="A215" s="11" t="s">
        <v>409</v>
      </c>
      <c r="B215">
        <f t="shared" si="3"/>
        <v>4</v>
      </c>
      <c r="C215" t="str">
        <f>IF(ISNA(VLOOKUP(A215,words!$A$2:$A$236,1,FALSE)),"-","Normal")</f>
        <v>-</v>
      </c>
      <c r="D215" s="11" t="s">
        <v>11022</v>
      </c>
      <c r="E215" s="12" t="s">
        <v>10804</v>
      </c>
      <c r="F215" s="11" t="s">
        <v>11022</v>
      </c>
      <c r="G215" s="12" t="s">
        <v>10664</v>
      </c>
      <c r="H215" s="11" t="s">
        <v>11896</v>
      </c>
      <c r="I215" s="12" t="s">
        <v>10269</v>
      </c>
      <c r="J215" s="11" t="s">
        <v>10398</v>
      </c>
      <c r="K215" s="12" t="s">
        <v>18092</v>
      </c>
      <c r="L215" s="11" t="s">
        <v>16418</v>
      </c>
    </row>
    <row r="216" spans="1:12" ht="12" x14ac:dyDescent="0.15">
      <c r="A216" s="11" t="s">
        <v>410</v>
      </c>
      <c r="B216">
        <f t="shared" si="3"/>
        <v>6</v>
      </c>
      <c r="C216" t="str">
        <f>IF(ISNA(VLOOKUP(A216,words!$A$2:$A$236,1,FALSE)),"-","Normal")</f>
        <v>-</v>
      </c>
      <c r="D216" s="11" t="s">
        <v>11077</v>
      </c>
      <c r="E216" s="12" t="s">
        <v>11078</v>
      </c>
      <c r="F216" s="11" t="s">
        <v>11079</v>
      </c>
    </row>
    <row r="217" spans="1:12" ht="12" x14ac:dyDescent="0.15">
      <c r="A217" s="11" t="s">
        <v>411</v>
      </c>
      <c r="B217">
        <f t="shared" si="3"/>
        <v>6</v>
      </c>
      <c r="C217" t="str">
        <f>IF(ISNA(VLOOKUP(A217,words!$A$2:$A$236,1,FALSE)),"-","Normal")</f>
        <v>-</v>
      </c>
      <c r="D217" s="11" t="s">
        <v>11341</v>
      </c>
      <c r="E217" s="12" t="s">
        <v>10796</v>
      </c>
      <c r="F217" s="11" t="s">
        <v>11342</v>
      </c>
    </row>
    <row r="218" spans="1:12" ht="12" x14ac:dyDescent="0.15">
      <c r="A218" s="11" t="s">
        <v>412</v>
      </c>
      <c r="B218">
        <f t="shared" si="3"/>
        <v>5</v>
      </c>
      <c r="C218" t="str">
        <f>IF(ISNA(VLOOKUP(A218,words!$A$2:$A$236,1,FALSE)),"-","Normal")</f>
        <v>-</v>
      </c>
      <c r="D218" s="11" t="s">
        <v>11922</v>
      </c>
      <c r="E218" s="12" t="s">
        <v>10902</v>
      </c>
      <c r="F218" s="11" t="s">
        <v>11921</v>
      </c>
    </row>
    <row r="219" spans="1:12" ht="12" x14ac:dyDescent="0.15">
      <c r="A219" s="11" t="s">
        <v>413</v>
      </c>
      <c r="B219">
        <f t="shared" si="3"/>
        <v>4</v>
      </c>
      <c r="C219" t="str">
        <f>IF(ISNA(VLOOKUP(A219,words!$A$2:$A$236,1,FALSE)),"-","Normal")</f>
        <v>-</v>
      </c>
      <c r="D219" s="11" t="s">
        <v>12078</v>
      </c>
      <c r="E219" s="12" t="s">
        <v>10258</v>
      </c>
      <c r="F219" s="11" t="s">
        <v>12078</v>
      </c>
      <c r="G219" s="12" t="s">
        <v>10537</v>
      </c>
      <c r="H219" s="11" t="s">
        <v>11015</v>
      </c>
    </row>
    <row r="220" spans="1:12" ht="12" x14ac:dyDescent="0.15">
      <c r="A220" s="11" t="s">
        <v>414</v>
      </c>
      <c r="B220">
        <f t="shared" si="3"/>
        <v>3</v>
      </c>
      <c r="C220" t="str">
        <f>IF(ISNA(VLOOKUP(A220,words!$A$2:$A$236,1,FALSE)),"-","Normal")</f>
        <v>-</v>
      </c>
      <c r="D220" s="11" t="s">
        <v>11897</v>
      </c>
      <c r="E220" s="12" t="s">
        <v>10194</v>
      </c>
      <c r="F220" s="11" t="s">
        <v>10318</v>
      </c>
    </row>
    <row r="221" spans="1:12" ht="12" x14ac:dyDescent="0.15">
      <c r="A221" s="11" t="s">
        <v>415</v>
      </c>
      <c r="B221">
        <f t="shared" si="3"/>
        <v>3</v>
      </c>
      <c r="C221" t="str">
        <f>IF(ISNA(VLOOKUP(A221,words!$A$2:$A$236,1,FALSE)),"-","Normal")</f>
        <v>-</v>
      </c>
      <c r="D221" s="11" t="s">
        <v>11703</v>
      </c>
    </row>
    <row r="222" spans="1:12" ht="12" x14ac:dyDescent="0.15">
      <c r="A222" s="11" t="s">
        <v>416</v>
      </c>
      <c r="B222">
        <f t="shared" si="3"/>
        <v>4</v>
      </c>
      <c r="C222" t="str">
        <f>IF(ISNA(VLOOKUP(A222,words!$A$2:$A$236,1,FALSE)),"-","Normal")</f>
        <v>-</v>
      </c>
      <c r="D222" s="11" t="s">
        <v>11986</v>
      </c>
    </row>
    <row r="223" spans="1:12" ht="12" x14ac:dyDescent="0.15">
      <c r="A223" s="11" t="s">
        <v>417</v>
      </c>
      <c r="B223">
        <f t="shared" si="3"/>
        <v>6</v>
      </c>
      <c r="C223" t="str">
        <f>IF(ISNA(VLOOKUP(A223,words!$A$2:$A$236,1,FALSE)),"-","Normal")</f>
        <v>-</v>
      </c>
      <c r="D223" s="11" t="s">
        <v>11021</v>
      </c>
      <c r="E223" s="12" t="s">
        <v>10606</v>
      </c>
      <c r="F223" s="11" t="s">
        <v>11022</v>
      </c>
      <c r="G223" s="12" t="s">
        <v>10261</v>
      </c>
      <c r="H223" s="11" t="s">
        <v>10390</v>
      </c>
    </row>
    <row r="224" spans="1:12" ht="12" x14ac:dyDescent="0.15">
      <c r="A224" s="11" t="s">
        <v>418</v>
      </c>
      <c r="B224">
        <f t="shared" si="3"/>
        <v>3</v>
      </c>
      <c r="C224" t="str">
        <f>IF(ISNA(VLOOKUP(A224,words!$A$2:$A$236,1,FALSE)),"-","Normal")</f>
        <v>-</v>
      </c>
      <c r="D224" s="11" t="s">
        <v>11539</v>
      </c>
    </row>
    <row r="225" spans="1:10" ht="12" x14ac:dyDescent="0.15">
      <c r="A225" s="11" t="s">
        <v>419</v>
      </c>
      <c r="B225">
        <f t="shared" si="3"/>
        <v>5</v>
      </c>
      <c r="C225" t="str">
        <f>IF(ISNA(VLOOKUP(A225,words!$A$2:$A$236,1,FALSE)),"-","Normal")</f>
        <v>-</v>
      </c>
      <c r="D225" s="11" t="s">
        <v>11987</v>
      </c>
      <c r="E225" s="12" t="s">
        <v>16092</v>
      </c>
      <c r="F225" s="11" t="s">
        <v>11987</v>
      </c>
    </row>
    <row r="226" spans="1:10" ht="12" x14ac:dyDescent="0.15">
      <c r="A226" s="11" t="s">
        <v>420</v>
      </c>
      <c r="B226">
        <f t="shared" si="3"/>
        <v>5</v>
      </c>
      <c r="C226" t="str">
        <f>IF(ISNA(VLOOKUP(A226,words!$A$2:$A$236,1,FALSE)),"-","Normal")</f>
        <v>-</v>
      </c>
      <c r="D226" s="11" t="s">
        <v>11237</v>
      </c>
      <c r="E226" s="12" t="s">
        <v>10531</v>
      </c>
      <c r="F226" s="11" t="s">
        <v>11098</v>
      </c>
    </row>
    <row r="227" spans="1:10" ht="12" x14ac:dyDescent="0.15">
      <c r="A227" s="11" t="s">
        <v>421</v>
      </c>
      <c r="B227">
        <f t="shared" si="3"/>
        <v>3</v>
      </c>
      <c r="C227" t="str">
        <f>IF(ISNA(VLOOKUP(A227,words!$A$2:$A$236,1,FALSE)),"-","Normal")</f>
        <v>-</v>
      </c>
      <c r="D227" s="11" t="s">
        <v>11775</v>
      </c>
      <c r="E227" s="12" t="s">
        <v>10505</v>
      </c>
      <c r="F227" s="11" t="s">
        <v>11440</v>
      </c>
    </row>
    <row r="228" spans="1:10" ht="12" x14ac:dyDescent="0.15">
      <c r="A228" s="11" t="s">
        <v>422</v>
      </c>
      <c r="B228">
        <f t="shared" si="3"/>
        <v>5</v>
      </c>
      <c r="C228" t="str">
        <f>IF(ISNA(VLOOKUP(A228,words!$A$2:$A$236,1,FALSE)),"-","Normal")</f>
        <v>-</v>
      </c>
      <c r="D228" s="11" t="s">
        <v>11697</v>
      </c>
      <c r="E228" s="12" t="s">
        <v>10229</v>
      </c>
      <c r="F228" s="12" t="s">
        <v>10366</v>
      </c>
      <c r="G228" s="12" t="s">
        <v>10632</v>
      </c>
      <c r="H228" s="11" t="s">
        <v>11156</v>
      </c>
    </row>
    <row r="229" spans="1:10" ht="12" x14ac:dyDescent="0.15">
      <c r="A229" s="11" t="s">
        <v>423</v>
      </c>
      <c r="B229">
        <f t="shared" si="3"/>
        <v>3</v>
      </c>
      <c r="C229" t="str">
        <f>IF(ISNA(VLOOKUP(A229,words!$A$2:$A$236,1,FALSE)),"-","Normal")</f>
        <v>-</v>
      </c>
      <c r="D229" s="11" t="s">
        <v>16961</v>
      </c>
      <c r="E229" s="12" t="s">
        <v>16963</v>
      </c>
      <c r="F229" s="11" t="s">
        <v>16962</v>
      </c>
    </row>
    <row r="230" spans="1:10" ht="12" x14ac:dyDescent="0.15">
      <c r="A230" s="11" t="s">
        <v>136</v>
      </c>
      <c r="B230">
        <f t="shared" si="3"/>
        <v>5</v>
      </c>
      <c r="C230" t="str">
        <f>IF(ISNA(VLOOKUP(A230,words!$A$2:$A$236,1,FALSE)),"-","Normal")</f>
        <v>Normal</v>
      </c>
      <c r="D230" s="11" t="s">
        <v>10978</v>
      </c>
      <c r="E230" s="12" t="s">
        <v>10812</v>
      </c>
      <c r="F230" s="11" t="s">
        <v>10391</v>
      </c>
      <c r="G230" s="12" t="s">
        <v>10642</v>
      </c>
      <c r="H230" s="11" t="s">
        <v>10391</v>
      </c>
    </row>
    <row r="231" spans="1:10" ht="12" x14ac:dyDescent="0.15">
      <c r="A231" s="11" t="s">
        <v>424</v>
      </c>
      <c r="B231">
        <f t="shared" si="3"/>
        <v>4</v>
      </c>
      <c r="C231" t="str">
        <f>IF(ISNA(VLOOKUP(A231,words!$A$2:$A$236,1,FALSE)),"-","Normal")</f>
        <v>-</v>
      </c>
      <c r="D231" s="11" t="s">
        <v>22955</v>
      </c>
      <c r="E231" s="12" t="s">
        <v>10676</v>
      </c>
      <c r="F231" s="11" t="s">
        <v>22955</v>
      </c>
    </row>
    <row r="232" spans="1:10" ht="12" x14ac:dyDescent="0.15">
      <c r="A232" s="11" t="s">
        <v>425</v>
      </c>
      <c r="B232">
        <f t="shared" si="3"/>
        <v>4</v>
      </c>
      <c r="C232" t="str">
        <f>IF(ISNA(VLOOKUP(A232,words!$A$2:$A$236,1,FALSE)),"-","Normal")</f>
        <v>-</v>
      </c>
      <c r="D232" s="11" t="s">
        <v>11472</v>
      </c>
      <c r="E232" s="12" t="s">
        <v>10228</v>
      </c>
      <c r="F232" s="11" t="s">
        <v>10356</v>
      </c>
    </row>
    <row r="233" spans="1:10" ht="12" x14ac:dyDescent="0.15">
      <c r="A233" s="11" t="s">
        <v>426</v>
      </c>
      <c r="B233">
        <f t="shared" si="3"/>
        <v>6</v>
      </c>
      <c r="C233" t="str">
        <f>IF(ISNA(VLOOKUP(A233,words!$A$2:$A$236,1,FALSE)),"-","Normal")</f>
        <v>-</v>
      </c>
      <c r="D233" s="11" t="s">
        <v>11018</v>
      </c>
      <c r="E233" s="12" t="s">
        <v>10256</v>
      </c>
      <c r="F233" s="11" t="s">
        <v>10385</v>
      </c>
    </row>
    <row r="234" spans="1:10" ht="12" x14ac:dyDescent="0.15">
      <c r="A234" s="11" t="s">
        <v>427</v>
      </c>
      <c r="B234">
        <f t="shared" si="3"/>
        <v>2</v>
      </c>
      <c r="C234" t="str">
        <f>IF(ISNA(VLOOKUP(A234,words!$A$2:$A$236,1,FALSE)),"-","Normal")</f>
        <v>-</v>
      </c>
      <c r="D234" s="11" t="s">
        <v>11109</v>
      </c>
      <c r="E234" s="12" t="s">
        <v>10709</v>
      </c>
      <c r="F234" s="11" t="s">
        <v>11110</v>
      </c>
      <c r="G234" s="12" t="s">
        <v>10741</v>
      </c>
      <c r="H234" s="11" t="s">
        <v>11992</v>
      </c>
      <c r="I234" s="12" t="s">
        <v>15789</v>
      </c>
      <c r="J234" s="11" t="s">
        <v>11109</v>
      </c>
    </row>
    <row r="235" spans="1:10" ht="12" x14ac:dyDescent="0.15">
      <c r="A235" s="11" t="s">
        <v>428</v>
      </c>
      <c r="B235">
        <f t="shared" si="3"/>
        <v>3</v>
      </c>
      <c r="C235" t="str">
        <f>IF(ISNA(VLOOKUP(A235,words!$A$2:$A$236,1,FALSE)),"-","Normal")</f>
        <v>-</v>
      </c>
      <c r="D235" s="11" t="s">
        <v>11988</v>
      </c>
      <c r="E235" s="12" t="s">
        <v>10256</v>
      </c>
      <c r="F235" s="11" t="s">
        <v>10385</v>
      </c>
      <c r="G235" s="12" t="s">
        <v>18334</v>
      </c>
      <c r="H235" s="11" t="s">
        <v>18333</v>
      </c>
    </row>
    <row r="236" spans="1:10" ht="12" x14ac:dyDescent="0.15">
      <c r="A236" s="11" t="s">
        <v>138</v>
      </c>
      <c r="B236">
        <f t="shared" si="3"/>
        <v>4</v>
      </c>
      <c r="C236" t="str">
        <f>IF(ISNA(VLOOKUP(A236,words!$A$2:$A$236,1,FALSE)),"-","Normal")</f>
        <v>Normal</v>
      </c>
      <c r="D236" s="11" t="s">
        <v>10979</v>
      </c>
      <c r="E236" s="12" t="s">
        <v>17874</v>
      </c>
      <c r="F236" s="11" t="s">
        <v>11599</v>
      </c>
    </row>
    <row r="237" spans="1:10" ht="12" x14ac:dyDescent="0.15">
      <c r="A237" s="11" t="s">
        <v>429</v>
      </c>
      <c r="B237">
        <f t="shared" si="3"/>
        <v>4</v>
      </c>
      <c r="C237" t="str">
        <f>IF(ISNA(VLOOKUP(A237,words!$A$2:$A$236,1,FALSE)),"-","Normal")</f>
        <v>-</v>
      </c>
      <c r="D237" s="11" t="s">
        <v>11398</v>
      </c>
      <c r="E237" s="12" t="s">
        <v>10509</v>
      </c>
      <c r="F237" s="11" t="s">
        <v>10322</v>
      </c>
    </row>
    <row r="238" spans="1:10" ht="12" x14ac:dyDescent="0.15">
      <c r="A238" s="11" t="s">
        <v>430</v>
      </c>
      <c r="B238">
        <f t="shared" si="3"/>
        <v>3</v>
      </c>
      <c r="C238" t="str">
        <f>IF(ISNA(VLOOKUP(A238,words!$A$2:$A$236,1,FALSE)),"-","Normal")</f>
        <v>-</v>
      </c>
      <c r="D238" s="11" t="s">
        <v>11989</v>
      </c>
      <c r="E238" s="12" t="s">
        <v>10729</v>
      </c>
      <c r="F238" s="11" t="s">
        <v>11820</v>
      </c>
    </row>
    <row r="239" spans="1:10" ht="12" x14ac:dyDescent="0.15">
      <c r="A239" s="11" t="s">
        <v>431</v>
      </c>
      <c r="B239">
        <f t="shared" si="3"/>
        <v>3</v>
      </c>
      <c r="C239" t="str">
        <f>IF(ISNA(VLOOKUP(A239,words!$A$2:$A$236,1,FALSE)),"-","Normal")</f>
        <v>-</v>
      </c>
      <c r="D239" s="11" t="s">
        <v>11727</v>
      </c>
      <c r="E239" s="11" t="s">
        <v>10599</v>
      </c>
      <c r="F239" s="11" t="s">
        <v>11785</v>
      </c>
    </row>
    <row r="240" spans="1:10" ht="12" x14ac:dyDescent="0.15">
      <c r="A240" s="11" t="s">
        <v>432</v>
      </c>
      <c r="B240">
        <f t="shared" si="3"/>
        <v>3</v>
      </c>
      <c r="C240" t="str">
        <f>IF(ISNA(VLOOKUP(A240,words!$A$2:$A$236,1,FALSE)),"-","Normal")</f>
        <v>-</v>
      </c>
      <c r="D240" s="11" t="s">
        <v>11713</v>
      </c>
      <c r="E240" s="12" t="s">
        <v>10573</v>
      </c>
      <c r="F240" s="11" t="s">
        <v>11712</v>
      </c>
    </row>
    <row r="241" spans="1:10" ht="12" x14ac:dyDescent="0.15">
      <c r="A241" s="11" t="s">
        <v>433</v>
      </c>
      <c r="B241">
        <f t="shared" si="3"/>
        <v>5</v>
      </c>
      <c r="C241" t="str">
        <f>IF(ISNA(VLOOKUP(A241,words!$A$2:$A$236,1,FALSE)),"-","Normal")</f>
        <v>-</v>
      </c>
      <c r="D241" s="11" t="s">
        <v>11462</v>
      </c>
      <c r="E241" s="12" t="s">
        <v>10712</v>
      </c>
      <c r="F241" s="11" t="s">
        <v>11462</v>
      </c>
    </row>
    <row r="242" spans="1:10" ht="12" x14ac:dyDescent="0.15">
      <c r="A242" s="11" t="s">
        <v>434</v>
      </c>
      <c r="B242">
        <f t="shared" si="3"/>
        <v>5</v>
      </c>
      <c r="C242" t="str">
        <f>IF(ISNA(VLOOKUP(A242,words!$A$2:$A$236,1,FALSE)),"-","Normal")</f>
        <v>-</v>
      </c>
      <c r="D242" s="11" t="s">
        <v>11818</v>
      </c>
      <c r="E242" s="12" t="s">
        <v>10670</v>
      </c>
      <c r="F242" s="11" t="s">
        <v>11819</v>
      </c>
      <c r="G242" s="12" t="s">
        <v>10572</v>
      </c>
      <c r="H242" s="11" t="s">
        <v>11909</v>
      </c>
      <c r="I242" s="12" t="s">
        <v>10226</v>
      </c>
      <c r="J242" s="11" t="s">
        <v>10354</v>
      </c>
    </row>
    <row r="243" spans="1:10" ht="12" x14ac:dyDescent="0.15">
      <c r="A243" s="11" t="s">
        <v>435</v>
      </c>
      <c r="B243">
        <f t="shared" si="3"/>
        <v>4</v>
      </c>
      <c r="C243" t="str">
        <f>IF(ISNA(VLOOKUP(A243,words!$A$2:$A$236,1,FALSE)),"-","Normal")</f>
        <v>-</v>
      </c>
      <c r="D243" s="11" t="s">
        <v>11114</v>
      </c>
      <c r="E243" s="12" t="s">
        <v>10787</v>
      </c>
      <c r="F243" s="11" t="s">
        <v>11114</v>
      </c>
      <c r="G243" s="12" t="s">
        <v>11883</v>
      </c>
      <c r="H243" s="11" t="s">
        <v>11114</v>
      </c>
    </row>
    <row r="244" spans="1:10" ht="12" x14ac:dyDescent="0.15">
      <c r="A244" s="11" t="s">
        <v>436</v>
      </c>
      <c r="B244">
        <f t="shared" si="3"/>
        <v>3</v>
      </c>
      <c r="C244" t="str">
        <f>IF(ISNA(VLOOKUP(A244,words!$A$2:$A$236,1,FALSE)),"-","Normal")</f>
        <v>-</v>
      </c>
      <c r="D244" s="11" t="s">
        <v>11843</v>
      </c>
    </row>
    <row r="245" spans="1:10" ht="12" x14ac:dyDescent="0.15">
      <c r="A245" s="11" t="s">
        <v>437</v>
      </c>
      <c r="B245">
        <f t="shared" si="3"/>
        <v>5</v>
      </c>
      <c r="C245" t="str">
        <f>IF(ISNA(VLOOKUP(A245,words!$A$2:$A$236,1,FALSE)),"-","Normal")</f>
        <v>-</v>
      </c>
      <c r="D245" s="11" t="s">
        <v>11463</v>
      </c>
      <c r="E245" s="12" t="s">
        <v>17091</v>
      </c>
      <c r="F245" s="11" t="s">
        <v>11463</v>
      </c>
      <c r="G245" s="12" t="s">
        <v>25881</v>
      </c>
      <c r="H245" s="11" t="s">
        <v>25882</v>
      </c>
      <c r="I245" s="12" t="s">
        <v>25878</v>
      </c>
      <c r="J245" s="11" t="s">
        <v>25877</v>
      </c>
    </row>
    <row r="246" spans="1:10" ht="12" x14ac:dyDescent="0.15">
      <c r="A246" s="11" t="s">
        <v>139</v>
      </c>
      <c r="B246">
        <f t="shared" si="3"/>
        <v>3</v>
      </c>
      <c r="C246" t="str">
        <f>IF(ISNA(VLOOKUP(A246,words!$A$2:$A$236,1,FALSE)),"-","Normal")</f>
        <v>Normal</v>
      </c>
      <c r="D246" s="11" t="s">
        <v>10980</v>
      </c>
      <c r="E246" s="12" t="s">
        <v>10558</v>
      </c>
      <c r="F246" s="11" t="s">
        <v>11053</v>
      </c>
    </row>
    <row r="247" spans="1:10" ht="12" x14ac:dyDescent="0.15">
      <c r="A247" s="11" t="s">
        <v>438</v>
      </c>
      <c r="B247">
        <f t="shared" si="3"/>
        <v>3</v>
      </c>
      <c r="C247" t="str">
        <f>IF(ISNA(VLOOKUP(A247,words!$A$2:$A$236,1,FALSE)),"-","Normal")</f>
        <v>-</v>
      </c>
      <c r="D247" s="11" t="s">
        <v>11890</v>
      </c>
      <c r="E247" s="12" t="s">
        <v>10248</v>
      </c>
      <c r="F247" s="11" t="s">
        <v>10377</v>
      </c>
      <c r="G247" s="12" t="s">
        <v>17485</v>
      </c>
      <c r="H247" s="11" t="s">
        <v>11890</v>
      </c>
    </row>
    <row r="248" spans="1:10" ht="12" x14ac:dyDescent="0.15">
      <c r="A248" s="11" t="s">
        <v>439</v>
      </c>
      <c r="B248">
        <f t="shared" si="3"/>
        <v>4</v>
      </c>
      <c r="C248" t="str">
        <f>IF(ISNA(VLOOKUP(A248,words!$A$2:$A$236,1,FALSE)),"-","Normal")</f>
        <v>-</v>
      </c>
      <c r="D248" s="11" t="s">
        <v>11553</v>
      </c>
      <c r="E248" s="12" t="s">
        <v>10509</v>
      </c>
      <c r="F248" s="11" t="s">
        <v>10322</v>
      </c>
    </row>
    <row r="249" spans="1:10" ht="12" x14ac:dyDescent="0.15">
      <c r="A249" s="11" t="s">
        <v>440</v>
      </c>
      <c r="B249">
        <f t="shared" si="3"/>
        <v>4</v>
      </c>
      <c r="C249" t="str">
        <f>IF(ISNA(VLOOKUP(A249,words!$A$2:$A$236,1,FALSE)),"-","Normal")</f>
        <v>-</v>
      </c>
      <c r="D249" s="11" t="s">
        <v>11785</v>
      </c>
      <c r="E249" s="12" t="s">
        <v>10593</v>
      </c>
      <c r="F249" s="11" t="s">
        <v>11727</v>
      </c>
    </row>
    <row r="250" spans="1:10" ht="12" x14ac:dyDescent="0.15">
      <c r="A250" s="11" t="s">
        <v>441</v>
      </c>
      <c r="B250">
        <f t="shared" si="3"/>
        <v>3</v>
      </c>
      <c r="C250" t="str">
        <f>IF(ISNA(VLOOKUP(A250,words!$A$2:$A$236,1,FALSE)),"-","Normal")</f>
        <v>-</v>
      </c>
      <c r="D250" s="11" t="s">
        <v>11299</v>
      </c>
    </row>
    <row r="251" spans="1:10" ht="12" x14ac:dyDescent="0.15">
      <c r="A251" s="11" t="s">
        <v>140</v>
      </c>
      <c r="B251">
        <f t="shared" si="3"/>
        <v>6</v>
      </c>
      <c r="C251" t="str">
        <f>IF(ISNA(VLOOKUP(A251,words!$A$2:$A$236,1,FALSE)),"-","Normal")</f>
        <v>Normal</v>
      </c>
      <c r="D251" s="11" t="s">
        <v>10981</v>
      </c>
      <c r="E251" s="12" t="s">
        <v>10515</v>
      </c>
      <c r="F251" s="11" t="s">
        <v>11810</v>
      </c>
    </row>
    <row r="252" spans="1:10" ht="12" x14ac:dyDescent="0.15">
      <c r="A252" s="11" t="s">
        <v>442</v>
      </c>
      <c r="B252">
        <f t="shared" si="3"/>
        <v>3</v>
      </c>
      <c r="C252" t="str">
        <f>IF(ISNA(VLOOKUP(A252,words!$A$2:$A$236,1,FALSE)),"-","Normal")</f>
        <v>-</v>
      </c>
      <c r="D252" s="11" t="s">
        <v>11372</v>
      </c>
      <c r="E252" s="12" t="s">
        <v>10755</v>
      </c>
      <c r="F252" s="11" t="s">
        <v>11372</v>
      </c>
      <c r="G252" s="12"/>
    </row>
    <row r="253" spans="1:10" ht="12" x14ac:dyDescent="0.15">
      <c r="A253" s="11" t="s">
        <v>103</v>
      </c>
      <c r="B253">
        <f t="shared" si="3"/>
        <v>2</v>
      </c>
      <c r="C253" t="str">
        <f>IF(ISNA(VLOOKUP(A253,words!$A$2:$A$236,1,FALSE)),"-","Normal")</f>
        <v>Normal</v>
      </c>
      <c r="D253" s="11" t="s">
        <v>10982</v>
      </c>
      <c r="E253" s="12" t="s">
        <v>10537</v>
      </c>
      <c r="F253" s="11" t="s">
        <v>11015</v>
      </c>
    </row>
    <row r="254" spans="1:10" ht="12" x14ac:dyDescent="0.15">
      <c r="A254" s="11" t="s">
        <v>443</v>
      </c>
      <c r="B254">
        <f t="shared" si="3"/>
        <v>4</v>
      </c>
      <c r="C254" t="str">
        <f>IF(ISNA(VLOOKUP(A254,words!$A$2:$A$236,1,FALSE)),"-","Normal")</f>
        <v>-</v>
      </c>
      <c r="D254" s="11" t="s">
        <v>11027</v>
      </c>
      <c r="E254" s="12" t="s">
        <v>10196</v>
      </c>
      <c r="F254" s="11" t="s">
        <v>10320</v>
      </c>
      <c r="G254" s="12" t="s">
        <v>10578</v>
      </c>
      <c r="H254" s="11" t="s">
        <v>11027</v>
      </c>
    </row>
    <row r="255" spans="1:10" ht="12" x14ac:dyDescent="0.15">
      <c r="A255" s="11" t="s">
        <v>444</v>
      </c>
      <c r="B255">
        <f t="shared" si="3"/>
        <v>3</v>
      </c>
      <c r="C255" t="str">
        <f>IF(ISNA(VLOOKUP(A255,words!$A$2:$A$236,1,FALSE)),"-","Normal")</f>
        <v>-</v>
      </c>
      <c r="D255" s="11" t="s">
        <v>11963</v>
      </c>
    </row>
    <row r="256" spans="1:10" ht="12" x14ac:dyDescent="0.15">
      <c r="A256" s="11" t="s">
        <v>445</v>
      </c>
      <c r="B256">
        <f t="shared" si="3"/>
        <v>3</v>
      </c>
      <c r="C256" t="str">
        <f>IF(ISNA(VLOOKUP(A256,words!$A$2:$A$236,1,FALSE)),"-","Normal")</f>
        <v>-</v>
      </c>
      <c r="D256" s="11" t="s">
        <v>16729</v>
      </c>
      <c r="E256" s="12" t="s">
        <v>10195</v>
      </c>
      <c r="F256" s="11" t="s">
        <v>10319</v>
      </c>
      <c r="G256" s="12" t="s">
        <v>12112</v>
      </c>
      <c r="H256" s="11" t="s">
        <v>11768</v>
      </c>
    </row>
    <row r="257" spans="1:10" ht="12" x14ac:dyDescent="0.15">
      <c r="A257" s="11" t="s">
        <v>446</v>
      </c>
      <c r="B257">
        <f t="shared" si="3"/>
        <v>4</v>
      </c>
      <c r="C257" t="str">
        <f>IF(ISNA(VLOOKUP(A257,words!$A$2:$A$236,1,FALSE)),"-","Normal")</f>
        <v>-</v>
      </c>
      <c r="D257" s="11" t="s">
        <v>11306</v>
      </c>
      <c r="E257" s="12" t="s">
        <v>10845</v>
      </c>
      <c r="F257" s="11" t="s">
        <v>11151</v>
      </c>
      <c r="G257" s="12" t="s">
        <v>10610</v>
      </c>
      <c r="H257" s="11" t="s">
        <v>11298</v>
      </c>
      <c r="I257" s="12" t="s">
        <v>10552</v>
      </c>
      <c r="J257" s="11" t="s">
        <v>11298</v>
      </c>
    </row>
    <row r="258" spans="1:10" ht="12" x14ac:dyDescent="0.15">
      <c r="A258" s="11" t="s">
        <v>447</v>
      </c>
      <c r="B258">
        <f t="shared" ref="B258:B321" si="4">LEN(A258)</f>
        <v>6</v>
      </c>
      <c r="C258" t="str">
        <f>IF(ISNA(VLOOKUP(A258,words!$A$2:$A$236,1,FALSE)),"-","Normal")</f>
        <v>-</v>
      </c>
      <c r="D258" s="11" t="s">
        <v>11303</v>
      </c>
      <c r="E258" s="12" t="s">
        <v>10904</v>
      </c>
      <c r="F258" s="11" t="s">
        <v>11304</v>
      </c>
      <c r="G258" s="12" t="s">
        <v>13068</v>
      </c>
      <c r="H258" s="11" t="s">
        <v>13069</v>
      </c>
    </row>
    <row r="259" spans="1:10" ht="12" x14ac:dyDescent="0.15">
      <c r="A259" s="11" t="s">
        <v>448</v>
      </c>
      <c r="B259">
        <f t="shared" si="4"/>
        <v>5</v>
      </c>
      <c r="C259" t="str">
        <f>IF(ISNA(VLOOKUP(A259,words!$A$2:$A$236,1,FALSE)),"-","Normal")</f>
        <v>-</v>
      </c>
      <c r="D259" s="11" t="s">
        <v>17011</v>
      </c>
      <c r="E259" s="12" t="s">
        <v>10267</v>
      </c>
      <c r="F259" s="11" t="s">
        <v>10396</v>
      </c>
    </row>
    <row r="260" spans="1:10" ht="12" x14ac:dyDescent="0.15">
      <c r="A260" s="11" t="s">
        <v>449</v>
      </c>
      <c r="B260">
        <f t="shared" si="4"/>
        <v>5</v>
      </c>
      <c r="C260" t="str">
        <f>IF(ISNA(VLOOKUP(A260,words!$A$2:$A$236,1,FALSE)),"-","Normal")</f>
        <v>-</v>
      </c>
      <c r="D260" s="11" t="s">
        <v>11616</v>
      </c>
      <c r="E260" s="12" t="s">
        <v>11617</v>
      </c>
      <c r="F260" s="11" t="s">
        <v>11618</v>
      </c>
    </row>
    <row r="261" spans="1:10" ht="12" x14ac:dyDescent="0.15">
      <c r="A261" s="11" t="s">
        <v>450</v>
      </c>
      <c r="B261">
        <f t="shared" si="4"/>
        <v>5</v>
      </c>
      <c r="C261" t="str">
        <f>IF(ISNA(VLOOKUP(A261,words!$A$2:$A$236,1,FALSE)),"-","Normal")</f>
        <v>-</v>
      </c>
      <c r="D261" s="11" t="s">
        <v>11525</v>
      </c>
      <c r="E261" s="12" t="s">
        <v>11945</v>
      </c>
      <c r="F261" s="11" t="s">
        <v>11946</v>
      </c>
      <c r="G261" s="12" t="s">
        <v>10519</v>
      </c>
      <c r="H261" s="11" t="s">
        <v>11525</v>
      </c>
    </row>
    <row r="262" spans="1:10" ht="12" x14ac:dyDescent="0.15">
      <c r="A262" s="11" t="s">
        <v>143</v>
      </c>
      <c r="B262">
        <f t="shared" si="4"/>
        <v>3</v>
      </c>
      <c r="C262" t="str">
        <f>IF(ISNA(VLOOKUP(A262,words!$A$2:$A$236,1,FALSE)),"-","Normal")</f>
        <v>Normal</v>
      </c>
      <c r="D262" s="11" t="s">
        <v>10983</v>
      </c>
      <c r="E262" s="12" t="s">
        <v>10582</v>
      </c>
      <c r="F262" s="11" t="s">
        <v>11022</v>
      </c>
      <c r="G262" s="12" t="s">
        <v>10664</v>
      </c>
      <c r="H262" s="11" t="s">
        <v>11896</v>
      </c>
      <c r="I262" s="12" t="s">
        <v>12107</v>
      </c>
      <c r="J262" s="11" t="s">
        <v>11593</v>
      </c>
    </row>
    <row r="263" spans="1:10" ht="12" x14ac:dyDescent="0.15">
      <c r="A263" s="11" t="s">
        <v>142</v>
      </c>
      <c r="B263">
        <f t="shared" si="4"/>
        <v>3</v>
      </c>
      <c r="C263" t="str">
        <f>IF(ISNA(VLOOKUP(A263,words!$A$2:$A$236,1,FALSE)),"-","Normal")</f>
        <v>Normal</v>
      </c>
      <c r="D263" s="11" t="s">
        <v>10984</v>
      </c>
      <c r="E263" s="12" t="s">
        <v>10893</v>
      </c>
      <c r="F263" s="11" t="s">
        <v>10397</v>
      </c>
    </row>
    <row r="264" spans="1:10" ht="12" x14ac:dyDescent="0.15">
      <c r="A264" s="12" t="s">
        <v>451</v>
      </c>
      <c r="B264">
        <f t="shared" si="4"/>
        <v>4</v>
      </c>
      <c r="C264" t="str">
        <f>IF(ISNA(VLOOKUP(A264,words!$A$2:$A$236,1,FALSE)),"-","Normal")</f>
        <v>-</v>
      </c>
      <c r="D264" s="11" t="s">
        <v>11722</v>
      </c>
      <c r="E264" s="12" t="s">
        <v>11723</v>
      </c>
      <c r="F264" s="11" t="s">
        <v>11722</v>
      </c>
      <c r="G264" s="12" t="s">
        <v>17891</v>
      </c>
      <c r="H264" s="11" t="s">
        <v>17892</v>
      </c>
    </row>
    <row r="265" spans="1:10" ht="12" x14ac:dyDescent="0.15">
      <c r="A265" s="11" t="s">
        <v>452</v>
      </c>
      <c r="B265">
        <f t="shared" si="4"/>
        <v>6</v>
      </c>
      <c r="C265" t="str">
        <f>IF(ISNA(VLOOKUP(A265,words!$A$2:$A$236,1,FALSE)),"-","Normal")</f>
        <v>-</v>
      </c>
      <c r="D265" s="11" t="s">
        <v>11022</v>
      </c>
      <c r="E265" s="12" t="s">
        <v>10587</v>
      </c>
      <c r="F265" s="11" t="s">
        <v>11021</v>
      </c>
    </row>
    <row r="266" spans="1:10" ht="12" x14ac:dyDescent="0.15">
      <c r="A266" s="11" t="s">
        <v>453</v>
      </c>
      <c r="B266">
        <f t="shared" si="4"/>
        <v>2</v>
      </c>
      <c r="C266" t="str">
        <f>IF(ISNA(VLOOKUP(A266,words!$A$2:$A$236,1,FALSE)),"-","Normal")</f>
        <v>-</v>
      </c>
      <c r="D266" s="11" t="s">
        <v>18509</v>
      </c>
      <c r="E266" s="12" t="s">
        <v>24461</v>
      </c>
      <c r="F266" s="11" t="s">
        <v>24462</v>
      </c>
    </row>
    <row r="267" spans="1:10" ht="12" x14ac:dyDescent="0.15">
      <c r="A267" s="11" t="s">
        <v>454</v>
      </c>
      <c r="B267">
        <f t="shared" si="4"/>
        <v>4</v>
      </c>
      <c r="C267" t="str">
        <f>IF(ISNA(VLOOKUP(A267,words!$A$2:$A$236,1,FALSE)),"-","Normal")</f>
        <v>-</v>
      </c>
      <c r="D267" s="11" t="s">
        <v>18314</v>
      </c>
      <c r="E267" s="11" t="s">
        <v>10790</v>
      </c>
      <c r="F267" s="11" t="s">
        <v>11261</v>
      </c>
      <c r="G267" s="12" t="s">
        <v>10510</v>
      </c>
      <c r="H267" s="11" t="s">
        <v>11260</v>
      </c>
      <c r="I267" s="12" t="s">
        <v>18315</v>
      </c>
      <c r="J267" s="11" t="s">
        <v>13401</v>
      </c>
    </row>
    <row r="268" spans="1:10" ht="12" x14ac:dyDescent="0.15">
      <c r="A268" s="11" t="s">
        <v>455</v>
      </c>
      <c r="B268">
        <f t="shared" si="4"/>
        <v>6</v>
      </c>
      <c r="C268" t="str">
        <f>IF(ISNA(VLOOKUP(A268,words!$A$2:$A$236,1,FALSE)),"-","Normal")</f>
        <v>-</v>
      </c>
      <c r="D268" s="11" t="s">
        <v>11452</v>
      </c>
      <c r="E268" s="12" t="s">
        <v>10270</v>
      </c>
      <c r="F268" s="11" t="s">
        <v>10399</v>
      </c>
      <c r="G268" s="12" t="s">
        <v>10562</v>
      </c>
      <c r="H268" s="11" t="s">
        <v>11452</v>
      </c>
      <c r="I268" s="12" t="s">
        <v>10764</v>
      </c>
      <c r="J268" s="11" t="s">
        <v>11452</v>
      </c>
    </row>
    <row r="269" spans="1:10" ht="12" x14ac:dyDescent="0.15">
      <c r="A269" s="11" t="s">
        <v>456</v>
      </c>
      <c r="B269">
        <f t="shared" si="4"/>
        <v>8</v>
      </c>
      <c r="C269" t="str">
        <f>IF(ISNA(VLOOKUP(A269,words!$A$2:$A$236,1,FALSE)),"-","Normal")</f>
        <v>-</v>
      </c>
      <c r="D269" s="11" t="s">
        <v>11516</v>
      </c>
      <c r="E269" s="12" t="s">
        <v>11517</v>
      </c>
      <c r="F269" s="11" t="s">
        <v>11518</v>
      </c>
    </row>
    <row r="270" spans="1:10" ht="12" x14ac:dyDescent="0.15">
      <c r="A270" s="11" t="s">
        <v>145</v>
      </c>
      <c r="B270">
        <f t="shared" si="4"/>
        <v>5</v>
      </c>
      <c r="C270" t="str">
        <f>IF(ISNA(VLOOKUP(A270,words!$A$2:$A$236,1,FALSE)),"-","Normal")</f>
        <v>Normal</v>
      </c>
      <c r="D270" s="11" t="s">
        <v>10947</v>
      </c>
      <c r="E270" s="12" t="s">
        <v>10222</v>
      </c>
      <c r="F270" s="11" t="s">
        <v>10349</v>
      </c>
    </row>
    <row r="271" spans="1:10" ht="12" x14ac:dyDescent="0.15">
      <c r="A271" s="11" t="s">
        <v>146</v>
      </c>
      <c r="B271">
        <f t="shared" si="4"/>
        <v>5</v>
      </c>
      <c r="C271" t="str">
        <f>IF(ISNA(VLOOKUP(A271,words!$A$2:$A$236,1,FALSE)),"-","Normal")</f>
        <v>Normal</v>
      </c>
      <c r="D271" s="11" t="s">
        <v>10985</v>
      </c>
    </row>
    <row r="272" spans="1:10" ht="12" x14ac:dyDescent="0.15">
      <c r="A272" s="11" t="s">
        <v>457</v>
      </c>
      <c r="B272">
        <f t="shared" si="4"/>
        <v>4</v>
      </c>
      <c r="C272" t="str">
        <f>IF(ISNA(VLOOKUP(A272,words!$A$2:$A$236,1,FALSE)),"-","Normal")</f>
        <v>-</v>
      </c>
      <c r="D272" s="11" t="s">
        <v>11432</v>
      </c>
      <c r="E272" s="12" t="s">
        <v>16413</v>
      </c>
      <c r="F272" s="11" t="s">
        <v>16412</v>
      </c>
    </row>
    <row r="273" spans="1:8" ht="12" x14ac:dyDescent="0.15">
      <c r="A273" s="11" t="s">
        <v>458</v>
      </c>
      <c r="B273">
        <f t="shared" si="4"/>
        <v>4</v>
      </c>
      <c r="C273" t="str">
        <f>IF(ISNA(VLOOKUP(A273,words!$A$2:$A$236,1,FALSE)),"-","Normal")</f>
        <v>-</v>
      </c>
      <c r="D273" s="11" t="s">
        <v>11993</v>
      </c>
      <c r="E273" s="12" t="s">
        <v>10273</v>
      </c>
      <c r="F273" s="11" t="s">
        <v>10401</v>
      </c>
    </row>
    <row r="274" spans="1:8" ht="12" x14ac:dyDescent="0.15">
      <c r="A274" s="11" t="s">
        <v>133</v>
      </c>
      <c r="B274">
        <f t="shared" si="4"/>
        <v>3</v>
      </c>
      <c r="C274" t="str">
        <f>IF(ISNA(VLOOKUP(A274,words!$A$2:$A$236,1,FALSE)),"-","Normal")</f>
        <v>Normal</v>
      </c>
      <c r="D274" s="11" t="s">
        <v>10986</v>
      </c>
      <c r="E274" s="12" t="s">
        <v>10574</v>
      </c>
      <c r="F274" s="11" t="s">
        <v>11548</v>
      </c>
    </row>
    <row r="275" spans="1:8" ht="12" x14ac:dyDescent="0.15">
      <c r="A275" s="11" t="s">
        <v>148</v>
      </c>
      <c r="B275">
        <f t="shared" si="4"/>
        <v>7</v>
      </c>
      <c r="C275" t="str">
        <f>IF(ISNA(VLOOKUP(A275,words!$A$2:$A$236,1,FALSE)),"-","Normal")</f>
        <v>Normal</v>
      </c>
      <c r="D275" s="11" t="s">
        <v>10987</v>
      </c>
      <c r="E275" s="12" t="s">
        <v>11714</v>
      </c>
      <c r="F275" s="11" t="s">
        <v>11715</v>
      </c>
    </row>
    <row r="276" spans="1:8" ht="12" x14ac:dyDescent="0.15">
      <c r="A276" s="11" t="s">
        <v>459</v>
      </c>
      <c r="B276">
        <f t="shared" si="4"/>
        <v>4</v>
      </c>
      <c r="C276" t="str">
        <f>IF(ISNA(VLOOKUP(A276,words!$A$2:$A$236,1,FALSE)),"-","Normal")</f>
        <v>-</v>
      </c>
      <c r="D276" s="11" t="s">
        <v>11405</v>
      </c>
      <c r="E276" s="12" t="s">
        <v>10190</v>
      </c>
      <c r="F276" s="11" t="s">
        <v>11406</v>
      </c>
    </row>
    <row r="277" spans="1:8" ht="12" x14ac:dyDescent="0.15">
      <c r="A277" s="11" t="s">
        <v>460</v>
      </c>
      <c r="B277">
        <f t="shared" si="4"/>
        <v>4</v>
      </c>
      <c r="C277" t="str">
        <f>IF(ISNA(VLOOKUP(A277,words!$A$2:$A$236,1,FALSE)),"-","Normal")</f>
        <v>-</v>
      </c>
      <c r="D277" s="11" t="s">
        <v>11298</v>
      </c>
      <c r="E277" s="12" t="s">
        <v>10603</v>
      </c>
      <c r="F277" s="11" t="s">
        <v>11306</v>
      </c>
      <c r="G277" s="12" t="s">
        <v>25928</v>
      </c>
      <c r="H277" s="11" t="s">
        <v>25929</v>
      </c>
    </row>
    <row r="278" spans="1:8" ht="12" x14ac:dyDescent="0.15">
      <c r="A278" s="11" t="s">
        <v>461</v>
      </c>
      <c r="B278">
        <f t="shared" si="4"/>
        <v>3</v>
      </c>
      <c r="C278" t="str">
        <f>IF(ISNA(VLOOKUP(A278,words!$A$2:$A$236,1,FALSE)),"-","Normal")</f>
        <v>-</v>
      </c>
      <c r="D278" s="11" t="s">
        <v>10363</v>
      </c>
      <c r="E278" s="12" t="s">
        <v>10200</v>
      </c>
      <c r="F278" s="11" t="s">
        <v>10325</v>
      </c>
      <c r="G278" s="12" t="s">
        <v>10237</v>
      </c>
      <c r="H278" s="11" t="s">
        <v>10363</v>
      </c>
    </row>
    <row r="279" spans="1:8" ht="12" x14ac:dyDescent="0.15">
      <c r="A279" s="11" t="s">
        <v>462</v>
      </c>
      <c r="B279">
        <f t="shared" si="4"/>
        <v>3</v>
      </c>
      <c r="C279" t="str">
        <f>IF(ISNA(VLOOKUP(A279,words!$A$2:$A$236,1,FALSE)),"-","Normal")</f>
        <v>-</v>
      </c>
      <c r="D279" s="11" t="s">
        <v>11451</v>
      </c>
    </row>
    <row r="280" spans="1:8" ht="12" x14ac:dyDescent="0.15">
      <c r="A280" s="11" t="s">
        <v>463</v>
      </c>
      <c r="B280">
        <f t="shared" si="4"/>
        <v>5</v>
      </c>
      <c r="C280" t="str">
        <f>IF(ISNA(VLOOKUP(A280,words!$A$2:$A$236,1,FALSE)),"-","Normal")</f>
        <v>-</v>
      </c>
      <c r="D280" s="11" t="s">
        <v>11721</v>
      </c>
      <c r="E280" s="12" t="s">
        <v>10576</v>
      </c>
      <c r="F280" s="11" t="s">
        <v>11721</v>
      </c>
    </row>
    <row r="281" spans="1:8" ht="12" x14ac:dyDescent="0.15">
      <c r="A281" s="11" t="s">
        <v>464</v>
      </c>
      <c r="B281">
        <f t="shared" si="4"/>
        <v>4</v>
      </c>
      <c r="C281" t="str">
        <f>IF(ISNA(VLOOKUP(A281,words!$A$2:$A$236,1,FALSE)),"-","Normal")</f>
        <v>-</v>
      </c>
      <c r="D281" s="11" t="s">
        <v>11615</v>
      </c>
      <c r="E281" s="12" t="s">
        <v>10650</v>
      </c>
      <c r="F281" s="11" t="s">
        <v>11440</v>
      </c>
      <c r="G281" s="12" t="s">
        <v>10749</v>
      </c>
      <c r="H281" s="11" t="s">
        <v>11123</v>
      </c>
    </row>
    <row r="282" spans="1:8" ht="12" x14ac:dyDescent="0.15">
      <c r="A282" s="11" t="s">
        <v>465</v>
      </c>
      <c r="B282">
        <f t="shared" si="4"/>
        <v>5</v>
      </c>
      <c r="C282" t="str">
        <f>IF(ISNA(VLOOKUP(A282,words!$A$2:$A$236,1,FALSE)),"-","Normal")</f>
        <v>-</v>
      </c>
      <c r="D282" s="11" t="s">
        <v>11238</v>
      </c>
      <c r="E282" s="12" t="s">
        <v>10531</v>
      </c>
      <c r="F282" s="11" t="s">
        <v>11098</v>
      </c>
    </row>
    <row r="283" spans="1:8" ht="12" x14ac:dyDescent="0.15">
      <c r="A283" s="11" t="s">
        <v>214</v>
      </c>
      <c r="B283">
        <f t="shared" si="4"/>
        <v>3</v>
      </c>
      <c r="C283" t="str">
        <f>IF(ISNA(VLOOKUP(A283,words!$A$2:$A$236,1,FALSE)),"-","Normal")</f>
        <v>Normal</v>
      </c>
      <c r="D283" s="11" t="s">
        <v>10988</v>
      </c>
    </row>
    <row r="284" spans="1:8" ht="12" x14ac:dyDescent="0.15">
      <c r="A284" s="11" t="s">
        <v>466</v>
      </c>
      <c r="B284">
        <f t="shared" si="4"/>
        <v>4</v>
      </c>
      <c r="C284" t="str">
        <f>IF(ISNA(VLOOKUP(A284,words!$A$2:$A$236,1,FALSE)),"-","Normal")</f>
        <v>-</v>
      </c>
      <c r="D284" s="11" t="s">
        <v>11834</v>
      </c>
      <c r="E284" s="12" t="s">
        <v>10678</v>
      </c>
      <c r="F284" s="11" t="s">
        <v>11832</v>
      </c>
      <c r="G284" s="12" t="s">
        <v>10734</v>
      </c>
      <c r="H284" s="11" t="s">
        <v>11358</v>
      </c>
    </row>
    <row r="285" spans="1:8" ht="12" x14ac:dyDescent="0.15">
      <c r="A285" s="11" t="s">
        <v>149</v>
      </c>
      <c r="B285">
        <f t="shared" si="4"/>
        <v>3</v>
      </c>
      <c r="C285" t="str">
        <f>IF(ISNA(VLOOKUP(A285,words!$A$2:$A$236,1,FALSE)),"-","Normal")</f>
        <v>Normal</v>
      </c>
      <c r="D285" s="11" t="s">
        <v>10989</v>
      </c>
      <c r="E285" s="12" t="s">
        <v>12179</v>
      </c>
      <c r="F285" s="11" t="s">
        <v>10403</v>
      </c>
      <c r="G285" s="12" t="s">
        <v>11789</v>
      </c>
      <c r="H285" s="11" t="s">
        <v>10403</v>
      </c>
    </row>
    <row r="286" spans="1:8" ht="12" x14ac:dyDescent="0.15">
      <c r="A286" s="11" t="s">
        <v>467</v>
      </c>
      <c r="B286">
        <f t="shared" si="4"/>
        <v>4</v>
      </c>
      <c r="C286" t="str">
        <f>IF(ISNA(VLOOKUP(A286,words!$A$2:$A$236,1,FALSE)),"-","Normal")</f>
        <v>-</v>
      </c>
      <c r="D286" s="11" t="s">
        <v>11673</v>
      </c>
      <c r="E286" s="12" t="s">
        <v>10541</v>
      </c>
      <c r="F286" s="11" t="s">
        <v>11050</v>
      </c>
    </row>
    <row r="287" spans="1:8" ht="12" x14ac:dyDescent="0.15">
      <c r="A287" s="11" t="s">
        <v>468</v>
      </c>
      <c r="B287">
        <f t="shared" si="4"/>
        <v>4</v>
      </c>
      <c r="C287" t="str">
        <f>IF(ISNA(VLOOKUP(A287,words!$A$2:$A$236,1,FALSE)),"-","Normal")</f>
        <v>-</v>
      </c>
      <c r="D287" s="11" t="s">
        <v>11994</v>
      </c>
      <c r="E287" s="12" t="s">
        <v>10637</v>
      </c>
      <c r="F287" s="11" t="s">
        <v>11994</v>
      </c>
    </row>
    <row r="288" spans="1:8" ht="12" x14ac:dyDescent="0.15">
      <c r="A288" s="11" t="s">
        <v>469</v>
      </c>
      <c r="B288">
        <f t="shared" si="4"/>
        <v>3</v>
      </c>
      <c r="C288" t="str">
        <f>IF(ISNA(VLOOKUP(A288,words!$A$2:$A$236,1,FALSE)),"-","Normal")</f>
        <v>-</v>
      </c>
      <c r="D288" s="11" t="s">
        <v>11449</v>
      </c>
    </row>
    <row r="289" spans="1:10" ht="12" x14ac:dyDescent="0.15">
      <c r="A289" s="11" t="s">
        <v>470</v>
      </c>
      <c r="B289">
        <f t="shared" si="4"/>
        <v>4</v>
      </c>
      <c r="C289" t="str">
        <f>IF(ISNA(VLOOKUP(A289,words!$A$2:$A$236,1,FALSE)),"-","Normal")</f>
        <v>-</v>
      </c>
      <c r="D289" s="11" t="s">
        <v>12006</v>
      </c>
    </row>
    <row r="290" spans="1:10" ht="12" x14ac:dyDescent="0.15">
      <c r="A290" s="12" t="s">
        <v>471</v>
      </c>
      <c r="B290">
        <f t="shared" si="4"/>
        <v>4</v>
      </c>
      <c r="C290" t="str">
        <f>IF(ISNA(VLOOKUP(A290,words!$A$2:$A$236,1,FALSE)),"-","Normal")</f>
        <v>-</v>
      </c>
      <c r="D290" s="11" t="s">
        <v>11180</v>
      </c>
      <c r="E290" s="11" t="s">
        <v>10567</v>
      </c>
      <c r="F290" s="11" t="s">
        <v>11179</v>
      </c>
    </row>
    <row r="291" spans="1:10" ht="12" x14ac:dyDescent="0.15">
      <c r="A291" s="11" t="s">
        <v>472</v>
      </c>
      <c r="B291">
        <f t="shared" si="4"/>
        <v>5</v>
      </c>
      <c r="C291" t="str">
        <f>IF(ISNA(VLOOKUP(A291,words!$A$2:$A$236,1,FALSE)),"-","Normal")</f>
        <v>-</v>
      </c>
      <c r="D291" s="11" t="s">
        <v>11113</v>
      </c>
      <c r="E291" s="12" t="s">
        <v>10596</v>
      </c>
      <c r="F291" s="11" t="s">
        <v>11114</v>
      </c>
    </row>
    <row r="292" spans="1:10" ht="12" x14ac:dyDescent="0.15">
      <c r="A292" s="11" t="s">
        <v>473</v>
      </c>
      <c r="B292">
        <f t="shared" si="4"/>
        <v>5</v>
      </c>
      <c r="C292" t="str">
        <f>IF(ISNA(VLOOKUP(A292,words!$A$2:$A$236,1,FALSE)),"-","Normal")</f>
        <v>-</v>
      </c>
      <c r="D292" s="11" t="s">
        <v>11099</v>
      </c>
      <c r="E292" s="12" t="s">
        <v>10551</v>
      </c>
      <c r="F292" s="11" t="s">
        <v>11098</v>
      </c>
    </row>
    <row r="293" spans="1:10" ht="12" x14ac:dyDescent="0.15">
      <c r="A293" s="11" t="s">
        <v>474</v>
      </c>
      <c r="B293">
        <f t="shared" si="4"/>
        <v>6</v>
      </c>
      <c r="C293" t="str">
        <f>IF(ISNA(VLOOKUP(A293,words!$A$2:$A$236,1,FALSE)),"-","Normal")</f>
        <v>-</v>
      </c>
      <c r="D293" s="11" t="s">
        <v>11390</v>
      </c>
      <c r="E293" s="12" t="s">
        <v>10251</v>
      </c>
      <c r="F293" s="11" t="s">
        <v>10379</v>
      </c>
      <c r="G293" s="12" t="s">
        <v>22615</v>
      </c>
      <c r="H293" s="11" t="s">
        <v>22616</v>
      </c>
      <c r="I293" s="12" t="s">
        <v>22617</v>
      </c>
      <c r="J293" s="11" t="s">
        <v>22616</v>
      </c>
    </row>
    <row r="294" spans="1:10" ht="12" x14ac:dyDescent="0.15">
      <c r="A294" s="11" t="s">
        <v>475</v>
      </c>
      <c r="B294">
        <f t="shared" si="4"/>
        <v>4</v>
      </c>
      <c r="C294" t="str">
        <f>IF(ISNA(VLOOKUP(A294,words!$A$2:$A$236,1,FALSE)),"-","Normal")</f>
        <v>-</v>
      </c>
      <c r="D294" s="11" t="s">
        <v>11064</v>
      </c>
      <c r="E294" s="12" t="s">
        <v>10217</v>
      </c>
      <c r="F294" s="11" t="s">
        <v>10343</v>
      </c>
    </row>
    <row r="295" spans="1:10" ht="12" x14ac:dyDescent="0.15">
      <c r="A295" s="11" t="s">
        <v>476</v>
      </c>
      <c r="B295">
        <f t="shared" si="4"/>
        <v>6</v>
      </c>
      <c r="C295" t="str">
        <f>IF(ISNA(VLOOKUP(A295,words!$A$2:$A$236,1,FALSE)),"-","Normal")</f>
        <v>-</v>
      </c>
      <c r="D295" s="11" t="s">
        <v>11215</v>
      </c>
      <c r="E295" s="12" t="s">
        <v>10852</v>
      </c>
      <c r="F295" s="11" t="s">
        <v>11214</v>
      </c>
      <c r="G295" s="12" t="s">
        <v>10263</v>
      </c>
      <c r="H295" s="11" t="s">
        <v>10392</v>
      </c>
    </row>
    <row r="296" spans="1:10" ht="12" x14ac:dyDescent="0.15">
      <c r="A296" s="11" t="s">
        <v>477</v>
      </c>
      <c r="B296">
        <f t="shared" si="4"/>
        <v>6</v>
      </c>
      <c r="C296" t="str">
        <f>IF(ISNA(VLOOKUP(A296,words!$A$2:$A$236,1,FALSE)),"-","Normal")</f>
        <v>-</v>
      </c>
      <c r="D296" s="11" t="s">
        <v>11864</v>
      </c>
      <c r="E296" s="12" t="s">
        <v>10849</v>
      </c>
      <c r="F296" s="11" t="s">
        <v>11865</v>
      </c>
    </row>
    <row r="297" spans="1:10" ht="12" x14ac:dyDescent="0.15">
      <c r="A297" s="11" t="s">
        <v>478</v>
      </c>
      <c r="B297">
        <f t="shared" si="4"/>
        <v>4</v>
      </c>
      <c r="C297" t="str">
        <f>IF(ISNA(VLOOKUP(A297,words!$A$2:$A$236,1,FALSE)),"-","Normal")</f>
        <v>-</v>
      </c>
      <c r="D297" s="11" t="s">
        <v>12007</v>
      </c>
      <c r="E297" s="12" t="s">
        <v>12008</v>
      </c>
      <c r="F297" s="11" t="s">
        <v>12009</v>
      </c>
    </row>
    <row r="298" spans="1:10" ht="12" x14ac:dyDescent="0.15">
      <c r="A298" s="11" t="s">
        <v>479</v>
      </c>
      <c r="B298">
        <f t="shared" si="4"/>
        <v>3</v>
      </c>
      <c r="C298" t="str">
        <f>IF(ISNA(VLOOKUP(A298,words!$A$2:$A$236,1,FALSE)),"-","Normal")</f>
        <v>-</v>
      </c>
      <c r="D298" s="11" t="s">
        <v>11928</v>
      </c>
    </row>
    <row r="299" spans="1:10" ht="12" x14ac:dyDescent="0.15">
      <c r="A299" s="11" t="s">
        <v>480</v>
      </c>
      <c r="B299">
        <f t="shared" si="4"/>
        <v>3</v>
      </c>
      <c r="C299" t="str">
        <f>IF(ISNA(VLOOKUP(A299,words!$A$2:$A$236,1,FALSE)),"-","Normal")</f>
        <v>-</v>
      </c>
      <c r="D299" s="11" t="s">
        <v>11799</v>
      </c>
    </row>
    <row r="300" spans="1:10" ht="12" x14ac:dyDescent="0.15">
      <c r="A300" s="11" t="s">
        <v>481</v>
      </c>
      <c r="B300">
        <f t="shared" si="4"/>
        <v>3</v>
      </c>
      <c r="C300" t="str">
        <f>IF(ISNA(VLOOKUP(A300,words!$A$2:$A$236,1,FALSE)),"-","Normal")</f>
        <v>-</v>
      </c>
      <c r="D300" s="11" t="s">
        <v>11622</v>
      </c>
      <c r="E300" s="12" t="s">
        <v>10504</v>
      </c>
      <c r="F300" s="11" t="s">
        <v>11373</v>
      </c>
    </row>
    <row r="301" spans="1:10" ht="12" x14ac:dyDescent="0.15">
      <c r="A301" s="11" t="s">
        <v>482</v>
      </c>
      <c r="B301">
        <f t="shared" si="4"/>
        <v>4</v>
      </c>
      <c r="C301" t="str">
        <f>IF(ISNA(VLOOKUP(A301,words!$A$2:$A$236,1,FALSE)),"-","Normal")</f>
        <v>-</v>
      </c>
      <c r="D301" s="11" t="s">
        <v>11593</v>
      </c>
      <c r="E301" s="12" t="s">
        <v>10269</v>
      </c>
      <c r="F301" s="11" t="s">
        <v>10398</v>
      </c>
    </row>
    <row r="302" spans="1:10" ht="12" x14ac:dyDescent="0.15">
      <c r="A302" s="11" t="s">
        <v>483</v>
      </c>
      <c r="B302">
        <f t="shared" si="4"/>
        <v>5</v>
      </c>
      <c r="C302" t="str">
        <f>IF(ISNA(VLOOKUP(A302,words!$A$2:$A$236,1,FALSE)),"-","Normal")</f>
        <v>-</v>
      </c>
      <c r="D302" s="11" t="s">
        <v>11268</v>
      </c>
      <c r="E302" s="12" t="s">
        <v>10713</v>
      </c>
      <c r="F302" s="11" t="s">
        <v>11268</v>
      </c>
      <c r="G302" s="12" t="s">
        <v>10866</v>
      </c>
      <c r="H302" s="11" t="s">
        <v>11268</v>
      </c>
    </row>
    <row r="303" spans="1:10" ht="12" x14ac:dyDescent="0.15">
      <c r="A303" s="11" t="s">
        <v>484</v>
      </c>
      <c r="B303">
        <f t="shared" si="4"/>
        <v>3</v>
      </c>
      <c r="C303" t="str">
        <f>IF(ISNA(VLOOKUP(A303,words!$A$2:$A$236,1,FALSE)),"-","Normal")</f>
        <v>-</v>
      </c>
      <c r="D303" s="11" t="s">
        <v>11386</v>
      </c>
      <c r="E303" s="12" t="s">
        <v>10521</v>
      </c>
      <c r="F303" s="11" t="s">
        <v>11373</v>
      </c>
      <c r="G303" s="12" t="s">
        <v>10532</v>
      </c>
      <c r="H303" s="11" t="s">
        <v>11386</v>
      </c>
    </row>
    <row r="304" spans="1:10" ht="12" x14ac:dyDescent="0.15">
      <c r="A304" s="11" t="s">
        <v>485</v>
      </c>
      <c r="B304">
        <f t="shared" si="4"/>
        <v>4</v>
      </c>
      <c r="C304" t="str">
        <f>IF(ISNA(VLOOKUP(A304,words!$A$2:$A$236,1,FALSE)),"-","Normal")</f>
        <v>-</v>
      </c>
      <c r="D304" s="11" t="s">
        <v>11011</v>
      </c>
      <c r="E304" s="11" t="s">
        <v>10228</v>
      </c>
      <c r="F304" s="11" t="s">
        <v>10356</v>
      </c>
    </row>
    <row r="305" spans="1:10" ht="12" x14ac:dyDescent="0.15">
      <c r="A305" s="11" t="s">
        <v>150</v>
      </c>
      <c r="B305">
        <f t="shared" si="4"/>
        <v>6</v>
      </c>
      <c r="C305" t="str">
        <f>IF(ISNA(VLOOKUP(A305,words!$A$2:$A$236,1,FALSE)),"-","Normal")</f>
        <v>Normal</v>
      </c>
      <c r="D305" s="11" t="s">
        <v>10990</v>
      </c>
      <c r="E305" s="12" t="s">
        <v>22822</v>
      </c>
      <c r="F305" s="11" t="s">
        <v>22823</v>
      </c>
    </row>
    <row r="306" spans="1:10" ht="12" x14ac:dyDescent="0.15">
      <c r="A306" s="11" t="s">
        <v>486</v>
      </c>
      <c r="B306">
        <f t="shared" si="4"/>
        <v>4</v>
      </c>
      <c r="C306" t="str">
        <f>IF(ISNA(VLOOKUP(A306,words!$A$2:$A$236,1,FALSE)),"-","Normal")</f>
        <v>-</v>
      </c>
      <c r="D306" s="11" t="s">
        <v>11253</v>
      </c>
      <c r="E306" s="12" t="s">
        <v>11254</v>
      </c>
      <c r="F306" s="11" t="s">
        <v>11255</v>
      </c>
    </row>
    <row r="307" spans="1:10" ht="12" x14ac:dyDescent="0.15">
      <c r="A307" s="11" t="s">
        <v>487</v>
      </c>
      <c r="B307">
        <f t="shared" si="4"/>
        <v>3</v>
      </c>
      <c r="C307" t="str">
        <f>IF(ISNA(VLOOKUP(A307,words!$A$2:$A$236,1,FALSE)),"-","Normal")</f>
        <v>-</v>
      </c>
      <c r="D307" s="11" t="s">
        <v>11565</v>
      </c>
    </row>
    <row r="308" spans="1:10" ht="12" x14ac:dyDescent="0.15">
      <c r="A308" s="11" t="s">
        <v>488</v>
      </c>
      <c r="B308">
        <f t="shared" si="4"/>
        <v>4</v>
      </c>
      <c r="C308" t="str">
        <f>IF(ISNA(VLOOKUP(A308,words!$A$2:$A$236,1,FALSE)),"-","Normal")</f>
        <v>-</v>
      </c>
      <c r="D308" s="11" t="s">
        <v>11770</v>
      </c>
    </row>
    <row r="309" spans="1:10" ht="12" x14ac:dyDescent="0.15">
      <c r="A309" s="11" t="s">
        <v>489</v>
      </c>
      <c r="B309">
        <f t="shared" si="4"/>
        <v>7</v>
      </c>
      <c r="C309" t="str">
        <f>IF(ISNA(VLOOKUP(A309,words!$A$2:$A$236,1,FALSE)),"-","Normal")</f>
        <v>-</v>
      </c>
      <c r="D309" s="11" t="s">
        <v>11706</v>
      </c>
      <c r="E309" s="12" t="s">
        <v>11707</v>
      </c>
      <c r="F309" s="11" t="s">
        <v>11708</v>
      </c>
      <c r="G309" s="12" t="s">
        <v>11709</v>
      </c>
      <c r="H309" s="11" t="s">
        <v>11710</v>
      </c>
    </row>
    <row r="310" spans="1:10" ht="12" x14ac:dyDescent="0.15">
      <c r="A310" s="11" t="s">
        <v>490</v>
      </c>
      <c r="B310">
        <f t="shared" si="4"/>
        <v>4</v>
      </c>
      <c r="C310" t="str">
        <f>IF(ISNA(VLOOKUP(A310,words!$A$2:$A$236,1,FALSE)),"-","Normal")</f>
        <v>-</v>
      </c>
      <c r="D310" s="11" t="s">
        <v>11624</v>
      </c>
      <c r="E310" s="12" t="s">
        <v>23102</v>
      </c>
      <c r="F310" s="11" t="s">
        <v>23103</v>
      </c>
    </row>
    <row r="311" spans="1:10" ht="12" x14ac:dyDescent="0.15">
      <c r="A311" s="11" t="s">
        <v>168</v>
      </c>
      <c r="B311">
        <f t="shared" si="4"/>
        <v>3</v>
      </c>
      <c r="C311" t="str">
        <f>IF(ISNA(VLOOKUP(A311,words!$A$2:$A$236,1,FALSE)),"-","Normal")</f>
        <v>Normal</v>
      </c>
      <c r="D311" s="11" t="s">
        <v>10991</v>
      </c>
      <c r="E311" s="12" t="s">
        <v>14611</v>
      </c>
      <c r="F311" s="11" t="s">
        <v>15793</v>
      </c>
      <c r="G311" s="12" t="s">
        <v>16732</v>
      </c>
      <c r="H311" s="11" t="s">
        <v>10421</v>
      </c>
    </row>
    <row r="312" spans="1:10" ht="12" x14ac:dyDescent="0.15">
      <c r="A312" s="11" t="s">
        <v>491</v>
      </c>
      <c r="B312">
        <f t="shared" si="4"/>
        <v>3</v>
      </c>
      <c r="C312" t="str">
        <f>IF(ISNA(VLOOKUP(A312,words!$A$2:$A$236,1,FALSE)),"-","Normal")</f>
        <v>-</v>
      </c>
      <c r="D312" s="11" t="s">
        <v>11129</v>
      </c>
      <c r="E312" s="12" t="s">
        <v>10697</v>
      </c>
      <c r="F312" s="11" t="s">
        <v>11130</v>
      </c>
    </row>
    <row r="313" spans="1:10" ht="12" x14ac:dyDescent="0.15">
      <c r="A313" s="11" t="s">
        <v>492</v>
      </c>
      <c r="B313">
        <f t="shared" si="4"/>
        <v>5</v>
      </c>
      <c r="C313" t="str">
        <f>IF(ISNA(VLOOKUP(A313,words!$A$2:$A$236,1,FALSE)),"-","Normal")</f>
        <v>-</v>
      </c>
      <c r="D313" s="11" t="s">
        <v>10342</v>
      </c>
      <c r="E313" s="12" t="s">
        <v>10528</v>
      </c>
      <c r="F313" s="11" t="s">
        <v>11203</v>
      </c>
      <c r="G313" s="12" t="s">
        <v>10216</v>
      </c>
      <c r="H313" s="11" t="s">
        <v>10342</v>
      </c>
    </row>
    <row r="314" spans="1:10" ht="12" x14ac:dyDescent="0.15">
      <c r="A314" s="11" t="s">
        <v>493</v>
      </c>
      <c r="B314">
        <f t="shared" si="4"/>
        <v>6</v>
      </c>
      <c r="C314" t="str">
        <f>IF(ISNA(VLOOKUP(A314,words!$A$2:$A$236,1,FALSE)),"-","Normal")</f>
        <v>-</v>
      </c>
      <c r="D314" s="11" t="s">
        <v>11052</v>
      </c>
      <c r="E314" s="12" t="s">
        <v>11119</v>
      </c>
      <c r="F314" s="11" t="s">
        <v>10374</v>
      </c>
      <c r="G314" s="12" t="s">
        <v>10547</v>
      </c>
      <c r="H314" s="11" t="s">
        <v>11052</v>
      </c>
    </row>
    <row r="315" spans="1:10" ht="12" x14ac:dyDescent="0.15">
      <c r="A315" s="11" t="s">
        <v>494</v>
      </c>
      <c r="B315">
        <f t="shared" si="4"/>
        <v>4</v>
      </c>
      <c r="C315" t="str">
        <f>IF(ISNA(VLOOKUP(A315,words!$A$2:$A$236,1,FALSE)),"-","Normal")</f>
        <v>-</v>
      </c>
      <c r="D315" s="11" t="s">
        <v>11460</v>
      </c>
      <c r="E315" s="12" t="s">
        <v>26497</v>
      </c>
      <c r="F315" s="11" t="s">
        <v>26496</v>
      </c>
      <c r="G315" s="12" t="s">
        <v>26498</v>
      </c>
      <c r="H315" s="11" t="s">
        <v>26499</v>
      </c>
    </row>
    <row r="316" spans="1:10" ht="12" x14ac:dyDescent="0.15">
      <c r="A316" s="11" t="s">
        <v>495</v>
      </c>
      <c r="B316">
        <f t="shared" si="4"/>
        <v>4</v>
      </c>
      <c r="C316" t="str">
        <f>IF(ISNA(VLOOKUP(A316,words!$A$2:$A$236,1,FALSE)),"-","Normal")</f>
        <v>-</v>
      </c>
      <c r="D316" s="11" t="s">
        <v>11769</v>
      </c>
    </row>
    <row r="317" spans="1:10" ht="12" x14ac:dyDescent="0.15">
      <c r="A317" s="11" t="s">
        <v>496</v>
      </c>
      <c r="B317">
        <f t="shared" si="4"/>
        <v>7</v>
      </c>
      <c r="C317" t="str">
        <f>IF(ISNA(VLOOKUP(A317,words!$A$2:$A$236,1,FALSE)),"-","Normal")</f>
        <v>-</v>
      </c>
      <c r="D317" s="11" t="s">
        <v>11155</v>
      </c>
      <c r="E317" s="12" t="s">
        <v>10632</v>
      </c>
      <c r="F317" s="11" t="s">
        <v>11156</v>
      </c>
      <c r="G317" s="12" t="s">
        <v>10536</v>
      </c>
      <c r="H317" s="11" t="s">
        <v>11154</v>
      </c>
    </row>
    <row r="318" spans="1:10" ht="12" x14ac:dyDescent="0.15">
      <c r="A318" s="11" t="s">
        <v>497</v>
      </c>
      <c r="B318">
        <f t="shared" si="4"/>
        <v>4</v>
      </c>
      <c r="C318" t="str">
        <f>IF(ISNA(VLOOKUP(A318,words!$A$2:$A$236,1,FALSE)),"-","Normal")</f>
        <v>-</v>
      </c>
      <c r="D318" s="11" t="s">
        <v>12700</v>
      </c>
      <c r="E318" s="12" t="s">
        <v>10859</v>
      </c>
      <c r="F318" s="11" t="s">
        <v>11307</v>
      </c>
    </row>
    <row r="319" spans="1:10" ht="12" x14ac:dyDescent="0.15">
      <c r="A319" s="11" t="s">
        <v>498</v>
      </c>
      <c r="B319">
        <f t="shared" si="4"/>
        <v>2</v>
      </c>
      <c r="C319" t="str">
        <f>IF(ISNA(VLOOKUP(A319,words!$A$2:$A$236,1,FALSE)),"-","Normal")</f>
        <v>-</v>
      </c>
      <c r="D319" s="11" t="s">
        <v>11768</v>
      </c>
    </row>
    <row r="320" spans="1:10" ht="12" x14ac:dyDescent="0.15">
      <c r="A320" s="11" t="s">
        <v>499</v>
      </c>
      <c r="B320">
        <f t="shared" si="4"/>
        <v>4</v>
      </c>
      <c r="C320" t="str">
        <f>IF(ISNA(VLOOKUP(A320,words!$A$2:$A$236,1,FALSE)),"-","Normal")</f>
        <v>-</v>
      </c>
      <c r="D320" s="11" t="s">
        <v>11220</v>
      </c>
      <c r="E320" s="12" t="s">
        <v>10704</v>
      </c>
      <c r="F320" s="11" t="s">
        <v>11221</v>
      </c>
      <c r="G320" s="12" t="s">
        <v>10828</v>
      </c>
      <c r="H320" s="11" t="s">
        <v>11598</v>
      </c>
      <c r="I320" s="12" t="s">
        <v>20354</v>
      </c>
      <c r="J320" s="11" t="s">
        <v>11561</v>
      </c>
    </row>
    <row r="321" spans="1:8" ht="12" x14ac:dyDescent="0.15">
      <c r="A321" s="11" t="s">
        <v>500</v>
      </c>
      <c r="B321">
        <f t="shared" si="4"/>
        <v>5</v>
      </c>
      <c r="C321" t="str">
        <f>IF(ISNA(VLOOKUP(A321,words!$A$2:$A$236,1,FALSE)),"-","Normal")</f>
        <v>-</v>
      </c>
      <c r="D321" s="11" t="s">
        <v>11127</v>
      </c>
      <c r="E321" s="12" t="s">
        <v>10727</v>
      </c>
      <c r="F321" s="11" t="s">
        <v>11126</v>
      </c>
    </row>
    <row r="322" spans="1:8" ht="12" x14ac:dyDescent="0.15">
      <c r="A322" s="11" t="s">
        <v>501</v>
      </c>
      <c r="B322">
        <f t="shared" ref="B322:B385" si="5">LEN(A322)</f>
        <v>3</v>
      </c>
      <c r="C322" t="str">
        <f>IF(ISNA(VLOOKUP(A322,words!$A$2:$A$236,1,FALSE)),"-","Normal")</f>
        <v>-</v>
      </c>
      <c r="D322" s="11" t="s">
        <v>11674</v>
      </c>
      <c r="E322" s="12" t="s">
        <v>10195</v>
      </c>
      <c r="F322" s="11" t="s">
        <v>10319</v>
      </c>
    </row>
    <row r="323" spans="1:8" ht="12" x14ac:dyDescent="0.15">
      <c r="A323" s="11" t="s">
        <v>502</v>
      </c>
      <c r="B323">
        <f t="shared" si="5"/>
        <v>4</v>
      </c>
      <c r="C323" t="str">
        <f>IF(ISNA(VLOOKUP(A323,words!$A$2:$A$236,1,FALSE)),"-","Normal")</f>
        <v>-</v>
      </c>
      <c r="D323" s="11" t="s">
        <v>11367</v>
      </c>
    </row>
    <row r="324" spans="1:8" ht="12" x14ac:dyDescent="0.15">
      <c r="A324" s="11" t="s">
        <v>503</v>
      </c>
      <c r="B324">
        <f t="shared" si="5"/>
        <v>4</v>
      </c>
      <c r="C324" t="str">
        <f>IF(ISNA(VLOOKUP(A324,words!$A$2:$A$236,1,FALSE)),"-","Normal")</f>
        <v>-</v>
      </c>
      <c r="D324" s="11" t="s">
        <v>11095</v>
      </c>
      <c r="E324" s="12" t="s">
        <v>11190</v>
      </c>
      <c r="F324" s="11" t="s">
        <v>11191</v>
      </c>
    </row>
    <row r="325" spans="1:8" ht="12" x14ac:dyDescent="0.15">
      <c r="A325" s="11" t="s">
        <v>504</v>
      </c>
      <c r="B325">
        <f t="shared" si="5"/>
        <v>5</v>
      </c>
      <c r="C325" t="str">
        <f>IF(ISNA(VLOOKUP(A325,words!$A$2:$A$236,1,FALSE)),"-","Normal")</f>
        <v>-</v>
      </c>
      <c r="D325" s="11" t="s">
        <v>11473</v>
      </c>
    </row>
    <row r="326" spans="1:8" ht="12" x14ac:dyDescent="0.15">
      <c r="A326" s="11" t="s">
        <v>505</v>
      </c>
      <c r="B326">
        <f t="shared" si="5"/>
        <v>5</v>
      </c>
      <c r="C326" t="str">
        <f>IF(ISNA(VLOOKUP(A326,words!$A$2:$A$236,1,FALSE)),"-","Normal")</f>
        <v>-</v>
      </c>
      <c r="D326" s="11" t="s">
        <v>11014</v>
      </c>
      <c r="E326" s="12" t="s">
        <v>10778</v>
      </c>
      <c r="F326" s="11" t="s">
        <v>11014</v>
      </c>
    </row>
    <row r="327" spans="1:8" ht="12" x14ac:dyDescent="0.15">
      <c r="A327" s="11" t="s">
        <v>506</v>
      </c>
      <c r="B327">
        <f t="shared" si="5"/>
        <v>4</v>
      </c>
      <c r="C327" t="str">
        <f>IF(ISNA(VLOOKUP(A327,words!$A$2:$A$236,1,FALSE)),"-","Normal")</f>
        <v>-</v>
      </c>
      <c r="D327" s="11" t="s">
        <v>11515</v>
      </c>
      <c r="E327" s="12" t="s">
        <v>10532</v>
      </c>
      <c r="F327" s="11" t="s">
        <v>11386</v>
      </c>
    </row>
    <row r="328" spans="1:8" ht="12" x14ac:dyDescent="0.15">
      <c r="A328" s="11" t="s">
        <v>507</v>
      </c>
      <c r="B328">
        <f t="shared" si="5"/>
        <v>4</v>
      </c>
      <c r="C328" t="str">
        <f>IF(ISNA(VLOOKUP(A328,words!$A$2:$A$236,1,FALSE)),"-","Normal")</f>
        <v>-</v>
      </c>
      <c r="D328" s="11" t="s">
        <v>11771</v>
      </c>
      <c r="E328" s="12" t="s">
        <v>13003</v>
      </c>
      <c r="F328" s="11" t="s">
        <v>11771</v>
      </c>
    </row>
    <row r="329" spans="1:8" ht="12" x14ac:dyDescent="0.15">
      <c r="A329" s="29" t="s">
        <v>508</v>
      </c>
      <c r="B329">
        <f t="shared" si="5"/>
        <v>8</v>
      </c>
      <c r="C329" t="str">
        <f>IF(ISNA(VLOOKUP(A329,words!$A$2:$A$236,1,FALSE)),"-","Normal")</f>
        <v>-</v>
      </c>
      <c r="D329" s="11" t="s">
        <v>11850</v>
      </c>
      <c r="E329" s="12" t="s">
        <v>11851</v>
      </c>
      <c r="F329" s="11" t="s">
        <v>11850</v>
      </c>
      <c r="G329" s="12" t="s">
        <v>23473</v>
      </c>
      <c r="H329" s="11" t="s">
        <v>23474</v>
      </c>
    </row>
    <row r="330" spans="1:8" ht="12" x14ac:dyDescent="0.15">
      <c r="A330" s="11" t="s">
        <v>509</v>
      </c>
      <c r="B330">
        <f t="shared" si="5"/>
        <v>3</v>
      </c>
      <c r="C330" t="str">
        <f>IF(ISNA(VLOOKUP(A330,words!$A$2:$A$236,1,FALSE)),"-","Normal")</f>
        <v>-</v>
      </c>
      <c r="D330" s="11" t="s">
        <v>25678</v>
      </c>
      <c r="E330" s="12" t="s">
        <v>10569</v>
      </c>
      <c r="F330" s="11" t="s">
        <v>11756</v>
      </c>
    </row>
    <row r="331" spans="1:8" ht="12" x14ac:dyDescent="0.15">
      <c r="A331" s="12" t="s">
        <v>510</v>
      </c>
      <c r="B331">
        <f t="shared" si="5"/>
        <v>7</v>
      </c>
      <c r="C331" t="str">
        <f>IF(ISNA(VLOOKUP(A331,words!$A$2:$A$236,1,FALSE)),"-","Normal")</f>
        <v>-</v>
      </c>
      <c r="D331" s="11" t="s">
        <v>11847</v>
      </c>
      <c r="E331" s="12" t="s">
        <v>11848</v>
      </c>
      <c r="F331" s="11" t="s">
        <v>11849</v>
      </c>
    </row>
    <row r="332" spans="1:8" ht="12" x14ac:dyDescent="0.15">
      <c r="A332" s="11" t="s">
        <v>511</v>
      </c>
      <c r="B332">
        <f t="shared" si="5"/>
        <v>5</v>
      </c>
      <c r="C332" t="str">
        <f>IF(ISNA(VLOOKUP(A332,words!$A$2:$A$236,1,FALSE)),"-","Normal")</f>
        <v>-</v>
      </c>
      <c r="D332" s="11" t="s">
        <v>11427</v>
      </c>
      <c r="E332" s="11" t="s">
        <v>11845</v>
      </c>
      <c r="F332" s="11" t="s">
        <v>11846</v>
      </c>
    </row>
    <row r="333" spans="1:8" ht="12" x14ac:dyDescent="0.15">
      <c r="A333" s="11" t="s">
        <v>512</v>
      </c>
      <c r="B333">
        <f t="shared" si="5"/>
        <v>5</v>
      </c>
      <c r="C333" t="str">
        <f>IF(ISNA(VLOOKUP(A333,words!$A$2:$A$236,1,FALSE)),"-","Normal")</f>
        <v>-</v>
      </c>
      <c r="D333" s="11" t="s">
        <v>11602</v>
      </c>
    </row>
    <row r="334" spans="1:8" ht="12" x14ac:dyDescent="0.15">
      <c r="A334" s="11" t="s">
        <v>513</v>
      </c>
      <c r="B334">
        <f t="shared" si="5"/>
        <v>6</v>
      </c>
      <c r="C334" t="str">
        <f>IF(ISNA(VLOOKUP(A334,words!$A$2:$A$236,1,FALSE)),"-","Normal")</f>
        <v>-</v>
      </c>
      <c r="D334" s="11" t="s">
        <v>10379</v>
      </c>
      <c r="E334" s="12" t="s">
        <v>10747</v>
      </c>
      <c r="F334" s="11" t="s">
        <v>11010</v>
      </c>
      <c r="G334" s="12" t="s">
        <v>10891</v>
      </c>
      <c r="H334" s="11" t="s">
        <v>11925</v>
      </c>
    </row>
    <row r="335" spans="1:8" ht="12" x14ac:dyDescent="0.15">
      <c r="A335" s="11" t="s">
        <v>514</v>
      </c>
      <c r="B335">
        <f t="shared" si="5"/>
        <v>6</v>
      </c>
      <c r="C335" t="str">
        <f>IF(ISNA(VLOOKUP(A335,words!$A$2:$A$236,1,FALSE)),"-","Normal")</f>
        <v>-</v>
      </c>
      <c r="D335" s="11" t="s">
        <v>11156</v>
      </c>
      <c r="E335" s="12" t="s">
        <v>10536</v>
      </c>
      <c r="F335" s="11" t="s">
        <v>11154</v>
      </c>
    </row>
    <row r="336" spans="1:8" ht="12" x14ac:dyDescent="0.15">
      <c r="A336" s="11" t="s">
        <v>515</v>
      </c>
      <c r="B336">
        <f t="shared" si="5"/>
        <v>5</v>
      </c>
      <c r="C336" t="str">
        <f>IF(ISNA(VLOOKUP(A336,words!$A$2:$A$236,1,FALSE)),"-","Normal")</f>
        <v>-</v>
      </c>
      <c r="D336" s="11" t="s">
        <v>11282</v>
      </c>
      <c r="E336" s="12" t="s">
        <v>10794</v>
      </c>
      <c r="F336" s="11" t="s">
        <v>11281</v>
      </c>
    </row>
    <row r="337" spans="1:10" ht="12" x14ac:dyDescent="0.15">
      <c r="A337" s="11" t="s">
        <v>516</v>
      </c>
      <c r="B337">
        <f t="shared" si="5"/>
        <v>6</v>
      </c>
      <c r="C337" t="str">
        <f>IF(ISNA(VLOOKUP(A337,words!$A$2:$A$236,1,FALSE)),"-","Normal")</f>
        <v>-</v>
      </c>
      <c r="D337" s="11" t="s">
        <v>11320</v>
      </c>
      <c r="E337" s="12" t="s">
        <v>10907</v>
      </c>
      <c r="F337" s="11" t="s">
        <v>11319</v>
      </c>
    </row>
    <row r="338" spans="1:10" ht="12" x14ac:dyDescent="0.15">
      <c r="A338" s="11" t="s">
        <v>517</v>
      </c>
      <c r="B338">
        <f t="shared" si="5"/>
        <v>5</v>
      </c>
      <c r="C338" t="str">
        <f>IF(ISNA(VLOOKUP(A338,words!$A$2:$A$236,1,FALSE)),"-","Normal")</f>
        <v>-</v>
      </c>
      <c r="D338" s="11" t="s">
        <v>11479</v>
      </c>
      <c r="E338" s="12" t="s">
        <v>11480</v>
      </c>
      <c r="F338" s="11" t="s">
        <v>11481</v>
      </c>
    </row>
    <row r="339" spans="1:10" ht="12" x14ac:dyDescent="0.15">
      <c r="A339" s="11" t="s">
        <v>518</v>
      </c>
      <c r="B339">
        <f t="shared" si="5"/>
        <v>5</v>
      </c>
      <c r="C339" t="str">
        <f>IF(ISNA(VLOOKUP(A339,words!$A$2:$A$236,1,FALSE)),"-","Normal")</f>
        <v>-</v>
      </c>
      <c r="D339" s="11" t="s">
        <v>12010</v>
      </c>
      <c r="E339" s="12" t="s">
        <v>16688</v>
      </c>
      <c r="F339" s="11" t="s">
        <v>16882</v>
      </c>
      <c r="G339" s="12" t="s">
        <v>24680</v>
      </c>
      <c r="H339" s="11" t="s">
        <v>24681</v>
      </c>
    </row>
    <row r="340" spans="1:10" ht="12" x14ac:dyDescent="0.15">
      <c r="A340" s="11" t="s">
        <v>519</v>
      </c>
      <c r="B340">
        <f t="shared" si="5"/>
        <v>4</v>
      </c>
      <c r="C340" t="str">
        <f>IF(ISNA(VLOOKUP(A340,words!$A$2:$A$236,1,FALSE)),"-","Normal")</f>
        <v>-</v>
      </c>
      <c r="D340" s="11" t="s">
        <v>12011</v>
      </c>
    </row>
    <row r="341" spans="1:10" ht="12" x14ac:dyDescent="0.15">
      <c r="A341" s="11" t="s">
        <v>520</v>
      </c>
      <c r="B341">
        <f t="shared" si="5"/>
        <v>5</v>
      </c>
      <c r="C341" t="str">
        <f>IF(ISNA(VLOOKUP(A341,words!$A$2:$A$236,1,FALSE)),"-","Normal")</f>
        <v>-</v>
      </c>
      <c r="D341" s="11" t="s">
        <v>11507</v>
      </c>
      <c r="E341" s="12" t="s">
        <v>11508</v>
      </c>
      <c r="F341" s="11" t="s">
        <v>11509</v>
      </c>
      <c r="G341" s="12" t="s">
        <v>10673</v>
      </c>
      <c r="H341" s="11" t="s">
        <v>11509</v>
      </c>
    </row>
    <row r="342" spans="1:10" ht="12" x14ac:dyDescent="0.15">
      <c r="A342" s="11" t="s">
        <v>521</v>
      </c>
      <c r="B342">
        <f t="shared" si="5"/>
        <v>3</v>
      </c>
      <c r="C342" t="str">
        <f>IF(ISNA(VLOOKUP(A342,words!$A$2:$A$236,1,FALSE)),"-","Normal")</f>
        <v>-</v>
      </c>
      <c r="D342" s="11" t="s">
        <v>11056</v>
      </c>
      <c r="E342" s="12" t="s">
        <v>10563</v>
      </c>
      <c r="F342" s="11" t="s">
        <v>11055</v>
      </c>
      <c r="G342" s="12" t="s">
        <v>11389</v>
      </c>
      <c r="H342" s="11" t="s">
        <v>11056</v>
      </c>
    </row>
    <row r="343" spans="1:10" ht="12" x14ac:dyDescent="0.15">
      <c r="A343" s="11" t="s">
        <v>522</v>
      </c>
      <c r="B343">
        <f t="shared" si="5"/>
        <v>5</v>
      </c>
      <c r="C343" t="str">
        <f>IF(ISNA(VLOOKUP(A343,words!$A$2:$A$236,1,FALSE)),"-","Normal")</f>
        <v>-</v>
      </c>
      <c r="D343" s="11" t="s">
        <v>11221</v>
      </c>
      <c r="E343" s="12" t="s">
        <v>10627</v>
      </c>
      <c r="F343" s="11" t="s">
        <v>11220</v>
      </c>
      <c r="G343" s="12" t="s">
        <v>20354</v>
      </c>
      <c r="H343" s="11" t="s">
        <v>11561</v>
      </c>
    </row>
    <row r="344" spans="1:10" ht="12" x14ac:dyDescent="0.15">
      <c r="A344" s="11" t="s">
        <v>523</v>
      </c>
      <c r="B344">
        <f t="shared" si="5"/>
        <v>4</v>
      </c>
      <c r="C344" t="str">
        <f>IF(ISNA(VLOOKUP(A344,words!$A$2:$A$236,1,FALSE)),"-","Normal")</f>
        <v>-</v>
      </c>
      <c r="D344" s="11" t="s">
        <v>11361</v>
      </c>
      <c r="E344" s="12" t="s">
        <v>10203</v>
      </c>
      <c r="F344" s="11" t="s">
        <v>10328</v>
      </c>
    </row>
    <row r="345" spans="1:10" ht="12" x14ac:dyDescent="0.15">
      <c r="A345" s="11" t="s">
        <v>524</v>
      </c>
      <c r="B345">
        <f t="shared" si="5"/>
        <v>6</v>
      </c>
      <c r="C345" t="str">
        <f>IF(ISNA(VLOOKUP(A345,words!$A$2:$A$236,1,FALSE)),"-","Normal")</f>
        <v>-</v>
      </c>
      <c r="D345" s="11" t="s">
        <v>11474</v>
      </c>
      <c r="E345" s="12" t="s">
        <v>11475</v>
      </c>
      <c r="F345" s="11" t="s">
        <v>11476</v>
      </c>
    </row>
    <row r="346" spans="1:10" ht="12" x14ac:dyDescent="0.15">
      <c r="A346" s="11" t="s">
        <v>525</v>
      </c>
      <c r="B346">
        <f t="shared" si="5"/>
        <v>3</v>
      </c>
      <c r="C346" t="str">
        <f>IF(ISNA(VLOOKUP(A346,words!$A$2:$A$236,1,FALSE)),"-","Normal")</f>
        <v>-</v>
      </c>
      <c r="D346" s="11" t="s">
        <v>11782</v>
      </c>
      <c r="E346" s="12" t="s">
        <v>10191</v>
      </c>
      <c r="F346" s="11" t="s">
        <v>10314</v>
      </c>
    </row>
    <row r="347" spans="1:10" ht="12" x14ac:dyDescent="0.15">
      <c r="A347" s="11" t="s">
        <v>526</v>
      </c>
      <c r="B347">
        <f t="shared" si="5"/>
        <v>4</v>
      </c>
      <c r="C347" t="str">
        <f>IF(ISNA(VLOOKUP(A347,words!$A$2:$A$236,1,FALSE)),"-","Normal")</f>
        <v>-</v>
      </c>
      <c r="D347" s="11" t="s">
        <v>11994</v>
      </c>
      <c r="E347" s="12" t="s">
        <v>10616</v>
      </c>
      <c r="F347" s="11" t="s">
        <v>11994</v>
      </c>
    </row>
    <row r="348" spans="1:10" ht="12" x14ac:dyDescent="0.15">
      <c r="A348" s="11" t="s">
        <v>527</v>
      </c>
      <c r="B348">
        <f t="shared" si="5"/>
        <v>6</v>
      </c>
      <c r="C348" t="str">
        <f>IF(ISNA(VLOOKUP(A348,words!$A$2:$A$236,1,FALSE)),"-","Normal")</f>
        <v>-</v>
      </c>
      <c r="D348" s="11" t="s">
        <v>11321</v>
      </c>
      <c r="E348" s="12" t="s">
        <v>11323</v>
      </c>
      <c r="F348" s="11" t="s">
        <v>11321</v>
      </c>
      <c r="G348" s="12" t="s">
        <v>11322</v>
      </c>
      <c r="H348" s="11" t="s">
        <v>11321</v>
      </c>
      <c r="I348" s="12" t="s">
        <v>10644</v>
      </c>
      <c r="J348" s="11" t="s">
        <v>11321</v>
      </c>
    </row>
    <row r="349" spans="1:10" ht="12" x14ac:dyDescent="0.15">
      <c r="A349" s="11" t="s">
        <v>528</v>
      </c>
      <c r="B349">
        <f t="shared" si="5"/>
        <v>4</v>
      </c>
      <c r="C349" t="str">
        <f>IF(ISNA(VLOOKUP(A349,words!$A$2:$A$236,1,FALSE)),"-","Normal")</f>
        <v>-</v>
      </c>
      <c r="D349" s="11" t="s">
        <v>11176</v>
      </c>
      <c r="E349" s="12" t="s">
        <v>11177</v>
      </c>
      <c r="F349" s="11" t="s">
        <v>11178</v>
      </c>
      <c r="G349" s="12" t="s">
        <v>18219</v>
      </c>
      <c r="H349" s="11" t="s">
        <v>18220</v>
      </c>
    </row>
    <row r="350" spans="1:10" ht="12" x14ac:dyDescent="0.15">
      <c r="A350" s="11" t="s">
        <v>529</v>
      </c>
      <c r="B350">
        <f t="shared" si="5"/>
        <v>4</v>
      </c>
      <c r="C350" t="str">
        <f>IF(ISNA(VLOOKUP(A350,words!$A$2:$A$236,1,FALSE)),"-","Normal")</f>
        <v>-</v>
      </c>
      <c r="D350" s="11" t="s">
        <v>11815</v>
      </c>
      <c r="E350" s="12" t="s">
        <v>10540</v>
      </c>
      <c r="F350" s="11" t="s">
        <v>11452</v>
      </c>
    </row>
    <row r="351" spans="1:10" ht="12" x14ac:dyDescent="0.15">
      <c r="A351" s="11" t="s">
        <v>530</v>
      </c>
      <c r="B351">
        <f t="shared" si="5"/>
        <v>6</v>
      </c>
      <c r="C351" t="str">
        <f>IF(ISNA(VLOOKUP(A351,words!$A$2:$A$236,1,FALSE)),"-","Normal")</f>
        <v>-</v>
      </c>
      <c r="D351" s="11" t="s">
        <v>11264</v>
      </c>
      <c r="E351" s="12" t="s">
        <v>10535</v>
      </c>
      <c r="F351" s="11" t="s">
        <v>11264</v>
      </c>
    </row>
    <row r="352" spans="1:10" ht="12" x14ac:dyDescent="0.15">
      <c r="A352" s="11" t="s">
        <v>531</v>
      </c>
      <c r="B352">
        <f t="shared" si="5"/>
        <v>4</v>
      </c>
      <c r="C352" t="str">
        <f>IF(ISNA(VLOOKUP(A352,words!$A$2:$A$236,1,FALSE)),"-","Normal")</f>
        <v>-</v>
      </c>
      <c r="D352" s="11" t="s">
        <v>11780</v>
      </c>
    </row>
    <row r="353" spans="1:10" ht="12" x14ac:dyDescent="0.15">
      <c r="A353" s="11" t="s">
        <v>532</v>
      </c>
      <c r="B353">
        <f t="shared" si="5"/>
        <v>4</v>
      </c>
      <c r="C353" t="str">
        <f>IF(ISNA(VLOOKUP(A353,words!$A$2:$A$236,1,FALSE)),"-","Normal")</f>
        <v>-</v>
      </c>
      <c r="D353" s="11" t="s">
        <v>11781</v>
      </c>
      <c r="E353" s="12" t="s">
        <v>10809</v>
      </c>
      <c r="F353" s="11" t="s">
        <v>11442</v>
      </c>
    </row>
    <row r="354" spans="1:10" ht="12" x14ac:dyDescent="0.15">
      <c r="A354" s="11" t="s">
        <v>533</v>
      </c>
      <c r="B354">
        <f t="shared" si="5"/>
        <v>2</v>
      </c>
      <c r="C354" t="str">
        <f>IF(ISNA(VLOOKUP(A354,words!$A$2:$A$236,1,FALSE)),"-","Normal")</f>
        <v>-</v>
      </c>
      <c r="D354" s="11" t="s">
        <v>11470</v>
      </c>
      <c r="E354" s="12" t="s">
        <v>17112</v>
      </c>
      <c r="F354" s="11" t="s">
        <v>17111</v>
      </c>
    </row>
    <row r="355" spans="1:10" ht="12" x14ac:dyDescent="0.15">
      <c r="A355" s="11" t="s">
        <v>534</v>
      </c>
      <c r="B355">
        <f t="shared" si="5"/>
        <v>3</v>
      </c>
      <c r="C355" t="str">
        <f>IF(ISNA(VLOOKUP(A355,words!$A$2:$A$236,1,FALSE)),"-","Normal")</f>
        <v>-</v>
      </c>
      <c r="D355" s="11" t="s">
        <v>10391</v>
      </c>
      <c r="E355" s="12" t="s">
        <v>10812</v>
      </c>
      <c r="F355" s="11" t="s">
        <v>10391</v>
      </c>
      <c r="G355" s="12" t="s">
        <v>10262</v>
      </c>
      <c r="H355" s="11" t="s">
        <v>10391</v>
      </c>
    </row>
    <row r="356" spans="1:10" ht="12" x14ac:dyDescent="0.15">
      <c r="A356" s="11" t="s">
        <v>535</v>
      </c>
      <c r="B356">
        <f t="shared" si="5"/>
        <v>4</v>
      </c>
      <c r="C356" t="str">
        <f>IF(ISNA(VLOOKUP(A356,words!$A$2:$A$236,1,FALSE)),"-","Normal")</f>
        <v>-</v>
      </c>
      <c r="D356" s="11" t="s">
        <v>11326</v>
      </c>
    </row>
    <row r="357" spans="1:10" ht="12" x14ac:dyDescent="0.15">
      <c r="A357" s="11" t="s">
        <v>536</v>
      </c>
      <c r="B357">
        <f t="shared" si="5"/>
        <v>6</v>
      </c>
      <c r="C357" t="str">
        <f>IF(ISNA(VLOOKUP(A357,words!$A$2:$A$236,1,FALSE)),"-","Normal")</f>
        <v>-</v>
      </c>
      <c r="D357" s="11" t="s">
        <v>10380</v>
      </c>
      <c r="E357" s="12" t="s">
        <v>10894</v>
      </c>
      <c r="F357" s="11" t="s">
        <v>11637</v>
      </c>
      <c r="G357" s="12" t="s">
        <v>10252</v>
      </c>
      <c r="H357" s="11" t="s">
        <v>10380</v>
      </c>
      <c r="I357" s="12" t="s">
        <v>25310</v>
      </c>
      <c r="J357" s="11" t="s">
        <v>25311</v>
      </c>
    </row>
    <row r="358" spans="1:10" ht="12" x14ac:dyDescent="0.15">
      <c r="A358" s="11" t="s">
        <v>537</v>
      </c>
      <c r="B358">
        <f t="shared" si="5"/>
        <v>3</v>
      </c>
      <c r="C358" t="str">
        <f>IF(ISNA(VLOOKUP(A358,words!$A$2:$A$236,1,FALSE)),"-","Normal")</f>
        <v>-</v>
      </c>
      <c r="D358" s="11" t="s">
        <v>11783</v>
      </c>
      <c r="E358" s="12" t="s">
        <v>10511</v>
      </c>
      <c r="F358" s="11" t="s">
        <v>11784</v>
      </c>
    </row>
    <row r="359" spans="1:10" ht="12" x14ac:dyDescent="0.15">
      <c r="A359" s="11" t="s">
        <v>538</v>
      </c>
      <c r="B359">
        <f t="shared" si="5"/>
        <v>5</v>
      </c>
      <c r="C359" t="str">
        <f>IF(ISNA(VLOOKUP(A359,words!$A$2:$A$236,1,FALSE)),"-","Normal")</f>
        <v>-</v>
      </c>
      <c r="D359" s="11" t="s">
        <v>11321</v>
      </c>
      <c r="E359" s="12" t="s">
        <v>11322</v>
      </c>
      <c r="F359" s="11" t="s">
        <v>11321</v>
      </c>
      <c r="G359" s="12" t="s">
        <v>10638</v>
      </c>
      <c r="H359" s="11" t="s">
        <v>11321</v>
      </c>
    </row>
    <row r="360" spans="1:10" ht="12" x14ac:dyDescent="0.15">
      <c r="A360" s="11" t="s">
        <v>539</v>
      </c>
      <c r="B360">
        <f t="shared" si="5"/>
        <v>4</v>
      </c>
      <c r="C360" t="str">
        <f>IF(ISNA(VLOOKUP(A360,words!$A$2:$A$236,1,FALSE)),"-","Normal")</f>
        <v>-</v>
      </c>
      <c r="D360" s="11" t="s">
        <v>11374</v>
      </c>
      <c r="E360" s="12" t="s">
        <v>21606</v>
      </c>
      <c r="F360" s="11" t="s">
        <v>21607</v>
      </c>
    </row>
    <row r="361" spans="1:10" ht="12" x14ac:dyDescent="0.15">
      <c r="A361" s="11" t="s">
        <v>540</v>
      </c>
      <c r="B361">
        <f t="shared" si="5"/>
        <v>4</v>
      </c>
      <c r="C361" t="str">
        <f>IF(ISNA(VLOOKUP(A361,words!$A$2:$A$236,1,FALSE)),"-","Normal")</f>
        <v>-</v>
      </c>
      <c r="D361" s="11" t="s">
        <v>11124</v>
      </c>
      <c r="E361" s="12" t="s">
        <v>10636</v>
      </c>
      <c r="F361" s="11" t="s">
        <v>11056</v>
      </c>
    </row>
    <row r="362" spans="1:10" ht="12" x14ac:dyDescent="0.15">
      <c r="A362" s="11" t="s">
        <v>541</v>
      </c>
      <c r="B362">
        <f t="shared" si="5"/>
        <v>5</v>
      </c>
      <c r="C362" t="str">
        <f>IF(ISNA(VLOOKUP(A362,words!$A$2:$A$236,1,FALSE)),"-","Normal")</f>
        <v>-</v>
      </c>
      <c r="D362" s="11" t="s">
        <v>11825</v>
      </c>
      <c r="E362" s="12" t="s">
        <v>11826</v>
      </c>
      <c r="F362" s="11" t="s">
        <v>11827</v>
      </c>
    </row>
    <row r="363" spans="1:10" ht="12" x14ac:dyDescent="0.15">
      <c r="A363" s="11" t="s">
        <v>75</v>
      </c>
      <c r="B363">
        <f t="shared" si="5"/>
        <v>4</v>
      </c>
      <c r="C363" t="str">
        <f>IF(ISNA(VLOOKUP(A363,words!$A$2:$A$236,1,FALSE)),"-","Normal")</f>
        <v>Normal</v>
      </c>
      <c r="D363" s="11" t="s">
        <v>10992</v>
      </c>
    </row>
    <row r="364" spans="1:10" ht="12" x14ac:dyDescent="0.15">
      <c r="A364" s="11" t="s">
        <v>542</v>
      </c>
      <c r="B364">
        <f t="shared" si="5"/>
        <v>3</v>
      </c>
      <c r="C364" t="str">
        <f>IF(ISNA(VLOOKUP(A364,words!$A$2:$A$236,1,FALSE)),"-","Normal")</f>
        <v>-</v>
      </c>
      <c r="D364" s="11" t="s">
        <v>12012</v>
      </c>
    </row>
    <row r="365" spans="1:10" ht="12" x14ac:dyDescent="0.15">
      <c r="A365" s="11" t="s">
        <v>543</v>
      </c>
      <c r="B365">
        <f t="shared" si="5"/>
        <v>7</v>
      </c>
      <c r="C365" t="str">
        <f>IF(ISNA(VLOOKUP(A365,words!$A$2:$A$236,1,FALSE)),"-","Normal")</f>
        <v>-</v>
      </c>
      <c r="D365" s="11" t="s">
        <v>12013</v>
      </c>
      <c r="E365" s="12" t="s">
        <v>10730</v>
      </c>
      <c r="F365" s="11" t="s">
        <v>11382</v>
      </c>
    </row>
    <row r="366" spans="1:10" ht="12" x14ac:dyDescent="0.15">
      <c r="A366" s="11" t="s">
        <v>544</v>
      </c>
      <c r="B366">
        <f t="shared" si="5"/>
        <v>4</v>
      </c>
      <c r="C366" t="str">
        <f>IF(ISNA(VLOOKUP(A366,words!$A$2:$A$236,1,FALSE)),"-","Normal")</f>
        <v>-</v>
      </c>
      <c r="D366" s="11" t="s">
        <v>11493</v>
      </c>
      <c r="E366" s="12" t="s">
        <v>11039</v>
      </c>
      <c r="F366" s="11" t="s">
        <v>11492</v>
      </c>
      <c r="G366" s="12" t="s">
        <v>25243</v>
      </c>
      <c r="H366" s="11" t="s">
        <v>25244</v>
      </c>
    </row>
    <row r="367" spans="1:10" ht="12" x14ac:dyDescent="0.15">
      <c r="A367" s="11" t="s">
        <v>545</v>
      </c>
      <c r="B367">
        <f t="shared" si="5"/>
        <v>3</v>
      </c>
      <c r="C367" t="str">
        <f>IF(ISNA(VLOOKUP(A367,words!$A$2:$A$236,1,FALSE)),"-","Normal")</f>
        <v>-</v>
      </c>
      <c r="D367" s="11" t="s">
        <v>11667</v>
      </c>
      <c r="E367" s="12" t="s">
        <v>10193</v>
      </c>
      <c r="F367" s="11" t="s">
        <v>10317</v>
      </c>
      <c r="G367" s="12" t="s">
        <v>10745</v>
      </c>
      <c r="H367" s="11" t="s">
        <v>11667</v>
      </c>
    </row>
    <row r="368" spans="1:10" ht="12" x14ac:dyDescent="0.15">
      <c r="A368" s="11" t="s">
        <v>546</v>
      </c>
      <c r="B368">
        <f t="shared" si="5"/>
        <v>4</v>
      </c>
      <c r="C368" t="str">
        <f>IF(ISNA(VLOOKUP(A368,words!$A$2:$A$236,1,FALSE)),"-","Normal")</f>
        <v>-</v>
      </c>
      <c r="D368" s="11" t="s">
        <v>11012</v>
      </c>
      <c r="E368" s="11" t="s">
        <v>10806</v>
      </c>
      <c r="F368" s="11" t="s">
        <v>11013</v>
      </c>
      <c r="G368" s="12" t="s">
        <v>11738</v>
      </c>
      <c r="H368" s="11" t="s">
        <v>11012</v>
      </c>
    </row>
    <row r="369" spans="1:8" ht="12" x14ac:dyDescent="0.15">
      <c r="A369" s="11" t="s">
        <v>547</v>
      </c>
      <c r="B369">
        <f t="shared" si="5"/>
        <v>3</v>
      </c>
      <c r="C369" t="str">
        <f>IF(ISNA(VLOOKUP(A369,words!$A$2:$A$236,1,FALSE)),"-","Normal")</f>
        <v>-</v>
      </c>
      <c r="D369" s="11" t="s">
        <v>11608</v>
      </c>
      <c r="E369" s="12" t="s">
        <v>11611</v>
      </c>
      <c r="F369" s="11" t="s">
        <v>11609</v>
      </c>
    </row>
    <row r="370" spans="1:8" ht="12" x14ac:dyDescent="0.15">
      <c r="A370" s="11" t="s">
        <v>548</v>
      </c>
      <c r="B370">
        <f t="shared" si="5"/>
        <v>2</v>
      </c>
      <c r="C370" t="str">
        <f>IF(ISNA(VLOOKUP(A370,words!$A$2:$A$236,1,FALSE)),"-","Normal")</f>
        <v>-</v>
      </c>
      <c r="D370" s="11" t="s">
        <v>16505</v>
      </c>
      <c r="E370" s="12" t="s">
        <v>12914</v>
      </c>
      <c r="F370" s="11" t="s">
        <v>16506</v>
      </c>
    </row>
    <row r="371" spans="1:8" ht="12" x14ac:dyDescent="0.15">
      <c r="A371" s="11" t="s">
        <v>549</v>
      </c>
      <c r="B371">
        <f t="shared" si="5"/>
        <v>5</v>
      </c>
      <c r="C371" t="str">
        <f>IF(ISNA(VLOOKUP(A371,words!$A$2:$A$236,1,FALSE)),"-","Normal")</f>
        <v>-</v>
      </c>
      <c r="D371" s="11" t="s">
        <v>11699</v>
      </c>
      <c r="E371" s="12" t="s">
        <v>10878</v>
      </c>
      <c r="F371" s="11" t="s">
        <v>11020</v>
      </c>
    </row>
    <row r="372" spans="1:8" ht="12" x14ac:dyDescent="0.15">
      <c r="A372" s="11" t="s">
        <v>550</v>
      </c>
      <c r="B372">
        <f t="shared" si="5"/>
        <v>3</v>
      </c>
      <c r="C372" t="str">
        <f>IF(ISNA(VLOOKUP(A372,words!$A$2:$A$236,1,FALSE)),"-","Normal")</f>
        <v>-</v>
      </c>
      <c r="D372" s="11" t="s">
        <v>11440</v>
      </c>
      <c r="E372" s="12" t="s">
        <v>10613</v>
      </c>
      <c r="F372" s="11" t="s">
        <v>11615</v>
      </c>
    </row>
    <row r="373" spans="1:8" ht="12" x14ac:dyDescent="0.15">
      <c r="A373" s="11" t="s">
        <v>551</v>
      </c>
      <c r="B373">
        <f t="shared" si="5"/>
        <v>6</v>
      </c>
      <c r="C373" t="str">
        <f>IF(ISNA(VLOOKUP(A373,words!$A$2:$A$236,1,FALSE)),"-","Normal")</f>
        <v>-</v>
      </c>
      <c r="D373" s="11" t="s">
        <v>11111</v>
      </c>
      <c r="E373" s="12" t="s">
        <v>10831</v>
      </c>
      <c r="F373" s="11" t="s">
        <v>11112</v>
      </c>
    </row>
    <row r="374" spans="1:8" ht="12" x14ac:dyDescent="0.15">
      <c r="A374" s="11" t="s">
        <v>552</v>
      </c>
      <c r="B374">
        <f t="shared" si="5"/>
        <v>4</v>
      </c>
      <c r="C374" t="str">
        <f>IF(ISNA(VLOOKUP(A374,words!$A$2:$A$236,1,FALSE)),"-","Normal")</f>
        <v>-</v>
      </c>
      <c r="D374" s="11" t="s">
        <v>10357</v>
      </c>
      <c r="E374" s="12" t="s">
        <v>10689</v>
      </c>
      <c r="F374" s="11" t="s">
        <v>10357</v>
      </c>
    </row>
    <row r="375" spans="1:8" ht="12" x14ac:dyDescent="0.15">
      <c r="A375" s="11" t="s">
        <v>553</v>
      </c>
      <c r="B375">
        <f t="shared" si="5"/>
        <v>4</v>
      </c>
      <c r="C375" t="str">
        <f>IF(ISNA(VLOOKUP(A375,words!$A$2:$A$236,1,FALSE)),"-","Normal")</f>
        <v>-</v>
      </c>
      <c r="D375" s="11" t="s">
        <v>12014</v>
      </c>
      <c r="E375" s="12" t="s">
        <v>10826</v>
      </c>
      <c r="F375" s="11" t="s">
        <v>11258</v>
      </c>
    </row>
    <row r="376" spans="1:8" ht="12" x14ac:dyDescent="0.15">
      <c r="A376" s="11" t="s">
        <v>554</v>
      </c>
      <c r="B376">
        <f t="shared" si="5"/>
        <v>4</v>
      </c>
      <c r="C376" t="str">
        <f>IF(ISNA(VLOOKUP(A376,words!$A$2:$A$236,1,FALSE)),"-","Normal")</f>
        <v>-</v>
      </c>
      <c r="D376" s="11" t="s">
        <v>10320</v>
      </c>
      <c r="E376" s="12" t="s">
        <v>10196</v>
      </c>
      <c r="F376" s="11" t="s">
        <v>10320</v>
      </c>
    </row>
    <row r="377" spans="1:8" ht="12" x14ac:dyDescent="0.15">
      <c r="A377" s="11" t="s">
        <v>231</v>
      </c>
      <c r="B377">
        <f t="shared" si="5"/>
        <v>2</v>
      </c>
      <c r="C377" t="str">
        <f>IF(ISNA(VLOOKUP(A377,words!$A$2:$A$236,1,FALSE)),"-","Normal")</f>
        <v>Normal</v>
      </c>
      <c r="D377" s="11" t="s">
        <v>10993</v>
      </c>
      <c r="E377" s="12" t="s">
        <v>11350</v>
      </c>
      <c r="F377" s="11" t="s">
        <v>11351</v>
      </c>
      <c r="G377" s="12" t="s">
        <v>10210</v>
      </c>
      <c r="H377" s="11" t="s">
        <v>10335</v>
      </c>
    </row>
    <row r="378" spans="1:8" ht="12" x14ac:dyDescent="0.15">
      <c r="A378" s="11" t="s">
        <v>555</v>
      </c>
      <c r="B378">
        <f t="shared" si="5"/>
        <v>5</v>
      </c>
      <c r="C378" t="str">
        <f>IF(ISNA(VLOOKUP(A378,words!$A$2:$A$236,1,FALSE)),"-","Normal")</f>
        <v>-</v>
      </c>
      <c r="D378" s="11" t="s">
        <v>11417</v>
      </c>
      <c r="E378" s="12" t="s">
        <v>10800</v>
      </c>
      <c r="F378" s="11" t="s">
        <v>11418</v>
      </c>
      <c r="G378" s="12" t="s">
        <v>11678</v>
      </c>
      <c r="H378" s="11" t="s">
        <v>15680</v>
      </c>
    </row>
    <row r="379" spans="1:8" ht="12" x14ac:dyDescent="0.15">
      <c r="A379" s="11" t="s">
        <v>556</v>
      </c>
      <c r="B379">
        <f t="shared" si="5"/>
        <v>3</v>
      </c>
      <c r="C379" t="str">
        <f>IF(ISNA(VLOOKUP(A379,words!$A$2:$A$236,1,FALSE)),"-","Normal")</f>
        <v>-</v>
      </c>
      <c r="D379" s="11" t="s">
        <v>11202</v>
      </c>
      <c r="E379" s="12" t="s">
        <v>10661</v>
      </c>
      <c r="F379" s="11" t="s">
        <v>11201</v>
      </c>
    </row>
    <row r="380" spans="1:8" ht="12" x14ac:dyDescent="0.15">
      <c r="A380" s="11" t="s">
        <v>557</v>
      </c>
      <c r="B380">
        <f t="shared" si="5"/>
        <v>6</v>
      </c>
      <c r="C380" t="str">
        <f>IF(ISNA(VLOOKUP(A380,words!$A$2:$A$236,1,FALSE)),"-","Normal")</f>
        <v>-</v>
      </c>
      <c r="D380" s="11" t="s">
        <v>14020</v>
      </c>
      <c r="E380" s="11" t="s">
        <v>11034</v>
      </c>
      <c r="F380" s="11" t="s">
        <v>11035</v>
      </c>
    </row>
    <row r="381" spans="1:8" ht="12" x14ac:dyDescent="0.15">
      <c r="A381" s="11" t="s">
        <v>558</v>
      </c>
      <c r="B381">
        <f t="shared" si="5"/>
        <v>4</v>
      </c>
      <c r="C381" t="str">
        <f>IF(ISNA(VLOOKUP(A381,words!$A$2:$A$236,1,FALSE)),"-","Normal")</f>
        <v>-</v>
      </c>
      <c r="D381" s="11" t="s">
        <v>11403</v>
      </c>
      <c r="E381" s="12" t="s">
        <v>10740</v>
      </c>
      <c r="F381" s="11" t="s">
        <v>11403</v>
      </c>
    </row>
    <row r="382" spans="1:8" ht="12" x14ac:dyDescent="0.15">
      <c r="A382" s="11" t="s">
        <v>559</v>
      </c>
      <c r="B382">
        <f t="shared" si="5"/>
        <v>2</v>
      </c>
      <c r="C382" t="str">
        <f>IF(ISNA(VLOOKUP(A382,words!$A$2:$A$236,1,FALSE)),"-","Normal")</f>
        <v>-</v>
      </c>
      <c r="D382" s="11" t="s">
        <v>11652</v>
      </c>
      <c r="E382" s="12" t="s">
        <v>18661</v>
      </c>
      <c r="F382" s="11" t="s">
        <v>11652</v>
      </c>
    </row>
    <row r="383" spans="1:8" ht="12" x14ac:dyDescent="0.15">
      <c r="A383" s="11" t="s">
        <v>560</v>
      </c>
      <c r="B383">
        <f t="shared" si="5"/>
        <v>4</v>
      </c>
      <c r="C383" t="str">
        <f>IF(ISNA(VLOOKUP(A383,words!$A$2:$A$236,1,FALSE)),"-","Normal")</f>
        <v>-</v>
      </c>
      <c r="D383" s="11" t="s">
        <v>11315</v>
      </c>
      <c r="E383" s="12" t="s">
        <v>10766</v>
      </c>
      <c r="F383" s="11" t="s">
        <v>12026</v>
      </c>
    </row>
    <row r="384" spans="1:8" ht="12" x14ac:dyDescent="0.15">
      <c r="A384" s="11" t="s">
        <v>561</v>
      </c>
      <c r="B384">
        <f t="shared" si="5"/>
        <v>5</v>
      </c>
      <c r="C384" t="str">
        <f>IF(ISNA(VLOOKUP(A384,words!$A$2:$A$236,1,FALSE)),"-","Normal")</f>
        <v>-</v>
      </c>
      <c r="D384" s="11" t="s">
        <v>11329</v>
      </c>
      <c r="E384" s="12" t="s">
        <v>10497</v>
      </c>
      <c r="F384" s="11" t="s">
        <v>10323</v>
      </c>
    </row>
    <row r="385" spans="1:10" ht="12" x14ac:dyDescent="0.15">
      <c r="A385" s="11" t="s">
        <v>135</v>
      </c>
      <c r="B385">
        <f t="shared" si="5"/>
        <v>5</v>
      </c>
      <c r="C385" t="str">
        <f>IF(ISNA(VLOOKUP(A385,words!$A$2:$A$236,1,FALSE)),"-","Normal")</f>
        <v>Normal</v>
      </c>
      <c r="D385" s="11" t="s">
        <v>10994</v>
      </c>
      <c r="E385" s="12" t="s">
        <v>10731</v>
      </c>
      <c r="F385" s="11" t="s">
        <v>11349</v>
      </c>
    </row>
    <row r="386" spans="1:10" ht="12" x14ac:dyDescent="0.15">
      <c r="A386" s="11" t="s">
        <v>562</v>
      </c>
      <c r="B386">
        <f t="shared" ref="B386:B449" si="6">LEN(A386)</f>
        <v>5</v>
      </c>
      <c r="C386" t="str">
        <f>IF(ISNA(VLOOKUP(A386,words!$A$2:$A$236,1,FALSE)),"-","Normal")</f>
        <v>-</v>
      </c>
      <c r="D386" s="11" t="s">
        <v>10390</v>
      </c>
      <c r="E386" s="12" t="s">
        <v>10606</v>
      </c>
      <c r="F386" s="11" t="s">
        <v>11619</v>
      </c>
    </row>
    <row r="387" spans="1:10" ht="12" x14ac:dyDescent="0.15">
      <c r="A387" s="11" t="s">
        <v>563</v>
      </c>
      <c r="B387">
        <f t="shared" si="6"/>
        <v>5</v>
      </c>
      <c r="C387" t="str">
        <f>IF(ISNA(VLOOKUP(A387,words!$A$2:$A$236,1,FALSE)),"-","Normal")</f>
        <v>-</v>
      </c>
      <c r="D387" s="11" t="s">
        <v>11496</v>
      </c>
      <c r="E387" s="12" t="s">
        <v>10507</v>
      </c>
      <c r="F387" s="11" t="s">
        <v>11496</v>
      </c>
    </row>
    <row r="388" spans="1:10" ht="12" x14ac:dyDescent="0.15">
      <c r="A388" s="11" t="s">
        <v>564</v>
      </c>
      <c r="B388">
        <f t="shared" si="6"/>
        <v>5</v>
      </c>
      <c r="C388" t="str">
        <f>IF(ISNA(VLOOKUP(A388,words!$A$2:$A$236,1,FALSE)),"-","Normal")</f>
        <v>-</v>
      </c>
      <c r="D388" s="11" t="s">
        <v>11634</v>
      </c>
      <c r="E388" s="12" t="s">
        <v>16403</v>
      </c>
      <c r="F388" s="11" t="s">
        <v>12413</v>
      </c>
    </row>
    <row r="389" spans="1:10" ht="12" x14ac:dyDescent="0.15">
      <c r="A389" s="11" t="s">
        <v>565</v>
      </c>
      <c r="B389">
        <f t="shared" si="6"/>
        <v>4</v>
      </c>
      <c r="C389" t="str">
        <f>IF(ISNA(VLOOKUP(A389,words!$A$2:$A$236,1,FALSE)),"-","Normal")</f>
        <v>-</v>
      </c>
      <c r="D389" s="11" t="s">
        <v>12015</v>
      </c>
      <c r="E389" s="12" t="s">
        <v>14722</v>
      </c>
      <c r="F389" s="11" t="s">
        <v>14719</v>
      </c>
    </row>
    <row r="390" spans="1:10" ht="12" x14ac:dyDescent="0.15">
      <c r="A390" s="11" t="s">
        <v>566</v>
      </c>
      <c r="B390">
        <f t="shared" si="6"/>
        <v>3</v>
      </c>
      <c r="C390" t="str">
        <f>IF(ISNA(VLOOKUP(A390,words!$A$2:$A$236,1,FALSE)),"-","Normal")</f>
        <v>-</v>
      </c>
      <c r="D390" s="11" t="s">
        <v>11875</v>
      </c>
    </row>
    <row r="391" spans="1:10" ht="12" x14ac:dyDescent="0.15">
      <c r="A391" s="11" t="s">
        <v>567</v>
      </c>
      <c r="B391">
        <f t="shared" si="6"/>
        <v>6</v>
      </c>
      <c r="C391" t="str">
        <f>IF(ISNA(VLOOKUP(A391,words!$A$2:$A$236,1,FALSE)),"-","Normal")</f>
        <v>-</v>
      </c>
      <c r="D391" s="11" t="s">
        <v>11898</v>
      </c>
      <c r="E391" s="12" t="s">
        <v>10303</v>
      </c>
      <c r="F391" s="11" t="s">
        <v>10405</v>
      </c>
    </row>
    <row r="392" spans="1:10" ht="12" x14ac:dyDescent="0.15">
      <c r="A392" s="11" t="s">
        <v>568</v>
      </c>
      <c r="B392">
        <f t="shared" si="6"/>
        <v>5</v>
      </c>
      <c r="C392" t="str">
        <f>IF(ISNA(VLOOKUP(A392,words!$A$2:$A$236,1,FALSE)),"-","Normal")</f>
        <v>-</v>
      </c>
      <c r="D392" s="11" t="s">
        <v>12016</v>
      </c>
    </row>
    <row r="393" spans="1:10" ht="12" x14ac:dyDescent="0.15">
      <c r="A393" s="11" t="s">
        <v>569</v>
      </c>
      <c r="B393">
        <f t="shared" si="6"/>
        <v>4</v>
      </c>
      <c r="C393" t="str">
        <f>IF(ISNA(VLOOKUP(A393,words!$A$2:$A$236,1,FALSE)),"-","Normal")</f>
        <v>-</v>
      </c>
      <c r="D393" s="11" t="s">
        <v>17444</v>
      </c>
      <c r="E393" s="12" t="s">
        <v>10220</v>
      </c>
      <c r="F393" s="11" t="s">
        <v>20987</v>
      </c>
    </row>
    <row r="394" spans="1:10" ht="12" x14ac:dyDescent="0.15">
      <c r="A394" s="11" t="s">
        <v>570</v>
      </c>
      <c r="B394">
        <f t="shared" si="6"/>
        <v>4</v>
      </c>
      <c r="C394" t="str">
        <f>IF(ISNA(VLOOKUP(A394,words!$A$2:$A$236,1,FALSE)),"-","Normal")</f>
        <v>-</v>
      </c>
      <c r="D394" s="11" t="s">
        <v>11201</v>
      </c>
      <c r="E394" s="12" t="s">
        <v>10655</v>
      </c>
      <c r="F394" s="11" t="s">
        <v>11202</v>
      </c>
    </row>
    <row r="395" spans="1:10" ht="12" x14ac:dyDescent="0.15">
      <c r="A395" s="11" t="s">
        <v>571</v>
      </c>
      <c r="B395">
        <f t="shared" si="6"/>
        <v>6</v>
      </c>
      <c r="C395" t="str">
        <f>IF(ISNA(VLOOKUP(A395,words!$A$2:$A$236,1,FALSE)),"-","Normal")</f>
        <v>-</v>
      </c>
      <c r="D395" s="11" t="s">
        <v>12077</v>
      </c>
      <c r="E395" s="12" t="s">
        <v>21135</v>
      </c>
      <c r="F395" s="11" t="s">
        <v>21136</v>
      </c>
    </row>
    <row r="396" spans="1:10" ht="12" x14ac:dyDescent="0.15">
      <c r="A396" s="11" t="s">
        <v>572</v>
      </c>
      <c r="B396">
        <f t="shared" si="6"/>
        <v>3</v>
      </c>
      <c r="C396" t="str">
        <f>IF(ISNA(VLOOKUP(A396,words!$A$2:$A$236,1,FALSE)),"-","Normal")</f>
        <v>-</v>
      </c>
      <c r="D396" s="11" t="s">
        <v>21988</v>
      </c>
      <c r="E396" s="12" t="s">
        <v>10758</v>
      </c>
      <c r="F396" s="11" t="s">
        <v>11269</v>
      </c>
      <c r="G396" s="12" t="s">
        <v>11037</v>
      </c>
      <c r="H396" s="11" t="s">
        <v>11269</v>
      </c>
    </row>
    <row r="397" spans="1:10" ht="12" x14ac:dyDescent="0.15">
      <c r="A397" s="11" t="s">
        <v>573</v>
      </c>
      <c r="B397">
        <f t="shared" si="6"/>
        <v>4</v>
      </c>
      <c r="C397" t="str">
        <f>IF(ISNA(VLOOKUP(A397,words!$A$2:$A$236,1,FALSE)),"-","Normal")</f>
        <v>-</v>
      </c>
      <c r="D397" s="11" t="s">
        <v>11646</v>
      </c>
      <c r="E397" s="12" t="s">
        <v>17319</v>
      </c>
      <c r="F397" s="11" t="s">
        <v>17318</v>
      </c>
      <c r="G397" s="12" t="s">
        <v>22031</v>
      </c>
      <c r="H397" s="11" t="s">
        <v>22030</v>
      </c>
    </row>
    <row r="398" spans="1:10" ht="12" x14ac:dyDescent="0.15">
      <c r="A398" s="11" t="s">
        <v>574</v>
      </c>
      <c r="B398">
        <f t="shared" si="6"/>
        <v>6</v>
      </c>
      <c r="C398" t="str">
        <f>IF(ISNA(VLOOKUP(A398,words!$A$2:$A$236,1,FALSE)),"-","Normal")</f>
        <v>-</v>
      </c>
      <c r="D398" s="11" t="s">
        <v>11558</v>
      </c>
      <c r="E398" s="12" t="s">
        <v>10199</v>
      </c>
      <c r="F398" s="11" t="s">
        <v>10316</v>
      </c>
    </row>
    <row r="399" spans="1:10" ht="12" x14ac:dyDescent="0.15">
      <c r="A399" s="11" t="s">
        <v>575</v>
      </c>
      <c r="B399">
        <f t="shared" si="6"/>
        <v>3</v>
      </c>
      <c r="C399" t="str">
        <f>IF(ISNA(VLOOKUP(A399,words!$A$2:$A$236,1,FALSE)),"-","Normal")</f>
        <v>-</v>
      </c>
      <c r="D399" s="11" t="s">
        <v>11828</v>
      </c>
    </row>
    <row r="400" spans="1:10" ht="12" x14ac:dyDescent="0.15">
      <c r="A400" s="12" t="s">
        <v>576</v>
      </c>
      <c r="B400">
        <f t="shared" si="6"/>
        <v>7</v>
      </c>
      <c r="C400" t="str">
        <f>IF(ISNA(VLOOKUP(A400,words!$A$2:$A$236,1,FALSE)),"-","Normal")</f>
        <v>-</v>
      </c>
      <c r="D400" s="11" t="s">
        <v>11332</v>
      </c>
      <c r="E400" s="12" t="s">
        <v>23138</v>
      </c>
      <c r="F400" s="11" t="s">
        <v>23139</v>
      </c>
      <c r="G400" s="12" t="s">
        <v>23140</v>
      </c>
      <c r="H400" s="11" t="s">
        <v>23139</v>
      </c>
      <c r="I400" s="12" t="s">
        <v>23158</v>
      </c>
      <c r="J400" s="11" t="s">
        <v>23139</v>
      </c>
    </row>
    <row r="401" spans="1:8" ht="12" x14ac:dyDescent="0.15">
      <c r="A401" s="11" t="s">
        <v>577</v>
      </c>
      <c r="B401">
        <f t="shared" si="6"/>
        <v>4</v>
      </c>
      <c r="C401" t="str">
        <f>IF(ISNA(VLOOKUP(A401,words!$A$2:$A$236,1,FALSE)),"-","Normal")</f>
        <v>-</v>
      </c>
      <c r="D401" s="11" t="s">
        <v>11506</v>
      </c>
    </row>
    <row r="402" spans="1:8" ht="12" x14ac:dyDescent="0.15">
      <c r="A402" s="11" t="s">
        <v>578</v>
      </c>
      <c r="B402">
        <f t="shared" si="6"/>
        <v>4</v>
      </c>
      <c r="C402" t="str">
        <f>IF(ISNA(VLOOKUP(A402,words!$A$2:$A$236,1,FALSE)),"-","Normal")</f>
        <v>-</v>
      </c>
      <c r="D402" s="11" t="s">
        <v>11267</v>
      </c>
      <c r="E402" s="12" t="s">
        <v>17094</v>
      </c>
      <c r="F402" s="11" t="s">
        <v>14206</v>
      </c>
      <c r="G402" s="12" t="s">
        <v>12266</v>
      </c>
      <c r="H402" s="11" t="s">
        <v>14207</v>
      </c>
    </row>
    <row r="403" spans="1:8" ht="12" x14ac:dyDescent="0.15">
      <c r="A403" s="11" t="s">
        <v>579</v>
      </c>
      <c r="B403">
        <f t="shared" si="6"/>
        <v>3</v>
      </c>
      <c r="C403" t="str">
        <f>IF(ISNA(VLOOKUP(A403,words!$A$2:$A$236,1,FALSE)),"-","Normal")</f>
        <v>-</v>
      </c>
      <c r="D403" s="11" t="s">
        <v>15978</v>
      </c>
      <c r="E403" s="12" t="s">
        <v>10242</v>
      </c>
      <c r="F403" s="11" t="s">
        <v>10369</v>
      </c>
    </row>
    <row r="404" spans="1:8" ht="12" x14ac:dyDescent="0.15">
      <c r="A404" s="11" t="s">
        <v>580</v>
      </c>
      <c r="B404">
        <f t="shared" si="6"/>
        <v>2</v>
      </c>
      <c r="C404" t="str">
        <f>IF(ISNA(VLOOKUP(A404,words!$A$2:$A$236,1,FALSE)),"-","Normal")</f>
        <v>-</v>
      </c>
      <c r="D404" s="11" t="s">
        <v>11747</v>
      </c>
      <c r="E404" s="12" t="s">
        <v>16749</v>
      </c>
      <c r="F404" s="11" t="s">
        <v>16748</v>
      </c>
      <c r="G404" s="12" t="s">
        <v>17483</v>
      </c>
      <c r="H404" s="11" t="s">
        <v>17639</v>
      </c>
    </row>
    <row r="405" spans="1:8" ht="12" x14ac:dyDescent="0.15">
      <c r="A405" s="11" t="s">
        <v>581</v>
      </c>
      <c r="B405">
        <f t="shared" si="6"/>
        <v>7</v>
      </c>
      <c r="C405" t="str">
        <f>IF(ISNA(VLOOKUP(A405,words!$A$2:$A$236,1,FALSE)),"-","Normal")</f>
        <v>-</v>
      </c>
      <c r="D405" s="11" t="s">
        <v>11061</v>
      </c>
      <c r="E405" s="12" t="s">
        <v>11062</v>
      </c>
      <c r="F405" s="11" t="s">
        <v>11063</v>
      </c>
    </row>
    <row r="406" spans="1:8" ht="12" x14ac:dyDescent="0.15">
      <c r="A406" s="11" t="s">
        <v>582</v>
      </c>
      <c r="B406">
        <f t="shared" si="6"/>
        <v>5</v>
      </c>
      <c r="C406" t="str">
        <f>IF(ISNA(VLOOKUP(A406,words!$A$2:$A$236,1,FALSE)),"-","Normal")</f>
        <v>-</v>
      </c>
      <c r="D406" s="11" t="s">
        <v>11348</v>
      </c>
    </row>
    <row r="407" spans="1:8" ht="12" x14ac:dyDescent="0.15">
      <c r="A407" s="11" t="s">
        <v>583</v>
      </c>
      <c r="B407">
        <f t="shared" si="6"/>
        <v>5</v>
      </c>
      <c r="C407" t="str">
        <f>IF(ISNA(VLOOKUP(A407,words!$A$2:$A$236,1,FALSE)),"-","Normal")</f>
        <v>-</v>
      </c>
      <c r="D407" s="11" t="s">
        <v>11633</v>
      </c>
      <c r="E407" s="12" t="s">
        <v>24005</v>
      </c>
      <c r="F407" s="11" t="s">
        <v>24004</v>
      </c>
    </row>
    <row r="408" spans="1:8" ht="12" x14ac:dyDescent="0.15">
      <c r="A408" s="11" t="s">
        <v>584</v>
      </c>
      <c r="B408">
        <f t="shared" si="6"/>
        <v>3</v>
      </c>
      <c r="C408" t="str">
        <f>IF(ISNA(VLOOKUP(A408,words!$A$2:$A$236,1,FALSE)),"-","Normal")</f>
        <v>-</v>
      </c>
      <c r="D408" s="11" t="s">
        <v>12017</v>
      </c>
      <c r="E408" s="12" t="s">
        <v>14926</v>
      </c>
      <c r="F408" s="11" t="s">
        <v>15523</v>
      </c>
    </row>
    <row r="409" spans="1:8" ht="12" x14ac:dyDescent="0.15">
      <c r="A409" s="11" t="s">
        <v>585</v>
      </c>
      <c r="B409">
        <f t="shared" si="6"/>
        <v>3</v>
      </c>
      <c r="C409" t="str">
        <f>IF(ISNA(VLOOKUP(A409,words!$A$2:$A$236,1,FALSE)),"-","Normal")</f>
        <v>-</v>
      </c>
      <c r="D409" s="11" t="s">
        <v>12018</v>
      </c>
      <c r="E409" s="12" t="s">
        <v>17168</v>
      </c>
      <c r="F409" s="11" t="s">
        <v>12018</v>
      </c>
    </row>
    <row r="410" spans="1:8" ht="12" x14ac:dyDescent="0.15">
      <c r="A410" s="11" t="s">
        <v>586</v>
      </c>
      <c r="B410">
        <f t="shared" si="6"/>
        <v>6</v>
      </c>
      <c r="C410" t="str">
        <f>IF(ISNA(VLOOKUP(A410,words!$A$2:$A$236,1,FALSE)),"-","Normal")</f>
        <v>-</v>
      </c>
      <c r="D410" s="11" t="s">
        <v>11910</v>
      </c>
      <c r="E410" s="12" t="s">
        <v>10226</v>
      </c>
      <c r="F410" s="11" t="s">
        <v>10354</v>
      </c>
    </row>
    <row r="411" spans="1:8" ht="12" x14ac:dyDescent="0.15">
      <c r="A411" s="11" t="s">
        <v>587</v>
      </c>
      <c r="B411">
        <f t="shared" si="6"/>
        <v>4</v>
      </c>
      <c r="C411" t="str">
        <f>IF(ISNA(VLOOKUP(A411,words!$A$2:$A$236,1,FALSE)),"-","Normal")</f>
        <v>-</v>
      </c>
      <c r="D411" s="11" t="s">
        <v>11600</v>
      </c>
    </row>
    <row r="412" spans="1:8" ht="12" x14ac:dyDescent="0.15">
      <c r="A412" s="11" t="s">
        <v>588</v>
      </c>
      <c r="B412">
        <f t="shared" si="6"/>
        <v>6</v>
      </c>
      <c r="C412" t="str">
        <f>IF(ISNA(VLOOKUP(A412,words!$A$2:$A$236,1,FALSE)),"-","Normal")</f>
        <v>-</v>
      </c>
      <c r="D412" s="11" t="s">
        <v>11612</v>
      </c>
      <c r="E412" s="12" t="s">
        <v>11613</v>
      </c>
      <c r="F412" s="11" t="s">
        <v>11614</v>
      </c>
    </row>
    <row r="413" spans="1:8" ht="12" x14ac:dyDescent="0.15">
      <c r="A413" s="11" t="s">
        <v>589</v>
      </c>
      <c r="B413">
        <f t="shared" si="6"/>
        <v>3</v>
      </c>
      <c r="C413" t="str">
        <f>IF(ISNA(VLOOKUP(A413,words!$A$2:$A$236,1,FALSE)),"-","Normal")</f>
        <v>-</v>
      </c>
      <c r="D413" s="11" t="s">
        <v>12059</v>
      </c>
      <c r="E413" s="12" t="s">
        <v>18493</v>
      </c>
      <c r="F413" s="11" t="s">
        <v>18494</v>
      </c>
    </row>
    <row r="414" spans="1:8" ht="12" x14ac:dyDescent="0.15">
      <c r="A414" s="11" t="s">
        <v>590</v>
      </c>
      <c r="B414">
        <f t="shared" si="6"/>
        <v>5</v>
      </c>
      <c r="C414" t="str">
        <f>IF(ISNA(VLOOKUP(A414,words!$A$2:$A$236,1,FALSE)),"-","Normal")</f>
        <v>-</v>
      </c>
      <c r="D414" s="11" t="s">
        <v>11264</v>
      </c>
      <c r="E414" s="12" t="s">
        <v>10535</v>
      </c>
      <c r="F414" s="11" t="s">
        <v>11264</v>
      </c>
    </row>
    <row r="415" spans="1:8" ht="12" x14ac:dyDescent="0.15">
      <c r="A415" s="11" t="s">
        <v>591</v>
      </c>
      <c r="B415">
        <f t="shared" si="6"/>
        <v>5</v>
      </c>
      <c r="C415" t="str">
        <f>IF(ISNA(VLOOKUP(A415,words!$A$2:$A$236,1,FALSE)),"-","Normal")</f>
        <v>-</v>
      </c>
      <c r="D415" s="11" t="s">
        <v>11896</v>
      </c>
      <c r="E415" s="12" t="s">
        <v>10582</v>
      </c>
      <c r="F415" s="11" t="s">
        <v>11022</v>
      </c>
      <c r="G415" s="12" t="s">
        <v>10269</v>
      </c>
      <c r="H415" s="11" t="s">
        <v>10398</v>
      </c>
    </row>
    <row r="416" spans="1:8" ht="12" x14ac:dyDescent="0.15">
      <c r="A416" s="11" t="s">
        <v>127</v>
      </c>
      <c r="B416">
        <f t="shared" si="6"/>
        <v>4</v>
      </c>
      <c r="C416" t="str">
        <f>IF(ISNA(VLOOKUP(A416,words!$A$2:$A$236,1,FALSE)),"-","Normal")</f>
        <v>Normal</v>
      </c>
      <c r="D416" s="11" t="s">
        <v>10995</v>
      </c>
      <c r="E416" s="12" t="s">
        <v>10824</v>
      </c>
      <c r="F416" s="11" t="s">
        <v>11148</v>
      </c>
    </row>
    <row r="417" spans="1:8" ht="12" x14ac:dyDescent="0.15">
      <c r="A417" s="11" t="s">
        <v>592</v>
      </c>
      <c r="B417">
        <f t="shared" si="6"/>
        <v>4</v>
      </c>
      <c r="C417" t="str">
        <f>IF(ISNA(VLOOKUP(A417,words!$A$2:$A$236,1,FALSE)),"-","Normal")</f>
        <v>-</v>
      </c>
      <c r="D417" s="11" t="s">
        <v>17782</v>
      </c>
      <c r="E417" s="12" t="s">
        <v>10611</v>
      </c>
      <c r="F417" s="11" t="s">
        <v>10363</v>
      </c>
    </row>
    <row r="418" spans="1:8" ht="12" x14ac:dyDescent="0.15">
      <c r="A418" s="11" t="s">
        <v>593</v>
      </c>
      <c r="B418">
        <f t="shared" si="6"/>
        <v>6</v>
      </c>
      <c r="C418" t="str">
        <f>IF(ISNA(VLOOKUP(A418,words!$A$2:$A$236,1,FALSE)),"-","Normal")</f>
        <v>-</v>
      </c>
      <c r="D418" s="11" t="s">
        <v>11620</v>
      </c>
      <c r="E418" s="12" t="s">
        <v>10243</v>
      </c>
      <c r="F418" s="11" t="s">
        <v>10371</v>
      </c>
    </row>
    <row r="419" spans="1:8" ht="12" x14ac:dyDescent="0.15">
      <c r="A419" s="11" t="s">
        <v>594</v>
      </c>
      <c r="B419">
        <f t="shared" si="6"/>
        <v>4</v>
      </c>
      <c r="C419" t="str">
        <f>IF(ISNA(VLOOKUP(A419,words!$A$2:$A$236,1,FALSE)),"-","Normal")</f>
        <v>-</v>
      </c>
      <c r="D419" s="11" t="s">
        <v>11399</v>
      </c>
      <c r="E419" s="12" t="s">
        <v>10575</v>
      </c>
      <c r="F419" s="11" t="s">
        <v>22365</v>
      </c>
    </row>
    <row r="420" spans="1:8" ht="12" x14ac:dyDescent="0.15">
      <c r="A420" s="11" t="s">
        <v>595</v>
      </c>
      <c r="B420">
        <f t="shared" si="6"/>
        <v>3</v>
      </c>
      <c r="C420" t="str">
        <f>IF(ISNA(VLOOKUP(A420,words!$A$2:$A$236,1,FALSE)),"-","Normal")</f>
        <v>-</v>
      </c>
      <c r="D420" s="11" t="s">
        <v>11999</v>
      </c>
    </row>
    <row r="421" spans="1:8" ht="12" x14ac:dyDescent="0.15">
      <c r="A421" s="11" t="s">
        <v>596</v>
      </c>
      <c r="B421">
        <f t="shared" si="6"/>
        <v>3</v>
      </c>
      <c r="C421" t="str">
        <f>IF(ISNA(VLOOKUP(A421,words!$A$2:$A$236,1,FALSE)),"-","Normal")</f>
        <v>-</v>
      </c>
      <c r="D421" s="11" t="s">
        <v>11701</v>
      </c>
      <c r="E421" s="12" t="s">
        <v>10905</v>
      </c>
      <c r="F421" s="11" t="s">
        <v>11702</v>
      </c>
    </row>
    <row r="422" spans="1:8" ht="12" x14ac:dyDescent="0.15">
      <c r="A422" s="12" t="s">
        <v>597</v>
      </c>
      <c r="B422">
        <f t="shared" si="6"/>
        <v>3</v>
      </c>
      <c r="C422" t="str">
        <f>IF(ISNA(VLOOKUP(A422,words!$A$2:$A$236,1,FALSE)),"-","Normal")</f>
        <v>-</v>
      </c>
      <c r="D422" s="11" t="s">
        <v>11998</v>
      </c>
      <c r="E422" s="11" t="s">
        <v>10315</v>
      </c>
    </row>
    <row r="423" spans="1:8" ht="12" x14ac:dyDescent="0.15">
      <c r="A423" s="11" t="s">
        <v>598</v>
      </c>
      <c r="B423">
        <f t="shared" si="6"/>
        <v>4</v>
      </c>
      <c r="C423" t="str">
        <f>IF(ISNA(VLOOKUP(A423,words!$A$2:$A$236,1,FALSE)),"-","Normal")</f>
        <v>-</v>
      </c>
      <c r="D423" s="11" t="s">
        <v>11357</v>
      </c>
      <c r="E423" s="12" t="s">
        <v>10528</v>
      </c>
      <c r="F423" s="11" t="s">
        <v>11203</v>
      </c>
    </row>
    <row r="424" spans="1:8" ht="12" x14ac:dyDescent="0.15">
      <c r="A424" s="11" t="s">
        <v>599</v>
      </c>
      <c r="B424">
        <f t="shared" si="6"/>
        <v>4</v>
      </c>
      <c r="C424" t="str">
        <f>IF(ISNA(VLOOKUP(A424,words!$A$2:$A$236,1,FALSE)),"-","Normal")</f>
        <v>-</v>
      </c>
      <c r="D424" s="11" t="s">
        <v>11804</v>
      </c>
      <c r="E424" s="12" t="s">
        <v>10237</v>
      </c>
      <c r="F424" s="11" t="s">
        <v>10363</v>
      </c>
      <c r="G424" s="12" t="s">
        <v>10611</v>
      </c>
      <c r="H424" s="11" t="s">
        <v>10363</v>
      </c>
    </row>
    <row r="425" spans="1:8" ht="12" x14ac:dyDescent="0.15">
      <c r="A425" s="11" t="s">
        <v>600</v>
      </c>
      <c r="B425">
        <f t="shared" si="6"/>
        <v>4</v>
      </c>
      <c r="C425" t="str">
        <f>IF(ISNA(VLOOKUP(A425,words!$A$2:$A$236,1,FALSE)),"-","Normal")</f>
        <v>-</v>
      </c>
      <c r="D425" s="11" t="s">
        <v>11809</v>
      </c>
    </row>
    <row r="426" spans="1:8" ht="12" x14ac:dyDescent="0.15">
      <c r="A426" s="11" t="s">
        <v>601</v>
      </c>
      <c r="B426">
        <f t="shared" si="6"/>
        <v>3</v>
      </c>
      <c r="C426" t="str">
        <f>IF(ISNA(VLOOKUP(A426,words!$A$2:$A$236,1,FALSE)),"-","Normal")</f>
        <v>-</v>
      </c>
      <c r="D426" s="11" t="s">
        <v>10437</v>
      </c>
      <c r="E426" s="12" t="s">
        <v>10282</v>
      </c>
      <c r="F426" s="11" t="s">
        <v>10437</v>
      </c>
    </row>
    <row r="427" spans="1:8" ht="12" x14ac:dyDescent="0.15">
      <c r="A427" s="12" t="s">
        <v>602</v>
      </c>
      <c r="B427">
        <f t="shared" si="6"/>
        <v>5</v>
      </c>
      <c r="C427" t="str">
        <f>IF(ISNA(VLOOKUP(A427,words!$A$2:$A$236,1,FALSE)),"-","Normal")</f>
        <v>-</v>
      </c>
      <c r="D427" s="11" t="s">
        <v>11125</v>
      </c>
      <c r="E427" s="12" t="s">
        <v>11175</v>
      </c>
      <c r="F427" s="11" t="s">
        <v>11125</v>
      </c>
      <c r="G427" s="12" t="s">
        <v>10842</v>
      </c>
      <c r="H427" s="11" t="s">
        <v>11125</v>
      </c>
    </row>
    <row r="428" spans="1:8" ht="12" x14ac:dyDescent="0.15">
      <c r="A428" s="11" t="s">
        <v>603</v>
      </c>
      <c r="B428">
        <f t="shared" si="6"/>
        <v>5</v>
      </c>
      <c r="C428" t="str">
        <f>IF(ISNA(VLOOKUP(A428,words!$A$2:$A$236,1,FALSE)),"-","Normal")</f>
        <v>-</v>
      </c>
      <c r="D428" s="11" t="s">
        <v>11749</v>
      </c>
      <c r="E428" s="12" t="s">
        <v>11750</v>
      </c>
      <c r="F428" s="11" t="s">
        <v>11751</v>
      </c>
      <c r="G428" s="12" t="s">
        <v>18621</v>
      </c>
      <c r="H428" s="11" t="s">
        <v>14123</v>
      </c>
    </row>
    <row r="429" spans="1:8" ht="12" x14ac:dyDescent="0.15">
      <c r="A429" s="11" t="s">
        <v>604</v>
      </c>
      <c r="B429">
        <f t="shared" si="6"/>
        <v>6</v>
      </c>
      <c r="C429" t="str">
        <f>IF(ISNA(VLOOKUP(A429,words!$A$2:$A$236,1,FALSE)),"-","Normal")</f>
        <v>-</v>
      </c>
      <c r="D429" s="11" t="s">
        <v>11777</v>
      </c>
      <c r="E429" s="12" t="s">
        <v>11867</v>
      </c>
      <c r="F429" s="11" t="s">
        <v>11868</v>
      </c>
    </row>
    <row r="430" spans="1:8" ht="12" x14ac:dyDescent="0.15">
      <c r="A430" s="11" t="s">
        <v>605</v>
      </c>
      <c r="B430">
        <f t="shared" si="6"/>
        <v>3</v>
      </c>
      <c r="C430" t="str">
        <f>IF(ISNA(VLOOKUP(A430,words!$A$2:$A$236,1,FALSE)),"-","Normal")</f>
        <v>-</v>
      </c>
      <c r="D430" s="11" t="s">
        <v>11160</v>
      </c>
      <c r="E430" s="12" t="s">
        <v>10810</v>
      </c>
      <c r="F430" s="11" t="s">
        <v>11159</v>
      </c>
    </row>
    <row r="431" spans="1:8" ht="12" x14ac:dyDescent="0.15">
      <c r="A431" s="11" t="s">
        <v>606</v>
      </c>
      <c r="B431">
        <f t="shared" si="6"/>
        <v>4</v>
      </c>
      <c r="C431" t="str">
        <f>IF(ISNA(VLOOKUP(A431,words!$A$2:$A$236,1,FALSE)),"-","Normal")</f>
        <v>-</v>
      </c>
      <c r="D431" s="11" t="s">
        <v>11454</v>
      </c>
      <c r="E431" s="12" t="s">
        <v>25532</v>
      </c>
      <c r="F431" s="11" t="s">
        <v>25533</v>
      </c>
    </row>
    <row r="432" spans="1:8" ht="12" x14ac:dyDescent="0.15">
      <c r="A432" s="11" t="s">
        <v>607</v>
      </c>
      <c r="B432">
        <f t="shared" si="6"/>
        <v>6</v>
      </c>
      <c r="C432" t="str">
        <f>IF(ISNA(VLOOKUP(A432,words!$A$2:$A$236,1,FALSE)),"-","Normal")</f>
        <v>-</v>
      </c>
      <c r="D432" s="11" t="s">
        <v>12060</v>
      </c>
      <c r="E432" s="12" t="s">
        <v>12061</v>
      </c>
      <c r="F432" s="11" t="s">
        <v>12062</v>
      </c>
      <c r="G432" s="12" t="s">
        <v>12165</v>
      </c>
      <c r="H432" s="11" t="s">
        <v>11187</v>
      </c>
    </row>
    <row r="433" spans="1:10" ht="12" x14ac:dyDescent="0.15">
      <c r="A433" s="11" t="s">
        <v>608</v>
      </c>
      <c r="B433">
        <f t="shared" si="6"/>
        <v>6</v>
      </c>
      <c r="C433" t="str">
        <f>IF(ISNA(VLOOKUP(A433,words!$A$2:$A$236,1,FALSE)),"-","Normal")</f>
        <v>-</v>
      </c>
      <c r="D433" s="11" t="s">
        <v>11819</v>
      </c>
      <c r="E433" s="12" t="s">
        <v>10595</v>
      </c>
      <c r="F433" s="11" t="s">
        <v>11818</v>
      </c>
      <c r="G433" s="12" t="s">
        <v>10572</v>
      </c>
      <c r="H433" s="11" t="s">
        <v>11909</v>
      </c>
    </row>
    <row r="434" spans="1:10" ht="12" x14ac:dyDescent="0.15">
      <c r="A434" s="11" t="s">
        <v>609</v>
      </c>
      <c r="B434">
        <f t="shared" si="6"/>
        <v>3</v>
      </c>
      <c r="C434" t="str">
        <f>IF(ISNA(VLOOKUP(A434,words!$A$2:$A$236,1,FALSE)),"-","Normal")</f>
        <v>-</v>
      </c>
      <c r="D434" s="11" t="s">
        <v>11995</v>
      </c>
    </row>
    <row r="435" spans="1:10" ht="12" x14ac:dyDescent="0.15">
      <c r="A435" s="11" t="s">
        <v>179</v>
      </c>
      <c r="B435">
        <f t="shared" si="6"/>
        <v>5</v>
      </c>
      <c r="C435" t="str">
        <f>IF(ISNA(VLOOKUP(A435,words!$A$2:$A$236,1,FALSE)),"-","Normal")</f>
        <v>Normal</v>
      </c>
      <c r="D435" s="11" t="s">
        <v>10996</v>
      </c>
    </row>
    <row r="436" spans="1:10" ht="12" x14ac:dyDescent="0.15">
      <c r="A436" s="11" t="s">
        <v>610</v>
      </c>
      <c r="B436">
        <f t="shared" si="6"/>
        <v>3</v>
      </c>
      <c r="C436" t="str">
        <f>IF(ISNA(VLOOKUP(A436,words!$A$2:$A$236,1,FALSE)),"-","Normal")</f>
        <v>-</v>
      </c>
      <c r="D436" s="11" t="s">
        <v>11996</v>
      </c>
    </row>
    <row r="437" spans="1:10" ht="12" x14ac:dyDescent="0.15">
      <c r="A437" s="11" t="s">
        <v>611</v>
      </c>
      <c r="B437">
        <f t="shared" si="6"/>
        <v>4</v>
      </c>
      <c r="C437" t="str">
        <f>IF(ISNA(VLOOKUP(A437,words!$A$2:$A$236,1,FALSE)),"-","Normal")</f>
        <v>-</v>
      </c>
      <c r="D437" s="11" t="s">
        <v>11997</v>
      </c>
      <c r="E437" s="12" t="s">
        <v>12195</v>
      </c>
      <c r="F437" s="11" t="s">
        <v>12037</v>
      </c>
    </row>
    <row r="438" spans="1:10" ht="12" x14ac:dyDescent="0.15">
      <c r="A438" s="11" t="s">
        <v>612</v>
      </c>
      <c r="B438">
        <f t="shared" si="6"/>
        <v>4</v>
      </c>
      <c r="C438" t="str">
        <f>IF(ISNA(VLOOKUP(A438,words!$A$2:$A$236,1,FALSE)),"-","Normal")</f>
        <v>-</v>
      </c>
      <c r="D438" s="11" t="s">
        <v>11519</v>
      </c>
      <c r="E438" s="12" t="s">
        <v>10239</v>
      </c>
      <c r="F438" s="11" t="s">
        <v>10365</v>
      </c>
    </row>
    <row r="439" spans="1:10" ht="12" x14ac:dyDescent="0.15">
      <c r="A439" s="11" t="s">
        <v>613</v>
      </c>
      <c r="B439">
        <f t="shared" si="6"/>
        <v>2</v>
      </c>
      <c r="C439" t="str">
        <f>IF(ISNA(VLOOKUP(A439,words!$A$2:$A$236,1,FALSE)),"-","Normal")</f>
        <v>-</v>
      </c>
      <c r="D439" s="11" t="s">
        <v>11165</v>
      </c>
      <c r="E439" s="12" t="s">
        <v>10838</v>
      </c>
      <c r="F439" s="11" t="s">
        <v>11166</v>
      </c>
    </row>
    <row r="440" spans="1:10" ht="12" x14ac:dyDescent="0.15">
      <c r="A440" s="11" t="s">
        <v>614</v>
      </c>
      <c r="B440">
        <f t="shared" si="6"/>
        <v>4</v>
      </c>
      <c r="C440" t="str">
        <f>IF(ISNA(VLOOKUP(A440,words!$A$2:$A$236,1,FALSE)),"-","Normal")</f>
        <v>-</v>
      </c>
      <c r="D440" s="11" t="s">
        <v>11509</v>
      </c>
      <c r="E440" s="12" t="s">
        <v>11508</v>
      </c>
      <c r="F440" s="11" t="s">
        <v>11509</v>
      </c>
    </row>
    <row r="441" spans="1:10" ht="12" x14ac:dyDescent="0.15">
      <c r="A441" s="11" t="s">
        <v>615</v>
      </c>
      <c r="B441">
        <f t="shared" si="6"/>
        <v>5</v>
      </c>
      <c r="C441" t="str">
        <f>IF(ISNA(VLOOKUP(A441,words!$A$2:$A$236,1,FALSE)),"-","Normal")</f>
        <v>-</v>
      </c>
      <c r="D441" s="11" t="s">
        <v>11400</v>
      </c>
      <c r="E441" s="12" t="s">
        <v>10575</v>
      </c>
      <c r="F441" s="11" t="s">
        <v>22365</v>
      </c>
      <c r="G441" s="12" t="s">
        <v>10523</v>
      </c>
      <c r="H441" s="11" t="s">
        <v>11400</v>
      </c>
      <c r="I441" s="12" t="s">
        <v>13631</v>
      </c>
      <c r="J441" s="11" t="s">
        <v>11400</v>
      </c>
    </row>
    <row r="442" spans="1:10" ht="12" x14ac:dyDescent="0.15">
      <c r="A442" s="11" t="s">
        <v>616</v>
      </c>
      <c r="B442">
        <f t="shared" si="6"/>
        <v>3</v>
      </c>
      <c r="C442" t="str">
        <f>IF(ISNA(VLOOKUP(A442,words!$A$2:$A$236,1,FALSE)),"-","Normal")</f>
        <v>-</v>
      </c>
      <c r="D442" s="11" t="s">
        <v>11778</v>
      </c>
      <c r="E442" s="12" t="s">
        <v>10513</v>
      </c>
      <c r="F442" s="11" t="s">
        <v>11779</v>
      </c>
      <c r="G442" s="12" t="s">
        <v>10814</v>
      </c>
      <c r="H442" s="11" t="s">
        <v>11551</v>
      </c>
      <c r="I442" s="12" t="s">
        <v>10688</v>
      </c>
      <c r="J442" s="11" t="s">
        <v>11550</v>
      </c>
    </row>
    <row r="443" spans="1:10" ht="12" x14ac:dyDescent="0.15">
      <c r="A443" s="11" t="s">
        <v>617</v>
      </c>
      <c r="B443">
        <f t="shared" si="6"/>
        <v>5</v>
      </c>
      <c r="C443" t="str">
        <f>IF(ISNA(VLOOKUP(A443,words!$A$2:$A$236,1,FALSE)),"-","Normal")</f>
        <v>-</v>
      </c>
      <c r="D443" s="11" t="s">
        <v>11115</v>
      </c>
      <c r="E443" s="12" t="s">
        <v>10596</v>
      </c>
      <c r="F443" s="11" t="s">
        <v>11114</v>
      </c>
    </row>
    <row r="444" spans="1:10" ht="12" x14ac:dyDescent="0.15">
      <c r="A444" s="11" t="s">
        <v>618</v>
      </c>
      <c r="B444">
        <f t="shared" si="6"/>
        <v>4</v>
      </c>
      <c r="C444" t="str">
        <f>IF(ISNA(VLOOKUP(A444,words!$A$2:$A$236,1,FALSE)),"-","Normal")</f>
        <v>-</v>
      </c>
      <c r="D444" s="11" t="s">
        <v>22955</v>
      </c>
      <c r="E444" s="12" t="s">
        <v>10588</v>
      </c>
      <c r="F444" s="11" t="s">
        <v>22955</v>
      </c>
    </row>
    <row r="445" spans="1:10" ht="12" x14ac:dyDescent="0.15">
      <c r="A445" s="11" t="s">
        <v>619</v>
      </c>
      <c r="B445">
        <f t="shared" si="6"/>
        <v>6</v>
      </c>
      <c r="C445" t="str">
        <f>IF(ISNA(VLOOKUP(A445,words!$A$2:$A$236,1,FALSE)),"-","Normal")</f>
        <v>-</v>
      </c>
      <c r="D445" s="11" t="s">
        <v>11497</v>
      </c>
      <c r="E445" s="12" t="s">
        <v>11498</v>
      </c>
      <c r="F445" s="11" t="s">
        <v>11499</v>
      </c>
    </row>
    <row r="446" spans="1:10" ht="12" x14ac:dyDescent="0.15">
      <c r="A446" s="11" t="s">
        <v>620</v>
      </c>
      <c r="B446">
        <f t="shared" si="6"/>
        <v>4</v>
      </c>
      <c r="C446" t="str">
        <f>IF(ISNA(VLOOKUP(A446,words!$A$2:$A$236,1,FALSE)),"-","Normal")</f>
        <v>-</v>
      </c>
      <c r="D446" s="11" t="s">
        <v>11957</v>
      </c>
      <c r="E446" s="12" t="s">
        <v>11958</v>
      </c>
      <c r="F446" s="11" t="s">
        <v>10384</v>
      </c>
      <c r="G446" s="12" t="s">
        <v>10301</v>
      </c>
      <c r="H446" s="11" t="s">
        <v>10384</v>
      </c>
    </row>
    <row r="447" spans="1:10" ht="12" x14ac:dyDescent="0.15">
      <c r="A447" s="11" t="s">
        <v>621</v>
      </c>
      <c r="B447">
        <f t="shared" si="6"/>
        <v>6</v>
      </c>
      <c r="C447" t="str">
        <f>IF(ISNA(VLOOKUP(A447,words!$A$2:$A$236,1,FALSE)),"-","Normal")</f>
        <v>-</v>
      </c>
      <c r="D447" s="11" t="s">
        <v>11286</v>
      </c>
      <c r="E447" s="12" t="s">
        <v>11287</v>
      </c>
      <c r="F447" s="11" t="s">
        <v>11288</v>
      </c>
    </row>
    <row r="448" spans="1:10" ht="12" x14ac:dyDescent="0.15">
      <c r="A448" s="11" t="s">
        <v>622</v>
      </c>
      <c r="B448">
        <f t="shared" si="6"/>
        <v>3</v>
      </c>
      <c r="C448" t="str">
        <f>IF(ISNA(VLOOKUP(A448,words!$A$2:$A$236,1,FALSE)),"-","Normal")</f>
        <v>-</v>
      </c>
      <c r="D448" s="11" t="s">
        <v>11832</v>
      </c>
      <c r="E448" s="12" t="s">
        <v>10614</v>
      </c>
      <c r="F448" s="11" t="s">
        <v>11834</v>
      </c>
      <c r="G448" s="12" t="s">
        <v>10554</v>
      </c>
      <c r="H448" s="11" t="s">
        <v>11833</v>
      </c>
    </row>
    <row r="449" spans="1:12" ht="12" x14ac:dyDescent="0.15">
      <c r="A449" s="11" t="s">
        <v>623</v>
      </c>
      <c r="B449">
        <f t="shared" si="6"/>
        <v>6</v>
      </c>
      <c r="C449" t="str">
        <f>IF(ISNA(VLOOKUP(A449,words!$A$2:$A$236,1,FALSE)),"-","Normal")</f>
        <v>-</v>
      </c>
      <c r="D449" s="11" t="s">
        <v>10322</v>
      </c>
      <c r="E449" s="12" t="s">
        <v>11438</v>
      </c>
      <c r="F449" s="11" t="s">
        <v>11439</v>
      </c>
      <c r="G449" s="12" t="s">
        <v>10230</v>
      </c>
      <c r="H449" s="11" t="s">
        <v>10322</v>
      </c>
      <c r="I449" s="12" t="s">
        <v>11038</v>
      </c>
      <c r="J449" s="11" t="s">
        <v>10322</v>
      </c>
    </row>
    <row r="450" spans="1:12" ht="12" x14ac:dyDescent="0.15">
      <c r="A450" s="11" t="s">
        <v>624</v>
      </c>
      <c r="B450">
        <f t="shared" ref="B450:B513" si="7">LEN(A450)</f>
        <v>5</v>
      </c>
      <c r="C450" t="str">
        <f>IF(ISNA(VLOOKUP(A450,words!$A$2:$A$236,1,FALSE)),"-","Normal")</f>
        <v>-</v>
      </c>
      <c r="D450" s="11" t="s">
        <v>11954</v>
      </c>
      <c r="E450" s="12" t="s">
        <v>11955</v>
      </c>
      <c r="F450" s="11" t="s">
        <v>11956</v>
      </c>
    </row>
    <row r="451" spans="1:12" ht="12" x14ac:dyDescent="0.15">
      <c r="A451" s="11" t="s">
        <v>625</v>
      </c>
      <c r="B451">
        <f t="shared" si="7"/>
        <v>6</v>
      </c>
      <c r="C451" t="str">
        <f>IF(ISNA(VLOOKUP(A451,words!$A$2:$A$236,1,FALSE)),"-","Normal")</f>
        <v>-</v>
      </c>
      <c r="D451" s="11" t="s">
        <v>11028</v>
      </c>
      <c r="E451" s="12" t="s">
        <v>10896</v>
      </c>
      <c r="F451" s="11" t="s">
        <v>11029</v>
      </c>
    </row>
    <row r="452" spans="1:12" ht="12" x14ac:dyDescent="0.15">
      <c r="A452" s="11" t="s">
        <v>626</v>
      </c>
      <c r="B452">
        <f t="shared" si="7"/>
        <v>4</v>
      </c>
      <c r="C452" t="str">
        <f>IF(ISNA(VLOOKUP(A452,words!$A$2:$A$236,1,FALSE)),"-","Normal")</f>
        <v>-</v>
      </c>
      <c r="D452" s="11" t="s">
        <v>11293</v>
      </c>
      <c r="E452" s="12" t="s">
        <v>10793</v>
      </c>
      <c r="F452" s="11" t="s">
        <v>11292</v>
      </c>
    </row>
    <row r="453" spans="1:12" ht="12" x14ac:dyDescent="0.15">
      <c r="A453" s="11" t="s">
        <v>627</v>
      </c>
      <c r="B453">
        <f t="shared" si="7"/>
        <v>4</v>
      </c>
      <c r="C453" t="str">
        <f>IF(ISNA(VLOOKUP(A453,words!$A$2:$A$236,1,FALSE)),"-","Normal")</f>
        <v>-</v>
      </c>
      <c r="D453" s="11" t="s">
        <v>11431</v>
      </c>
      <c r="E453" s="12" t="s">
        <v>19932</v>
      </c>
      <c r="F453" s="11" t="s">
        <v>11431</v>
      </c>
    </row>
    <row r="454" spans="1:12" ht="12" x14ac:dyDescent="0.15">
      <c r="A454" s="11" t="s">
        <v>93</v>
      </c>
      <c r="B454">
        <f t="shared" si="7"/>
        <v>5</v>
      </c>
      <c r="C454" t="str">
        <f>IF(ISNA(VLOOKUP(A454,words!$A$2:$A$236,1,FALSE)),"-","Normal")</f>
        <v>Normal</v>
      </c>
      <c r="D454" s="11" t="s">
        <v>10997</v>
      </c>
      <c r="E454" s="12" t="s">
        <v>10530</v>
      </c>
      <c r="F454" s="11" t="s">
        <v>11008</v>
      </c>
    </row>
    <row r="455" spans="1:12" ht="12" x14ac:dyDescent="0.15">
      <c r="A455" s="11" t="s">
        <v>628</v>
      </c>
      <c r="B455">
        <f t="shared" si="7"/>
        <v>6</v>
      </c>
      <c r="C455" t="str">
        <f>IF(ISNA(VLOOKUP(A455,words!$A$2:$A$236,1,FALSE)),"-","Normal")</f>
        <v>-</v>
      </c>
      <c r="D455" s="11" t="s">
        <v>11546</v>
      </c>
      <c r="E455" s="12" t="s">
        <v>10759</v>
      </c>
      <c r="F455" s="11" t="s">
        <v>11952</v>
      </c>
      <c r="G455" s="12" t="s">
        <v>10866</v>
      </c>
      <c r="H455" s="11" t="s">
        <v>11268</v>
      </c>
      <c r="I455" s="12" t="s">
        <v>10622</v>
      </c>
      <c r="J455" s="11" t="s">
        <v>11268</v>
      </c>
      <c r="K455" s="12" t="s">
        <v>12098</v>
      </c>
      <c r="L455" s="11" t="s">
        <v>11546</v>
      </c>
    </row>
    <row r="456" spans="1:12" ht="12" x14ac:dyDescent="0.15">
      <c r="A456" s="11" t="s">
        <v>629</v>
      </c>
      <c r="B456">
        <f t="shared" si="7"/>
        <v>3</v>
      </c>
      <c r="C456" t="str">
        <f>IF(ISNA(VLOOKUP(A456,words!$A$2:$A$236,1,FALSE)),"-","Normal")</f>
        <v>-</v>
      </c>
      <c r="D456" s="11" t="s">
        <v>11953</v>
      </c>
      <c r="E456" s="12" t="s">
        <v>25508</v>
      </c>
      <c r="F456" s="11" t="s">
        <v>25505</v>
      </c>
    </row>
    <row r="457" spans="1:12" ht="12" x14ac:dyDescent="0.15">
      <c r="A457" s="11" t="s">
        <v>630</v>
      </c>
      <c r="B457">
        <f t="shared" si="7"/>
        <v>2</v>
      </c>
      <c r="C457" t="str">
        <f>IF(ISNA(VLOOKUP(A457,words!$A$2:$A$236,1,FALSE)),"-","Normal")</f>
        <v>-</v>
      </c>
      <c r="D457" s="11" t="s">
        <v>11440</v>
      </c>
      <c r="E457" s="12" t="s">
        <v>10505</v>
      </c>
      <c r="F457" s="11" t="s">
        <v>11440</v>
      </c>
    </row>
    <row r="458" spans="1:12" ht="12" x14ac:dyDescent="0.15">
      <c r="A458" s="11" t="s">
        <v>631</v>
      </c>
      <c r="B458">
        <f t="shared" si="7"/>
        <v>3</v>
      </c>
      <c r="C458" t="str">
        <f>IF(ISNA(VLOOKUP(A458,words!$A$2:$A$236,1,FALSE)),"-","Normal")</f>
        <v>-</v>
      </c>
      <c r="D458" s="11" t="s">
        <v>11393</v>
      </c>
    </row>
    <row r="459" spans="1:12" ht="12" x14ac:dyDescent="0.15">
      <c r="A459" s="11" t="s">
        <v>632</v>
      </c>
      <c r="B459">
        <f t="shared" si="7"/>
        <v>5</v>
      </c>
      <c r="C459" t="str">
        <f>IF(ISNA(VLOOKUP(A459,words!$A$2:$A$236,1,FALSE)),"-","Normal")</f>
        <v>-</v>
      </c>
      <c r="D459" s="11" t="s">
        <v>11433</v>
      </c>
      <c r="E459" s="12" t="s">
        <v>10716</v>
      </c>
      <c r="F459" s="11" t="s">
        <v>11434</v>
      </c>
    </row>
    <row r="460" spans="1:12" ht="12" x14ac:dyDescent="0.15">
      <c r="A460" s="11" t="s">
        <v>633</v>
      </c>
      <c r="B460">
        <f t="shared" si="7"/>
        <v>4</v>
      </c>
      <c r="C460" t="str">
        <f>IF(ISNA(VLOOKUP(A460,words!$A$2:$A$236,1,FALSE)),"-","Normal")</f>
        <v>-</v>
      </c>
      <c r="D460" s="11" t="s">
        <v>11213</v>
      </c>
      <c r="E460" s="12" t="s">
        <v>10888</v>
      </c>
      <c r="F460" s="11" t="s">
        <v>11212</v>
      </c>
    </row>
    <row r="461" spans="1:12" ht="12" x14ac:dyDescent="0.15">
      <c r="A461" s="11" t="s">
        <v>634</v>
      </c>
      <c r="B461">
        <f t="shared" si="7"/>
        <v>3</v>
      </c>
      <c r="C461" t="str">
        <f>IF(ISNA(VLOOKUP(A461,words!$A$2:$A$236,1,FALSE)),"-","Normal")</f>
        <v>-</v>
      </c>
      <c r="D461" s="11" t="s">
        <v>17129</v>
      </c>
      <c r="E461" s="12" t="s">
        <v>10189</v>
      </c>
      <c r="F461" s="11" t="s">
        <v>10312</v>
      </c>
      <c r="G461" s="12" t="s">
        <v>10832</v>
      </c>
      <c r="H461" s="11" t="s">
        <v>11362</v>
      </c>
    </row>
    <row r="462" spans="1:12" ht="12" x14ac:dyDescent="0.15">
      <c r="A462" s="11" t="s">
        <v>635</v>
      </c>
      <c r="B462">
        <f t="shared" si="7"/>
        <v>4</v>
      </c>
      <c r="C462" t="str">
        <f>IF(ISNA(VLOOKUP(A462,words!$A$2:$A$236,1,FALSE)),"-","Normal")</f>
        <v>-</v>
      </c>
      <c r="D462" s="11" t="s">
        <v>11856</v>
      </c>
      <c r="E462" s="12" t="s">
        <v>10754</v>
      </c>
      <c r="F462" s="11" t="s">
        <v>12055</v>
      </c>
    </row>
    <row r="463" spans="1:12" ht="12" x14ac:dyDescent="0.15">
      <c r="A463" s="11" t="s">
        <v>636</v>
      </c>
      <c r="B463">
        <f t="shared" si="7"/>
        <v>3</v>
      </c>
      <c r="C463" t="str">
        <f>IF(ISNA(VLOOKUP(A463,words!$A$2:$A$236,1,FALSE)),"-","Normal")</f>
        <v>-</v>
      </c>
      <c r="D463" s="11" t="s">
        <v>24395</v>
      </c>
      <c r="E463" s="12" t="s">
        <v>10776</v>
      </c>
      <c r="F463" s="11" t="s">
        <v>11250</v>
      </c>
    </row>
    <row r="464" spans="1:12" ht="12" x14ac:dyDescent="0.15">
      <c r="A464" s="11" t="s">
        <v>637</v>
      </c>
      <c r="B464">
        <f t="shared" si="7"/>
        <v>5</v>
      </c>
      <c r="C464" t="str">
        <f>IF(ISNA(VLOOKUP(A464,words!$A$2:$A$236,1,FALSE)),"-","Normal")</f>
        <v>-</v>
      </c>
      <c r="D464" s="11" t="s">
        <v>18162</v>
      </c>
      <c r="E464" s="12" t="s">
        <v>11420</v>
      </c>
      <c r="F464" s="11" t="s">
        <v>18158</v>
      </c>
    </row>
    <row r="465" spans="1:10" ht="12" x14ac:dyDescent="0.15">
      <c r="A465" s="11" t="s">
        <v>638</v>
      </c>
      <c r="B465">
        <f t="shared" si="7"/>
        <v>5</v>
      </c>
      <c r="C465" t="str">
        <f>IF(ISNA(VLOOKUP(A465,words!$A$2:$A$236,1,FALSE)),"-","Normal")</f>
        <v>-</v>
      </c>
      <c r="D465" s="11" t="s">
        <v>11346</v>
      </c>
      <c r="E465" s="12" t="s">
        <v>11745</v>
      </c>
      <c r="F465" s="11" t="s">
        <v>11746</v>
      </c>
      <c r="G465" s="12" t="s">
        <v>23773</v>
      </c>
      <c r="H465" s="11" t="s">
        <v>23770</v>
      </c>
    </row>
    <row r="466" spans="1:10" ht="12" x14ac:dyDescent="0.15">
      <c r="A466" s="11" t="s">
        <v>639</v>
      </c>
      <c r="B466">
        <f t="shared" si="7"/>
        <v>5</v>
      </c>
      <c r="C466" t="str">
        <f>IF(ISNA(VLOOKUP(A466,words!$A$2:$A$236,1,FALSE)),"-","Normal")</f>
        <v>-</v>
      </c>
      <c r="D466" s="11" t="s">
        <v>11319</v>
      </c>
      <c r="E466" s="12" t="s">
        <v>10907</v>
      </c>
      <c r="F466" s="11" t="s">
        <v>11319</v>
      </c>
    </row>
    <row r="467" spans="1:10" ht="12" x14ac:dyDescent="0.15">
      <c r="A467" s="11" t="s">
        <v>640</v>
      </c>
      <c r="B467">
        <f t="shared" si="7"/>
        <v>6</v>
      </c>
      <c r="C467" t="str">
        <f>IF(ISNA(VLOOKUP(A467,words!$A$2:$A$236,1,FALSE)),"-","Normal")</f>
        <v>-</v>
      </c>
      <c r="D467" s="11" t="s">
        <v>11217</v>
      </c>
      <c r="E467" s="12" t="s">
        <v>11677</v>
      </c>
      <c r="F467" s="11" t="s">
        <v>11417</v>
      </c>
      <c r="G467" s="12" t="s">
        <v>11678</v>
      </c>
      <c r="H467" s="11" t="s">
        <v>11417</v>
      </c>
      <c r="I467" s="12" t="s">
        <v>10693</v>
      </c>
      <c r="J467" s="11" t="s">
        <v>11682</v>
      </c>
    </row>
    <row r="468" spans="1:10" ht="12" x14ac:dyDescent="0.15">
      <c r="A468" s="11" t="s">
        <v>641</v>
      </c>
      <c r="B468">
        <f t="shared" si="7"/>
        <v>5</v>
      </c>
      <c r="C468" t="str">
        <f>IF(ISNA(VLOOKUP(A468,words!$A$2:$A$236,1,FALSE)),"-","Normal")</f>
        <v>-</v>
      </c>
      <c r="D468" s="11" t="s">
        <v>11839</v>
      </c>
      <c r="E468" s="12" t="s">
        <v>22169</v>
      </c>
      <c r="F468" s="11" t="s">
        <v>22170</v>
      </c>
    </row>
    <row r="469" spans="1:10" ht="12" x14ac:dyDescent="0.15">
      <c r="A469" s="11" t="s">
        <v>642</v>
      </c>
      <c r="B469">
        <f t="shared" si="7"/>
        <v>4</v>
      </c>
      <c r="C469" t="str">
        <f>IF(ISNA(VLOOKUP(A469,words!$A$2:$A$236,1,FALSE)),"-","Normal")</f>
        <v>-</v>
      </c>
      <c r="D469" s="11" t="s">
        <v>11959</v>
      </c>
    </row>
    <row r="470" spans="1:10" ht="12" x14ac:dyDescent="0.15">
      <c r="A470" s="11" t="s">
        <v>643</v>
      </c>
      <c r="B470">
        <f t="shared" si="7"/>
        <v>4</v>
      </c>
      <c r="C470" t="str">
        <f>IF(ISNA(VLOOKUP(A470,words!$A$2:$A$236,1,FALSE)),"-","Normal")</f>
        <v>-</v>
      </c>
      <c r="D470" s="11" t="s">
        <v>11960</v>
      </c>
    </row>
    <row r="471" spans="1:10" ht="12" x14ac:dyDescent="0.15">
      <c r="A471" s="11" t="s">
        <v>644</v>
      </c>
      <c r="B471">
        <f t="shared" si="7"/>
        <v>3</v>
      </c>
      <c r="C471" t="str">
        <f>IF(ISNA(VLOOKUP(A471,words!$A$2:$A$236,1,FALSE)),"-","Normal")</f>
        <v>-</v>
      </c>
      <c r="D471" s="11" t="s">
        <v>11550</v>
      </c>
      <c r="E471" s="12" t="s">
        <v>10814</v>
      </c>
      <c r="F471" s="11" t="s">
        <v>11551</v>
      </c>
      <c r="G471" s="12" t="s">
        <v>10675</v>
      </c>
      <c r="H471" s="11" t="s">
        <v>11778</v>
      </c>
    </row>
    <row r="472" spans="1:10" ht="12" x14ac:dyDescent="0.15">
      <c r="A472" s="11" t="s">
        <v>645</v>
      </c>
      <c r="B472">
        <f t="shared" si="7"/>
        <v>3</v>
      </c>
      <c r="C472" t="str">
        <f>IF(ISNA(VLOOKUP(A472,words!$A$2:$A$236,1,FALSE)),"-","Normal")</f>
        <v>-</v>
      </c>
      <c r="D472" s="11" t="s">
        <v>11490</v>
      </c>
    </row>
    <row r="473" spans="1:10" ht="12" x14ac:dyDescent="0.15">
      <c r="A473" s="11" t="s">
        <v>646</v>
      </c>
      <c r="B473">
        <f t="shared" si="7"/>
        <v>4</v>
      </c>
      <c r="C473" t="str">
        <f>IF(ISNA(VLOOKUP(A473,words!$A$2:$A$236,1,FALSE)),"-","Normal")</f>
        <v>-</v>
      </c>
      <c r="D473" s="11" t="s">
        <v>11562</v>
      </c>
      <c r="E473" s="12" t="s">
        <v>11563</v>
      </c>
      <c r="F473" s="11" t="s">
        <v>11564</v>
      </c>
    </row>
    <row r="474" spans="1:10" ht="12" x14ac:dyDescent="0.15">
      <c r="A474" s="11" t="s">
        <v>647</v>
      </c>
      <c r="B474">
        <f t="shared" si="7"/>
        <v>3</v>
      </c>
      <c r="C474" t="str">
        <f>IF(ISNA(VLOOKUP(A474,words!$A$2:$A$236,1,FALSE)),"-","Normal")</f>
        <v>-</v>
      </c>
      <c r="D474" s="11" t="s">
        <v>10357</v>
      </c>
      <c r="E474" s="12" t="s">
        <v>10652</v>
      </c>
      <c r="F474" s="11" t="s">
        <v>10357</v>
      </c>
    </row>
    <row r="475" spans="1:10" ht="12" x14ac:dyDescent="0.15">
      <c r="A475" s="11" t="s">
        <v>157</v>
      </c>
      <c r="B475">
        <f t="shared" si="7"/>
        <v>3</v>
      </c>
      <c r="C475" t="str">
        <f>IF(ISNA(VLOOKUP(A475,words!$A$2:$A$236,1,FALSE)),"-","Normal")</f>
        <v>Normal</v>
      </c>
      <c r="D475" s="11" t="s">
        <v>16189</v>
      </c>
      <c r="E475" s="12" t="s">
        <v>10869</v>
      </c>
      <c r="F475" s="11" t="s">
        <v>16190</v>
      </c>
    </row>
    <row r="476" spans="1:10" ht="12" x14ac:dyDescent="0.15">
      <c r="A476" s="11" t="s">
        <v>648</v>
      </c>
      <c r="B476">
        <f t="shared" si="7"/>
        <v>3</v>
      </c>
      <c r="C476" t="str">
        <f>IF(ISNA(VLOOKUP(A476,words!$A$2:$A$236,1,FALSE)),"-","Normal")</f>
        <v>-</v>
      </c>
      <c r="D476" s="11" t="s">
        <v>11126</v>
      </c>
      <c r="E476" s="12" t="s">
        <v>10698</v>
      </c>
      <c r="F476" s="11" t="s">
        <v>11127</v>
      </c>
    </row>
    <row r="477" spans="1:10" ht="12" x14ac:dyDescent="0.15">
      <c r="A477" s="11" t="s">
        <v>649</v>
      </c>
      <c r="B477">
        <f t="shared" si="7"/>
        <v>5</v>
      </c>
      <c r="C477" t="str">
        <f>IF(ISNA(VLOOKUP(A477,words!$A$2:$A$236,1,FALSE)),"-","Normal")</f>
        <v>-</v>
      </c>
      <c r="D477" s="11" t="s">
        <v>11033</v>
      </c>
      <c r="E477" s="12" t="s">
        <v>11034</v>
      </c>
      <c r="F477" s="11" t="s">
        <v>11035</v>
      </c>
    </row>
    <row r="478" spans="1:10" ht="12" x14ac:dyDescent="0.15">
      <c r="A478" s="11" t="s">
        <v>650</v>
      </c>
      <c r="B478">
        <f t="shared" si="7"/>
        <v>5</v>
      </c>
      <c r="C478" t="str">
        <f>IF(ISNA(VLOOKUP(A478,words!$A$2:$A$236,1,FALSE)),"-","Normal")</f>
        <v>-</v>
      </c>
      <c r="D478" s="11" t="s">
        <v>24282</v>
      </c>
      <c r="E478" s="12" t="s">
        <v>10542</v>
      </c>
      <c r="F478" s="11" t="s">
        <v>10338</v>
      </c>
    </row>
    <row r="479" spans="1:10" ht="12" x14ac:dyDescent="0.15">
      <c r="A479" s="11" t="s">
        <v>106</v>
      </c>
      <c r="B479">
        <f t="shared" si="7"/>
        <v>5</v>
      </c>
      <c r="C479" t="str">
        <f>IF(ISNA(VLOOKUP(A479,words!$A$2:$A$236,1,FALSE)),"-","Normal")</f>
        <v>Normal</v>
      </c>
      <c r="D479" s="11" t="s">
        <v>10998</v>
      </c>
      <c r="E479" s="12" t="s">
        <v>11024</v>
      </c>
      <c r="F479" s="11" t="s">
        <v>11025</v>
      </c>
    </row>
    <row r="480" spans="1:10" ht="12" x14ac:dyDescent="0.15">
      <c r="A480" s="11" t="s">
        <v>651</v>
      </c>
      <c r="B480">
        <f t="shared" si="7"/>
        <v>5</v>
      </c>
      <c r="C480" t="str">
        <f>IF(ISNA(VLOOKUP(A480,words!$A$2:$A$236,1,FALSE)),"-","Normal")</f>
        <v>-</v>
      </c>
      <c r="D480" s="11" t="s">
        <v>11626</v>
      </c>
      <c r="E480" s="12" t="s">
        <v>16244</v>
      </c>
      <c r="F480" s="11" t="s">
        <v>11626</v>
      </c>
    </row>
    <row r="481" spans="1:8" ht="12" x14ac:dyDescent="0.15">
      <c r="A481" s="11" t="s">
        <v>652</v>
      </c>
      <c r="B481">
        <f t="shared" si="7"/>
        <v>5</v>
      </c>
      <c r="C481" t="str">
        <f>IF(ISNA(VLOOKUP(A481,words!$A$2:$A$236,1,FALSE)),"-","Normal")</f>
        <v>-</v>
      </c>
      <c r="D481" s="11" t="s">
        <v>11375</v>
      </c>
      <c r="E481" s="12" t="s">
        <v>10690</v>
      </c>
      <c r="F481" s="11" t="s">
        <v>11126</v>
      </c>
    </row>
    <row r="482" spans="1:8" ht="12" x14ac:dyDescent="0.15">
      <c r="A482" s="11" t="s">
        <v>653</v>
      </c>
      <c r="B482">
        <f t="shared" si="7"/>
        <v>3</v>
      </c>
      <c r="C482" t="str">
        <f>IF(ISNA(VLOOKUP(A482,words!$A$2:$A$236,1,FALSE)),"-","Normal")</f>
        <v>-</v>
      </c>
      <c r="D482" s="11" t="s">
        <v>11534</v>
      </c>
      <c r="E482" s="12" t="s">
        <v>23192</v>
      </c>
      <c r="F482" s="11" t="s">
        <v>23190</v>
      </c>
    </row>
    <row r="483" spans="1:8" ht="12" x14ac:dyDescent="0.15">
      <c r="A483" s="11" t="s">
        <v>654</v>
      </c>
      <c r="B483">
        <f t="shared" si="7"/>
        <v>5</v>
      </c>
      <c r="C483" t="str">
        <f>IF(ISNA(VLOOKUP(A483,words!$A$2:$A$236,1,FALSE)),"-","Normal")</f>
        <v>-</v>
      </c>
      <c r="D483" s="11" t="s">
        <v>11681</v>
      </c>
      <c r="E483" s="12" t="s">
        <v>10786</v>
      </c>
      <c r="F483" s="11" t="s">
        <v>11585</v>
      </c>
    </row>
    <row r="484" spans="1:8" ht="12" x14ac:dyDescent="0.15">
      <c r="A484" s="11" t="s">
        <v>655</v>
      </c>
      <c r="B484">
        <f t="shared" si="7"/>
        <v>6</v>
      </c>
      <c r="C484" t="str">
        <f>IF(ISNA(VLOOKUP(A484,words!$A$2:$A$236,1,FALSE)),"-","Normal")</f>
        <v>-</v>
      </c>
      <c r="D484" s="11" t="s">
        <v>12072</v>
      </c>
      <c r="E484" s="12" t="s">
        <v>12073</v>
      </c>
      <c r="F484" s="11" t="s">
        <v>12074</v>
      </c>
    </row>
    <row r="485" spans="1:8" ht="12" x14ac:dyDescent="0.15">
      <c r="A485" s="11" t="s">
        <v>656</v>
      </c>
      <c r="B485">
        <f t="shared" si="7"/>
        <v>6</v>
      </c>
      <c r="C485" t="str">
        <f>IF(ISNA(VLOOKUP(A485,words!$A$2:$A$236,1,FALSE)),"-","Normal")</f>
        <v>-</v>
      </c>
      <c r="D485" s="11" t="s">
        <v>11682</v>
      </c>
      <c r="E485" s="12" t="s">
        <v>10687</v>
      </c>
      <c r="F485" s="11" t="s">
        <v>11217</v>
      </c>
      <c r="G485" s="12" t="s">
        <v>11683</v>
      </c>
      <c r="H485" s="11" t="s">
        <v>11684</v>
      </c>
    </row>
    <row r="486" spans="1:8" ht="12" x14ac:dyDescent="0.15">
      <c r="A486" s="12" t="s">
        <v>657</v>
      </c>
      <c r="B486">
        <f t="shared" si="7"/>
        <v>3</v>
      </c>
      <c r="C486" t="str">
        <f>IF(ISNA(VLOOKUP(A486,words!$A$2:$A$236,1,FALSE)),"-","Normal")</f>
        <v>-</v>
      </c>
      <c r="D486" s="11" t="s">
        <v>11279</v>
      </c>
      <c r="E486" s="12" t="s">
        <v>10742</v>
      </c>
      <c r="F486" s="11" t="s">
        <v>11278</v>
      </c>
    </row>
    <row r="487" spans="1:8" ht="12" x14ac:dyDescent="0.15">
      <c r="A487" s="11" t="s">
        <v>658</v>
      </c>
      <c r="B487">
        <f t="shared" si="7"/>
        <v>7</v>
      </c>
      <c r="C487" t="str">
        <f>IF(ISNA(VLOOKUP(A487,words!$A$2:$A$236,1,FALSE)),"-","Normal")</f>
        <v>-</v>
      </c>
      <c r="D487" s="11" t="s">
        <v>11100</v>
      </c>
      <c r="E487" s="12" t="s">
        <v>10765</v>
      </c>
      <c r="F487" s="11" t="s">
        <v>11100</v>
      </c>
    </row>
    <row r="488" spans="1:8" ht="12" x14ac:dyDescent="0.15">
      <c r="A488" s="11" t="s">
        <v>659</v>
      </c>
      <c r="B488">
        <f t="shared" si="7"/>
        <v>5</v>
      </c>
      <c r="C488" t="str">
        <f>IF(ISNA(VLOOKUP(A488,words!$A$2:$A$236,1,FALSE)),"-","Normal")</f>
        <v>-</v>
      </c>
      <c r="D488" s="11" t="s">
        <v>11477</v>
      </c>
      <c r="E488" s="12" t="s">
        <v>10789</v>
      </c>
      <c r="F488" s="11" t="s">
        <v>11521</v>
      </c>
    </row>
    <row r="489" spans="1:8" ht="12" x14ac:dyDescent="0.15">
      <c r="A489" s="11" t="s">
        <v>660</v>
      </c>
      <c r="B489">
        <f t="shared" si="7"/>
        <v>6</v>
      </c>
      <c r="C489" t="str">
        <f>IF(ISNA(VLOOKUP(A489,words!$A$2:$A$236,1,FALSE)),"-","Normal")</f>
        <v>-</v>
      </c>
      <c r="D489" s="11" t="s">
        <v>11857</v>
      </c>
      <c r="E489" s="12" t="s">
        <v>11858</v>
      </c>
      <c r="F489" s="11" t="s">
        <v>11859</v>
      </c>
    </row>
    <row r="490" spans="1:8" ht="12" x14ac:dyDescent="0.15">
      <c r="A490" s="11" t="s">
        <v>661</v>
      </c>
      <c r="B490">
        <f t="shared" si="7"/>
        <v>4</v>
      </c>
      <c r="C490" t="str">
        <f>IF(ISNA(VLOOKUP(A490,words!$A$2:$A$236,1,FALSE)),"-","Normal")</f>
        <v>-</v>
      </c>
      <c r="D490" s="11" t="s">
        <v>11130</v>
      </c>
      <c r="E490" s="12" t="s">
        <v>10625</v>
      </c>
      <c r="F490" s="11" t="s">
        <v>11129</v>
      </c>
    </row>
    <row r="491" spans="1:8" ht="12" x14ac:dyDescent="0.15">
      <c r="A491" s="11" t="s">
        <v>662</v>
      </c>
      <c r="B491">
        <f t="shared" si="7"/>
        <v>4</v>
      </c>
      <c r="C491" t="str">
        <f>IF(ISNA(VLOOKUP(A491,words!$A$2:$A$236,1,FALSE)),"-","Normal")</f>
        <v>-</v>
      </c>
      <c r="D491" s="11" t="s">
        <v>11627</v>
      </c>
    </row>
    <row r="492" spans="1:8" ht="12" x14ac:dyDescent="0.15">
      <c r="A492" s="11" t="s">
        <v>663</v>
      </c>
      <c r="B492">
        <f t="shared" si="7"/>
        <v>4</v>
      </c>
      <c r="C492" t="str">
        <f>IF(ISNA(VLOOKUP(A492,words!$A$2:$A$236,1,FALSE)),"-","Normal")</f>
        <v>-</v>
      </c>
      <c r="D492" s="11" t="s">
        <v>20599</v>
      </c>
    </row>
    <row r="493" spans="1:8" ht="12" x14ac:dyDescent="0.15">
      <c r="A493" s="11" t="s">
        <v>664</v>
      </c>
      <c r="B493">
        <f t="shared" si="7"/>
        <v>4</v>
      </c>
      <c r="C493" t="str">
        <f>IF(ISNA(VLOOKUP(A493,words!$A$2:$A$236,1,FALSE)),"-","Normal")</f>
        <v>-</v>
      </c>
      <c r="D493" s="11" t="s">
        <v>11127</v>
      </c>
      <c r="E493" s="12" t="s">
        <v>10690</v>
      </c>
      <c r="F493" s="11" t="s">
        <v>11126</v>
      </c>
    </row>
    <row r="494" spans="1:8" ht="12" x14ac:dyDescent="0.15">
      <c r="A494" s="11" t="s">
        <v>665</v>
      </c>
      <c r="B494">
        <f t="shared" si="7"/>
        <v>6</v>
      </c>
      <c r="C494" t="str">
        <f>IF(ISNA(VLOOKUP(A494,words!$A$2:$A$236,1,FALSE)),"-","Normal")</f>
        <v>-</v>
      </c>
      <c r="D494" s="11" t="s">
        <v>10371</v>
      </c>
      <c r="E494" s="12" t="s">
        <v>11523</v>
      </c>
      <c r="F494" s="11" t="s">
        <v>10371</v>
      </c>
      <c r="G494" s="12" t="s">
        <v>11524</v>
      </c>
      <c r="H494" s="11" t="s">
        <v>10371</v>
      </c>
    </row>
    <row r="495" spans="1:8" ht="12" x14ac:dyDescent="0.15">
      <c r="A495" s="11" t="s">
        <v>666</v>
      </c>
      <c r="B495">
        <f t="shared" si="7"/>
        <v>5</v>
      </c>
      <c r="C495" t="str">
        <f>IF(ISNA(VLOOKUP(A495,words!$A$2:$A$236,1,FALSE)),"-","Normal")</f>
        <v>-</v>
      </c>
      <c r="D495" s="11" t="s">
        <v>11228</v>
      </c>
      <c r="E495" s="12" t="s">
        <v>10204</v>
      </c>
      <c r="F495" s="11" t="s">
        <v>10329</v>
      </c>
    </row>
    <row r="496" spans="1:8" ht="12" x14ac:dyDescent="0.15">
      <c r="A496" s="11" t="s">
        <v>667</v>
      </c>
      <c r="B496">
        <f t="shared" si="7"/>
        <v>6</v>
      </c>
      <c r="C496" t="str">
        <f>IF(ISNA(VLOOKUP(A496,words!$A$2:$A$236,1,FALSE)),"-","Normal")</f>
        <v>-</v>
      </c>
      <c r="D496" s="11" t="s">
        <v>11122</v>
      </c>
      <c r="E496" s="12" t="s">
        <v>10778</v>
      </c>
      <c r="F496" s="11" t="s">
        <v>11014</v>
      </c>
      <c r="G496" s="12" t="s">
        <v>10630</v>
      </c>
      <c r="H496" s="11" t="s">
        <v>11014</v>
      </c>
    </row>
    <row r="497" spans="1:10" ht="12" x14ac:dyDescent="0.15">
      <c r="A497" s="11" t="s">
        <v>668</v>
      </c>
      <c r="B497">
        <f t="shared" si="7"/>
        <v>4</v>
      </c>
      <c r="C497" t="str">
        <f>IF(ISNA(VLOOKUP(A497,words!$A$2:$A$236,1,FALSE)),"-","Normal")</f>
        <v>-</v>
      </c>
      <c r="D497" s="11" t="s">
        <v>11495</v>
      </c>
      <c r="E497" s="12" t="s">
        <v>10746</v>
      </c>
      <c r="F497" s="11" t="s">
        <v>11766</v>
      </c>
      <c r="G497" s="12" t="s">
        <v>12176</v>
      </c>
      <c r="H497" s="11" t="s">
        <v>11495</v>
      </c>
    </row>
    <row r="498" spans="1:10" ht="12" x14ac:dyDescent="0.15">
      <c r="A498" s="11" t="s">
        <v>669</v>
      </c>
      <c r="B498">
        <f t="shared" si="7"/>
        <v>5</v>
      </c>
      <c r="C498" t="str">
        <f>IF(ISNA(VLOOKUP(A498,words!$A$2:$A$236,1,FALSE)),"-","Normal")</f>
        <v>-</v>
      </c>
      <c r="D498" s="11" t="s">
        <v>11758</v>
      </c>
      <c r="E498" s="12" t="s">
        <v>10231</v>
      </c>
      <c r="F498" s="11" t="s">
        <v>10358</v>
      </c>
    </row>
    <row r="499" spans="1:10" ht="12" x14ac:dyDescent="0.15">
      <c r="A499" s="11" t="s">
        <v>670</v>
      </c>
      <c r="B499">
        <f t="shared" si="7"/>
        <v>3</v>
      </c>
      <c r="C499" t="str">
        <f>IF(ISNA(VLOOKUP(A499,words!$A$2:$A$236,1,FALSE)),"-","Normal")</f>
        <v>-</v>
      </c>
      <c r="D499" s="11" t="s">
        <v>11984</v>
      </c>
      <c r="E499" s="12" t="s">
        <v>10505</v>
      </c>
      <c r="F499" s="11" t="s">
        <v>11440</v>
      </c>
      <c r="G499" s="12" t="s">
        <v>10598</v>
      </c>
      <c r="H499" s="11" t="s">
        <v>11553</v>
      </c>
      <c r="I499" s="12" t="s">
        <v>18712</v>
      </c>
      <c r="J499" s="11" t="s">
        <v>18603</v>
      </c>
    </row>
    <row r="500" spans="1:10" ht="12" x14ac:dyDescent="0.15">
      <c r="A500" s="11" t="s">
        <v>671</v>
      </c>
      <c r="B500">
        <f t="shared" si="7"/>
        <v>5</v>
      </c>
      <c r="C500" t="str">
        <f>IF(ISNA(VLOOKUP(A500,words!$A$2:$A$236,1,FALSE)),"-","Normal")</f>
        <v>-</v>
      </c>
      <c r="D500" s="11" t="s">
        <v>12063</v>
      </c>
    </row>
    <row r="501" spans="1:10" ht="12" x14ac:dyDescent="0.15">
      <c r="A501" s="11" t="s">
        <v>672</v>
      </c>
      <c r="B501">
        <f t="shared" si="7"/>
        <v>3</v>
      </c>
      <c r="C501" t="str">
        <f>IF(ISNA(VLOOKUP(A501,words!$A$2:$A$236,1,FALSE)),"-","Normal")</f>
        <v>-</v>
      </c>
      <c r="D501" s="11" t="s">
        <v>11690</v>
      </c>
      <c r="E501" s="12" t="s">
        <v>12209</v>
      </c>
      <c r="F501" s="11" t="s">
        <v>11690</v>
      </c>
      <c r="G501">
        <v>500</v>
      </c>
    </row>
    <row r="502" spans="1:10" ht="12" x14ac:dyDescent="0.15">
      <c r="A502" s="11" t="s">
        <v>673</v>
      </c>
      <c r="B502">
        <f t="shared" si="7"/>
        <v>5</v>
      </c>
      <c r="C502" t="str">
        <f>IF(ISNA(VLOOKUP(A502,words!$A$2:$A$236,1,FALSE)),"-","Normal")</f>
        <v>-</v>
      </c>
      <c r="D502" s="11" t="s">
        <v>11501</v>
      </c>
    </row>
    <row r="503" spans="1:10" ht="12" x14ac:dyDescent="0.15">
      <c r="A503" s="11" t="s">
        <v>674</v>
      </c>
      <c r="B503">
        <f t="shared" si="7"/>
        <v>6</v>
      </c>
      <c r="C503" t="str">
        <f>IF(ISNA(VLOOKUP(A503,words!$A$2:$A$236,1,FALSE)),"-","Normal")</f>
        <v>-</v>
      </c>
      <c r="D503" s="11" t="s">
        <v>11981</v>
      </c>
      <c r="E503" s="12" t="s">
        <v>11982</v>
      </c>
      <c r="F503" s="11" t="s">
        <v>11983</v>
      </c>
    </row>
    <row r="504" spans="1:10" ht="12" x14ac:dyDescent="0.15">
      <c r="A504" s="11" t="s">
        <v>675</v>
      </c>
      <c r="B504">
        <f t="shared" si="7"/>
        <v>5</v>
      </c>
      <c r="C504" t="str">
        <f>IF(ISNA(VLOOKUP(A504,words!$A$2:$A$236,1,FALSE)),"-","Normal")</f>
        <v>-</v>
      </c>
      <c r="D504" s="11" t="s">
        <v>11192</v>
      </c>
      <c r="E504" s="12" t="s">
        <v>11193</v>
      </c>
      <c r="F504" s="11" t="s">
        <v>11194</v>
      </c>
      <c r="G504" s="12" t="s">
        <v>10850</v>
      </c>
      <c r="H504" s="11" t="s">
        <v>11466</v>
      </c>
      <c r="I504" s="12" t="s">
        <v>20606</v>
      </c>
      <c r="J504" s="11" t="s">
        <v>20607</v>
      </c>
    </row>
    <row r="505" spans="1:10" ht="12" x14ac:dyDescent="0.15">
      <c r="A505" s="11" t="s">
        <v>676</v>
      </c>
      <c r="B505">
        <f t="shared" si="7"/>
        <v>5</v>
      </c>
      <c r="C505" t="str">
        <f>IF(ISNA(VLOOKUP(A505,words!$A$2:$A$236,1,FALSE)),"-","Normal")</f>
        <v>-</v>
      </c>
      <c r="D505" s="11" t="s">
        <v>12068</v>
      </c>
      <c r="E505" s="12" t="s">
        <v>12069</v>
      </c>
      <c r="F505" s="11" t="s">
        <v>12070</v>
      </c>
      <c r="G505" s="12" t="s">
        <v>11072</v>
      </c>
      <c r="H505" s="11" t="s">
        <v>11073</v>
      </c>
    </row>
    <row r="506" spans="1:10" ht="12" x14ac:dyDescent="0.15">
      <c r="A506" s="11" t="s">
        <v>677</v>
      </c>
      <c r="B506">
        <f t="shared" si="7"/>
        <v>4</v>
      </c>
      <c r="C506" t="str">
        <f>IF(ISNA(VLOOKUP(A506,words!$A$2:$A$236,1,FALSE)),"-","Normal")</f>
        <v>-</v>
      </c>
      <c r="D506" s="11" t="s">
        <v>11447</v>
      </c>
      <c r="E506" s="12" t="s">
        <v>10508</v>
      </c>
      <c r="F506" t="s">
        <v>11448</v>
      </c>
    </row>
    <row r="507" spans="1:10" ht="12" x14ac:dyDescent="0.15">
      <c r="A507" s="11" t="s">
        <v>678</v>
      </c>
      <c r="B507">
        <f t="shared" si="7"/>
        <v>4</v>
      </c>
      <c r="C507" t="str">
        <f>IF(ISNA(VLOOKUP(A507,words!$A$2:$A$236,1,FALSE)),"-","Normal")</f>
        <v>-</v>
      </c>
      <c r="D507" s="11" t="s">
        <v>12021</v>
      </c>
      <c r="E507" s="12" t="s">
        <v>15388</v>
      </c>
      <c r="F507" s="11" t="s">
        <v>12021</v>
      </c>
      <c r="G507" s="12" t="s">
        <v>12051</v>
      </c>
      <c r="H507" s="11" t="s">
        <v>12021</v>
      </c>
      <c r="I507" s="12" t="s">
        <v>19161</v>
      </c>
      <c r="J507" s="11" t="s">
        <v>19160</v>
      </c>
    </row>
    <row r="508" spans="1:10" ht="12" x14ac:dyDescent="0.15">
      <c r="A508" s="11" t="s">
        <v>679</v>
      </c>
      <c r="B508">
        <f t="shared" si="7"/>
        <v>3</v>
      </c>
      <c r="C508" t="str">
        <f>IF(ISNA(VLOOKUP(A508,words!$A$2:$A$236,1,FALSE)),"-","Normal")</f>
        <v>-</v>
      </c>
      <c r="D508" s="11" t="s">
        <v>11110</v>
      </c>
      <c r="E508" s="12" t="s">
        <v>10589</v>
      </c>
      <c r="F508" s="11" t="s">
        <v>11109</v>
      </c>
    </row>
    <row r="509" spans="1:10" ht="12" x14ac:dyDescent="0.15">
      <c r="A509" s="11" t="s">
        <v>680</v>
      </c>
      <c r="B509">
        <f t="shared" si="7"/>
        <v>4</v>
      </c>
      <c r="C509" t="str">
        <f>IF(ISNA(VLOOKUP(A509,words!$A$2:$A$236,1,FALSE)),"-","Normal")</f>
        <v>-</v>
      </c>
      <c r="D509" s="11" t="s">
        <v>11263</v>
      </c>
    </row>
    <row r="510" spans="1:10" ht="12" x14ac:dyDescent="0.15">
      <c r="A510" s="11" t="s">
        <v>681</v>
      </c>
      <c r="B510">
        <f t="shared" si="7"/>
        <v>5</v>
      </c>
      <c r="C510" t="str">
        <f>IF(ISNA(VLOOKUP(A510,words!$A$2:$A$236,1,FALSE)),"-","Normal")</f>
        <v>-</v>
      </c>
      <c r="D510" s="11" t="s">
        <v>11096</v>
      </c>
      <c r="E510" s="12" t="s">
        <v>10908</v>
      </c>
      <c r="F510" s="11" t="s">
        <v>11096</v>
      </c>
    </row>
    <row r="511" spans="1:10" ht="12" x14ac:dyDescent="0.15">
      <c r="A511" s="11" t="s">
        <v>682</v>
      </c>
      <c r="B511">
        <f t="shared" si="7"/>
        <v>4</v>
      </c>
      <c r="C511" t="str">
        <f>IF(ISNA(VLOOKUP(A511,words!$A$2:$A$236,1,FALSE)),"-","Normal")</f>
        <v>-</v>
      </c>
      <c r="D511" s="11" t="s">
        <v>11218</v>
      </c>
      <c r="E511" s="12" t="s">
        <v>10782</v>
      </c>
      <c r="F511" s="11" t="s">
        <v>11219</v>
      </c>
    </row>
    <row r="512" spans="1:10" ht="12" x14ac:dyDescent="0.15">
      <c r="A512" s="11" t="s">
        <v>683</v>
      </c>
      <c r="B512">
        <f t="shared" si="7"/>
        <v>5</v>
      </c>
      <c r="C512" t="str">
        <f>IF(ISNA(VLOOKUP(A512,words!$A$2:$A$236,1,FALSE)),"-","Normal")</f>
        <v>-</v>
      </c>
      <c r="D512" s="11" t="s">
        <v>11462</v>
      </c>
      <c r="E512" s="12" t="s">
        <v>10594</v>
      </c>
      <c r="F512" s="11" t="s">
        <v>11462</v>
      </c>
    </row>
    <row r="513" spans="1:10" ht="12" x14ac:dyDescent="0.15">
      <c r="A513" s="11" t="s">
        <v>684</v>
      </c>
      <c r="B513">
        <f t="shared" si="7"/>
        <v>4</v>
      </c>
      <c r="C513" t="str">
        <f>IF(ISNA(VLOOKUP(A513,words!$A$2:$A$236,1,FALSE)),"-","Normal")</f>
        <v>-</v>
      </c>
      <c r="D513" s="11" t="s">
        <v>11252</v>
      </c>
    </row>
    <row r="514" spans="1:10" ht="12" x14ac:dyDescent="0.15">
      <c r="A514" s="11" t="s">
        <v>685</v>
      </c>
      <c r="B514">
        <f t="shared" ref="B514:B577" si="8">LEN(A514)</f>
        <v>4</v>
      </c>
      <c r="C514" t="str">
        <f>IF(ISNA(VLOOKUP(A514,words!$A$2:$A$236,1,FALSE)),"-","Normal")</f>
        <v>-</v>
      </c>
      <c r="D514" s="11" t="s">
        <v>11268</v>
      </c>
      <c r="E514" s="12" t="s">
        <v>10622</v>
      </c>
      <c r="F514" s="11" t="s">
        <v>11268</v>
      </c>
      <c r="G514" s="12" t="s">
        <v>10866</v>
      </c>
      <c r="H514" s="11" t="s">
        <v>11268</v>
      </c>
    </row>
    <row r="515" spans="1:10" ht="12" x14ac:dyDescent="0.15">
      <c r="A515" s="11" t="s">
        <v>686</v>
      </c>
      <c r="B515">
        <f t="shared" si="8"/>
        <v>4</v>
      </c>
      <c r="C515" t="str">
        <f>IF(ISNA(VLOOKUP(A515,words!$A$2:$A$236,1,FALSE)),"-","Normal")</f>
        <v>-</v>
      </c>
      <c r="D515" s="11" t="s">
        <v>12064</v>
      </c>
      <c r="E515" s="12" t="s">
        <v>11908</v>
      </c>
      <c r="F515" s="11" t="s">
        <v>11050</v>
      </c>
    </row>
    <row r="516" spans="1:10" ht="12" x14ac:dyDescent="0.15">
      <c r="A516" s="11" t="s">
        <v>687</v>
      </c>
      <c r="B516">
        <f t="shared" si="8"/>
        <v>5</v>
      </c>
      <c r="C516" t="str">
        <f>IF(ISNA(VLOOKUP(A516,words!$A$2:$A$236,1,FALSE)),"-","Normal")</f>
        <v>-</v>
      </c>
      <c r="D516" s="11" t="s">
        <v>12065</v>
      </c>
      <c r="E516" s="12" t="s">
        <v>12066</v>
      </c>
      <c r="F516" s="11" t="s">
        <v>12067</v>
      </c>
      <c r="G516" s="12" t="s">
        <v>13002</v>
      </c>
      <c r="H516" s="11" t="s">
        <v>13230</v>
      </c>
    </row>
    <row r="517" spans="1:10" ht="12" x14ac:dyDescent="0.15">
      <c r="A517" s="11" t="s">
        <v>688</v>
      </c>
      <c r="B517">
        <f t="shared" si="8"/>
        <v>4</v>
      </c>
      <c r="C517" t="str">
        <f>IF(ISNA(VLOOKUP(A517,words!$A$2:$A$236,1,FALSE)),"-","Normal")</f>
        <v>-</v>
      </c>
      <c r="D517" s="11" t="s">
        <v>11933</v>
      </c>
      <c r="E517" s="12" t="s">
        <v>11297</v>
      </c>
      <c r="F517" s="11" t="s">
        <v>11580</v>
      </c>
    </row>
    <row r="518" spans="1:10" ht="12" x14ac:dyDescent="0.15">
      <c r="A518" s="11" t="s">
        <v>689</v>
      </c>
      <c r="B518">
        <f t="shared" si="8"/>
        <v>3</v>
      </c>
      <c r="C518" t="str">
        <f>IF(ISNA(VLOOKUP(A518,words!$A$2:$A$236,1,FALSE)),"-","Normal")</f>
        <v>-</v>
      </c>
      <c r="D518" s="11" t="s">
        <v>12058</v>
      </c>
      <c r="E518" s="12" t="s">
        <v>10515</v>
      </c>
      <c r="F518" s="11" t="s">
        <v>11810</v>
      </c>
    </row>
    <row r="519" spans="1:10" ht="12" x14ac:dyDescent="0.15">
      <c r="A519" s="11" t="s">
        <v>690</v>
      </c>
      <c r="B519">
        <f t="shared" si="8"/>
        <v>3</v>
      </c>
      <c r="C519" t="str">
        <f>IF(ISNA(VLOOKUP(A519,words!$A$2:$A$236,1,FALSE)),"-","Normal")</f>
        <v>-</v>
      </c>
      <c r="D519" s="11" t="s">
        <v>11434</v>
      </c>
      <c r="E519" s="12" t="s">
        <v>10683</v>
      </c>
      <c r="F519" s="11" t="s">
        <v>11433</v>
      </c>
    </row>
    <row r="520" spans="1:10" ht="12" x14ac:dyDescent="0.15">
      <c r="A520" s="11" t="s">
        <v>691</v>
      </c>
      <c r="B520">
        <f t="shared" si="8"/>
        <v>3</v>
      </c>
      <c r="C520" t="str">
        <f>IF(ISNA(VLOOKUP(A520,words!$A$2:$A$236,1,FALSE)),"-","Normal")</f>
        <v>-</v>
      </c>
      <c r="D520" s="11" t="s">
        <v>11641</v>
      </c>
      <c r="E520" s="12" t="s">
        <v>10525</v>
      </c>
      <c r="F520" s="11" t="s">
        <v>11444</v>
      </c>
    </row>
    <row r="521" spans="1:10" ht="12" x14ac:dyDescent="0.15">
      <c r="A521" s="11" t="s">
        <v>692</v>
      </c>
      <c r="B521">
        <f t="shared" si="8"/>
        <v>6</v>
      </c>
      <c r="C521" t="str">
        <f>IF(ISNA(VLOOKUP(A521,words!$A$2:$A$236,1,FALSE)),"-","Normal")</f>
        <v>-</v>
      </c>
      <c r="D521" s="11" t="s">
        <v>11204</v>
      </c>
      <c r="E521" s="12" t="s">
        <v>10216</v>
      </c>
      <c r="F521" s="11" t="s">
        <v>10342</v>
      </c>
      <c r="G521" s="12" t="s">
        <v>17873</v>
      </c>
      <c r="H521" s="11" t="s">
        <v>12702</v>
      </c>
      <c r="I521" s="12" t="s">
        <v>18359</v>
      </c>
      <c r="J521" s="11" t="s">
        <v>11204</v>
      </c>
    </row>
    <row r="522" spans="1:10" ht="12" x14ac:dyDescent="0.15">
      <c r="A522" s="11" t="s">
        <v>693</v>
      </c>
      <c r="B522">
        <f t="shared" si="8"/>
        <v>3</v>
      </c>
      <c r="C522" t="str">
        <f>IF(ISNA(VLOOKUP(A522,words!$A$2:$A$236,1,FALSE)),"-","Normal")</f>
        <v>-</v>
      </c>
      <c r="D522" s="11" t="s">
        <v>11733</v>
      </c>
    </row>
    <row r="523" spans="1:10" ht="12" x14ac:dyDescent="0.15">
      <c r="A523" s="11" t="s">
        <v>694</v>
      </c>
      <c r="B523">
        <f t="shared" si="8"/>
        <v>4</v>
      </c>
      <c r="C523" t="str">
        <f>IF(ISNA(VLOOKUP(A523,words!$A$2:$A$236,1,FALSE)),"-","Normal")</f>
        <v>-</v>
      </c>
      <c r="D523" s="11" t="s">
        <v>10321</v>
      </c>
    </row>
    <row r="524" spans="1:10" ht="12" x14ac:dyDescent="0.15">
      <c r="A524" s="11" t="s">
        <v>695</v>
      </c>
      <c r="B524">
        <f t="shared" si="8"/>
        <v>4</v>
      </c>
      <c r="C524" t="str">
        <f>IF(ISNA(VLOOKUP(A524,words!$A$2:$A$236,1,FALSE)),"-","Normal")</f>
        <v>-</v>
      </c>
      <c r="D524" s="11" t="s">
        <v>11658</v>
      </c>
      <c r="E524" s="12" t="s">
        <v>10514</v>
      </c>
      <c r="F524" s="11" t="s">
        <v>11628</v>
      </c>
    </row>
    <row r="525" spans="1:10" ht="12" x14ac:dyDescent="0.15">
      <c r="A525" s="11" t="s">
        <v>696</v>
      </c>
      <c r="B525">
        <f t="shared" si="8"/>
        <v>5</v>
      </c>
      <c r="C525" t="str">
        <f>IF(ISNA(VLOOKUP(A525,words!$A$2:$A$236,1,FALSE)),"-","Normal")</f>
        <v>-</v>
      </c>
      <c r="D525" s="11" t="s">
        <v>11837</v>
      </c>
      <c r="E525" s="12" t="s">
        <v>10895</v>
      </c>
      <c r="F525" s="11" t="s">
        <v>11836</v>
      </c>
    </row>
    <row r="526" spans="1:10" ht="12" x14ac:dyDescent="0.15">
      <c r="A526" s="11" t="s">
        <v>697</v>
      </c>
      <c r="B526">
        <f t="shared" si="8"/>
        <v>5</v>
      </c>
      <c r="C526" t="str">
        <f>IF(ISNA(VLOOKUP(A526,words!$A$2:$A$236,1,FALSE)),"-","Normal")</f>
        <v>-</v>
      </c>
      <c r="D526" s="11" t="s">
        <v>11243</v>
      </c>
      <c r="E526" s="12" t="s">
        <v>11244</v>
      </c>
      <c r="F526" s="11" t="s">
        <v>11245</v>
      </c>
    </row>
    <row r="527" spans="1:10" ht="12" x14ac:dyDescent="0.15">
      <c r="A527" s="11" t="s">
        <v>698</v>
      </c>
      <c r="B527">
        <f t="shared" si="8"/>
        <v>3</v>
      </c>
      <c r="C527" t="str">
        <f>IF(ISNA(VLOOKUP(A527,words!$A$2:$A$236,1,FALSE)),"-","Normal")</f>
        <v>-</v>
      </c>
      <c r="D527" s="11" t="s">
        <v>11284</v>
      </c>
      <c r="E527" s="12" t="s">
        <v>10770</v>
      </c>
      <c r="F527" s="11" t="s">
        <v>11148</v>
      </c>
    </row>
    <row r="528" spans="1:10" ht="12" x14ac:dyDescent="0.15">
      <c r="A528" s="11" t="s">
        <v>699</v>
      </c>
      <c r="B528">
        <f t="shared" si="8"/>
        <v>5</v>
      </c>
      <c r="C528" t="str">
        <f>IF(ISNA(VLOOKUP(A528,words!$A$2:$A$236,1,FALSE)),"-","Normal")</f>
        <v>-</v>
      </c>
      <c r="D528" s="11" t="s">
        <v>12071</v>
      </c>
    </row>
    <row r="529" spans="1:8" ht="12" x14ac:dyDescent="0.15">
      <c r="A529" s="11" t="s">
        <v>700</v>
      </c>
      <c r="B529">
        <f t="shared" si="8"/>
        <v>5</v>
      </c>
      <c r="C529" t="str">
        <f>IF(ISNA(VLOOKUP(A529,words!$A$2:$A$236,1,FALSE)),"-","Normal")</f>
        <v>-</v>
      </c>
      <c r="D529" s="11" t="s">
        <v>11821</v>
      </c>
    </row>
    <row r="530" spans="1:8" ht="12" x14ac:dyDescent="0.15">
      <c r="A530" s="11" t="s">
        <v>701</v>
      </c>
      <c r="B530">
        <f t="shared" si="8"/>
        <v>4</v>
      </c>
      <c r="C530" t="str">
        <f>IF(ISNA(VLOOKUP(A530,words!$A$2:$A$236,1,FALSE)),"-","Normal")</f>
        <v>-</v>
      </c>
      <c r="D530" s="11" t="s">
        <v>11740</v>
      </c>
      <c r="E530" s="12" t="s">
        <v>10517</v>
      </c>
      <c r="F530" s="11" t="s">
        <v>11426</v>
      </c>
    </row>
    <row r="531" spans="1:8" ht="12" x14ac:dyDescent="0.15">
      <c r="A531" s="11" t="s">
        <v>702</v>
      </c>
      <c r="B531">
        <f t="shared" si="8"/>
        <v>4</v>
      </c>
      <c r="C531" t="str">
        <f>IF(ISNA(VLOOKUP(A531,words!$A$2:$A$236,1,FALSE)),"-","Normal")</f>
        <v>-</v>
      </c>
      <c r="D531" s="11" t="s">
        <v>11621</v>
      </c>
    </row>
    <row r="532" spans="1:8" ht="12" x14ac:dyDescent="0.15">
      <c r="A532" s="11" t="s">
        <v>703</v>
      </c>
      <c r="B532">
        <f t="shared" si="8"/>
        <v>4</v>
      </c>
      <c r="C532" t="str">
        <f>IF(ISNA(VLOOKUP(A532,words!$A$2:$A$236,1,FALSE)),"-","Normal")</f>
        <v>-</v>
      </c>
      <c r="D532" s="11" t="s">
        <v>11262</v>
      </c>
      <c r="E532" s="12" t="s">
        <v>18438</v>
      </c>
      <c r="F532" s="11" t="s">
        <v>11262</v>
      </c>
    </row>
    <row r="533" spans="1:8" ht="12" x14ac:dyDescent="0.15">
      <c r="A533" s="11" t="s">
        <v>704</v>
      </c>
      <c r="B533">
        <f t="shared" si="8"/>
        <v>4</v>
      </c>
      <c r="C533" t="str">
        <f>IF(ISNA(VLOOKUP(A533,words!$A$2:$A$236,1,FALSE)),"-","Normal")</f>
        <v>-</v>
      </c>
      <c r="D533" s="11" t="s">
        <v>11340</v>
      </c>
      <c r="E533" s="12" t="s">
        <v>10763</v>
      </c>
      <c r="F533" s="11" t="s">
        <v>11340</v>
      </c>
    </row>
    <row r="534" spans="1:8" ht="12" x14ac:dyDescent="0.15">
      <c r="A534" s="11" t="s">
        <v>705</v>
      </c>
      <c r="B534">
        <f t="shared" si="8"/>
        <v>4</v>
      </c>
      <c r="C534" t="str">
        <f>IF(ISNA(VLOOKUP(A534,words!$A$2:$A$236,1,FALSE)),"-","Normal")</f>
        <v>-</v>
      </c>
      <c r="D534" s="11" t="s">
        <v>11116</v>
      </c>
      <c r="E534" s="12" t="s">
        <v>10779</v>
      </c>
      <c r="F534" s="11" t="s">
        <v>11117</v>
      </c>
      <c r="G534" s="12" t="s">
        <v>10805</v>
      </c>
      <c r="H534" s="11" t="s">
        <v>11116</v>
      </c>
    </row>
    <row r="535" spans="1:8" ht="12" x14ac:dyDescent="0.15">
      <c r="A535" s="11" t="s">
        <v>706</v>
      </c>
      <c r="B535">
        <f t="shared" si="8"/>
        <v>4</v>
      </c>
      <c r="C535" t="str">
        <f>IF(ISNA(VLOOKUP(A535,words!$A$2:$A$236,1,FALSE)),"-","Normal")</f>
        <v>-</v>
      </c>
      <c r="D535" s="11" t="s">
        <v>11089</v>
      </c>
      <c r="E535" s="12" t="s">
        <v>11090</v>
      </c>
      <c r="F535" s="11" t="s">
        <v>11091</v>
      </c>
    </row>
    <row r="536" spans="1:8" ht="12" x14ac:dyDescent="0.15">
      <c r="A536" s="11" t="s">
        <v>707</v>
      </c>
      <c r="B536">
        <f t="shared" si="8"/>
        <v>5</v>
      </c>
      <c r="C536" t="str">
        <f>IF(ISNA(VLOOKUP(A536,words!$A$2:$A$236,1,FALSE)),"-","Normal")</f>
        <v>-</v>
      </c>
      <c r="D536" s="11" t="s">
        <v>11991</v>
      </c>
      <c r="E536" s="12" t="s">
        <v>10741</v>
      </c>
      <c r="F536" s="11" t="s">
        <v>11992</v>
      </c>
      <c r="G536" s="12" t="s">
        <v>10589</v>
      </c>
      <c r="H536" s="11" t="s">
        <v>11109</v>
      </c>
    </row>
    <row r="537" spans="1:8" ht="12" x14ac:dyDescent="0.15">
      <c r="A537" s="11" t="s">
        <v>708</v>
      </c>
      <c r="B537">
        <f t="shared" si="8"/>
        <v>4</v>
      </c>
      <c r="C537" t="str">
        <f>IF(ISNA(VLOOKUP(A537,words!$A$2:$A$236,1,FALSE)),"-","Normal")</f>
        <v>-</v>
      </c>
      <c r="D537" s="11" t="s">
        <v>11094</v>
      </c>
    </row>
    <row r="538" spans="1:8" ht="12" x14ac:dyDescent="0.15">
      <c r="A538" s="11" t="s">
        <v>709</v>
      </c>
      <c r="B538">
        <f t="shared" si="8"/>
        <v>6</v>
      </c>
      <c r="C538" t="str">
        <f>IF(ISNA(VLOOKUP(A538,words!$A$2:$A$236,1,FALSE)),"-","Normal")</f>
        <v>-</v>
      </c>
      <c r="D538" s="11" t="s">
        <v>11153</v>
      </c>
      <c r="E538" s="12" t="s">
        <v>10224</v>
      </c>
      <c r="F538" s="11" t="s">
        <v>10351</v>
      </c>
    </row>
    <row r="539" spans="1:8" ht="12" x14ac:dyDescent="0.15">
      <c r="A539" s="11" t="s">
        <v>710</v>
      </c>
      <c r="B539">
        <f t="shared" si="8"/>
        <v>6</v>
      </c>
      <c r="C539" t="str">
        <f>IF(ISNA(VLOOKUP(A539,words!$A$2:$A$236,1,FALSE)),"-","Normal")</f>
        <v>-</v>
      </c>
      <c r="D539" s="11" t="s">
        <v>17392</v>
      </c>
      <c r="E539" s="12" t="s">
        <v>11158</v>
      </c>
      <c r="F539" s="11" t="s">
        <v>17391</v>
      </c>
      <c r="G539" s="12" t="s">
        <v>11157</v>
      </c>
      <c r="H539" s="12" t="s">
        <v>17391</v>
      </c>
    </row>
    <row r="540" spans="1:8" ht="12" x14ac:dyDescent="0.15">
      <c r="A540" s="11" t="s">
        <v>711</v>
      </c>
      <c r="B540">
        <f t="shared" si="8"/>
        <v>8</v>
      </c>
      <c r="C540" t="str">
        <f>IF(ISNA(VLOOKUP(A540,words!$A$2:$A$236,1,FALSE)),"-","Normal")</f>
        <v>-</v>
      </c>
      <c r="D540" s="11" t="s">
        <v>11181</v>
      </c>
      <c r="E540" s="12" t="s">
        <v>11182</v>
      </c>
      <c r="F540" s="11" t="s">
        <v>11183</v>
      </c>
    </row>
    <row r="541" spans="1:8" ht="12" x14ac:dyDescent="0.15">
      <c r="A541" s="11" t="s">
        <v>712</v>
      </c>
      <c r="B541">
        <f t="shared" si="8"/>
        <v>3</v>
      </c>
      <c r="C541" t="str">
        <f>IF(ISNA(VLOOKUP(A541,words!$A$2:$A$236,1,FALSE)),"-","Normal")</f>
        <v>-</v>
      </c>
      <c r="D541" s="11" t="s">
        <v>11914</v>
      </c>
      <c r="E541" s="12" t="s">
        <v>10856</v>
      </c>
      <c r="F541" s="11" t="s">
        <v>11914</v>
      </c>
    </row>
    <row r="542" spans="1:8" ht="12" x14ac:dyDescent="0.15">
      <c r="A542" s="11" t="s">
        <v>178</v>
      </c>
      <c r="B542">
        <f t="shared" si="8"/>
        <v>2</v>
      </c>
      <c r="C542" t="str">
        <f>IF(ISNA(VLOOKUP(A542,words!$A$2:$A$236,1,FALSE)),"-","Normal")</f>
        <v>Normal</v>
      </c>
      <c r="D542" s="11" t="s">
        <v>10952</v>
      </c>
      <c r="E542" s="12" t="s">
        <v>12990</v>
      </c>
      <c r="F542" s="11" t="s">
        <v>11011</v>
      </c>
    </row>
    <row r="543" spans="1:8" ht="12" x14ac:dyDescent="0.15">
      <c r="A543" s="11" t="s">
        <v>713</v>
      </c>
      <c r="B543">
        <f t="shared" si="8"/>
        <v>4</v>
      </c>
      <c r="C543" t="str">
        <f>IF(ISNA(VLOOKUP(A543,words!$A$2:$A$236,1,FALSE)),"-","Normal")</f>
        <v>-</v>
      </c>
      <c r="D543" s="11" t="s">
        <v>11126</v>
      </c>
      <c r="E543" s="12" t="s">
        <v>10628</v>
      </c>
      <c r="F543" s="11" t="s">
        <v>11127</v>
      </c>
      <c r="G543" s="12" t="s">
        <v>10690</v>
      </c>
      <c r="H543" s="11" t="s">
        <v>11126</v>
      </c>
    </row>
    <row r="544" spans="1:8" ht="12" x14ac:dyDescent="0.15">
      <c r="A544" s="11" t="s">
        <v>714</v>
      </c>
      <c r="B544">
        <f t="shared" si="8"/>
        <v>6</v>
      </c>
      <c r="C544" t="str">
        <f>IF(ISNA(VLOOKUP(A544,words!$A$2:$A$236,1,FALSE)),"-","Normal")</f>
        <v>-</v>
      </c>
      <c r="D544" s="11" t="s">
        <v>11912</v>
      </c>
      <c r="E544" s="12" t="s">
        <v>11913</v>
      </c>
      <c r="F544" s="11" t="s">
        <v>18273</v>
      </c>
      <c r="G544" s="12" t="s">
        <v>18274</v>
      </c>
      <c r="H544" s="11" t="s">
        <v>18272</v>
      </c>
    </row>
    <row r="545" spans="1:8" ht="12" x14ac:dyDescent="0.15">
      <c r="A545" s="11" t="s">
        <v>715</v>
      </c>
      <c r="B545">
        <f t="shared" si="8"/>
        <v>2</v>
      </c>
      <c r="C545" t="str">
        <f>IF(ISNA(VLOOKUP(A545,words!$A$2:$A$236,1,FALSE)),"-","Normal")</f>
        <v>-</v>
      </c>
      <c r="D545" s="11" t="s">
        <v>11748</v>
      </c>
      <c r="E545" s="12" t="s">
        <v>24294</v>
      </c>
      <c r="F545" s="11" t="s">
        <v>24291</v>
      </c>
    </row>
    <row r="546" spans="1:8" ht="12" x14ac:dyDescent="0.15">
      <c r="A546" s="11" t="s">
        <v>716</v>
      </c>
      <c r="B546">
        <f t="shared" si="8"/>
        <v>4</v>
      </c>
      <c r="C546" t="str">
        <f>IF(ISNA(VLOOKUP(A546,words!$A$2:$A$236,1,FALSE)),"-","Normal")</f>
        <v>-</v>
      </c>
      <c r="D546" s="11" t="s">
        <v>11407</v>
      </c>
      <c r="E546" s="12" t="s">
        <v>10702</v>
      </c>
      <c r="F546" s="11" t="s">
        <v>11406</v>
      </c>
    </row>
    <row r="547" spans="1:8" ht="12" x14ac:dyDescent="0.15">
      <c r="A547" s="11" t="s">
        <v>717</v>
      </c>
      <c r="B547">
        <f t="shared" si="8"/>
        <v>2</v>
      </c>
      <c r="C547" t="str">
        <f>IF(ISNA(VLOOKUP(A547,words!$A$2:$A$236,1,FALSE)),"-","Normal")</f>
        <v>-</v>
      </c>
      <c r="D547" s="11" t="s">
        <v>11820</v>
      </c>
      <c r="E547" s="12" t="s">
        <v>10592</v>
      </c>
      <c r="F547" s="11" t="s">
        <v>11990</v>
      </c>
    </row>
    <row r="548" spans="1:8" ht="12" x14ac:dyDescent="0.15">
      <c r="A548" s="11" t="s">
        <v>718</v>
      </c>
      <c r="B548">
        <f t="shared" si="8"/>
        <v>3</v>
      </c>
      <c r="C548" t="str">
        <f>IF(ISNA(VLOOKUP(A548,words!$A$2:$A$236,1,FALSE)),"-","Normal")</f>
        <v>-</v>
      </c>
      <c r="D548" s="11" t="s">
        <v>11382</v>
      </c>
      <c r="E548" s="12" t="s">
        <v>10853</v>
      </c>
      <c r="F548" s="11" t="s">
        <v>11383</v>
      </c>
      <c r="G548" s="12" t="s">
        <v>10645</v>
      </c>
      <c r="H548" s="11" t="s">
        <v>12013</v>
      </c>
    </row>
    <row r="549" spans="1:8" ht="12" x14ac:dyDescent="0.15">
      <c r="A549" s="11" t="s">
        <v>719</v>
      </c>
      <c r="B549">
        <f t="shared" si="8"/>
        <v>5</v>
      </c>
      <c r="C549" t="str">
        <f>IF(ISNA(VLOOKUP(A549,words!$A$2:$A$236,1,FALSE)),"-","Normal")</f>
        <v>-</v>
      </c>
      <c r="D549" s="11" t="s">
        <v>15094</v>
      </c>
      <c r="E549" s="12" t="s">
        <v>11108</v>
      </c>
      <c r="F549" s="11" t="s">
        <v>11051</v>
      </c>
      <c r="G549" s="12" t="s">
        <v>10234</v>
      </c>
      <c r="H549" s="11" t="s">
        <v>15094</v>
      </c>
    </row>
    <row r="550" spans="1:8" ht="12" x14ac:dyDescent="0.15">
      <c r="A550" s="11" t="s">
        <v>720</v>
      </c>
      <c r="B550">
        <f t="shared" si="8"/>
        <v>4</v>
      </c>
      <c r="C550" t="str">
        <f>IF(ISNA(VLOOKUP(A550,words!$A$2:$A$236,1,FALSE)),"-","Normal")</f>
        <v>-</v>
      </c>
      <c r="D550" s="11" t="s">
        <v>10350</v>
      </c>
      <c r="E550" s="12" t="s">
        <v>10223</v>
      </c>
      <c r="F550" s="11" t="s">
        <v>10350</v>
      </c>
    </row>
    <row r="551" spans="1:8" ht="12" x14ac:dyDescent="0.15">
      <c r="A551" s="11" t="s">
        <v>721</v>
      </c>
      <c r="B551">
        <f t="shared" si="8"/>
        <v>4</v>
      </c>
      <c r="C551" t="str">
        <f>IF(ISNA(VLOOKUP(A551,words!$A$2:$A$236,1,FALSE)),"-","Normal")</f>
        <v>-</v>
      </c>
      <c r="D551" s="11" t="s">
        <v>11505</v>
      </c>
    </row>
    <row r="552" spans="1:8" ht="12" x14ac:dyDescent="0.15">
      <c r="A552" s="11" t="s">
        <v>722</v>
      </c>
      <c r="B552">
        <f t="shared" si="8"/>
        <v>4</v>
      </c>
      <c r="C552" t="str">
        <f>IF(ISNA(VLOOKUP(A552,words!$A$2:$A$236,1,FALSE)),"-","Normal")</f>
        <v>-</v>
      </c>
      <c r="D552" s="11" t="s">
        <v>11899</v>
      </c>
      <c r="E552" s="12" t="s">
        <v>19674</v>
      </c>
      <c r="F552" s="11" t="s">
        <v>19671</v>
      </c>
    </row>
    <row r="553" spans="1:8" ht="12" x14ac:dyDescent="0.15">
      <c r="A553" s="11" t="s">
        <v>723</v>
      </c>
      <c r="B553">
        <f t="shared" si="8"/>
        <v>6</v>
      </c>
      <c r="C553" t="str">
        <f>IF(ISNA(VLOOKUP(A553,words!$A$2:$A$236,1,FALSE)),"-","Normal")</f>
        <v>-</v>
      </c>
      <c r="D553" s="11" t="s">
        <v>11349</v>
      </c>
      <c r="E553" s="12" t="s">
        <v>10261</v>
      </c>
      <c r="F553" s="11" t="s">
        <v>10390</v>
      </c>
    </row>
    <row r="554" spans="1:8" ht="12" x14ac:dyDescent="0.15">
      <c r="A554" s="11" t="s">
        <v>724</v>
      </c>
      <c r="B554">
        <f t="shared" si="8"/>
        <v>5</v>
      </c>
      <c r="C554" t="str">
        <f>IF(ISNA(VLOOKUP(A554,words!$A$2:$A$236,1,FALSE)),"-","Normal")</f>
        <v>-</v>
      </c>
      <c r="D554" s="11" t="s">
        <v>11277</v>
      </c>
      <c r="E554" s="12" t="s">
        <v>10212</v>
      </c>
      <c r="F554" s="11" t="s">
        <v>10337</v>
      </c>
    </row>
    <row r="555" spans="1:8" ht="12" x14ac:dyDescent="0.15">
      <c r="A555" s="11" t="s">
        <v>725</v>
      </c>
      <c r="B555">
        <f t="shared" si="8"/>
        <v>6</v>
      </c>
      <c r="C555" t="str">
        <f>IF(ISNA(VLOOKUP(A555,words!$A$2:$A$236,1,FALSE)),"-","Normal")</f>
        <v>-</v>
      </c>
      <c r="D555" s="11" t="s">
        <v>11841</v>
      </c>
      <c r="E555" s="12" t="s">
        <v>11041</v>
      </c>
      <c r="F555" s="11" t="s">
        <v>11842</v>
      </c>
      <c r="G555" s="12" t="s">
        <v>12983</v>
      </c>
      <c r="H555" s="11" t="s">
        <v>11841</v>
      </c>
    </row>
    <row r="556" spans="1:8" ht="12" x14ac:dyDescent="0.15">
      <c r="A556" s="11" t="s">
        <v>726</v>
      </c>
      <c r="B556">
        <f t="shared" si="8"/>
        <v>5</v>
      </c>
      <c r="C556" t="str">
        <f>IF(ISNA(VLOOKUP(A556,words!$A$2:$A$236,1,FALSE)),"-","Normal")</f>
        <v>-</v>
      </c>
      <c r="D556" s="11" t="s">
        <v>11642</v>
      </c>
      <c r="E556" s="12" t="s">
        <v>11643</v>
      </c>
      <c r="F556" s="11" t="s">
        <v>11644</v>
      </c>
    </row>
    <row r="557" spans="1:8" ht="12" x14ac:dyDescent="0.15">
      <c r="A557" s="11" t="s">
        <v>727</v>
      </c>
      <c r="B557">
        <f t="shared" si="8"/>
        <v>6</v>
      </c>
      <c r="C557" t="str">
        <f>IF(ISNA(VLOOKUP(A557,words!$A$2:$A$236,1,FALSE)),"-","Normal")</f>
        <v>-</v>
      </c>
      <c r="D557" s="11" t="s">
        <v>17015</v>
      </c>
      <c r="E557" s="12" t="s">
        <v>16902</v>
      </c>
      <c r="F557" s="11" t="s">
        <v>17014</v>
      </c>
    </row>
    <row r="558" spans="1:8" ht="12" x14ac:dyDescent="0.15">
      <c r="A558" s="11" t="s">
        <v>728</v>
      </c>
      <c r="B558">
        <f t="shared" si="8"/>
        <v>6</v>
      </c>
      <c r="C558" t="str">
        <f>IF(ISNA(VLOOKUP(A558,words!$A$2:$A$236,1,FALSE)),"-","Normal")</f>
        <v>-</v>
      </c>
      <c r="D558" s="11" t="s">
        <v>12019</v>
      </c>
      <c r="E558" s="12" t="s">
        <v>12020</v>
      </c>
      <c r="F558" s="11" t="s">
        <v>12021</v>
      </c>
    </row>
    <row r="559" spans="1:8" ht="12" x14ac:dyDescent="0.15">
      <c r="A559" s="11" t="s">
        <v>729</v>
      </c>
      <c r="B559">
        <f t="shared" si="8"/>
        <v>3</v>
      </c>
      <c r="C559" t="str">
        <f>IF(ISNA(VLOOKUP(A559,words!$A$2:$A$236,1,FALSE)),"-","Normal")</f>
        <v>-</v>
      </c>
      <c r="D559" s="11" t="s">
        <v>11324</v>
      </c>
      <c r="E559" s="12" t="s">
        <v>10760</v>
      </c>
      <c r="F559" s="11" t="s">
        <v>11880</v>
      </c>
    </row>
    <row r="560" spans="1:8" ht="12" x14ac:dyDescent="0.15">
      <c r="A560" s="11" t="s">
        <v>730</v>
      </c>
      <c r="B560">
        <f t="shared" si="8"/>
        <v>7</v>
      </c>
      <c r="C560" t="str">
        <f>IF(ISNA(VLOOKUP(A560,words!$A$2:$A$236,1,FALSE)),"-","Normal")</f>
        <v>-</v>
      </c>
      <c r="D560" s="11" t="s">
        <v>11911</v>
      </c>
      <c r="E560" s="12" t="s">
        <v>10572</v>
      </c>
      <c r="F560" s="11" t="s">
        <v>11909</v>
      </c>
      <c r="G560" s="12" t="s">
        <v>23464</v>
      </c>
      <c r="H560" s="11" t="s">
        <v>23465</v>
      </c>
    </row>
    <row r="561" spans="1:8" ht="12" x14ac:dyDescent="0.15">
      <c r="A561" s="11" t="s">
        <v>731</v>
      </c>
      <c r="B561">
        <f t="shared" si="8"/>
        <v>6</v>
      </c>
      <c r="C561" t="str">
        <f>IF(ISNA(VLOOKUP(A561,words!$A$2:$A$236,1,FALSE)),"-","Normal")</f>
        <v>-</v>
      </c>
      <c r="D561" s="11" t="s">
        <v>11358</v>
      </c>
      <c r="E561" s="12" t="s">
        <v>11359</v>
      </c>
      <c r="F561" s="11" t="s">
        <v>11360</v>
      </c>
      <c r="G561" s="12" t="s">
        <v>10614</v>
      </c>
      <c r="H561" s="11" t="s">
        <v>11834</v>
      </c>
    </row>
    <row r="562" spans="1:8" ht="12" x14ac:dyDescent="0.15">
      <c r="A562" s="11" t="s">
        <v>732</v>
      </c>
      <c r="B562">
        <f t="shared" si="8"/>
        <v>3</v>
      </c>
      <c r="C562" t="str">
        <f>IF(ISNA(VLOOKUP(A562,words!$A$2:$A$236,1,FALSE)),"-","Normal")</f>
        <v>-</v>
      </c>
      <c r="D562" s="11" t="s">
        <v>18001</v>
      </c>
    </row>
    <row r="563" spans="1:8" ht="12" x14ac:dyDescent="0.15">
      <c r="A563" s="11" t="s">
        <v>733</v>
      </c>
      <c r="B563">
        <f t="shared" si="8"/>
        <v>4</v>
      </c>
      <c r="C563" t="str">
        <f>IF(ISNA(VLOOKUP(A563,words!$A$2:$A$236,1,FALSE)),"-","Normal")</f>
        <v>-</v>
      </c>
      <c r="D563" s="11" t="s">
        <v>10317</v>
      </c>
      <c r="E563" s="12" t="s">
        <v>10512</v>
      </c>
      <c r="F563" s="11" t="s">
        <v>10317</v>
      </c>
    </row>
    <row r="564" spans="1:8" ht="12" x14ac:dyDescent="0.15">
      <c r="A564" s="11" t="s">
        <v>734</v>
      </c>
      <c r="B564">
        <f t="shared" si="8"/>
        <v>4</v>
      </c>
      <c r="C564" t="str">
        <f>IF(ISNA(VLOOKUP(A564,words!$A$2:$A$236,1,FALSE)),"-","Normal")</f>
        <v>-</v>
      </c>
      <c r="D564" s="11" t="s">
        <v>11353</v>
      </c>
      <c r="E564" s="12" t="s">
        <v>10818</v>
      </c>
      <c r="F564" s="11" t="s">
        <v>11352</v>
      </c>
    </row>
    <row r="565" spans="1:8" ht="12" x14ac:dyDescent="0.15">
      <c r="A565" s="11" t="s">
        <v>735</v>
      </c>
      <c r="B565">
        <f t="shared" si="8"/>
        <v>4</v>
      </c>
      <c r="C565" t="str">
        <f>IF(ISNA(VLOOKUP(A565,words!$A$2:$A$236,1,FALSE)),"-","Normal")</f>
        <v>-</v>
      </c>
      <c r="D565" s="11" t="s">
        <v>11879</v>
      </c>
      <c r="E565" s="12" t="s">
        <v>10279</v>
      </c>
      <c r="F565" s="11" t="s">
        <v>10430</v>
      </c>
      <c r="G565" s="12" t="s">
        <v>16532</v>
      </c>
      <c r="H565" s="11" t="s">
        <v>16530</v>
      </c>
    </row>
    <row r="566" spans="1:8" ht="12" x14ac:dyDescent="0.15">
      <c r="A566" s="11" t="s">
        <v>736</v>
      </c>
      <c r="B566">
        <f t="shared" si="8"/>
        <v>9</v>
      </c>
      <c r="C566" t="str">
        <f>IF(ISNA(VLOOKUP(A566,words!$A$2:$A$236,1,FALSE)),"-","Normal")</f>
        <v>-</v>
      </c>
      <c r="D566" s="11" t="s">
        <v>11871</v>
      </c>
      <c r="E566" s="12" t="s">
        <v>11872</v>
      </c>
      <c r="F566" s="11" t="s">
        <v>11873</v>
      </c>
    </row>
    <row r="567" spans="1:8" ht="12" x14ac:dyDescent="0.15">
      <c r="A567" s="11" t="s">
        <v>737</v>
      </c>
      <c r="B567">
        <f t="shared" si="8"/>
        <v>4</v>
      </c>
      <c r="C567" t="str">
        <f>IF(ISNA(VLOOKUP(A567,words!$A$2:$A$236,1,FALSE)),"-","Normal")</f>
        <v>-</v>
      </c>
      <c r="D567" s="11" t="s">
        <v>12022</v>
      </c>
    </row>
    <row r="568" spans="1:8" ht="12" x14ac:dyDescent="0.15">
      <c r="A568" s="12" t="s">
        <v>738</v>
      </c>
      <c r="B568">
        <f t="shared" si="8"/>
        <v>3</v>
      </c>
      <c r="C568" t="str">
        <f>IF(ISNA(VLOOKUP(A568,words!$A$2:$A$236,1,FALSE)),"-","Normal")</f>
        <v>-</v>
      </c>
      <c r="D568" s="11" t="s">
        <v>11396</v>
      </c>
    </row>
    <row r="569" spans="1:8" ht="12" x14ac:dyDescent="0.15">
      <c r="A569" s="11" t="s">
        <v>739</v>
      </c>
      <c r="B569">
        <f t="shared" si="8"/>
        <v>4</v>
      </c>
      <c r="C569" t="str">
        <f>IF(ISNA(VLOOKUP(A569,words!$A$2:$A$236,1,FALSE)),"-","Normal")</f>
        <v>-</v>
      </c>
      <c r="D569" s="11" t="s">
        <v>11639</v>
      </c>
      <c r="E569" s="12" t="s">
        <v>10243</v>
      </c>
      <c r="F569" s="11" t="s">
        <v>10371</v>
      </c>
    </row>
    <row r="570" spans="1:8" ht="12" x14ac:dyDescent="0.15">
      <c r="A570" s="11" t="s">
        <v>740</v>
      </c>
      <c r="B570">
        <f t="shared" si="8"/>
        <v>5</v>
      </c>
      <c r="C570" t="str">
        <f>IF(ISNA(VLOOKUP(A570,words!$A$2:$A$236,1,FALSE)),"-","Normal")</f>
        <v>-</v>
      </c>
      <c r="D570" s="11" t="s">
        <v>11553</v>
      </c>
      <c r="E570" s="12" t="s">
        <v>10197</v>
      </c>
      <c r="F570" s="11" t="s">
        <v>10322</v>
      </c>
    </row>
    <row r="571" spans="1:8" ht="12" x14ac:dyDescent="0.15">
      <c r="A571" s="11" t="s">
        <v>741</v>
      </c>
      <c r="B571">
        <f t="shared" si="8"/>
        <v>5</v>
      </c>
      <c r="C571" t="str">
        <f>IF(ISNA(VLOOKUP(A571,words!$A$2:$A$236,1,FALSE)),"-","Normal")</f>
        <v>-</v>
      </c>
      <c r="D571" s="11" t="s">
        <v>11094</v>
      </c>
      <c r="E571" s="12" t="s">
        <v>10724</v>
      </c>
      <c r="F571" s="11" t="s">
        <v>11094</v>
      </c>
      <c r="G571" s="12" t="s">
        <v>10903</v>
      </c>
      <c r="H571" s="11" t="s">
        <v>11093</v>
      </c>
    </row>
    <row r="572" spans="1:8" ht="12" x14ac:dyDescent="0.15">
      <c r="A572" s="11" t="s">
        <v>742</v>
      </c>
      <c r="B572">
        <f t="shared" si="8"/>
        <v>7</v>
      </c>
      <c r="C572" t="str">
        <f>IF(ISNA(VLOOKUP(A572,words!$A$2:$A$236,1,FALSE)),"-","Normal")</f>
        <v>-</v>
      </c>
      <c r="D572" s="11" t="s">
        <v>11294</v>
      </c>
      <c r="E572" s="12" t="s">
        <v>10864</v>
      </c>
      <c r="F572" s="11" t="s">
        <v>11295</v>
      </c>
      <c r="G572" s="12"/>
    </row>
    <row r="573" spans="1:8" ht="12" x14ac:dyDescent="0.15">
      <c r="A573" s="11" t="s">
        <v>743</v>
      </c>
      <c r="B573">
        <f t="shared" si="8"/>
        <v>4</v>
      </c>
      <c r="C573" t="str">
        <f>IF(ISNA(VLOOKUP(A573,words!$A$2:$A$236,1,FALSE)),"-","Normal")</f>
        <v>-</v>
      </c>
      <c r="D573" s="11" t="s">
        <v>11403</v>
      </c>
      <c r="E573" s="12" t="s">
        <v>10656</v>
      </c>
      <c r="F573" s="11" t="s">
        <v>11403</v>
      </c>
    </row>
    <row r="574" spans="1:8" ht="12" x14ac:dyDescent="0.15">
      <c r="A574" s="11" t="s">
        <v>744</v>
      </c>
      <c r="B574">
        <f t="shared" si="8"/>
        <v>4</v>
      </c>
      <c r="C574" t="str">
        <f>IF(ISNA(VLOOKUP(A574,words!$A$2:$A$236,1,FALSE)),"-","Normal")</f>
        <v>-</v>
      </c>
      <c r="D574" s="11" t="s">
        <v>11698</v>
      </c>
    </row>
    <row r="575" spans="1:8" ht="12" x14ac:dyDescent="0.15">
      <c r="A575" s="11" t="s">
        <v>745</v>
      </c>
      <c r="B575">
        <f t="shared" si="8"/>
        <v>5</v>
      </c>
      <c r="C575" t="str">
        <f>IF(ISNA(VLOOKUP(A575,words!$A$2:$A$236,1,FALSE)),"-","Normal")</f>
        <v>-</v>
      </c>
      <c r="D575" s="11" t="s">
        <v>11461</v>
      </c>
      <c r="E575" s="12" t="s">
        <v>12246</v>
      </c>
      <c r="F575" s="11" t="s">
        <v>11489</v>
      </c>
    </row>
    <row r="576" spans="1:8" ht="12" x14ac:dyDescent="0.15">
      <c r="A576" s="11" t="s">
        <v>746</v>
      </c>
      <c r="B576">
        <f t="shared" si="8"/>
        <v>4</v>
      </c>
      <c r="C576" t="str">
        <f>IF(ISNA(VLOOKUP(A576,words!$A$2:$A$236,1,FALSE)),"-","Normal")</f>
        <v>-</v>
      </c>
      <c r="D576" s="11" t="s">
        <v>11437</v>
      </c>
      <c r="E576" s="12" t="s">
        <v>23452</v>
      </c>
      <c r="F576" s="11" t="s">
        <v>23453</v>
      </c>
    </row>
    <row r="577" spans="1:10" ht="12" x14ac:dyDescent="0.15">
      <c r="A577" s="11" t="s">
        <v>747</v>
      </c>
      <c r="B577">
        <f t="shared" si="8"/>
        <v>4</v>
      </c>
      <c r="C577" t="str">
        <f>IF(ISNA(VLOOKUP(A577,words!$A$2:$A$236,1,FALSE)),"-","Normal")</f>
        <v>-</v>
      </c>
      <c r="D577" s="11" t="s">
        <v>11947</v>
      </c>
    </row>
    <row r="578" spans="1:10" ht="12" x14ac:dyDescent="0.15">
      <c r="A578" s="11" t="s">
        <v>748</v>
      </c>
      <c r="B578">
        <f t="shared" ref="B578:B641" si="9">LEN(A578)</f>
        <v>4</v>
      </c>
      <c r="C578" t="str">
        <f>IF(ISNA(VLOOKUP(A578,words!$A$2:$A$236,1,FALSE)),"-","Normal")</f>
        <v>-</v>
      </c>
      <c r="D578" s="11" t="s">
        <v>11992</v>
      </c>
      <c r="E578" s="12" t="s">
        <v>10723</v>
      </c>
      <c r="F578" s="11" t="s">
        <v>11991</v>
      </c>
    </row>
    <row r="579" spans="1:10" ht="12" x14ac:dyDescent="0.15">
      <c r="A579" s="11" t="s">
        <v>749</v>
      </c>
      <c r="B579">
        <f t="shared" si="9"/>
        <v>5</v>
      </c>
      <c r="C579" t="str">
        <f>IF(ISNA(VLOOKUP(A579,words!$A$2:$A$236,1,FALSE)),"-","Normal")</f>
        <v>-</v>
      </c>
      <c r="D579" s="11" t="s">
        <v>11345</v>
      </c>
      <c r="E579" s="12" t="s">
        <v>15248</v>
      </c>
      <c r="F579" s="11" t="s">
        <v>15756</v>
      </c>
    </row>
    <row r="580" spans="1:10" ht="12" x14ac:dyDescent="0.15">
      <c r="A580" s="11" t="s">
        <v>750</v>
      </c>
      <c r="B580">
        <f t="shared" si="9"/>
        <v>4</v>
      </c>
      <c r="C580" t="str">
        <f>IF(ISNA(VLOOKUP(A580,words!$A$2:$A$236,1,FALSE)),"-","Normal")</f>
        <v>-</v>
      </c>
      <c r="D580" s="11" t="s">
        <v>11278</v>
      </c>
      <c r="E580" s="12" t="s">
        <v>10694</v>
      </c>
      <c r="F580" s="11" t="s">
        <v>11279</v>
      </c>
    </row>
    <row r="581" spans="1:10" ht="12" x14ac:dyDescent="0.15">
      <c r="A581" s="11" t="s">
        <v>751</v>
      </c>
      <c r="B581">
        <f t="shared" si="9"/>
        <v>9</v>
      </c>
      <c r="C581" t="str">
        <f>IF(ISNA(VLOOKUP(A581,words!$A$2:$A$236,1,FALSE)),"-","Normal")</f>
        <v>-</v>
      </c>
      <c r="D581" s="11" t="s">
        <v>11184</v>
      </c>
      <c r="E581" s="12" t="s">
        <v>11185</v>
      </c>
      <c r="F581" s="11" t="s">
        <v>11186</v>
      </c>
    </row>
    <row r="582" spans="1:10" ht="12" x14ac:dyDescent="0.15">
      <c r="A582" s="11" t="s">
        <v>752</v>
      </c>
      <c r="B582">
        <f t="shared" si="9"/>
        <v>4</v>
      </c>
      <c r="C582" t="str">
        <f>IF(ISNA(VLOOKUP(A582,words!$A$2:$A$236,1,FALSE)),"-","Normal")</f>
        <v>-</v>
      </c>
      <c r="D582" s="11" t="s">
        <v>11555</v>
      </c>
      <c r="E582" s="12" t="s">
        <v>10516</v>
      </c>
      <c r="F582" s="11" t="s">
        <v>11588</v>
      </c>
    </row>
    <row r="583" spans="1:10" ht="12" x14ac:dyDescent="0.15">
      <c r="A583" s="11" t="s">
        <v>753</v>
      </c>
      <c r="B583">
        <f t="shared" si="9"/>
        <v>5</v>
      </c>
      <c r="C583" t="str">
        <f>IF(ISNA(VLOOKUP(A583,words!$A$2:$A$236,1,FALSE)),"-","Normal")</f>
        <v>-</v>
      </c>
      <c r="D583" s="11" t="s">
        <v>11948</v>
      </c>
      <c r="E583" s="12" t="s">
        <v>23552</v>
      </c>
      <c r="F583" s="11" t="s">
        <v>23553</v>
      </c>
    </row>
    <row r="584" spans="1:10" ht="12" x14ac:dyDescent="0.15">
      <c r="A584" s="11" t="s">
        <v>754</v>
      </c>
      <c r="B584">
        <f t="shared" si="9"/>
        <v>3</v>
      </c>
      <c r="C584" t="str">
        <f>IF(ISNA(VLOOKUP(A584,words!$A$2:$A$236,1,FALSE)),"-","Normal")</f>
        <v>-</v>
      </c>
      <c r="D584" s="11" t="s">
        <v>11667</v>
      </c>
      <c r="E584" s="12" t="s">
        <v>10816</v>
      </c>
      <c r="F584" s="11" t="s">
        <v>11376</v>
      </c>
      <c r="G584" s="12" t="s">
        <v>10647</v>
      </c>
      <c r="H584" s="11" t="s">
        <v>11667</v>
      </c>
    </row>
    <row r="585" spans="1:10" ht="12" x14ac:dyDescent="0.15">
      <c r="A585" s="11" t="s">
        <v>755</v>
      </c>
      <c r="B585">
        <f t="shared" si="9"/>
        <v>4</v>
      </c>
      <c r="C585" t="str">
        <f>IF(ISNA(VLOOKUP(A585,words!$A$2:$A$236,1,FALSE)),"-","Normal")</f>
        <v>-</v>
      </c>
      <c r="D585" s="11" t="s">
        <v>11776</v>
      </c>
      <c r="E585" s="12" t="s">
        <v>10510</v>
      </c>
      <c r="F585" s="11" t="s">
        <v>11260</v>
      </c>
    </row>
    <row r="586" spans="1:10" ht="12" x14ac:dyDescent="0.15">
      <c r="A586" s="11" t="s">
        <v>182</v>
      </c>
      <c r="B586">
        <f t="shared" si="9"/>
        <v>8</v>
      </c>
      <c r="C586" t="str">
        <f>IF(ISNA(VLOOKUP(A586,words!$A$2:$A$236,1,FALSE)),"-","Normal")</f>
        <v>Normal</v>
      </c>
      <c r="D586" s="11" t="s">
        <v>10999</v>
      </c>
      <c r="E586" s="12" t="s">
        <v>11891</v>
      </c>
      <c r="F586" s="11" t="s">
        <v>10435</v>
      </c>
      <c r="G586" s="12" t="s">
        <v>26130</v>
      </c>
      <c r="H586" s="11" t="s">
        <v>26127</v>
      </c>
      <c r="I586" s="12" t="s">
        <v>26131</v>
      </c>
      <c r="J586" s="11" t="s">
        <v>26127</v>
      </c>
    </row>
    <row r="587" spans="1:10" ht="12" x14ac:dyDescent="0.15">
      <c r="A587" s="11" t="s">
        <v>756</v>
      </c>
      <c r="B587">
        <f t="shared" si="9"/>
        <v>3</v>
      </c>
      <c r="C587" t="str">
        <f>IF(ISNA(VLOOKUP(A587,words!$A$2:$A$236,1,FALSE)),"-","Normal")</f>
        <v>-</v>
      </c>
      <c r="D587" s="11" t="s">
        <v>11367</v>
      </c>
    </row>
    <row r="588" spans="1:10" ht="12" x14ac:dyDescent="0.15">
      <c r="A588" s="11" t="s">
        <v>757</v>
      </c>
      <c r="B588">
        <f t="shared" si="9"/>
        <v>6</v>
      </c>
      <c r="C588" t="str">
        <f>IF(ISNA(VLOOKUP(A588,words!$A$2:$A$236,1,FALSE)),"-","Normal")</f>
        <v>-</v>
      </c>
      <c r="D588" s="11" t="s">
        <v>11766</v>
      </c>
      <c r="E588" s="12" t="s">
        <v>11767</v>
      </c>
      <c r="F588" s="11" t="s">
        <v>11495</v>
      </c>
    </row>
    <row r="589" spans="1:10" ht="12" x14ac:dyDescent="0.15">
      <c r="A589" s="11" t="s">
        <v>758</v>
      </c>
      <c r="B589">
        <f t="shared" si="9"/>
        <v>7</v>
      </c>
      <c r="C589" t="str">
        <f>IF(ISNA(VLOOKUP(A589,words!$A$2:$A$236,1,FALSE)),"-","Normal")</f>
        <v>-</v>
      </c>
      <c r="D589" s="11" t="s">
        <v>11010</v>
      </c>
      <c r="E589" s="11" t="s">
        <v>10234</v>
      </c>
      <c r="F589" s="11" t="s">
        <v>15094</v>
      </c>
    </row>
    <row r="590" spans="1:10" ht="12" x14ac:dyDescent="0.15">
      <c r="A590" s="11" t="s">
        <v>759</v>
      </c>
      <c r="B590">
        <f t="shared" si="9"/>
        <v>5</v>
      </c>
      <c r="C590" t="str">
        <f>IF(ISNA(VLOOKUP(A590,words!$A$2:$A$236,1,FALSE)),"-","Normal")</f>
        <v>-</v>
      </c>
      <c r="D590" s="11" t="s">
        <v>11173</v>
      </c>
      <c r="E590" s="12" t="s">
        <v>10855</v>
      </c>
      <c r="F590" s="11" t="s">
        <v>11174</v>
      </c>
    </row>
    <row r="591" spans="1:10" ht="12" x14ac:dyDescent="0.15">
      <c r="A591" s="11" t="s">
        <v>760</v>
      </c>
      <c r="B591">
        <f t="shared" si="9"/>
        <v>5</v>
      </c>
      <c r="C591" t="str">
        <f>IF(ISNA(VLOOKUP(A591,words!$A$2:$A$236,1,FALSE)),"-","Normal")</f>
        <v>-</v>
      </c>
      <c r="D591" s="11" t="s">
        <v>11423</v>
      </c>
      <c r="E591" s="12" t="s">
        <v>10290</v>
      </c>
      <c r="F591" s="11" t="s">
        <v>10462</v>
      </c>
      <c r="G591" s="12" t="s">
        <v>17710</v>
      </c>
      <c r="H591" s="11" t="s">
        <v>12368</v>
      </c>
    </row>
    <row r="592" spans="1:10" ht="12" x14ac:dyDescent="0.15">
      <c r="A592" s="11" t="s">
        <v>761</v>
      </c>
      <c r="B592">
        <f t="shared" si="9"/>
        <v>8</v>
      </c>
      <c r="C592" t="str">
        <f>IF(ISNA(VLOOKUP(A592,words!$A$2:$A$236,1,FALSE)),"-","Normal")</f>
        <v>-</v>
      </c>
      <c r="D592" s="11" t="s">
        <v>22329</v>
      </c>
      <c r="E592" s="12" t="s">
        <v>11188</v>
      </c>
      <c r="F592" s="11" t="s">
        <v>11189</v>
      </c>
      <c r="G592" s="12" t="s">
        <v>12061</v>
      </c>
      <c r="H592" s="11" t="s">
        <v>12062</v>
      </c>
      <c r="I592" s="12" t="s">
        <v>18553</v>
      </c>
      <c r="J592" s="11" t="s">
        <v>13680</v>
      </c>
    </row>
    <row r="593" spans="1:10" ht="12" x14ac:dyDescent="0.15">
      <c r="A593" s="11" t="s">
        <v>762</v>
      </c>
      <c r="B593">
        <f t="shared" si="9"/>
        <v>4</v>
      </c>
      <c r="C593" t="str">
        <f>IF(ISNA(VLOOKUP(A593,words!$A$2:$A$236,1,FALSE)),"-","Normal")</f>
        <v>-</v>
      </c>
      <c r="D593" s="11" t="s">
        <v>11656</v>
      </c>
      <c r="E593" s="12" t="s">
        <v>10577</v>
      </c>
      <c r="F593" s="11" t="s">
        <v>11657</v>
      </c>
      <c r="G593" s="12" t="s">
        <v>10613</v>
      </c>
      <c r="H593" s="11" t="s">
        <v>11615</v>
      </c>
    </row>
    <row r="594" spans="1:10" ht="12" x14ac:dyDescent="0.15">
      <c r="A594" s="11" t="s">
        <v>763</v>
      </c>
      <c r="B594">
        <f t="shared" si="9"/>
        <v>5</v>
      </c>
      <c r="C594" t="str">
        <f>IF(ISNA(VLOOKUP(A594,words!$A$2:$A$236,1,FALSE)),"-","Normal")</f>
        <v>-</v>
      </c>
      <c r="D594" s="11" t="s">
        <v>16148</v>
      </c>
      <c r="E594" s="12" t="s">
        <v>10777</v>
      </c>
      <c r="F594" s="11" t="s">
        <v>11334</v>
      </c>
    </row>
    <row r="595" spans="1:10" ht="12" x14ac:dyDescent="0.15">
      <c r="A595" s="11" t="s">
        <v>764</v>
      </c>
      <c r="B595">
        <f t="shared" si="9"/>
        <v>4</v>
      </c>
      <c r="C595" t="str">
        <f>IF(ISNA(VLOOKUP(A595,words!$A$2:$A$236,1,FALSE)),"-","Normal")</f>
        <v>-</v>
      </c>
      <c r="D595" s="11" t="s">
        <v>12023</v>
      </c>
    </row>
    <row r="596" spans="1:10" ht="12" x14ac:dyDescent="0.15">
      <c r="A596" s="11" t="s">
        <v>765</v>
      </c>
      <c r="B596">
        <f t="shared" si="9"/>
        <v>5</v>
      </c>
      <c r="C596" t="str">
        <f>IF(ISNA(VLOOKUP(A596,words!$A$2:$A$236,1,FALSE)),"-","Normal")</f>
        <v>-</v>
      </c>
      <c r="D596" s="11" t="s">
        <v>11885</v>
      </c>
      <c r="E596" s="12" t="s">
        <v>11886</v>
      </c>
      <c r="F596" s="11" t="s">
        <v>11887</v>
      </c>
      <c r="G596" s="12" t="s">
        <v>11888</v>
      </c>
      <c r="H596" s="11" t="s">
        <v>11607</v>
      </c>
      <c r="I596" s="12" t="s">
        <v>15064</v>
      </c>
      <c r="J596" s="11" t="s">
        <v>15351</v>
      </c>
    </row>
    <row r="597" spans="1:10" ht="12" x14ac:dyDescent="0.15">
      <c r="A597" s="11" t="s">
        <v>766</v>
      </c>
      <c r="B597">
        <f t="shared" si="9"/>
        <v>6</v>
      </c>
      <c r="C597" t="str">
        <f>IF(ISNA(VLOOKUP(A597,words!$A$2:$A$236,1,FALSE)),"-","Normal")</f>
        <v>-</v>
      </c>
      <c r="D597" s="11" t="s">
        <v>11121</v>
      </c>
      <c r="E597" s="12" t="s">
        <v>10630</v>
      </c>
      <c r="F597" s="11" t="s">
        <v>11014</v>
      </c>
      <c r="G597" s="12" t="s">
        <v>11355</v>
      </c>
      <c r="H597" s="11" t="s">
        <v>11356</v>
      </c>
      <c r="I597" s="12" t="s">
        <v>18425</v>
      </c>
      <c r="J597" s="11" t="s">
        <v>18426</v>
      </c>
    </row>
    <row r="598" spans="1:10" ht="12" x14ac:dyDescent="0.15">
      <c r="A598" s="11" t="s">
        <v>767</v>
      </c>
      <c r="B598">
        <f t="shared" si="9"/>
        <v>5</v>
      </c>
      <c r="C598" t="str">
        <f>IF(ISNA(VLOOKUP(A598,words!$A$2:$A$236,1,FALSE)),"-","Normal")</f>
        <v>-</v>
      </c>
      <c r="D598" s="11" t="s">
        <v>11093</v>
      </c>
      <c r="E598" s="12" t="s">
        <v>10724</v>
      </c>
      <c r="F598" s="11" t="s">
        <v>11094</v>
      </c>
      <c r="G598" s="12" t="s">
        <v>10738</v>
      </c>
      <c r="H598" s="11" t="s">
        <v>11094</v>
      </c>
    </row>
    <row r="599" spans="1:10" ht="12" x14ac:dyDescent="0.15">
      <c r="A599" s="11" t="s">
        <v>768</v>
      </c>
      <c r="B599">
        <f t="shared" si="9"/>
        <v>5</v>
      </c>
      <c r="C599" t="str">
        <f>IF(ISNA(VLOOKUP(A599,words!$A$2:$A$236,1,FALSE)),"-","Normal")</f>
        <v>-</v>
      </c>
      <c r="D599" s="11" t="s">
        <v>14484</v>
      </c>
      <c r="E599" s="12" t="s">
        <v>12024</v>
      </c>
      <c r="F599" s="11" t="s">
        <v>12025</v>
      </c>
    </row>
    <row r="600" spans="1:10" ht="12" x14ac:dyDescent="0.15">
      <c r="A600" s="11" t="s">
        <v>769</v>
      </c>
      <c r="B600">
        <f t="shared" si="9"/>
        <v>4</v>
      </c>
      <c r="C600" t="str">
        <f>IF(ISNA(VLOOKUP(A600,words!$A$2:$A$236,1,FALSE)),"-","Normal")</f>
        <v>-</v>
      </c>
      <c r="D600" s="11" t="s">
        <v>11623</v>
      </c>
      <c r="E600" s="12" t="s">
        <v>10233</v>
      </c>
      <c r="F600" s="11" t="s">
        <v>10360</v>
      </c>
    </row>
    <row r="601" spans="1:10" ht="12" x14ac:dyDescent="0.15">
      <c r="A601" s="11" t="s">
        <v>770</v>
      </c>
      <c r="B601">
        <f t="shared" si="9"/>
        <v>4</v>
      </c>
      <c r="C601" t="str">
        <f>IF(ISNA(VLOOKUP(A601,words!$A$2:$A$236,1,FALSE)),"-","Normal")</f>
        <v>-</v>
      </c>
      <c r="D601" s="11" t="s">
        <v>17167</v>
      </c>
      <c r="E601" s="12" t="s">
        <v>11038</v>
      </c>
      <c r="F601" s="11" t="s">
        <v>10322</v>
      </c>
      <c r="G601" s="12" t="s">
        <v>10762</v>
      </c>
      <c r="H601" s="11" t="s">
        <v>11289</v>
      </c>
    </row>
    <row r="602" spans="1:10" ht="12" x14ac:dyDescent="0.15">
      <c r="A602" s="11" t="s">
        <v>771</v>
      </c>
      <c r="B602">
        <f t="shared" si="9"/>
        <v>6</v>
      </c>
      <c r="C602" t="str">
        <f>IF(ISNA(VLOOKUP(A602,words!$A$2:$A$236,1,FALSE)),"-","Normal")</f>
        <v>-</v>
      </c>
      <c r="D602" s="11" t="s">
        <v>11271</v>
      </c>
      <c r="E602" s="12" t="s">
        <v>23024</v>
      </c>
      <c r="F602" s="11" t="s">
        <v>23025</v>
      </c>
    </row>
    <row r="603" spans="1:10" ht="12" x14ac:dyDescent="0.15">
      <c r="A603" s="11" t="s">
        <v>772</v>
      </c>
      <c r="B603">
        <f t="shared" si="9"/>
        <v>6</v>
      </c>
      <c r="C603" t="str">
        <f>IF(ISNA(VLOOKUP(A603,words!$A$2:$A$236,1,FALSE)),"-","Normal")</f>
        <v>-</v>
      </c>
      <c r="D603" s="11" t="s">
        <v>14710</v>
      </c>
      <c r="E603" s="12" t="s">
        <v>12056</v>
      </c>
      <c r="F603" s="11" t="s">
        <v>12057</v>
      </c>
      <c r="G603" s="12" t="s">
        <v>10685</v>
      </c>
      <c r="H603" s="11" t="s">
        <v>11856</v>
      </c>
      <c r="I603" s="12" t="s">
        <v>17109</v>
      </c>
      <c r="J603" s="11" t="s">
        <v>15115</v>
      </c>
    </row>
    <row r="604" spans="1:10" ht="12" x14ac:dyDescent="0.15">
      <c r="A604" s="11" t="s">
        <v>773</v>
      </c>
      <c r="B604">
        <f t="shared" si="9"/>
        <v>6</v>
      </c>
      <c r="C604" t="str">
        <f>IF(ISNA(VLOOKUP(A604,words!$A$2:$A$236,1,FALSE)),"-","Normal")</f>
        <v>-</v>
      </c>
      <c r="D604" s="11" t="s">
        <v>11744</v>
      </c>
      <c r="E604" s="12" t="s">
        <v>11743</v>
      </c>
      <c r="F604" s="11" t="s">
        <v>11742</v>
      </c>
    </row>
    <row r="605" spans="1:10" ht="12" x14ac:dyDescent="0.15">
      <c r="A605" s="11" t="s">
        <v>774</v>
      </c>
      <c r="B605">
        <f t="shared" si="9"/>
        <v>5</v>
      </c>
      <c r="C605" t="str">
        <f>IF(ISNA(VLOOKUP(A605,words!$A$2:$A$236,1,FALSE)),"-","Normal")</f>
        <v>-</v>
      </c>
      <c r="D605" s="11" t="s">
        <v>11304</v>
      </c>
      <c r="E605" s="12" t="s">
        <v>10604</v>
      </c>
      <c r="F605" s="11" t="s">
        <v>11303</v>
      </c>
      <c r="G605" s="12" t="s">
        <v>12405</v>
      </c>
      <c r="H605" s="11" t="s">
        <v>11304</v>
      </c>
    </row>
    <row r="606" spans="1:10" ht="12" x14ac:dyDescent="0.15">
      <c r="A606" s="11" t="s">
        <v>775</v>
      </c>
      <c r="B606">
        <f t="shared" si="9"/>
        <v>3</v>
      </c>
      <c r="C606" t="str">
        <f>IF(ISNA(VLOOKUP(A606,words!$A$2:$A$236,1,FALSE)),"-","Normal")</f>
        <v>-</v>
      </c>
      <c r="D606" s="11" t="s">
        <v>11372</v>
      </c>
      <c r="E606" s="12" t="s">
        <v>10504</v>
      </c>
      <c r="F606" s="11" t="s">
        <v>11373</v>
      </c>
    </row>
    <row r="607" spans="1:10" ht="12" x14ac:dyDescent="0.15">
      <c r="A607" s="11" t="s">
        <v>776</v>
      </c>
      <c r="B607">
        <f t="shared" si="9"/>
        <v>10</v>
      </c>
      <c r="C607" t="str">
        <f>IF(ISNA(VLOOKUP(A607,words!$A$2:$A$236,1,FALSE)),"-","Normal")</f>
        <v>-</v>
      </c>
      <c r="D607" s="11" t="s">
        <v>11225</v>
      </c>
      <c r="E607" s="12" t="s">
        <v>11226</v>
      </c>
      <c r="F607" s="11" t="s">
        <v>11227</v>
      </c>
    </row>
    <row r="608" spans="1:10" ht="12" x14ac:dyDescent="0.15">
      <c r="A608" s="11" t="s">
        <v>777</v>
      </c>
      <c r="B608">
        <f t="shared" si="9"/>
        <v>4</v>
      </c>
      <c r="C608" t="str">
        <f>IF(ISNA(VLOOKUP(A608,words!$A$2:$A$236,1,FALSE)),"-","Normal")</f>
        <v>-</v>
      </c>
      <c r="D608" s="11" t="s">
        <v>11216</v>
      </c>
      <c r="E608" s="12" t="s">
        <v>10888</v>
      </c>
      <c r="F608" s="11" t="s">
        <v>11212</v>
      </c>
    </row>
    <row r="609" spans="1:10" ht="12" x14ac:dyDescent="0.15">
      <c r="A609" s="11" t="s">
        <v>778</v>
      </c>
      <c r="B609">
        <f t="shared" si="9"/>
        <v>4</v>
      </c>
      <c r="C609" t="str">
        <f>IF(ISNA(VLOOKUP(A609,words!$A$2:$A$236,1,FALSE)),"-","Normal")</f>
        <v>-</v>
      </c>
      <c r="D609" s="11" t="s">
        <v>11088</v>
      </c>
      <c r="E609" s="12" t="s">
        <v>10873</v>
      </c>
      <c r="F609" s="11" t="s">
        <v>11088</v>
      </c>
    </row>
    <row r="610" spans="1:10" ht="12" x14ac:dyDescent="0.15">
      <c r="A610" s="11" t="s">
        <v>779</v>
      </c>
      <c r="B610">
        <f t="shared" si="9"/>
        <v>3</v>
      </c>
      <c r="C610" t="str">
        <f>IF(ISNA(VLOOKUP(A610,words!$A$2:$A$236,1,FALSE)),"-","Normal")</f>
        <v>-</v>
      </c>
      <c r="D610" s="11" t="s">
        <v>11774</v>
      </c>
      <c r="E610" s="12" t="s">
        <v>10766</v>
      </c>
      <c r="F610" s="11" t="s">
        <v>12026</v>
      </c>
      <c r="G610" s="12" t="s">
        <v>18102</v>
      </c>
      <c r="H610" s="11" t="s">
        <v>18101</v>
      </c>
    </row>
    <row r="611" spans="1:10" ht="12" x14ac:dyDescent="0.15">
      <c r="A611" s="11" t="s">
        <v>780</v>
      </c>
      <c r="B611">
        <f t="shared" si="9"/>
        <v>4</v>
      </c>
      <c r="C611" t="str">
        <f>IF(ISNA(VLOOKUP(A611,words!$A$2:$A$236,1,FALSE)),"-","Normal")</f>
        <v>-</v>
      </c>
      <c r="D611" s="11" t="s">
        <v>11269</v>
      </c>
      <c r="E611" s="12" t="s">
        <v>11037</v>
      </c>
      <c r="F611" s="11" t="s">
        <v>11269</v>
      </c>
      <c r="G611" s="12" t="s">
        <v>10662</v>
      </c>
      <c r="H611" s="11" t="s">
        <v>11269</v>
      </c>
    </row>
    <row r="612" spans="1:10" ht="12" x14ac:dyDescent="0.15">
      <c r="A612" s="11" t="s">
        <v>781</v>
      </c>
      <c r="B612">
        <f t="shared" si="9"/>
        <v>5</v>
      </c>
      <c r="C612" t="str">
        <f>IF(ISNA(VLOOKUP(A612,words!$A$2:$A$236,1,FALSE)),"-","Normal")</f>
        <v>-</v>
      </c>
      <c r="D612" s="11" t="s">
        <v>11952</v>
      </c>
      <c r="E612" s="12" t="s">
        <v>10866</v>
      </c>
      <c r="F612" s="11" t="s">
        <v>11268</v>
      </c>
      <c r="G612" s="12" t="s">
        <v>10682</v>
      </c>
      <c r="H612" s="11" t="s">
        <v>11546</v>
      </c>
    </row>
    <row r="613" spans="1:10" ht="12" x14ac:dyDescent="0.15">
      <c r="A613" s="11" t="s">
        <v>782</v>
      </c>
      <c r="B613">
        <f t="shared" si="9"/>
        <v>5</v>
      </c>
      <c r="C613" t="str">
        <f>IF(ISNA(VLOOKUP(A613,words!$A$2:$A$236,1,FALSE)),"-","Normal")</f>
        <v>-</v>
      </c>
      <c r="D613" s="11" t="s">
        <v>22641</v>
      </c>
      <c r="E613" s="12" t="s">
        <v>22642</v>
      </c>
      <c r="F613" s="11" t="s">
        <v>22645</v>
      </c>
      <c r="G613" s="12" t="s">
        <v>22643</v>
      </c>
      <c r="H613" s="11" t="s">
        <v>22644</v>
      </c>
    </row>
    <row r="614" spans="1:10" ht="12" x14ac:dyDescent="0.15">
      <c r="A614" s="11" t="s">
        <v>783</v>
      </c>
      <c r="B614">
        <f t="shared" si="9"/>
        <v>5</v>
      </c>
      <c r="C614" t="str">
        <f>IF(ISNA(VLOOKUP(A614,words!$A$2:$A$236,1,FALSE)),"-","Normal")</f>
        <v>-</v>
      </c>
      <c r="D614" s="11" t="s">
        <v>11240</v>
      </c>
    </row>
    <row r="615" spans="1:10" ht="12" x14ac:dyDescent="0.15">
      <c r="A615" s="11" t="s">
        <v>784</v>
      </c>
      <c r="B615">
        <f t="shared" si="9"/>
        <v>2</v>
      </c>
      <c r="C615" t="str">
        <f>IF(ISNA(VLOOKUP(A615,words!$A$2:$A$236,1,FALSE)),"-","Normal")</f>
        <v>-</v>
      </c>
      <c r="D615" s="11" t="s">
        <v>11937</v>
      </c>
      <c r="E615" s="12" t="s">
        <v>14108</v>
      </c>
      <c r="F615" s="11" t="s">
        <v>14193</v>
      </c>
    </row>
    <row r="616" spans="1:10" ht="12" x14ac:dyDescent="0.15">
      <c r="A616" s="11" t="s">
        <v>785</v>
      </c>
      <c r="B616">
        <f t="shared" si="9"/>
        <v>6</v>
      </c>
      <c r="C616" t="str">
        <f>IF(ISNA(VLOOKUP(A616,words!$A$2:$A$236,1,FALSE)),"-","Normal")</f>
        <v>-</v>
      </c>
      <c r="D616" s="11" t="s">
        <v>11880</v>
      </c>
      <c r="E616" s="12" t="s">
        <v>11881</v>
      </c>
      <c r="F616" s="11" t="s">
        <v>11882</v>
      </c>
      <c r="G616" s="12" t="s">
        <v>10733</v>
      </c>
      <c r="H616" s="11" t="s">
        <v>11324</v>
      </c>
      <c r="I616" s="12" t="s">
        <v>17108</v>
      </c>
      <c r="J616" s="11" t="s">
        <v>11880</v>
      </c>
    </row>
    <row r="617" spans="1:10" ht="12" x14ac:dyDescent="0.15">
      <c r="A617" s="11" t="s">
        <v>786</v>
      </c>
      <c r="B617">
        <f t="shared" si="9"/>
        <v>3</v>
      </c>
      <c r="C617" t="str">
        <f>IF(ISNA(VLOOKUP(A617,words!$A$2:$A$236,1,FALSE)),"-","Normal")</f>
        <v>-</v>
      </c>
      <c r="D617" s="11" t="s">
        <v>17812</v>
      </c>
    </row>
    <row r="618" spans="1:10" ht="12" x14ac:dyDescent="0.15">
      <c r="A618" s="11" t="s">
        <v>787</v>
      </c>
      <c r="B618">
        <f t="shared" si="9"/>
        <v>6</v>
      </c>
      <c r="C618" t="str">
        <f>IF(ISNA(VLOOKUP(A618,words!$A$2:$A$236,1,FALSE)),"-","Normal")</f>
        <v>-</v>
      </c>
      <c r="D618" s="11" t="s">
        <v>11137</v>
      </c>
      <c r="E618" s="12" t="s">
        <v>11138</v>
      </c>
      <c r="F618" s="11" t="s">
        <v>11139</v>
      </c>
      <c r="G618" s="12" t="s">
        <v>21343</v>
      </c>
      <c r="H618" s="11" t="s">
        <v>21338</v>
      </c>
    </row>
    <row r="619" spans="1:10" ht="12" x14ac:dyDescent="0.15">
      <c r="A619" s="11" t="s">
        <v>788</v>
      </c>
      <c r="B619">
        <f t="shared" si="9"/>
        <v>3</v>
      </c>
      <c r="C619" t="str">
        <f>IF(ISNA(VLOOKUP(A619,words!$A$2:$A$236,1,FALSE)),"-","Normal")</f>
        <v>-</v>
      </c>
      <c r="D619" s="11" t="s">
        <v>12029</v>
      </c>
    </row>
    <row r="620" spans="1:10" ht="12" x14ac:dyDescent="0.15">
      <c r="A620" s="11" t="s">
        <v>789</v>
      </c>
      <c r="B620">
        <f t="shared" si="9"/>
        <v>3</v>
      </c>
      <c r="C620" t="str">
        <f>IF(ISNA(VLOOKUP(A620,words!$A$2:$A$236,1,FALSE)),"-","Normal")</f>
        <v>-</v>
      </c>
      <c r="D620" s="11" t="s">
        <v>11686</v>
      </c>
      <c r="E620" s="12" t="s">
        <v>10193</v>
      </c>
      <c r="F620" s="11" t="s">
        <v>10317</v>
      </c>
      <c r="G620" s="12" t="s">
        <v>17137</v>
      </c>
      <c r="H620" s="11" t="s">
        <v>11686</v>
      </c>
    </row>
    <row r="621" spans="1:10" ht="12" x14ac:dyDescent="0.15">
      <c r="A621" s="11" t="s">
        <v>790</v>
      </c>
      <c r="B621">
        <f t="shared" si="9"/>
        <v>4</v>
      </c>
      <c r="C621" t="str">
        <f>IF(ISNA(VLOOKUP(A621,words!$A$2:$A$236,1,FALSE)),"-","Normal")</f>
        <v>-</v>
      </c>
      <c r="D621" s="11" t="s">
        <v>11289</v>
      </c>
      <c r="E621" s="12" t="s">
        <v>11036</v>
      </c>
      <c r="F621" s="11" t="s">
        <v>11504</v>
      </c>
      <c r="G621" s="12" t="s">
        <v>10753</v>
      </c>
      <c r="H621" s="11" t="s">
        <v>11289</v>
      </c>
    </row>
    <row r="622" spans="1:10" ht="12" x14ac:dyDescent="0.15">
      <c r="A622" s="11" t="s">
        <v>791</v>
      </c>
      <c r="B622">
        <f t="shared" si="9"/>
        <v>5</v>
      </c>
      <c r="C622" t="str">
        <f>IF(ISNA(VLOOKUP(A622,words!$A$2:$A$236,1,FALSE)),"-","Normal")</f>
        <v>-</v>
      </c>
      <c r="D622" s="11" t="s">
        <v>11340</v>
      </c>
      <c r="E622" s="12" t="s">
        <v>10721</v>
      </c>
      <c r="F622" s="11" t="s">
        <v>11340</v>
      </c>
    </row>
    <row r="623" spans="1:10" ht="12" x14ac:dyDescent="0.15">
      <c r="A623" s="11" t="s">
        <v>792</v>
      </c>
      <c r="B623">
        <f t="shared" si="9"/>
        <v>5</v>
      </c>
      <c r="C623" t="str">
        <f>IF(ISNA(VLOOKUP(A623,words!$A$2:$A$236,1,FALSE)),"-","Normal")</f>
        <v>-</v>
      </c>
      <c r="D623" s="11" t="s">
        <v>11452</v>
      </c>
      <c r="E623" s="12" t="s">
        <v>12027</v>
      </c>
      <c r="F623" s="11" t="s">
        <v>12028</v>
      </c>
      <c r="G623" s="12" t="s">
        <v>10608</v>
      </c>
      <c r="H623" s="11" t="s">
        <v>11452</v>
      </c>
      <c r="I623" s="12" t="s">
        <v>10562</v>
      </c>
      <c r="J623" s="11" t="s">
        <v>11452</v>
      </c>
    </row>
    <row r="624" spans="1:10" ht="12" x14ac:dyDescent="0.15">
      <c r="A624" s="11" t="s">
        <v>793</v>
      </c>
      <c r="B624">
        <f t="shared" si="9"/>
        <v>5</v>
      </c>
      <c r="C624" t="str">
        <f>IF(ISNA(VLOOKUP(A624,words!$A$2:$A$236,1,FALSE)),"-","Normal")</f>
        <v>-</v>
      </c>
      <c r="D624" s="11" t="s">
        <v>11100</v>
      </c>
      <c r="E624" s="12" t="s">
        <v>10695</v>
      </c>
      <c r="F624" s="11" t="s">
        <v>11100</v>
      </c>
    </row>
    <row r="625" spans="1:10" ht="12" x14ac:dyDescent="0.15">
      <c r="A625" s="11" t="s">
        <v>794</v>
      </c>
      <c r="B625">
        <f t="shared" si="9"/>
        <v>4</v>
      </c>
      <c r="C625" t="str">
        <f>IF(ISNA(VLOOKUP(A625,words!$A$2:$A$236,1,FALSE)),"-","Normal")</f>
        <v>-</v>
      </c>
      <c r="D625" s="11" t="s">
        <v>11702</v>
      </c>
      <c r="E625" s="12" t="s">
        <v>10666</v>
      </c>
      <c r="F625" s="11" t="s">
        <v>11701</v>
      </c>
    </row>
    <row r="626" spans="1:10" ht="12" x14ac:dyDescent="0.15">
      <c r="A626" s="11" t="s">
        <v>795</v>
      </c>
      <c r="B626">
        <f t="shared" si="9"/>
        <v>4</v>
      </c>
      <c r="C626" t="str">
        <f>IF(ISNA(VLOOKUP(A626,words!$A$2:$A$236,1,FALSE)),"-","Normal")</f>
        <v>-</v>
      </c>
      <c r="D626" s="11" t="s">
        <v>12026</v>
      </c>
      <c r="E626" s="12" t="s">
        <v>10757</v>
      </c>
      <c r="F626" s="11" t="s">
        <v>11774</v>
      </c>
      <c r="G626" s="12" t="s">
        <v>10658</v>
      </c>
      <c r="H626" s="11" t="s">
        <v>11315</v>
      </c>
      <c r="I626" s="12" t="s">
        <v>24653</v>
      </c>
      <c r="J626" s="11" t="s">
        <v>24650</v>
      </c>
    </row>
    <row r="627" spans="1:10" ht="12" x14ac:dyDescent="0.15">
      <c r="A627" s="11" t="s">
        <v>796</v>
      </c>
      <c r="B627">
        <f t="shared" si="9"/>
        <v>5</v>
      </c>
      <c r="C627" t="str">
        <f>IF(ISNA(VLOOKUP(A627,words!$A$2:$A$236,1,FALSE)),"-","Normal")</f>
        <v>-</v>
      </c>
      <c r="D627" s="11" t="s">
        <v>11145</v>
      </c>
      <c r="E627" s="12" t="s">
        <v>11146</v>
      </c>
      <c r="F627" s="11" t="s">
        <v>11147</v>
      </c>
    </row>
    <row r="628" spans="1:10" ht="12" x14ac:dyDescent="0.15">
      <c r="A628" s="11" t="s">
        <v>797</v>
      </c>
      <c r="B628">
        <f t="shared" si="9"/>
        <v>7</v>
      </c>
      <c r="C628" t="str">
        <f>IF(ISNA(VLOOKUP(A628,words!$A$2:$A$236,1,FALSE)),"-","Normal")</f>
        <v>-</v>
      </c>
      <c r="D628" s="11" t="s">
        <v>12030</v>
      </c>
      <c r="E628" s="12" t="s">
        <v>12031</v>
      </c>
      <c r="F628" s="11" t="s">
        <v>12032</v>
      </c>
    </row>
    <row r="629" spans="1:10" ht="12" x14ac:dyDescent="0.15">
      <c r="A629" s="11" t="s">
        <v>798</v>
      </c>
      <c r="B629">
        <f t="shared" si="9"/>
        <v>5</v>
      </c>
      <c r="C629" t="str">
        <f>IF(ISNA(VLOOKUP(A629,words!$A$2:$A$236,1,FALSE)),"-","Normal")</f>
        <v>-</v>
      </c>
      <c r="D629" s="11" t="s">
        <v>18358</v>
      </c>
      <c r="E629" s="12" t="s">
        <v>10829</v>
      </c>
      <c r="F629" s="11" t="s">
        <v>11978</v>
      </c>
      <c r="G629" s="12" t="s">
        <v>10863</v>
      </c>
      <c r="H629" s="11" t="s">
        <v>11343</v>
      </c>
      <c r="I629" s="12" t="s">
        <v>18357</v>
      </c>
      <c r="J629" s="11" t="s">
        <v>18355</v>
      </c>
    </row>
    <row r="630" spans="1:10" ht="12" x14ac:dyDescent="0.15">
      <c r="A630" s="11" t="s">
        <v>799</v>
      </c>
      <c r="B630">
        <f t="shared" si="9"/>
        <v>3</v>
      </c>
      <c r="C630" t="str">
        <f>IF(ISNA(VLOOKUP(A630,words!$A$2:$A$236,1,FALSE)),"-","Normal")</f>
        <v>-</v>
      </c>
      <c r="D630" s="11" t="s">
        <v>10448</v>
      </c>
    </row>
    <row r="631" spans="1:10" ht="12" x14ac:dyDescent="0.15">
      <c r="A631" s="11" t="s">
        <v>800</v>
      </c>
      <c r="B631">
        <f t="shared" si="9"/>
        <v>3</v>
      </c>
      <c r="C631" t="str">
        <f>IF(ISNA(VLOOKUP(A631,words!$A$2:$A$236,1,FALSE)),"-","Normal")</f>
        <v>-</v>
      </c>
      <c r="D631" s="11" t="s">
        <v>10310</v>
      </c>
      <c r="E631" s="12" t="s">
        <v>10545</v>
      </c>
      <c r="F631" s="11" t="s">
        <v>10310</v>
      </c>
      <c r="G631" s="12" t="s">
        <v>10187</v>
      </c>
      <c r="H631" s="11" t="s">
        <v>10310</v>
      </c>
    </row>
    <row r="632" spans="1:10" ht="12" x14ac:dyDescent="0.15">
      <c r="A632" s="11" t="s">
        <v>197</v>
      </c>
      <c r="B632">
        <f t="shared" si="9"/>
        <v>4</v>
      </c>
      <c r="C632" t="str">
        <f>IF(ISNA(VLOOKUP(A632,words!$A$2:$A$236,1,FALSE)),"-","Normal")</f>
        <v>Normal</v>
      </c>
      <c r="D632" s="11" t="s">
        <v>11000</v>
      </c>
      <c r="E632" s="12" t="s">
        <v>14643</v>
      </c>
      <c r="F632" s="11" t="s">
        <v>14944</v>
      </c>
    </row>
    <row r="633" spans="1:10" ht="12" x14ac:dyDescent="0.15">
      <c r="A633" s="11" t="s">
        <v>801</v>
      </c>
      <c r="B633">
        <f t="shared" si="9"/>
        <v>6</v>
      </c>
      <c r="C633" t="str">
        <f>IF(ISNA(VLOOKUP(A633,words!$A$2:$A$236,1,FALSE)),"-","Normal")</f>
        <v>-</v>
      </c>
      <c r="D633" s="11" t="s">
        <v>11647</v>
      </c>
      <c r="E633" s="12" t="s">
        <v>11648</v>
      </c>
      <c r="F633" s="11" t="s">
        <v>11649</v>
      </c>
      <c r="G633" s="12" t="s">
        <v>12509</v>
      </c>
      <c r="H633" s="11" t="s">
        <v>12508</v>
      </c>
      <c r="I633" s="12" t="s">
        <v>12212</v>
      </c>
      <c r="J633" s="11" t="s">
        <v>11650</v>
      </c>
    </row>
    <row r="634" spans="1:10" ht="12" x14ac:dyDescent="0.15">
      <c r="A634" s="11" t="s">
        <v>802</v>
      </c>
      <c r="B634">
        <f t="shared" si="9"/>
        <v>6</v>
      </c>
      <c r="C634" t="str">
        <f>IF(ISNA(VLOOKUP(A634,words!$A$2:$A$236,1,FALSE)),"-","Normal")</f>
        <v>-</v>
      </c>
      <c r="D634" s="11" t="s">
        <v>11233</v>
      </c>
      <c r="E634" s="12" t="s">
        <v>11234</v>
      </c>
      <c r="F634" s="11" t="s">
        <v>11235</v>
      </c>
    </row>
    <row r="635" spans="1:10" ht="12" x14ac:dyDescent="0.15">
      <c r="A635" s="11" t="s">
        <v>803</v>
      </c>
      <c r="B635">
        <f t="shared" si="9"/>
        <v>5</v>
      </c>
      <c r="C635" t="str">
        <f>IF(ISNA(VLOOKUP(A635,words!$A$2:$A$236,1,FALSE)),"-","Normal")</f>
        <v>-</v>
      </c>
      <c r="D635" s="11" t="s">
        <v>11464</v>
      </c>
    </row>
    <row r="636" spans="1:10" ht="12" x14ac:dyDescent="0.15">
      <c r="A636" s="11" t="s">
        <v>804</v>
      </c>
      <c r="B636">
        <f t="shared" si="9"/>
        <v>4</v>
      </c>
      <c r="C636" t="str">
        <f>IF(ISNA(VLOOKUP(A636,words!$A$2:$A$236,1,FALSE)),"-","Normal")</f>
        <v>-</v>
      </c>
      <c r="D636" s="11" t="s">
        <v>11148</v>
      </c>
      <c r="E636" s="12" t="s">
        <v>10720</v>
      </c>
      <c r="F636" s="11" t="s">
        <v>11284</v>
      </c>
      <c r="G636" s="12" t="s">
        <v>10824</v>
      </c>
      <c r="H636" s="11" t="s">
        <v>11148</v>
      </c>
    </row>
    <row r="637" spans="1:10" ht="12" x14ac:dyDescent="0.15">
      <c r="A637" s="11" t="s">
        <v>805</v>
      </c>
      <c r="B637">
        <f t="shared" si="9"/>
        <v>4</v>
      </c>
      <c r="C637" t="str">
        <f>IF(ISNA(VLOOKUP(A637,words!$A$2:$A$236,1,FALSE)),"-","Normal")</f>
        <v>-</v>
      </c>
      <c r="D637" s="11" t="s">
        <v>11118</v>
      </c>
      <c r="E637" s="12" t="s">
        <v>10837</v>
      </c>
      <c r="F637" s="11" t="s">
        <v>11117</v>
      </c>
    </row>
    <row r="638" spans="1:10" ht="12" x14ac:dyDescent="0.15">
      <c r="A638" s="11" t="s">
        <v>806</v>
      </c>
      <c r="B638">
        <f t="shared" si="9"/>
        <v>5</v>
      </c>
      <c r="C638" t="str">
        <f>IF(ISNA(VLOOKUP(A638,words!$A$2:$A$236,1,FALSE)),"-","Normal")</f>
        <v>-</v>
      </c>
      <c r="D638" s="11" t="s">
        <v>11817</v>
      </c>
      <c r="E638" s="12" t="s">
        <v>10802</v>
      </c>
      <c r="F638" s="11" t="s">
        <v>11816</v>
      </c>
    </row>
    <row r="639" spans="1:10" ht="12" x14ac:dyDescent="0.15">
      <c r="A639" s="11" t="s">
        <v>807</v>
      </c>
      <c r="B639">
        <f t="shared" si="9"/>
        <v>3</v>
      </c>
      <c r="C639" t="str">
        <f>IF(ISNA(VLOOKUP(A639,words!$A$2:$A$236,1,FALSE)),"-","Normal")</f>
        <v>-</v>
      </c>
      <c r="D639" s="11" t="s">
        <v>12033</v>
      </c>
      <c r="E639" s="11" t="s">
        <v>10195</v>
      </c>
      <c r="F639" s="11" t="s">
        <v>10319</v>
      </c>
    </row>
    <row r="640" spans="1:10" ht="12" x14ac:dyDescent="0.15">
      <c r="A640" s="11" t="s">
        <v>808</v>
      </c>
      <c r="B640">
        <f t="shared" si="9"/>
        <v>4</v>
      </c>
      <c r="C640" t="str">
        <f>IF(ISNA(VLOOKUP(A640,words!$A$2:$A$236,1,FALSE)),"-","Normal")</f>
        <v>-</v>
      </c>
      <c r="D640" s="11" t="s">
        <v>11397</v>
      </c>
    </row>
    <row r="641" spans="1:10" ht="12" x14ac:dyDescent="0.15">
      <c r="A641" s="11" t="s">
        <v>809</v>
      </c>
      <c r="B641">
        <f t="shared" si="9"/>
        <v>3</v>
      </c>
      <c r="C641" t="str">
        <f>IF(ISNA(VLOOKUP(A641,words!$A$2:$A$236,1,FALSE)),"-","Normal")</f>
        <v>-</v>
      </c>
      <c r="D641" s="11" t="s">
        <v>12054</v>
      </c>
    </row>
    <row r="642" spans="1:10" ht="12" x14ac:dyDescent="0.15">
      <c r="A642" s="11" t="s">
        <v>810</v>
      </c>
      <c r="B642">
        <f t="shared" ref="B642:B705" si="10">LEN(A642)</f>
        <v>5</v>
      </c>
      <c r="C642" t="str">
        <f>IF(ISNA(VLOOKUP(A642,words!$A$2:$A$236,1,FALSE)),"-","Normal")</f>
        <v>-</v>
      </c>
      <c r="D642" s="11" t="s">
        <v>11495</v>
      </c>
      <c r="E642" s="12" t="s">
        <v>10746</v>
      </c>
      <c r="F642" s="11" t="s">
        <v>11766</v>
      </c>
      <c r="G642" s="12" t="s">
        <v>12147</v>
      </c>
      <c r="H642" s="11" t="s">
        <v>11495</v>
      </c>
    </row>
    <row r="643" spans="1:10" ht="12" x14ac:dyDescent="0.15">
      <c r="A643" s="11" t="s">
        <v>811</v>
      </c>
      <c r="B643">
        <f t="shared" si="10"/>
        <v>4</v>
      </c>
      <c r="C643" t="str">
        <f>IF(ISNA(VLOOKUP(A643,words!$A$2:$A$236,1,FALSE)),"-","Normal")</f>
        <v>-</v>
      </c>
      <c r="D643" s="11" t="s">
        <v>11787</v>
      </c>
    </row>
    <row r="644" spans="1:10" ht="12" x14ac:dyDescent="0.15">
      <c r="A644" s="11" t="s">
        <v>812</v>
      </c>
      <c r="B644">
        <f t="shared" si="10"/>
        <v>6</v>
      </c>
      <c r="C644" t="str">
        <f>IF(ISNA(VLOOKUP(A644,words!$A$2:$A$236,1,FALSE)),"-","Normal")</f>
        <v>-</v>
      </c>
      <c r="D644" s="11" t="s">
        <v>11198</v>
      </c>
      <c r="E644" s="12" t="s">
        <v>11199</v>
      </c>
      <c r="F644" s="11" t="s">
        <v>11200</v>
      </c>
      <c r="G644" s="12" t="s">
        <v>18709</v>
      </c>
      <c r="H644" s="11" t="s">
        <v>18445</v>
      </c>
    </row>
    <row r="645" spans="1:10" ht="12" x14ac:dyDescent="0.15">
      <c r="A645" s="11" t="s">
        <v>813</v>
      </c>
      <c r="B645">
        <f t="shared" si="10"/>
        <v>5</v>
      </c>
      <c r="C645" t="str">
        <f>IF(ISNA(VLOOKUP(A645,words!$A$2:$A$236,1,FALSE)),"-","Normal")</f>
        <v>-</v>
      </c>
      <c r="D645" s="11" t="s">
        <v>11402</v>
      </c>
      <c r="E645" s="12" t="s">
        <v>10885</v>
      </c>
      <c r="F645" s="11" t="s">
        <v>21370</v>
      </c>
    </row>
    <row r="646" spans="1:10" ht="12" x14ac:dyDescent="0.15">
      <c r="A646" s="11" t="s">
        <v>814</v>
      </c>
      <c r="B646">
        <f t="shared" si="10"/>
        <v>5</v>
      </c>
      <c r="C646" t="str">
        <f>IF(ISNA(VLOOKUP(A646,words!$A$2:$A$236,1,FALSE)),"-","Normal")</f>
        <v>-</v>
      </c>
      <c r="D646" s="11" t="s">
        <v>11272</v>
      </c>
      <c r="E646" s="12" t="s">
        <v>11273</v>
      </c>
      <c r="F646" s="11" t="s">
        <v>11274</v>
      </c>
      <c r="G646" s="12" t="s">
        <v>10843</v>
      </c>
      <c r="H646" s="11" t="s">
        <v>11272</v>
      </c>
    </row>
    <row r="647" spans="1:10" ht="12" x14ac:dyDescent="0.15">
      <c r="A647" s="11" t="s">
        <v>815</v>
      </c>
      <c r="B647">
        <f t="shared" si="10"/>
        <v>2</v>
      </c>
      <c r="C647" t="str">
        <f>IF(ISNA(VLOOKUP(A647,words!$A$2:$A$236,1,FALSE)),"-","Normal")</f>
        <v>-</v>
      </c>
      <c r="D647" s="11" t="s">
        <v>11938</v>
      </c>
      <c r="E647" s="12" t="s">
        <v>25803</v>
      </c>
      <c r="F647" s="11" t="s">
        <v>25802</v>
      </c>
    </row>
    <row r="648" spans="1:10" ht="12" x14ac:dyDescent="0.15">
      <c r="A648" s="11" t="s">
        <v>816</v>
      </c>
      <c r="B648">
        <f t="shared" si="10"/>
        <v>3</v>
      </c>
      <c r="C648" t="str">
        <f>IF(ISNA(VLOOKUP(A648,words!$A$2:$A$236,1,FALSE)),"-","Normal")</f>
        <v>-</v>
      </c>
      <c r="D648" s="11" t="s">
        <v>11504</v>
      </c>
      <c r="E648" s="12" t="s">
        <v>10762</v>
      </c>
      <c r="F648" s="11" t="s">
        <v>11289</v>
      </c>
    </row>
    <row r="649" spans="1:10" ht="12" x14ac:dyDescent="0.15">
      <c r="A649" s="11" t="s">
        <v>817</v>
      </c>
      <c r="B649">
        <f t="shared" si="10"/>
        <v>5</v>
      </c>
      <c r="C649" t="str">
        <f>IF(ISNA(VLOOKUP(A649,words!$A$2:$A$236,1,FALSE)),"-","Normal")</f>
        <v>-</v>
      </c>
      <c r="D649" s="11" t="s">
        <v>12044</v>
      </c>
      <c r="E649" s="12" t="s">
        <v>12045</v>
      </c>
      <c r="F649" s="11" t="s">
        <v>12046</v>
      </c>
    </row>
    <row r="650" spans="1:10" ht="12" x14ac:dyDescent="0.15">
      <c r="A650" s="11" t="s">
        <v>818</v>
      </c>
      <c r="B650">
        <f t="shared" si="10"/>
        <v>4</v>
      </c>
      <c r="C650" t="str">
        <f>IF(ISNA(VLOOKUP(A650,words!$A$2:$A$236,1,FALSE)),"-","Normal")</f>
        <v>-</v>
      </c>
      <c r="D650" s="11" t="s">
        <v>16612</v>
      </c>
      <c r="E650" s="12" t="s">
        <v>10758</v>
      </c>
      <c r="F650" s="11" t="s">
        <v>11269</v>
      </c>
      <c r="G650" s="12" t="s">
        <v>10662</v>
      </c>
      <c r="H650" s="11" t="s">
        <v>11269</v>
      </c>
    </row>
    <row r="651" spans="1:10" ht="12" x14ac:dyDescent="0.15">
      <c r="A651" s="11" t="s">
        <v>819</v>
      </c>
      <c r="B651">
        <f t="shared" si="10"/>
        <v>3</v>
      </c>
      <c r="C651" t="str">
        <f>IF(ISNA(VLOOKUP(A651,words!$A$2:$A$236,1,FALSE)),"-","Normal")</f>
        <v>-</v>
      </c>
      <c r="D651" s="11" t="s">
        <v>23838</v>
      </c>
      <c r="E651" s="12" t="s">
        <v>10753</v>
      </c>
      <c r="F651" s="11" t="s">
        <v>11289</v>
      </c>
      <c r="G651" s="12" t="s">
        <v>10679</v>
      </c>
      <c r="H651" s="11" t="s">
        <v>10322</v>
      </c>
      <c r="I651" s="12" t="s">
        <v>10230</v>
      </c>
      <c r="J651" s="11" t="s">
        <v>10322</v>
      </c>
    </row>
    <row r="652" spans="1:10" ht="12" x14ac:dyDescent="0.15">
      <c r="A652" s="11" t="s">
        <v>820</v>
      </c>
      <c r="B652">
        <f t="shared" si="10"/>
        <v>3</v>
      </c>
      <c r="C652" t="str">
        <f>IF(ISNA(VLOOKUP(A652,words!$A$2:$A$236,1,FALSE)),"-","Normal")</f>
        <v>-</v>
      </c>
      <c r="D652" s="11" t="s">
        <v>11492</v>
      </c>
      <c r="E652" s="12" t="s">
        <v>10635</v>
      </c>
      <c r="F652" s="11" t="s">
        <v>11479</v>
      </c>
    </row>
    <row r="653" spans="1:10" ht="12" x14ac:dyDescent="0.15">
      <c r="A653" s="11" t="s">
        <v>821</v>
      </c>
      <c r="B653">
        <f t="shared" si="10"/>
        <v>6</v>
      </c>
      <c r="C653" t="str">
        <f>IF(ISNA(VLOOKUP(A653,words!$A$2:$A$236,1,FALSE)),"-","Normal")</f>
        <v>-</v>
      </c>
      <c r="D653" s="11" t="s">
        <v>11591</v>
      </c>
      <c r="E653" s="12" t="s">
        <v>10785</v>
      </c>
      <c r="F653" s="11" t="s">
        <v>11590</v>
      </c>
    </row>
    <row r="654" spans="1:10" ht="12" x14ac:dyDescent="0.15">
      <c r="A654" s="11" t="s">
        <v>822</v>
      </c>
      <c r="B654">
        <f t="shared" si="10"/>
        <v>5</v>
      </c>
      <c r="C654" t="str">
        <f>IF(ISNA(VLOOKUP(A654,words!$A$2:$A$236,1,FALSE)),"-","Normal")</f>
        <v>-</v>
      </c>
      <c r="D654" s="11" t="s">
        <v>11842</v>
      </c>
      <c r="E654" s="12" t="s">
        <v>10732</v>
      </c>
      <c r="F654" s="11" t="s">
        <v>11841</v>
      </c>
    </row>
    <row r="655" spans="1:10" ht="12" x14ac:dyDescent="0.15">
      <c r="A655" s="11" t="s">
        <v>823</v>
      </c>
      <c r="B655">
        <f t="shared" si="10"/>
        <v>7</v>
      </c>
      <c r="C655" t="str">
        <f>IF(ISNA(VLOOKUP(A655,words!$A$2:$A$236,1,FALSE)),"-","Normal")</f>
        <v>-</v>
      </c>
      <c r="D655" s="11" t="s">
        <v>11446</v>
      </c>
      <c r="E655" s="12" t="s">
        <v>10909</v>
      </c>
      <c r="F655" s="11" t="s">
        <v>11446</v>
      </c>
    </row>
    <row r="656" spans="1:10" ht="12" x14ac:dyDescent="0.15">
      <c r="A656" s="11" t="s">
        <v>824</v>
      </c>
      <c r="B656">
        <f t="shared" si="10"/>
        <v>5</v>
      </c>
      <c r="C656" t="str">
        <f>IF(ISNA(VLOOKUP(A656,words!$A$2:$A$236,1,FALSE)),"-","Normal")</f>
        <v>-</v>
      </c>
      <c r="D656" s="11" t="s">
        <v>12047</v>
      </c>
      <c r="E656" s="12" t="s">
        <v>12048</v>
      </c>
      <c r="F656" s="11" t="s">
        <v>12049</v>
      </c>
    </row>
    <row r="657" spans="1:10" ht="12" x14ac:dyDescent="0.15">
      <c r="A657" s="11" t="s">
        <v>825</v>
      </c>
      <c r="B657">
        <f t="shared" si="10"/>
        <v>5</v>
      </c>
      <c r="C657" t="str">
        <f>IF(ISNA(VLOOKUP(A657,words!$A$2:$A$236,1,FALSE)),"-","Normal")</f>
        <v>-</v>
      </c>
      <c r="D657" s="11" t="s">
        <v>10403</v>
      </c>
      <c r="E657" s="12" t="s">
        <v>11789</v>
      </c>
      <c r="F657" s="11" t="s">
        <v>10403</v>
      </c>
      <c r="G657" s="12" t="s">
        <v>10302</v>
      </c>
      <c r="H657" s="11" t="s">
        <v>10403</v>
      </c>
      <c r="I657" s="12" t="s">
        <v>12187</v>
      </c>
      <c r="J657" s="11" t="s">
        <v>10403</v>
      </c>
    </row>
    <row r="658" spans="1:10" ht="12" x14ac:dyDescent="0.15">
      <c r="A658" s="11" t="s">
        <v>826</v>
      </c>
      <c r="B658">
        <f t="shared" si="10"/>
        <v>6</v>
      </c>
      <c r="C658" t="str">
        <f>IF(ISNA(VLOOKUP(A658,words!$A$2:$A$236,1,FALSE)),"-","Normal")</f>
        <v>-</v>
      </c>
      <c r="D658" s="11" t="s">
        <v>11794</v>
      </c>
      <c r="E658" s="12" t="s">
        <v>11795</v>
      </c>
      <c r="F658" s="11" t="s">
        <v>11796</v>
      </c>
      <c r="G658" s="12" t="s">
        <v>11797</v>
      </c>
      <c r="H658" s="11" t="s">
        <v>11798</v>
      </c>
      <c r="I658" s="12" t="s">
        <v>15712</v>
      </c>
      <c r="J658" s="11" t="s">
        <v>12674</v>
      </c>
    </row>
    <row r="659" spans="1:10" ht="12" x14ac:dyDescent="0.15">
      <c r="A659" s="11" t="s">
        <v>827</v>
      </c>
      <c r="B659">
        <f t="shared" si="10"/>
        <v>4</v>
      </c>
      <c r="C659" t="str">
        <f>IF(ISNA(VLOOKUP(A659,words!$A$2:$A$236,1,FALSE)),"-","Normal")</f>
        <v>-</v>
      </c>
      <c r="D659" s="11" t="s">
        <v>22854</v>
      </c>
      <c r="E659" s="12" t="s">
        <v>26102</v>
      </c>
      <c r="F659" s="11" t="s">
        <v>17281</v>
      </c>
    </row>
    <row r="660" spans="1:10" ht="12" x14ac:dyDescent="0.15">
      <c r="A660" s="11" t="s">
        <v>828</v>
      </c>
      <c r="B660">
        <f t="shared" si="10"/>
        <v>4</v>
      </c>
      <c r="C660" t="str">
        <f>IF(ISNA(VLOOKUP(A660,words!$A$2:$A$236,1,FALSE)),"-","Normal")</f>
        <v>-</v>
      </c>
      <c r="D660" s="11" t="s">
        <v>11680</v>
      </c>
      <c r="E660" s="12" t="s">
        <v>16765</v>
      </c>
      <c r="F660" s="11" t="s">
        <v>16762</v>
      </c>
    </row>
    <row r="661" spans="1:10" ht="12" x14ac:dyDescent="0.15">
      <c r="A661" s="11" t="s">
        <v>829</v>
      </c>
      <c r="B661">
        <f t="shared" si="10"/>
        <v>5</v>
      </c>
      <c r="C661" t="str">
        <f>IF(ISNA(VLOOKUP(A661,words!$A$2:$A$236,1,FALSE)),"-","Normal")</f>
        <v>-</v>
      </c>
      <c r="D661" s="11" t="s">
        <v>11533</v>
      </c>
      <c r="E661" s="12" t="s">
        <v>21417</v>
      </c>
      <c r="F661" s="11" t="s">
        <v>21418</v>
      </c>
    </row>
    <row r="662" spans="1:10" ht="12" x14ac:dyDescent="0.15">
      <c r="A662" s="11" t="s">
        <v>830</v>
      </c>
      <c r="B662">
        <f t="shared" si="10"/>
        <v>5</v>
      </c>
      <c r="C662" t="str">
        <f>IF(ISNA(VLOOKUP(A662,words!$A$2:$A$236,1,FALSE)),"-","Normal")</f>
        <v>-</v>
      </c>
      <c r="D662" s="11" t="s">
        <v>12050</v>
      </c>
      <c r="E662" s="12" t="s">
        <v>17335</v>
      </c>
      <c r="F662" s="11" t="s">
        <v>17332</v>
      </c>
    </row>
    <row r="663" spans="1:10" ht="12" x14ac:dyDescent="0.15">
      <c r="A663" s="11" t="s">
        <v>831</v>
      </c>
      <c r="B663">
        <f t="shared" si="10"/>
        <v>4</v>
      </c>
      <c r="C663" t="str">
        <f>IF(ISNA(VLOOKUP(A663,words!$A$2:$A$236,1,FALSE)),"-","Normal")</f>
        <v>-</v>
      </c>
      <c r="D663" s="11" t="s">
        <v>11167</v>
      </c>
      <c r="E663" s="12" t="s">
        <v>10550</v>
      </c>
      <c r="F663" s="11" t="s">
        <v>11168</v>
      </c>
      <c r="G663" s="12" t="s">
        <v>16575</v>
      </c>
      <c r="H663" s="11" t="s">
        <v>16578</v>
      </c>
    </row>
    <row r="664" spans="1:10" ht="12" x14ac:dyDescent="0.15">
      <c r="A664" s="11" t="s">
        <v>832</v>
      </c>
      <c r="B664">
        <f t="shared" si="10"/>
        <v>4</v>
      </c>
      <c r="C664" t="str">
        <f>IF(ISNA(VLOOKUP(A664,words!$A$2:$A$236,1,FALSE)),"-","Normal")</f>
        <v>-</v>
      </c>
      <c r="D664" s="11" t="s">
        <v>11250</v>
      </c>
      <c r="E664" s="12" t="s">
        <v>10686</v>
      </c>
      <c r="F664" s="11" t="s">
        <v>24395</v>
      </c>
    </row>
    <row r="665" spans="1:10" ht="12" x14ac:dyDescent="0.15">
      <c r="A665" s="11" t="s">
        <v>833</v>
      </c>
      <c r="B665">
        <f t="shared" si="10"/>
        <v>5</v>
      </c>
      <c r="C665" t="str">
        <f>IF(ISNA(VLOOKUP(A665,words!$A$2:$A$236,1,FALSE)),"-","Normal")</f>
        <v>-</v>
      </c>
      <c r="D665" s="11" t="s">
        <v>11561</v>
      </c>
      <c r="E665" s="12" t="s">
        <v>20354</v>
      </c>
      <c r="F665" s="11" t="s">
        <v>11561</v>
      </c>
    </row>
    <row r="666" spans="1:10" ht="12" x14ac:dyDescent="0.15">
      <c r="A666" s="11" t="s">
        <v>834</v>
      </c>
      <c r="B666">
        <f t="shared" si="10"/>
        <v>5</v>
      </c>
      <c r="C666" t="str">
        <f>IF(ISNA(VLOOKUP(A666,words!$A$2:$A$236,1,FALSE)),"-","Normal")</f>
        <v>-</v>
      </c>
      <c r="D666" s="11" t="s">
        <v>11513</v>
      </c>
      <c r="E666" s="12" t="s">
        <v>10260</v>
      </c>
      <c r="F666" s="11" t="s">
        <v>10389</v>
      </c>
    </row>
    <row r="667" spans="1:10" ht="12" x14ac:dyDescent="0.15">
      <c r="A667" s="11" t="s">
        <v>835</v>
      </c>
      <c r="B667">
        <f t="shared" si="10"/>
        <v>4</v>
      </c>
      <c r="C667" t="str">
        <f>IF(ISNA(VLOOKUP(A667,words!$A$2:$A$236,1,FALSE)),"-","Normal")</f>
        <v>-</v>
      </c>
      <c r="D667" s="11" t="s">
        <v>11917</v>
      </c>
      <c r="E667" s="12" t="s">
        <v>11918</v>
      </c>
      <c r="F667" s="11" t="s">
        <v>11919</v>
      </c>
    </row>
    <row r="668" spans="1:10" ht="12" x14ac:dyDescent="0.15">
      <c r="A668" s="11" t="s">
        <v>836</v>
      </c>
      <c r="B668">
        <f t="shared" si="10"/>
        <v>7</v>
      </c>
      <c r="C668" t="str">
        <f>IF(ISNA(VLOOKUP(A668,words!$A$2:$A$236,1,FALSE)),"-","Normal")</f>
        <v>-</v>
      </c>
      <c r="D668" s="11" t="s">
        <v>11457</v>
      </c>
      <c r="E668" s="12" t="s">
        <v>11458</v>
      </c>
      <c r="F668" s="11" t="s">
        <v>11459</v>
      </c>
      <c r="G668" s="12" t="s">
        <v>10887</v>
      </c>
      <c r="H668" s="11" t="s">
        <v>11043</v>
      </c>
    </row>
    <row r="669" spans="1:10" ht="12" x14ac:dyDescent="0.15">
      <c r="A669" s="11" t="s">
        <v>837</v>
      </c>
      <c r="B669">
        <f t="shared" si="10"/>
        <v>3</v>
      </c>
      <c r="C669" t="str">
        <f>IF(ISNA(VLOOKUP(A669,words!$A$2:$A$236,1,FALSE)),"-","Normal")</f>
        <v>-</v>
      </c>
      <c r="D669" s="11" t="s">
        <v>11334</v>
      </c>
      <c r="E669" s="12" t="s">
        <v>10750</v>
      </c>
      <c r="F669" s="11" t="s">
        <v>11334</v>
      </c>
    </row>
    <row r="670" spans="1:10" ht="12" x14ac:dyDescent="0.15">
      <c r="A670" s="11" t="s">
        <v>838</v>
      </c>
      <c r="B670">
        <f t="shared" si="10"/>
        <v>5</v>
      </c>
      <c r="C670" t="str">
        <f>IF(ISNA(VLOOKUP(A670,words!$A$2:$A$236,1,FALSE)),"-","Normal")</f>
        <v>-</v>
      </c>
      <c r="D670" s="11" t="s">
        <v>16469</v>
      </c>
      <c r="E670" s="12" t="s">
        <v>12051</v>
      </c>
      <c r="F670" s="11" t="s">
        <v>12021</v>
      </c>
    </row>
    <row r="671" spans="1:10" ht="12" x14ac:dyDescent="0.15">
      <c r="A671" s="11" t="s">
        <v>839</v>
      </c>
      <c r="B671">
        <f t="shared" si="10"/>
        <v>5</v>
      </c>
      <c r="C671" t="str">
        <f>IF(ISNA(VLOOKUP(A671,words!$A$2:$A$236,1,FALSE)),"-","Normal")</f>
        <v>-</v>
      </c>
      <c r="D671" s="11" t="s">
        <v>11014</v>
      </c>
      <c r="E671" s="12" t="s">
        <v>10630</v>
      </c>
      <c r="F671" s="11" t="s">
        <v>11014</v>
      </c>
      <c r="G671" s="12" t="s">
        <v>10700</v>
      </c>
      <c r="H671" s="11" t="s">
        <v>11122</v>
      </c>
    </row>
    <row r="672" spans="1:10" ht="12" x14ac:dyDescent="0.15">
      <c r="A672" s="11" t="s">
        <v>840</v>
      </c>
      <c r="B672">
        <f t="shared" si="10"/>
        <v>3</v>
      </c>
      <c r="C672" t="str">
        <f>IF(ISNA(VLOOKUP(A672,words!$A$2:$A$236,1,FALSE)),"-","Normal")</f>
        <v>-</v>
      </c>
      <c r="D672" s="11" t="s">
        <v>11117</v>
      </c>
      <c r="E672" s="12" t="s">
        <v>10722</v>
      </c>
      <c r="F672" s="11" t="s">
        <v>11116</v>
      </c>
      <c r="G672" s="12" t="s">
        <v>26123</v>
      </c>
      <c r="H672" s="11" t="s">
        <v>26124</v>
      </c>
    </row>
    <row r="673" spans="1:8" ht="12" x14ac:dyDescent="0.15">
      <c r="A673" s="29" t="s">
        <v>841</v>
      </c>
      <c r="B673">
        <f t="shared" si="10"/>
        <v>6</v>
      </c>
      <c r="C673" t="str">
        <f>IF(ISNA(VLOOKUP(A673,words!$A$2:$A$236,1,FALSE)),"-","Normal")</f>
        <v>-</v>
      </c>
      <c r="D673" s="11" t="s">
        <v>11419</v>
      </c>
      <c r="E673" s="12" t="s">
        <v>11800</v>
      </c>
      <c r="F673" s="11" t="s">
        <v>11801</v>
      </c>
      <c r="G673" s="12" t="s">
        <v>11802</v>
      </c>
      <c r="H673" s="11" t="s">
        <v>11803</v>
      </c>
    </row>
    <row r="674" spans="1:8" ht="12" x14ac:dyDescent="0.15">
      <c r="A674" s="11" t="s">
        <v>842</v>
      </c>
      <c r="B674">
        <f t="shared" si="10"/>
        <v>5</v>
      </c>
      <c r="C674" t="str">
        <f>IF(ISNA(VLOOKUP(A674,words!$A$2:$A$236,1,FALSE)),"-","Normal")</f>
        <v>-</v>
      </c>
      <c r="D674" s="11" t="s">
        <v>11544</v>
      </c>
      <c r="E674" s="12" t="s">
        <v>10808</v>
      </c>
      <c r="F674" s="11" t="s">
        <v>11545</v>
      </c>
    </row>
    <row r="675" spans="1:8" ht="12" x14ac:dyDescent="0.15">
      <c r="A675" s="11" t="s">
        <v>843</v>
      </c>
      <c r="B675">
        <f t="shared" si="10"/>
        <v>5</v>
      </c>
      <c r="C675" t="str">
        <f>IF(ISNA(VLOOKUP(A675,words!$A$2:$A$236,1,FALSE)),"-","Normal")</f>
        <v>-</v>
      </c>
      <c r="D675" s="11" t="s">
        <v>11669</v>
      </c>
      <c r="E675" s="12" t="s">
        <v>11670</v>
      </c>
      <c r="F675" s="11" t="s">
        <v>11671</v>
      </c>
      <c r="G675" s="12" t="s">
        <v>10290</v>
      </c>
      <c r="H675" s="11" t="s">
        <v>10462</v>
      </c>
    </row>
    <row r="676" spans="1:8" ht="12" x14ac:dyDescent="0.15">
      <c r="A676" s="11" t="s">
        <v>844</v>
      </c>
      <c r="B676">
        <f t="shared" si="10"/>
        <v>3</v>
      </c>
      <c r="C676" t="str">
        <f>IF(ISNA(VLOOKUP(A676,words!$A$2:$A$236,1,FALSE)),"-","Normal")</f>
        <v>-</v>
      </c>
      <c r="D676" s="11" t="s">
        <v>11219</v>
      </c>
      <c r="E676" s="12" t="s">
        <v>10711</v>
      </c>
      <c r="F676" s="11" t="s">
        <v>11218</v>
      </c>
    </row>
    <row r="677" spans="1:8" ht="12" x14ac:dyDescent="0.15">
      <c r="A677" s="11" t="s">
        <v>845</v>
      </c>
      <c r="B677">
        <f t="shared" si="10"/>
        <v>3</v>
      </c>
      <c r="C677" t="str">
        <f>IF(ISNA(VLOOKUP(A677,words!$A$2:$A$236,1,FALSE)),"-","Normal")</f>
        <v>-</v>
      </c>
      <c r="D677" s="11" t="s">
        <v>11522</v>
      </c>
      <c r="E677" s="12" t="s">
        <v>10193</v>
      </c>
      <c r="F677" s="11" t="s">
        <v>10317</v>
      </c>
    </row>
    <row r="678" spans="1:8" ht="12" x14ac:dyDescent="0.15">
      <c r="A678" s="11" t="s">
        <v>846</v>
      </c>
      <c r="B678">
        <f t="shared" si="10"/>
        <v>4</v>
      </c>
      <c r="C678" t="str">
        <f>IF(ISNA(VLOOKUP(A678,words!$A$2:$A$236,1,FALSE)),"-","Normal")</f>
        <v>-</v>
      </c>
      <c r="D678" s="11" t="s">
        <v>10356</v>
      </c>
      <c r="E678" s="12" t="s">
        <v>10575</v>
      </c>
      <c r="F678" s="11" t="s">
        <v>22365</v>
      </c>
    </row>
    <row r="679" spans="1:8" ht="12" x14ac:dyDescent="0.15">
      <c r="A679" s="11" t="s">
        <v>847</v>
      </c>
      <c r="B679">
        <f t="shared" si="10"/>
        <v>4</v>
      </c>
      <c r="C679" t="str">
        <f>IF(ISNA(VLOOKUP(A679,words!$A$2:$A$236,1,FALSE)),"-","Normal")</f>
        <v>-</v>
      </c>
      <c r="D679" s="11" t="s">
        <v>11333</v>
      </c>
      <c r="E679" s="12" t="s">
        <v>17146</v>
      </c>
      <c r="F679" s="11" t="s">
        <v>17145</v>
      </c>
      <c r="G679" s="12" t="s">
        <v>18710</v>
      </c>
      <c r="H679" s="11" t="s">
        <v>11333</v>
      </c>
    </row>
    <row r="680" spans="1:8" ht="12" x14ac:dyDescent="0.15">
      <c r="A680" s="11" t="s">
        <v>848</v>
      </c>
      <c r="B680">
        <f t="shared" si="10"/>
        <v>4</v>
      </c>
      <c r="C680" t="str">
        <f>IF(ISNA(VLOOKUP(A680,words!$A$2:$A$236,1,FALSE)),"-","Normal")</f>
        <v>-</v>
      </c>
      <c r="D680" s="11" t="s">
        <v>11494</v>
      </c>
    </row>
    <row r="681" spans="1:8" ht="12" x14ac:dyDescent="0.15">
      <c r="A681" s="11" t="s">
        <v>849</v>
      </c>
      <c r="B681">
        <f t="shared" si="10"/>
        <v>2</v>
      </c>
      <c r="C681" t="str">
        <f>IF(ISNA(VLOOKUP(A681,words!$A$2:$A$236,1,FALSE)),"-","Normal")</f>
        <v>-</v>
      </c>
      <c r="D681" s="11" t="s">
        <v>11689</v>
      </c>
      <c r="E681" s="12" t="s">
        <v>10870</v>
      </c>
      <c r="F681" s="11" t="s">
        <v>11689</v>
      </c>
      <c r="G681" s="12" t="s">
        <v>17303</v>
      </c>
      <c r="H681" s="11" t="s">
        <v>11689</v>
      </c>
    </row>
    <row r="682" spans="1:8" ht="12" x14ac:dyDescent="0.15">
      <c r="A682" s="11" t="s">
        <v>850</v>
      </c>
      <c r="B682">
        <f t="shared" si="10"/>
        <v>3</v>
      </c>
      <c r="C682" t="str">
        <f>IF(ISNA(VLOOKUP(A682,words!$A$2:$A$236,1,FALSE)),"-","Normal")</f>
        <v>-</v>
      </c>
      <c r="D682" s="11" t="s">
        <v>12052</v>
      </c>
    </row>
    <row r="683" spans="1:8" ht="12" x14ac:dyDescent="0.15">
      <c r="A683" s="11" t="s">
        <v>851</v>
      </c>
      <c r="B683">
        <f t="shared" si="10"/>
        <v>4</v>
      </c>
      <c r="C683" t="str">
        <f>IF(ISNA(VLOOKUP(A683,words!$A$2:$A$236,1,FALSE)),"-","Normal")</f>
        <v>-</v>
      </c>
      <c r="D683" s="11" t="s">
        <v>11251</v>
      </c>
      <c r="E683" s="12" t="s">
        <v>10686</v>
      </c>
      <c r="F683" s="11" t="s">
        <v>24395</v>
      </c>
    </row>
    <row r="684" spans="1:8" ht="12" x14ac:dyDescent="0.15">
      <c r="A684" s="11" t="s">
        <v>852</v>
      </c>
      <c r="B684">
        <f t="shared" si="10"/>
        <v>4</v>
      </c>
      <c r="C684" t="str">
        <f>IF(ISNA(VLOOKUP(A684,words!$A$2:$A$236,1,FALSE)),"-","Normal")</f>
        <v>-</v>
      </c>
      <c r="D684" s="11" t="s">
        <v>11884</v>
      </c>
    </row>
    <row r="685" spans="1:8" ht="12" x14ac:dyDescent="0.15">
      <c r="A685" s="11" t="s">
        <v>853</v>
      </c>
      <c r="B685">
        <f t="shared" si="10"/>
        <v>5</v>
      </c>
      <c r="C685" t="str">
        <f>IF(ISNA(VLOOKUP(A685,words!$A$2:$A$236,1,FALSE)),"-","Normal")</f>
        <v>-</v>
      </c>
      <c r="D685" s="11" t="s">
        <v>10374</v>
      </c>
      <c r="E685" s="12" t="s">
        <v>10245</v>
      </c>
      <c r="F685" s="11" t="s">
        <v>10374</v>
      </c>
    </row>
    <row r="686" spans="1:8" ht="12" x14ac:dyDescent="0.15">
      <c r="A686" s="11" t="s">
        <v>78</v>
      </c>
      <c r="B686">
        <f t="shared" si="10"/>
        <v>4</v>
      </c>
      <c r="C686" t="str">
        <f>IF(ISNA(VLOOKUP(A686,words!$A$2:$A$236,1,FALSE)),"-","Normal")</f>
        <v>Normal</v>
      </c>
      <c r="D686" s="11" t="s">
        <v>11001</v>
      </c>
      <c r="E686" s="12" t="s">
        <v>10522</v>
      </c>
      <c r="F686" s="11" t="s">
        <v>11043</v>
      </c>
      <c r="G686" s="12" t="s">
        <v>11838</v>
      </c>
      <c r="H686" s="11" t="s">
        <v>11459</v>
      </c>
    </row>
    <row r="687" spans="1:8" ht="12" x14ac:dyDescent="0.15">
      <c r="A687" s="11" t="s">
        <v>854</v>
      </c>
      <c r="B687">
        <f t="shared" si="10"/>
        <v>5</v>
      </c>
      <c r="C687" t="str">
        <f>IF(ISNA(VLOOKUP(A687,words!$A$2:$A$236,1,FALSE)),"-","Normal")</f>
        <v>-</v>
      </c>
      <c r="D687" s="11" t="s">
        <v>11590</v>
      </c>
      <c r="E687" s="12" t="s">
        <v>11040</v>
      </c>
      <c r="F687" s="11" t="s">
        <v>11591</v>
      </c>
    </row>
    <row r="688" spans="1:8" ht="12" x14ac:dyDescent="0.15">
      <c r="A688" s="11" t="s">
        <v>855</v>
      </c>
      <c r="B688">
        <f t="shared" si="10"/>
        <v>8</v>
      </c>
      <c r="C688" t="str">
        <f>IF(ISNA(VLOOKUP(A688,words!$A$2:$A$236,1,FALSE)),"-","Normal")</f>
        <v>-</v>
      </c>
      <c r="D688" s="11" t="s">
        <v>11085</v>
      </c>
      <c r="E688" s="12" t="s">
        <v>11086</v>
      </c>
      <c r="F688" s="11" t="s">
        <v>11087</v>
      </c>
    </row>
    <row r="689" spans="1:10" ht="12" x14ac:dyDescent="0.15">
      <c r="A689" s="11" t="s">
        <v>856</v>
      </c>
      <c r="B689">
        <f t="shared" si="10"/>
        <v>6</v>
      </c>
      <c r="C689" t="str">
        <f>IF(ISNA(VLOOKUP(A689,words!$A$2:$A$236,1,FALSE)),"-","Normal")</f>
        <v>-</v>
      </c>
      <c r="D689" s="11" t="s">
        <v>11876</v>
      </c>
      <c r="E689" s="12" t="s">
        <v>11877</v>
      </c>
      <c r="F689" s="11" t="s">
        <v>11878</v>
      </c>
    </row>
    <row r="690" spans="1:10" ht="12" x14ac:dyDescent="0.15">
      <c r="A690" s="11" t="s">
        <v>857</v>
      </c>
      <c r="B690">
        <f t="shared" si="10"/>
        <v>4</v>
      </c>
      <c r="C690" t="str">
        <f>IF(ISNA(VLOOKUP(A690,words!$A$2:$A$236,1,FALSE)),"-","Normal")</f>
        <v>-</v>
      </c>
      <c r="D690" s="11" t="s">
        <v>11231</v>
      </c>
      <c r="E690" s="12" t="s">
        <v>10876</v>
      </c>
      <c r="F690" s="11" t="s">
        <v>20472</v>
      </c>
      <c r="G690" s="12" t="s">
        <v>12075</v>
      </c>
      <c r="H690" s="11" t="s">
        <v>12076</v>
      </c>
    </row>
    <row r="691" spans="1:10" ht="12" x14ac:dyDescent="0.15">
      <c r="A691" s="11" t="s">
        <v>858</v>
      </c>
      <c r="B691">
        <f t="shared" si="10"/>
        <v>4</v>
      </c>
      <c r="C691" t="str">
        <f>IF(ISNA(VLOOKUP(A691,words!$A$2:$A$236,1,FALSE)),"-","Normal")</f>
        <v>-</v>
      </c>
      <c r="D691" s="11" t="s">
        <v>10376</v>
      </c>
      <c r="E691" s="12" t="s">
        <v>10247</v>
      </c>
      <c r="F691" s="11" t="s">
        <v>10376</v>
      </c>
    </row>
    <row r="692" spans="1:10" ht="12" x14ac:dyDescent="0.15">
      <c r="A692" s="11" t="s">
        <v>859</v>
      </c>
      <c r="B692">
        <f t="shared" si="10"/>
        <v>4</v>
      </c>
      <c r="C692" t="str">
        <f>IF(ISNA(VLOOKUP(A692,words!$A$2:$A$236,1,FALSE)),"-","Normal")</f>
        <v>-</v>
      </c>
      <c r="D692" s="11" t="s">
        <v>11585</v>
      </c>
      <c r="E692" s="12" t="s">
        <v>10692</v>
      </c>
      <c r="F692" s="11" t="s">
        <v>11681</v>
      </c>
    </row>
    <row r="693" spans="1:10" ht="12" x14ac:dyDescent="0.15">
      <c r="A693" s="11" t="s">
        <v>860</v>
      </c>
      <c r="B693">
        <f t="shared" si="10"/>
        <v>4</v>
      </c>
      <c r="C693" t="str">
        <f>IF(ISNA(VLOOKUP(A693,words!$A$2:$A$236,1,FALSE)),"-","Normal")</f>
        <v>-</v>
      </c>
      <c r="D693" s="11" t="s">
        <v>11369</v>
      </c>
      <c r="E693" s="12" t="s">
        <v>10817</v>
      </c>
      <c r="F693" s="11" t="s">
        <v>11370</v>
      </c>
      <c r="G693" s="12" t="s">
        <v>13013</v>
      </c>
      <c r="H693" s="11" t="s">
        <v>11369</v>
      </c>
      <c r="I693" s="12" t="s">
        <v>23695</v>
      </c>
      <c r="J693" s="11" t="s">
        <v>23693</v>
      </c>
    </row>
    <row r="694" spans="1:10" ht="12" x14ac:dyDescent="0.15">
      <c r="A694" s="11" t="s">
        <v>861</v>
      </c>
      <c r="B694">
        <f t="shared" si="10"/>
        <v>4</v>
      </c>
      <c r="C694" t="str">
        <f>IF(ISNA(VLOOKUP(A694,words!$A$2:$A$236,1,FALSE)),"-","Normal")</f>
        <v>-</v>
      </c>
      <c r="D694" s="11" t="s">
        <v>11734</v>
      </c>
    </row>
    <row r="695" spans="1:10" ht="12" x14ac:dyDescent="0.15">
      <c r="A695" s="11" t="s">
        <v>862</v>
      </c>
      <c r="B695">
        <f t="shared" si="10"/>
        <v>4</v>
      </c>
      <c r="C695" t="str">
        <f>IF(ISNA(VLOOKUP(A695,words!$A$2:$A$236,1,FALSE)),"-","Normal")</f>
        <v>-</v>
      </c>
      <c r="D695" s="11" t="s">
        <v>11408</v>
      </c>
      <c r="E695" s="12" t="s">
        <v>14599</v>
      </c>
      <c r="F695" s="11" t="s">
        <v>14600</v>
      </c>
    </row>
    <row r="696" spans="1:10" ht="12" x14ac:dyDescent="0.15">
      <c r="A696" s="11" t="s">
        <v>863</v>
      </c>
      <c r="B696">
        <f t="shared" si="10"/>
        <v>5</v>
      </c>
      <c r="C696" t="str">
        <f>IF(ISNA(VLOOKUP(A696,words!$A$2:$A$236,1,FALSE)),"-","Normal")</f>
        <v>-</v>
      </c>
      <c r="D696" s="11" t="s">
        <v>11094</v>
      </c>
      <c r="E696" s="12" t="s">
        <v>10724</v>
      </c>
      <c r="F696" s="11" t="s">
        <v>11094</v>
      </c>
    </row>
    <row r="697" spans="1:10" ht="12" x14ac:dyDescent="0.15">
      <c r="A697" s="11" t="s">
        <v>864</v>
      </c>
      <c r="B697">
        <f t="shared" si="10"/>
        <v>5</v>
      </c>
      <c r="C697" t="str">
        <f>IF(ISNA(VLOOKUP(A697,words!$A$2:$A$236,1,FALSE)),"-","Normal")</f>
        <v>-</v>
      </c>
      <c r="D697" s="11" t="s">
        <v>11083</v>
      </c>
      <c r="E697" s="11" t="s">
        <v>11084</v>
      </c>
      <c r="F697" s="11" t="s">
        <v>10479</v>
      </c>
    </row>
    <row r="698" spans="1:10" ht="12" x14ac:dyDescent="0.15">
      <c r="A698" s="11" t="s">
        <v>865</v>
      </c>
      <c r="B698">
        <f t="shared" si="10"/>
        <v>5</v>
      </c>
      <c r="C698" t="str">
        <f>IF(ISNA(VLOOKUP(A698,words!$A$2:$A$236,1,FALSE)),"-","Normal")</f>
        <v>-</v>
      </c>
      <c r="D698" s="11" t="s">
        <v>11114</v>
      </c>
      <c r="E698" s="12" t="s">
        <v>10596</v>
      </c>
      <c r="F698" s="11" t="s">
        <v>11114</v>
      </c>
    </row>
    <row r="699" spans="1:10" ht="12" x14ac:dyDescent="0.15">
      <c r="A699" s="11" t="s">
        <v>866</v>
      </c>
      <c r="B699">
        <f t="shared" si="10"/>
        <v>5</v>
      </c>
      <c r="C699" t="str">
        <f>IF(ISNA(VLOOKUP(A699,words!$A$2:$A$236,1,FALSE)),"-","Normal")</f>
        <v>-</v>
      </c>
      <c r="D699" s="11" t="s">
        <v>11140</v>
      </c>
      <c r="E699" s="12" t="s">
        <v>11138</v>
      </c>
      <c r="F699" s="11" t="s">
        <v>11139</v>
      </c>
    </row>
    <row r="700" spans="1:10" ht="12" x14ac:dyDescent="0.15">
      <c r="A700" s="11" t="s">
        <v>867</v>
      </c>
      <c r="B700">
        <f t="shared" si="10"/>
        <v>4</v>
      </c>
      <c r="C700" t="str">
        <f>IF(ISNA(VLOOKUP(A700,words!$A$2:$A$236,1,FALSE)),"-","Normal")</f>
        <v>-</v>
      </c>
      <c r="D700" s="11" t="s">
        <v>11248</v>
      </c>
      <c r="E700" s="12" t="s">
        <v>10897</v>
      </c>
      <c r="F700" s="11" t="s">
        <v>11247</v>
      </c>
    </row>
    <row r="701" spans="1:10" ht="12" x14ac:dyDescent="0.15">
      <c r="A701" s="11" t="s">
        <v>868</v>
      </c>
      <c r="B701">
        <f t="shared" si="10"/>
        <v>4</v>
      </c>
      <c r="C701" t="str">
        <f>IF(ISNA(VLOOKUP(A701,words!$A$2:$A$236,1,FALSE)),"-","Normal")</f>
        <v>-</v>
      </c>
      <c r="D701" s="11" t="s">
        <v>11521</v>
      </c>
      <c r="E701" s="12" t="s">
        <v>10696</v>
      </c>
      <c r="F701" s="11" t="s">
        <v>11477</v>
      </c>
    </row>
    <row r="702" spans="1:10" ht="12" x14ac:dyDescent="0.15">
      <c r="A702" s="11" t="s">
        <v>218</v>
      </c>
      <c r="B702">
        <f t="shared" si="10"/>
        <v>5</v>
      </c>
      <c r="C702" t="str">
        <f>IF(ISNA(VLOOKUP(A702,words!$A$2:$A$236,1,FALSE)),"-","Normal")</f>
        <v>Normal</v>
      </c>
      <c r="D702" s="11" t="s">
        <v>11002</v>
      </c>
    </row>
    <row r="703" spans="1:10" ht="12" x14ac:dyDescent="0.15">
      <c r="A703" s="11" t="s">
        <v>869</v>
      </c>
      <c r="B703">
        <f t="shared" si="10"/>
        <v>4</v>
      </c>
      <c r="C703" t="str">
        <f>IF(ISNA(VLOOKUP(A703,words!$A$2:$A$236,1,FALSE)),"-","Normal")</f>
        <v>-</v>
      </c>
      <c r="D703" s="11" t="s">
        <v>11465</v>
      </c>
    </row>
    <row r="704" spans="1:10" ht="12" x14ac:dyDescent="0.15">
      <c r="A704" s="11" t="s">
        <v>870</v>
      </c>
      <c r="B704">
        <f t="shared" si="10"/>
        <v>5</v>
      </c>
      <c r="C704" t="str">
        <f>IF(ISNA(VLOOKUP(A704,words!$A$2:$A$236,1,FALSE)),"-","Normal")</f>
        <v>-</v>
      </c>
      <c r="D704" s="11" t="s">
        <v>11261</v>
      </c>
      <c r="E704" s="12" t="s">
        <v>10607</v>
      </c>
      <c r="F704" s="11" t="s">
        <v>11260</v>
      </c>
    </row>
    <row r="705" spans="1:8" ht="12" x14ac:dyDescent="0.15">
      <c r="A705" s="11" t="s">
        <v>871</v>
      </c>
      <c r="B705">
        <f t="shared" si="10"/>
        <v>3</v>
      </c>
      <c r="C705" t="str">
        <f>IF(ISNA(VLOOKUP(A705,words!$A$2:$A$236,1,FALSE)),"-","Normal")</f>
        <v>-</v>
      </c>
      <c r="D705" s="11" t="s">
        <v>12053</v>
      </c>
    </row>
    <row r="706" spans="1:8" ht="12" x14ac:dyDescent="0.15">
      <c r="A706" s="11" t="s">
        <v>872</v>
      </c>
      <c r="B706">
        <f t="shared" ref="B706:B769" si="11">LEN(A706)</f>
        <v>2</v>
      </c>
      <c r="C706" t="str">
        <f>IF(ISNA(VLOOKUP(A706,words!$A$2:$A$236,1,FALSE)),"-","Normal")</f>
        <v>-</v>
      </c>
      <c r="D706" s="11" t="s">
        <v>11939</v>
      </c>
      <c r="E706" s="12" t="s">
        <v>10524</v>
      </c>
      <c r="F706" s="11" t="s">
        <v>10340</v>
      </c>
    </row>
    <row r="707" spans="1:8" ht="12" x14ac:dyDescent="0.15">
      <c r="A707" s="11" t="s">
        <v>873</v>
      </c>
      <c r="B707">
        <f t="shared" si="11"/>
        <v>5</v>
      </c>
      <c r="C707" t="str">
        <f>IF(ISNA(VLOOKUP(A707,words!$A$2:$A$236,1,FALSE)),"-","Normal")</f>
        <v>-</v>
      </c>
      <c r="D707" s="11" t="s">
        <v>11569</v>
      </c>
      <c r="E707" s="12" t="s">
        <v>11570</v>
      </c>
      <c r="F707" s="11" t="s">
        <v>11571</v>
      </c>
      <c r="G707" s="12" t="s">
        <v>11572</v>
      </c>
      <c r="H707" s="11" t="s">
        <v>11573</v>
      </c>
    </row>
    <row r="708" spans="1:8" ht="12" x14ac:dyDescent="0.15">
      <c r="A708" s="11" t="s">
        <v>874</v>
      </c>
      <c r="B708">
        <f t="shared" si="11"/>
        <v>4</v>
      </c>
      <c r="C708" t="str">
        <f>IF(ISNA(VLOOKUP(A708,words!$A$2:$A$236,1,FALSE)),"-","Normal")</f>
        <v>-</v>
      </c>
      <c r="D708" s="11" t="s">
        <v>10403</v>
      </c>
      <c r="E708" s="12" t="s">
        <v>10302</v>
      </c>
      <c r="F708" s="11" t="s">
        <v>10403</v>
      </c>
      <c r="G708" s="12" t="s">
        <v>12179</v>
      </c>
      <c r="H708" s="11" t="s">
        <v>10403</v>
      </c>
    </row>
    <row r="709" spans="1:8" ht="12" x14ac:dyDescent="0.15">
      <c r="A709" s="11" t="s">
        <v>875</v>
      </c>
      <c r="B709">
        <f t="shared" si="11"/>
        <v>5</v>
      </c>
      <c r="C709" t="str">
        <f>IF(ISNA(VLOOKUP(A709,words!$A$2:$A$236,1,FALSE)),"-","Normal")</f>
        <v>-</v>
      </c>
      <c r="D709" s="11" t="s">
        <v>11292</v>
      </c>
      <c r="E709" s="12" t="s">
        <v>10681</v>
      </c>
      <c r="F709" s="11" t="s">
        <v>11293</v>
      </c>
    </row>
    <row r="710" spans="1:8" ht="12" x14ac:dyDescent="0.15">
      <c r="A710" s="11" t="s">
        <v>876</v>
      </c>
      <c r="B710">
        <f t="shared" si="11"/>
        <v>5</v>
      </c>
      <c r="C710" t="str">
        <f>IF(ISNA(VLOOKUP(A710,words!$A$2:$A$236,1,FALSE)),"-","Normal")</f>
        <v>-</v>
      </c>
      <c r="D710" s="11" t="s">
        <v>12043</v>
      </c>
    </row>
    <row r="711" spans="1:8" ht="12" x14ac:dyDescent="0.15">
      <c r="A711" s="11" t="s">
        <v>877</v>
      </c>
      <c r="B711">
        <f t="shared" si="11"/>
        <v>4</v>
      </c>
      <c r="C711" t="str">
        <f>IF(ISNA(VLOOKUP(A711,words!$A$2:$A$236,1,FALSE)),"-","Normal")</f>
        <v>-</v>
      </c>
      <c r="D711" s="11" t="s">
        <v>11281</v>
      </c>
      <c r="E711" s="12" t="s">
        <v>10633</v>
      </c>
      <c r="F711" s="11" t="s">
        <v>11282</v>
      </c>
      <c r="G711" s="12" t="s">
        <v>10879</v>
      </c>
      <c r="H711" s="11" t="s">
        <v>11640</v>
      </c>
    </row>
    <row r="712" spans="1:8" ht="12" x14ac:dyDescent="0.15">
      <c r="A712" s="11" t="s">
        <v>878</v>
      </c>
      <c r="B712">
        <f t="shared" si="11"/>
        <v>5</v>
      </c>
      <c r="C712" t="str">
        <f>IF(ISNA(VLOOKUP(A712,words!$A$2:$A$236,1,FALSE)),"-","Normal")</f>
        <v>-</v>
      </c>
      <c r="D712" s="11" t="s">
        <v>11831</v>
      </c>
      <c r="E712" s="12" t="s">
        <v>10886</v>
      </c>
      <c r="F712" s="11" t="s">
        <v>11829</v>
      </c>
    </row>
    <row r="713" spans="1:8" ht="12" x14ac:dyDescent="0.15">
      <c r="A713" s="11" t="s">
        <v>879</v>
      </c>
      <c r="B713">
        <f t="shared" si="11"/>
        <v>5</v>
      </c>
      <c r="C713" t="str">
        <f>IF(ISNA(VLOOKUP(A713,words!$A$2:$A$236,1,FALSE)),"-","Normal")</f>
        <v>-</v>
      </c>
      <c r="D713" s="11" t="s">
        <v>11388</v>
      </c>
      <c r="E713" s="12" t="s">
        <v>10304</v>
      </c>
      <c r="F713" s="11" t="s">
        <v>10406</v>
      </c>
      <c r="G713" s="12" t="s">
        <v>10529</v>
      </c>
      <c r="H713" s="11" t="s">
        <v>11388</v>
      </c>
    </row>
    <row r="714" spans="1:8" ht="12" x14ac:dyDescent="0.15">
      <c r="A714" s="11" t="s">
        <v>880</v>
      </c>
      <c r="B714">
        <f t="shared" si="11"/>
        <v>5</v>
      </c>
      <c r="C714" t="str">
        <f>IF(ISNA(VLOOKUP(A714,words!$A$2:$A$236,1,FALSE)),"-","Normal")</f>
        <v>-</v>
      </c>
      <c r="D714" s="11" t="s">
        <v>11342</v>
      </c>
      <c r="E714" s="12" t="s">
        <v>10583</v>
      </c>
      <c r="F714" s="11" t="s">
        <v>11341</v>
      </c>
    </row>
    <row r="715" spans="1:8" ht="12" x14ac:dyDescent="0.15">
      <c r="A715" s="11" t="s">
        <v>881</v>
      </c>
      <c r="B715">
        <f t="shared" si="11"/>
        <v>3</v>
      </c>
      <c r="C715" t="str">
        <f>IF(ISNA(VLOOKUP(A715,words!$A$2:$A$236,1,FALSE)),"-","Normal")</f>
        <v>-</v>
      </c>
      <c r="D715" s="11" t="s">
        <v>11721</v>
      </c>
      <c r="E715" s="12" t="s">
        <v>10576</v>
      </c>
      <c r="F715" s="11" t="s">
        <v>11721</v>
      </c>
    </row>
    <row r="716" spans="1:8" ht="12" x14ac:dyDescent="0.15">
      <c r="A716" s="11" t="s">
        <v>882</v>
      </c>
      <c r="B716">
        <f t="shared" si="11"/>
        <v>5</v>
      </c>
      <c r="C716" t="str">
        <f>IF(ISNA(VLOOKUP(A716,words!$A$2:$A$236,1,FALSE)),"-","Normal")</f>
        <v>-</v>
      </c>
      <c r="D716" s="11" t="s">
        <v>11092</v>
      </c>
      <c r="E716" s="12" t="s">
        <v>10260</v>
      </c>
      <c r="F716" s="11" t="s">
        <v>10389</v>
      </c>
    </row>
    <row r="717" spans="1:8" ht="12" x14ac:dyDescent="0.15">
      <c r="A717" s="11" t="s">
        <v>883</v>
      </c>
      <c r="B717">
        <f t="shared" si="11"/>
        <v>3</v>
      </c>
      <c r="C717" t="str">
        <f>IF(ISNA(VLOOKUP(A717,words!$A$2:$A$236,1,FALSE)),"-","Normal")</f>
        <v>-</v>
      </c>
      <c r="D717" s="11" t="s">
        <v>11560</v>
      </c>
      <c r="E717" s="12" t="s">
        <v>17107</v>
      </c>
      <c r="F717" s="11" t="s">
        <v>11560</v>
      </c>
    </row>
    <row r="718" spans="1:8" ht="12" x14ac:dyDescent="0.15">
      <c r="A718" s="11" t="s">
        <v>884</v>
      </c>
      <c r="B718">
        <f t="shared" si="11"/>
        <v>5</v>
      </c>
      <c r="C718" t="str">
        <f>IF(ISNA(VLOOKUP(A718,words!$A$2:$A$236,1,FALSE)),"-","Normal")</f>
        <v>-</v>
      </c>
      <c r="D718" s="11" t="s">
        <v>20104</v>
      </c>
      <c r="E718" s="12" t="s">
        <v>10634</v>
      </c>
      <c r="F718" s="11" t="s">
        <v>11320</v>
      </c>
      <c r="G718" s="12" t="s">
        <v>15992</v>
      </c>
      <c r="H718" s="11" t="s">
        <v>11319</v>
      </c>
    </row>
    <row r="719" spans="1:8" ht="12" x14ac:dyDescent="0.15">
      <c r="A719" s="12" t="s">
        <v>885</v>
      </c>
      <c r="B719">
        <f t="shared" si="11"/>
        <v>4</v>
      </c>
      <c r="C719" t="str">
        <f>IF(ISNA(VLOOKUP(A719,words!$A$2:$A$236,1,FALSE)),"-","Normal")</f>
        <v>-</v>
      </c>
      <c r="D719" s="11" t="s">
        <v>11387</v>
      </c>
      <c r="E719" s="12" t="s">
        <v>10304</v>
      </c>
      <c r="F719" s="11" t="s">
        <v>10406</v>
      </c>
      <c r="G719" s="12" t="s">
        <v>17542</v>
      </c>
      <c r="H719" s="11" t="s">
        <v>14764</v>
      </c>
    </row>
    <row r="720" spans="1:8" ht="12" x14ac:dyDescent="0.15">
      <c r="A720" s="11" t="s">
        <v>886</v>
      </c>
      <c r="B720">
        <f t="shared" si="11"/>
        <v>6</v>
      </c>
      <c r="C720" t="str">
        <f>IF(ISNA(VLOOKUP(A720,words!$A$2:$A$236,1,FALSE)),"-","Normal")</f>
        <v>-</v>
      </c>
      <c r="D720" s="11" t="s">
        <v>11728</v>
      </c>
      <c r="E720" s="12" t="s">
        <v>11729</v>
      </c>
      <c r="F720" s="11" t="s">
        <v>11730</v>
      </c>
    </row>
    <row r="721" spans="1:8" ht="12" x14ac:dyDescent="0.15">
      <c r="A721" s="11" t="s">
        <v>887</v>
      </c>
      <c r="B721">
        <f t="shared" si="11"/>
        <v>5</v>
      </c>
      <c r="C721" t="str">
        <f>IF(ISNA(VLOOKUP(A721,words!$A$2:$A$236,1,FALSE)),"-","Normal")</f>
        <v>-</v>
      </c>
      <c r="D721" s="11" t="s">
        <v>11471</v>
      </c>
      <c r="E721" s="11" t="s">
        <v>10217</v>
      </c>
      <c r="F721" s="11" t="s">
        <v>10343</v>
      </c>
      <c r="G721" s="12" t="s">
        <v>10892</v>
      </c>
      <c r="H721" s="11" t="s">
        <v>11291</v>
      </c>
    </row>
    <row r="722" spans="1:8" ht="12" x14ac:dyDescent="0.15">
      <c r="A722" s="11" t="s">
        <v>888</v>
      </c>
      <c r="B722">
        <f t="shared" si="11"/>
        <v>4</v>
      </c>
      <c r="C722" t="str">
        <f>IF(ISNA(VLOOKUP(A722,words!$A$2:$A$236,1,FALSE)),"-","Normal")</f>
        <v>-</v>
      </c>
      <c r="D722" s="11" t="s">
        <v>11046</v>
      </c>
      <c r="E722" s="12" t="s">
        <v>10249</v>
      </c>
      <c r="F722" s="11" t="s">
        <v>10378</v>
      </c>
    </row>
    <row r="723" spans="1:8" ht="12" x14ac:dyDescent="0.15">
      <c r="A723" s="11" t="s">
        <v>889</v>
      </c>
      <c r="B723">
        <f t="shared" si="11"/>
        <v>6</v>
      </c>
      <c r="C723" t="str">
        <f>IF(ISNA(VLOOKUP(A723,words!$A$2:$A$236,1,FALSE)),"-","Normal")</f>
        <v>-</v>
      </c>
      <c r="D723" s="11" t="s">
        <v>11418</v>
      </c>
      <c r="E723" s="12" t="s">
        <v>10654</v>
      </c>
      <c r="F723" s="11" t="s">
        <v>11417</v>
      </c>
      <c r="G723" s="12" t="s">
        <v>11678</v>
      </c>
      <c r="H723" s="11" t="s">
        <v>15680</v>
      </c>
    </row>
    <row r="724" spans="1:8" ht="12" x14ac:dyDescent="0.15">
      <c r="A724" s="11" t="s">
        <v>890</v>
      </c>
      <c r="B724">
        <f t="shared" si="11"/>
        <v>4</v>
      </c>
      <c r="C724" t="str">
        <f>IF(ISNA(VLOOKUP(A724,words!$A$2:$A$236,1,FALSE)),"-","Normal")</f>
        <v>-</v>
      </c>
      <c r="D724" s="11" t="s">
        <v>19054</v>
      </c>
      <c r="E724" s="12" t="s">
        <v>10305</v>
      </c>
      <c r="F724" s="11" t="s">
        <v>10408</v>
      </c>
    </row>
    <row r="725" spans="1:8" ht="12" x14ac:dyDescent="0.15">
      <c r="A725" s="11" t="s">
        <v>891</v>
      </c>
      <c r="B725">
        <f t="shared" si="11"/>
        <v>6</v>
      </c>
      <c r="C725" t="str">
        <f>IF(ISNA(VLOOKUP(A725,words!$A$2:$A$236,1,FALSE)),"-","Normal")</f>
        <v>-</v>
      </c>
      <c r="D725" s="11" t="s">
        <v>11335</v>
      </c>
      <c r="E725" s="12" t="s">
        <v>10225</v>
      </c>
      <c r="F725" s="11" t="s">
        <v>10352</v>
      </c>
    </row>
    <row r="726" spans="1:8" ht="12" x14ac:dyDescent="0.15">
      <c r="A726" s="11" t="s">
        <v>892</v>
      </c>
      <c r="B726">
        <f t="shared" si="11"/>
        <v>6</v>
      </c>
      <c r="C726" t="str">
        <f>IF(ISNA(VLOOKUP(A726,words!$A$2:$A$236,1,FALSE)),"-","Normal")</f>
        <v>-</v>
      </c>
      <c r="D726" s="11" t="s">
        <v>11312</v>
      </c>
      <c r="E726" s="12" t="s">
        <v>11313</v>
      </c>
      <c r="F726" s="11" t="s">
        <v>11314</v>
      </c>
      <c r="G726" s="12" t="s">
        <v>17970</v>
      </c>
      <c r="H726" s="11" t="s">
        <v>11314</v>
      </c>
    </row>
    <row r="727" spans="1:8" ht="12" x14ac:dyDescent="0.15">
      <c r="A727" s="11" t="s">
        <v>893</v>
      </c>
      <c r="B727">
        <f t="shared" si="11"/>
        <v>2</v>
      </c>
      <c r="C727" t="str">
        <f>IF(ISNA(VLOOKUP(A727,words!$A$2:$A$236,1,FALSE)),"-","Normal")</f>
        <v>-</v>
      </c>
      <c r="D727" s="11" t="s">
        <v>11940</v>
      </c>
    </row>
    <row r="728" spans="1:8" ht="12" x14ac:dyDescent="0.15">
      <c r="A728" s="11" t="s">
        <v>894</v>
      </c>
      <c r="B728">
        <f t="shared" si="11"/>
        <v>4</v>
      </c>
      <c r="C728" t="str">
        <f>IF(ISNA(VLOOKUP(A728,words!$A$2:$A$236,1,FALSE)),"-","Normal")</f>
        <v>-</v>
      </c>
      <c r="D728" s="11" t="s">
        <v>11816</v>
      </c>
      <c r="E728" s="12" t="s">
        <v>10772</v>
      </c>
      <c r="F728" s="11" t="s">
        <v>11817</v>
      </c>
    </row>
    <row r="729" spans="1:8" ht="12" x14ac:dyDescent="0.15">
      <c r="A729" s="11" t="s">
        <v>895</v>
      </c>
      <c r="B729">
        <f t="shared" si="11"/>
        <v>4</v>
      </c>
      <c r="C729" t="str">
        <f>IF(ISNA(VLOOKUP(A729,words!$A$2:$A$236,1,FALSE)),"-","Normal")</f>
        <v>-</v>
      </c>
      <c r="D729" s="11" t="s">
        <v>11520</v>
      </c>
    </row>
    <row r="730" spans="1:8" ht="12" x14ac:dyDescent="0.15">
      <c r="A730" s="11" t="s">
        <v>896</v>
      </c>
      <c r="B730">
        <f t="shared" si="11"/>
        <v>2</v>
      </c>
      <c r="C730" t="str">
        <f>IF(ISNA(VLOOKUP(A730,words!$A$2:$A$236,1,FALSE)),"-","Normal")</f>
        <v>-</v>
      </c>
      <c r="D730" s="11" t="s">
        <v>11874</v>
      </c>
      <c r="E730" s="12" t="s">
        <v>16799</v>
      </c>
      <c r="F730" s="11" t="s">
        <v>11874</v>
      </c>
    </row>
    <row r="731" spans="1:8" ht="12" x14ac:dyDescent="0.15">
      <c r="A731" s="11" t="s">
        <v>897</v>
      </c>
      <c r="B731">
        <f t="shared" si="11"/>
        <v>4</v>
      </c>
      <c r="C731" t="str">
        <f>IF(ISNA(VLOOKUP(A731,words!$A$2:$A$236,1,FALSE)),"-","Normal")</f>
        <v>-</v>
      </c>
      <c r="D731" s="11" t="s">
        <v>12035</v>
      </c>
      <c r="E731" s="12" t="s">
        <v>16687</v>
      </c>
      <c r="F731" s="11" t="s">
        <v>16953</v>
      </c>
    </row>
    <row r="732" spans="1:8" ht="12" x14ac:dyDescent="0.15">
      <c r="A732" s="11" t="s">
        <v>898</v>
      </c>
      <c r="B732">
        <f t="shared" si="11"/>
        <v>3</v>
      </c>
      <c r="C732" t="str">
        <f>IF(ISNA(VLOOKUP(A732,words!$A$2:$A$236,1,FALSE)),"-","Normal")</f>
        <v>-</v>
      </c>
      <c r="D732" s="11" t="s">
        <v>11889</v>
      </c>
      <c r="E732" s="12" t="s">
        <v>15546</v>
      </c>
      <c r="F732" s="11" t="s">
        <v>11889</v>
      </c>
      <c r="G732" s="12" t="s">
        <v>21794</v>
      </c>
      <c r="H732" s="11" t="s">
        <v>21793</v>
      </c>
    </row>
    <row r="733" spans="1:8" ht="12" x14ac:dyDescent="0.15">
      <c r="A733" s="11" t="s">
        <v>899</v>
      </c>
      <c r="B733">
        <f t="shared" si="11"/>
        <v>4</v>
      </c>
      <c r="C733" t="str">
        <f>IF(ISNA(VLOOKUP(A733,words!$A$2:$A$236,1,FALSE)),"-","Normal")</f>
        <v>-</v>
      </c>
      <c r="D733" s="11" t="s">
        <v>11772</v>
      </c>
      <c r="E733" s="12" t="s">
        <v>11773</v>
      </c>
      <c r="F733" s="11" t="s">
        <v>11774</v>
      </c>
    </row>
    <row r="734" spans="1:8" ht="12" x14ac:dyDescent="0.15">
      <c r="A734" s="11" t="s">
        <v>900</v>
      </c>
      <c r="B734">
        <f t="shared" si="11"/>
        <v>4</v>
      </c>
      <c r="C734" t="str">
        <f>IF(ISNA(VLOOKUP(A734,words!$A$2:$A$236,1,FALSE)),"-","Normal")</f>
        <v>-</v>
      </c>
      <c r="D734" s="11" t="s">
        <v>11609</v>
      </c>
      <c r="E734" s="12" t="s">
        <v>10649</v>
      </c>
      <c r="F734" s="11" t="s">
        <v>11608</v>
      </c>
      <c r="G734" s="12" t="s">
        <v>10877</v>
      </c>
      <c r="H734" s="11" t="s">
        <v>11695</v>
      </c>
    </row>
    <row r="735" spans="1:8" ht="12" x14ac:dyDescent="0.15">
      <c r="A735" s="11" t="s">
        <v>901</v>
      </c>
      <c r="B735">
        <f t="shared" si="11"/>
        <v>4</v>
      </c>
      <c r="C735" t="str">
        <f>IF(ISNA(VLOOKUP(A735,words!$A$2:$A$236,1,FALSE)),"-","Normal")</f>
        <v>-</v>
      </c>
      <c r="D735" s="11" t="s">
        <v>11765</v>
      </c>
      <c r="E735" s="12" t="s">
        <v>25751</v>
      </c>
      <c r="F735" s="11" t="s">
        <v>25745</v>
      </c>
    </row>
    <row r="736" spans="1:8" ht="12" x14ac:dyDescent="0.15">
      <c r="A736" s="11" t="s">
        <v>902</v>
      </c>
      <c r="B736">
        <f t="shared" si="11"/>
        <v>5</v>
      </c>
      <c r="C736" t="str">
        <f>IF(ISNA(VLOOKUP(A736,words!$A$2:$A$236,1,FALSE)),"-","Normal")</f>
        <v>-</v>
      </c>
      <c r="D736" s="11" t="s">
        <v>11022</v>
      </c>
      <c r="E736" s="12" t="s">
        <v>10582</v>
      </c>
      <c r="F736" s="11" t="s">
        <v>11022</v>
      </c>
      <c r="G736" s="12" t="s">
        <v>10269</v>
      </c>
      <c r="H736" s="11" t="s">
        <v>10398</v>
      </c>
    </row>
    <row r="737" spans="1:10" ht="12" x14ac:dyDescent="0.15">
      <c r="A737" s="11" t="s">
        <v>903</v>
      </c>
      <c r="B737">
        <f t="shared" si="11"/>
        <v>4</v>
      </c>
      <c r="C737" t="str">
        <f>IF(ISNA(VLOOKUP(A737,words!$A$2:$A$236,1,FALSE)),"-","Normal")</f>
        <v>-</v>
      </c>
      <c r="D737" s="11" t="s">
        <v>11116</v>
      </c>
      <c r="E737" s="12" t="s">
        <v>10837</v>
      </c>
      <c r="F737" s="11" t="s">
        <v>11117</v>
      </c>
      <c r="G737" s="12" t="s">
        <v>10722</v>
      </c>
      <c r="H737" s="11" t="s">
        <v>11116</v>
      </c>
      <c r="I737" s="12" t="s">
        <v>10771</v>
      </c>
      <c r="J737" s="11" t="s">
        <v>11118</v>
      </c>
    </row>
    <row r="738" spans="1:10" ht="12" x14ac:dyDescent="0.15">
      <c r="A738" s="11" t="s">
        <v>904</v>
      </c>
      <c r="B738">
        <f t="shared" si="11"/>
        <v>5</v>
      </c>
      <c r="C738" t="str">
        <f>IF(ISNA(VLOOKUP(A738,words!$A$2:$A$236,1,FALSE)),"-","Normal")</f>
        <v>-</v>
      </c>
      <c r="D738" s="11" t="s">
        <v>11013</v>
      </c>
      <c r="E738" s="12" t="s">
        <v>10648</v>
      </c>
      <c r="F738" s="11" t="s">
        <v>11012</v>
      </c>
      <c r="G738" s="12" t="s">
        <v>10890</v>
      </c>
      <c r="H738" s="11" t="s">
        <v>11013</v>
      </c>
    </row>
    <row r="739" spans="1:10" ht="12" x14ac:dyDescent="0.15">
      <c r="A739" s="11" t="s">
        <v>905</v>
      </c>
      <c r="B739">
        <f t="shared" si="11"/>
        <v>5</v>
      </c>
      <c r="C739" t="str">
        <f>IF(ISNA(VLOOKUP(A739,words!$A$2:$A$236,1,FALSE)),"-","Normal")</f>
        <v>-</v>
      </c>
      <c r="D739" s="11" t="s">
        <v>11337</v>
      </c>
      <c r="E739" s="12" t="s">
        <v>11338</v>
      </c>
      <c r="F739" s="11" t="s">
        <v>11339</v>
      </c>
    </row>
    <row r="740" spans="1:10" ht="12" x14ac:dyDescent="0.15">
      <c r="A740" s="11" t="s">
        <v>906</v>
      </c>
      <c r="B740">
        <f t="shared" si="11"/>
        <v>7</v>
      </c>
      <c r="C740" t="str">
        <f>IF(ISNA(VLOOKUP(A740,words!$A$2:$A$236,1,FALSE)),"-","Normal")</f>
        <v>-</v>
      </c>
      <c r="D740" s="11" t="s">
        <v>11205</v>
      </c>
      <c r="E740" s="12" t="s">
        <v>10284</v>
      </c>
      <c r="F740" s="11" t="s">
        <v>10446</v>
      </c>
    </row>
    <row r="741" spans="1:10" ht="12" x14ac:dyDescent="0.15">
      <c r="A741" s="11" t="s">
        <v>907</v>
      </c>
      <c r="B741">
        <f t="shared" si="11"/>
        <v>3</v>
      </c>
      <c r="C741" t="str">
        <f>IF(ISNA(VLOOKUP(A741,words!$A$2:$A$236,1,FALSE)),"-","Normal")</f>
        <v>-</v>
      </c>
      <c r="D741" s="11" t="s">
        <v>12036</v>
      </c>
    </row>
    <row r="742" spans="1:10" ht="12" x14ac:dyDescent="0.15">
      <c r="A742" s="11" t="s">
        <v>908</v>
      </c>
      <c r="B742">
        <f t="shared" si="11"/>
        <v>5</v>
      </c>
      <c r="C742" t="str">
        <f>IF(ISNA(VLOOKUP(A742,words!$A$2:$A$236,1,FALSE)),"-","Normal")</f>
        <v>-</v>
      </c>
      <c r="D742" s="11" t="s">
        <v>12037</v>
      </c>
      <c r="E742" s="12" t="s">
        <v>12140</v>
      </c>
      <c r="F742" s="11" t="s">
        <v>11997</v>
      </c>
    </row>
    <row r="743" spans="1:10" ht="12" x14ac:dyDescent="0.15">
      <c r="A743" s="11" t="s">
        <v>909</v>
      </c>
      <c r="B743">
        <f t="shared" si="11"/>
        <v>4</v>
      </c>
      <c r="C743" t="str">
        <f>IF(ISNA(VLOOKUP(A743,words!$A$2:$A$236,1,FALSE)),"-","Normal")</f>
        <v>-</v>
      </c>
      <c r="D743" s="11" t="s">
        <v>11545</v>
      </c>
      <c r="E743" s="12" t="s">
        <v>10780</v>
      </c>
      <c r="F743" s="11" t="s">
        <v>11544</v>
      </c>
    </row>
    <row r="744" spans="1:10" ht="12" x14ac:dyDescent="0.15">
      <c r="A744" s="11" t="s">
        <v>105</v>
      </c>
      <c r="B744">
        <f t="shared" si="11"/>
        <v>5</v>
      </c>
      <c r="C744" t="str">
        <f>IF(ISNA(VLOOKUP(A744,words!$A$2:$A$236,1,FALSE)),"-","Normal")</f>
        <v>Normal</v>
      </c>
      <c r="D744" s="11" t="s">
        <v>15094</v>
      </c>
      <c r="E744" s="12" t="s">
        <v>10538</v>
      </c>
      <c r="F744" s="11" t="s">
        <v>11051</v>
      </c>
    </row>
    <row r="745" spans="1:10" ht="12" x14ac:dyDescent="0.15">
      <c r="A745" s="11" t="s">
        <v>184</v>
      </c>
      <c r="B745">
        <f t="shared" si="11"/>
        <v>4</v>
      </c>
      <c r="C745" t="str">
        <f>IF(ISNA(VLOOKUP(A745,words!$A$2:$A$236,1,FALSE)),"-","Normal")</f>
        <v>Normal</v>
      </c>
      <c r="D745" s="11" t="s">
        <v>11003</v>
      </c>
      <c r="E745" s="12" t="s">
        <v>10705</v>
      </c>
      <c r="F745" s="11" t="s">
        <v>10437</v>
      </c>
    </row>
    <row r="746" spans="1:10" ht="12" x14ac:dyDescent="0.15">
      <c r="A746" s="11" t="s">
        <v>910</v>
      </c>
      <c r="B746">
        <f t="shared" si="11"/>
        <v>3</v>
      </c>
      <c r="C746" t="str">
        <f>IF(ISNA(VLOOKUP(A746,words!$A$2:$A$236,1,FALSE)),"-","Normal")</f>
        <v>-</v>
      </c>
      <c r="D746" s="11" t="s">
        <v>11442</v>
      </c>
      <c r="E746" s="12" t="s">
        <v>10883</v>
      </c>
      <c r="F746" s="11" t="s">
        <v>11442</v>
      </c>
      <c r="G746" s="12" t="s">
        <v>11443</v>
      </c>
      <c r="H746" s="11" t="s">
        <v>11442</v>
      </c>
      <c r="I746" s="12" t="s">
        <v>10641</v>
      </c>
      <c r="J746" s="11" t="s">
        <v>11781</v>
      </c>
    </row>
    <row r="747" spans="1:10" ht="12" x14ac:dyDescent="0.15">
      <c r="A747" s="11" t="s">
        <v>911</v>
      </c>
      <c r="B747">
        <f t="shared" si="11"/>
        <v>9</v>
      </c>
      <c r="C747" t="str">
        <f>IF(ISNA(VLOOKUP(A747,words!$A$2:$A$236,1,FALSE)),"-","Normal")</f>
        <v>-</v>
      </c>
      <c r="D747" s="11" t="s">
        <v>11316</v>
      </c>
      <c r="E747" s="11" t="s">
        <v>11317</v>
      </c>
      <c r="F747" s="11" t="s">
        <v>11318</v>
      </c>
      <c r="G747" s="12" t="s">
        <v>16646</v>
      </c>
      <c r="H747" s="11" t="s">
        <v>10320</v>
      </c>
      <c r="I747" s="12" t="s">
        <v>12912</v>
      </c>
      <c r="J747" s="11" t="s">
        <v>14366</v>
      </c>
    </row>
    <row r="748" spans="1:10" ht="12" x14ac:dyDescent="0.15">
      <c r="A748" s="11" t="s">
        <v>912</v>
      </c>
      <c r="B748">
        <f t="shared" si="11"/>
        <v>4</v>
      </c>
      <c r="C748" t="str">
        <f>IF(ISNA(VLOOKUP(A748,words!$A$2:$A$236,1,FALSE)),"-","Normal")</f>
        <v>-</v>
      </c>
      <c r="D748" s="11" t="s">
        <v>11159</v>
      </c>
      <c r="E748" s="12" t="s">
        <v>10669</v>
      </c>
      <c r="F748" s="11" t="s">
        <v>11160</v>
      </c>
    </row>
    <row r="749" spans="1:10" ht="12" x14ac:dyDescent="0.15">
      <c r="A749" s="11" t="s">
        <v>913</v>
      </c>
      <c r="B749">
        <f t="shared" si="11"/>
        <v>6</v>
      </c>
      <c r="C749" t="str">
        <f>IF(ISNA(VLOOKUP(A749,words!$A$2:$A$236,1,FALSE)),"-","Normal")</f>
        <v>-</v>
      </c>
      <c r="D749" s="11" t="s">
        <v>17393</v>
      </c>
      <c r="E749" s="12" t="s">
        <v>11157</v>
      </c>
      <c r="F749" s="11" t="s">
        <v>17391</v>
      </c>
    </row>
    <row r="750" spans="1:10" ht="12" x14ac:dyDescent="0.15">
      <c r="A750" s="11" t="s">
        <v>914</v>
      </c>
      <c r="B750">
        <f t="shared" si="11"/>
        <v>3</v>
      </c>
      <c r="C750" t="str">
        <f>IF(ISNA(VLOOKUP(A750,words!$A$2:$A$236,1,FALSE)),"-","Normal")</f>
        <v>-</v>
      </c>
      <c r="D750" s="11" t="s">
        <v>11583</v>
      </c>
      <c r="E750" s="12" t="s">
        <v>11582</v>
      </c>
      <c r="F750" s="11" t="s">
        <v>11583</v>
      </c>
    </row>
    <row r="751" spans="1:10" ht="12" x14ac:dyDescent="0.15">
      <c r="A751" s="11" t="s">
        <v>915</v>
      </c>
      <c r="B751">
        <f t="shared" si="11"/>
        <v>3</v>
      </c>
      <c r="C751" t="str">
        <f>IF(ISNA(VLOOKUP(A751,words!$A$2:$A$236,1,FALSE)),"-","Normal")</f>
        <v>-</v>
      </c>
      <c r="D751" s="11" t="s">
        <v>10391</v>
      </c>
      <c r="E751" s="12" t="s">
        <v>10642</v>
      </c>
      <c r="F751" s="11" t="s">
        <v>10391</v>
      </c>
      <c r="G751" s="12" t="s">
        <v>10262</v>
      </c>
      <c r="H751" s="11" t="s">
        <v>10391</v>
      </c>
    </row>
    <row r="752" spans="1:10" ht="12" x14ac:dyDescent="0.15">
      <c r="A752" s="11" t="s">
        <v>916</v>
      </c>
      <c r="B752">
        <f t="shared" si="11"/>
        <v>5</v>
      </c>
      <c r="C752" t="str">
        <f>IF(ISNA(VLOOKUP(A752,words!$A$2:$A$236,1,FALSE)),"-","Normal")</f>
        <v>-</v>
      </c>
      <c r="D752" s="11" t="s">
        <v>11500</v>
      </c>
      <c r="E752" s="12" t="s">
        <v>23459</v>
      </c>
      <c r="F752" s="11" t="s">
        <v>23460</v>
      </c>
    </row>
    <row r="753" spans="1:10" ht="12" x14ac:dyDescent="0.15">
      <c r="A753" s="11" t="s">
        <v>917</v>
      </c>
      <c r="B753">
        <f t="shared" si="11"/>
        <v>4</v>
      </c>
      <c r="C753" t="str">
        <f>IF(ISNA(VLOOKUP(A753,words!$A$2:$A$236,1,FALSE)),"-","Normal")</f>
        <v>-</v>
      </c>
      <c r="D753" s="11" t="s">
        <v>11453</v>
      </c>
    </row>
    <row r="754" spans="1:10" ht="12" x14ac:dyDescent="0.15">
      <c r="A754" s="11" t="s">
        <v>918</v>
      </c>
      <c r="B754">
        <f t="shared" si="11"/>
        <v>5</v>
      </c>
      <c r="C754" t="str">
        <f>IF(ISNA(VLOOKUP(A754,words!$A$2:$A$236,1,FALSE)),"-","Normal")</f>
        <v>-</v>
      </c>
      <c r="D754" s="11" t="s">
        <v>11607</v>
      </c>
      <c r="E754" s="12" t="s">
        <v>10751</v>
      </c>
      <c r="F754" s="11" t="s">
        <v>11885</v>
      </c>
      <c r="G754" s="12" t="s">
        <v>14639</v>
      </c>
      <c r="H754" s="11" t="s">
        <v>13435</v>
      </c>
      <c r="I754" s="12" t="s">
        <v>17203</v>
      </c>
      <c r="J754" s="11" t="s">
        <v>13957</v>
      </c>
    </row>
    <row r="755" spans="1:10" ht="12" x14ac:dyDescent="0.15">
      <c r="A755" s="11" t="s">
        <v>919</v>
      </c>
      <c r="B755">
        <f t="shared" si="11"/>
        <v>6</v>
      </c>
      <c r="C755" t="str">
        <f>IF(ISNA(VLOOKUP(A755,words!$A$2:$A$236,1,FALSE)),"-","Normal")</f>
        <v>-</v>
      </c>
      <c r="D755" s="11" t="s">
        <v>12038</v>
      </c>
      <c r="E755" s="12" t="s">
        <v>12039</v>
      </c>
      <c r="F755" s="11" t="s">
        <v>12040</v>
      </c>
      <c r="G755" s="12" t="s">
        <v>12041</v>
      </c>
      <c r="H755" s="11" t="s">
        <v>12042</v>
      </c>
    </row>
    <row r="756" spans="1:10" ht="12" x14ac:dyDescent="0.15">
      <c r="A756" s="11" t="s">
        <v>920</v>
      </c>
      <c r="B756">
        <f t="shared" si="11"/>
        <v>4</v>
      </c>
      <c r="C756" t="str">
        <f>IF(ISNA(VLOOKUP(A756,words!$A$2:$A$236,1,FALSE)),"-","Normal")</f>
        <v>-</v>
      </c>
      <c r="D756" s="11" t="s">
        <v>11016</v>
      </c>
      <c r="E756" s="12" t="s">
        <v>10834</v>
      </c>
      <c r="F756" s="11" t="s">
        <v>11017</v>
      </c>
    </row>
    <row r="757" spans="1:10" ht="12" x14ac:dyDescent="0.15">
      <c r="A757" s="11" t="s">
        <v>921</v>
      </c>
      <c r="B757">
        <f t="shared" si="11"/>
        <v>5</v>
      </c>
      <c r="C757" t="str">
        <f>IF(ISNA(VLOOKUP(A757,words!$A$2:$A$236,1,FALSE)),"-","Normal")</f>
        <v>-</v>
      </c>
      <c r="D757" s="11" t="s">
        <v>11097</v>
      </c>
      <c r="E757" s="12" t="s">
        <v>10813</v>
      </c>
      <c r="F757" s="11" t="s">
        <v>11016</v>
      </c>
    </row>
    <row r="758" spans="1:10" ht="12" x14ac:dyDescent="0.15">
      <c r="A758" s="11" t="s">
        <v>922</v>
      </c>
      <c r="B758">
        <f t="shared" si="11"/>
        <v>4</v>
      </c>
      <c r="C758" t="str">
        <f>IF(ISNA(VLOOKUP(A758,words!$A$2:$A$236,1,FALSE)),"-","Normal")</f>
        <v>-</v>
      </c>
      <c r="D758" s="11" t="s">
        <v>11551</v>
      </c>
      <c r="E758" s="12" t="s">
        <v>10688</v>
      </c>
      <c r="F758" s="11" t="s">
        <v>11550</v>
      </c>
      <c r="G758" s="12" t="s">
        <v>10675</v>
      </c>
      <c r="H758" s="11" t="s">
        <v>11778</v>
      </c>
    </row>
    <row r="759" spans="1:10" ht="12" x14ac:dyDescent="0.15">
      <c r="A759" s="11" t="s">
        <v>923</v>
      </c>
      <c r="B759">
        <f t="shared" si="11"/>
        <v>4</v>
      </c>
      <c r="C759" t="str">
        <f>IF(ISNA(VLOOKUP(A759,words!$A$2:$A$236,1,FALSE)),"-","Normal")</f>
        <v>-</v>
      </c>
      <c r="D759" s="11" t="s">
        <v>14207</v>
      </c>
      <c r="E759" s="12" t="s">
        <v>17543</v>
      </c>
      <c r="F759" s="11" t="s">
        <v>14206</v>
      </c>
      <c r="G759" s="12" t="s">
        <v>12130</v>
      </c>
      <c r="H759" s="11" t="s">
        <v>11267</v>
      </c>
    </row>
    <row r="760" spans="1:10" ht="12" x14ac:dyDescent="0.15">
      <c r="A760" s="11" t="s">
        <v>924</v>
      </c>
      <c r="B760">
        <f t="shared" si="11"/>
        <v>5</v>
      </c>
      <c r="C760" t="str">
        <f>IF(ISNA(VLOOKUP(A760,words!$A$2:$A$236,1,FALSE)),"-","Normal")</f>
        <v>-</v>
      </c>
      <c r="D760" s="11" t="s">
        <v>11328</v>
      </c>
      <c r="E760" s="12" t="s">
        <v>10307</v>
      </c>
      <c r="F760" s="11" t="s">
        <v>10410</v>
      </c>
      <c r="G760" s="12" t="s">
        <v>10556</v>
      </c>
      <c r="H760" s="11" t="s">
        <v>11328</v>
      </c>
      <c r="I760" s="12" t="s">
        <v>17986</v>
      </c>
      <c r="J760" s="11" t="s">
        <v>11328</v>
      </c>
    </row>
    <row r="761" spans="1:10" ht="12" x14ac:dyDescent="0.15">
      <c r="A761" s="11" t="s">
        <v>925</v>
      </c>
      <c r="B761">
        <f t="shared" si="11"/>
        <v>3</v>
      </c>
      <c r="C761" t="str">
        <f>IF(ISNA(VLOOKUP(A761,words!$A$2:$A$236,1,FALSE)),"-","Normal")</f>
        <v>-</v>
      </c>
      <c r="D761" s="11" t="s">
        <v>11376</v>
      </c>
      <c r="E761" s="12" t="s">
        <v>10745</v>
      </c>
      <c r="F761" s="11" t="s">
        <v>11667</v>
      </c>
    </row>
    <row r="762" spans="1:10" ht="12" x14ac:dyDescent="0.15">
      <c r="A762" s="11" t="s">
        <v>926</v>
      </c>
      <c r="B762">
        <f t="shared" si="11"/>
        <v>5</v>
      </c>
      <c r="C762" t="str">
        <f>IF(ISNA(VLOOKUP(A762,words!$A$2:$A$236,1,FALSE)),"-","Normal")</f>
        <v>-</v>
      </c>
      <c r="D762" s="11" t="s">
        <v>12034</v>
      </c>
      <c r="E762" s="12" t="s">
        <v>24770</v>
      </c>
      <c r="F762" s="11" t="s">
        <v>24771</v>
      </c>
    </row>
    <row r="763" spans="1:10" ht="12" x14ac:dyDescent="0.15">
      <c r="A763" s="11" t="s">
        <v>927</v>
      </c>
      <c r="B763">
        <f t="shared" si="11"/>
        <v>3</v>
      </c>
      <c r="C763" t="str">
        <f>IF(ISNA(VLOOKUP(A763,words!$A$2:$A$236,1,FALSE)),"-","Normal")</f>
        <v>-</v>
      </c>
      <c r="D763" s="11" t="s">
        <v>11370</v>
      </c>
      <c r="E763" s="12" t="s">
        <v>10906</v>
      </c>
      <c r="F763" s="11" t="s">
        <v>11369</v>
      </c>
    </row>
    <row r="764" spans="1:10" ht="12" x14ac:dyDescent="0.15">
      <c r="A764" s="11" t="s">
        <v>928</v>
      </c>
      <c r="B764">
        <f t="shared" si="11"/>
        <v>6</v>
      </c>
      <c r="C764" t="str">
        <f>IF(ISNA(VLOOKUP(A764,words!$A$2:$A$236,1,FALSE)),"-","Normal")</f>
        <v>-</v>
      </c>
      <c r="D764" s="11" t="s">
        <v>11352</v>
      </c>
      <c r="E764" s="12" t="s">
        <v>10736</v>
      </c>
      <c r="F764" s="11" t="s">
        <v>11353</v>
      </c>
    </row>
    <row r="765" spans="1:10" ht="12" x14ac:dyDescent="0.15">
      <c r="A765" s="11" t="s">
        <v>929</v>
      </c>
      <c r="B765">
        <f t="shared" si="11"/>
        <v>3</v>
      </c>
      <c r="C765" t="str">
        <f>IF(ISNA(VLOOKUP(A765,words!$A$2:$A$236,1,FALSE)),"-","Normal")</f>
        <v>-</v>
      </c>
      <c r="D765" s="11" t="s">
        <v>11450</v>
      </c>
      <c r="E765" s="12" t="s">
        <v>10548</v>
      </c>
      <c r="F765" s="11" t="s">
        <v>26521</v>
      </c>
      <c r="G765" s="12" t="s">
        <v>10521</v>
      </c>
      <c r="H765" s="11" t="s">
        <v>11373</v>
      </c>
    </row>
    <row r="766" spans="1:10" ht="12" x14ac:dyDescent="0.15">
      <c r="A766" s="11" t="s">
        <v>930</v>
      </c>
      <c r="B766">
        <f t="shared" si="11"/>
        <v>4</v>
      </c>
      <c r="C766" t="str">
        <f>IF(ISNA(VLOOKUP(A766,words!$A$2:$A$236,1,FALSE)),"-","Normal")</f>
        <v>-</v>
      </c>
      <c r="D766" s="11" t="s">
        <v>11035</v>
      </c>
      <c r="E766" s="12" t="s">
        <v>10566</v>
      </c>
      <c r="F766" s="11" t="s">
        <v>11035</v>
      </c>
    </row>
    <row r="767" spans="1:10" ht="12" x14ac:dyDescent="0.15">
      <c r="A767" s="11" t="s">
        <v>931</v>
      </c>
      <c r="B767">
        <f t="shared" si="11"/>
        <v>3</v>
      </c>
      <c r="C767" t="str">
        <f>IF(ISNA(VLOOKUP(A767,words!$A$2:$A$236,1,FALSE)),"-","Normal")</f>
        <v>-</v>
      </c>
      <c r="D767" s="11" t="s">
        <v>10341</v>
      </c>
      <c r="E767" s="11" t="s">
        <v>10215</v>
      </c>
      <c r="F767" s="11" t="s">
        <v>10341</v>
      </c>
      <c r="G767" s="12" t="s">
        <v>10901</v>
      </c>
      <c r="H767" s="11" t="s">
        <v>10341</v>
      </c>
      <c r="I767" s="12" t="s">
        <v>17115</v>
      </c>
      <c r="J767" s="11" t="s">
        <v>10341</v>
      </c>
    </row>
    <row r="768" spans="1:10" ht="12" x14ac:dyDescent="0.15">
      <c r="A768" s="11" t="s">
        <v>932</v>
      </c>
      <c r="B768">
        <f t="shared" si="11"/>
        <v>5</v>
      </c>
      <c r="C768" t="str">
        <f>IF(ISNA(VLOOKUP(A768,words!$A$2:$A$236,1,FALSE)),"-","Normal")</f>
        <v>-</v>
      </c>
      <c r="D768" s="11" t="s">
        <v>11436</v>
      </c>
    </row>
    <row r="769" spans="1:8" ht="12" x14ac:dyDescent="0.15">
      <c r="A769" s="11" t="s">
        <v>933</v>
      </c>
      <c r="B769">
        <f t="shared" si="11"/>
        <v>6</v>
      </c>
      <c r="C769" t="str">
        <f>IF(ISNA(VLOOKUP(A769,words!$A$2:$A$236,1,FALSE)),"-","Normal")</f>
        <v>-</v>
      </c>
      <c r="D769" s="11" t="s">
        <v>11580</v>
      </c>
      <c r="E769" s="12" t="s">
        <v>10714</v>
      </c>
      <c r="F769" s="11" t="s">
        <v>11933</v>
      </c>
    </row>
    <row r="770" spans="1:8" ht="12" x14ac:dyDescent="0.15">
      <c r="A770" s="11" t="s">
        <v>934</v>
      </c>
      <c r="B770">
        <f t="shared" ref="B770:B833" si="12">LEN(A770)</f>
        <v>4</v>
      </c>
      <c r="C770" t="str">
        <f>IF(ISNA(VLOOKUP(A770,words!$A$2:$A$236,1,FALSE)),"-","Normal")</f>
        <v>-</v>
      </c>
      <c r="D770" s="11" t="s">
        <v>17425</v>
      </c>
      <c r="E770" s="12" t="s">
        <v>10880</v>
      </c>
      <c r="F770" s="11" t="s">
        <v>11927</v>
      </c>
      <c r="G770" s="12" t="s">
        <v>11945</v>
      </c>
      <c r="H770" s="11" t="s">
        <v>17424</v>
      </c>
    </row>
    <row r="771" spans="1:8" ht="12" x14ac:dyDescent="0.15">
      <c r="A771" s="11" t="s">
        <v>935</v>
      </c>
      <c r="B771">
        <f t="shared" si="12"/>
        <v>5</v>
      </c>
      <c r="C771" t="str">
        <f>IF(ISNA(VLOOKUP(A771,words!$A$2:$A$236,1,FALSE)),"-","Normal")</f>
        <v>-</v>
      </c>
      <c r="D771" s="11" t="s">
        <v>11019</v>
      </c>
      <c r="E771" s="12" t="s">
        <v>10878</v>
      </c>
      <c r="F771" s="11" t="s">
        <v>11020</v>
      </c>
    </row>
    <row r="772" spans="1:8" ht="12" x14ac:dyDescent="0.15">
      <c r="A772" s="11" t="s">
        <v>936</v>
      </c>
      <c r="B772">
        <f t="shared" si="12"/>
        <v>5</v>
      </c>
      <c r="C772" t="str">
        <f>IF(ISNA(VLOOKUP(A772,words!$A$2:$A$236,1,FALSE)),"-","Normal")</f>
        <v>-</v>
      </c>
      <c r="D772" s="11" t="s">
        <v>11148</v>
      </c>
      <c r="E772" s="12" t="s">
        <v>10254</v>
      </c>
      <c r="F772" s="11" t="s">
        <v>10382</v>
      </c>
      <c r="G772" s="12" t="s">
        <v>10770</v>
      </c>
      <c r="H772" s="11" t="s">
        <v>11148</v>
      </c>
    </row>
    <row r="773" spans="1:8" ht="12" x14ac:dyDescent="0.15">
      <c r="A773" s="11" t="s">
        <v>937</v>
      </c>
      <c r="B773">
        <f t="shared" si="12"/>
        <v>8</v>
      </c>
      <c r="C773" t="str">
        <f>IF(ISNA(VLOOKUP(A773,words!$A$2:$A$236,1,FALSE)),"-","Normal")</f>
        <v>-</v>
      </c>
      <c r="D773" s="11" t="s">
        <v>11128</v>
      </c>
      <c r="E773" s="12" t="s">
        <v>10890</v>
      </c>
      <c r="F773" s="11" t="s">
        <v>11013</v>
      </c>
      <c r="G773" s="12" t="s">
        <v>11738</v>
      </c>
      <c r="H773" s="11" t="s">
        <v>11739</v>
      </c>
    </row>
    <row r="774" spans="1:8" ht="12" x14ac:dyDescent="0.15">
      <c r="A774" s="11" t="s">
        <v>938</v>
      </c>
      <c r="B774">
        <f t="shared" si="12"/>
        <v>7</v>
      </c>
      <c r="C774" t="str">
        <f>IF(ISNA(VLOOKUP(A774,words!$A$2:$A$236,1,FALSE)),"-","Normal")</f>
        <v>-</v>
      </c>
      <c r="D774" s="11" t="s">
        <v>11256</v>
      </c>
      <c r="E774" s="11" t="s">
        <v>11257</v>
      </c>
      <c r="F774" s="11" t="s">
        <v>11256</v>
      </c>
      <c r="G774" s="12" t="s">
        <v>15240</v>
      </c>
      <c r="H774" s="11" t="s">
        <v>15357</v>
      </c>
    </row>
    <row r="775" spans="1:8" ht="12" x14ac:dyDescent="0.15">
      <c r="A775" s="11" t="s">
        <v>939</v>
      </c>
      <c r="B775">
        <f t="shared" si="12"/>
        <v>4</v>
      </c>
      <c r="C775" t="str">
        <f>IF(ISNA(VLOOKUP(A775,words!$A$2:$A$236,1,FALSE)),"-","Normal")</f>
        <v>-</v>
      </c>
      <c r="D775" s="11" t="s">
        <v>11835</v>
      </c>
    </row>
    <row r="776" spans="1:8" ht="12" x14ac:dyDescent="0.15">
      <c r="A776" s="11" t="s">
        <v>940</v>
      </c>
      <c r="B776">
        <f t="shared" si="12"/>
        <v>4</v>
      </c>
      <c r="C776" t="str">
        <f>IF(ISNA(VLOOKUP(A776,words!$A$2:$A$236,1,FALSE)),"-","Normal")</f>
        <v>-</v>
      </c>
      <c r="D776" s="11" t="s">
        <v>11258</v>
      </c>
      <c r="E776" s="12" t="s">
        <v>10555</v>
      </c>
      <c r="F776" s="11" t="s">
        <v>11259</v>
      </c>
      <c r="G776" s="12" t="s">
        <v>12123</v>
      </c>
      <c r="H776" s="11" t="s">
        <v>12014</v>
      </c>
    </row>
    <row r="777" spans="1:8" ht="12" x14ac:dyDescent="0.15">
      <c r="A777" s="12" t="s">
        <v>941</v>
      </c>
      <c r="B777">
        <f t="shared" si="12"/>
        <v>4</v>
      </c>
      <c r="C777" t="str">
        <f>IF(ISNA(VLOOKUP(A777,words!$A$2:$A$236,1,FALSE)),"-","Normal")</f>
        <v>-</v>
      </c>
      <c r="D777" s="11" t="s">
        <v>12005</v>
      </c>
      <c r="E777" s="12" t="s">
        <v>10192</v>
      </c>
      <c r="F777" s="11" t="s">
        <v>10316</v>
      </c>
    </row>
    <row r="778" spans="1:8" ht="12" x14ac:dyDescent="0.15">
      <c r="A778" s="11" t="s">
        <v>942</v>
      </c>
      <c r="B778">
        <f t="shared" si="12"/>
        <v>4</v>
      </c>
      <c r="C778" t="str">
        <f>IF(ISNA(VLOOKUP(A778,words!$A$2:$A$236,1,FALSE)),"-","Normal")</f>
        <v>-</v>
      </c>
      <c r="D778" s="11" t="s">
        <v>11280</v>
      </c>
      <c r="E778" s="12" t="s">
        <v>12083</v>
      </c>
      <c r="F778" s="11" t="s">
        <v>11280</v>
      </c>
    </row>
    <row r="779" spans="1:8" ht="12" x14ac:dyDescent="0.15">
      <c r="A779" s="11" t="s">
        <v>943</v>
      </c>
      <c r="B779">
        <f t="shared" si="12"/>
        <v>5</v>
      </c>
      <c r="C779" t="str">
        <f>IF(ISNA(VLOOKUP(A779,words!$A$2:$A$236,1,FALSE)),"-","Normal")</f>
        <v>-</v>
      </c>
      <c r="D779" s="11" t="s">
        <v>11892</v>
      </c>
      <c r="E779" s="12" t="s">
        <v>11893</v>
      </c>
      <c r="F779" s="11" t="s">
        <v>11894</v>
      </c>
    </row>
    <row r="780" spans="1:8" ht="12" x14ac:dyDescent="0.15">
      <c r="A780" s="11" t="s">
        <v>944</v>
      </c>
      <c r="B780">
        <f t="shared" si="12"/>
        <v>5</v>
      </c>
      <c r="C780" t="str">
        <f>IF(ISNA(VLOOKUP(A780,words!$A$2:$A$236,1,FALSE)),"-","Normal")</f>
        <v>-</v>
      </c>
      <c r="D780" s="11" t="s">
        <v>15032</v>
      </c>
      <c r="E780" s="12" t="s">
        <v>10627</v>
      </c>
      <c r="F780" s="11" t="s">
        <v>11220</v>
      </c>
      <c r="G780" s="12" t="s">
        <v>20354</v>
      </c>
      <c r="H780" s="11" t="s">
        <v>11561</v>
      </c>
    </row>
    <row r="781" spans="1:8" ht="12" x14ac:dyDescent="0.15">
      <c r="A781" s="11" t="s">
        <v>945</v>
      </c>
      <c r="B781">
        <f t="shared" si="12"/>
        <v>3</v>
      </c>
      <c r="C781" t="str">
        <f>IF(ISNA(VLOOKUP(A781,words!$A$2:$A$236,1,FALSE)),"-","Normal")</f>
        <v>-</v>
      </c>
      <c r="D781" s="11" t="s">
        <v>11788</v>
      </c>
      <c r="E781" s="12" t="s">
        <v>16243</v>
      </c>
      <c r="F781" s="11" t="s">
        <v>11788</v>
      </c>
      <c r="G781" s="12" t="s">
        <v>16518</v>
      </c>
      <c r="H781" s="11" t="s">
        <v>16599</v>
      </c>
    </row>
    <row r="782" spans="1:8" ht="12" x14ac:dyDescent="0.15">
      <c r="A782" s="11" t="s">
        <v>946</v>
      </c>
      <c r="B782">
        <f t="shared" si="12"/>
        <v>5</v>
      </c>
      <c r="C782" t="str">
        <f>IF(ISNA(VLOOKUP(A782,words!$A$2:$A$236,1,FALSE)),"-","Normal")</f>
        <v>-</v>
      </c>
      <c r="D782" s="11" t="s">
        <v>11974</v>
      </c>
    </row>
    <row r="783" spans="1:8" ht="12" x14ac:dyDescent="0.15">
      <c r="A783" s="11" t="s">
        <v>947</v>
      </c>
      <c r="B783">
        <f t="shared" si="12"/>
        <v>4</v>
      </c>
      <c r="C783" t="str">
        <f>IF(ISNA(VLOOKUP(A783,words!$A$2:$A$236,1,FALSE)),"-","Normal")</f>
        <v>-</v>
      </c>
      <c r="D783" s="11" t="s">
        <v>11860</v>
      </c>
    </row>
    <row r="784" spans="1:8" ht="12" x14ac:dyDescent="0.15">
      <c r="A784" s="11" t="s">
        <v>948</v>
      </c>
      <c r="B784">
        <f t="shared" si="12"/>
        <v>4</v>
      </c>
      <c r="C784" t="str">
        <f>IF(ISNA(VLOOKUP(A784,words!$A$2:$A$236,1,FALSE)),"-","Normal")</f>
        <v>-</v>
      </c>
      <c r="D784" s="11" t="s">
        <v>11975</v>
      </c>
      <c r="E784" s="12" t="s">
        <v>11976</v>
      </c>
      <c r="F784" s="11" t="s">
        <v>11977</v>
      </c>
    </row>
    <row r="785" spans="1:10" ht="12" x14ac:dyDescent="0.15">
      <c r="A785" s="11" t="s">
        <v>949</v>
      </c>
      <c r="B785">
        <f t="shared" si="12"/>
        <v>6</v>
      </c>
      <c r="C785" t="str">
        <f>IF(ISNA(VLOOKUP(A785,words!$A$2:$A$236,1,FALSE)),"-","Normal")</f>
        <v>-</v>
      </c>
      <c r="D785" s="11" t="s">
        <v>11978</v>
      </c>
      <c r="E785" s="11" t="s">
        <v>10767</v>
      </c>
      <c r="F785" s="11" t="s">
        <v>18358</v>
      </c>
    </row>
    <row r="786" spans="1:10" ht="12" x14ac:dyDescent="0.15">
      <c r="A786" s="11" t="s">
        <v>950</v>
      </c>
      <c r="B786">
        <f t="shared" si="12"/>
        <v>3</v>
      </c>
      <c r="C786" t="str">
        <f>IF(ISNA(VLOOKUP(A786,words!$A$2:$A$236,1,FALSE)),"-","Normal")</f>
        <v>-</v>
      </c>
      <c r="D786" s="11" t="s">
        <v>11968</v>
      </c>
    </row>
    <row r="787" spans="1:10" ht="12" x14ac:dyDescent="0.15">
      <c r="A787" s="11" t="s">
        <v>951</v>
      </c>
      <c r="B787">
        <f t="shared" si="12"/>
        <v>5</v>
      </c>
      <c r="C787" t="str">
        <f>IF(ISNA(VLOOKUP(A787,words!$A$2:$A$236,1,FALSE)),"-","Normal")</f>
        <v>-</v>
      </c>
      <c r="D787" s="11" t="s">
        <v>11969</v>
      </c>
      <c r="E787" s="12" t="s">
        <v>11970</v>
      </c>
      <c r="F787" s="11" t="s">
        <v>10374</v>
      </c>
      <c r="G787" s="12" t="s">
        <v>10245</v>
      </c>
      <c r="H787" s="11" t="s">
        <v>10374</v>
      </c>
      <c r="I787" s="12" t="s">
        <v>10784</v>
      </c>
      <c r="J787" s="11" t="s">
        <v>10374</v>
      </c>
    </row>
    <row r="788" spans="1:10" ht="12" x14ac:dyDescent="0.15">
      <c r="A788" s="11" t="s">
        <v>952</v>
      </c>
      <c r="B788">
        <f t="shared" si="12"/>
        <v>4</v>
      </c>
      <c r="C788" t="str">
        <f>IF(ISNA(VLOOKUP(A788,words!$A$2:$A$236,1,FALSE)),"-","Normal")</f>
        <v>-</v>
      </c>
      <c r="D788" s="11" t="s">
        <v>11230</v>
      </c>
      <c r="E788" s="12" t="s">
        <v>10835</v>
      </c>
      <c r="F788" s="11" t="s">
        <v>11229</v>
      </c>
    </row>
    <row r="789" spans="1:10" ht="12" x14ac:dyDescent="0.15">
      <c r="A789" s="11" t="s">
        <v>953</v>
      </c>
      <c r="B789">
        <f t="shared" si="12"/>
        <v>6</v>
      </c>
      <c r="C789" t="str">
        <f>IF(ISNA(VLOOKUP(A789,words!$A$2:$A$236,1,FALSE)),"-","Normal")</f>
        <v>-</v>
      </c>
      <c r="D789" s="11" t="s">
        <v>11549</v>
      </c>
    </row>
    <row r="790" spans="1:10" ht="12" x14ac:dyDescent="0.15">
      <c r="A790" s="11" t="s">
        <v>954</v>
      </c>
      <c r="B790">
        <f t="shared" si="12"/>
        <v>5</v>
      </c>
      <c r="C790" t="str">
        <f>IF(ISNA(VLOOKUP(A790,words!$A$2:$A$236,1,FALSE)),"-","Normal")</f>
        <v>-</v>
      </c>
      <c r="D790" s="11" t="s">
        <v>11112</v>
      </c>
      <c r="E790" s="12" t="s">
        <v>10651</v>
      </c>
      <c r="F790" s="11" t="s">
        <v>11111</v>
      </c>
    </row>
    <row r="791" spans="1:10" ht="12" x14ac:dyDescent="0.15">
      <c r="A791" s="11" t="s">
        <v>955</v>
      </c>
      <c r="B791">
        <f t="shared" si="12"/>
        <v>4</v>
      </c>
      <c r="C791" t="str">
        <f>IF(ISNA(VLOOKUP(A791,words!$A$2:$A$236,1,FALSE)),"-","Normal")</f>
        <v>-</v>
      </c>
      <c r="D791" s="11" t="s">
        <v>11362</v>
      </c>
      <c r="E791" s="12" t="s">
        <v>25242</v>
      </c>
      <c r="F791" s="11" t="s">
        <v>25245</v>
      </c>
    </row>
    <row r="792" spans="1:10" ht="12" x14ac:dyDescent="0.15">
      <c r="A792" s="11" t="s">
        <v>956</v>
      </c>
      <c r="B792">
        <f t="shared" si="12"/>
        <v>4</v>
      </c>
      <c r="C792" t="str">
        <f>IF(ISNA(VLOOKUP(A792,words!$A$2:$A$236,1,FALSE)),"-","Normal")</f>
        <v>-</v>
      </c>
      <c r="D792" s="11" t="s">
        <v>11939</v>
      </c>
      <c r="E792" s="12" t="s">
        <v>10524</v>
      </c>
      <c r="F792" s="11" t="s">
        <v>10340</v>
      </c>
      <c r="G792" s="12" t="s">
        <v>10791</v>
      </c>
      <c r="H792" s="11" t="s">
        <v>11939</v>
      </c>
    </row>
    <row r="793" spans="1:10" ht="12" x14ac:dyDescent="0.15">
      <c r="A793" s="11" t="s">
        <v>957</v>
      </c>
      <c r="B793">
        <f t="shared" si="12"/>
        <v>4</v>
      </c>
      <c r="C793" t="str">
        <f>IF(ISNA(VLOOKUP(A793,words!$A$2:$A$236,1,FALSE)),"-","Normal")</f>
        <v>-</v>
      </c>
      <c r="D793" s="11" t="s">
        <v>11718</v>
      </c>
      <c r="E793" s="12" t="s">
        <v>11719</v>
      </c>
      <c r="F793" s="11" t="s">
        <v>11720</v>
      </c>
    </row>
    <row r="794" spans="1:10" ht="12" x14ac:dyDescent="0.15">
      <c r="A794" s="11" t="s">
        <v>958</v>
      </c>
      <c r="B794">
        <f t="shared" si="12"/>
        <v>5</v>
      </c>
      <c r="C794" t="str">
        <f>IF(ISNA(VLOOKUP(A794,words!$A$2:$A$236,1,FALSE)),"-","Normal")</f>
        <v>-</v>
      </c>
      <c r="D794" s="11" t="s">
        <v>11971</v>
      </c>
      <c r="E794" s="12" t="s">
        <v>11972</v>
      </c>
      <c r="F794" s="11" t="s">
        <v>11973</v>
      </c>
      <c r="G794" s="12" t="s">
        <v>15007</v>
      </c>
      <c r="H794" s="11" t="s">
        <v>19712</v>
      </c>
    </row>
    <row r="795" spans="1:10" ht="12" x14ac:dyDescent="0.15">
      <c r="A795" s="11" t="s">
        <v>959</v>
      </c>
      <c r="B795">
        <f t="shared" si="12"/>
        <v>4</v>
      </c>
      <c r="C795" t="str">
        <f>IF(ISNA(VLOOKUP(A795,words!$A$2:$A$236,1,FALSE)),"-","Normal")</f>
        <v>-</v>
      </c>
      <c r="D795" s="11" t="s">
        <v>11663</v>
      </c>
      <c r="E795" s="12" t="s">
        <v>11664</v>
      </c>
      <c r="F795" s="11" t="s">
        <v>11665</v>
      </c>
    </row>
    <row r="796" spans="1:10" ht="12" x14ac:dyDescent="0.15">
      <c r="A796" s="11" t="s">
        <v>960</v>
      </c>
      <c r="B796">
        <f t="shared" si="12"/>
        <v>5</v>
      </c>
      <c r="C796" t="str">
        <f>IF(ISNA(VLOOKUP(A796,words!$A$2:$A$236,1,FALSE)),"-","Normal")</f>
        <v>-</v>
      </c>
      <c r="D796" s="11" t="s">
        <v>11486</v>
      </c>
      <c r="E796" s="12" t="s">
        <v>10881</v>
      </c>
      <c r="F796" s="11" t="s">
        <v>11487</v>
      </c>
    </row>
    <row r="797" spans="1:10" ht="12" x14ac:dyDescent="0.15">
      <c r="A797" s="11" t="s">
        <v>961</v>
      </c>
      <c r="B797">
        <f t="shared" si="12"/>
        <v>6</v>
      </c>
      <c r="C797" t="str">
        <f>IF(ISNA(VLOOKUP(A797,words!$A$2:$A$236,1,FALSE)),"-","Normal")</f>
        <v>-</v>
      </c>
      <c r="D797" s="11" t="s">
        <v>11790</v>
      </c>
      <c r="E797" s="12" t="s">
        <v>11791</v>
      </c>
      <c r="F797" s="11" t="s">
        <v>11792</v>
      </c>
      <c r="G797" s="12" t="s">
        <v>14979</v>
      </c>
      <c r="H797" s="11" t="s">
        <v>14980</v>
      </c>
    </row>
    <row r="798" spans="1:10" ht="12" x14ac:dyDescent="0.15">
      <c r="A798" s="11" t="s">
        <v>962</v>
      </c>
      <c r="B798">
        <f t="shared" si="12"/>
        <v>7</v>
      </c>
      <c r="C798" t="str">
        <f>IF(ISNA(VLOOKUP(A798,words!$A$2:$A$236,1,FALSE)),"-","Normal")</f>
        <v>-</v>
      </c>
      <c r="D798" s="11" t="s">
        <v>11161</v>
      </c>
      <c r="E798" s="12" t="s">
        <v>11162</v>
      </c>
      <c r="F798" s="11" t="s">
        <v>11163</v>
      </c>
    </row>
    <row r="799" spans="1:10" ht="12" x14ac:dyDescent="0.15">
      <c r="A799" s="11" t="s">
        <v>963</v>
      </c>
      <c r="B799">
        <f t="shared" si="12"/>
        <v>6</v>
      </c>
      <c r="C799" t="str">
        <f>IF(ISNA(VLOOKUP(A799,words!$A$2:$A$236,1,FALSE)),"-","Normal")</f>
        <v>-</v>
      </c>
      <c r="D799" s="11" t="s">
        <v>11964</v>
      </c>
      <c r="E799" s="12" t="s">
        <v>11965</v>
      </c>
      <c r="F799" s="11" t="s">
        <v>11966</v>
      </c>
    </row>
    <row r="800" spans="1:10" ht="12" x14ac:dyDescent="0.15">
      <c r="A800" s="11" t="s">
        <v>964</v>
      </c>
      <c r="B800">
        <f t="shared" si="12"/>
        <v>4</v>
      </c>
      <c r="C800" t="str">
        <f>IF(ISNA(VLOOKUP(A800,words!$A$2:$A$236,1,FALSE)),"-","Normal")</f>
        <v>-</v>
      </c>
      <c r="D800" s="11" t="s">
        <v>11967</v>
      </c>
    </row>
    <row r="801" spans="1:10" ht="12" x14ac:dyDescent="0.15">
      <c r="A801" s="11" t="s">
        <v>965</v>
      </c>
      <c r="B801">
        <f t="shared" si="12"/>
        <v>5</v>
      </c>
      <c r="C801" t="str">
        <f>IF(ISNA(VLOOKUP(A801,words!$A$2:$A$236,1,FALSE)),"-","Normal")</f>
        <v>-</v>
      </c>
      <c r="D801" s="11" t="s">
        <v>11759</v>
      </c>
      <c r="E801" s="12" t="s">
        <v>10231</v>
      </c>
      <c r="F801" s="11" t="s">
        <v>10358</v>
      </c>
    </row>
    <row r="802" spans="1:10" ht="12" x14ac:dyDescent="0.15">
      <c r="A802" s="11" t="s">
        <v>966</v>
      </c>
      <c r="B802">
        <f t="shared" si="12"/>
        <v>5</v>
      </c>
      <c r="C802" t="str">
        <f>IF(ISNA(VLOOKUP(A802,words!$A$2:$A$236,1,FALSE)),"-","Normal")</f>
        <v>-</v>
      </c>
      <c r="D802" s="11" t="s">
        <v>11435</v>
      </c>
    </row>
    <row r="803" spans="1:10" ht="12" x14ac:dyDescent="0.15">
      <c r="A803" s="11" t="s">
        <v>967</v>
      </c>
      <c r="B803">
        <f t="shared" si="12"/>
        <v>4</v>
      </c>
      <c r="C803" t="str">
        <f>IF(ISNA(VLOOKUP(A803,words!$A$2:$A$236,1,FALSE)),"-","Normal")</f>
        <v>-</v>
      </c>
      <c r="D803" s="11" t="s">
        <v>11136</v>
      </c>
      <c r="E803" s="12" t="s">
        <v>10848</v>
      </c>
      <c r="F803" s="11" t="s">
        <v>11630</v>
      </c>
    </row>
    <row r="804" spans="1:10" ht="12" x14ac:dyDescent="0.15">
      <c r="A804" s="11" t="s">
        <v>968</v>
      </c>
      <c r="B804">
        <f t="shared" si="12"/>
        <v>5</v>
      </c>
      <c r="C804" t="str">
        <f>IF(ISNA(VLOOKUP(A804,words!$A$2:$A$236,1,FALSE)),"-","Normal")</f>
        <v>-</v>
      </c>
      <c r="D804" s="11" t="s">
        <v>11017</v>
      </c>
      <c r="E804" s="12" t="s">
        <v>10813</v>
      </c>
      <c r="F804" s="11" t="s">
        <v>11016</v>
      </c>
    </row>
    <row r="805" spans="1:10" ht="12" x14ac:dyDescent="0.15">
      <c r="A805" s="11" t="s">
        <v>969</v>
      </c>
      <c r="B805">
        <f t="shared" si="12"/>
        <v>6</v>
      </c>
      <c r="C805" t="str">
        <f>IF(ISNA(VLOOKUP(A805,words!$A$2:$A$236,1,FALSE)),"-","Normal")</f>
        <v>-</v>
      </c>
      <c r="D805" s="11" t="s">
        <v>11692</v>
      </c>
      <c r="E805" s="12" t="s">
        <v>11691</v>
      </c>
      <c r="F805" s="11" t="s">
        <v>11693</v>
      </c>
    </row>
    <row r="806" spans="1:10" ht="12" x14ac:dyDescent="0.15">
      <c r="A806" s="11" t="s">
        <v>970</v>
      </c>
      <c r="B806">
        <f t="shared" si="12"/>
        <v>3</v>
      </c>
      <c r="C806" t="str">
        <f>IF(ISNA(VLOOKUP(A806,words!$A$2:$A$236,1,FALSE)),"-","Normal")</f>
        <v>-</v>
      </c>
      <c r="D806" s="11" t="s">
        <v>11229</v>
      </c>
      <c r="E806" s="12" t="s">
        <v>10830</v>
      </c>
      <c r="F806" s="11" t="s">
        <v>11230</v>
      </c>
    </row>
    <row r="807" spans="1:10" ht="12" x14ac:dyDescent="0.15">
      <c r="A807" s="11" t="s">
        <v>971</v>
      </c>
      <c r="B807">
        <f t="shared" si="12"/>
        <v>3</v>
      </c>
      <c r="C807" t="str">
        <f>IF(ISNA(VLOOKUP(A807,words!$A$2:$A$236,1,FALSE)),"-","Normal")</f>
        <v>-</v>
      </c>
      <c r="D807" s="11" t="s">
        <v>11690</v>
      </c>
      <c r="E807" s="12" t="s">
        <v>12145</v>
      </c>
      <c r="F807" s="11" t="s">
        <v>11690</v>
      </c>
      <c r="G807" s="12" t="s">
        <v>19154</v>
      </c>
      <c r="H807" s="11" t="s">
        <v>11690</v>
      </c>
    </row>
    <row r="808" spans="1:10" ht="12" x14ac:dyDescent="0.15">
      <c r="A808" s="11" t="s">
        <v>972</v>
      </c>
      <c r="B808">
        <f t="shared" si="12"/>
        <v>3</v>
      </c>
      <c r="C808" t="str">
        <f>IF(ISNA(VLOOKUP(A808,words!$A$2:$A$236,1,FALSE)),"-","Normal")</f>
        <v>-</v>
      </c>
      <c r="D808" s="11" t="s">
        <v>11455</v>
      </c>
    </row>
    <row r="809" spans="1:10" ht="12" x14ac:dyDescent="0.15">
      <c r="A809" s="11" t="s">
        <v>973</v>
      </c>
      <c r="B809">
        <f t="shared" si="12"/>
        <v>3</v>
      </c>
      <c r="C809" t="str">
        <f>IF(ISNA(VLOOKUP(A809,words!$A$2:$A$236,1,FALSE)),"-","Normal")</f>
        <v>-</v>
      </c>
      <c r="D809" s="11" t="s">
        <v>11606</v>
      </c>
      <c r="E809" s="12" t="s">
        <v>10573</v>
      </c>
      <c r="F809" s="11" t="s">
        <v>11711</v>
      </c>
    </row>
    <row r="810" spans="1:10" ht="12" x14ac:dyDescent="0.15">
      <c r="A810" s="11" t="s">
        <v>974</v>
      </c>
      <c r="B810">
        <f t="shared" si="12"/>
        <v>3</v>
      </c>
      <c r="C810" t="str">
        <f>IF(ISNA(VLOOKUP(A810,words!$A$2:$A$236,1,FALSE)),"-","Normal")</f>
        <v>-</v>
      </c>
      <c r="D810" s="11" t="s">
        <v>25177</v>
      </c>
      <c r="E810" s="12" t="s">
        <v>25178</v>
      </c>
      <c r="F810" s="11" t="s">
        <v>25174</v>
      </c>
    </row>
    <row r="811" spans="1:10" ht="12" x14ac:dyDescent="0.15">
      <c r="A811" s="11" t="s">
        <v>975</v>
      </c>
      <c r="B811">
        <f t="shared" si="12"/>
        <v>3</v>
      </c>
      <c r="C811" t="str">
        <f>IF(ISNA(VLOOKUP(A811,words!$A$2:$A$236,1,FALSE)),"-","Normal")</f>
        <v>-</v>
      </c>
      <c r="D811" s="11" t="s">
        <v>11117</v>
      </c>
      <c r="E811" s="12" t="s">
        <v>10805</v>
      </c>
      <c r="F811" s="11" t="s">
        <v>11116</v>
      </c>
    </row>
    <row r="812" spans="1:10" ht="12" x14ac:dyDescent="0.15">
      <c r="A812" s="11" t="s">
        <v>126</v>
      </c>
      <c r="B812">
        <f t="shared" si="12"/>
        <v>4</v>
      </c>
      <c r="C812" t="str">
        <f>IF(ISNA(VLOOKUP(A812,words!$A$2:$A$236,1,FALSE)),"-","Normal")</f>
        <v>Normal</v>
      </c>
      <c r="D812" s="11" t="s">
        <v>11004</v>
      </c>
      <c r="E812" s="12" t="s">
        <v>10559</v>
      </c>
      <c r="F812" s="11" t="s">
        <v>11054</v>
      </c>
      <c r="G812" s="12" t="s">
        <v>24743</v>
      </c>
      <c r="H812" s="11" t="s">
        <v>24742</v>
      </c>
      <c r="I812" s="12" t="s">
        <v>25225</v>
      </c>
      <c r="J812" s="11" t="s">
        <v>25224</v>
      </c>
    </row>
    <row r="813" spans="1:10" ht="12" x14ac:dyDescent="0.15">
      <c r="A813" s="12" t="s">
        <v>976</v>
      </c>
      <c r="B813">
        <f t="shared" si="12"/>
        <v>3</v>
      </c>
      <c r="C813" t="str">
        <f>IF(ISNA(VLOOKUP(A813,words!$A$2:$A$236,1,FALSE)),"-","Normal")</f>
        <v>-</v>
      </c>
      <c r="D813" s="11" t="s">
        <v>11166</v>
      </c>
      <c r="E813" s="12" t="s">
        <v>10672</v>
      </c>
      <c r="F813" s="11" t="s">
        <v>11165</v>
      </c>
    </row>
    <row r="814" spans="1:10" ht="12" x14ac:dyDescent="0.15">
      <c r="A814" s="11" t="s">
        <v>977</v>
      </c>
      <c r="B814">
        <f t="shared" si="12"/>
        <v>4</v>
      </c>
      <c r="C814" t="str">
        <f>IF(ISNA(VLOOKUP(A814,words!$A$2:$A$236,1,FALSE)),"-","Normal")</f>
        <v>-</v>
      </c>
      <c r="D814" s="11" t="s">
        <v>21221</v>
      </c>
      <c r="E814" s="12" t="s">
        <v>10532</v>
      </c>
      <c r="F814" s="11" t="s">
        <v>11386</v>
      </c>
    </row>
    <row r="815" spans="1:10" ht="12" x14ac:dyDescent="0.15">
      <c r="A815" s="11" t="s">
        <v>978</v>
      </c>
      <c r="B815">
        <f t="shared" si="12"/>
        <v>5</v>
      </c>
      <c r="C815" t="str">
        <f>IF(ISNA(VLOOKUP(A815,words!$A$2:$A$236,1,FALSE)),"-","Normal")</f>
        <v>-</v>
      </c>
      <c r="D815" s="11" t="s">
        <v>11482</v>
      </c>
      <c r="E815" s="12" t="s">
        <v>11483</v>
      </c>
      <c r="F815" s="11" t="s">
        <v>11487</v>
      </c>
    </row>
    <row r="816" spans="1:10" ht="12" x14ac:dyDescent="0.15">
      <c r="A816" s="11" t="s">
        <v>979</v>
      </c>
      <c r="B816">
        <f t="shared" si="12"/>
        <v>5</v>
      </c>
      <c r="C816" t="str">
        <f>IF(ISNA(VLOOKUP(A816,words!$A$2:$A$236,1,FALSE)),"-","Normal")</f>
        <v>-</v>
      </c>
      <c r="D816" s="11" t="s">
        <v>11290</v>
      </c>
      <c r="E816" s="12" t="s">
        <v>10892</v>
      </c>
      <c r="F816" s="11" t="s">
        <v>11291</v>
      </c>
      <c r="G816" s="12" t="s">
        <v>10799</v>
      </c>
      <c r="H816" s="11" t="s">
        <v>11471</v>
      </c>
    </row>
    <row r="817" spans="1:12" ht="12" x14ac:dyDescent="0.15">
      <c r="A817" s="11" t="s">
        <v>980</v>
      </c>
      <c r="B817">
        <f t="shared" si="12"/>
        <v>4</v>
      </c>
      <c r="C817" t="str">
        <f>IF(ISNA(VLOOKUP(A817,words!$A$2:$A$236,1,FALSE)),"-","Normal")</f>
        <v>-</v>
      </c>
      <c r="D817" s="11" t="s">
        <v>11412</v>
      </c>
      <c r="E817" s="12" t="s">
        <v>11413</v>
      </c>
      <c r="F817" s="11" t="s">
        <v>20412</v>
      </c>
      <c r="G817" s="12" t="s">
        <v>10858</v>
      </c>
      <c r="H817" s="11" t="s">
        <v>11415</v>
      </c>
    </row>
    <row r="818" spans="1:12" ht="12" x14ac:dyDescent="0.15">
      <c r="A818" s="11" t="s">
        <v>981</v>
      </c>
      <c r="B818">
        <f t="shared" si="12"/>
        <v>6</v>
      </c>
      <c r="C818" t="str">
        <f>IF(ISNA(VLOOKUP(A818,words!$A$2:$A$236,1,FALSE)),"-","Normal")</f>
        <v>-</v>
      </c>
      <c r="D818" s="11" t="s">
        <v>11929</v>
      </c>
      <c r="E818" s="12" t="s">
        <v>11930</v>
      </c>
      <c r="F818" s="11" t="s">
        <v>11931</v>
      </c>
    </row>
    <row r="819" spans="1:12" ht="12" x14ac:dyDescent="0.15">
      <c r="A819" s="11" t="s">
        <v>982</v>
      </c>
      <c r="B819">
        <f t="shared" si="12"/>
        <v>3</v>
      </c>
      <c r="C819" t="str">
        <f>IF(ISNA(VLOOKUP(A819,words!$A$2:$A$236,1,FALSE)),"-","Normal")</f>
        <v>-</v>
      </c>
      <c r="D819" s="11" t="s">
        <v>10311</v>
      </c>
      <c r="E819" s="12" t="s">
        <v>10188</v>
      </c>
      <c r="F819" s="11" t="s">
        <v>10311</v>
      </c>
    </row>
    <row r="820" spans="1:12" ht="12" x14ac:dyDescent="0.15">
      <c r="A820" s="11" t="s">
        <v>983</v>
      </c>
      <c r="B820">
        <f t="shared" si="12"/>
        <v>6</v>
      </c>
      <c r="C820" t="str">
        <f>IF(ISNA(VLOOKUP(A820,words!$A$2:$A$236,1,FALSE)),"-","Normal")</f>
        <v>-</v>
      </c>
      <c r="D820" s="11" t="s">
        <v>11581</v>
      </c>
      <c r="E820" s="12" t="s">
        <v>11582</v>
      </c>
      <c r="F820" s="11" t="s">
        <v>11583</v>
      </c>
      <c r="G820" s="12" t="s">
        <v>10811</v>
      </c>
      <c r="H820" s="11" t="s">
        <v>11583</v>
      </c>
    </row>
    <row r="821" spans="1:12" ht="12" x14ac:dyDescent="0.15">
      <c r="A821" s="11" t="s">
        <v>984</v>
      </c>
      <c r="B821">
        <f t="shared" si="12"/>
        <v>6</v>
      </c>
      <c r="C821" t="str">
        <f>IF(ISNA(VLOOKUP(A821,words!$A$2:$A$236,1,FALSE)),"-","Normal")</f>
        <v>-</v>
      </c>
      <c r="D821" s="11" t="s">
        <v>11125</v>
      </c>
      <c r="E821" s="12" t="s">
        <v>10706</v>
      </c>
      <c r="F821" s="11" t="s">
        <v>11125</v>
      </c>
    </row>
    <row r="822" spans="1:12" ht="12" x14ac:dyDescent="0.15">
      <c r="A822" s="11" t="s">
        <v>985</v>
      </c>
      <c r="B822">
        <f t="shared" si="12"/>
        <v>4</v>
      </c>
      <c r="C822" t="str">
        <f>IF(ISNA(VLOOKUP(A822,words!$A$2:$A$236,1,FALSE)),"-","Normal")</f>
        <v>-</v>
      </c>
      <c r="D822" s="11" t="s">
        <v>11650</v>
      </c>
      <c r="E822" s="12" t="s">
        <v>10769</v>
      </c>
      <c r="F822" s="11" t="s">
        <v>11647</v>
      </c>
      <c r="G822" s="12" t="s">
        <v>11648</v>
      </c>
      <c r="H822" s="11" t="s">
        <v>11649</v>
      </c>
      <c r="I822" s="12" t="s">
        <v>12512</v>
      </c>
      <c r="J822" s="11" t="s">
        <v>12513</v>
      </c>
      <c r="K822" s="12" t="s">
        <v>17751</v>
      </c>
      <c r="L822" s="11" t="s">
        <v>14898</v>
      </c>
    </row>
    <row r="823" spans="1:12" ht="12" x14ac:dyDescent="0.15">
      <c r="A823" s="11" t="s">
        <v>986</v>
      </c>
      <c r="B823">
        <f t="shared" si="12"/>
        <v>5</v>
      </c>
      <c r="C823" t="str">
        <f>IF(ISNA(VLOOKUP(A823,words!$A$2:$A$236,1,FALSE)),"-","Normal")</f>
        <v>-</v>
      </c>
      <c r="D823" s="11" t="s">
        <v>11368</v>
      </c>
      <c r="E823" s="12" t="s">
        <v>11566</v>
      </c>
      <c r="F823" s="11" t="s">
        <v>11567</v>
      </c>
    </row>
    <row r="824" spans="1:12" ht="12" x14ac:dyDescent="0.15">
      <c r="A824" s="11" t="s">
        <v>987</v>
      </c>
      <c r="B824">
        <f t="shared" si="12"/>
        <v>7</v>
      </c>
      <c r="C824" t="str">
        <f>IF(ISNA(VLOOKUP(A824,words!$A$2:$A$236,1,FALSE)),"-","Normal")</f>
        <v>-</v>
      </c>
      <c r="D824" s="11" t="s">
        <v>12002</v>
      </c>
      <c r="E824" s="12" t="s">
        <v>12003</v>
      </c>
      <c r="F824" s="11" t="s">
        <v>12004</v>
      </c>
      <c r="G824" s="12" t="s">
        <v>13151</v>
      </c>
      <c r="H824" s="12" t="s">
        <v>13153</v>
      </c>
      <c r="I824" s="12" t="s">
        <v>12947</v>
      </c>
      <c r="J824" s="11" t="s">
        <v>13735</v>
      </c>
    </row>
    <row r="825" spans="1:12" ht="12" x14ac:dyDescent="0.15">
      <c r="A825" s="11" t="s">
        <v>988</v>
      </c>
      <c r="B825">
        <f t="shared" si="12"/>
        <v>4</v>
      </c>
      <c r="C825" t="str">
        <f>IF(ISNA(VLOOKUP(A825,words!$A$2:$A$236,1,FALSE)),"-","Normal")</f>
        <v>-</v>
      </c>
      <c r="D825" s="11" t="s">
        <v>11409</v>
      </c>
      <c r="E825" s="12" t="s">
        <v>11410</v>
      </c>
      <c r="F825" s="11" t="s">
        <v>11411</v>
      </c>
      <c r="G825" s="12" t="s">
        <v>12216</v>
      </c>
      <c r="H825" s="11" t="s">
        <v>12001</v>
      </c>
    </row>
    <row r="826" spans="1:12" ht="12" x14ac:dyDescent="0.15">
      <c r="A826" s="11" t="s">
        <v>989</v>
      </c>
      <c r="B826">
        <f t="shared" si="12"/>
        <v>7</v>
      </c>
      <c r="C826" t="str">
        <f>IF(ISNA(VLOOKUP(A826,words!$A$2:$A$236,1,FALSE)),"-","Normal")</f>
        <v>-</v>
      </c>
      <c r="D826" s="11" t="s">
        <v>11150</v>
      </c>
      <c r="E826" s="12" t="s">
        <v>10561</v>
      </c>
      <c r="F826" s="11" t="s">
        <v>11149</v>
      </c>
    </row>
    <row r="827" spans="1:12" ht="12" x14ac:dyDescent="0.15">
      <c r="A827" s="11" t="s">
        <v>990</v>
      </c>
      <c r="B827">
        <f t="shared" si="12"/>
        <v>5</v>
      </c>
      <c r="C827" t="str">
        <f>IF(ISNA(VLOOKUP(A827,words!$A$2:$A$236,1,FALSE)),"-","Normal")</f>
        <v>-</v>
      </c>
      <c r="D827" s="11" t="s">
        <v>11272</v>
      </c>
      <c r="E827" s="12" t="s">
        <v>10774</v>
      </c>
      <c r="F827" s="11" t="s">
        <v>11272</v>
      </c>
    </row>
    <row r="828" spans="1:12" ht="12" x14ac:dyDescent="0.15">
      <c r="A828" s="11" t="s">
        <v>991</v>
      </c>
      <c r="B828">
        <f t="shared" si="12"/>
        <v>6</v>
      </c>
      <c r="C828" t="str">
        <f>IF(ISNA(VLOOKUP(A828,words!$A$2:$A$236,1,FALSE)),"-","Normal")</f>
        <v>-</v>
      </c>
      <c r="D828" s="11" t="s">
        <v>11074</v>
      </c>
      <c r="E828" s="12" t="s">
        <v>11075</v>
      </c>
      <c r="F828" s="11" t="s">
        <v>11076</v>
      </c>
    </row>
    <row r="829" spans="1:12" ht="12" x14ac:dyDescent="0.15">
      <c r="A829" s="11" t="s">
        <v>992</v>
      </c>
      <c r="B829">
        <f t="shared" si="12"/>
        <v>6</v>
      </c>
      <c r="C829" t="str">
        <f>IF(ISNA(VLOOKUP(A829,words!$A$2:$A$236,1,FALSE)),"-","Normal")</f>
        <v>-</v>
      </c>
      <c r="D829" s="11" t="s">
        <v>11071</v>
      </c>
      <c r="E829" s="12" t="s">
        <v>11072</v>
      </c>
      <c r="F829" s="11" t="s">
        <v>11073</v>
      </c>
      <c r="G829" s="12" t="s">
        <v>12069</v>
      </c>
      <c r="H829" s="11" t="s">
        <v>12070</v>
      </c>
    </row>
    <row r="830" spans="1:12" ht="12" x14ac:dyDescent="0.15">
      <c r="A830" s="12" t="s">
        <v>993</v>
      </c>
      <c r="B830">
        <f t="shared" si="12"/>
        <v>4</v>
      </c>
      <c r="C830" t="str">
        <f>IF(ISNA(VLOOKUP(A830,words!$A$2:$A$236,1,FALSE)),"-","Normal")</f>
        <v>-</v>
      </c>
      <c r="D830" s="11" t="s">
        <v>11596</v>
      </c>
    </row>
    <row r="831" spans="1:12" ht="12" x14ac:dyDescent="0.15">
      <c r="A831" s="11" t="s">
        <v>994</v>
      </c>
      <c r="B831">
        <f t="shared" si="12"/>
        <v>3</v>
      </c>
      <c r="C831" t="str">
        <f>IF(ISNA(VLOOKUP(A831,words!$A$2:$A$236,1,FALSE)),"-","Normal")</f>
        <v>-</v>
      </c>
      <c r="D831" s="11" t="s">
        <v>12001</v>
      </c>
      <c r="E831" s="12" t="s">
        <v>11410</v>
      </c>
      <c r="F831" s="11" t="s">
        <v>11411</v>
      </c>
      <c r="G831" s="12" t="s">
        <v>17121</v>
      </c>
      <c r="H831" s="11" t="s">
        <v>17120</v>
      </c>
    </row>
    <row r="832" spans="1:12" ht="12" x14ac:dyDescent="0.15">
      <c r="A832" s="11" t="s">
        <v>995</v>
      </c>
      <c r="B832">
        <f t="shared" si="12"/>
        <v>5</v>
      </c>
      <c r="C832" t="str">
        <f>IF(ISNA(VLOOKUP(A832,words!$A$2:$A$236,1,FALSE)),"-","Normal")</f>
        <v>-</v>
      </c>
      <c r="D832" s="11" t="s">
        <v>11660</v>
      </c>
      <c r="E832" s="12" t="s">
        <v>11661</v>
      </c>
      <c r="F832" s="11" t="s">
        <v>11662</v>
      </c>
    </row>
    <row r="833" spans="1:10" ht="12" x14ac:dyDescent="0.15">
      <c r="A833" s="11" t="s">
        <v>996</v>
      </c>
      <c r="B833">
        <f t="shared" si="12"/>
        <v>3</v>
      </c>
      <c r="C833" t="str">
        <f>IF(ISNA(VLOOKUP(A833,words!$A$2:$A$236,1,FALSE)),"-","Normal")</f>
        <v>-</v>
      </c>
      <c r="D833" s="11" t="s">
        <v>11552</v>
      </c>
    </row>
    <row r="834" spans="1:10" ht="12" x14ac:dyDescent="0.15">
      <c r="A834" s="11" t="s">
        <v>997</v>
      </c>
      <c r="B834">
        <f t="shared" ref="B834:B897" si="13">LEN(A834)</f>
        <v>4</v>
      </c>
      <c r="C834" t="str">
        <f>IF(ISNA(VLOOKUP(A834,words!$A$2:$A$236,1,FALSE)),"-","Normal")</f>
        <v>-</v>
      </c>
      <c r="D834" s="11" t="s">
        <v>11603</v>
      </c>
    </row>
    <row r="835" spans="1:10" ht="12" x14ac:dyDescent="0.15">
      <c r="A835" s="11" t="s">
        <v>210</v>
      </c>
      <c r="B835">
        <f t="shared" si="13"/>
        <v>4</v>
      </c>
      <c r="C835" t="str">
        <f>IF(ISNA(VLOOKUP(A835,words!$A$2:$A$236,1,FALSE)),"-","Normal")</f>
        <v>Normal</v>
      </c>
      <c r="D835" s="11" t="s">
        <v>11005</v>
      </c>
      <c r="E835" s="12" t="s">
        <v>11424</v>
      </c>
      <c r="F835" s="11" t="s">
        <v>11423</v>
      </c>
      <c r="G835" s="12" t="s">
        <v>10781</v>
      </c>
      <c r="H835" s="11" t="s">
        <v>11669</v>
      </c>
      <c r="I835" s="12" t="s">
        <v>13024</v>
      </c>
      <c r="J835" s="11" t="s">
        <v>14945</v>
      </c>
    </row>
    <row r="836" spans="1:10" ht="12" x14ac:dyDescent="0.15">
      <c r="A836" s="11" t="s">
        <v>998</v>
      </c>
      <c r="B836">
        <f t="shared" si="13"/>
        <v>3</v>
      </c>
      <c r="C836" t="str">
        <f>IF(ISNA(VLOOKUP(A836,words!$A$2:$A$236,1,FALSE)),"-","Normal")</f>
        <v>-</v>
      </c>
      <c r="D836" s="11" t="s">
        <v>11232</v>
      </c>
    </row>
    <row r="837" spans="1:10" ht="12" x14ac:dyDescent="0.15">
      <c r="A837" s="11" t="s">
        <v>999</v>
      </c>
      <c r="B837">
        <f t="shared" si="13"/>
        <v>7</v>
      </c>
      <c r="C837" t="str">
        <f>IF(ISNA(VLOOKUP(A837,words!$A$2:$A$236,1,FALSE)),"-","Normal")</f>
        <v>-</v>
      </c>
      <c r="D837" s="11" t="s">
        <v>11068</v>
      </c>
      <c r="E837" s="12" t="s">
        <v>11069</v>
      </c>
      <c r="F837" s="11" t="s">
        <v>11070</v>
      </c>
      <c r="G837" s="12" t="s">
        <v>11861</v>
      </c>
      <c r="H837" s="11" t="s">
        <v>11862</v>
      </c>
    </row>
    <row r="838" spans="1:10" ht="12" x14ac:dyDescent="0.15">
      <c r="A838" s="11" t="s">
        <v>1000</v>
      </c>
      <c r="B838">
        <f t="shared" si="13"/>
        <v>4</v>
      </c>
      <c r="C838" t="str">
        <f>IF(ISNA(VLOOKUP(A838,words!$A$2:$A$236,1,FALSE)),"-","Normal")</f>
        <v>-</v>
      </c>
      <c r="D838" s="11" t="s">
        <v>11696</v>
      </c>
    </row>
    <row r="839" spans="1:10" ht="12" x14ac:dyDescent="0.15">
      <c r="A839" s="11" t="s">
        <v>1001</v>
      </c>
      <c r="B839">
        <f t="shared" si="13"/>
        <v>5</v>
      </c>
      <c r="C839" t="str">
        <f>IF(ISNA(VLOOKUP(A839,words!$A$2:$A$236,1,FALSE)),"-","Normal")</f>
        <v>-</v>
      </c>
      <c r="D839" s="11" t="s">
        <v>11151</v>
      </c>
      <c r="E839" s="12" t="s">
        <v>10603</v>
      </c>
      <c r="F839" s="11" t="s">
        <v>11306</v>
      </c>
      <c r="G839" s="12" t="s">
        <v>10889</v>
      </c>
      <c r="H839" s="11" t="s">
        <v>11305</v>
      </c>
    </row>
    <row r="840" spans="1:10" ht="12" x14ac:dyDescent="0.15">
      <c r="A840" s="11" t="s">
        <v>1002</v>
      </c>
      <c r="B840">
        <f t="shared" si="13"/>
        <v>5</v>
      </c>
      <c r="C840" t="str">
        <f>IF(ISNA(VLOOKUP(A840,words!$A$2:$A$236,1,FALSE)),"-","Normal")</f>
        <v>-</v>
      </c>
      <c r="D840" s="11" t="s">
        <v>11103</v>
      </c>
      <c r="E840" s="12" t="s">
        <v>11104</v>
      </c>
      <c r="F840" s="11" t="s">
        <v>11105</v>
      </c>
    </row>
    <row r="841" spans="1:10" ht="12" x14ac:dyDescent="0.15">
      <c r="A841" s="11" t="s">
        <v>1003</v>
      </c>
      <c r="B841">
        <f t="shared" si="13"/>
        <v>5</v>
      </c>
      <c r="C841" t="str">
        <f>IF(ISNA(VLOOKUP(A841,words!$A$2:$A$236,1,FALSE)),"-","Normal")</f>
        <v>-</v>
      </c>
      <c r="D841" s="11" t="s">
        <v>10326</v>
      </c>
      <c r="E841" s="12" t="s">
        <v>10201</v>
      </c>
      <c r="F841" s="11" t="s">
        <v>10326</v>
      </c>
    </row>
    <row r="842" spans="1:10" ht="12" x14ac:dyDescent="0.15">
      <c r="A842" s="11" t="s">
        <v>1004</v>
      </c>
      <c r="B842">
        <f t="shared" si="13"/>
        <v>4</v>
      </c>
      <c r="C842" t="str">
        <f>IF(ISNA(VLOOKUP(A842,words!$A$2:$A$236,1,FALSE)),"-","Normal")</f>
        <v>-</v>
      </c>
      <c r="D842" s="11" t="s">
        <v>11527</v>
      </c>
      <c r="E842" s="12" t="s">
        <v>11528</v>
      </c>
      <c r="F842" s="11" t="s">
        <v>11529</v>
      </c>
    </row>
    <row r="843" spans="1:10" ht="12" x14ac:dyDescent="0.15">
      <c r="A843" s="11" t="s">
        <v>1005</v>
      </c>
      <c r="B843">
        <f t="shared" si="13"/>
        <v>5</v>
      </c>
      <c r="C843" t="str">
        <f>IF(ISNA(VLOOKUP(A843,words!$A$2:$A$236,1,FALSE)),"-","Normal")</f>
        <v>-</v>
      </c>
      <c r="D843" s="11" t="s">
        <v>11065</v>
      </c>
      <c r="E843" s="12" t="s">
        <v>11066</v>
      </c>
      <c r="F843" s="11" t="s">
        <v>11067</v>
      </c>
      <c r="G843" s="12" t="s">
        <v>16454</v>
      </c>
      <c r="H843" s="11" t="s">
        <v>11067</v>
      </c>
      <c r="I843" s="12" t="s">
        <v>18107</v>
      </c>
      <c r="J843" s="11" t="s">
        <v>16440</v>
      </c>
    </row>
    <row r="844" spans="1:10" ht="12" x14ac:dyDescent="0.15">
      <c r="A844" s="11" t="s">
        <v>1006</v>
      </c>
      <c r="B844">
        <f t="shared" si="13"/>
        <v>3</v>
      </c>
      <c r="C844" t="str">
        <f>IF(ISNA(VLOOKUP(A844,words!$A$2:$A$236,1,FALSE)),"-","Normal")</f>
        <v>-</v>
      </c>
      <c r="D844" s="11" t="s">
        <v>11206</v>
      </c>
      <c r="E844" s="12" t="s">
        <v>11207</v>
      </c>
      <c r="F844" s="11" t="s">
        <v>11208</v>
      </c>
    </row>
    <row r="845" spans="1:10" ht="12" x14ac:dyDescent="0.15">
      <c r="A845" s="11" t="s">
        <v>1007</v>
      </c>
      <c r="B845">
        <f t="shared" si="13"/>
        <v>3</v>
      </c>
      <c r="C845" t="str">
        <f>IF(ISNA(VLOOKUP(A845,words!$A$2:$A$236,1,FALSE)),"-","Normal")</f>
        <v>-</v>
      </c>
      <c r="D845" s="11" t="s">
        <v>11980</v>
      </c>
      <c r="E845" s="12" t="s">
        <v>10506</v>
      </c>
      <c r="F845" s="11" t="s">
        <v>11035</v>
      </c>
    </row>
    <row r="846" spans="1:10" ht="12" x14ac:dyDescent="0.15">
      <c r="A846" s="11" t="s">
        <v>1008</v>
      </c>
      <c r="B846">
        <f t="shared" si="13"/>
        <v>4</v>
      </c>
      <c r="C846" t="str">
        <f>IF(ISNA(VLOOKUP(A846,words!$A$2:$A$236,1,FALSE)),"-","Normal")</f>
        <v>-</v>
      </c>
      <c r="D846" s="11" t="s">
        <v>11806</v>
      </c>
    </row>
    <row r="847" spans="1:10" ht="12" x14ac:dyDescent="0.15">
      <c r="A847" s="11" t="s">
        <v>1009</v>
      </c>
      <c r="B847">
        <f t="shared" si="13"/>
        <v>6</v>
      </c>
      <c r="C847" t="str">
        <f>IF(ISNA(VLOOKUP(A847,words!$A$2:$A$236,1,FALSE)),"-","Normal")</f>
        <v>-</v>
      </c>
      <c r="D847" s="11" t="s">
        <v>11026</v>
      </c>
      <c r="E847" s="12" t="s">
        <v>10240</v>
      </c>
      <c r="F847" s="11" t="s">
        <v>10367</v>
      </c>
    </row>
    <row r="848" spans="1:10" ht="12" x14ac:dyDescent="0.15">
      <c r="A848" s="11" t="s">
        <v>1010</v>
      </c>
      <c r="B848">
        <f t="shared" si="13"/>
        <v>5</v>
      </c>
      <c r="C848" t="str">
        <f>IF(ISNA(VLOOKUP(A848,words!$A$2:$A$236,1,FALSE)),"-","Normal")</f>
        <v>-</v>
      </c>
      <c r="D848" s="11" t="s">
        <v>11630</v>
      </c>
      <c r="E848" s="12" t="s">
        <v>10833</v>
      </c>
      <c r="F848" s="11" t="s">
        <v>11136</v>
      </c>
    </row>
    <row r="849" spans="1:10" ht="12" x14ac:dyDescent="0.15">
      <c r="A849" s="11" t="s">
        <v>1011</v>
      </c>
      <c r="B849">
        <f t="shared" si="13"/>
        <v>5</v>
      </c>
      <c r="C849" t="str">
        <f>IF(ISNA(VLOOKUP(A849,words!$A$2:$A$236,1,FALSE)),"-","Normal")</f>
        <v>-</v>
      </c>
      <c r="D849" s="11" t="s">
        <v>11631</v>
      </c>
      <c r="E849" s="12" t="s">
        <v>10833</v>
      </c>
      <c r="F849" s="11" t="s">
        <v>11136</v>
      </c>
    </row>
    <row r="850" spans="1:10" ht="12" x14ac:dyDescent="0.15">
      <c r="A850" s="11" t="s">
        <v>1012</v>
      </c>
      <c r="B850">
        <f t="shared" si="13"/>
        <v>7</v>
      </c>
      <c r="C850" t="str">
        <f>IF(ISNA(VLOOKUP(A850,words!$A$2:$A$236,1,FALSE)),"-","Normal")</f>
        <v>-</v>
      </c>
      <c r="D850" s="11" t="s">
        <v>11865</v>
      </c>
      <c r="E850" s="12" t="s">
        <v>10621</v>
      </c>
      <c r="F850" s="11" t="s">
        <v>11864</v>
      </c>
    </row>
    <row r="851" spans="1:10" ht="12" x14ac:dyDescent="0.15">
      <c r="A851" s="11" t="s">
        <v>1013</v>
      </c>
      <c r="B851">
        <f t="shared" si="13"/>
        <v>2</v>
      </c>
      <c r="C851" t="str">
        <f>IF(ISNA(VLOOKUP(A851,words!$A$2:$A$236,1,FALSE)),"-","Normal")</f>
        <v>-</v>
      </c>
      <c r="D851" s="11" t="s">
        <v>11941</v>
      </c>
    </row>
    <row r="852" spans="1:10" ht="12" x14ac:dyDescent="0.15">
      <c r="A852" s="11" t="s">
        <v>1014</v>
      </c>
      <c r="B852">
        <f t="shared" si="13"/>
        <v>4</v>
      </c>
      <c r="C852" t="str">
        <f>IF(ISNA(VLOOKUP(A852,words!$A$2:$A$236,1,FALSE)),"-","Normal")</f>
        <v>-</v>
      </c>
      <c r="D852" s="11" t="s">
        <v>11466</v>
      </c>
      <c r="E852" s="12" t="s">
        <v>11467</v>
      </c>
      <c r="F852" s="11" t="s">
        <v>11468</v>
      </c>
      <c r="G852" s="12" t="s">
        <v>10707</v>
      </c>
      <c r="H852" s="11" t="s">
        <v>11192</v>
      </c>
    </row>
    <row r="853" spans="1:10" ht="12" x14ac:dyDescent="0.15">
      <c r="A853" s="11" t="s">
        <v>1015</v>
      </c>
      <c r="B853">
        <f t="shared" si="13"/>
        <v>3</v>
      </c>
      <c r="C853" t="str">
        <f>IF(ISNA(VLOOKUP(A853,words!$A$2:$A$236,1,FALSE)),"-","Normal")</f>
        <v>-</v>
      </c>
      <c r="D853" s="11" t="s">
        <v>11327</v>
      </c>
    </row>
    <row r="854" spans="1:10" ht="12" x14ac:dyDescent="0.15">
      <c r="A854" s="11" t="s">
        <v>1016</v>
      </c>
      <c r="B854">
        <f t="shared" si="13"/>
        <v>3</v>
      </c>
      <c r="C854" t="str">
        <f>IF(ISNA(VLOOKUP(A854,words!$A$2:$A$236,1,FALSE)),"-","Normal")</f>
        <v>-</v>
      </c>
      <c r="D854" s="11" t="s">
        <v>11573</v>
      </c>
      <c r="E854" s="12" t="s">
        <v>11572</v>
      </c>
      <c r="F854" s="11" t="s">
        <v>11573</v>
      </c>
      <c r="G854" s="12" t="s">
        <v>11570</v>
      </c>
      <c r="H854" s="11" t="s">
        <v>11571</v>
      </c>
      <c r="I854" s="12" t="s">
        <v>10792</v>
      </c>
      <c r="J854" s="11" t="s">
        <v>11569</v>
      </c>
    </row>
    <row r="855" spans="1:10" ht="12" x14ac:dyDescent="0.15">
      <c r="A855" s="11" t="s">
        <v>1017</v>
      </c>
      <c r="B855">
        <f t="shared" si="13"/>
        <v>4</v>
      </c>
      <c r="C855" t="str">
        <f>IF(ISNA(VLOOKUP(A855,words!$A$2:$A$236,1,FALSE)),"-","Normal")</f>
        <v>-</v>
      </c>
      <c r="D855" s="11" t="s">
        <v>11425</v>
      </c>
      <c r="E855" s="12" t="s">
        <v>11666</v>
      </c>
      <c r="F855" s="11" t="s">
        <v>11425</v>
      </c>
      <c r="G855" s="12" t="s">
        <v>24573</v>
      </c>
      <c r="H855" s="11" t="s">
        <v>24572</v>
      </c>
    </row>
    <row r="856" spans="1:10" ht="12" x14ac:dyDescent="0.15">
      <c r="A856" s="29" t="s">
        <v>1018</v>
      </c>
      <c r="B856">
        <f t="shared" si="13"/>
        <v>4</v>
      </c>
      <c r="C856" t="str">
        <f>IF(ISNA(VLOOKUP(A856,words!$A$2:$A$236,1,FALSE)),"-","Normal")</f>
        <v>-</v>
      </c>
      <c r="D856" s="11" t="s">
        <v>11096</v>
      </c>
      <c r="E856" s="12" t="s">
        <v>10710</v>
      </c>
      <c r="F856" s="11" t="s">
        <v>11096</v>
      </c>
    </row>
    <row r="857" spans="1:10" ht="12" x14ac:dyDescent="0.15">
      <c r="A857" s="11" t="s">
        <v>1019</v>
      </c>
      <c r="B857">
        <f t="shared" si="13"/>
        <v>6</v>
      </c>
      <c r="C857" t="str">
        <f>IF(ISNA(VLOOKUP(A857,words!$A$2:$A$236,1,FALSE)),"-","Normal")</f>
        <v>-</v>
      </c>
      <c r="D857" s="11" t="s">
        <v>11330</v>
      </c>
      <c r="E857" s="12" t="s">
        <v>11331</v>
      </c>
      <c r="F857" s="11" t="s">
        <v>11332</v>
      </c>
    </row>
    <row r="858" spans="1:10" ht="12" x14ac:dyDescent="0.15">
      <c r="A858" s="11" t="s">
        <v>1020</v>
      </c>
      <c r="B858">
        <f t="shared" si="13"/>
        <v>4</v>
      </c>
      <c r="C858" t="str">
        <f>IF(ISNA(VLOOKUP(A858,words!$A$2:$A$236,1,FALSE)),"-","Normal")</f>
        <v>-</v>
      </c>
      <c r="D858" s="11" t="s">
        <v>11283</v>
      </c>
      <c r="E858" s="12" t="s">
        <v>10867</v>
      </c>
      <c r="F858" s="11" t="s">
        <v>11610</v>
      </c>
    </row>
    <row r="859" spans="1:10" ht="12" x14ac:dyDescent="0.15">
      <c r="A859" s="11" t="s">
        <v>1021</v>
      </c>
      <c r="B859">
        <f t="shared" si="13"/>
        <v>7</v>
      </c>
      <c r="C859" t="str">
        <f>IF(ISNA(VLOOKUP(A859,words!$A$2:$A$236,1,FALSE)),"-","Normal")</f>
        <v>-</v>
      </c>
      <c r="D859" s="11" t="s">
        <v>11214</v>
      </c>
      <c r="E859" s="12" t="s">
        <v>10620</v>
      </c>
      <c r="F859" s="11" t="s">
        <v>11215</v>
      </c>
    </row>
    <row r="860" spans="1:10" ht="12" x14ac:dyDescent="0.15">
      <c r="A860" s="11" t="s">
        <v>1022</v>
      </c>
      <c r="B860">
        <f t="shared" si="13"/>
        <v>4</v>
      </c>
      <c r="C860" t="str">
        <f>IF(ISNA(VLOOKUP(A860,words!$A$2:$A$236,1,FALSE)),"-","Normal")</f>
        <v>-</v>
      </c>
      <c r="D860" s="11" t="s">
        <v>11793</v>
      </c>
      <c r="E860" s="12" t="s">
        <v>15224</v>
      </c>
      <c r="F860" s="11" t="s">
        <v>15356</v>
      </c>
      <c r="G860" s="12" t="s">
        <v>15223</v>
      </c>
      <c r="H860" s="11" t="s">
        <v>15355</v>
      </c>
    </row>
    <row r="861" spans="1:10" ht="12" x14ac:dyDescent="0.15">
      <c r="A861" s="11" t="s">
        <v>1023</v>
      </c>
      <c r="B861">
        <f t="shared" si="13"/>
        <v>4</v>
      </c>
      <c r="C861" t="str">
        <f>IF(ISNA(VLOOKUP(A861,words!$A$2:$A$236,1,FALSE)),"-","Normal")</f>
        <v>-</v>
      </c>
      <c r="D861" s="11" t="s">
        <v>11383</v>
      </c>
      <c r="E861" s="12" t="s">
        <v>10730</v>
      </c>
      <c r="F861" s="11" t="s">
        <v>11382</v>
      </c>
    </row>
    <row r="862" spans="1:10" ht="12" x14ac:dyDescent="0.15">
      <c r="A862" s="11" t="s">
        <v>1024</v>
      </c>
      <c r="B862">
        <f t="shared" si="13"/>
        <v>6</v>
      </c>
      <c r="C862" t="str">
        <f>IF(ISNA(VLOOKUP(A862,words!$A$2:$A$236,1,FALSE)),"-","Normal")</f>
        <v>-</v>
      </c>
      <c r="D862" s="11" t="s">
        <v>11152</v>
      </c>
      <c r="E862" s="12" t="s">
        <v>10225</v>
      </c>
      <c r="F862" s="11" t="s">
        <v>10352</v>
      </c>
    </row>
    <row r="863" spans="1:10" ht="12" x14ac:dyDescent="0.15">
      <c r="A863" s="11" t="s">
        <v>1025</v>
      </c>
      <c r="B863">
        <f t="shared" si="13"/>
        <v>4</v>
      </c>
      <c r="C863" t="str">
        <f>IF(ISNA(VLOOKUP(A863,words!$A$2:$A$236,1,FALSE)),"-","Normal")</f>
        <v>-</v>
      </c>
      <c r="D863" s="11" t="s">
        <v>11554</v>
      </c>
    </row>
    <row r="864" spans="1:10" ht="12" x14ac:dyDescent="0.15">
      <c r="A864" s="11" t="s">
        <v>1026</v>
      </c>
      <c r="B864">
        <f t="shared" si="13"/>
        <v>3</v>
      </c>
      <c r="C864" t="str">
        <f>IF(ISNA(VLOOKUP(A864,words!$A$2:$A$236,1,FALSE)),"-","Normal")</f>
        <v>-</v>
      </c>
      <c r="D864" s="11" t="s">
        <v>19734</v>
      </c>
    </row>
    <row r="865" spans="1:8" ht="12" x14ac:dyDescent="0.15">
      <c r="A865" s="11" t="s">
        <v>1027</v>
      </c>
      <c r="B865">
        <f t="shared" si="13"/>
        <v>2</v>
      </c>
      <c r="C865" t="str">
        <f>IF(ISNA(VLOOKUP(A865,words!$A$2:$A$236,1,FALSE)),"-","Normal")</f>
        <v>-</v>
      </c>
      <c r="D865" s="11" t="s">
        <v>11942</v>
      </c>
    </row>
    <row r="866" spans="1:8" ht="12" x14ac:dyDescent="0.15">
      <c r="A866" s="11" t="s">
        <v>1028</v>
      </c>
      <c r="B866">
        <f t="shared" si="13"/>
        <v>4</v>
      </c>
      <c r="C866" t="str">
        <f>IF(ISNA(VLOOKUP(A866,words!$A$2:$A$236,1,FALSE)),"-","Normal")</f>
        <v>-</v>
      </c>
      <c r="D866" s="11" t="s">
        <v>11676</v>
      </c>
      <c r="E866" s="12" t="s">
        <v>10301</v>
      </c>
      <c r="F866" s="11" t="s">
        <v>10384</v>
      </c>
    </row>
    <row r="867" spans="1:8" ht="12" x14ac:dyDescent="0.15">
      <c r="A867" s="11" t="s">
        <v>1029</v>
      </c>
      <c r="B867">
        <f t="shared" si="13"/>
        <v>5</v>
      </c>
      <c r="C867" t="str">
        <f>IF(ISNA(VLOOKUP(A867,words!$A$2:$A$236,1,FALSE)),"-","Normal")</f>
        <v>-</v>
      </c>
      <c r="D867" s="11" t="s">
        <v>12000</v>
      </c>
      <c r="E867" s="12" t="s">
        <v>10569</v>
      </c>
      <c r="F867" s="11" t="s">
        <v>11756</v>
      </c>
    </row>
    <row r="868" spans="1:8" ht="12" x14ac:dyDescent="0.15">
      <c r="A868" s="11" t="s">
        <v>1030</v>
      </c>
      <c r="B868">
        <f t="shared" si="13"/>
        <v>5</v>
      </c>
      <c r="C868" t="str">
        <f>IF(ISNA(VLOOKUP(A868,words!$A$2:$A$236,1,FALSE)),"-","Normal")</f>
        <v>-</v>
      </c>
      <c r="D868" s="11" t="s">
        <v>11679</v>
      </c>
      <c r="E868" s="11" t="s">
        <v>11677</v>
      </c>
      <c r="F868" s="11" t="s">
        <v>11417</v>
      </c>
    </row>
    <row r="869" spans="1:8" ht="12" x14ac:dyDescent="0.15">
      <c r="A869" s="11" t="s">
        <v>1031</v>
      </c>
      <c r="B869">
        <f t="shared" si="13"/>
        <v>5</v>
      </c>
      <c r="C869" t="str">
        <f>IF(ISNA(VLOOKUP(A869,words!$A$2:$A$236,1,FALSE)),"-","Normal")</f>
        <v>-</v>
      </c>
      <c r="D869" s="11" t="s">
        <v>11961</v>
      </c>
      <c r="E869" s="12" t="s">
        <v>13097</v>
      </c>
      <c r="F869" s="11" t="s">
        <v>11961</v>
      </c>
    </row>
    <row r="870" spans="1:8" ht="12" x14ac:dyDescent="0.15">
      <c r="A870" s="11" t="s">
        <v>1032</v>
      </c>
      <c r="B870">
        <f t="shared" si="13"/>
        <v>4</v>
      </c>
      <c r="C870" t="str">
        <f>IF(ISNA(VLOOKUP(A870,words!$A$2:$A$236,1,FALSE)),"-","Normal")</f>
        <v>-</v>
      </c>
      <c r="D870" s="11" t="s">
        <v>13737</v>
      </c>
      <c r="E870" s="12" t="s">
        <v>22083</v>
      </c>
      <c r="F870" s="11" t="s">
        <v>22084</v>
      </c>
      <c r="G870" s="12" t="s">
        <v>26183</v>
      </c>
      <c r="H870" s="11" t="s">
        <v>26184</v>
      </c>
    </row>
    <row r="871" spans="1:8" ht="12" x14ac:dyDescent="0.15">
      <c r="A871" s="11" t="s">
        <v>1033</v>
      </c>
      <c r="B871">
        <f t="shared" si="13"/>
        <v>5</v>
      </c>
      <c r="C871" t="str">
        <f>IF(ISNA(VLOOKUP(A871,words!$A$2:$A$236,1,FALSE)),"-","Normal")</f>
        <v>-</v>
      </c>
      <c r="D871" s="11" t="s">
        <v>11363</v>
      </c>
      <c r="E871" s="12" t="s">
        <v>11364</v>
      </c>
      <c r="F871" s="11" t="s">
        <v>11365</v>
      </c>
      <c r="G871" s="12" t="s">
        <v>22172</v>
      </c>
      <c r="H871" s="11" t="s">
        <v>22173</v>
      </c>
    </row>
    <row r="872" spans="1:8" ht="12" x14ac:dyDescent="0.15">
      <c r="A872" s="11" t="s">
        <v>1034</v>
      </c>
      <c r="B872">
        <f t="shared" si="13"/>
        <v>6</v>
      </c>
      <c r="C872" t="str">
        <f>IF(ISNA(VLOOKUP(A872,words!$A$2:$A$236,1,FALSE)),"-","Normal")</f>
        <v>-</v>
      </c>
      <c r="D872" s="11" t="s">
        <v>11134</v>
      </c>
      <c r="E872" s="12" t="s">
        <v>11135</v>
      </c>
      <c r="F872" s="11" t="s">
        <v>11136</v>
      </c>
    </row>
    <row r="873" spans="1:8" ht="12" x14ac:dyDescent="0.15">
      <c r="A873" s="11" t="s">
        <v>1035</v>
      </c>
      <c r="B873">
        <f t="shared" si="13"/>
        <v>4</v>
      </c>
      <c r="C873" t="str">
        <f>IF(ISNA(VLOOKUP(A873,words!$A$2:$A$236,1,FALSE)),"-","Normal")</f>
        <v>-</v>
      </c>
      <c r="D873" s="11" t="s">
        <v>14854</v>
      </c>
      <c r="E873" s="12" t="s">
        <v>14853</v>
      </c>
      <c r="F873" s="11" t="s">
        <v>14852</v>
      </c>
      <c r="G873" s="12" t="s">
        <v>20354</v>
      </c>
      <c r="H873" s="11" t="s">
        <v>11561</v>
      </c>
    </row>
    <row r="874" spans="1:8" ht="12" x14ac:dyDescent="0.15">
      <c r="A874" s="11" t="s">
        <v>1036</v>
      </c>
      <c r="B874">
        <f t="shared" si="13"/>
        <v>6</v>
      </c>
      <c r="C874" t="str">
        <f>IF(ISNA(VLOOKUP(A874,words!$A$2:$A$236,1,FALSE)),"-","Normal")</f>
        <v>-</v>
      </c>
      <c r="D874" s="11" t="s">
        <v>11080</v>
      </c>
      <c r="E874" s="12" t="s">
        <v>11081</v>
      </c>
      <c r="F874" s="11" t="s">
        <v>11082</v>
      </c>
      <c r="G874" s="12" t="s">
        <v>13019</v>
      </c>
      <c r="H874" s="11" t="s">
        <v>11080</v>
      </c>
    </row>
    <row r="875" spans="1:8" ht="12" x14ac:dyDescent="0.15">
      <c r="A875" s="11" t="s">
        <v>1037</v>
      </c>
      <c r="B875">
        <f t="shared" si="13"/>
        <v>6</v>
      </c>
      <c r="C875" t="str">
        <f>IF(ISNA(VLOOKUP(A875,words!$A$2:$A$236,1,FALSE)),"-","Normal")</f>
        <v>-</v>
      </c>
      <c r="D875" s="11" t="s">
        <v>11174</v>
      </c>
      <c r="E875" s="12" t="s">
        <v>10748</v>
      </c>
      <c r="F875" s="11" t="s">
        <v>11173</v>
      </c>
    </row>
    <row r="876" spans="1:8" ht="12" x14ac:dyDescent="0.15">
      <c r="A876" s="11" t="s">
        <v>1038</v>
      </c>
      <c r="B876">
        <f t="shared" si="13"/>
        <v>5</v>
      </c>
      <c r="C876" t="str">
        <f>IF(ISNA(VLOOKUP(A876,words!$A$2:$A$236,1,FALSE)),"-","Normal")</f>
        <v>-</v>
      </c>
      <c r="D876" s="11" t="s">
        <v>11852</v>
      </c>
      <c r="E876" s="12" t="s">
        <v>11853</v>
      </c>
      <c r="F876" s="11" t="s">
        <v>11854</v>
      </c>
    </row>
    <row r="877" spans="1:8" ht="12" x14ac:dyDescent="0.15">
      <c r="A877" s="11" t="s">
        <v>1039</v>
      </c>
      <c r="B877">
        <f t="shared" si="13"/>
        <v>4</v>
      </c>
      <c r="C877" t="str">
        <f>IF(ISNA(VLOOKUP(A877,words!$A$2:$A$236,1,FALSE)),"-","Normal")</f>
        <v>-</v>
      </c>
      <c r="D877" s="11" t="s">
        <v>11914</v>
      </c>
      <c r="E877" s="12" t="s">
        <v>11915</v>
      </c>
      <c r="F877" s="11" t="s">
        <v>11916</v>
      </c>
      <c r="G877" s="12" t="s">
        <v>10726</v>
      </c>
      <c r="H877" s="11" t="s">
        <v>11914</v>
      </c>
    </row>
    <row r="878" spans="1:8" ht="12" x14ac:dyDescent="0.15">
      <c r="A878" s="11" t="s">
        <v>1040</v>
      </c>
      <c r="B878">
        <f t="shared" si="13"/>
        <v>3</v>
      </c>
      <c r="C878" t="str">
        <f>IF(ISNA(VLOOKUP(A878,words!$A$2:$A$236,1,FALSE)),"-","Normal")</f>
        <v>-</v>
      </c>
      <c r="D878" s="11" t="s">
        <v>11629</v>
      </c>
    </row>
    <row r="879" spans="1:8" ht="12" x14ac:dyDescent="0.15">
      <c r="A879" s="11" t="s">
        <v>1041</v>
      </c>
      <c r="B879">
        <f t="shared" si="13"/>
        <v>5</v>
      </c>
      <c r="C879" t="str">
        <f>IF(ISNA(VLOOKUP(A879,words!$A$2:$A$236,1,FALSE)),"-","Normal")</f>
        <v>-</v>
      </c>
      <c r="D879" s="11" t="s">
        <v>11428</v>
      </c>
      <c r="E879" s="12" t="s">
        <v>11429</v>
      </c>
      <c r="F879" s="11" t="s">
        <v>11430</v>
      </c>
    </row>
    <row r="880" spans="1:8" ht="12" x14ac:dyDescent="0.15">
      <c r="A880" s="11" t="s">
        <v>1042</v>
      </c>
      <c r="B880">
        <f t="shared" si="13"/>
        <v>3</v>
      </c>
      <c r="C880" t="str">
        <f>IF(ISNA(VLOOKUP(A880,words!$A$2:$A$236,1,FALSE)),"-","Normal")</f>
        <v>-</v>
      </c>
      <c r="D880" s="11" t="s">
        <v>11651</v>
      </c>
      <c r="E880" s="12" t="s">
        <v>10657</v>
      </c>
      <c r="F880" s="11" t="s">
        <v>11652</v>
      </c>
    </row>
    <row r="881" spans="1:8" ht="12" x14ac:dyDescent="0.15">
      <c r="A881" s="11" t="s">
        <v>1043</v>
      </c>
      <c r="B881">
        <f t="shared" si="13"/>
        <v>4</v>
      </c>
      <c r="C881" t="str">
        <f>IF(ISNA(VLOOKUP(A881,words!$A$2:$A$236,1,FALSE)),"-","Normal")</f>
        <v>-</v>
      </c>
      <c r="D881" s="11" t="s">
        <v>11855</v>
      </c>
      <c r="E881" s="12" t="s">
        <v>10535</v>
      </c>
      <c r="F881" s="11" t="s">
        <v>11264</v>
      </c>
    </row>
    <row r="882" spans="1:8" ht="12" x14ac:dyDescent="0.15">
      <c r="A882" s="11" t="s">
        <v>1044</v>
      </c>
      <c r="B882">
        <f t="shared" si="13"/>
        <v>4</v>
      </c>
      <c r="C882" t="str">
        <f>IF(ISNA(VLOOKUP(A882,words!$A$2:$A$236,1,FALSE)),"-","Normal")</f>
        <v>-</v>
      </c>
      <c r="D882" s="11" t="s">
        <v>11415</v>
      </c>
      <c r="E882" s="12" t="s">
        <v>11413</v>
      </c>
      <c r="F882" s="11" t="s">
        <v>20412</v>
      </c>
    </row>
    <row r="883" spans="1:8" ht="12" x14ac:dyDescent="0.15">
      <c r="A883" s="11" t="s">
        <v>1045</v>
      </c>
      <c r="B883">
        <f t="shared" si="13"/>
        <v>6</v>
      </c>
      <c r="C883" t="str">
        <f>IF(ISNA(VLOOKUP(A883,words!$A$2:$A$236,1,FALSE)),"-","Normal")</f>
        <v>-</v>
      </c>
      <c r="D883" s="11" t="s">
        <v>11307</v>
      </c>
      <c r="E883" s="12" t="s">
        <v>10626</v>
      </c>
      <c r="F883" s="11" t="s">
        <v>11308</v>
      </c>
    </row>
    <row r="884" spans="1:8" ht="12" x14ac:dyDescent="0.15">
      <c r="A884" s="11" t="s">
        <v>244</v>
      </c>
      <c r="B884">
        <f t="shared" si="13"/>
        <v>4</v>
      </c>
      <c r="C884" t="str">
        <f>IF(ISNA(VLOOKUP(A884,words!$A$2:$A$236,1,FALSE)),"-","Normal")</f>
        <v>Normal</v>
      </c>
      <c r="D884" s="11" t="s">
        <v>11006</v>
      </c>
    </row>
    <row r="885" spans="1:8" ht="12" x14ac:dyDescent="0.15">
      <c r="A885" s="11" t="s">
        <v>1046</v>
      </c>
      <c r="B885">
        <f t="shared" si="13"/>
        <v>4</v>
      </c>
      <c r="C885" t="str">
        <f>IF(ISNA(VLOOKUP(A885,words!$A$2:$A$236,1,FALSE)),"-","Normal")</f>
        <v>-</v>
      </c>
      <c r="D885" s="11" t="s">
        <v>11589</v>
      </c>
    </row>
    <row r="886" spans="1:8" ht="12" x14ac:dyDescent="0.15">
      <c r="A886" s="11" t="s">
        <v>1047</v>
      </c>
      <c r="B886">
        <f t="shared" si="13"/>
        <v>4</v>
      </c>
      <c r="C886" t="str">
        <f>IF(ISNA(VLOOKUP(A886,words!$A$2:$A$236,1,FALSE)),"-","Normal")</f>
        <v>-</v>
      </c>
      <c r="D886" s="11" t="s">
        <v>11943</v>
      </c>
      <c r="E886" s="12" t="s">
        <v>18087</v>
      </c>
      <c r="F886" s="11" t="s">
        <v>11943</v>
      </c>
    </row>
    <row r="887" spans="1:8" ht="12" x14ac:dyDescent="0.15">
      <c r="A887" s="11" t="s">
        <v>1048</v>
      </c>
      <c r="B887">
        <f t="shared" si="13"/>
        <v>3</v>
      </c>
      <c r="C887" t="str">
        <f>IF(ISNA(VLOOKUP(A887,words!$A$2:$A$236,1,FALSE)),"-","Normal")</f>
        <v>-</v>
      </c>
      <c r="D887" s="11" t="s">
        <v>11934</v>
      </c>
      <c r="E887" s="12" t="s">
        <v>11935</v>
      </c>
      <c r="F887" s="11" t="s">
        <v>11936</v>
      </c>
    </row>
    <row r="888" spans="1:8" ht="12" x14ac:dyDescent="0.15">
      <c r="A888" s="11" t="s">
        <v>1049</v>
      </c>
      <c r="B888">
        <f t="shared" si="13"/>
        <v>5</v>
      </c>
      <c r="C888" t="str">
        <f>IF(ISNA(VLOOKUP(A888,words!$A$2:$A$236,1,FALSE)),"-","Normal")</f>
        <v>-</v>
      </c>
      <c r="D888" s="11" t="s">
        <v>13409</v>
      </c>
      <c r="E888" s="12" t="s">
        <v>15391</v>
      </c>
      <c r="F888" s="11" t="s">
        <v>11944</v>
      </c>
    </row>
    <row r="889" spans="1:8" ht="12" x14ac:dyDescent="0.15">
      <c r="A889" s="11" t="s">
        <v>1050</v>
      </c>
      <c r="B889">
        <f t="shared" si="13"/>
        <v>6</v>
      </c>
      <c r="C889" t="str">
        <f>IF(ISNA(VLOOKUP(A889,words!$A$2:$A$236,1,FALSE)),"-","Normal")</f>
        <v>-</v>
      </c>
      <c r="D889" s="11" t="s">
        <v>11416</v>
      </c>
      <c r="E889" s="12" t="s">
        <v>11119</v>
      </c>
      <c r="F889" s="11" t="s">
        <v>10374</v>
      </c>
    </row>
    <row r="890" spans="1:8" ht="12" x14ac:dyDescent="0.15">
      <c r="A890" s="11" t="s">
        <v>1051</v>
      </c>
      <c r="B890">
        <f t="shared" si="13"/>
        <v>4</v>
      </c>
      <c r="C890" t="str">
        <f>IF(ISNA(VLOOKUP(A890,words!$A$2:$A$236,1,FALSE)),"-","Normal")</f>
        <v>-</v>
      </c>
      <c r="D890" s="11" t="s">
        <v>11672</v>
      </c>
    </row>
    <row r="891" spans="1:8" ht="12" x14ac:dyDescent="0.15">
      <c r="A891" s="11" t="s">
        <v>1052</v>
      </c>
      <c r="B891">
        <f t="shared" si="13"/>
        <v>4</v>
      </c>
      <c r="C891" t="str">
        <f>IF(ISNA(VLOOKUP(A891,words!$A$2:$A$236,1,FALSE)),"-","Normal")</f>
        <v>-</v>
      </c>
      <c r="D891" s="11" t="s">
        <v>22982</v>
      </c>
    </row>
    <row r="892" spans="1:8" ht="12" x14ac:dyDescent="0.15">
      <c r="A892" s="11" t="s">
        <v>1053</v>
      </c>
      <c r="B892">
        <f t="shared" si="13"/>
        <v>7</v>
      </c>
      <c r="C892" t="str">
        <f>IF(ISNA(VLOOKUP(A892,words!$A$2:$A$236,1,FALSE)),"-","Normal")</f>
        <v>-</v>
      </c>
      <c r="D892" s="11" t="s">
        <v>11241</v>
      </c>
      <c r="E892" s="12" t="s">
        <v>10898</v>
      </c>
      <c r="F892" s="11" t="s">
        <v>11242</v>
      </c>
      <c r="G892" s="12" t="s">
        <v>11244</v>
      </c>
      <c r="H892" s="11" t="s">
        <v>11245</v>
      </c>
    </row>
    <row r="893" spans="1:8" ht="12" x14ac:dyDescent="0.15">
      <c r="A893" s="12" t="s">
        <v>158</v>
      </c>
      <c r="B893">
        <f t="shared" si="13"/>
        <v>4</v>
      </c>
      <c r="C893" t="str">
        <f>IF(ISNA(VLOOKUP(A893,words!$A$2:$A$236,1,FALSE)),"-","Normal")</f>
        <v>Normal</v>
      </c>
      <c r="D893" s="11" t="s">
        <v>11007</v>
      </c>
    </row>
    <row r="894" spans="1:8" ht="12" x14ac:dyDescent="0.15">
      <c r="A894" s="11" t="s">
        <v>1054</v>
      </c>
      <c r="B894">
        <f t="shared" si="13"/>
        <v>3</v>
      </c>
      <c r="C894" t="str">
        <f>IF(ISNA(VLOOKUP(A894,words!$A$2:$A$236,1,FALSE)),"-","Normal")</f>
        <v>-</v>
      </c>
      <c r="D894" s="11" t="s">
        <v>11502</v>
      </c>
      <c r="E894" s="12" t="s">
        <v>10513</v>
      </c>
      <c r="F894" s="11" t="s">
        <v>11503</v>
      </c>
    </row>
    <row r="895" spans="1:8" ht="12" x14ac:dyDescent="0.15">
      <c r="A895" s="11" t="s">
        <v>1055</v>
      </c>
      <c r="B895">
        <f t="shared" si="13"/>
        <v>6</v>
      </c>
      <c r="C895" t="str">
        <f>IF(ISNA(VLOOKUP(A895,words!$A$2:$A$236,1,FALSE)),"-","Normal")</f>
        <v>-</v>
      </c>
      <c r="D895" s="11" t="s">
        <v>11687</v>
      </c>
      <c r="E895" s="12" t="s">
        <v>10871</v>
      </c>
      <c r="F895" s="11" t="s">
        <v>11688</v>
      </c>
    </row>
    <row r="896" spans="1:8" ht="12" x14ac:dyDescent="0.15">
      <c r="A896" s="11" t="s">
        <v>1056</v>
      </c>
      <c r="B896">
        <f t="shared" si="13"/>
        <v>7</v>
      </c>
      <c r="C896" t="str">
        <f>IF(ISNA(VLOOKUP(A896,words!$A$2:$A$236,1,FALSE)),"-","Normal")</f>
        <v>-</v>
      </c>
      <c r="D896" s="11" t="s">
        <v>11760</v>
      </c>
      <c r="E896" s="12" t="s">
        <v>11761</v>
      </c>
      <c r="F896" s="11" t="s">
        <v>11762</v>
      </c>
      <c r="G896" s="12" t="s">
        <v>11763</v>
      </c>
      <c r="H896" s="11" t="s">
        <v>11764</v>
      </c>
    </row>
    <row r="897" spans="1:10" ht="12" x14ac:dyDescent="0.15">
      <c r="A897" s="11" t="s">
        <v>1057</v>
      </c>
      <c r="B897">
        <f t="shared" si="13"/>
        <v>2</v>
      </c>
      <c r="C897" t="str">
        <f>IF(ISNA(VLOOKUP(A897,words!$A$2:$A$236,1,FALSE)),"-","Normal")</f>
        <v>-</v>
      </c>
      <c r="D897" s="11" t="s">
        <v>11164</v>
      </c>
      <c r="E897" s="12" t="s">
        <v>11391</v>
      </c>
      <c r="F897" s="11" t="s">
        <v>11392</v>
      </c>
    </row>
    <row r="898" spans="1:10" ht="12" x14ac:dyDescent="0.15">
      <c r="A898" s="11" t="s">
        <v>1058</v>
      </c>
      <c r="B898">
        <f t="shared" ref="B898:B961" si="14">LEN(A898)</f>
        <v>6</v>
      </c>
      <c r="C898" t="str">
        <f>IF(ISNA(VLOOKUP(A898,words!$A$2:$A$236,1,FALSE)),"-","Normal")</f>
        <v>-</v>
      </c>
      <c r="D898" s="11" t="s">
        <v>11575</v>
      </c>
      <c r="E898" s="12" t="s">
        <v>11576</v>
      </c>
      <c r="F898" s="11" t="s">
        <v>11577</v>
      </c>
    </row>
    <row r="899" spans="1:10" ht="12" x14ac:dyDescent="0.15">
      <c r="A899" s="11" t="s">
        <v>1059</v>
      </c>
      <c r="B899">
        <f t="shared" si="14"/>
        <v>5</v>
      </c>
      <c r="C899" t="str">
        <f>IF(ISNA(VLOOKUP(A899,words!$A$2:$A$236,1,FALSE)),"-","Normal")</f>
        <v>-</v>
      </c>
      <c r="D899" s="11" t="s">
        <v>11249</v>
      </c>
      <c r="E899" s="12" t="s">
        <v>10788</v>
      </c>
      <c r="F899" s="11" t="s">
        <v>11248</v>
      </c>
      <c r="G899" s="12" t="s">
        <v>16645</v>
      </c>
      <c r="H899" s="11" t="s">
        <v>18268</v>
      </c>
    </row>
    <row r="900" spans="1:10" ht="12" x14ac:dyDescent="0.15">
      <c r="A900" s="11" t="s">
        <v>1060</v>
      </c>
      <c r="B900">
        <f t="shared" si="14"/>
        <v>6</v>
      </c>
      <c r="C900" t="str">
        <f>IF(ISNA(VLOOKUP(A900,words!$A$2:$A$236,1,FALSE)),"-","Normal")</f>
        <v>-</v>
      </c>
      <c r="D900" s="11" t="s">
        <v>11343</v>
      </c>
      <c r="E900" s="12" t="s">
        <v>10767</v>
      </c>
      <c r="F900" s="11" t="s">
        <v>11344</v>
      </c>
      <c r="G900" s="12" t="s">
        <v>10829</v>
      </c>
      <c r="H900" s="11" t="s">
        <v>11978</v>
      </c>
    </row>
    <row r="901" spans="1:10" ht="12" x14ac:dyDescent="0.15">
      <c r="A901" s="11" t="s">
        <v>1061</v>
      </c>
      <c r="B901">
        <f t="shared" si="14"/>
        <v>4</v>
      </c>
      <c r="C901" t="str">
        <f>IF(ISNA(VLOOKUP(A901,words!$A$2:$A$236,1,FALSE)),"-","Normal")</f>
        <v>-</v>
      </c>
      <c r="D901" s="11" t="s">
        <v>11757</v>
      </c>
      <c r="E901" s="12" t="s">
        <v>17092</v>
      </c>
      <c r="F901" s="11" t="s">
        <v>16851</v>
      </c>
      <c r="G901" s="12" t="s">
        <v>17638</v>
      </c>
      <c r="H901" s="11" t="s">
        <v>11757</v>
      </c>
    </row>
    <row r="902" spans="1:10" ht="12" x14ac:dyDescent="0.15">
      <c r="A902" s="11" t="s">
        <v>1062</v>
      </c>
      <c r="B902">
        <f t="shared" si="14"/>
        <v>6</v>
      </c>
      <c r="C902" t="str">
        <f>IF(ISNA(VLOOKUP(A902,words!$A$2:$A$236,1,FALSE)),"-","Normal")</f>
        <v>-</v>
      </c>
      <c r="D902" s="11" t="s">
        <v>10308</v>
      </c>
    </row>
    <row r="903" spans="1:10" ht="12" x14ac:dyDescent="0.15">
      <c r="A903" s="11" t="s">
        <v>1063</v>
      </c>
      <c r="B903">
        <f t="shared" si="14"/>
        <v>6</v>
      </c>
      <c r="C903" t="str">
        <f>IF(ISNA(VLOOKUP(A903,words!$A$2:$A$236,1,FALSE)),"-","Normal")</f>
        <v>-</v>
      </c>
      <c r="D903" s="11" t="s">
        <v>11295</v>
      </c>
      <c r="E903" s="12" t="s">
        <v>10739</v>
      </c>
      <c r="F903" s="11" t="s">
        <v>11294</v>
      </c>
      <c r="G903" s="12" t="s">
        <v>10231</v>
      </c>
      <c r="H903" s="11" t="s">
        <v>10358</v>
      </c>
    </row>
    <row r="904" spans="1:10" ht="12" x14ac:dyDescent="0.15">
      <c r="A904" s="11" t="s">
        <v>1064</v>
      </c>
      <c r="B904">
        <f t="shared" si="14"/>
        <v>6</v>
      </c>
      <c r="C904" t="str">
        <f>IF(ISNA(VLOOKUP(A904,words!$A$2:$A$236,1,FALSE)),"-","Normal")</f>
        <v>-</v>
      </c>
      <c r="D904" s="11" t="s">
        <v>18380</v>
      </c>
      <c r="E904" s="12" t="s">
        <v>11170</v>
      </c>
      <c r="F904" s="11" t="s">
        <v>11169</v>
      </c>
    </row>
    <row r="905" spans="1:10" ht="12" x14ac:dyDescent="0.15">
      <c r="A905" s="11" t="s">
        <v>1065</v>
      </c>
      <c r="B905">
        <f t="shared" si="14"/>
        <v>4</v>
      </c>
      <c r="C905" t="str">
        <f>IF(ISNA(VLOOKUP(A905,words!$A$2:$A$236,1,FALSE)),"-","Normal")</f>
        <v>-</v>
      </c>
      <c r="D905" s="11" t="s">
        <v>11814</v>
      </c>
    </row>
    <row r="906" spans="1:10" ht="12" x14ac:dyDescent="0.15">
      <c r="A906" s="11" t="s">
        <v>1066</v>
      </c>
      <c r="B906">
        <f t="shared" si="14"/>
        <v>3</v>
      </c>
      <c r="C906" t="str">
        <f>IF(ISNA(VLOOKUP(A906,words!$A$2:$A$236,1,FALSE)),"-","Normal")</f>
        <v>-</v>
      </c>
      <c r="D906" s="11" t="s">
        <v>11870</v>
      </c>
      <c r="E906" s="12" t="s">
        <v>15976</v>
      </c>
      <c r="F906" s="11" t="s">
        <v>15974</v>
      </c>
    </row>
    <row r="907" spans="1:10" ht="12" x14ac:dyDescent="0.15">
      <c r="A907" s="11" t="s">
        <v>1067</v>
      </c>
      <c r="B907">
        <f t="shared" si="14"/>
        <v>6</v>
      </c>
      <c r="C907" t="str">
        <f>IF(ISNA(VLOOKUP(A907,words!$A$2:$A$236,1,FALSE)),"-","Normal")</f>
        <v>-</v>
      </c>
      <c r="D907" s="11" t="s">
        <v>11171</v>
      </c>
      <c r="E907" s="12" t="s">
        <v>10297</v>
      </c>
      <c r="F907" s="11" t="s">
        <v>10482</v>
      </c>
      <c r="G907" s="12" t="s">
        <v>16294</v>
      </c>
      <c r="H907" s="11" t="s">
        <v>16295</v>
      </c>
    </row>
    <row r="908" spans="1:10" ht="12" x14ac:dyDescent="0.15">
      <c r="A908" s="11" t="s">
        <v>1068</v>
      </c>
      <c r="B908">
        <f t="shared" si="14"/>
        <v>4</v>
      </c>
      <c r="C908" t="str">
        <f>IF(ISNA(VLOOKUP(A908,words!$A$2:$A$236,1,FALSE)),"-","Normal")</f>
        <v>-</v>
      </c>
      <c r="D908" s="11" t="s">
        <v>11172</v>
      </c>
      <c r="E908" s="12" t="s">
        <v>10301</v>
      </c>
      <c r="F908" s="11" t="s">
        <v>10384</v>
      </c>
    </row>
    <row r="909" spans="1:10" ht="12" x14ac:dyDescent="0.15">
      <c r="A909" s="11" t="s">
        <v>1069</v>
      </c>
      <c r="B909">
        <f t="shared" si="14"/>
        <v>6</v>
      </c>
      <c r="C909" t="str">
        <f>IF(ISNA(VLOOKUP(A909,words!$A$2:$A$236,1,FALSE)),"-","Normal")</f>
        <v>-</v>
      </c>
      <c r="D909" s="11" t="s">
        <v>11268</v>
      </c>
      <c r="E909" s="12" t="s">
        <v>10759</v>
      </c>
      <c r="F909" s="11" t="s">
        <v>11952</v>
      </c>
      <c r="G909" s="12" t="s">
        <v>10682</v>
      </c>
      <c r="H909" s="11" t="s">
        <v>11546</v>
      </c>
      <c r="I909" s="12" t="s">
        <v>10713</v>
      </c>
      <c r="J909" s="11" t="s">
        <v>11268</v>
      </c>
    </row>
    <row r="910" spans="1:10" ht="12" x14ac:dyDescent="0.15">
      <c r="A910" s="11" t="s">
        <v>1070</v>
      </c>
      <c r="B910">
        <f t="shared" si="14"/>
        <v>6</v>
      </c>
      <c r="C910" t="str">
        <f>IF(ISNA(VLOOKUP(A910,words!$A$2:$A$236,1,FALSE)),"-","Normal")</f>
        <v>-</v>
      </c>
      <c r="D910" s="11" t="s">
        <v>11547</v>
      </c>
      <c r="E910" s="12" t="s">
        <v>11704</v>
      </c>
      <c r="F910" s="11" t="s">
        <v>11705</v>
      </c>
      <c r="G910" s="12" t="s">
        <v>13922</v>
      </c>
      <c r="H910" s="11" t="s">
        <v>11705</v>
      </c>
    </row>
    <row r="911" spans="1:10" ht="12" x14ac:dyDescent="0.15">
      <c r="A911" s="11" t="s">
        <v>1071</v>
      </c>
      <c r="B911">
        <f t="shared" si="14"/>
        <v>6</v>
      </c>
      <c r="C911" t="str">
        <f>IF(ISNA(VLOOKUP(A911,words!$A$2:$A$236,1,FALSE)),"-","Normal")</f>
        <v>-</v>
      </c>
      <c r="D911" s="11" t="s">
        <v>25568</v>
      </c>
      <c r="E911" s="12" t="s">
        <v>11275</v>
      </c>
      <c r="F911" s="11" t="s">
        <v>11276</v>
      </c>
      <c r="G911" s="12" t="s">
        <v>13472</v>
      </c>
      <c r="H911" s="11" t="s">
        <v>13473</v>
      </c>
      <c r="I911" s="12" t="s">
        <v>25564</v>
      </c>
      <c r="J911" s="11" t="s">
        <v>25565</v>
      </c>
    </row>
    <row r="912" spans="1:10" ht="12" x14ac:dyDescent="0.15">
      <c r="A912" s="11" t="s">
        <v>1072</v>
      </c>
      <c r="B912">
        <f t="shared" si="14"/>
        <v>6</v>
      </c>
      <c r="C912" t="str">
        <f>IF(ISNA(VLOOKUP(A912,words!$A$2:$A$236,1,FALSE)),"-","Normal")</f>
        <v>-</v>
      </c>
      <c r="D912" s="11" t="s">
        <v>11101</v>
      </c>
      <c r="E912" s="12" t="s">
        <v>11102</v>
      </c>
      <c r="F912" s="11" t="s">
        <v>11100</v>
      </c>
    </row>
    <row r="913" spans="1:10" ht="12" x14ac:dyDescent="0.15">
      <c r="A913" s="11" t="s">
        <v>1073</v>
      </c>
      <c r="B913">
        <f t="shared" si="14"/>
        <v>4</v>
      </c>
      <c r="C913" t="str">
        <f>IF(ISNA(VLOOKUP(A913,words!$A$2:$A$236,1,FALSE)),"-","Normal")</f>
        <v>-</v>
      </c>
      <c r="D913" s="11" t="s">
        <v>11610</v>
      </c>
      <c r="E913" s="12" t="s">
        <v>10851</v>
      </c>
      <c r="F913" s="11" t="s">
        <v>11283</v>
      </c>
    </row>
    <row r="914" spans="1:10" ht="12" x14ac:dyDescent="0.15">
      <c r="A914" s="11" t="s">
        <v>1074</v>
      </c>
      <c r="B914">
        <f t="shared" si="14"/>
        <v>4</v>
      </c>
      <c r="C914" t="str">
        <f>IF(ISNA(VLOOKUP(A914,words!$A$2:$A$236,1,FALSE)),"-","Normal")</f>
        <v>-</v>
      </c>
      <c r="D914" s="11" t="s">
        <v>11285</v>
      </c>
      <c r="E914" s="12" t="s">
        <v>10720</v>
      </c>
      <c r="F914" s="11" t="s">
        <v>11284</v>
      </c>
      <c r="G914" s="12" t="s">
        <v>18309</v>
      </c>
      <c r="H914" s="11" t="s">
        <v>11285</v>
      </c>
    </row>
    <row r="915" spans="1:10" ht="12" x14ac:dyDescent="0.15">
      <c r="A915" s="12" t="s">
        <v>1075</v>
      </c>
      <c r="B915">
        <f t="shared" si="14"/>
        <v>4</v>
      </c>
      <c r="C915" t="str">
        <f>IF(ISNA(VLOOKUP(A915,words!$A$2:$A$236,1,FALSE)),"-","Normal")</f>
        <v>-</v>
      </c>
      <c r="D915" s="11" t="s">
        <v>11653</v>
      </c>
      <c r="E915" s="12" t="s">
        <v>11654</v>
      </c>
      <c r="F915" s="11" t="s">
        <v>11655</v>
      </c>
      <c r="G915" s="12" t="s">
        <v>10893</v>
      </c>
      <c r="H915" s="11" t="s">
        <v>10397</v>
      </c>
      <c r="I915" s="12" t="s">
        <v>26334</v>
      </c>
      <c r="J915" s="11" t="s">
        <v>26332</v>
      </c>
    </row>
    <row r="916" spans="1:10" ht="12" x14ac:dyDescent="0.15">
      <c r="A916" s="11" t="s">
        <v>1076</v>
      </c>
      <c r="B916">
        <f t="shared" si="14"/>
        <v>5</v>
      </c>
      <c r="C916" t="str">
        <f>IF(ISNA(VLOOKUP(A916,words!$A$2:$A$236,1,FALSE)),"-","Normal")</f>
        <v>-</v>
      </c>
      <c r="D916" s="11" t="s">
        <v>11724</v>
      </c>
      <c r="E916" s="12" t="s">
        <v>11725</v>
      </c>
      <c r="F916" s="11" t="s">
        <v>11726</v>
      </c>
      <c r="G916" s="12" t="s">
        <v>16736</v>
      </c>
      <c r="H916" s="11" t="s">
        <v>16791</v>
      </c>
    </row>
    <row r="917" spans="1:10" ht="12" x14ac:dyDescent="0.15">
      <c r="A917" s="11" t="s">
        <v>1077</v>
      </c>
      <c r="B917">
        <f t="shared" si="14"/>
        <v>6</v>
      </c>
      <c r="C917" t="str">
        <f>IF(ISNA(VLOOKUP(A917,words!$A$2:$A$236,1,FALSE)),"-","Normal")</f>
        <v>-</v>
      </c>
      <c r="D917" s="11" t="s">
        <v>11625</v>
      </c>
      <c r="E917" s="12" t="s">
        <v>10246</v>
      </c>
      <c r="F917" s="11" t="s">
        <v>10375</v>
      </c>
    </row>
    <row r="918" spans="1:10" ht="12" x14ac:dyDescent="0.15">
      <c r="A918" s="11" t="s">
        <v>1078</v>
      </c>
      <c r="B918">
        <f t="shared" si="14"/>
        <v>5</v>
      </c>
      <c r="C918" t="str">
        <f>IF(ISNA(VLOOKUP(A918,words!$A$2:$A$236,1,FALSE)),"-","Normal")</f>
        <v>-</v>
      </c>
      <c r="D918" s="11" t="s">
        <v>11030</v>
      </c>
      <c r="E918" s="12" t="s">
        <v>11031</v>
      </c>
      <c r="F918" s="11" t="s">
        <v>11032</v>
      </c>
    </row>
    <row r="919" spans="1:10" ht="12" x14ac:dyDescent="0.15">
      <c r="A919" s="11" t="s">
        <v>1079</v>
      </c>
      <c r="B919">
        <f t="shared" si="14"/>
        <v>4</v>
      </c>
      <c r="C919" t="str">
        <f>IF(ISNA(VLOOKUP(A919,words!$A$2:$A$236,1,FALSE)),"-","Normal")</f>
        <v>-</v>
      </c>
      <c r="D919" s="11" t="s">
        <v>16190</v>
      </c>
      <c r="E919" s="12" t="s">
        <v>10274</v>
      </c>
      <c r="F919" s="11" t="s">
        <v>16189</v>
      </c>
    </row>
    <row r="920" spans="1:10" ht="12" x14ac:dyDescent="0.15">
      <c r="A920" s="11" t="s">
        <v>1080</v>
      </c>
      <c r="B920">
        <f t="shared" si="14"/>
        <v>5</v>
      </c>
      <c r="C920" t="str">
        <f>IF(ISNA(VLOOKUP(A920,words!$A$2:$A$236,1,FALSE)),"-","Normal")</f>
        <v>-</v>
      </c>
      <c r="D920" s="11" t="s">
        <v>11689</v>
      </c>
      <c r="E920" s="12" t="s">
        <v>10783</v>
      </c>
      <c r="F920" s="11" t="s">
        <v>11689</v>
      </c>
    </row>
    <row r="921" spans="1:10" ht="12" x14ac:dyDescent="0.15">
      <c r="A921" s="11" t="s">
        <v>1081</v>
      </c>
      <c r="B921">
        <f t="shared" si="14"/>
        <v>5</v>
      </c>
      <c r="C921" t="str">
        <f>IF(ISNA(VLOOKUP(A921,words!$A$2:$A$236,1,FALSE)),"-","Normal")</f>
        <v>-</v>
      </c>
      <c r="D921" s="11" t="s">
        <v>11688</v>
      </c>
      <c r="E921" s="12" t="s">
        <v>10862</v>
      </c>
      <c r="F921" s="11" t="s">
        <v>11687</v>
      </c>
    </row>
    <row r="922" spans="1:10" ht="12" x14ac:dyDescent="0.15">
      <c r="A922" s="11" t="s">
        <v>1082</v>
      </c>
      <c r="B922">
        <f t="shared" si="14"/>
        <v>4</v>
      </c>
      <c r="C922" t="str">
        <f>IF(ISNA(VLOOKUP(A922,words!$A$2:$A$236,1,FALSE)),"-","Normal")</f>
        <v>-</v>
      </c>
      <c r="D922" s="11" t="s">
        <v>11366</v>
      </c>
    </row>
    <row r="923" spans="1:10" ht="12" x14ac:dyDescent="0.15">
      <c r="A923" s="11" t="s">
        <v>1083</v>
      </c>
      <c r="B923">
        <f t="shared" si="14"/>
        <v>4</v>
      </c>
      <c r="C923" t="str">
        <f>IF(ISNA(VLOOKUP(A923,words!$A$2:$A$236,1,FALSE)),"-","Normal")</f>
        <v>-</v>
      </c>
      <c r="D923" s="11" t="s">
        <v>11805</v>
      </c>
      <c r="E923" s="12" t="s">
        <v>10237</v>
      </c>
      <c r="F923" s="11" t="s">
        <v>10363</v>
      </c>
      <c r="G923" s="12" t="s">
        <v>10611</v>
      </c>
      <c r="H923" s="11" t="s">
        <v>10363</v>
      </c>
    </row>
    <row r="924" spans="1:10" ht="12" x14ac:dyDescent="0.15">
      <c r="A924" s="11" t="s">
        <v>1084</v>
      </c>
      <c r="B924">
        <f t="shared" si="14"/>
        <v>4</v>
      </c>
      <c r="C924" t="str">
        <f>IF(ISNA(VLOOKUP(A924,words!$A$2:$A$236,1,FALSE)),"-","Normal")</f>
        <v>-</v>
      </c>
      <c r="D924" s="11" t="s">
        <v>11949</v>
      </c>
    </row>
    <row r="925" spans="1:10" ht="12" x14ac:dyDescent="0.15">
      <c r="A925" s="11" t="s">
        <v>1085</v>
      </c>
      <c r="B925">
        <f t="shared" si="14"/>
        <v>6</v>
      </c>
      <c r="C925" t="str">
        <f>IF(ISNA(VLOOKUP(A925,words!$A$2:$A$236,1,FALSE)),"-","Normal")</f>
        <v>-</v>
      </c>
      <c r="D925" s="11" t="s">
        <v>11866</v>
      </c>
      <c r="E925" s="12" t="s">
        <v>11869</v>
      </c>
      <c r="F925" s="11" t="s">
        <v>11868</v>
      </c>
      <c r="G925" s="12" t="s">
        <v>11867</v>
      </c>
      <c r="H925" s="11" t="s">
        <v>11868</v>
      </c>
    </row>
    <row r="926" spans="1:10" ht="12" x14ac:dyDescent="0.15">
      <c r="A926" s="11" t="s">
        <v>1086</v>
      </c>
      <c r="B926">
        <f t="shared" si="14"/>
        <v>4</v>
      </c>
      <c r="C926" t="str">
        <f>IF(ISNA(VLOOKUP(A926,words!$A$2:$A$236,1,FALSE)),"-","Normal")</f>
        <v>-</v>
      </c>
      <c r="D926" s="11" t="s">
        <v>11088</v>
      </c>
      <c r="E926" s="12" t="s">
        <v>10756</v>
      </c>
      <c r="F926" s="11" t="s">
        <v>11088</v>
      </c>
    </row>
    <row r="927" spans="1:10" ht="12" x14ac:dyDescent="0.15">
      <c r="A927" s="11" t="s">
        <v>1087</v>
      </c>
      <c r="B927">
        <f t="shared" si="14"/>
        <v>4</v>
      </c>
      <c r="C927" t="str">
        <f>IF(ISNA(VLOOKUP(A927,words!$A$2:$A$236,1,FALSE)),"-","Normal")</f>
        <v>-</v>
      </c>
      <c r="D927" s="11" t="s">
        <v>11736</v>
      </c>
      <c r="E927" s="12" t="s">
        <v>17104</v>
      </c>
      <c r="F927" s="11" t="s">
        <v>13299</v>
      </c>
      <c r="G927" s="12" t="s">
        <v>21182</v>
      </c>
      <c r="H927" s="11" t="s">
        <v>21183</v>
      </c>
    </row>
    <row r="928" spans="1:10" ht="12" x14ac:dyDescent="0.15">
      <c r="A928" s="11" t="s">
        <v>1088</v>
      </c>
      <c r="B928">
        <f t="shared" si="14"/>
        <v>7</v>
      </c>
      <c r="C928" t="str">
        <f>IF(ISNA(VLOOKUP(A928,words!$A$2:$A$236,1,FALSE)),"-","Normal")</f>
        <v>-</v>
      </c>
      <c r="D928" s="11" t="s">
        <v>11380</v>
      </c>
      <c r="E928" s="12" t="s">
        <v>10882</v>
      </c>
      <c r="F928" s="11" t="s">
        <v>11381</v>
      </c>
      <c r="G928" s="12" t="s">
        <v>22039</v>
      </c>
      <c r="H928" s="11" t="s">
        <v>22040</v>
      </c>
    </row>
    <row r="929" spans="1:8" ht="12" x14ac:dyDescent="0.15">
      <c r="A929" s="11" t="s">
        <v>1089</v>
      </c>
      <c r="B929">
        <f t="shared" si="14"/>
        <v>3</v>
      </c>
      <c r="C929" t="str">
        <f>IF(ISNA(VLOOKUP(A929,words!$A$2:$A$236,1,FALSE)),"-","Normal")</f>
        <v>-</v>
      </c>
      <c r="D929" s="11" t="s">
        <v>11950</v>
      </c>
    </row>
    <row r="930" spans="1:8" ht="12" x14ac:dyDescent="0.15">
      <c r="A930" s="11" t="s">
        <v>1090</v>
      </c>
      <c r="B930">
        <f t="shared" si="14"/>
        <v>4</v>
      </c>
      <c r="C930" t="str">
        <f>IF(ISNA(VLOOKUP(A930,words!$A$2:$A$236,1,FALSE)),"-","Normal")</f>
        <v>-</v>
      </c>
      <c r="D930" s="11" t="s">
        <v>11011</v>
      </c>
      <c r="E930" s="12" t="s">
        <v>10876</v>
      </c>
      <c r="F930" s="11" t="s">
        <v>20472</v>
      </c>
      <c r="G930" s="12" t="s">
        <v>12075</v>
      </c>
      <c r="H930" s="11" t="s">
        <v>17410</v>
      </c>
    </row>
    <row r="931" spans="1:8" ht="12" x14ac:dyDescent="0.15">
      <c r="A931" s="11" t="s">
        <v>1091</v>
      </c>
      <c r="B931">
        <f t="shared" si="14"/>
        <v>3</v>
      </c>
      <c r="C931" t="str">
        <f>IF(ISNA(VLOOKUP(A931,words!$A$2:$A$236,1,FALSE)),"-","Normal")</f>
        <v>-</v>
      </c>
      <c r="D931" s="11" t="s">
        <v>10356</v>
      </c>
      <c r="E931" s="12" t="s">
        <v>10875</v>
      </c>
      <c r="F931" s="11" t="s">
        <v>11011</v>
      </c>
      <c r="G931" s="12" t="s">
        <v>12075</v>
      </c>
      <c r="H931" s="11" t="s">
        <v>17410</v>
      </c>
    </row>
    <row r="932" spans="1:8" ht="12" x14ac:dyDescent="0.15">
      <c r="A932" s="11" t="s">
        <v>1092</v>
      </c>
      <c r="B932">
        <f t="shared" si="14"/>
        <v>5</v>
      </c>
      <c r="C932" t="str">
        <f>IF(ISNA(VLOOKUP(A932,words!$A$2:$A$236,1,FALSE)),"-","Normal")</f>
        <v>-</v>
      </c>
      <c r="D932" s="11" t="s">
        <v>11695</v>
      </c>
      <c r="E932" s="12" t="s">
        <v>10803</v>
      </c>
      <c r="F932" s="11" t="s">
        <v>11695</v>
      </c>
    </row>
    <row r="933" spans="1:8" ht="12" x14ac:dyDescent="0.15">
      <c r="A933" s="11" t="s">
        <v>1093</v>
      </c>
      <c r="B933">
        <f t="shared" si="14"/>
        <v>5</v>
      </c>
      <c r="C933" t="str">
        <f>IF(ISNA(VLOOKUP(A933,words!$A$2:$A$236,1,FALSE)),"-","Normal")</f>
        <v>-</v>
      </c>
      <c r="D933" s="11" t="s">
        <v>11578</v>
      </c>
      <c r="E933" s="12" t="s">
        <v>11576</v>
      </c>
      <c r="F933" s="11" t="s">
        <v>11577</v>
      </c>
    </row>
    <row r="934" spans="1:8" ht="12" x14ac:dyDescent="0.15">
      <c r="A934" s="11" t="s">
        <v>1094</v>
      </c>
      <c r="B934">
        <f t="shared" si="14"/>
        <v>4</v>
      </c>
      <c r="C934" t="str">
        <f>IF(ISNA(VLOOKUP(A934,words!$A$2:$A$236,1,FALSE)),"-","Normal")</f>
        <v>-</v>
      </c>
      <c r="D934" s="11" t="s">
        <v>11123</v>
      </c>
      <c r="E934" s="12" t="s">
        <v>10512</v>
      </c>
      <c r="F934" s="11" t="s">
        <v>10317</v>
      </c>
    </row>
    <row r="935" spans="1:8" ht="12" x14ac:dyDescent="0.15">
      <c r="A935" s="11" t="s">
        <v>1095</v>
      </c>
      <c r="B935">
        <f t="shared" si="14"/>
        <v>4</v>
      </c>
      <c r="C935" t="str">
        <f>IF(ISNA(VLOOKUP(A935,words!$A$2:$A$236,1,FALSE)),"-","Normal")</f>
        <v>-</v>
      </c>
      <c r="D935" s="11" t="s">
        <v>11951</v>
      </c>
      <c r="E935" s="12" t="s">
        <v>10757</v>
      </c>
      <c r="F935" s="11" t="s">
        <v>11774</v>
      </c>
    </row>
    <row r="936" spans="1:8" ht="12" x14ac:dyDescent="0.15">
      <c r="A936" s="11" t="s">
        <v>1096</v>
      </c>
      <c r="B936">
        <f t="shared" si="14"/>
        <v>6</v>
      </c>
      <c r="C936" t="str">
        <f>IF(ISNA(VLOOKUP(A936,words!$A$2:$A$236,1,FALSE)),"-","Normal")</f>
        <v>-</v>
      </c>
      <c r="D936" s="11" t="s">
        <v>11300</v>
      </c>
      <c r="E936" s="12" t="s">
        <v>11301</v>
      </c>
      <c r="F936" s="11" t="s">
        <v>11302</v>
      </c>
    </row>
    <row r="937" spans="1:8" ht="12" x14ac:dyDescent="0.15">
      <c r="A937" s="11" t="s">
        <v>1097</v>
      </c>
      <c r="B937">
        <f t="shared" si="14"/>
        <v>5</v>
      </c>
      <c r="C937" t="str">
        <f>IF(ISNA(VLOOKUP(A937,words!$A$2:$A$236,1,FALSE)),"-","Normal")</f>
        <v>-</v>
      </c>
      <c r="D937" s="11" t="s">
        <v>11822</v>
      </c>
      <c r="E937" s="12" t="s">
        <v>11823</v>
      </c>
      <c r="F937" s="11" t="s">
        <v>11824</v>
      </c>
      <c r="G937" s="12" t="s">
        <v>18152</v>
      </c>
      <c r="H937" s="11" t="s">
        <v>14805</v>
      </c>
    </row>
    <row r="938" spans="1:8" ht="12" x14ac:dyDescent="0.15">
      <c r="A938" s="11" t="s">
        <v>1098</v>
      </c>
      <c r="B938">
        <f t="shared" si="14"/>
        <v>6</v>
      </c>
      <c r="C938" t="str">
        <f>IF(ISNA(VLOOKUP(A938,words!$A$2:$A$236,1,FALSE)),"-","Normal")</f>
        <v>-</v>
      </c>
      <c r="D938" s="11" t="s">
        <v>11752</v>
      </c>
      <c r="E938" s="12" t="s">
        <v>11753</v>
      </c>
      <c r="F938" s="11" t="s">
        <v>11754</v>
      </c>
    </row>
    <row r="939" spans="1:8" ht="12" x14ac:dyDescent="0.15">
      <c r="A939" s="11" t="s">
        <v>1099</v>
      </c>
      <c r="B939">
        <f t="shared" si="14"/>
        <v>4</v>
      </c>
      <c r="C939" t="str">
        <f>IF(ISNA(VLOOKUP(A939,words!$A$2:$A$236,1,FALSE)),"-","Normal")</f>
        <v>-</v>
      </c>
      <c r="D939" s="11" t="s">
        <v>11020</v>
      </c>
      <c r="E939" s="11" t="s">
        <v>10823</v>
      </c>
      <c r="F939" s="11" t="s">
        <v>11019</v>
      </c>
    </row>
    <row r="940" spans="1:8" ht="12" x14ac:dyDescent="0.15">
      <c r="A940" s="11" t="s">
        <v>1100</v>
      </c>
      <c r="B940">
        <f t="shared" si="14"/>
        <v>5</v>
      </c>
      <c r="C940" t="str">
        <f>IF(ISNA(VLOOKUP(A940,words!$A$2:$A$236,1,FALSE)),"-","Normal")</f>
        <v>-</v>
      </c>
      <c r="D940" s="11" t="s">
        <v>11488</v>
      </c>
      <c r="E940" s="12" t="s">
        <v>21328</v>
      </c>
      <c r="F940" s="11" t="s">
        <v>21325</v>
      </c>
    </row>
    <row r="941" spans="1:8" ht="12" x14ac:dyDescent="0.15">
      <c r="A941" s="11" t="s">
        <v>1101</v>
      </c>
      <c r="B941">
        <f t="shared" si="14"/>
        <v>5</v>
      </c>
      <c r="C941" t="str">
        <f>IF(ISNA(VLOOKUP(A941,words!$A$2:$A$236,1,FALSE)),"-","Normal")</f>
        <v>-</v>
      </c>
      <c r="D941" s="11" t="s">
        <v>11377</v>
      </c>
      <c r="E941" s="12" t="s">
        <v>11378</v>
      </c>
      <c r="F941" s="11" t="s">
        <v>11379</v>
      </c>
    </row>
    <row r="942" spans="1:8" ht="12" x14ac:dyDescent="0.15">
      <c r="A942" s="11" t="s">
        <v>1102</v>
      </c>
      <c r="B942">
        <f t="shared" si="14"/>
        <v>4</v>
      </c>
      <c r="C942" t="str">
        <f>IF(ISNA(VLOOKUP(A942,words!$A$2:$A$236,1,FALSE)),"-","Normal")</f>
        <v>-</v>
      </c>
      <c r="D942" s="11" t="s">
        <v>11640</v>
      </c>
      <c r="E942" s="12" t="s">
        <v>10794</v>
      </c>
      <c r="F942" s="11" t="s">
        <v>11281</v>
      </c>
      <c r="G942" s="12" t="s">
        <v>15941</v>
      </c>
      <c r="H942" s="11" t="s">
        <v>15940</v>
      </c>
    </row>
    <row r="943" spans="1:8" ht="12" x14ac:dyDescent="0.15">
      <c r="A943" s="11" t="s">
        <v>1103</v>
      </c>
      <c r="B943">
        <f t="shared" si="14"/>
        <v>4</v>
      </c>
      <c r="C943" t="str">
        <f>IF(ISNA(VLOOKUP(A943,words!$A$2:$A$236,1,FALSE)),"-","Normal")</f>
        <v>-</v>
      </c>
      <c r="D943" s="11" t="s">
        <v>12294</v>
      </c>
    </row>
    <row r="944" spans="1:8" ht="12" x14ac:dyDescent="0.15">
      <c r="A944" s="11" t="s">
        <v>1104</v>
      </c>
      <c r="B944">
        <f t="shared" si="14"/>
        <v>5</v>
      </c>
      <c r="C944" t="str">
        <f>IF(ISNA(VLOOKUP(A944,words!$A$2:$A$236,1,FALSE)),"-","Normal")</f>
        <v>-</v>
      </c>
      <c r="D944" s="11" t="s">
        <v>11927</v>
      </c>
      <c r="E944" s="12" t="s">
        <v>10822</v>
      </c>
      <c r="F944" s="11" t="s">
        <v>11716</v>
      </c>
    </row>
    <row r="945" spans="1:10" ht="12" x14ac:dyDescent="0.15">
      <c r="A945" s="11" t="s">
        <v>1105</v>
      </c>
      <c r="B945">
        <f t="shared" si="14"/>
        <v>4</v>
      </c>
      <c r="C945" t="str">
        <f>IF(ISNA(VLOOKUP(A945,words!$A$2:$A$236,1,FALSE)),"-","Normal")</f>
        <v>-</v>
      </c>
      <c r="D945" s="11" t="s">
        <v>11489</v>
      </c>
      <c r="E945" s="12" t="s">
        <v>12265</v>
      </c>
      <c r="F945" s="11" t="s">
        <v>11461</v>
      </c>
    </row>
    <row r="946" spans="1:10" ht="12" x14ac:dyDescent="0.15">
      <c r="A946" s="11" t="s">
        <v>1106</v>
      </c>
      <c r="B946">
        <f t="shared" si="14"/>
        <v>4</v>
      </c>
      <c r="C946" t="str">
        <f>IF(ISNA(VLOOKUP(A946,words!$A$2:$A$236,1,FALSE)),"-","Normal")</f>
        <v>-</v>
      </c>
      <c r="D946" s="11" t="s">
        <v>11484</v>
      </c>
      <c r="E946" s="12" t="s">
        <v>11485</v>
      </c>
      <c r="F946" s="11" t="s">
        <v>11482</v>
      </c>
      <c r="G946" s="12" t="s">
        <v>12393</v>
      </c>
      <c r="H946" s="11" t="s">
        <v>12391</v>
      </c>
    </row>
    <row r="947" spans="1:10" ht="12" x14ac:dyDescent="0.15">
      <c r="A947" s="11" t="s">
        <v>1107</v>
      </c>
      <c r="B947">
        <f t="shared" si="14"/>
        <v>5</v>
      </c>
      <c r="C947" t="str">
        <f>IF(ISNA(VLOOKUP(A947,words!$A$2:$A$236,1,FALSE)),"-","Normal")</f>
        <v>-</v>
      </c>
      <c r="D947" s="11" t="s">
        <v>11926</v>
      </c>
      <c r="E947" s="12" t="s">
        <v>10218</v>
      </c>
      <c r="F947" s="11" t="s">
        <v>10344</v>
      </c>
      <c r="G947" s="12" t="s">
        <v>12979</v>
      </c>
      <c r="H947" s="11" t="s">
        <v>14045</v>
      </c>
    </row>
    <row r="948" spans="1:10" ht="12" x14ac:dyDescent="0.15">
      <c r="A948" s="11" t="s">
        <v>1108</v>
      </c>
      <c r="B948">
        <f t="shared" si="14"/>
        <v>8</v>
      </c>
      <c r="C948" t="str">
        <f>IF(ISNA(VLOOKUP(A948,words!$A$2:$A$236,1,FALSE)),"-","Normal")</f>
        <v>-</v>
      </c>
      <c r="D948" s="11" t="s">
        <v>11381</v>
      </c>
      <c r="E948" s="12" t="s">
        <v>10874</v>
      </c>
      <c r="F948" s="11" t="s">
        <v>11380</v>
      </c>
      <c r="G948" s="12" t="s">
        <v>22039</v>
      </c>
      <c r="H948" s="11" t="s">
        <v>22040</v>
      </c>
    </row>
    <row r="949" spans="1:10" ht="12" x14ac:dyDescent="0.15">
      <c r="A949" s="11" t="s">
        <v>1109</v>
      </c>
      <c r="B949">
        <f t="shared" si="14"/>
        <v>5</v>
      </c>
      <c r="C949" t="str">
        <f>IF(ISNA(VLOOKUP(A949,words!$A$2:$A$236,1,FALSE)),"-","Normal")</f>
        <v>-</v>
      </c>
      <c r="D949" s="11" t="s">
        <v>15780</v>
      </c>
      <c r="E949" s="12" t="s">
        <v>11443</v>
      </c>
      <c r="F949" s="11" t="s">
        <v>11442</v>
      </c>
      <c r="G949" s="12" t="s">
        <v>10809</v>
      </c>
      <c r="H949" s="11" t="s">
        <v>11442</v>
      </c>
    </row>
    <row r="950" spans="1:10" ht="12" x14ac:dyDescent="0.15">
      <c r="A950" s="11" t="s">
        <v>1110</v>
      </c>
      <c r="B950">
        <f t="shared" si="14"/>
        <v>5</v>
      </c>
      <c r="C950" t="str">
        <f>IF(ISNA(VLOOKUP(A950,words!$A$2:$A$236,1,FALSE)),"-","Normal")</f>
        <v>-</v>
      </c>
      <c r="D950" s="11" t="s">
        <v>11599</v>
      </c>
      <c r="E950" s="12" t="s">
        <v>10264</v>
      </c>
      <c r="F950" s="11" t="s">
        <v>10393</v>
      </c>
      <c r="G950" s="12" t="s">
        <v>26039</v>
      </c>
      <c r="H950" s="11" t="s">
        <v>26040</v>
      </c>
    </row>
    <row r="951" spans="1:10" ht="12" x14ac:dyDescent="0.15">
      <c r="A951" s="11" t="s">
        <v>1111</v>
      </c>
      <c r="B951">
        <f t="shared" si="14"/>
        <v>3</v>
      </c>
      <c r="C951" t="str">
        <f>IF(ISNA(VLOOKUP(A951,words!$A$2:$A$236,1,FALSE)),"-","Normal")</f>
        <v>-</v>
      </c>
      <c r="D951" s="11" t="s">
        <v>11142</v>
      </c>
      <c r="E951" s="12" t="s">
        <v>12258</v>
      </c>
      <c r="F951" s="11" t="s">
        <v>11141</v>
      </c>
    </row>
    <row r="952" spans="1:10" ht="12" x14ac:dyDescent="0.15">
      <c r="A952" s="11" t="s">
        <v>1112</v>
      </c>
      <c r="B952">
        <f t="shared" si="14"/>
        <v>4</v>
      </c>
      <c r="C952" t="str">
        <f>IF(ISNA(VLOOKUP(A952,words!$A$2:$A$236,1,FALSE)),"-","Normal")</f>
        <v>-</v>
      </c>
      <c r="D952" s="11" t="s">
        <v>22228</v>
      </c>
    </row>
    <row r="953" spans="1:10" ht="12" x14ac:dyDescent="0.15">
      <c r="A953" s="11" t="s">
        <v>1113</v>
      </c>
      <c r="B953">
        <f t="shared" si="14"/>
        <v>7</v>
      </c>
      <c r="C953" t="str">
        <f>IF(ISNA(VLOOKUP(A953,words!$A$2:$A$236,1,FALSE)),"-","Normal")</f>
        <v>-</v>
      </c>
      <c r="D953" s="11" t="s">
        <v>11209</v>
      </c>
      <c r="E953" s="12" t="s">
        <v>11210</v>
      </c>
      <c r="F953" s="11" t="s">
        <v>11211</v>
      </c>
      <c r="G953" s="12" t="s">
        <v>17183</v>
      </c>
      <c r="H953" s="11" t="s">
        <v>15834</v>
      </c>
      <c r="I953" s="12" t="s">
        <v>17486</v>
      </c>
      <c r="J953" s="11" t="s">
        <v>11209</v>
      </c>
    </row>
    <row r="954" spans="1:10" ht="12" x14ac:dyDescent="0.15">
      <c r="A954" s="11" t="s">
        <v>1114</v>
      </c>
      <c r="B954">
        <f t="shared" si="14"/>
        <v>6</v>
      </c>
      <c r="C954" t="str">
        <f>IF(ISNA(VLOOKUP(A954,words!$A$2:$A$236,1,FALSE)),"-","Normal")</f>
        <v>-</v>
      </c>
      <c r="D954" s="11" t="s">
        <v>11309</v>
      </c>
      <c r="E954" s="12" t="s">
        <v>11310</v>
      </c>
      <c r="F954" s="11" t="s">
        <v>11311</v>
      </c>
      <c r="G954" s="12" t="s">
        <v>10878</v>
      </c>
      <c r="H954" s="11" t="s">
        <v>11020</v>
      </c>
    </row>
    <row r="955" spans="1:10" ht="12" x14ac:dyDescent="0.15">
      <c r="A955" s="11" t="s">
        <v>1115</v>
      </c>
      <c r="B955">
        <f t="shared" si="14"/>
        <v>6</v>
      </c>
      <c r="C955" t="str">
        <f>IF(ISNA(VLOOKUP(A955,words!$A$2:$A$236,1,FALSE)),"-","Normal")</f>
        <v>-</v>
      </c>
      <c r="D955" s="11" t="s">
        <v>11143</v>
      </c>
      <c r="E955" s="12" t="s">
        <v>11144</v>
      </c>
      <c r="F955" s="11" t="s">
        <v>11016</v>
      </c>
    </row>
    <row r="956" spans="1:10" ht="12" x14ac:dyDescent="0.15">
      <c r="A956" s="11" t="s">
        <v>1116</v>
      </c>
      <c r="B956">
        <f t="shared" si="14"/>
        <v>5</v>
      </c>
      <c r="C956" t="str">
        <f>IF(ISNA(VLOOKUP(A956,words!$A$2:$A$236,1,FALSE)),"-","Normal")</f>
        <v>-</v>
      </c>
      <c r="D956" s="11" t="s">
        <v>11265</v>
      </c>
      <c r="E956" s="12" t="s">
        <v>10535</v>
      </c>
      <c r="F956" s="11" t="s">
        <v>11264</v>
      </c>
      <c r="G956" s="12" t="s">
        <v>14843</v>
      </c>
      <c r="H956" s="11" t="s">
        <v>14842</v>
      </c>
    </row>
    <row r="957" spans="1:10" ht="12" x14ac:dyDescent="0.15">
      <c r="A957" s="11" t="s">
        <v>1117</v>
      </c>
      <c r="B957">
        <f t="shared" si="14"/>
        <v>3</v>
      </c>
      <c r="C957" t="str">
        <f>IF(ISNA(VLOOKUP(A957,words!$A$2:$A$236,1,FALSE)),"-","Normal")</f>
        <v>-</v>
      </c>
      <c r="D957" s="11" t="s">
        <v>17422</v>
      </c>
      <c r="E957" s="12" t="s">
        <v>11668</v>
      </c>
      <c r="F957" s="11" t="s">
        <v>17421</v>
      </c>
    </row>
    <row r="958" spans="1:10" ht="12" x14ac:dyDescent="0.15">
      <c r="A958" s="11" t="s">
        <v>1118</v>
      </c>
      <c r="B958">
        <f t="shared" si="14"/>
        <v>4</v>
      </c>
      <c r="C958" t="str">
        <f>IF(ISNA(VLOOKUP(A958,words!$A$2:$A$236,1,FALSE)),"-","Normal")</f>
        <v>-</v>
      </c>
      <c r="D958" s="11" t="s">
        <v>10336</v>
      </c>
      <c r="E958" s="12" t="s">
        <v>10211</v>
      </c>
      <c r="F958" s="11" t="s">
        <v>10336</v>
      </c>
      <c r="G958" s="12" t="s">
        <v>13099</v>
      </c>
      <c r="H958" s="11" t="s">
        <v>10336</v>
      </c>
    </row>
    <row r="959" spans="1:10" ht="12" x14ac:dyDescent="0.15">
      <c r="A959" s="11" t="s">
        <v>1119</v>
      </c>
      <c r="B959">
        <f t="shared" si="14"/>
        <v>4</v>
      </c>
      <c r="C959" t="str">
        <f>IF(ISNA(VLOOKUP(A959,words!$A$2:$A$236,1,FALSE)),"-","Normal")</f>
        <v>-</v>
      </c>
      <c r="D959" s="11" t="s">
        <v>17930</v>
      </c>
    </row>
    <row r="960" spans="1:10" ht="12" x14ac:dyDescent="0.15">
      <c r="A960" s="11" t="s">
        <v>1120</v>
      </c>
      <c r="B960">
        <f t="shared" si="14"/>
        <v>4</v>
      </c>
      <c r="C960" t="str">
        <f>IF(ISNA(VLOOKUP(A960,words!$A$2:$A$236,1,FALSE)),"-","Normal")</f>
        <v>-</v>
      </c>
      <c r="D960" s="11" t="s">
        <v>11306</v>
      </c>
      <c r="E960" s="12" t="s">
        <v>10889</v>
      </c>
      <c r="F960" s="11" t="s">
        <v>11305</v>
      </c>
      <c r="G960" s="12" t="s">
        <v>10552</v>
      </c>
      <c r="H960" s="11" t="s">
        <v>11298</v>
      </c>
    </row>
    <row r="961" spans="1:10" ht="12" x14ac:dyDescent="0.15">
      <c r="A961" s="11" t="s">
        <v>1121</v>
      </c>
      <c r="B961">
        <f t="shared" si="14"/>
        <v>2</v>
      </c>
      <c r="C961" t="str">
        <f>IF(ISNA(VLOOKUP(A961,words!$A$2:$A$236,1,FALSE)),"-","Normal")</f>
        <v>-</v>
      </c>
      <c r="D961" s="11" t="s">
        <v>11844</v>
      </c>
    </row>
    <row r="962" spans="1:10" ht="12" x14ac:dyDescent="0.15">
      <c r="A962" s="11" t="s">
        <v>1122</v>
      </c>
      <c r="B962">
        <f t="shared" ref="B962:B976" si="15">LEN(A962)</f>
        <v>4</v>
      </c>
      <c r="C962" t="str">
        <f>IF(ISNA(VLOOKUP(A962,words!$A$2:$A$236,1,FALSE)),"-","Normal")</f>
        <v>-</v>
      </c>
      <c r="D962" s="11" t="s">
        <v>11829</v>
      </c>
      <c r="E962" s="12" t="s">
        <v>11830</v>
      </c>
      <c r="F962" s="11" t="s">
        <v>11831</v>
      </c>
    </row>
    <row r="963" spans="1:10" ht="12" x14ac:dyDescent="0.15">
      <c r="A963" s="12" t="s">
        <v>1123</v>
      </c>
      <c r="B963">
        <f t="shared" si="15"/>
        <v>3</v>
      </c>
      <c r="C963" t="str">
        <f>IF(ISNA(VLOOKUP(A963,words!$A$2:$A$236,1,FALSE)),"-","Normal")</f>
        <v>-</v>
      </c>
      <c r="D963" s="11" t="s">
        <v>11694</v>
      </c>
    </row>
    <row r="964" spans="1:10" ht="12" x14ac:dyDescent="0.15">
      <c r="A964" s="11" t="s">
        <v>1124</v>
      </c>
      <c r="B964">
        <f t="shared" si="15"/>
        <v>3</v>
      </c>
      <c r="C964" t="str">
        <f>IF(ISNA(VLOOKUP(A964,words!$A$2:$A$236,1,FALSE)),"-","Normal")</f>
        <v>-</v>
      </c>
      <c r="D964" s="11" t="s">
        <v>11371</v>
      </c>
    </row>
    <row r="965" spans="1:10" ht="12" x14ac:dyDescent="0.15">
      <c r="A965" s="11" t="s">
        <v>1125</v>
      </c>
      <c r="B965">
        <f t="shared" si="15"/>
        <v>4</v>
      </c>
      <c r="C965" t="str">
        <f>IF(ISNA(VLOOKUP(A965,words!$A$2:$A$236,1,FALSE)),"-","Normal")</f>
        <v>-</v>
      </c>
      <c r="D965" s="11" t="s">
        <v>11675</v>
      </c>
    </row>
    <row r="966" spans="1:10" ht="12" x14ac:dyDescent="0.15">
      <c r="A966" s="11" t="s">
        <v>1126</v>
      </c>
      <c r="B966">
        <f t="shared" si="15"/>
        <v>6</v>
      </c>
      <c r="C966" t="str">
        <f>IF(ISNA(VLOOKUP(A966,words!$A$2:$A$236,1,FALSE)),"-","Normal")</f>
        <v>-</v>
      </c>
      <c r="D966" s="11" t="s">
        <v>11043</v>
      </c>
      <c r="E966" s="12" t="s">
        <v>11838</v>
      </c>
      <c r="F966" s="11" t="s">
        <v>11459</v>
      </c>
      <c r="G966" s="12" t="s">
        <v>10522</v>
      </c>
      <c r="H966" s="11" t="s">
        <v>11043</v>
      </c>
    </row>
    <row r="967" spans="1:10" ht="12" x14ac:dyDescent="0.15">
      <c r="A967" s="11" t="s">
        <v>1127</v>
      </c>
      <c r="B967">
        <f t="shared" si="15"/>
        <v>5</v>
      </c>
      <c r="C967" t="str">
        <f>IF(ISNA(VLOOKUP(A967,words!$A$2:$A$236,1,FALSE)),"-","Normal")</f>
        <v>-</v>
      </c>
      <c r="D967" s="11" t="s">
        <v>17392</v>
      </c>
      <c r="E967" s="12" t="s">
        <v>11157</v>
      </c>
      <c r="F967" s="11" t="s">
        <v>17391</v>
      </c>
    </row>
    <row r="968" spans="1:10" ht="12" x14ac:dyDescent="0.15">
      <c r="A968" s="11" t="s">
        <v>1128</v>
      </c>
      <c r="B968">
        <f t="shared" si="15"/>
        <v>5</v>
      </c>
      <c r="C968" t="str">
        <f>IF(ISNA(VLOOKUP(A968,words!$A$2:$A$236,1,FALSE)),"-","Normal")</f>
        <v>-</v>
      </c>
      <c r="D968" s="11" t="s">
        <v>11895</v>
      </c>
    </row>
    <row r="969" spans="1:10" ht="12" x14ac:dyDescent="0.15">
      <c r="A969" s="11" t="s">
        <v>1129</v>
      </c>
      <c r="B969">
        <f t="shared" si="15"/>
        <v>4</v>
      </c>
      <c r="C969" t="str">
        <f>IF(ISNA(VLOOKUP(A969,words!$A$2:$A$236,1,FALSE)),"-","Normal")</f>
        <v>-</v>
      </c>
      <c r="D969" s="11" t="s">
        <v>11384</v>
      </c>
      <c r="E969" s="12" t="s">
        <v>10876</v>
      </c>
      <c r="F969" s="11" t="s">
        <v>10356</v>
      </c>
      <c r="G969" s="12" t="s">
        <v>17227</v>
      </c>
      <c r="H969" s="11" t="s">
        <v>17409</v>
      </c>
    </row>
    <row r="970" spans="1:10" ht="12" x14ac:dyDescent="0.15">
      <c r="A970" s="11" t="s">
        <v>1130</v>
      </c>
      <c r="B970">
        <f t="shared" si="15"/>
        <v>6</v>
      </c>
      <c r="C970" t="str">
        <f>IF(ISNA(VLOOKUP(A970,words!$A$2:$A$236,1,FALSE)),"-","Normal")</f>
        <v>-</v>
      </c>
      <c r="D970" s="11" t="s">
        <v>24696</v>
      </c>
      <c r="E970" s="12" t="s">
        <v>11196</v>
      </c>
      <c r="F970" s="11" t="s">
        <v>24697</v>
      </c>
      <c r="G970" s="12" t="s">
        <v>24698</v>
      </c>
      <c r="H970" s="11" t="s">
        <v>24699</v>
      </c>
    </row>
    <row r="971" spans="1:10" ht="12" x14ac:dyDescent="0.15">
      <c r="A971" s="11" t="s">
        <v>1131</v>
      </c>
      <c r="B971">
        <f t="shared" si="15"/>
        <v>3</v>
      </c>
      <c r="C971" t="str">
        <f>IF(ISNA(VLOOKUP(A971,words!$A$2:$A$236,1,FALSE)),"-","Normal")</f>
        <v>-</v>
      </c>
      <c r="D971" s="11" t="s">
        <v>11212</v>
      </c>
      <c r="E971" s="12" t="s">
        <v>10684</v>
      </c>
      <c r="F971" s="11" t="s">
        <v>11213</v>
      </c>
    </row>
    <row r="972" spans="1:10" ht="12" x14ac:dyDescent="0.15">
      <c r="A972" s="11" t="s">
        <v>1132</v>
      </c>
      <c r="B972">
        <f t="shared" si="15"/>
        <v>3</v>
      </c>
      <c r="C972" t="str">
        <f>IF(ISNA(VLOOKUP(A972,words!$A$2:$A$236,1,FALSE)),"-","Normal")</f>
        <v>-</v>
      </c>
      <c r="D972" s="11" t="s">
        <v>11445</v>
      </c>
      <c r="E972" s="12" t="s">
        <v>15230</v>
      </c>
      <c r="F972" s="11" t="s">
        <v>15770</v>
      </c>
    </row>
    <row r="973" spans="1:10" ht="12" x14ac:dyDescent="0.15">
      <c r="A973" s="11" t="s">
        <v>1133</v>
      </c>
      <c r="B973">
        <f t="shared" si="15"/>
        <v>5</v>
      </c>
      <c r="C973" t="str">
        <f>IF(ISNA(VLOOKUP(A973,words!$A$2:$A$236,1,FALSE)),"-","Normal")</f>
        <v>-</v>
      </c>
      <c r="D973" s="11" t="s">
        <v>11141</v>
      </c>
      <c r="E973" s="12" t="s">
        <v>12248</v>
      </c>
      <c r="F973" s="11" t="s">
        <v>11142</v>
      </c>
    </row>
    <row r="974" spans="1:10" ht="12" x14ac:dyDescent="0.15">
      <c r="A974" s="11" t="s">
        <v>1134</v>
      </c>
      <c r="B974">
        <f t="shared" si="15"/>
        <v>5</v>
      </c>
      <c r="C974" t="str">
        <f>IF(ISNA(VLOOKUP(A974,words!$A$2:$A$236,1,FALSE)),"-","Normal")</f>
        <v>-</v>
      </c>
      <c r="D974" s="11" t="s">
        <v>11305</v>
      </c>
      <c r="E974" s="12" t="s">
        <v>10552</v>
      </c>
      <c r="F974" s="11" t="s">
        <v>11298</v>
      </c>
    </row>
    <row r="975" spans="1:10" ht="12" x14ac:dyDescent="0.15">
      <c r="A975" s="11" t="s">
        <v>1135</v>
      </c>
      <c r="B975">
        <f t="shared" si="15"/>
        <v>6</v>
      </c>
      <c r="C975" t="str">
        <f>IF(ISNA(VLOOKUP(A975,words!$A$2:$A$236,1,FALSE)),"-","Normal")</f>
        <v>-</v>
      </c>
      <c r="D975" s="11" t="s">
        <v>11013</v>
      </c>
      <c r="E975" s="12" t="s">
        <v>10825</v>
      </c>
      <c r="F975" s="11" t="s">
        <v>11128</v>
      </c>
      <c r="G975" s="12" t="s">
        <v>11738</v>
      </c>
      <c r="H975" s="11" t="s">
        <v>11739</v>
      </c>
      <c r="I975" s="12" t="s">
        <v>10806</v>
      </c>
      <c r="J975" s="11" t="s">
        <v>11013</v>
      </c>
    </row>
    <row r="976" spans="1:10" ht="12" x14ac:dyDescent="0.15">
      <c r="A976" s="11" t="s">
        <v>1136</v>
      </c>
      <c r="B976">
        <f t="shared" si="15"/>
        <v>7</v>
      </c>
      <c r="C976" t="str">
        <f>IF(ISNA(VLOOKUP(A976,words!$A$2:$A$236,1,FALSE)),"-","Normal")</f>
        <v>-</v>
      </c>
      <c r="D976" s="11" t="s">
        <v>11925</v>
      </c>
      <c r="E976" s="12" t="s">
        <v>10631</v>
      </c>
      <c r="F976" s="11" t="s">
        <v>10379</v>
      </c>
    </row>
    <row r="977" spans="1:10" ht="12" x14ac:dyDescent="0.15">
      <c r="A977" s="11" t="s">
        <v>1137</v>
      </c>
      <c r="B977">
        <f t="shared" ref="B977:B1001" si="16">LEN(A977)</f>
        <v>5</v>
      </c>
      <c r="C977" t="str">
        <f>IF(ISNA(VLOOKUP(A977,words!$A$2:$A$236,1,FALSE)),"-","Normal")</f>
        <v>-</v>
      </c>
      <c r="D977" s="11" t="s">
        <v>11574</v>
      </c>
      <c r="E977" s="12" t="s">
        <v>25840</v>
      </c>
      <c r="F977" s="11" t="s">
        <v>25839</v>
      </c>
      <c r="G977" s="12" t="s">
        <v>26019</v>
      </c>
      <c r="H977" s="11" t="s">
        <v>26018</v>
      </c>
    </row>
    <row r="978" spans="1:10" ht="12" x14ac:dyDescent="0.15">
      <c r="A978" s="11" t="s">
        <v>1138</v>
      </c>
      <c r="B978">
        <f t="shared" si="16"/>
        <v>4</v>
      </c>
      <c r="C978" t="str">
        <f>IF(ISNA(VLOOKUP(A978,words!$A$2:$A$236,1,FALSE)),"-","Normal")</f>
        <v>-</v>
      </c>
      <c r="D978" s="11" t="s">
        <v>11291</v>
      </c>
      <c r="E978" s="12" t="s">
        <v>10840</v>
      </c>
      <c r="F978" s="11" t="s">
        <v>11290</v>
      </c>
    </row>
    <row r="979" spans="1:10" ht="12" x14ac:dyDescent="0.15">
      <c r="A979" s="11" t="s">
        <v>1139</v>
      </c>
      <c r="B979">
        <f t="shared" si="16"/>
        <v>3</v>
      </c>
      <c r="C979" t="str">
        <f>IF(ISNA(VLOOKUP(A979,words!$A$2:$A$236,1,FALSE)),"-","Normal")</f>
        <v>-</v>
      </c>
      <c r="D979" s="11" t="s">
        <v>10397</v>
      </c>
      <c r="E979" s="12" t="s">
        <v>10268</v>
      </c>
      <c r="F979" s="11" t="s">
        <v>12268</v>
      </c>
    </row>
    <row r="980" spans="1:10" ht="12" x14ac:dyDescent="0.15">
      <c r="A980" s="11" t="s">
        <v>1140</v>
      </c>
      <c r="B980">
        <f t="shared" si="16"/>
        <v>8</v>
      </c>
      <c r="C980" t="str">
        <f>IF(ISNA(VLOOKUP(A980,words!$A$2:$A$236,1,FALSE)),"-","Normal")</f>
        <v>-</v>
      </c>
      <c r="D980" s="11" t="s">
        <v>11131</v>
      </c>
      <c r="E980" s="12" t="s">
        <v>11132</v>
      </c>
      <c r="F980" s="11" t="s">
        <v>11133</v>
      </c>
      <c r="G980" s="12" t="s">
        <v>18679</v>
      </c>
      <c r="H980" s="11" t="s">
        <v>11131</v>
      </c>
      <c r="I980" s="12" t="s">
        <v>23705</v>
      </c>
      <c r="J980" s="11" t="s">
        <v>23706</v>
      </c>
    </row>
    <row r="981" spans="1:10" ht="12" x14ac:dyDescent="0.15">
      <c r="A981" s="11" t="s">
        <v>1141</v>
      </c>
      <c r="B981">
        <f t="shared" si="16"/>
        <v>5</v>
      </c>
      <c r="C981" t="str">
        <f>IF(ISNA(VLOOKUP(A981,words!$A$2:$A$236,1,FALSE)),"-","Normal")</f>
        <v>-</v>
      </c>
      <c r="D981" s="11" t="s">
        <v>11637</v>
      </c>
      <c r="E981" s="12" t="s">
        <v>10643</v>
      </c>
      <c r="F981" s="11" t="s">
        <v>10380</v>
      </c>
      <c r="G981" s="12" t="s">
        <v>14905</v>
      </c>
      <c r="H981" s="11" t="s">
        <v>11637</v>
      </c>
    </row>
    <row r="982" spans="1:10" ht="12" x14ac:dyDescent="0.15">
      <c r="A982" s="11" t="s">
        <v>1142</v>
      </c>
      <c r="B982">
        <f t="shared" si="16"/>
        <v>3</v>
      </c>
      <c r="C982" t="str">
        <f>IF(ISNA(VLOOKUP(A982,words!$A$2:$A$236,1,FALSE)),"-","Normal")</f>
        <v>-</v>
      </c>
      <c r="D982" s="11" t="s">
        <v>11924</v>
      </c>
    </row>
    <row r="983" spans="1:10" ht="12" x14ac:dyDescent="0.15">
      <c r="A983" s="11" t="s">
        <v>1143</v>
      </c>
      <c r="B983">
        <f t="shared" si="16"/>
        <v>6</v>
      </c>
      <c r="C983" t="str">
        <f>IF(ISNA(VLOOKUP(A983,words!$A$2:$A$236,1,FALSE)),"-","Normal")</f>
        <v>-</v>
      </c>
      <c r="D983" s="11" t="s">
        <v>11836</v>
      </c>
      <c r="E983" s="12" t="s">
        <v>10719</v>
      </c>
      <c r="F983" s="11" t="s">
        <v>11837</v>
      </c>
    </row>
    <row r="984" spans="1:10" ht="12" x14ac:dyDescent="0.15">
      <c r="A984" s="11" t="s">
        <v>1144</v>
      </c>
      <c r="B984">
        <f t="shared" si="16"/>
        <v>5</v>
      </c>
      <c r="C984" t="str">
        <f>IF(ISNA(VLOOKUP(A984,words!$A$2:$A$236,1,FALSE)),"-","Normal")</f>
        <v>-</v>
      </c>
      <c r="D984" s="11" t="s">
        <v>11029</v>
      </c>
      <c r="E984" s="12" t="s">
        <v>10680</v>
      </c>
      <c r="F984" s="11" t="s">
        <v>11028</v>
      </c>
      <c r="G984" s="12" t="s">
        <v>17420</v>
      </c>
      <c r="H984" s="11" t="s">
        <v>11029</v>
      </c>
    </row>
    <row r="985" spans="1:10" ht="12" x14ac:dyDescent="0.15">
      <c r="A985" s="11" t="s">
        <v>1145</v>
      </c>
      <c r="B985">
        <f t="shared" si="16"/>
        <v>5</v>
      </c>
      <c r="C985" t="str">
        <f>IF(ISNA(VLOOKUP(A985,words!$A$2:$A$236,1,FALSE)),"-","Normal")</f>
        <v>-</v>
      </c>
      <c r="D985" s="11" t="s">
        <v>11446</v>
      </c>
      <c r="E985" s="12" t="s">
        <v>11042</v>
      </c>
      <c r="F985" s="11" t="s">
        <v>11446</v>
      </c>
      <c r="G985" s="12" t="s">
        <v>22744</v>
      </c>
      <c r="H985" s="11" t="s">
        <v>22745</v>
      </c>
      <c r="I985" s="12" t="s">
        <v>22746</v>
      </c>
      <c r="J985" s="11" t="s">
        <v>22747</v>
      </c>
    </row>
    <row r="986" spans="1:10" ht="12" x14ac:dyDescent="0.15">
      <c r="A986" s="11" t="s">
        <v>1146</v>
      </c>
      <c r="B986">
        <f t="shared" si="16"/>
        <v>6</v>
      </c>
      <c r="C986" t="str">
        <f>IF(ISNA(VLOOKUP(A986,words!$A$2:$A$236,1,FALSE)),"-","Normal")</f>
        <v>-</v>
      </c>
      <c r="D986" s="11" t="s">
        <v>11510</v>
      </c>
      <c r="E986" s="12" t="s">
        <v>11511</v>
      </c>
      <c r="F986" s="11" t="s">
        <v>11512</v>
      </c>
    </row>
    <row r="987" spans="1:10" ht="12" x14ac:dyDescent="0.15">
      <c r="A987" s="11" t="s">
        <v>1147</v>
      </c>
      <c r="B987">
        <f t="shared" si="16"/>
        <v>5</v>
      </c>
      <c r="C987" t="str">
        <f>IF(ISNA(VLOOKUP(A987,words!$A$2:$A$236,1,FALSE)),"-","Normal")</f>
        <v>-</v>
      </c>
      <c r="D987" s="11" t="s">
        <v>11247</v>
      </c>
      <c r="E987" s="12" t="s">
        <v>10788</v>
      </c>
      <c r="F987" s="11" t="s">
        <v>11248</v>
      </c>
    </row>
    <row r="988" spans="1:10" ht="12" x14ac:dyDescent="0.15">
      <c r="A988" s="11" t="s">
        <v>1148</v>
      </c>
      <c r="B988">
        <f t="shared" si="16"/>
        <v>6</v>
      </c>
      <c r="C988" t="str">
        <f>IF(ISNA(VLOOKUP(A988,words!$A$2:$A$236,1,FALSE)),"-","Normal")</f>
        <v>-</v>
      </c>
      <c r="D988" s="11" t="s">
        <v>11242</v>
      </c>
      <c r="E988" s="12" t="s">
        <v>10860</v>
      </c>
      <c r="F988" s="11" t="s">
        <v>11241</v>
      </c>
      <c r="G988" s="12" t="s">
        <v>11244</v>
      </c>
      <c r="H988" s="11" t="s">
        <v>11245</v>
      </c>
    </row>
    <row r="989" spans="1:10" ht="12" x14ac:dyDescent="0.15">
      <c r="A989" s="11" t="s">
        <v>1149</v>
      </c>
      <c r="B989">
        <f t="shared" si="16"/>
        <v>4</v>
      </c>
      <c r="C989" t="str">
        <f>IF(ISNA(VLOOKUP(A989,words!$A$2:$A$236,1,FALSE)),"-","Normal")</f>
        <v>-</v>
      </c>
      <c r="D989" s="11" t="s">
        <v>11266</v>
      </c>
    </row>
    <row r="990" spans="1:10" ht="12" x14ac:dyDescent="0.15">
      <c r="A990" s="11" t="s">
        <v>1150</v>
      </c>
      <c r="B990">
        <f t="shared" si="16"/>
        <v>4</v>
      </c>
      <c r="C990" t="str">
        <f>IF(ISNA(VLOOKUP(A990,words!$A$2:$A$236,1,FALSE)),"-","Normal")</f>
        <v>-</v>
      </c>
      <c r="D990" s="11" t="s">
        <v>11923</v>
      </c>
      <c r="E990" s="12" t="s">
        <v>13579</v>
      </c>
      <c r="F990" s="11" t="s">
        <v>11923</v>
      </c>
    </row>
    <row r="991" spans="1:10" ht="12" x14ac:dyDescent="0.15">
      <c r="A991" s="11" t="s">
        <v>1151</v>
      </c>
      <c r="B991">
        <f t="shared" si="16"/>
        <v>6</v>
      </c>
      <c r="C991" t="str">
        <f>IF(ISNA(VLOOKUP(A991,words!$A$2:$A$236,1,FALSE)),"-","Normal")</f>
        <v>-</v>
      </c>
      <c r="D991" s="11" t="s">
        <v>11514</v>
      </c>
    </row>
    <row r="992" spans="1:10" ht="12" x14ac:dyDescent="0.15">
      <c r="A992" s="11" t="s">
        <v>1152</v>
      </c>
      <c r="B992">
        <f t="shared" si="16"/>
        <v>3</v>
      </c>
      <c r="C992" t="str">
        <f>IF(ISNA(VLOOKUP(A992,words!$A$2:$A$236,1,FALSE)),"-","Normal")</f>
        <v>-</v>
      </c>
      <c r="D992" s="11" t="s">
        <v>11395</v>
      </c>
      <c r="E992" s="12" t="s">
        <v>10186</v>
      </c>
      <c r="F992" s="11" t="s">
        <v>10309</v>
      </c>
    </row>
    <row r="993" spans="1:8" ht="12" x14ac:dyDescent="0.15">
      <c r="A993" s="11" t="s">
        <v>1153</v>
      </c>
      <c r="B993">
        <f t="shared" si="16"/>
        <v>4</v>
      </c>
      <c r="C993" t="str">
        <f>IF(ISNA(VLOOKUP(A993,words!$A$2:$A$236,1,FALSE)),"-","Normal")</f>
        <v>-</v>
      </c>
      <c r="D993" s="11" t="s">
        <v>11556</v>
      </c>
      <c r="E993" s="12" t="s">
        <v>10579</v>
      </c>
      <c r="F993" s="11" t="s">
        <v>11556</v>
      </c>
    </row>
    <row r="994" spans="1:8" ht="12" x14ac:dyDescent="0.15">
      <c r="A994" s="11" t="s">
        <v>1154</v>
      </c>
      <c r="B994">
        <f t="shared" si="16"/>
        <v>5</v>
      </c>
      <c r="C994" t="str">
        <f>IF(ISNA(VLOOKUP(A994,words!$A$2:$A$236,1,FALSE)),"-","Normal")</f>
        <v>-</v>
      </c>
      <c r="D994" s="11" t="s">
        <v>10341</v>
      </c>
      <c r="E994" s="12" t="s">
        <v>10215</v>
      </c>
      <c r="F994" s="11" t="s">
        <v>10341</v>
      </c>
      <c r="G994" s="12" t="s">
        <v>10821</v>
      </c>
      <c r="H994" s="11" t="s">
        <v>10341</v>
      </c>
    </row>
    <row r="995" spans="1:8" ht="12" x14ac:dyDescent="0.15">
      <c r="A995" s="11" t="s">
        <v>1155</v>
      </c>
      <c r="B995">
        <f t="shared" si="16"/>
        <v>6</v>
      </c>
      <c r="C995" t="str">
        <f>IF(ISNA(VLOOKUP(A995,words!$A$2:$A$236,1,FALSE)),"-","Normal")</f>
        <v>-</v>
      </c>
      <c r="D995" s="11" t="s">
        <v>11921</v>
      </c>
      <c r="E995" s="12" t="s">
        <v>10584</v>
      </c>
      <c r="F995" s="11" t="s">
        <v>11922</v>
      </c>
    </row>
    <row r="996" spans="1:8" ht="12" x14ac:dyDescent="0.15">
      <c r="A996" s="11" t="s">
        <v>1156</v>
      </c>
      <c r="B996">
        <f t="shared" si="16"/>
        <v>6</v>
      </c>
      <c r="C996" t="str">
        <f>IF(ISNA(VLOOKUP(A996,words!$A$2:$A$236,1,FALSE)),"-","Normal")</f>
        <v>-</v>
      </c>
      <c r="D996" s="11" t="s">
        <v>11222</v>
      </c>
      <c r="E996" s="12" t="s">
        <v>11223</v>
      </c>
      <c r="F996" s="11" t="s">
        <v>11224</v>
      </c>
      <c r="G996" s="12" t="s">
        <v>12332</v>
      </c>
      <c r="H996" s="11" t="s">
        <v>11222</v>
      </c>
    </row>
    <row r="997" spans="1:8" ht="12" x14ac:dyDescent="0.15">
      <c r="A997" s="11" t="s">
        <v>1157</v>
      </c>
      <c r="B997">
        <f t="shared" si="16"/>
        <v>5</v>
      </c>
      <c r="C997" t="str">
        <f>IF(ISNA(VLOOKUP(A997,words!$A$2:$A$236,1,FALSE)),"-","Normal")</f>
        <v>-</v>
      </c>
      <c r="D997" s="11" t="s">
        <v>11717</v>
      </c>
    </row>
    <row r="998" spans="1:8" ht="12" x14ac:dyDescent="0.15">
      <c r="A998" s="11" t="s">
        <v>1158</v>
      </c>
      <c r="B998">
        <f t="shared" si="16"/>
        <v>8</v>
      </c>
      <c r="C998" t="str">
        <f>IF(ISNA(VLOOKUP(A998,words!$A$2:$A$236,1,FALSE)),"-","Normal")</f>
        <v>-</v>
      </c>
      <c r="D998" s="11" t="s">
        <v>11186</v>
      </c>
      <c r="E998" s="12" t="s">
        <v>10743</v>
      </c>
      <c r="F998" s="11" t="s">
        <v>11184</v>
      </c>
    </row>
    <row r="999" spans="1:8" ht="12" x14ac:dyDescent="0.15">
      <c r="A999" s="11" t="s">
        <v>1159</v>
      </c>
      <c r="B999">
        <f t="shared" si="16"/>
        <v>4</v>
      </c>
      <c r="C999" t="str">
        <f>IF(ISNA(VLOOKUP(A999,words!$A$2:$A$236,1,FALSE)),"-","Normal")</f>
        <v>-</v>
      </c>
      <c r="D999" s="11" t="s">
        <v>11469</v>
      </c>
      <c r="E999" s="12" t="s">
        <v>16783</v>
      </c>
      <c r="F999" s="11" t="s">
        <v>16677</v>
      </c>
      <c r="G999" s="12" t="s">
        <v>18312</v>
      </c>
      <c r="H999" s="11" t="s">
        <v>18310</v>
      </c>
    </row>
    <row r="1000" spans="1:8" ht="12" x14ac:dyDescent="0.15">
      <c r="A1000" s="11" t="s">
        <v>1160</v>
      </c>
      <c r="B1000">
        <f t="shared" si="16"/>
        <v>3</v>
      </c>
      <c r="C1000" t="str">
        <f>IF(ISNA(VLOOKUP(A1000,words!$A$2:$A$236,1,FALSE)),"-","Normal")</f>
        <v>-</v>
      </c>
      <c r="D1000" s="11" t="s">
        <v>11920</v>
      </c>
    </row>
    <row r="1001" spans="1:8" ht="12" x14ac:dyDescent="0.15">
      <c r="A1001" s="11" t="s">
        <v>1161</v>
      </c>
      <c r="B1001">
        <f t="shared" si="16"/>
        <v>4</v>
      </c>
      <c r="C1001" t="str">
        <f>IF(ISNA(VLOOKUP(A1001,words!$A$2:$A$236,1,FALSE)),"-","Normal")</f>
        <v>-</v>
      </c>
      <c r="D1001" s="11" t="s">
        <v>14554</v>
      </c>
      <c r="E1001" s="12" t="s">
        <v>18171</v>
      </c>
      <c r="F1001" s="11" t="s">
        <v>18172</v>
      </c>
      <c r="G1001">
        <v>1000</v>
      </c>
    </row>
    <row r="1002" spans="1:8" ht="12" x14ac:dyDescent="0.15">
      <c r="A1002" s="1"/>
    </row>
    <row r="1003" spans="1:8" ht="12" x14ac:dyDescent="0.15">
      <c r="A1003" s="1" t="s">
        <v>9</v>
      </c>
      <c r="B1003">
        <f>MAX(B$2:B$1002)</f>
        <v>10</v>
      </c>
      <c r="C1003">
        <f>COUNTIF(C2:C1002,"Normal")</f>
        <v>109</v>
      </c>
      <c r="D1003">
        <f>COUNTA(D2:D1002)</f>
        <v>1000</v>
      </c>
    </row>
    <row r="1004" spans="1:8" ht="12" x14ac:dyDescent="0.15">
      <c r="A1004" s="1" t="s">
        <v>10</v>
      </c>
      <c r="B1004">
        <f>MIN(B$2:B$1002)</f>
        <v>2</v>
      </c>
    </row>
    <row r="1005" spans="1:8" ht="12" x14ac:dyDescent="0.15">
      <c r="A1005" s="1" t="s">
        <v>11</v>
      </c>
      <c r="B1005" s="8">
        <f>AVERAGE(B$2:B$1002)</f>
        <v>4.2729999999999997</v>
      </c>
    </row>
    <row r="1007" spans="1:8" ht="12" x14ac:dyDescent="0.15">
      <c r="A1007" s="1" t="s">
        <v>10910</v>
      </c>
      <c r="B1007" s="8">
        <f>AVERAGE(B$2:B$501)</f>
        <v>3.9580000000000002</v>
      </c>
      <c r="C1007">
        <f>COUNTIF(C2:C501,"Normal")</f>
        <v>98</v>
      </c>
    </row>
    <row r="1008" spans="1:8" ht="12" x14ac:dyDescent="0.15">
      <c r="A1008" s="1" t="s">
        <v>10911</v>
      </c>
      <c r="B1008" s="8">
        <f>AVERAGE(B$502:B$1001)</f>
        <v>4.5880000000000001</v>
      </c>
      <c r="C1008">
        <f>COUNTIF(C502:C1001,"Normal")</f>
        <v>11</v>
      </c>
    </row>
  </sheetData>
  <autoFilter ref="A1:C1001" xr:uid="{257BD609-3C4C-436F-A85C-E374DB57E59A}"/>
  <phoneticPr fontId="1"/>
  <pageMargins left="0.7" right="0.7" top="0.75" bottom="0.75" header="0.3" footer="0.3"/>
  <pageSetup paperSize="9" orientation="portrait" verticalDpi="0" r:id="rId1"/>
  <customProperties>
    <customPr name="_pios_id" r:id="rId2"/>
  </customPropertie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AD0ED4-4DC5-44D4-8E96-1D963B6734B9}">
  <sheetPr codeName="Sheet7"/>
  <dimension ref="A1:O9405"/>
  <sheetViews>
    <sheetView zoomScale="130" zoomScaleNormal="130" workbookViewId="0">
      <pane xSplit="1" ySplit="1" topLeftCell="B1350" activePane="bottomRight" state="frozen"/>
      <selection activeCell="K9405" sqref="K9405"/>
      <selection pane="topRight" activeCell="K9405" sqref="K9405"/>
      <selection pane="bottomLeft" activeCell="K9405" sqref="K9405"/>
      <selection pane="bottomRight" activeCell="A1361" sqref="A1361"/>
    </sheetView>
  </sheetViews>
  <sheetFormatPr defaultRowHeight="11.25" x14ac:dyDescent="0.15"/>
  <cols>
    <col min="1" max="1" width="13.83203125" bestFit="1" customWidth="1"/>
  </cols>
  <sheetData>
    <row r="1" spans="1:5" ht="12" x14ac:dyDescent="0.15">
      <c r="A1" t="s">
        <v>7</v>
      </c>
      <c r="B1" t="s">
        <v>8</v>
      </c>
      <c r="C1" t="s">
        <v>19</v>
      </c>
      <c r="D1" t="s">
        <v>20</v>
      </c>
      <c r="E1" s="11" t="s">
        <v>10308</v>
      </c>
    </row>
    <row r="2" spans="1:5" ht="12" x14ac:dyDescent="0.15">
      <c r="A2" s="11" t="s">
        <v>47</v>
      </c>
      <c r="B2">
        <f t="shared" ref="B2:B65" si="0">LEN(A2)</f>
        <v>2</v>
      </c>
      <c r="C2" t="str">
        <f>IF(ISNA(VLOOKUP(A2,words!$A$2:$A$236,1,FALSE)),"-","Normal")</f>
        <v>Normal</v>
      </c>
      <c r="D2" t="str">
        <f>IF(ISNA(VLOOKUP(A2,words_1k!$A$2:$A$1024,1,FALSE)),"-","1k")</f>
        <v>1k</v>
      </c>
    </row>
    <row r="3" spans="1:5" ht="12" x14ac:dyDescent="0.15">
      <c r="A3" s="11" t="s">
        <v>48</v>
      </c>
      <c r="B3">
        <f t="shared" si="0"/>
        <v>2</v>
      </c>
      <c r="C3" t="str">
        <f>IF(ISNA(VLOOKUP(A3,words!$A$2:$A$236,1,FALSE)),"-","Normal")</f>
        <v>Normal</v>
      </c>
      <c r="D3" t="str">
        <f>IF(ISNA(VLOOKUP(A3,words_1k!$A$2:$A$1024,1,FALSE)),"-","1k")</f>
        <v>1k</v>
      </c>
    </row>
    <row r="4" spans="1:5" ht="12" x14ac:dyDescent="0.15">
      <c r="A4" s="11" t="s">
        <v>49</v>
      </c>
      <c r="B4">
        <f t="shared" si="0"/>
        <v>2</v>
      </c>
      <c r="C4" t="str">
        <f>IF(ISNA(VLOOKUP(A4,words!$A$2:$A$236,1,FALSE)),"-","Normal")</f>
        <v>Normal</v>
      </c>
      <c r="D4" t="str">
        <f>IF(ISNA(VLOOKUP(A4,words_1k!$A$2:$A$1024,1,FALSE)),"-","1k")</f>
        <v>1k</v>
      </c>
    </row>
    <row r="5" spans="1:5" ht="12" x14ac:dyDescent="0.15">
      <c r="A5" s="11" t="s">
        <v>50</v>
      </c>
      <c r="B5">
        <f t="shared" si="0"/>
        <v>2</v>
      </c>
      <c r="C5" t="str">
        <f>IF(ISNA(VLOOKUP(A5,words!$A$2:$A$236,1,FALSE)),"-","Normal")</f>
        <v>Normal</v>
      </c>
      <c r="D5" t="str">
        <f>IF(ISNA(VLOOKUP(A5,words_1k!$A$2:$A$1024,1,FALSE)),"-","1k")</f>
        <v>1k</v>
      </c>
    </row>
    <row r="6" spans="1:5" ht="12" x14ac:dyDescent="0.15">
      <c r="A6" s="11" t="s">
        <v>51</v>
      </c>
      <c r="B6">
        <f t="shared" si="0"/>
        <v>3</v>
      </c>
      <c r="C6" t="str">
        <f>IF(ISNA(VLOOKUP(A6,words!$A$2:$A$236,1,FALSE)),"-","Normal")</f>
        <v>Normal</v>
      </c>
      <c r="D6" t="str">
        <f>IF(ISNA(VLOOKUP(A6,words_1k!$A$2:$A$1024,1,FALSE)),"-","1k")</f>
        <v>1k</v>
      </c>
    </row>
    <row r="7" spans="1:5" ht="12" x14ac:dyDescent="0.15">
      <c r="A7" s="11" t="s">
        <v>52</v>
      </c>
      <c r="B7">
        <f t="shared" si="0"/>
        <v>2</v>
      </c>
      <c r="C7" t="str">
        <f>IF(ISNA(VLOOKUP(A7,words!$A$2:$A$236,1,FALSE)),"-","Normal")</f>
        <v>Normal</v>
      </c>
      <c r="D7" t="str">
        <f>IF(ISNA(VLOOKUP(A7,words_1k!$A$2:$A$1024,1,FALSE)),"-","1k")</f>
        <v>1k</v>
      </c>
    </row>
    <row r="8" spans="1:5" ht="12" x14ac:dyDescent="0.15">
      <c r="A8" s="11" t="s">
        <v>53</v>
      </c>
      <c r="B8">
        <f t="shared" si="0"/>
        <v>2</v>
      </c>
      <c r="C8" t="str">
        <f>IF(ISNA(VLOOKUP(A8,words!$A$2:$A$236,1,FALSE)),"-","Normal")</f>
        <v>Normal</v>
      </c>
      <c r="D8" t="str">
        <f>IF(ISNA(VLOOKUP(A8,words_1k!$A$2:$A$1024,1,FALSE)),"-","1k")</f>
        <v>1k</v>
      </c>
    </row>
    <row r="9" spans="1:5" ht="12" x14ac:dyDescent="0.15">
      <c r="A9" s="11" t="s">
        <v>54</v>
      </c>
      <c r="B9">
        <f t="shared" si="0"/>
        <v>3</v>
      </c>
      <c r="C9" t="str">
        <f>IF(ISNA(VLOOKUP(A9,words!$A$2:$A$236,1,FALSE)),"-","Normal")</f>
        <v>Normal</v>
      </c>
      <c r="D9" t="str">
        <f>IF(ISNA(VLOOKUP(A9,words_1k!$A$2:$A$1024,1,FALSE)),"-","1k")</f>
        <v>1k</v>
      </c>
    </row>
    <row r="10" spans="1:5" ht="12" x14ac:dyDescent="0.15">
      <c r="A10" s="11" t="s">
        <v>55</v>
      </c>
      <c r="B10">
        <f t="shared" si="0"/>
        <v>2</v>
      </c>
      <c r="C10" t="str">
        <f>IF(ISNA(VLOOKUP(A10,words!$A$2:$A$236,1,FALSE)),"-","Normal")</f>
        <v>Normal</v>
      </c>
      <c r="D10" t="str">
        <f>IF(ISNA(VLOOKUP(A10,words_1k!$A$2:$A$1024,1,FALSE)),"-","1k")</f>
        <v>1k</v>
      </c>
    </row>
    <row r="11" spans="1:5" ht="12" x14ac:dyDescent="0.15">
      <c r="A11" s="11" t="s">
        <v>56</v>
      </c>
      <c r="B11">
        <f t="shared" si="0"/>
        <v>2</v>
      </c>
      <c r="C11" t="str">
        <f>IF(ISNA(VLOOKUP(A11,words!$A$2:$A$236,1,FALSE)),"-","Normal")</f>
        <v>Normal</v>
      </c>
      <c r="D11" t="str">
        <f>IF(ISNA(VLOOKUP(A11,words_1k!$A$2:$A$1024,1,FALSE)),"-","1k")</f>
        <v>1k</v>
      </c>
    </row>
    <row r="12" spans="1:5" ht="12" x14ac:dyDescent="0.15">
      <c r="A12" s="11" t="s">
        <v>57</v>
      </c>
      <c r="B12">
        <f t="shared" si="0"/>
        <v>2</v>
      </c>
      <c r="C12" t="str">
        <f>IF(ISNA(VLOOKUP(A12,words!$A$2:$A$236,1,FALSE)),"-","Normal")</f>
        <v>Normal</v>
      </c>
      <c r="D12" t="str">
        <f>IF(ISNA(VLOOKUP(A12,words_1k!$A$2:$A$1024,1,FALSE)),"-","1k")</f>
        <v>1k</v>
      </c>
    </row>
    <row r="13" spans="1:5" ht="12" x14ac:dyDescent="0.15">
      <c r="A13" s="11" t="s">
        <v>58</v>
      </c>
      <c r="B13">
        <f t="shared" si="0"/>
        <v>3</v>
      </c>
      <c r="C13" t="str">
        <f>IF(ISNA(VLOOKUP(A13,words!$A$2:$A$236,1,FALSE)),"-","Normal")</f>
        <v>Normal</v>
      </c>
      <c r="D13" t="str">
        <f>IF(ISNA(VLOOKUP(A13,words_1k!$A$2:$A$1024,1,FALSE)),"-","1k")</f>
        <v>1k</v>
      </c>
    </row>
    <row r="14" spans="1:5" ht="12" x14ac:dyDescent="0.15">
      <c r="A14" s="11" t="s">
        <v>271</v>
      </c>
      <c r="B14">
        <f t="shared" si="0"/>
        <v>2</v>
      </c>
      <c r="C14" t="str">
        <f>IF(ISNA(VLOOKUP(A14,words!$A$2:$A$236,1,FALSE)),"-","Normal")</f>
        <v>-</v>
      </c>
      <c r="D14" t="str">
        <f>IF(ISNA(VLOOKUP(A14,words_1k!$A$2:$A$1024,1,FALSE)),"-","1k")</f>
        <v>1k</v>
      </c>
    </row>
    <row r="15" spans="1:5" ht="12" x14ac:dyDescent="0.15">
      <c r="A15" s="11" t="s">
        <v>59</v>
      </c>
      <c r="B15">
        <f t="shared" si="0"/>
        <v>2</v>
      </c>
      <c r="C15" t="str">
        <f>IF(ISNA(VLOOKUP(A15,words!$A$2:$A$236,1,FALSE)),"-","Normal")</f>
        <v>Normal</v>
      </c>
      <c r="D15" t="str">
        <f>IF(ISNA(VLOOKUP(A15,words_1k!$A$2:$A$1024,1,FALSE)),"-","1k")</f>
        <v>1k</v>
      </c>
    </row>
    <row r="16" spans="1:5" ht="12" x14ac:dyDescent="0.15">
      <c r="A16" s="11" t="s">
        <v>272</v>
      </c>
      <c r="B16">
        <f t="shared" si="0"/>
        <v>2</v>
      </c>
      <c r="C16" t="str">
        <f>IF(ISNA(VLOOKUP(A16,words!$A$2:$A$236,1,FALSE)),"-","Normal")</f>
        <v>-</v>
      </c>
      <c r="D16" t="str">
        <f>IF(ISNA(VLOOKUP(A16,words_1k!$A$2:$A$1024,1,FALSE)),"-","1k")</f>
        <v>1k</v>
      </c>
    </row>
    <row r="17" spans="1:4" ht="12" x14ac:dyDescent="0.15">
      <c r="A17" s="11" t="s">
        <v>60</v>
      </c>
      <c r="B17">
        <f t="shared" si="0"/>
        <v>4</v>
      </c>
      <c r="C17" t="str">
        <f>IF(ISNA(VLOOKUP(A17,words!$A$2:$A$236,1,FALSE)),"-","Normal")</f>
        <v>Normal</v>
      </c>
      <c r="D17" t="str">
        <f>IF(ISNA(VLOOKUP(A17,words_1k!$A$2:$A$1024,1,FALSE)),"-","1k")</f>
        <v>1k</v>
      </c>
    </row>
    <row r="18" spans="1:4" ht="12" x14ac:dyDescent="0.15">
      <c r="A18" s="11" t="s">
        <v>273</v>
      </c>
      <c r="B18">
        <f t="shared" si="0"/>
        <v>3</v>
      </c>
      <c r="C18" t="str">
        <f>IF(ISNA(VLOOKUP(A18,words!$A$2:$A$236,1,FALSE)),"-","Normal")</f>
        <v>-</v>
      </c>
      <c r="D18" t="str">
        <f>IF(ISNA(VLOOKUP(A18,words_1k!$A$2:$A$1024,1,FALSE)),"-","1k")</f>
        <v>1k</v>
      </c>
    </row>
    <row r="19" spans="1:4" ht="12" x14ac:dyDescent="0.15">
      <c r="A19" s="11" t="s">
        <v>61</v>
      </c>
      <c r="B19">
        <f t="shared" si="0"/>
        <v>4</v>
      </c>
      <c r="C19" t="str">
        <f>IF(ISNA(VLOOKUP(A19,words!$A$2:$A$236,1,FALSE)),"-","Normal")</f>
        <v>Normal</v>
      </c>
      <c r="D19" t="str">
        <f>IF(ISNA(VLOOKUP(A19,words_1k!$A$2:$A$1024,1,FALSE)),"-","1k")</f>
        <v>1k</v>
      </c>
    </row>
    <row r="20" spans="1:4" ht="12" x14ac:dyDescent="0.15">
      <c r="A20" s="11" t="s">
        <v>62</v>
      </c>
      <c r="B20">
        <f t="shared" si="0"/>
        <v>3</v>
      </c>
      <c r="C20" t="str">
        <f>IF(ISNA(VLOOKUP(A20,words!$A$2:$A$236,1,FALSE)),"-","Normal")</f>
        <v>Normal</v>
      </c>
      <c r="D20" t="str">
        <f>IF(ISNA(VLOOKUP(A20,words_1k!$A$2:$A$1024,1,FALSE)),"-","1k")</f>
        <v>1k</v>
      </c>
    </row>
    <row r="21" spans="1:4" ht="12" x14ac:dyDescent="0.15">
      <c r="A21" s="11" t="s">
        <v>274</v>
      </c>
      <c r="B21">
        <f t="shared" si="0"/>
        <v>3</v>
      </c>
      <c r="C21" t="str">
        <f>IF(ISNA(VLOOKUP(A21,words!$A$2:$A$236,1,FALSE)),"-","Normal")</f>
        <v>-</v>
      </c>
      <c r="D21" t="str">
        <f>IF(ISNA(VLOOKUP(A21,words_1k!$A$2:$A$1024,1,FALSE)),"-","1k")</f>
        <v>1k</v>
      </c>
    </row>
    <row r="22" spans="1:4" ht="12" x14ac:dyDescent="0.15">
      <c r="A22" s="11" t="s">
        <v>64</v>
      </c>
      <c r="B22">
        <f t="shared" si="0"/>
        <v>2</v>
      </c>
      <c r="C22" t="str">
        <f>IF(ISNA(VLOOKUP(A22,words!$A$2:$A$236,1,FALSE)),"-","Normal")</f>
        <v>Normal</v>
      </c>
      <c r="D22" t="str">
        <f>IF(ISNA(VLOOKUP(A22,words_1k!$A$2:$A$1024,1,FALSE)),"-","1k")</f>
        <v>1k</v>
      </c>
    </row>
    <row r="23" spans="1:4" ht="12" x14ac:dyDescent="0.15">
      <c r="A23" s="11" t="s">
        <v>275</v>
      </c>
      <c r="B23">
        <f t="shared" si="0"/>
        <v>2</v>
      </c>
      <c r="C23" t="str">
        <f>IF(ISNA(VLOOKUP(A23,words!$A$2:$A$236,1,FALSE)),"-","Normal")</f>
        <v>-</v>
      </c>
      <c r="D23" t="str">
        <f>IF(ISNA(VLOOKUP(A23,words_1k!$A$2:$A$1024,1,FALSE)),"-","1k")</f>
        <v>1k</v>
      </c>
    </row>
    <row r="24" spans="1:4" ht="12" x14ac:dyDescent="0.15">
      <c r="A24" s="11" t="s">
        <v>276</v>
      </c>
      <c r="B24">
        <f t="shared" si="0"/>
        <v>2</v>
      </c>
      <c r="C24" t="str">
        <f>IF(ISNA(VLOOKUP(A24,words!$A$2:$A$236,1,FALSE)),"-","Normal")</f>
        <v>-</v>
      </c>
      <c r="D24" t="str">
        <f>IF(ISNA(VLOOKUP(A24,words_1k!$A$2:$A$1024,1,FALSE)),"-","1k")</f>
        <v>1k</v>
      </c>
    </row>
    <row r="25" spans="1:4" ht="12" x14ac:dyDescent="0.15">
      <c r="A25" s="11" t="s">
        <v>277</v>
      </c>
      <c r="B25">
        <f t="shared" si="0"/>
        <v>3</v>
      </c>
      <c r="C25" t="str">
        <f>IF(ISNA(VLOOKUP(A25,words!$A$2:$A$236,1,FALSE)),"-","Normal")</f>
        <v>-</v>
      </c>
      <c r="D25" t="str">
        <f>IF(ISNA(VLOOKUP(A25,words_1k!$A$2:$A$1024,1,FALSE)),"-","1k")</f>
        <v>1k</v>
      </c>
    </row>
    <row r="26" spans="1:4" ht="12" x14ac:dyDescent="0.15">
      <c r="A26" s="11" t="s">
        <v>63</v>
      </c>
      <c r="B26">
        <f t="shared" si="0"/>
        <v>5</v>
      </c>
      <c r="C26" t="str">
        <f>IF(ISNA(VLOOKUP(A26,words!$A$2:$A$236,1,FALSE)),"-","Normal")</f>
        <v>Normal</v>
      </c>
      <c r="D26" t="str">
        <f>IF(ISNA(VLOOKUP(A26,words_1k!$A$2:$A$1024,1,FALSE)),"-","1k")</f>
        <v>1k</v>
      </c>
    </row>
    <row r="27" spans="1:4" ht="12" x14ac:dyDescent="0.15">
      <c r="A27" s="11" t="s">
        <v>65</v>
      </c>
      <c r="B27">
        <f t="shared" si="0"/>
        <v>4</v>
      </c>
      <c r="C27" t="str">
        <f>IF(ISNA(VLOOKUP(A27,words!$A$2:$A$236,1,FALSE)),"-","Normal")</f>
        <v>Normal</v>
      </c>
      <c r="D27" t="str">
        <f>IF(ISNA(VLOOKUP(A27,words_1k!$A$2:$A$1024,1,FALSE)),"-","1k")</f>
        <v>1k</v>
      </c>
    </row>
    <row r="28" spans="1:4" ht="12" x14ac:dyDescent="0.15">
      <c r="A28" s="11" t="s">
        <v>278</v>
      </c>
      <c r="B28">
        <f t="shared" si="0"/>
        <v>2</v>
      </c>
      <c r="C28" t="str">
        <f>IF(ISNA(VLOOKUP(A28,words!$A$2:$A$236,1,FALSE)),"-","Normal")</f>
        <v>-</v>
      </c>
      <c r="D28" t="str">
        <f>IF(ISNA(VLOOKUP(A28,words_1k!$A$2:$A$1024,1,FALSE)),"-","1k")</f>
        <v>1k</v>
      </c>
    </row>
    <row r="29" spans="1:4" ht="12" x14ac:dyDescent="0.15">
      <c r="A29" s="11" t="s">
        <v>279</v>
      </c>
      <c r="B29">
        <f t="shared" si="0"/>
        <v>2</v>
      </c>
      <c r="C29" t="str">
        <f>IF(ISNA(VLOOKUP(A29,words!$A$2:$A$236,1,FALSE)),"-","Normal")</f>
        <v>-</v>
      </c>
      <c r="D29" t="str">
        <f>IF(ISNA(VLOOKUP(A29,words_1k!$A$2:$A$1024,1,FALSE)),"-","1k")</f>
        <v>1k</v>
      </c>
    </row>
    <row r="30" spans="1:4" ht="12" x14ac:dyDescent="0.15">
      <c r="A30" s="11" t="s">
        <v>280</v>
      </c>
      <c r="B30">
        <f t="shared" si="0"/>
        <v>2</v>
      </c>
      <c r="C30" t="str">
        <f>IF(ISNA(VLOOKUP(A30,words!$A$2:$A$236,1,FALSE)),"-","Normal")</f>
        <v>-</v>
      </c>
      <c r="D30" t="str">
        <f>IF(ISNA(VLOOKUP(A30,words_1k!$A$2:$A$1024,1,FALSE)),"-","1k")</f>
        <v>1k</v>
      </c>
    </row>
    <row r="31" spans="1:4" ht="12" x14ac:dyDescent="0.15">
      <c r="A31" s="11" t="s">
        <v>66</v>
      </c>
      <c r="B31">
        <f t="shared" si="0"/>
        <v>5</v>
      </c>
      <c r="C31" t="str">
        <f>IF(ISNA(VLOOKUP(A31,words!$A$2:$A$236,1,FALSE)),"-","Normal")</f>
        <v>Normal</v>
      </c>
      <c r="D31" t="str">
        <f>IF(ISNA(VLOOKUP(A31,words_1k!$A$2:$A$1024,1,FALSE)),"-","1k")</f>
        <v>1k</v>
      </c>
    </row>
    <row r="32" spans="1:4" ht="12" x14ac:dyDescent="0.15">
      <c r="A32" s="11" t="s">
        <v>281</v>
      </c>
      <c r="B32">
        <f t="shared" si="0"/>
        <v>3</v>
      </c>
      <c r="C32" t="str">
        <f>IF(ISNA(VLOOKUP(A32,words!$A$2:$A$236,1,FALSE)),"-","Normal")</f>
        <v>-</v>
      </c>
      <c r="D32" t="str">
        <f>IF(ISNA(VLOOKUP(A32,words_1k!$A$2:$A$1024,1,FALSE)),"-","1k")</f>
        <v>1k</v>
      </c>
    </row>
    <row r="33" spans="1:4" ht="12" x14ac:dyDescent="0.15">
      <c r="A33" s="11" t="s">
        <v>282</v>
      </c>
      <c r="B33">
        <f t="shared" si="0"/>
        <v>3</v>
      </c>
      <c r="C33" t="str">
        <f>IF(ISNA(VLOOKUP(A33,words!$A$2:$A$236,1,FALSE)),"-","Normal")</f>
        <v>-</v>
      </c>
      <c r="D33" t="str">
        <f>IF(ISNA(VLOOKUP(A33,words_1k!$A$2:$A$1024,1,FALSE)),"-","1k")</f>
        <v>1k</v>
      </c>
    </row>
    <row r="34" spans="1:4" ht="12" x14ac:dyDescent="0.15">
      <c r="A34" s="11" t="s">
        <v>67</v>
      </c>
      <c r="B34">
        <f t="shared" si="0"/>
        <v>4</v>
      </c>
      <c r="C34" t="str">
        <f>IF(ISNA(VLOOKUP(A34,words!$A$2:$A$236,1,FALSE)),"-","Normal")</f>
        <v>Normal</v>
      </c>
      <c r="D34" t="str">
        <f>IF(ISNA(VLOOKUP(A34,words_1k!$A$2:$A$1024,1,FALSE)),"-","1k")</f>
        <v>1k</v>
      </c>
    </row>
    <row r="35" spans="1:4" ht="12" x14ac:dyDescent="0.15">
      <c r="A35" s="11" t="s">
        <v>283</v>
      </c>
      <c r="B35">
        <f t="shared" si="0"/>
        <v>3</v>
      </c>
      <c r="C35" t="str">
        <f>IF(ISNA(VLOOKUP(A35,words!$A$2:$A$236,1,FALSE)),"-","Normal")</f>
        <v>-</v>
      </c>
      <c r="D35" t="str">
        <f>IF(ISNA(VLOOKUP(A35,words_1k!$A$2:$A$1024,1,FALSE)),"-","1k")</f>
        <v>1k</v>
      </c>
    </row>
    <row r="36" spans="1:4" ht="12" x14ac:dyDescent="0.15">
      <c r="A36" s="11" t="s">
        <v>68</v>
      </c>
      <c r="B36">
        <f t="shared" si="0"/>
        <v>3</v>
      </c>
      <c r="C36" t="str">
        <f>IF(ISNA(VLOOKUP(A36,words!$A$2:$A$236,1,FALSE)),"-","Normal")</f>
        <v>Normal</v>
      </c>
      <c r="D36" t="str">
        <f>IF(ISNA(VLOOKUP(A36,words_1k!$A$2:$A$1024,1,FALSE)),"-","1k")</f>
        <v>1k</v>
      </c>
    </row>
    <row r="37" spans="1:4" ht="12" x14ac:dyDescent="0.15">
      <c r="A37" s="11" t="s">
        <v>284</v>
      </c>
      <c r="B37">
        <f t="shared" si="0"/>
        <v>2</v>
      </c>
      <c r="C37" t="str">
        <f>IF(ISNA(VLOOKUP(A37,words!$A$2:$A$236,1,FALSE)),"-","Normal")</f>
        <v>-</v>
      </c>
      <c r="D37" t="str">
        <f>IF(ISNA(VLOOKUP(A37,words_1k!$A$2:$A$1024,1,FALSE)),"-","1k")</f>
        <v>1k</v>
      </c>
    </row>
    <row r="38" spans="1:4" ht="12" x14ac:dyDescent="0.15">
      <c r="A38" s="11" t="s">
        <v>285</v>
      </c>
      <c r="B38">
        <f t="shared" si="0"/>
        <v>3</v>
      </c>
      <c r="C38" t="str">
        <f>IF(ISNA(VLOOKUP(A38,words!$A$2:$A$236,1,FALSE)),"-","Normal")</f>
        <v>-</v>
      </c>
      <c r="D38" t="str">
        <f>IF(ISNA(VLOOKUP(A38,words_1k!$A$2:$A$1024,1,FALSE)),"-","1k")</f>
        <v>1k</v>
      </c>
    </row>
    <row r="39" spans="1:4" ht="12" x14ac:dyDescent="0.15">
      <c r="A39" s="11" t="s">
        <v>286</v>
      </c>
      <c r="B39">
        <f t="shared" si="0"/>
        <v>2</v>
      </c>
      <c r="C39" t="str">
        <f>IF(ISNA(VLOOKUP(A39,words!$A$2:$A$236,1,FALSE)),"-","Normal")</f>
        <v>-</v>
      </c>
      <c r="D39" t="str">
        <f>IF(ISNA(VLOOKUP(A39,words_1k!$A$2:$A$1024,1,FALSE)),"-","1k")</f>
        <v>1k</v>
      </c>
    </row>
    <row r="40" spans="1:4" ht="12" x14ac:dyDescent="0.15">
      <c r="A40" s="11" t="s">
        <v>287</v>
      </c>
      <c r="B40">
        <f t="shared" si="0"/>
        <v>2</v>
      </c>
      <c r="C40" t="str">
        <f>IF(ISNA(VLOOKUP(A40,words!$A$2:$A$236,1,FALSE)),"-","Normal")</f>
        <v>-</v>
      </c>
      <c r="D40" t="str">
        <f>IF(ISNA(VLOOKUP(A40,words_1k!$A$2:$A$1024,1,FALSE)),"-","1k")</f>
        <v>1k</v>
      </c>
    </row>
    <row r="41" spans="1:4" ht="12" x14ac:dyDescent="0.15">
      <c r="A41" s="11" t="s">
        <v>288</v>
      </c>
      <c r="B41">
        <f t="shared" si="0"/>
        <v>2</v>
      </c>
      <c r="C41" t="str">
        <f>IF(ISNA(VLOOKUP(A41,words!$A$2:$A$236,1,FALSE)),"-","Normal")</f>
        <v>-</v>
      </c>
      <c r="D41" t="str">
        <f>IF(ISNA(VLOOKUP(A41,words_1k!$A$2:$A$1024,1,FALSE)),"-","1k")</f>
        <v>1k</v>
      </c>
    </row>
    <row r="42" spans="1:4" ht="12" x14ac:dyDescent="0.15">
      <c r="A42" s="11" t="s">
        <v>289</v>
      </c>
      <c r="B42">
        <f t="shared" si="0"/>
        <v>2</v>
      </c>
      <c r="C42" t="str">
        <f>IF(ISNA(VLOOKUP(A42,words!$A$2:$A$236,1,FALSE)),"-","Normal")</f>
        <v>-</v>
      </c>
      <c r="D42" t="str">
        <f>IF(ISNA(VLOOKUP(A42,words_1k!$A$2:$A$1024,1,FALSE)),"-","1k")</f>
        <v>1k</v>
      </c>
    </row>
    <row r="43" spans="1:4" ht="12" x14ac:dyDescent="0.15">
      <c r="A43" s="11" t="s">
        <v>290</v>
      </c>
      <c r="B43">
        <f t="shared" si="0"/>
        <v>2</v>
      </c>
      <c r="C43" t="str">
        <f>IF(ISNA(VLOOKUP(A43,words!$A$2:$A$236,1,FALSE)),"-","Normal")</f>
        <v>-</v>
      </c>
      <c r="D43" t="str">
        <f>IF(ISNA(VLOOKUP(A43,words_1k!$A$2:$A$1024,1,FALSE)),"-","1k")</f>
        <v>1k</v>
      </c>
    </row>
    <row r="44" spans="1:4" ht="12" x14ac:dyDescent="0.15">
      <c r="A44" s="11" t="s">
        <v>291</v>
      </c>
      <c r="B44">
        <f t="shared" si="0"/>
        <v>2</v>
      </c>
      <c r="C44" t="str">
        <f>IF(ISNA(VLOOKUP(A44,words!$A$2:$A$236,1,FALSE)),"-","Normal")</f>
        <v>-</v>
      </c>
      <c r="D44" t="str">
        <f>IF(ISNA(VLOOKUP(A44,words_1k!$A$2:$A$1024,1,FALSE)),"-","1k")</f>
        <v>1k</v>
      </c>
    </row>
    <row r="45" spans="1:4" ht="12" x14ac:dyDescent="0.15">
      <c r="A45" s="11" t="s">
        <v>69</v>
      </c>
      <c r="B45">
        <f t="shared" si="0"/>
        <v>4</v>
      </c>
      <c r="C45" t="str">
        <f>IF(ISNA(VLOOKUP(A45,words!$A$2:$A$236,1,FALSE)),"-","Normal")</f>
        <v>Normal</v>
      </c>
      <c r="D45" t="str">
        <f>IF(ISNA(VLOOKUP(A45,words_1k!$A$2:$A$1024,1,FALSE)),"-","1k")</f>
        <v>1k</v>
      </c>
    </row>
    <row r="46" spans="1:4" ht="12" x14ac:dyDescent="0.15">
      <c r="A46" s="11" t="s">
        <v>292</v>
      </c>
      <c r="B46">
        <f t="shared" si="0"/>
        <v>2</v>
      </c>
      <c r="C46" t="str">
        <f>IF(ISNA(VLOOKUP(A46,words!$A$2:$A$236,1,FALSE)),"-","Normal")</f>
        <v>-</v>
      </c>
      <c r="D46" t="str">
        <f>IF(ISNA(VLOOKUP(A46,words_1k!$A$2:$A$1024,1,FALSE)),"-","1k")</f>
        <v>1k</v>
      </c>
    </row>
    <row r="47" spans="1:4" ht="12" x14ac:dyDescent="0.15">
      <c r="A47" s="11" t="s">
        <v>70</v>
      </c>
      <c r="B47">
        <f t="shared" si="0"/>
        <v>4</v>
      </c>
      <c r="C47" t="str">
        <f>IF(ISNA(VLOOKUP(A47,words!$A$2:$A$236,1,FALSE)),"-","Normal")</f>
        <v>Normal</v>
      </c>
      <c r="D47" t="str">
        <f>IF(ISNA(VLOOKUP(A47,words_1k!$A$2:$A$1024,1,FALSE)),"-","1k")</f>
        <v>1k</v>
      </c>
    </row>
    <row r="48" spans="1:4" ht="12" x14ac:dyDescent="0.15">
      <c r="A48" s="11" t="s">
        <v>71</v>
      </c>
      <c r="B48">
        <f t="shared" si="0"/>
        <v>3</v>
      </c>
      <c r="C48" t="str">
        <f>IF(ISNA(VLOOKUP(A48,words!$A$2:$A$236,1,FALSE)),"-","Normal")</f>
        <v>Normal</v>
      </c>
      <c r="D48" t="str">
        <f>IF(ISNA(VLOOKUP(A48,words_1k!$A$2:$A$1024,1,FALSE)),"-","1k")</f>
        <v>1k</v>
      </c>
    </row>
    <row r="49" spans="1:4" ht="12" x14ac:dyDescent="0.15">
      <c r="A49" s="11" t="s">
        <v>72</v>
      </c>
      <c r="B49">
        <f t="shared" si="0"/>
        <v>4</v>
      </c>
      <c r="C49" t="str">
        <f>IF(ISNA(VLOOKUP(A49,words!$A$2:$A$236,1,FALSE)),"-","Normal")</f>
        <v>Normal</v>
      </c>
      <c r="D49" t="str">
        <f>IF(ISNA(VLOOKUP(A49,words_1k!$A$2:$A$1024,1,FALSE)),"-","1k")</f>
        <v>1k</v>
      </c>
    </row>
    <row r="50" spans="1:4" ht="12" x14ac:dyDescent="0.15">
      <c r="A50" s="11" t="s">
        <v>73</v>
      </c>
      <c r="B50">
        <f t="shared" si="0"/>
        <v>3</v>
      </c>
      <c r="C50" t="str">
        <f>IF(ISNA(VLOOKUP(A50,words!$A$2:$A$236,1,FALSE)),"-","Normal")</f>
        <v>Normal</v>
      </c>
      <c r="D50" t="str">
        <f>IF(ISNA(VLOOKUP(A50,words_1k!$A$2:$A$1024,1,FALSE)),"-","1k")</f>
        <v>1k</v>
      </c>
    </row>
    <row r="51" spans="1:4" ht="12" x14ac:dyDescent="0.15">
      <c r="A51" s="11" t="s">
        <v>293</v>
      </c>
      <c r="B51">
        <f t="shared" si="0"/>
        <v>3</v>
      </c>
      <c r="C51" t="str">
        <f>IF(ISNA(VLOOKUP(A51,words!$A$2:$A$236,1,FALSE)),"-","Normal")</f>
        <v>-</v>
      </c>
      <c r="D51" t="str">
        <f>IF(ISNA(VLOOKUP(A51,words_1k!$A$2:$A$1024,1,FALSE)),"-","1k")</f>
        <v>1k</v>
      </c>
    </row>
    <row r="52" spans="1:4" ht="12" x14ac:dyDescent="0.15">
      <c r="A52" s="11" t="s">
        <v>294</v>
      </c>
      <c r="B52">
        <f t="shared" si="0"/>
        <v>3</v>
      </c>
      <c r="C52" t="str">
        <f>IF(ISNA(VLOOKUP(A52,words!$A$2:$A$236,1,FALSE)),"-","Normal")</f>
        <v>-</v>
      </c>
      <c r="D52" t="str">
        <f>IF(ISNA(VLOOKUP(A52,words_1k!$A$2:$A$1024,1,FALSE)),"-","1k")</f>
        <v>1k</v>
      </c>
    </row>
    <row r="53" spans="1:4" ht="12" x14ac:dyDescent="0.15">
      <c r="A53" s="11" t="s">
        <v>295</v>
      </c>
      <c r="B53">
        <f t="shared" si="0"/>
        <v>3</v>
      </c>
      <c r="C53" t="str">
        <f>IF(ISNA(VLOOKUP(A53,words!$A$2:$A$236,1,FALSE)),"-","Normal")</f>
        <v>-</v>
      </c>
      <c r="D53" t="str">
        <f>IF(ISNA(VLOOKUP(A53,words_1k!$A$2:$A$1024,1,FALSE)),"-","1k")</f>
        <v>1k</v>
      </c>
    </row>
    <row r="54" spans="1:4" ht="12" x14ac:dyDescent="0.15">
      <c r="A54" s="11" t="s">
        <v>296</v>
      </c>
      <c r="B54">
        <f t="shared" si="0"/>
        <v>3</v>
      </c>
      <c r="C54" t="str">
        <f>IF(ISNA(VLOOKUP(A54,words!$A$2:$A$236,1,FALSE)),"-","Normal")</f>
        <v>-</v>
      </c>
      <c r="D54" t="str">
        <f>IF(ISNA(VLOOKUP(A54,words_1k!$A$2:$A$1024,1,FALSE)),"-","1k")</f>
        <v>1k</v>
      </c>
    </row>
    <row r="55" spans="1:4" ht="12" x14ac:dyDescent="0.15">
      <c r="A55" s="11" t="s">
        <v>74</v>
      </c>
      <c r="B55">
        <f t="shared" si="0"/>
        <v>4</v>
      </c>
      <c r="C55" t="str">
        <f>IF(ISNA(VLOOKUP(A55,words!$A$2:$A$236,1,FALSE)),"-","Normal")</f>
        <v>Normal</v>
      </c>
      <c r="D55" t="str">
        <f>IF(ISNA(VLOOKUP(A55,words_1k!$A$2:$A$1024,1,FALSE)),"-","1k")</f>
        <v>1k</v>
      </c>
    </row>
    <row r="56" spans="1:4" ht="12" x14ac:dyDescent="0.15">
      <c r="A56" s="11" t="s">
        <v>297</v>
      </c>
      <c r="B56">
        <f t="shared" si="0"/>
        <v>3</v>
      </c>
      <c r="C56" t="str">
        <f>IF(ISNA(VLOOKUP(A56,words!$A$2:$A$236,1,FALSE)),"-","Normal")</f>
        <v>-</v>
      </c>
      <c r="D56" t="str">
        <f>IF(ISNA(VLOOKUP(A56,words_1k!$A$2:$A$1024,1,FALSE)),"-","1k")</f>
        <v>1k</v>
      </c>
    </row>
    <row r="57" spans="1:4" ht="12" x14ac:dyDescent="0.15">
      <c r="A57" s="11" t="s">
        <v>298</v>
      </c>
      <c r="B57">
        <f t="shared" si="0"/>
        <v>3</v>
      </c>
      <c r="C57" t="str">
        <f>IF(ISNA(VLOOKUP(A57,words!$A$2:$A$236,1,FALSE)),"-","Normal")</f>
        <v>-</v>
      </c>
      <c r="D57" t="str">
        <f>IF(ISNA(VLOOKUP(A57,words_1k!$A$2:$A$1024,1,FALSE)),"-","1k")</f>
        <v>1k</v>
      </c>
    </row>
    <row r="58" spans="1:4" ht="12" x14ac:dyDescent="0.15">
      <c r="A58" s="11" t="s">
        <v>299</v>
      </c>
      <c r="B58">
        <f t="shared" si="0"/>
        <v>5</v>
      </c>
      <c r="C58" t="str">
        <f>IF(ISNA(VLOOKUP(A58,words!$A$2:$A$236,1,FALSE)),"-","Normal")</f>
        <v>-</v>
      </c>
      <c r="D58" t="str">
        <f>IF(ISNA(VLOOKUP(A58,words_1k!$A$2:$A$1024,1,FALSE)),"-","1k")</f>
        <v>1k</v>
      </c>
    </row>
    <row r="59" spans="1:4" ht="12" x14ac:dyDescent="0.15">
      <c r="A59" s="11" t="s">
        <v>300</v>
      </c>
      <c r="B59">
        <f t="shared" si="0"/>
        <v>5</v>
      </c>
      <c r="C59" t="str">
        <f>IF(ISNA(VLOOKUP(A59,words!$A$2:$A$236,1,FALSE)),"-","Normal")</f>
        <v>-</v>
      </c>
      <c r="D59" t="str">
        <f>IF(ISNA(VLOOKUP(A59,words_1k!$A$2:$A$1024,1,FALSE)),"-","1k")</f>
        <v>1k</v>
      </c>
    </row>
    <row r="60" spans="1:4" ht="12" x14ac:dyDescent="0.15">
      <c r="A60" s="11" t="s">
        <v>301</v>
      </c>
      <c r="B60">
        <f t="shared" si="0"/>
        <v>2</v>
      </c>
      <c r="C60" t="str">
        <f>IF(ISNA(VLOOKUP(A60,words!$A$2:$A$236,1,FALSE)),"-","Normal")</f>
        <v>-</v>
      </c>
      <c r="D60" t="str">
        <f>IF(ISNA(VLOOKUP(A60,words_1k!$A$2:$A$1024,1,FALSE)),"-","1k")</f>
        <v>1k</v>
      </c>
    </row>
    <row r="61" spans="1:4" ht="12" x14ac:dyDescent="0.15">
      <c r="A61" s="11" t="s">
        <v>302</v>
      </c>
      <c r="B61">
        <f t="shared" si="0"/>
        <v>3</v>
      </c>
      <c r="C61" t="str">
        <f>IF(ISNA(VLOOKUP(A61,words!$A$2:$A$236,1,FALSE)),"-","Normal")</f>
        <v>-</v>
      </c>
      <c r="D61" t="str">
        <f>IF(ISNA(VLOOKUP(A61,words_1k!$A$2:$A$1024,1,FALSE)),"-","1k")</f>
        <v>1k</v>
      </c>
    </row>
    <row r="62" spans="1:4" ht="12" x14ac:dyDescent="0.15">
      <c r="A62" s="11" t="s">
        <v>76</v>
      </c>
      <c r="B62">
        <f t="shared" si="0"/>
        <v>3</v>
      </c>
      <c r="C62" t="str">
        <f>IF(ISNA(VLOOKUP(A62,words!$A$2:$A$236,1,FALSE)),"-","Normal")</f>
        <v>Normal</v>
      </c>
      <c r="D62" t="str">
        <f>IF(ISNA(VLOOKUP(A62,words_1k!$A$2:$A$1024,1,FALSE)),"-","1k")</f>
        <v>1k</v>
      </c>
    </row>
    <row r="63" spans="1:4" ht="12" x14ac:dyDescent="0.15">
      <c r="A63" s="11" t="s">
        <v>77</v>
      </c>
      <c r="B63">
        <f t="shared" si="0"/>
        <v>4</v>
      </c>
      <c r="C63" t="str">
        <f>IF(ISNA(VLOOKUP(A63,words!$A$2:$A$236,1,FALSE)),"-","Normal")</f>
        <v>Normal</v>
      </c>
      <c r="D63" t="str">
        <f>IF(ISNA(VLOOKUP(A63,words_1k!$A$2:$A$1024,1,FALSE)),"-","1k")</f>
        <v>1k</v>
      </c>
    </row>
    <row r="64" spans="1:4" ht="12" x14ac:dyDescent="0.15">
      <c r="A64" s="11" t="s">
        <v>303</v>
      </c>
      <c r="B64">
        <f t="shared" si="0"/>
        <v>2</v>
      </c>
      <c r="C64" t="str">
        <f>IF(ISNA(VLOOKUP(A64,words!$A$2:$A$236,1,FALSE)),"-","Normal")</f>
        <v>-</v>
      </c>
      <c r="D64" t="str">
        <f>IF(ISNA(VLOOKUP(A64,words_1k!$A$2:$A$1024,1,FALSE)),"-","1k")</f>
        <v>1k</v>
      </c>
    </row>
    <row r="65" spans="1:4" ht="12" x14ac:dyDescent="0.15">
      <c r="A65" s="11" t="s">
        <v>304</v>
      </c>
      <c r="B65">
        <f t="shared" si="0"/>
        <v>5</v>
      </c>
      <c r="C65" t="str">
        <f>IF(ISNA(VLOOKUP(A65,words!$A$2:$A$236,1,FALSE)),"-","Normal")</f>
        <v>-</v>
      </c>
      <c r="D65" t="str">
        <f>IF(ISNA(VLOOKUP(A65,words_1k!$A$2:$A$1024,1,FALSE)),"-","1k")</f>
        <v>1k</v>
      </c>
    </row>
    <row r="66" spans="1:4" ht="12" x14ac:dyDescent="0.15">
      <c r="A66" s="11" t="s">
        <v>305</v>
      </c>
      <c r="B66">
        <f t="shared" ref="B66:B129" si="1">LEN(A66)</f>
        <v>2</v>
      </c>
      <c r="C66" t="str">
        <f>IF(ISNA(VLOOKUP(A66,words!$A$2:$A$236,1,FALSE)),"-","Normal")</f>
        <v>-</v>
      </c>
      <c r="D66" t="str">
        <f>IF(ISNA(VLOOKUP(A66,words_1k!$A$2:$A$1024,1,FALSE)),"-","1k")</f>
        <v>1k</v>
      </c>
    </row>
    <row r="67" spans="1:4" ht="12" x14ac:dyDescent="0.15">
      <c r="A67" s="11" t="s">
        <v>79</v>
      </c>
      <c r="B67">
        <f t="shared" si="1"/>
        <v>5</v>
      </c>
      <c r="C67" t="str">
        <f>IF(ISNA(VLOOKUP(A67,words!$A$2:$A$236,1,FALSE)),"-","Normal")</f>
        <v>Normal</v>
      </c>
      <c r="D67" t="str">
        <f>IF(ISNA(VLOOKUP(A67,words_1k!$A$2:$A$1024,1,FALSE)),"-","1k")</f>
        <v>1k</v>
      </c>
    </row>
    <row r="68" spans="1:4" ht="12" x14ac:dyDescent="0.15">
      <c r="A68" s="11" t="s">
        <v>80</v>
      </c>
      <c r="B68">
        <f t="shared" si="1"/>
        <v>3</v>
      </c>
      <c r="C68" t="str">
        <f>IF(ISNA(VLOOKUP(A68,words!$A$2:$A$236,1,FALSE)),"-","Normal")</f>
        <v>Normal</v>
      </c>
      <c r="D68" t="str">
        <f>IF(ISNA(VLOOKUP(A68,words_1k!$A$2:$A$1024,1,FALSE)),"-","1k")</f>
        <v>1k</v>
      </c>
    </row>
    <row r="69" spans="1:4" ht="12" x14ac:dyDescent="0.15">
      <c r="A69" s="11" t="s">
        <v>306</v>
      </c>
      <c r="B69">
        <f t="shared" si="1"/>
        <v>2</v>
      </c>
      <c r="C69" t="str">
        <f>IF(ISNA(VLOOKUP(A69,words!$A$2:$A$236,1,FALSE)),"-","Normal")</f>
        <v>-</v>
      </c>
      <c r="D69" t="str">
        <f>IF(ISNA(VLOOKUP(A69,words_1k!$A$2:$A$1024,1,FALSE)),"-","1k")</f>
        <v>1k</v>
      </c>
    </row>
    <row r="70" spans="1:4" ht="12" x14ac:dyDescent="0.15">
      <c r="A70" s="11" t="s">
        <v>307</v>
      </c>
      <c r="B70">
        <f t="shared" si="1"/>
        <v>3</v>
      </c>
      <c r="C70" t="str">
        <f>IF(ISNA(VLOOKUP(A70,words!$A$2:$A$236,1,FALSE)),"-","Normal")</f>
        <v>-</v>
      </c>
      <c r="D70" t="str">
        <f>IF(ISNA(VLOOKUP(A70,words_1k!$A$2:$A$1024,1,FALSE)),"-","1k")</f>
        <v>1k</v>
      </c>
    </row>
    <row r="71" spans="1:4" ht="12" x14ac:dyDescent="0.15">
      <c r="A71" s="11" t="s">
        <v>82</v>
      </c>
      <c r="B71">
        <f t="shared" si="1"/>
        <v>4</v>
      </c>
      <c r="C71" t="str">
        <f>IF(ISNA(VLOOKUP(A71,words!$A$2:$A$236,1,FALSE)),"-","Normal")</f>
        <v>Normal</v>
      </c>
      <c r="D71" t="str">
        <f>IF(ISNA(VLOOKUP(A71,words_1k!$A$2:$A$1024,1,FALSE)),"-","1k")</f>
        <v>1k</v>
      </c>
    </row>
    <row r="72" spans="1:4" ht="12" x14ac:dyDescent="0.15">
      <c r="A72" s="11" t="s">
        <v>308</v>
      </c>
      <c r="B72">
        <f t="shared" si="1"/>
        <v>2</v>
      </c>
      <c r="C72" t="str">
        <f>IF(ISNA(VLOOKUP(A72,words!$A$2:$A$236,1,FALSE)),"-","Normal")</f>
        <v>-</v>
      </c>
      <c r="D72" t="str">
        <f>IF(ISNA(VLOOKUP(A72,words_1k!$A$2:$A$1024,1,FALSE)),"-","1k")</f>
        <v>1k</v>
      </c>
    </row>
    <row r="73" spans="1:4" ht="12" x14ac:dyDescent="0.15">
      <c r="A73" s="11" t="s">
        <v>309</v>
      </c>
      <c r="B73">
        <f t="shared" si="1"/>
        <v>3</v>
      </c>
      <c r="C73" t="str">
        <f>IF(ISNA(VLOOKUP(A73,words!$A$2:$A$236,1,FALSE)),"-","Normal")</f>
        <v>-</v>
      </c>
      <c r="D73" t="str">
        <f>IF(ISNA(VLOOKUP(A73,words_1k!$A$2:$A$1024,1,FALSE)),"-","1k")</f>
        <v>1k</v>
      </c>
    </row>
    <row r="74" spans="1:4" ht="12" x14ac:dyDescent="0.15">
      <c r="A74" s="11" t="s">
        <v>83</v>
      </c>
      <c r="B74">
        <f t="shared" si="1"/>
        <v>5</v>
      </c>
      <c r="C74" t="str">
        <f>IF(ISNA(VLOOKUP(A74,words!$A$2:$A$236,1,FALSE)),"-","Normal")</f>
        <v>Normal</v>
      </c>
      <c r="D74" t="str">
        <f>IF(ISNA(VLOOKUP(A74,words_1k!$A$2:$A$1024,1,FALSE)),"-","1k")</f>
        <v>1k</v>
      </c>
    </row>
    <row r="75" spans="1:4" ht="12" x14ac:dyDescent="0.15">
      <c r="A75" s="11" t="s">
        <v>84</v>
      </c>
      <c r="B75">
        <f t="shared" si="1"/>
        <v>3</v>
      </c>
      <c r="C75" t="str">
        <f>IF(ISNA(VLOOKUP(A75,words!$A$2:$A$236,1,FALSE)),"-","Normal")</f>
        <v>Normal</v>
      </c>
      <c r="D75" t="str">
        <f>IF(ISNA(VLOOKUP(A75,words_1k!$A$2:$A$1024,1,FALSE)),"-","1k")</f>
        <v>1k</v>
      </c>
    </row>
    <row r="76" spans="1:4" ht="12" x14ac:dyDescent="0.15">
      <c r="A76" s="11" t="s">
        <v>310</v>
      </c>
      <c r="B76">
        <f t="shared" si="1"/>
        <v>3</v>
      </c>
      <c r="C76" t="str">
        <f>IF(ISNA(VLOOKUP(A76,words!$A$2:$A$236,1,FALSE)),"-","Normal")</f>
        <v>-</v>
      </c>
      <c r="D76" t="str">
        <f>IF(ISNA(VLOOKUP(A76,words_1k!$A$2:$A$1024,1,FALSE)),"-","1k")</f>
        <v>1k</v>
      </c>
    </row>
    <row r="77" spans="1:4" ht="12" x14ac:dyDescent="0.15">
      <c r="A77" s="11" t="s">
        <v>85</v>
      </c>
      <c r="B77">
        <f t="shared" si="1"/>
        <v>3</v>
      </c>
      <c r="C77" t="str">
        <f>IF(ISNA(VLOOKUP(A77,words!$A$2:$A$236,1,FALSE)),"-","Normal")</f>
        <v>Normal</v>
      </c>
      <c r="D77" t="str">
        <f>IF(ISNA(VLOOKUP(A77,words_1k!$A$2:$A$1024,1,FALSE)),"-","1k")</f>
        <v>1k</v>
      </c>
    </row>
    <row r="78" spans="1:4" ht="12" x14ac:dyDescent="0.15">
      <c r="A78" s="11" t="s">
        <v>86</v>
      </c>
      <c r="B78">
        <f t="shared" si="1"/>
        <v>4</v>
      </c>
      <c r="C78" t="str">
        <f>IF(ISNA(VLOOKUP(A78,words!$A$2:$A$236,1,FALSE)),"-","Normal")</f>
        <v>Normal</v>
      </c>
      <c r="D78" t="str">
        <f>IF(ISNA(VLOOKUP(A78,words_1k!$A$2:$A$1024,1,FALSE)),"-","1k")</f>
        <v>1k</v>
      </c>
    </row>
    <row r="79" spans="1:4" ht="12" x14ac:dyDescent="0.15">
      <c r="A79" s="11" t="s">
        <v>311</v>
      </c>
      <c r="B79">
        <f t="shared" si="1"/>
        <v>2</v>
      </c>
      <c r="C79" t="str">
        <f>IF(ISNA(VLOOKUP(A79,words!$A$2:$A$236,1,FALSE)),"-","Normal")</f>
        <v>-</v>
      </c>
      <c r="D79" t="str">
        <f>IF(ISNA(VLOOKUP(A79,words_1k!$A$2:$A$1024,1,FALSE)),"-","1k")</f>
        <v>1k</v>
      </c>
    </row>
    <row r="80" spans="1:4" ht="12" x14ac:dyDescent="0.15">
      <c r="A80" s="11" t="s">
        <v>312</v>
      </c>
      <c r="B80">
        <f t="shared" si="1"/>
        <v>3</v>
      </c>
      <c r="C80" t="str">
        <f>IF(ISNA(VLOOKUP(A80,words!$A$2:$A$236,1,FALSE)),"-","Normal")</f>
        <v>-</v>
      </c>
      <c r="D80" t="str">
        <f>IF(ISNA(VLOOKUP(A80,words_1k!$A$2:$A$1024,1,FALSE)),"-","1k")</f>
        <v>1k</v>
      </c>
    </row>
    <row r="81" spans="1:4" ht="12" x14ac:dyDescent="0.15">
      <c r="A81" s="11" t="s">
        <v>87</v>
      </c>
      <c r="B81">
        <f t="shared" si="1"/>
        <v>4</v>
      </c>
      <c r="C81" t="str">
        <f>IF(ISNA(VLOOKUP(A81,words!$A$2:$A$236,1,FALSE)),"-","Normal")</f>
        <v>Normal</v>
      </c>
      <c r="D81" t="str">
        <f>IF(ISNA(VLOOKUP(A81,words_1k!$A$2:$A$1024,1,FALSE)),"-","1k")</f>
        <v>1k</v>
      </c>
    </row>
    <row r="82" spans="1:4" ht="12" x14ac:dyDescent="0.15">
      <c r="A82" s="11" t="s">
        <v>313</v>
      </c>
      <c r="B82">
        <f t="shared" si="1"/>
        <v>3</v>
      </c>
      <c r="C82" t="str">
        <f>IF(ISNA(VLOOKUP(A82,words!$A$2:$A$236,1,FALSE)),"-","Normal")</f>
        <v>-</v>
      </c>
      <c r="D82" t="str">
        <f>IF(ISNA(VLOOKUP(A82,words_1k!$A$2:$A$1024,1,FALSE)),"-","1k")</f>
        <v>1k</v>
      </c>
    </row>
    <row r="83" spans="1:4" ht="12" x14ac:dyDescent="0.15">
      <c r="A83" s="11" t="s">
        <v>314</v>
      </c>
      <c r="B83">
        <f t="shared" si="1"/>
        <v>3</v>
      </c>
      <c r="C83" t="str">
        <f>IF(ISNA(VLOOKUP(A83,words!$A$2:$A$236,1,FALSE)),"-","Normal")</f>
        <v>-</v>
      </c>
      <c r="D83" t="str">
        <f>IF(ISNA(VLOOKUP(A83,words_1k!$A$2:$A$1024,1,FALSE)),"-","1k")</f>
        <v>1k</v>
      </c>
    </row>
    <row r="84" spans="1:4" ht="12" x14ac:dyDescent="0.15">
      <c r="A84" s="11" t="s">
        <v>315</v>
      </c>
      <c r="B84">
        <f t="shared" si="1"/>
        <v>4</v>
      </c>
      <c r="C84" t="str">
        <f>IF(ISNA(VLOOKUP(A84,words!$A$2:$A$236,1,FALSE)),"-","Normal")</f>
        <v>-</v>
      </c>
      <c r="D84" t="str">
        <f>IF(ISNA(VLOOKUP(A84,words_1k!$A$2:$A$1024,1,FALSE)),"-","1k")</f>
        <v>1k</v>
      </c>
    </row>
    <row r="85" spans="1:4" ht="12" x14ac:dyDescent="0.15">
      <c r="A85" s="11" t="s">
        <v>316</v>
      </c>
      <c r="B85">
        <f t="shared" si="1"/>
        <v>3</v>
      </c>
      <c r="C85" t="str">
        <f>IF(ISNA(VLOOKUP(A85,words!$A$2:$A$236,1,FALSE)),"-","Normal")</f>
        <v>-</v>
      </c>
      <c r="D85" t="str">
        <f>IF(ISNA(VLOOKUP(A85,words_1k!$A$2:$A$1024,1,FALSE)),"-","1k")</f>
        <v>1k</v>
      </c>
    </row>
    <row r="86" spans="1:4" ht="12" x14ac:dyDescent="0.15">
      <c r="A86" s="11" t="s">
        <v>89</v>
      </c>
      <c r="B86">
        <f t="shared" si="1"/>
        <v>3</v>
      </c>
      <c r="C86" t="str">
        <f>IF(ISNA(VLOOKUP(A86,words!$A$2:$A$236,1,FALSE)),"-","Normal")</f>
        <v>Normal</v>
      </c>
      <c r="D86" t="str">
        <f>IF(ISNA(VLOOKUP(A86,words_1k!$A$2:$A$1024,1,FALSE)),"-","1k")</f>
        <v>1k</v>
      </c>
    </row>
    <row r="87" spans="1:4" ht="12" x14ac:dyDescent="0.15">
      <c r="A87" s="11" t="s">
        <v>90</v>
      </c>
      <c r="B87">
        <f t="shared" si="1"/>
        <v>4</v>
      </c>
      <c r="C87" t="str">
        <f>IF(ISNA(VLOOKUP(A87,words!$A$2:$A$236,1,FALSE)),"-","Normal")</f>
        <v>Normal</v>
      </c>
      <c r="D87" t="str">
        <f>IF(ISNA(VLOOKUP(A87,words_1k!$A$2:$A$1024,1,FALSE)),"-","1k")</f>
        <v>1k</v>
      </c>
    </row>
    <row r="88" spans="1:4" ht="12" x14ac:dyDescent="0.15">
      <c r="A88" s="11" t="s">
        <v>91</v>
      </c>
      <c r="B88">
        <f t="shared" si="1"/>
        <v>4</v>
      </c>
      <c r="C88" t="str">
        <f>IF(ISNA(VLOOKUP(A88,words!$A$2:$A$236,1,FALSE)),"-","Normal")</f>
        <v>Normal</v>
      </c>
      <c r="D88" t="str">
        <f>IF(ISNA(VLOOKUP(A88,words_1k!$A$2:$A$1024,1,FALSE)),"-","1k")</f>
        <v>1k</v>
      </c>
    </row>
    <row r="89" spans="1:4" ht="12" x14ac:dyDescent="0.15">
      <c r="A89" s="11" t="s">
        <v>317</v>
      </c>
      <c r="B89">
        <f t="shared" si="1"/>
        <v>3</v>
      </c>
      <c r="C89" t="str">
        <f>IF(ISNA(VLOOKUP(A89,words!$A$2:$A$236,1,FALSE)),"-","Normal")</f>
        <v>-</v>
      </c>
      <c r="D89" t="str">
        <f>IF(ISNA(VLOOKUP(A89,words_1k!$A$2:$A$1024,1,FALSE)),"-","1k")</f>
        <v>1k</v>
      </c>
    </row>
    <row r="90" spans="1:4" ht="12" x14ac:dyDescent="0.15">
      <c r="A90" s="11" t="s">
        <v>318</v>
      </c>
      <c r="B90">
        <f t="shared" si="1"/>
        <v>3</v>
      </c>
      <c r="C90" t="str">
        <f>IF(ISNA(VLOOKUP(A90,words!$A$2:$A$236,1,FALSE)),"-","Normal")</f>
        <v>-</v>
      </c>
      <c r="D90" t="str">
        <f>IF(ISNA(VLOOKUP(A90,words_1k!$A$2:$A$1024,1,FALSE)),"-","1k")</f>
        <v>1k</v>
      </c>
    </row>
    <row r="91" spans="1:4" ht="12" x14ac:dyDescent="0.15">
      <c r="A91" s="11" t="s">
        <v>319</v>
      </c>
      <c r="B91">
        <f t="shared" si="1"/>
        <v>4</v>
      </c>
      <c r="C91" t="str">
        <f>IF(ISNA(VLOOKUP(A91,words!$A$2:$A$236,1,FALSE)),"-","Normal")</f>
        <v>-</v>
      </c>
      <c r="D91" t="str">
        <f>IF(ISNA(VLOOKUP(A91,words_1k!$A$2:$A$1024,1,FALSE)),"-","1k")</f>
        <v>1k</v>
      </c>
    </row>
    <row r="92" spans="1:4" ht="12" x14ac:dyDescent="0.15">
      <c r="A92" s="11" t="s">
        <v>92</v>
      </c>
      <c r="B92">
        <f t="shared" si="1"/>
        <v>5</v>
      </c>
      <c r="C92" t="str">
        <f>IF(ISNA(VLOOKUP(A92,words!$A$2:$A$236,1,FALSE)),"-","Normal")</f>
        <v>Normal</v>
      </c>
      <c r="D92" t="str">
        <f>IF(ISNA(VLOOKUP(A92,words_1k!$A$2:$A$1024,1,FALSE)),"-","1k")</f>
        <v>1k</v>
      </c>
    </row>
    <row r="93" spans="1:4" ht="12" x14ac:dyDescent="0.15">
      <c r="A93" s="11" t="s">
        <v>320</v>
      </c>
      <c r="B93">
        <f t="shared" si="1"/>
        <v>6</v>
      </c>
      <c r="C93" t="str">
        <f>IF(ISNA(VLOOKUP(A93,words!$A$2:$A$236,1,FALSE)),"-","Normal")</f>
        <v>-</v>
      </c>
      <c r="D93" t="str">
        <f>IF(ISNA(VLOOKUP(A93,words_1k!$A$2:$A$1024,1,FALSE)),"-","1k")</f>
        <v>1k</v>
      </c>
    </row>
    <row r="94" spans="1:4" ht="12" x14ac:dyDescent="0.15">
      <c r="A94" s="11" t="s">
        <v>321</v>
      </c>
      <c r="B94">
        <f t="shared" si="1"/>
        <v>4</v>
      </c>
      <c r="C94" t="str">
        <f>IF(ISNA(VLOOKUP(A94,words!$A$2:$A$236,1,FALSE)),"-","Normal")</f>
        <v>-</v>
      </c>
      <c r="D94" t="str">
        <f>IF(ISNA(VLOOKUP(A94,words_1k!$A$2:$A$1024,1,FALSE)),"-","1k")</f>
        <v>1k</v>
      </c>
    </row>
    <row r="95" spans="1:4" ht="12" x14ac:dyDescent="0.15">
      <c r="A95" s="11" t="s">
        <v>322</v>
      </c>
      <c r="B95">
        <f t="shared" si="1"/>
        <v>3</v>
      </c>
      <c r="C95" t="str">
        <f>IF(ISNA(VLOOKUP(A95,words!$A$2:$A$236,1,FALSE)),"-","Normal")</f>
        <v>-</v>
      </c>
      <c r="D95" t="str">
        <f>IF(ISNA(VLOOKUP(A95,words_1k!$A$2:$A$1024,1,FALSE)),"-","1k")</f>
        <v>1k</v>
      </c>
    </row>
    <row r="96" spans="1:4" ht="12" x14ac:dyDescent="0.15">
      <c r="A96" s="11" t="s">
        <v>323</v>
      </c>
      <c r="B96">
        <f t="shared" si="1"/>
        <v>2</v>
      </c>
      <c r="C96" t="str">
        <f>IF(ISNA(VLOOKUP(A96,words!$A$2:$A$236,1,FALSE)),"-","Normal")</f>
        <v>-</v>
      </c>
      <c r="D96" t="str">
        <f>IF(ISNA(VLOOKUP(A96,words_1k!$A$2:$A$1024,1,FALSE)),"-","1k")</f>
        <v>1k</v>
      </c>
    </row>
    <row r="97" spans="1:4" ht="12" x14ac:dyDescent="0.15">
      <c r="A97" s="11" t="s">
        <v>94</v>
      </c>
      <c r="B97">
        <f t="shared" si="1"/>
        <v>3</v>
      </c>
      <c r="C97" t="str">
        <f>IF(ISNA(VLOOKUP(A97,words!$A$2:$A$236,1,FALSE)),"-","Normal")</f>
        <v>Normal</v>
      </c>
      <c r="D97" t="str">
        <f>IF(ISNA(VLOOKUP(A97,words_1k!$A$2:$A$1024,1,FALSE)),"-","1k")</f>
        <v>1k</v>
      </c>
    </row>
    <row r="98" spans="1:4" ht="12" x14ac:dyDescent="0.15">
      <c r="A98" s="11" t="s">
        <v>324</v>
      </c>
      <c r="B98">
        <f t="shared" si="1"/>
        <v>3</v>
      </c>
      <c r="C98" t="str">
        <f>IF(ISNA(VLOOKUP(A98,words!$A$2:$A$236,1,FALSE)),"-","Normal")</f>
        <v>-</v>
      </c>
      <c r="D98" t="str">
        <f>IF(ISNA(VLOOKUP(A98,words_1k!$A$2:$A$1024,1,FALSE)),"-","1k")</f>
        <v>1k</v>
      </c>
    </row>
    <row r="99" spans="1:4" ht="12" x14ac:dyDescent="0.15">
      <c r="A99" s="11" t="s">
        <v>95</v>
      </c>
      <c r="B99">
        <f t="shared" si="1"/>
        <v>4</v>
      </c>
      <c r="C99" t="str">
        <f>IF(ISNA(VLOOKUP(A99,words!$A$2:$A$236,1,FALSE)),"-","Normal")</f>
        <v>Normal</v>
      </c>
      <c r="D99" t="str">
        <f>IF(ISNA(VLOOKUP(A99,words_1k!$A$2:$A$1024,1,FALSE)),"-","1k")</f>
        <v>1k</v>
      </c>
    </row>
    <row r="100" spans="1:4" ht="12" x14ac:dyDescent="0.15">
      <c r="A100" s="11" t="s">
        <v>325</v>
      </c>
      <c r="B100">
        <f t="shared" si="1"/>
        <v>3</v>
      </c>
      <c r="C100" t="str">
        <f>IF(ISNA(VLOOKUP(A100,words!$A$2:$A$236,1,FALSE)),"-","Normal")</f>
        <v>-</v>
      </c>
      <c r="D100" t="str">
        <f>IF(ISNA(VLOOKUP(A100,words_1k!$A$2:$A$1024,1,FALSE)),"-","1k")</f>
        <v>1k</v>
      </c>
    </row>
    <row r="101" spans="1:4" ht="12" x14ac:dyDescent="0.15">
      <c r="A101" s="11" t="s">
        <v>326</v>
      </c>
      <c r="B101">
        <f t="shared" si="1"/>
        <v>5</v>
      </c>
      <c r="C101" t="str">
        <f>IF(ISNA(VLOOKUP(A101,words!$A$2:$A$236,1,FALSE)),"-","Normal")</f>
        <v>-</v>
      </c>
      <c r="D101" t="str">
        <f>IF(ISNA(VLOOKUP(A101,words_1k!$A$2:$A$1024,1,FALSE)),"-","1k")</f>
        <v>1k</v>
      </c>
    </row>
    <row r="102" spans="1:4" ht="12" x14ac:dyDescent="0.15">
      <c r="A102" s="11" t="s">
        <v>97</v>
      </c>
      <c r="B102">
        <f t="shared" si="1"/>
        <v>3</v>
      </c>
      <c r="C102" t="str">
        <f>IF(ISNA(VLOOKUP(A102,words!$A$2:$A$236,1,FALSE)),"-","Normal")</f>
        <v>Normal</v>
      </c>
      <c r="D102" t="str">
        <f>IF(ISNA(VLOOKUP(A102,words_1k!$A$2:$A$1024,1,FALSE)),"-","1k")</f>
        <v>1k</v>
      </c>
    </row>
    <row r="103" spans="1:4" ht="12" x14ac:dyDescent="0.15">
      <c r="A103" s="11" t="s">
        <v>96</v>
      </c>
      <c r="B103">
        <f t="shared" si="1"/>
        <v>4</v>
      </c>
      <c r="C103" t="str">
        <f>IF(ISNA(VLOOKUP(A103,words!$A$2:$A$236,1,FALSE)),"-","Normal")</f>
        <v>Normal</v>
      </c>
      <c r="D103" t="str">
        <f>IF(ISNA(VLOOKUP(A103,words_1k!$A$2:$A$1024,1,FALSE)),"-","1k")</f>
        <v>1k</v>
      </c>
    </row>
    <row r="104" spans="1:4" ht="12" x14ac:dyDescent="0.15">
      <c r="A104" s="11" t="s">
        <v>327</v>
      </c>
      <c r="B104">
        <f t="shared" si="1"/>
        <v>5</v>
      </c>
      <c r="C104" t="str">
        <f>IF(ISNA(VLOOKUP(A104,words!$A$2:$A$236,1,FALSE)),"-","Normal")</f>
        <v>-</v>
      </c>
      <c r="D104" t="str">
        <f>IF(ISNA(VLOOKUP(A104,words_1k!$A$2:$A$1024,1,FALSE)),"-","1k")</f>
        <v>1k</v>
      </c>
    </row>
    <row r="105" spans="1:4" ht="12" x14ac:dyDescent="0.15">
      <c r="A105" s="11" t="s">
        <v>328</v>
      </c>
      <c r="B105">
        <f t="shared" si="1"/>
        <v>4</v>
      </c>
      <c r="C105" t="str">
        <f>IF(ISNA(VLOOKUP(A105,words!$A$2:$A$236,1,FALSE)),"-","Normal")</f>
        <v>-</v>
      </c>
      <c r="D105" t="str">
        <f>IF(ISNA(VLOOKUP(A105,words_1k!$A$2:$A$1024,1,FALSE)),"-","1k")</f>
        <v>1k</v>
      </c>
    </row>
    <row r="106" spans="1:4" ht="12" x14ac:dyDescent="0.15">
      <c r="A106" s="11" t="s">
        <v>329</v>
      </c>
      <c r="B106">
        <f t="shared" si="1"/>
        <v>3</v>
      </c>
      <c r="C106" t="str">
        <f>IF(ISNA(VLOOKUP(A106,words!$A$2:$A$236,1,FALSE)),"-","Normal")</f>
        <v>-</v>
      </c>
      <c r="D106" t="str">
        <f>IF(ISNA(VLOOKUP(A106,words_1k!$A$2:$A$1024,1,FALSE)),"-","1k")</f>
        <v>1k</v>
      </c>
    </row>
    <row r="107" spans="1:4" ht="12" x14ac:dyDescent="0.15">
      <c r="A107" s="11" t="s">
        <v>330</v>
      </c>
      <c r="B107">
        <f t="shared" si="1"/>
        <v>3</v>
      </c>
      <c r="C107" t="str">
        <f>IF(ISNA(VLOOKUP(A107,words!$A$2:$A$236,1,FALSE)),"-","Normal")</f>
        <v>-</v>
      </c>
      <c r="D107" t="str">
        <f>IF(ISNA(VLOOKUP(A107,words_1k!$A$2:$A$1024,1,FALSE)),"-","1k")</f>
        <v>1k</v>
      </c>
    </row>
    <row r="108" spans="1:4" ht="12" x14ac:dyDescent="0.15">
      <c r="A108" s="11" t="s">
        <v>331</v>
      </c>
      <c r="B108">
        <f t="shared" si="1"/>
        <v>3</v>
      </c>
      <c r="C108" t="str">
        <f>IF(ISNA(VLOOKUP(A108,words!$A$2:$A$236,1,FALSE)),"-","Normal")</f>
        <v>-</v>
      </c>
      <c r="D108" t="str">
        <f>IF(ISNA(VLOOKUP(A108,words_1k!$A$2:$A$1024,1,FALSE)),"-","1k")</f>
        <v>1k</v>
      </c>
    </row>
    <row r="109" spans="1:4" ht="12" x14ac:dyDescent="0.15">
      <c r="A109" s="11" t="s">
        <v>98</v>
      </c>
      <c r="B109">
        <f t="shared" si="1"/>
        <v>3</v>
      </c>
      <c r="C109" t="str">
        <f>IF(ISNA(VLOOKUP(A109,words!$A$2:$A$236,1,FALSE)),"-","Normal")</f>
        <v>Normal</v>
      </c>
      <c r="D109" t="str">
        <f>IF(ISNA(VLOOKUP(A109,words_1k!$A$2:$A$1024,1,FALSE)),"-","1k")</f>
        <v>1k</v>
      </c>
    </row>
    <row r="110" spans="1:4" ht="12" x14ac:dyDescent="0.15">
      <c r="A110" s="11" t="s">
        <v>332</v>
      </c>
      <c r="B110">
        <f t="shared" si="1"/>
        <v>4</v>
      </c>
      <c r="C110" t="str">
        <f>IF(ISNA(VLOOKUP(A110,words!$A$2:$A$236,1,FALSE)),"-","Normal")</f>
        <v>-</v>
      </c>
      <c r="D110" t="str">
        <f>IF(ISNA(VLOOKUP(A110,words_1k!$A$2:$A$1024,1,FALSE)),"-","1k")</f>
        <v>1k</v>
      </c>
    </row>
    <row r="111" spans="1:4" ht="12" x14ac:dyDescent="0.15">
      <c r="A111" s="11" t="s">
        <v>333</v>
      </c>
      <c r="B111">
        <f t="shared" si="1"/>
        <v>5</v>
      </c>
      <c r="C111" t="str">
        <f>IF(ISNA(VLOOKUP(A111,words!$A$2:$A$236,1,FALSE)),"-","Normal")</f>
        <v>-</v>
      </c>
      <c r="D111" t="str">
        <f>IF(ISNA(VLOOKUP(A111,words_1k!$A$2:$A$1024,1,FALSE)),"-","1k")</f>
        <v>1k</v>
      </c>
    </row>
    <row r="112" spans="1:4" ht="12" x14ac:dyDescent="0.15">
      <c r="A112" s="11" t="s">
        <v>334</v>
      </c>
      <c r="B112">
        <f t="shared" si="1"/>
        <v>2</v>
      </c>
      <c r="C112" t="str">
        <f>IF(ISNA(VLOOKUP(A112,words!$A$2:$A$236,1,FALSE)),"-","Normal")</f>
        <v>-</v>
      </c>
      <c r="D112" t="str">
        <f>IF(ISNA(VLOOKUP(A112,words_1k!$A$2:$A$1024,1,FALSE)),"-","1k")</f>
        <v>1k</v>
      </c>
    </row>
    <row r="113" spans="1:5" ht="12" x14ac:dyDescent="0.15">
      <c r="A113" s="11" t="s">
        <v>99</v>
      </c>
      <c r="B113">
        <f t="shared" si="1"/>
        <v>6</v>
      </c>
      <c r="C113" t="str">
        <f>IF(ISNA(VLOOKUP(A113,words!$A$2:$A$236,1,FALSE)),"-","Normal")</f>
        <v>Normal</v>
      </c>
      <c r="D113" t="str">
        <f>IF(ISNA(VLOOKUP(A113,words_1k!$A$2:$A$1024,1,FALSE)),"-","1k")</f>
        <v>1k</v>
      </c>
    </row>
    <row r="114" spans="1:5" ht="12" x14ac:dyDescent="0.15">
      <c r="A114" s="11" t="s">
        <v>335</v>
      </c>
      <c r="B114">
        <f t="shared" si="1"/>
        <v>7</v>
      </c>
      <c r="C114" t="str">
        <f>IF(ISNA(VLOOKUP(A114,words!$A$2:$A$236,1,FALSE)),"-","Normal")</f>
        <v>-</v>
      </c>
      <c r="D114" t="str">
        <f>IF(ISNA(VLOOKUP(A114,words_1k!$A$2:$A$1024,1,FALSE)),"-","1k")</f>
        <v>1k</v>
      </c>
    </row>
    <row r="115" spans="1:5" ht="12" x14ac:dyDescent="0.15">
      <c r="A115" s="11" t="s">
        <v>100</v>
      </c>
      <c r="B115">
        <f t="shared" si="1"/>
        <v>6</v>
      </c>
      <c r="C115" t="str">
        <f>IF(ISNA(VLOOKUP(A115,words!$A$2:$A$236,1,FALSE)),"-","Normal")</f>
        <v>Normal</v>
      </c>
      <c r="D115" t="str">
        <f>IF(ISNA(VLOOKUP(A115,words_1k!$A$2:$A$1024,1,FALSE)),"-","1k")</f>
        <v>1k</v>
      </c>
    </row>
    <row r="116" spans="1:5" ht="12" x14ac:dyDescent="0.15">
      <c r="A116" s="11" t="s">
        <v>336</v>
      </c>
      <c r="B116">
        <f t="shared" si="1"/>
        <v>3</v>
      </c>
      <c r="C116" t="str">
        <f>IF(ISNA(VLOOKUP(A116,words!$A$2:$A$236,1,FALSE)),"-","Normal")</f>
        <v>-</v>
      </c>
      <c r="D116" t="str">
        <f>IF(ISNA(VLOOKUP(A116,words_1k!$A$2:$A$1024,1,FALSE)),"-","1k")</f>
        <v>1k</v>
      </c>
    </row>
    <row r="117" spans="1:5" ht="12" x14ac:dyDescent="0.15">
      <c r="A117" s="11" t="s">
        <v>101</v>
      </c>
      <c r="B117">
        <f t="shared" si="1"/>
        <v>3</v>
      </c>
      <c r="C117" t="str">
        <f>IF(ISNA(VLOOKUP(A117,words!$A$2:$A$236,1,FALSE)),"-","Normal")</f>
        <v>Normal</v>
      </c>
      <c r="D117" t="str">
        <f>IF(ISNA(VLOOKUP(A117,words_1k!$A$2:$A$1024,1,FALSE)),"-","1k")</f>
        <v>1k</v>
      </c>
    </row>
    <row r="118" spans="1:5" ht="12" x14ac:dyDescent="0.15">
      <c r="A118" s="11" t="s">
        <v>102</v>
      </c>
      <c r="B118">
        <f t="shared" si="1"/>
        <v>4</v>
      </c>
      <c r="C118" t="str">
        <f>IF(ISNA(VLOOKUP(A118,words!$A$2:$A$236,1,FALSE)),"-","Normal")</f>
        <v>Normal</v>
      </c>
      <c r="D118" t="str">
        <f>IF(ISNA(VLOOKUP(A118,words_1k!$A$2:$A$1024,1,FALSE)),"-","1k")</f>
        <v>1k</v>
      </c>
    </row>
    <row r="119" spans="1:5" ht="12" x14ac:dyDescent="0.15">
      <c r="A119" s="11" t="s">
        <v>104</v>
      </c>
      <c r="B119">
        <f t="shared" si="1"/>
        <v>4</v>
      </c>
      <c r="C119" t="str">
        <f>IF(ISNA(VLOOKUP(A119,words!$A$2:$A$236,1,FALSE)),"-","Normal")</f>
        <v>Normal</v>
      </c>
      <c r="D119" t="str">
        <f>IF(ISNA(VLOOKUP(A119,words_1k!$A$2:$A$1024,1,FALSE)),"-","1k")</f>
        <v>1k</v>
      </c>
    </row>
    <row r="120" spans="1:5" ht="12" x14ac:dyDescent="0.15">
      <c r="A120" s="11" t="s">
        <v>337</v>
      </c>
      <c r="B120">
        <f t="shared" si="1"/>
        <v>6</v>
      </c>
      <c r="C120" t="str">
        <f>IF(ISNA(VLOOKUP(A120,words!$A$2:$A$236,1,FALSE)),"-","Normal")</f>
        <v>-</v>
      </c>
      <c r="D120" t="str">
        <f>IF(ISNA(VLOOKUP(A120,words_1k!$A$2:$A$1024,1,FALSE)),"-","1k")</f>
        <v>1k</v>
      </c>
    </row>
    <row r="121" spans="1:5" ht="12" x14ac:dyDescent="0.15">
      <c r="A121" s="11" t="s">
        <v>338</v>
      </c>
      <c r="B121">
        <f t="shared" si="1"/>
        <v>6</v>
      </c>
      <c r="C121" t="str">
        <f>IF(ISNA(VLOOKUP(A121,words!$A$2:$A$236,1,FALSE)),"-","Normal")</f>
        <v>-</v>
      </c>
      <c r="D121" t="str">
        <f>IF(ISNA(VLOOKUP(A121,words_1k!$A$2:$A$1024,1,FALSE)),"-","1k")</f>
        <v>1k</v>
      </c>
    </row>
    <row r="122" spans="1:5" ht="12" x14ac:dyDescent="0.15">
      <c r="A122" s="11" t="s">
        <v>107</v>
      </c>
      <c r="B122">
        <f t="shared" si="1"/>
        <v>4</v>
      </c>
      <c r="C122" t="str">
        <f>IF(ISNA(VLOOKUP(A122,words!$A$2:$A$236,1,FALSE)),"-","Normal")</f>
        <v>Normal</v>
      </c>
      <c r="D122" t="str">
        <f>IF(ISNA(VLOOKUP(A122,words_1k!$A$2:$A$1024,1,FALSE)),"-","1k")</f>
        <v>1k</v>
      </c>
    </row>
    <row r="123" spans="1:5" ht="12" x14ac:dyDescent="0.15">
      <c r="A123" s="11" t="s">
        <v>339</v>
      </c>
      <c r="B123">
        <f t="shared" si="1"/>
        <v>4</v>
      </c>
      <c r="C123" t="str">
        <f>IF(ISNA(VLOOKUP(A123,words!$A$2:$A$236,1,FALSE)),"-","Normal")</f>
        <v>-</v>
      </c>
      <c r="D123" t="str">
        <f>IF(ISNA(VLOOKUP(A123,words_1k!$A$2:$A$1024,1,FALSE)),"-","1k")</f>
        <v>1k</v>
      </c>
    </row>
    <row r="124" spans="1:5" ht="12" x14ac:dyDescent="0.15">
      <c r="A124" s="11" t="s">
        <v>340</v>
      </c>
      <c r="B124">
        <f t="shared" si="1"/>
        <v>4</v>
      </c>
      <c r="C124" t="str">
        <f>IF(ISNA(VLOOKUP(A124,words!$A$2:$A$236,1,FALSE)),"-","Normal")</f>
        <v>-</v>
      </c>
      <c r="D124" t="str">
        <f>IF(ISNA(VLOOKUP(A124,words_1k!$A$2:$A$1024,1,FALSE)),"-","1k")</f>
        <v>1k</v>
      </c>
    </row>
    <row r="125" spans="1:5" ht="12" x14ac:dyDescent="0.15">
      <c r="A125" s="11" t="s">
        <v>108</v>
      </c>
      <c r="B125">
        <f t="shared" si="1"/>
        <v>3</v>
      </c>
      <c r="C125" t="str">
        <f>IF(ISNA(VLOOKUP(A125,words!$A$2:$A$236,1,FALSE)),"-","Normal")</f>
        <v>Normal</v>
      </c>
      <c r="D125" t="str">
        <f>IF(ISNA(VLOOKUP(A125,words_1k!$A$2:$A$1024,1,FALSE)),"-","1k")</f>
        <v>1k</v>
      </c>
    </row>
    <row r="126" spans="1:5" ht="12" x14ac:dyDescent="0.15">
      <c r="A126" s="11" t="s">
        <v>109</v>
      </c>
      <c r="B126">
        <f t="shared" si="1"/>
        <v>4</v>
      </c>
      <c r="C126" t="str">
        <f>IF(ISNA(VLOOKUP(A126,words!$A$2:$A$236,1,FALSE)),"-","Normal")</f>
        <v>Normal</v>
      </c>
      <c r="D126" t="str">
        <f>IF(ISNA(VLOOKUP(A126,words_1k!$A$2:$A$1024,1,FALSE)),"-","1k")</f>
        <v>1k</v>
      </c>
    </row>
    <row r="127" spans="1:5" ht="12" x14ac:dyDescent="0.15">
      <c r="A127" s="11" t="s">
        <v>341</v>
      </c>
      <c r="B127">
        <f t="shared" si="1"/>
        <v>4</v>
      </c>
      <c r="C127" t="str">
        <f>IF(ISNA(VLOOKUP(A127,words!$A$2:$A$236,1,FALSE)),"-","Normal")</f>
        <v>-</v>
      </c>
      <c r="D127" t="str">
        <f>IF(ISNA(VLOOKUP(A127,words_1k!$A$2:$A$1024,1,FALSE)),"-","1k")</f>
        <v>1k</v>
      </c>
      <c r="E127" s="11"/>
    </row>
    <row r="128" spans="1:5" ht="12" x14ac:dyDescent="0.15">
      <c r="A128" s="11" t="s">
        <v>342</v>
      </c>
      <c r="B128">
        <f t="shared" si="1"/>
        <v>3</v>
      </c>
      <c r="C128" t="str">
        <f>IF(ISNA(VLOOKUP(A128,words!$A$2:$A$236,1,FALSE)),"-","Normal")</f>
        <v>-</v>
      </c>
      <c r="D128" t="str">
        <f>IF(ISNA(VLOOKUP(A128,words_1k!$A$2:$A$1024,1,FALSE)),"-","1k")</f>
        <v>1k</v>
      </c>
    </row>
    <row r="129" spans="1:4" ht="12" x14ac:dyDescent="0.15">
      <c r="A129" s="11" t="s">
        <v>110</v>
      </c>
      <c r="B129">
        <f t="shared" si="1"/>
        <v>3</v>
      </c>
      <c r="C129" t="str">
        <f>IF(ISNA(VLOOKUP(A129,words!$A$2:$A$236,1,FALSE)),"-","Normal")</f>
        <v>Normal</v>
      </c>
      <c r="D129" t="str">
        <f>IF(ISNA(VLOOKUP(A129,words_1k!$A$2:$A$1024,1,FALSE)),"-","1k")</f>
        <v>1k</v>
      </c>
    </row>
    <row r="130" spans="1:4" ht="12" x14ac:dyDescent="0.15">
      <c r="A130" s="11" t="s">
        <v>111</v>
      </c>
      <c r="B130">
        <f t="shared" ref="B130:B193" si="2">LEN(A130)</f>
        <v>5</v>
      </c>
      <c r="C130" t="str">
        <f>IF(ISNA(VLOOKUP(A130,words!$A$2:$A$236,1,FALSE)),"-","Normal")</f>
        <v>Normal</v>
      </c>
      <c r="D130" t="str">
        <f>IF(ISNA(VLOOKUP(A130,words_1k!$A$2:$A$1024,1,FALSE)),"-","1k")</f>
        <v>1k</v>
      </c>
    </row>
    <row r="131" spans="1:4" ht="12" x14ac:dyDescent="0.15">
      <c r="A131" s="11" t="s">
        <v>112</v>
      </c>
      <c r="B131">
        <f t="shared" si="2"/>
        <v>3</v>
      </c>
      <c r="C131" t="str">
        <f>IF(ISNA(VLOOKUP(A131,words!$A$2:$A$236,1,FALSE)),"-","Normal")</f>
        <v>Normal</v>
      </c>
      <c r="D131" t="str">
        <f>IF(ISNA(VLOOKUP(A131,words_1k!$A$2:$A$1024,1,FALSE)),"-","1k")</f>
        <v>1k</v>
      </c>
    </row>
    <row r="132" spans="1:4" ht="12" x14ac:dyDescent="0.15">
      <c r="A132" s="11" t="s">
        <v>113</v>
      </c>
      <c r="B132">
        <f t="shared" si="2"/>
        <v>3</v>
      </c>
      <c r="C132" t="str">
        <f>IF(ISNA(VLOOKUP(A132,words!$A$2:$A$236,1,FALSE)),"-","Normal")</f>
        <v>Normal</v>
      </c>
      <c r="D132" t="str">
        <f>IF(ISNA(VLOOKUP(A132,words_1k!$A$2:$A$1024,1,FALSE)),"-","1k")</f>
        <v>1k</v>
      </c>
    </row>
    <row r="133" spans="1:4" ht="12" x14ac:dyDescent="0.15">
      <c r="A133" s="11" t="s">
        <v>343</v>
      </c>
      <c r="B133">
        <f t="shared" si="2"/>
        <v>3</v>
      </c>
      <c r="C133" t="str">
        <f>IF(ISNA(VLOOKUP(A133,words!$A$2:$A$236,1,FALSE)),"-","Normal")</f>
        <v>-</v>
      </c>
      <c r="D133" t="str">
        <f>IF(ISNA(VLOOKUP(A133,words_1k!$A$2:$A$1024,1,FALSE)),"-","1k")</f>
        <v>1k</v>
      </c>
    </row>
    <row r="134" spans="1:4" ht="12" x14ac:dyDescent="0.15">
      <c r="A134" s="11" t="s">
        <v>344</v>
      </c>
      <c r="B134">
        <f t="shared" si="2"/>
        <v>4</v>
      </c>
      <c r="C134" t="str">
        <f>IF(ISNA(VLOOKUP(A134,words!$A$2:$A$236,1,FALSE)),"-","Normal")</f>
        <v>-</v>
      </c>
      <c r="D134" t="str">
        <f>IF(ISNA(VLOOKUP(A134,words_1k!$A$2:$A$1024,1,FALSE)),"-","1k")</f>
        <v>1k</v>
      </c>
    </row>
    <row r="135" spans="1:4" ht="12" x14ac:dyDescent="0.15">
      <c r="A135" s="11" t="s">
        <v>114</v>
      </c>
      <c r="B135">
        <f t="shared" si="2"/>
        <v>5</v>
      </c>
      <c r="C135" t="str">
        <f>IF(ISNA(VLOOKUP(A135,words!$A$2:$A$236,1,FALSE)),"-","Normal")</f>
        <v>Normal</v>
      </c>
      <c r="D135" t="str">
        <f>IF(ISNA(VLOOKUP(A135,words_1k!$A$2:$A$1024,1,FALSE)),"-","1k")</f>
        <v>1k</v>
      </c>
    </row>
    <row r="136" spans="1:4" ht="12" x14ac:dyDescent="0.15">
      <c r="A136" s="11" t="s">
        <v>115</v>
      </c>
      <c r="B136">
        <f t="shared" si="2"/>
        <v>5</v>
      </c>
      <c r="C136" t="str">
        <f>IF(ISNA(VLOOKUP(A136,words!$A$2:$A$236,1,FALSE)),"-","Normal")</f>
        <v>Normal</v>
      </c>
      <c r="D136" t="str">
        <f>IF(ISNA(VLOOKUP(A136,words_1k!$A$2:$A$1024,1,FALSE)),"-","1k")</f>
        <v>1k</v>
      </c>
    </row>
    <row r="137" spans="1:4" ht="12" x14ac:dyDescent="0.15">
      <c r="A137" s="11" t="s">
        <v>116</v>
      </c>
      <c r="B137">
        <f t="shared" si="2"/>
        <v>4</v>
      </c>
      <c r="C137" t="str">
        <f>IF(ISNA(VLOOKUP(A137,words!$A$2:$A$236,1,FALSE)),"-","Normal")</f>
        <v>Normal</v>
      </c>
      <c r="D137" t="str">
        <f>IF(ISNA(VLOOKUP(A137,words_1k!$A$2:$A$1024,1,FALSE)),"-","1k")</f>
        <v>1k</v>
      </c>
    </row>
    <row r="138" spans="1:4" ht="12" x14ac:dyDescent="0.15">
      <c r="A138" s="11" t="s">
        <v>345</v>
      </c>
      <c r="B138">
        <f t="shared" si="2"/>
        <v>3</v>
      </c>
      <c r="C138" t="str">
        <f>IF(ISNA(VLOOKUP(A138,words!$A$2:$A$236,1,FALSE)),"-","Normal")</f>
        <v>-</v>
      </c>
      <c r="D138" t="str">
        <f>IF(ISNA(VLOOKUP(A138,words_1k!$A$2:$A$1024,1,FALSE)),"-","1k")</f>
        <v>1k</v>
      </c>
    </row>
    <row r="139" spans="1:4" ht="12" x14ac:dyDescent="0.15">
      <c r="A139" s="11" t="s">
        <v>117</v>
      </c>
      <c r="B139">
        <f t="shared" si="2"/>
        <v>7</v>
      </c>
      <c r="C139" t="str">
        <f>IF(ISNA(VLOOKUP(A139,words!$A$2:$A$236,1,FALSE)),"-","Normal")</f>
        <v>Normal</v>
      </c>
      <c r="D139" t="str">
        <f>IF(ISNA(VLOOKUP(A139,words_1k!$A$2:$A$1024,1,FALSE)),"-","1k")</f>
        <v>1k</v>
      </c>
    </row>
    <row r="140" spans="1:4" ht="12" x14ac:dyDescent="0.15">
      <c r="A140" s="11" t="s">
        <v>346</v>
      </c>
      <c r="B140">
        <f t="shared" si="2"/>
        <v>3</v>
      </c>
      <c r="C140" t="str">
        <f>IF(ISNA(VLOOKUP(A140,words!$A$2:$A$236,1,FALSE)),"-","Normal")</f>
        <v>-</v>
      </c>
      <c r="D140" t="str">
        <f>IF(ISNA(VLOOKUP(A140,words_1k!$A$2:$A$1024,1,FALSE)),"-","1k")</f>
        <v>1k</v>
      </c>
    </row>
    <row r="141" spans="1:4" ht="12" x14ac:dyDescent="0.15">
      <c r="A141" s="11" t="s">
        <v>347</v>
      </c>
      <c r="B141">
        <f t="shared" si="2"/>
        <v>4</v>
      </c>
      <c r="C141" t="str">
        <f>IF(ISNA(VLOOKUP(A141,words!$A$2:$A$236,1,FALSE)),"-","Normal")</f>
        <v>-</v>
      </c>
      <c r="D141" t="str">
        <f>IF(ISNA(VLOOKUP(A141,words_1k!$A$2:$A$1024,1,FALSE)),"-","1k")</f>
        <v>1k</v>
      </c>
    </row>
    <row r="142" spans="1:4" ht="12" x14ac:dyDescent="0.15">
      <c r="A142" s="11" t="s">
        <v>348</v>
      </c>
      <c r="B142">
        <f t="shared" si="2"/>
        <v>3</v>
      </c>
      <c r="C142" t="str">
        <f>IF(ISNA(VLOOKUP(A142,words!$A$2:$A$236,1,FALSE)),"-","Normal")</f>
        <v>-</v>
      </c>
      <c r="D142" t="str">
        <f>IF(ISNA(VLOOKUP(A142,words_1k!$A$2:$A$1024,1,FALSE)),"-","1k")</f>
        <v>1k</v>
      </c>
    </row>
    <row r="143" spans="1:4" ht="12" x14ac:dyDescent="0.15">
      <c r="A143" s="11" t="s">
        <v>349</v>
      </c>
      <c r="B143">
        <f t="shared" si="2"/>
        <v>2</v>
      </c>
      <c r="C143" t="str">
        <f>IF(ISNA(VLOOKUP(A143,words!$A$2:$A$236,1,FALSE)),"-","Normal")</f>
        <v>-</v>
      </c>
      <c r="D143" t="str">
        <f>IF(ISNA(VLOOKUP(A143,words_1k!$A$2:$A$1024,1,FALSE)),"-","1k")</f>
        <v>1k</v>
      </c>
    </row>
    <row r="144" spans="1:4" ht="12" x14ac:dyDescent="0.15">
      <c r="A144" s="11" t="s">
        <v>350</v>
      </c>
      <c r="B144">
        <f t="shared" si="2"/>
        <v>4</v>
      </c>
      <c r="C144" t="str">
        <f>IF(ISNA(VLOOKUP(A144,words!$A$2:$A$236,1,FALSE)),"-","Normal")</f>
        <v>-</v>
      </c>
      <c r="D144" t="str">
        <f>IF(ISNA(VLOOKUP(A144,words_1k!$A$2:$A$1024,1,FALSE)),"-","1k")</f>
        <v>1k</v>
      </c>
    </row>
    <row r="145" spans="1:4" ht="12" x14ac:dyDescent="0.15">
      <c r="A145" s="11" t="s">
        <v>351</v>
      </c>
      <c r="B145">
        <f t="shared" si="2"/>
        <v>3</v>
      </c>
      <c r="C145" t="str">
        <f>IF(ISNA(VLOOKUP(A145,words!$A$2:$A$236,1,FALSE)),"-","Normal")</f>
        <v>-</v>
      </c>
      <c r="D145" t="str">
        <f>IF(ISNA(VLOOKUP(A145,words_1k!$A$2:$A$1024,1,FALSE)),"-","1k")</f>
        <v>1k</v>
      </c>
    </row>
    <row r="146" spans="1:4" ht="12" x14ac:dyDescent="0.15">
      <c r="A146" s="11" t="s">
        <v>352</v>
      </c>
      <c r="B146">
        <f t="shared" si="2"/>
        <v>3</v>
      </c>
      <c r="C146" t="str">
        <f>IF(ISNA(VLOOKUP(A146,words!$A$2:$A$236,1,FALSE)),"-","Normal")</f>
        <v>-</v>
      </c>
      <c r="D146" t="str">
        <f>IF(ISNA(VLOOKUP(A146,words_1k!$A$2:$A$1024,1,FALSE)),"-","1k")</f>
        <v>1k</v>
      </c>
    </row>
    <row r="147" spans="1:4" ht="12" x14ac:dyDescent="0.15">
      <c r="A147" s="11" t="s">
        <v>353</v>
      </c>
      <c r="B147">
        <f t="shared" si="2"/>
        <v>3</v>
      </c>
      <c r="C147" t="str">
        <f>IF(ISNA(VLOOKUP(A147,words!$A$2:$A$236,1,FALSE)),"-","Normal")</f>
        <v>-</v>
      </c>
      <c r="D147" t="str">
        <f>IF(ISNA(VLOOKUP(A147,words_1k!$A$2:$A$1024,1,FALSE)),"-","1k")</f>
        <v>1k</v>
      </c>
    </row>
    <row r="148" spans="1:4" ht="12" x14ac:dyDescent="0.15">
      <c r="A148" s="11" t="s">
        <v>354</v>
      </c>
      <c r="B148">
        <f t="shared" si="2"/>
        <v>6</v>
      </c>
      <c r="C148" t="str">
        <f>IF(ISNA(VLOOKUP(A148,words!$A$2:$A$236,1,FALSE)),"-","Normal")</f>
        <v>-</v>
      </c>
      <c r="D148" t="str">
        <f>IF(ISNA(VLOOKUP(A148,words_1k!$A$2:$A$1024,1,FALSE)),"-","1k")</f>
        <v>1k</v>
      </c>
    </row>
    <row r="149" spans="1:4" ht="12" x14ac:dyDescent="0.15">
      <c r="A149" s="11" t="s">
        <v>355</v>
      </c>
      <c r="B149">
        <f t="shared" si="2"/>
        <v>3</v>
      </c>
      <c r="C149" t="str">
        <f>IF(ISNA(VLOOKUP(A149,words!$A$2:$A$236,1,FALSE)),"-","Normal")</f>
        <v>-</v>
      </c>
      <c r="D149" t="str">
        <f>IF(ISNA(VLOOKUP(A149,words_1k!$A$2:$A$1024,1,FALSE)),"-","1k")</f>
        <v>1k</v>
      </c>
    </row>
    <row r="150" spans="1:4" ht="12" x14ac:dyDescent="0.15">
      <c r="A150" s="11" t="s">
        <v>120</v>
      </c>
      <c r="B150">
        <f t="shared" si="2"/>
        <v>3</v>
      </c>
      <c r="C150" t="str">
        <f>IF(ISNA(VLOOKUP(A150,words!$A$2:$A$236,1,FALSE)),"-","Normal")</f>
        <v>Normal</v>
      </c>
      <c r="D150" t="str">
        <f>IF(ISNA(VLOOKUP(A150,words_1k!$A$2:$A$1024,1,FALSE)),"-","1k")</f>
        <v>1k</v>
      </c>
    </row>
    <row r="151" spans="1:4" ht="12" x14ac:dyDescent="0.15">
      <c r="A151" s="11" t="s">
        <v>119</v>
      </c>
      <c r="B151">
        <f t="shared" si="2"/>
        <v>5</v>
      </c>
      <c r="C151" t="str">
        <f>IF(ISNA(VLOOKUP(A151,words!$A$2:$A$236,1,FALSE)),"-","Normal")</f>
        <v>Normal</v>
      </c>
      <c r="D151" t="str">
        <f>IF(ISNA(VLOOKUP(A151,words_1k!$A$2:$A$1024,1,FALSE)),"-","1k")</f>
        <v>1k</v>
      </c>
    </row>
    <row r="152" spans="1:4" ht="12" x14ac:dyDescent="0.15">
      <c r="A152" s="11" t="s">
        <v>356</v>
      </c>
      <c r="B152">
        <f t="shared" si="2"/>
        <v>3</v>
      </c>
      <c r="C152" t="str">
        <f>IF(ISNA(VLOOKUP(A152,words!$A$2:$A$236,1,FALSE)),"-","Normal")</f>
        <v>-</v>
      </c>
      <c r="D152" t="str">
        <f>IF(ISNA(VLOOKUP(A152,words_1k!$A$2:$A$1024,1,FALSE)),"-","1k")</f>
        <v>1k</v>
      </c>
    </row>
    <row r="153" spans="1:4" ht="12" x14ac:dyDescent="0.15">
      <c r="A153" s="11" t="s">
        <v>357</v>
      </c>
      <c r="B153">
        <f t="shared" si="2"/>
        <v>3</v>
      </c>
      <c r="C153" t="str">
        <f>IF(ISNA(VLOOKUP(A153,words!$A$2:$A$236,1,FALSE)),"-","Normal")</f>
        <v>-</v>
      </c>
      <c r="D153" t="str">
        <f>IF(ISNA(VLOOKUP(A153,words_1k!$A$2:$A$1024,1,FALSE)),"-","1k")</f>
        <v>1k</v>
      </c>
    </row>
    <row r="154" spans="1:4" ht="12" x14ac:dyDescent="0.15">
      <c r="A154" s="11" t="s">
        <v>358</v>
      </c>
      <c r="B154">
        <f t="shared" si="2"/>
        <v>5</v>
      </c>
      <c r="C154" t="str">
        <f>IF(ISNA(VLOOKUP(A154,words!$A$2:$A$236,1,FALSE)),"-","Normal")</f>
        <v>-</v>
      </c>
      <c r="D154" t="str">
        <f>IF(ISNA(VLOOKUP(A154,words_1k!$A$2:$A$1024,1,FALSE)),"-","1k")</f>
        <v>1k</v>
      </c>
    </row>
    <row r="155" spans="1:4" ht="12" x14ac:dyDescent="0.15">
      <c r="A155" s="11" t="s">
        <v>359</v>
      </c>
      <c r="B155">
        <f t="shared" si="2"/>
        <v>4</v>
      </c>
      <c r="C155" t="str">
        <f>IF(ISNA(VLOOKUP(A155,words!$A$2:$A$236,1,FALSE)),"-","Normal")</f>
        <v>-</v>
      </c>
      <c r="D155" t="str">
        <f>IF(ISNA(VLOOKUP(A155,words_1k!$A$2:$A$1024,1,FALSE)),"-","1k")</f>
        <v>1k</v>
      </c>
    </row>
    <row r="156" spans="1:4" ht="12" x14ac:dyDescent="0.15">
      <c r="A156" s="11" t="s">
        <v>360</v>
      </c>
      <c r="B156">
        <f t="shared" si="2"/>
        <v>4</v>
      </c>
      <c r="C156" t="str">
        <f>IF(ISNA(VLOOKUP(A156,words!$A$2:$A$236,1,FALSE)),"-","Normal")</f>
        <v>-</v>
      </c>
      <c r="D156" t="str">
        <f>IF(ISNA(VLOOKUP(A156,words_1k!$A$2:$A$1024,1,FALSE)),"-","1k")</f>
        <v>1k</v>
      </c>
    </row>
    <row r="157" spans="1:4" ht="12" x14ac:dyDescent="0.15">
      <c r="A157" s="11" t="s">
        <v>361</v>
      </c>
      <c r="B157">
        <f t="shared" si="2"/>
        <v>4</v>
      </c>
      <c r="C157" t="str">
        <f>IF(ISNA(VLOOKUP(A157,words!$A$2:$A$236,1,FALSE)),"-","Normal")</f>
        <v>-</v>
      </c>
      <c r="D157" t="str">
        <f>IF(ISNA(VLOOKUP(A157,words_1k!$A$2:$A$1024,1,FALSE)),"-","1k")</f>
        <v>1k</v>
      </c>
    </row>
    <row r="158" spans="1:4" ht="12" x14ac:dyDescent="0.15">
      <c r="A158" s="11" t="s">
        <v>121</v>
      </c>
      <c r="B158">
        <f t="shared" si="2"/>
        <v>4</v>
      </c>
      <c r="C158" t="str">
        <f>IF(ISNA(VLOOKUP(A158,words!$A$2:$A$236,1,FALSE)),"-","Normal")</f>
        <v>Normal</v>
      </c>
      <c r="D158" t="str">
        <f>IF(ISNA(VLOOKUP(A158,words_1k!$A$2:$A$1024,1,FALSE)),"-","1k")</f>
        <v>1k</v>
      </c>
    </row>
    <row r="159" spans="1:4" ht="12" x14ac:dyDescent="0.15">
      <c r="A159" s="11" t="s">
        <v>362</v>
      </c>
      <c r="B159">
        <f t="shared" si="2"/>
        <v>4</v>
      </c>
      <c r="C159" t="str">
        <f>IF(ISNA(VLOOKUP(A159,words!$A$2:$A$236,1,FALSE)),"-","Normal")</f>
        <v>-</v>
      </c>
      <c r="D159" t="str">
        <f>IF(ISNA(VLOOKUP(A159,words_1k!$A$2:$A$1024,1,FALSE)),"-","1k")</f>
        <v>1k</v>
      </c>
    </row>
    <row r="160" spans="1:4" ht="12" x14ac:dyDescent="0.15">
      <c r="A160" s="11" t="s">
        <v>363</v>
      </c>
      <c r="B160">
        <f t="shared" si="2"/>
        <v>5</v>
      </c>
      <c r="C160" t="str">
        <f>IF(ISNA(VLOOKUP(A160,words!$A$2:$A$236,1,FALSE)),"-","Normal")</f>
        <v>-</v>
      </c>
      <c r="D160" t="str">
        <f>IF(ISNA(VLOOKUP(A160,words_1k!$A$2:$A$1024,1,FALSE)),"-","1k")</f>
        <v>1k</v>
      </c>
    </row>
    <row r="161" spans="1:4" ht="12" x14ac:dyDescent="0.15">
      <c r="A161" s="11" t="s">
        <v>364</v>
      </c>
      <c r="B161">
        <f t="shared" si="2"/>
        <v>4</v>
      </c>
      <c r="C161" t="str">
        <f>IF(ISNA(VLOOKUP(A161,words!$A$2:$A$236,1,FALSE)),"-","Normal")</f>
        <v>-</v>
      </c>
      <c r="D161" t="str">
        <f>IF(ISNA(VLOOKUP(A161,words_1k!$A$2:$A$1024,1,FALSE)),"-","1k")</f>
        <v>1k</v>
      </c>
    </row>
    <row r="162" spans="1:4" ht="12" x14ac:dyDescent="0.15">
      <c r="A162" s="11" t="s">
        <v>123</v>
      </c>
      <c r="B162">
        <f t="shared" si="2"/>
        <v>6</v>
      </c>
      <c r="C162" t="str">
        <f>IF(ISNA(VLOOKUP(A162,words!$A$2:$A$236,1,FALSE)),"-","Normal")</f>
        <v>Normal</v>
      </c>
      <c r="D162" t="str">
        <f>IF(ISNA(VLOOKUP(A162,words_1k!$A$2:$A$1024,1,FALSE)),"-","1k")</f>
        <v>1k</v>
      </c>
    </row>
    <row r="163" spans="1:4" ht="12" x14ac:dyDescent="0.15">
      <c r="A163" s="11" t="s">
        <v>365</v>
      </c>
      <c r="B163">
        <f t="shared" si="2"/>
        <v>4</v>
      </c>
      <c r="C163" t="str">
        <f>IF(ISNA(VLOOKUP(A163,words!$A$2:$A$236,1,FALSE)),"-","Normal")</f>
        <v>-</v>
      </c>
      <c r="D163" t="str">
        <f>IF(ISNA(VLOOKUP(A163,words_1k!$A$2:$A$1024,1,FALSE)),"-","1k")</f>
        <v>1k</v>
      </c>
    </row>
    <row r="164" spans="1:4" ht="12" x14ac:dyDescent="0.15">
      <c r="A164" s="11" t="s">
        <v>366</v>
      </c>
      <c r="B164">
        <f t="shared" si="2"/>
        <v>3</v>
      </c>
      <c r="C164" t="str">
        <f>IF(ISNA(VLOOKUP(A164,words!$A$2:$A$236,1,FALSE)),"-","Normal")</f>
        <v>-</v>
      </c>
      <c r="D164" t="str">
        <f>IF(ISNA(VLOOKUP(A164,words_1k!$A$2:$A$1024,1,FALSE)),"-","1k")</f>
        <v>1k</v>
      </c>
    </row>
    <row r="165" spans="1:4" ht="12" x14ac:dyDescent="0.15">
      <c r="A165" s="11" t="s">
        <v>367</v>
      </c>
      <c r="B165">
        <f t="shared" si="2"/>
        <v>4</v>
      </c>
      <c r="C165" t="str">
        <f>IF(ISNA(VLOOKUP(A165,words!$A$2:$A$236,1,FALSE)),"-","Normal")</f>
        <v>-</v>
      </c>
      <c r="D165" t="str">
        <f>IF(ISNA(VLOOKUP(A165,words_1k!$A$2:$A$1024,1,FALSE)),"-","1k")</f>
        <v>1k</v>
      </c>
    </row>
    <row r="166" spans="1:4" ht="12" x14ac:dyDescent="0.15">
      <c r="A166" s="11" t="s">
        <v>368</v>
      </c>
      <c r="B166">
        <f t="shared" si="2"/>
        <v>3</v>
      </c>
      <c r="C166" t="str">
        <f>IF(ISNA(VLOOKUP(A166,words!$A$2:$A$236,1,FALSE)),"-","Normal")</f>
        <v>-</v>
      </c>
      <c r="D166" t="str">
        <f>IF(ISNA(VLOOKUP(A166,words_1k!$A$2:$A$1024,1,FALSE)),"-","1k")</f>
        <v>1k</v>
      </c>
    </row>
    <row r="167" spans="1:4" ht="12" x14ac:dyDescent="0.15">
      <c r="A167" s="11" t="s">
        <v>369</v>
      </c>
      <c r="B167">
        <f t="shared" si="2"/>
        <v>5</v>
      </c>
      <c r="C167" t="str">
        <f>IF(ISNA(VLOOKUP(A167,words!$A$2:$A$236,1,FALSE)),"-","Normal")</f>
        <v>-</v>
      </c>
      <c r="D167" t="str">
        <f>IF(ISNA(VLOOKUP(A167,words_1k!$A$2:$A$1024,1,FALSE)),"-","1k")</f>
        <v>1k</v>
      </c>
    </row>
    <row r="168" spans="1:4" ht="12" x14ac:dyDescent="0.15">
      <c r="A168" s="11" t="s">
        <v>370</v>
      </c>
      <c r="B168">
        <f t="shared" si="2"/>
        <v>2</v>
      </c>
      <c r="C168" t="str">
        <f>IF(ISNA(VLOOKUP(A168,words!$A$2:$A$236,1,FALSE)),"-","Normal")</f>
        <v>-</v>
      </c>
      <c r="D168" t="str">
        <f>IF(ISNA(VLOOKUP(A168,words_1k!$A$2:$A$1024,1,FALSE)),"-","1k")</f>
        <v>1k</v>
      </c>
    </row>
    <row r="169" spans="1:4" ht="12" x14ac:dyDescent="0.15">
      <c r="A169" s="11" t="s">
        <v>371</v>
      </c>
      <c r="B169">
        <f t="shared" si="2"/>
        <v>3</v>
      </c>
      <c r="C169" t="str">
        <f>IF(ISNA(VLOOKUP(A169,words!$A$2:$A$236,1,FALSE)),"-","Normal")</f>
        <v>-</v>
      </c>
      <c r="D169" t="str">
        <f>IF(ISNA(VLOOKUP(A169,words_1k!$A$2:$A$1024,1,FALSE)),"-","1k")</f>
        <v>1k</v>
      </c>
    </row>
    <row r="170" spans="1:4" ht="12" x14ac:dyDescent="0.15">
      <c r="A170" s="11" t="s">
        <v>372</v>
      </c>
      <c r="B170">
        <f t="shared" si="2"/>
        <v>4</v>
      </c>
      <c r="C170" t="str">
        <f>IF(ISNA(VLOOKUP(A170,words!$A$2:$A$236,1,FALSE)),"-","Normal")</f>
        <v>-</v>
      </c>
      <c r="D170" t="str">
        <f>IF(ISNA(VLOOKUP(A170,words_1k!$A$2:$A$1024,1,FALSE)),"-","1k")</f>
        <v>1k</v>
      </c>
    </row>
    <row r="171" spans="1:4" ht="12" x14ac:dyDescent="0.15">
      <c r="A171" s="11" t="s">
        <v>373</v>
      </c>
      <c r="B171">
        <f t="shared" si="2"/>
        <v>3</v>
      </c>
      <c r="C171" t="str">
        <f>IF(ISNA(VLOOKUP(A171,words!$A$2:$A$236,1,FALSE)),"-","Normal")</f>
        <v>-</v>
      </c>
      <c r="D171" t="str">
        <f>IF(ISNA(VLOOKUP(A171,words_1k!$A$2:$A$1024,1,FALSE)),"-","1k")</f>
        <v>1k</v>
      </c>
    </row>
    <row r="172" spans="1:4" ht="12" x14ac:dyDescent="0.15">
      <c r="A172" s="11" t="s">
        <v>374</v>
      </c>
      <c r="B172">
        <f t="shared" si="2"/>
        <v>3</v>
      </c>
      <c r="C172" t="str">
        <f>IF(ISNA(VLOOKUP(A172,words!$A$2:$A$236,1,FALSE)),"-","Normal")</f>
        <v>-</v>
      </c>
      <c r="D172" t="str">
        <f>IF(ISNA(VLOOKUP(A172,words_1k!$A$2:$A$1024,1,FALSE)),"-","1k")</f>
        <v>1k</v>
      </c>
    </row>
    <row r="173" spans="1:4" ht="12" x14ac:dyDescent="0.15">
      <c r="A173" s="11" t="s">
        <v>124</v>
      </c>
      <c r="B173">
        <f t="shared" si="2"/>
        <v>5</v>
      </c>
      <c r="C173" t="str">
        <f>IF(ISNA(VLOOKUP(A173,words!$A$2:$A$236,1,FALSE)),"-","Normal")</f>
        <v>Normal</v>
      </c>
      <c r="D173" t="str">
        <f>IF(ISNA(VLOOKUP(A173,words_1k!$A$2:$A$1024,1,FALSE)),"-","1k")</f>
        <v>1k</v>
      </c>
    </row>
    <row r="174" spans="1:4" ht="12" x14ac:dyDescent="0.15">
      <c r="A174" s="11" t="s">
        <v>125</v>
      </c>
      <c r="B174">
        <f t="shared" si="2"/>
        <v>4</v>
      </c>
      <c r="C174" t="str">
        <f>IF(ISNA(VLOOKUP(A174,words!$A$2:$A$236,1,FALSE)),"-","Normal")</f>
        <v>Normal</v>
      </c>
      <c r="D174" t="str">
        <f>IF(ISNA(VLOOKUP(A174,words_1k!$A$2:$A$1024,1,FALSE)),"-","1k")</f>
        <v>1k</v>
      </c>
    </row>
    <row r="175" spans="1:4" ht="12" x14ac:dyDescent="0.15">
      <c r="A175" s="11" t="s">
        <v>375</v>
      </c>
      <c r="B175">
        <f t="shared" si="2"/>
        <v>4</v>
      </c>
      <c r="C175" t="str">
        <f>IF(ISNA(VLOOKUP(A175,words!$A$2:$A$236,1,FALSE)),"-","Normal")</f>
        <v>-</v>
      </c>
      <c r="D175" t="str">
        <f>IF(ISNA(VLOOKUP(A175,words_1k!$A$2:$A$1024,1,FALSE)),"-","1k")</f>
        <v>1k</v>
      </c>
    </row>
    <row r="176" spans="1:4" ht="12" x14ac:dyDescent="0.15">
      <c r="A176" s="11" t="s">
        <v>376</v>
      </c>
      <c r="B176">
        <f t="shared" si="2"/>
        <v>5</v>
      </c>
      <c r="C176" t="str">
        <f>IF(ISNA(VLOOKUP(A176,words!$A$2:$A$236,1,FALSE)),"-","Normal")</f>
        <v>-</v>
      </c>
      <c r="D176" t="str">
        <f>IF(ISNA(VLOOKUP(A176,words_1k!$A$2:$A$1024,1,FALSE)),"-","1k")</f>
        <v>1k</v>
      </c>
    </row>
    <row r="177" spans="1:4" ht="12" x14ac:dyDescent="0.15">
      <c r="A177" s="11" t="s">
        <v>128</v>
      </c>
      <c r="B177">
        <f t="shared" si="2"/>
        <v>3</v>
      </c>
      <c r="C177" t="str">
        <f>IF(ISNA(VLOOKUP(A177,words!$A$2:$A$236,1,FALSE)),"-","Normal")</f>
        <v>Normal</v>
      </c>
      <c r="D177" t="str">
        <f>IF(ISNA(VLOOKUP(A177,words_1k!$A$2:$A$1024,1,FALSE)),"-","1k")</f>
        <v>1k</v>
      </c>
    </row>
    <row r="178" spans="1:4" ht="12" x14ac:dyDescent="0.15">
      <c r="A178" s="11" t="s">
        <v>377</v>
      </c>
      <c r="B178">
        <f t="shared" si="2"/>
        <v>4</v>
      </c>
      <c r="C178" t="str">
        <f>IF(ISNA(VLOOKUP(A178,words!$A$2:$A$236,1,FALSE)),"-","Normal")</f>
        <v>-</v>
      </c>
      <c r="D178" t="str">
        <f>IF(ISNA(VLOOKUP(A178,words_1k!$A$2:$A$1024,1,FALSE)),"-","1k")</f>
        <v>1k</v>
      </c>
    </row>
    <row r="179" spans="1:4" ht="12" x14ac:dyDescent="0.15">
      <c r="A179" s="11" t="s">
        <v>378</v>
      </c>
      <c r="B179">
        <f t="shared" si="2"/>
        <v>5</v>
      </c>
      <c r="C179" t="str">
        <f>IF(ISNA(VLOOKUP(A179,words!$A$2:$A$236,1,FALSE)),"-","Normal")</f>
        <v>-</v>
      </c>
      <c r="D179" t="str">
        <f>IF(ISNA(VLOOKUP(A179,words_1k!$A$2:$A$1024,1,FALSE)),"-","1k")</f>
        <v>1k</v>
      </c>
    </row>
    <row r="180" spans="1:4" ht="12" x14ac:dyDescent="0.15">
      <c r="A180" s="11" t="s">
        <v>129</v>
      </c>
      <c r="B180">
        <f t="shared" si="2"/>
        <v>3</v>
      </c>
      <c r="C180" t="str">
        <f>IF(ISNA(VLOOKUP(A180,words!$A$2:$A$236,1,FALSE)),"-","Normal")</f>
        <v>Normal</v>
      </c>
      <c r="D180" t="str">
        <f>IF(ISNA(VLOOKUP(A180,words_1k!$A$2:$A$1024,1,FALSE)),"-","1k")</f>
        <v>1k</v>
      </c>
    </row>
    <row r="181" spans="1:4" ht="12" x14ac:dyDescent="0.15">
      <c r="A181" s="11" t="s">
        <v>379</v>
      </c>
      <c r="B181">
        <f t="shared" si="2"/>
        <v>5</v>
      </c>
      <c r="C181" t="str">
        <f>IF(ISNA(VLOOKUP(A181,words!$A$2:$A$236,1,FALSE)),"-","Normal")</f>
        <v>-</v>
      </c>
      <c r="D181" t="str">
        <f>IF(ISNA(VLOOKUP(A181,words_1k!$A$2:$A$1024,1,FALSE)),"-","1k")</f>
        <v>1k</v>
      </c>
    </row>
    <row r="182" spans="1:4" ht="12" x14ac:dyDescent="0.15">
      <c r="A182" s="11" t="s">
        <v>130</v>
      </c>
      <c r="B182">
        <f t="shared" si="2"/>
        <v>5</v>
      </c>
      <c r="C182" t="str">
        <f>IF(ISNA(VLOOKUP(A182,words!$A$2:$A$236,1,FALSE)),"-","Normal")</f>
        <v>Normal</v>
      </c>
      <c r="D182" t="str">
        <f>IF(ISNA(VLOOKUP(A182,words_1k!$A$2:$A$1024,1,FALSE)),"-","1k")</f>
        <v>1k</v>
      </c>
    </row>
    <row r="183" spans="1:4" ht="12" x14ac:dyDescent="0.15">
      <c r="A183" s="11" t="s">
        <v>380</v>
      </c>
      <c r="B183">
        <f t="shared" si="2"/>
        <v>4</v>
      </c>
      <c r="C183" t="str">
        <f>IF(ISNA(VLOOKUP(A183,words!$A$2:$A$236,1,FALSE)),"-","Normal")</f>
        <v>-</v>
      </c>
      <c r="D183" t="str">
        <f>IF(ISNA(VLOOKUP(A183,words_1k!$A$2:$A$1024,1,FALSE)),"-","1k")</f>
        <v>1k</v>
      </c>
    </row>
    <row r="184" spans="1:4" ht="12" x14ac:dyDescent="0.15">
      <c r="A184" s="11" t="s">
        <v>381</v>
      </c>
      <c r="B184">
        <f t="shared" si="2"/>
        <v>4</v>
      </c>
      <c r="C184" t="str">
        <f>IF(ISNA(VLOOKUP(A184,words!$A$2:$A$236,1,FALSE)),"-","Normal")</f>
        <v>-</v>
      </c>
      <c r="D184" t="str">
        <f>IF(ISNA(VLOOKUP(A184,words_1k!$A$2:$A$1024,1,FALSE)),"-","1k")</f>
        <v>1k</v>
      </c>
    </row>
    <row r="185" spans="1:4" ht="12" x14ac:dyDescent="0.15">
      <c r="A185" s="11" t="s">
        <v>382</v>
      </c>
      <c r="B185">
        <f t="shared" si="2"/>
        <v>3</v>
      </c>
      <c r="C185" t="str">
        <f>IF(ISNA(VLOOKUP(A185,words!$A$2:$A$236,1,FALSE)),"-","Normal")</f>
        <v>-</v>
      </c>
      <c r="D185" t="str">
        <f>IF(ISNA(VLOOKUP(A185,words_1k!$A$2:$A$1024,1,FALSE)),"-","1k")</f>
        <v>1k</v>
      </c>
    </row>
    <row r="186" spans="1:4" ht="12" x14ac:dyDescent="0.15">
      <c r="A186" s="11" t="s">
        <v>383</v>
      </c>
      <c r="B186">
        <f t="shared" si="2"/>
        <v>4</v>
      </c>
      <c r="C186" t="str">
        <f>IF(ISNA(VLOOKUP(A186,words!$A$2:$A$236,1,FALSE)),"-","Normal")</f>
        <v>-</v>
      </c>
      <c r="D186" t="str">
        <f>IF(ISNA(VLOOKUP(A186,words_1k!$A$2:$A$1024,1,FALSE)),"-","1k")</f>
        <v>1k</v>
      </c>
    </row>
    <row r="187" spans="1:4" ht="12" x14ac:dyDescent="0.15">
      <c r="A187" s="11" t="s">
        <v>384</v>
      </c>
      <c r="B187">
        <f t="shared" si="2"/>
        <v>4</v>
      </c>
      <c r="C187" t="str">
        <f>IF(ISNA(VLOOKUP(A187,words!$A$2:$A$236,1,FALSE)),"-","Normal")</f>
        <v>-</v>
      </c>
      <c r="D187" t="str">
        <f>IF(ISNA(VLOOKUP(A187,words_1k!$A$2:$A$1024,1,FALSE)),"-","1k")</f>
        <v>1k</v>
      </c>
    </row>
    <row r="188" spans="1:4" ht="12" x14ac:dyDescent="0.15">
      <c r="A188" s="11" t="s">
        <v>385</v>
      </c>
      <c r="B188">
        <f t="shared" si="2"/>
        <v>4</v>
      </c>
      <c r="C188" t="str">
        <f>IF(ISNA(VLOOKUP(A188,words!$A$2:$A$236,1,FALSE)),"-","Normal")</f>
        <v>-</v>
      </c>
      <c r="D188" t="str">
        <f>IF(ISNA(VLOOKUP(A188,words_1k!$A$2:$A$1024,1,FALSE)),"-","1k")</f>
        <v>1k</v>
      </c>
    </row>
    <row r="189" spans="1:4" ht="12" x14ac:dyDescent="0.15">
      <c r="A189" s="11" t="s">
        <v>386</v>
      </c>
      <c r="B189">
        <f t="shared" si="2"/>
        <v>4</v>
      </c>
      <c r="C189" t="str">
        <f>IF(ISNA(VLOOKUP(A189,words!$A$2:$A$236,1,FALSE)),"-","Normal")</f>
        <v>-</v>
      </c>
      <c r="D189" t="str">
        <f>IF(ISNA(VLOOKUP(A189,words_1k!$A$2:$A$1024,1,FALSE)),"-","1k")</f>
        <v>1k</v>
      </c>
    </row>
    <row r="190" spans="1:4" ht="12" x14ac:dyDescent="0.15">
      <c r="A190" s="11" t="s">
        <v>387</v>
      </c>
      <c r="B190">
        <f t="shared" si="2"/>
        <v>3</v>
      </c>
      <c r="C190" t="str">
        <f>IF(ISNA(VLOOKUP(A190,words!$A$2:$A$236,1,FALSE)),"-","Normal")</f>
        <v>-</v>
      </c>
      <c r="D190" t="str">
        <f>IF(ISNA(VLOOKUP(A190,words_1k!$A$2:$A$1024,1,FALSE)),"-","1k")</f>
        <v>1k</v>
      </c>
    </row>
    <row r="191" spans="1:4" ht="12" x14ac:dyDescent="0.15">
      <c r="A191" s="11" t="s">
        <v>388</v>
      </c>
      <c r="B191">
        <f t="shared" si="2"/>
        <v>4</v>
      </c>
      <c r="C191" t="str">
        <f>IF(ISNA(VLOOKUP(A191,words!$A$2:$A$236,1,FALSE)),"-","Normal")</f>
        <v>-</v>
      </c>
      <c r="D191" t="str">
        <f>IF(ISNA(VLOOKUP(A191,words_1k!$A$2:$A$1024,1,FALSE)),"-","1k")</f>
        <v>1k</v>
      </c>
    </row>
    <row r="192" spans="1:4" ht="12" x14ac:dyDescent="0.15">
      <c r="A192" s="11" t="s">
        <v>389</v>
      </c>
      <c r="B192">
        <f t="shared" si="2"/>
        <v>3</v>
      </c>
      <c r="C192" t="str">
        <f>IF(ISNA(VLOOKUP(A192,words!$A$2:$A$236,1,FALSE)),"-","Normal")</f>
        <v>-</v>
      </c>
      <c r="D192" t="str">
        <f>IF(ISNA(VLOOKUP(A192,words_1k!$A$2:$A$1024,1,FALSE)),"-","1k")</f>
        <v>1k</v>
      </c>
    </row>
    <row r="193" spans="1:4" ht="12" x14ac:dyDescent="0.15">
      <c r="A193" s="11" t="s">
        <v>390</v>
      </c>
      <c r="B193">
        <f t="shared" si="2"/>
        <v>5</v>
      </c>
      <c r="C193" t="str">
        <f>IF(ISNA(VLOOKUP(A193,words!$A$2:$A$236,1,FALSE)),"-","Normal")</f>
        <v>-</v>
      </c>
      <c r="D193" t="str">
        <f>IF(ISNA(VLOOKUP(A193,words_1k!$A$2:$A$1024,1,FALSE)),"-","1k")</f>
        <v>1k</v>
      </c>
    </row>
    <row r="194" spans="1:4" ht="12" x14ac:dyDescent="0.15">
      <c r="A194" s="11" t="s">
        <v>391</v>
      </c>
      <c r="B194">
        <f t="shared" ref="B194:B257" si="3">LEN(A194)</f>
        <v>4</v>
      </c>
      <c r="C194" t="str">
        <f>IF(ISNA(VLOOKUP(A194,words!$A$2:$A$236,1,FALSE)),"-","Normal")</f>
        <v>-</v>
      </c>
      <c r="D194" t="str">
        <f>IF(ISNA(VLOOKUP(A194,words_1k!$A$2:$A$1024,1,FALSE)),"-","1k")</f>
        <v>1k</v>
      </c>
    </row>
    <row r="195" spans="1:4" ht="12" x14ac:dyDescent="0.15">
      <c r="A195" s="11" t="s">
        <v>392</v>
      </c>
      <c r="B195">
        <f t="shared" si="3"/>
        <v>5</v>
      </c>
      <c r="C195" t="str">
        <f>IF(ISNA(VLOOKUP(A195,words!$A$2:$A$236,1,FALSE)),"-","Normal")</f>
        <v>-</v>
      </c>
      <c r="D195" t="str">
        <f>IF(ISNA(VLOOKUP(A195,words_1k!$A$2:$A$1024,1,FALSE)),"-","1k")</f>
        <v>1k</v>
      </c>
    </row>
    <row r="196" spans="1:4" ht="12" x14ac:dyDescent="0.15">
      <c r="A196" s="11" t="s">
        <v>132</v>
      </c>
      <c r="B196">
        <f t="shared" si="3"/>
        <v>3</v>
      </c>
      <c r="C196" t="str">
        <f>IF(ISNA(VLOOKUP(A196,words!$A$2:$A$236,1,FALSE)),"-","Normal")</f>
        <v>Normal</v>
      </c>
      <c r="D196" t="str">
        <f>IF(ISNA(VLOOKUP(A196,words_1k!$A$2:$A$1024,1,FALSE)),"-","1k")</f>
        <v>1k</v>
      </c>
    </row>
    <row r="197" spans="1:4" ht="12" x14ac:dyDescent="0.15">
      <c r="A197" s="11" t="s">
        <v>393</v>
      </c>
      <c r="B197">
        <f t="shared" si="3"/>
        <v>4</v>
      </c>
      <c r="C197" t="str">
        <f>IF(ISNA(VLOOKUP(A197,words!$A$2:$A$236,1,FALSE)),"-","Normal")</f>
        <v>-</v>
      </c>
      <c r="D197" t="str">
        <f>IF(ISNA(VLOOKUP(A197,words_1k!$A$2:$A$1024,1,FALSE)),"-","1k")</f>
        <v>1k</v>
      </c>
    </row>
    <row r="198" spans="1:4" ht="12" x14ac:dyDescent="0.15">
      <c r="A198" s="11" t="s">
        <v>394</v>
      </c>
      <c r="B198">
        <f t="shared" si="3"/>
        <v>4</v>
      </c>
      <c r="C198" t="str">
        <f>IF(ISNA(VLOOKUP(A198,words!$A$2:$A$236,1,FALSE)),"-","Normal")</f>
        <v>-</v>
      </c>
      <c r="D198" t="str">
        <f>IF(ISNA(VLOOKUP(A198,words_1k!$A$2:$A$1024,1,FALSE)),"-","1k")</f>
        <v>1k</v>
      </c>
    </row>
    <row r="199" spans="1:4" ht="12" x14ac:dyDescent="0.15">
      <c r="A199" s="11" t="s">
        <v>395</v>
      </c>
      <c r="B199">
        <f t="shared" si="3"/>
        <v>4</v>
      </c>
      <c r="C199" t="str">
        <f>IF(ISNA(VLOOKUP(A199,words!$A$2:$A$236,1,FALSE)),"-","Normal")</f>
        <v>-</v>
      </c>
      <c r="D199" t="str">
        <f>IF(ISNA(VLOOKUP(A199,words_1k!$A$2:$A$1024,1,FALSE)),"-","1k")</f>
        <v>1k</v>
      </c>
    </row>
    <row r="200" spans="1:4" ht="12" x14ac:dyDescent="0.15">
      <c r="A200" s="11" t="s">
        <v>131</v>
      </c>
      <c r="B200">
        <f t="shared" si="3"/>
        <v>4</v>
      </c>
      <c r="C200" t="str">
        <f>IF(ISNA(VLOOKUP(A200,words!$A$2:$A$236,1,FALSE)),"-","Normal")</f>
        <v>Normal</v>
      </c>
      <c r="D200" t="str">
        <f>IF(ISNA(VLOOKUP(A200,words_1k!$A$2:$A$1024,1,FALSE)),"-","1k")</f>
        <v>1k</v>
      </c>
    </row>
    <row r="201" spans="1:4" ht="12" x14ac:dyDescent="0.15">
      <c r="A201" s="11" t="s">
        <v>396</v>
      </c>
      <c r="B201">
        <f t="shared" si="3"/>
        <v>3</v>
      </c>
      <c r="C201" t="str">
        <f>IF(ISNA(VLOOKUP(A201,words!$A$2:$A$236,1,FALSE)),"-","Normal")</f>
        <v>-</v>
      </c>
      <c r="D201" t="str">
        <f>IF(ISNA(VLOOKUP(A201,words_1k!$A$2:$A$1024,1,FALSE)),"-","1k")</f>
        <v>1k</v>
      </c>
    </row>
    <row r="202" spans="1:4" ht="12" x14ac:dyDescent="0.15">
      <c r="A202" s="11" t="s">
        <v>397</v>
      </c>
      <c r="B202">
        <f t="shared" si="3"/>
        <v>5</v>
      </c>
      <c r="C202" t="str">
        <f>IF(ISNA(VLOOKUP(A202,words!$A$2:$A$236,1,FALSE)),"-","Normal")</f>
        <v>-</v>
      </c>
      <c r="D202" t="str">
        <f>IF(ISNA(VLOOKUP(A202,words_1k!$A$2:$A$1024,1,FALSE)),"-","1k")</f>
        <v>1k</v>
      </c>
    </row>
    <row r="203" spans="1:4" ht="12" x14ac:dyDescent="0.15">
      <c r="A203" s="11" t="s">
        <v>398</v>
      </c>
      <c r="B203">
        <f t="shared" si="3"/>
        <v>2</v>
      </c>
      <c r="C203" t="str">
        <f>IF(ISNA(VLOOKUP(A203,words!$A$2:$A$236,1,FALSE)),"-","Normal")</f>
        <v>-</v>
      </c>
      <c r="D203" t="str">
        <f>IF(ISNA(VLOOKUP(A203,words_1k!$A$2:$A$1024,1,FALSE)),"-","1k")</f>
        <v>1k</v>
      </c>
    </row>
    <row r="204" spans="1:4" ht="12" x14ac:dyDescent="0.15">
      <c r="A204" s="11" t="s">
        <v>399</v>
      </c>
      <c r="B204">
        <f t="shared" si="3"/>
        <v>4</v>
      </c>
      <c r="C204" t="str">
        <f>IF(ISNA(VLOOKUP(A204,words!$A$2:$A$236,1,FALSE)),"-","Normal")</f>
        <v>-</v>
      </c>
      <c r="D204" t="str">
        <f>IF(ISNA(VLOOKUP(A204,words_1k!$A$2:$A$1024,1,FALSE)),"-","1k")</f>
        <v>1k</v>
      </c>
    </row>
    <row r="205" spans="1:4" ht="12" x14ac:dyDescent="0.15">
      <c r="A205" s="11" t="s">
        <v>400</v>
      </c>
      <c r="B205">
        <f t="shared" si="3"/>
        <v>3</v>
      </c>
      <c r="C205" t="str">
        <f>IF(ISNA(VLOOKUP(A205,words!$A$2:$A$236,1,FALSE)),"-","Normal")</f>
        <v>-</v>
      </c>
      <c r="D205" t="str">
        <f>IF(ISNA(VLOOKUP(A205,words_1k!$A$2:$A$1024,1,FALSE)),"-","1k")</f>
        <v>1k</v>
      </c>
    </row>
    <row r="206" spans="1:4" ht="12" x14ac:dyDescent="0.15">
      <c r="A206" s="11" t="s">
        <v>401</v>
      </c>
      <c r="B206">
        <f t="shared" si="3"/>
        <v>3</v>
      </c>
      <c r="C206" t="str">
        <f>IF(ISNA(VLOOKUP(A206,words!$A$2:$A$236,1,FALSE)),"-","Normal")</f>
        <v>-</v>
      </c>
      <c r="D206" t="str">
        <f>IF(ISNA(VLOOKUP(A206,words_1k!$A$2:$A$1024,1,FALSE)),"-","1k")</f>
        <v>1k</v>
      </c>
    </row>
    <row r="207" spans="1:4" ht="12" x14ac:dyDescent="0.15">
      <c r="A207" s="11" t="s">
        <v>402</v>
      </c>
      <c r="B207">
        <f t="shared" si="3"/>
        <v>3</v>
      </c>
      <c r="C207" t="str">
        <f>IF(ISNA(VLOOKUP(A207,words!$A$2:$A$236,1,FALSE)),"-","Normal")</f>
        <v>-</v>
      </c>
      <c r="D207" t="str">
        <f>IF(ISNA(VLOOKUP(A207,words_1k!$A$2:$A$1024,1,FALSE)),"-","1k")</f>
        <v>1k</v>
      </c>
    </row>
    <row r="208" spans="1:4" ht="12" x14ac:dyDescent="0.15">
      <c r="A208" s="11" t="s">
        <v>134</v>
      </c>
      <c r="B208">
        <f t="shared" si="3"/>
        <v>4</v>
      </c>
      <c r="C208" t="str">
        <f>IF(ISNA(VLOOKUP(A208,words!$A$2:$A$236,1,FALSE)),"-","Normal")</f>
        <v>Normal</v>
      </c>
      <c r="D208" t="str">
        <f>IF(ISNA(VLOOKUP(A208,words_1k!$A$2:$A$1024,1,FALSE)),"-","1k")</f>
        <v>1k</v>
      </c>
    </row>
    <row r="209" spans="1:4" ht="12" x14ac:dyDescent="0.15">
      <c r="A209" s="11" t="s">
        <v>403</v>
      </c>
      <c r="B209">
        <f t="shared" si="3"/>
        <v>4</v>
      </c>
      <c r="C209" t="str">
        <f>IF(ISNA(VLOOKUP(A209,words!$A$2:$A$236,1,FALSE)),"-","Normal")</f>
        <v>-</v>
      </c>
      <c r="D209" t="str">
        <f>IF(ISNA(VLOOKUP(A209,words_1k!$A$2:$A$1024,1,FALSE)),"-","1k")</f>
        <v>1k</v>
      </c>
    </row>
    <row r="210" spans="1:4" ht="12" x14ac:dyDescent="0.15">
      <c r="A210" s="11" t="s">
        <v>404</v>
      </c>
      <c r="B210">
        <f t="shared" si="3"/>
        <v>3</v>
      </c>
      <c r="C210" t="str">
        <f>IF(ISNA(VLOOKUP(A210,words!$A$2:$A$236,1,FALSE)),"-","Normal")</f>
        <v>-</v>
      </c>
      <c r="D210" t="str">
        <f>IF(ISNA(VLOOKUP(A210,words_1k!$A$2:$A$1024,1,FALSE)),"-","1k")</f>
        <v>1k</v>
      </c>
    </row>
    <row r="211" spans="1:4" ht="12" x14ac:dyDescent="0.15">
      <c r="A211" s="11" t="s">
        <v>405</v>
      </c>
      <c r="B211">
        <f t="shared" si="3"/>
        <v>4</v>
      </c>
      <c r="C211" t="str">
        <f>IF(ISNA(VLOOKUP(A211,words!$A$2:$A$236,1,FALSE)),"-","Normal")</f>
        <v>-</v>
      </c>
      <c r="D211" t="str">
        <f>IF(ISNA(VLOOKUP(A211,words_1k!$A$2:$A$1024,1,FALSE)),"-","1k")</f>
        <v>1k</v>
      </c>
    </row>
    <row r="212" spans="1:4" ht="12" x14ac:dyDescent="0.15">
      <c r="A212" s="11" t="s">
        <v>406</v>
      </c>
      <c r="B212">
        <f t="shared" si="3"/>
        <v>3</v>
      </c>
      <c r="C212" t="str">
        <f>IF(ISNA(VLOOKUP(A212,words!$A$2:$A$236,1,FALSE)),"-","Normal")</f>
        <v>-</v>
      </c>
      <c r="D212" t="str">
        <f>IF(ISNA(VLOOKUP(A212,words_1k!$A$2:$A$1024,1,FALSE)),"-","1k")</f>
        <v>1k</v>
      </c>
    </row>
    <row r="213" spans="1:4" ht="12" x14ac:dyDescent="0.15">
      <c r="A213" s="11" t="s">
        <v>407</v>
      </c>
      <c r="B213">
        <f t="shared" si="3"/>
        <v>3</v>
      </c>
      <c r="C213" t="str">
        <f>IF(ISNA(VLOOKUP(A213,words!$A$2:$A$236,1,FALSE)),"-","Normal")</f>
        <v>-</v>
      </c>
      <c r="D213" t="str">
        <f>IF(ISNA(VLOOKUP(A213,words_1k!$A$2:$A$1024,1,FALSE)),"-","1k")</f>
        <v>1k</v>
      </c>
    </row>
    <row r="214" spans="1:4" ht="12" x14ac:dyDescent="0.15">
      <c r="A214" s="11" t="s">
        <v>408</v>
      </c>
      <c r="B214">
        <f t="shared" si="3"/>
        <v>3</v>
      </c>
      <c r="C214" t="str">
        <f>IF(ISNA(VLOOKUP(A214,words!$A$2:$A$236,1,FALSE)),"-","Normal")</f>
        <v>-</v>
      </c>
      <c r="D214" t="str">
        <f>IF(ISNA(VLOOKUP(A214,words_1k!$A$2:$A$1024,1,FALSE)),"-","1k")</f>
        <v>1k</v>
      </c>
    </row>
    <row r="215" spans="1:4" ht="12" x14ac:dyDescent="0.15">
      <c r="A215" s="11" t="s">
        <v>409</v>
      </c>
      <c r="B215">
        <f t="shared" si="3"/>
        <v>4</v>
      </c>
      <c r="C215" t="str">
        <f>IF(ISNA(VLOOKUP(A215,words!$A$2:$A$236,1,FALSE)),"-","Normal")</f>
        <v>-</v>
      </c>
      <c r="D215" t="str">
        <f>IF(ISNA(VLOOKUP(A215,words_1k!$A$2:$A$1024,1,FALSE)),"-","1k")</f>
        <v>1k</v>
      </c>
    </row>
    <row r="216" spans="1:4" ht="12" x14ac:dyDescent="0.15">
      <c r="A216" s="11" t="s">
        <v>410</v>
      </c>
      <c r="B216">
        <f t="shared" si="3"/>
        <v>6</v>
      </c>
      <c r="C216" t="str">
        <f>IF(ISNA(VLOOKUP(A216,words!$A$2:$A$236,1,FALSE)),"-","Normal")</f>
        <v>-</v>
      </c>
      <c r="D216" t="str">
        <f>IF(ISNA(VLOOKUP(A216,words_1k!$A$2:$A$1024,1,FALSE)),"-","1k")</f>
        <v>1k</v>
      </c>
    </row>
    <row r="217" spans="1:4" ht="12" x14ac:dyDescent="0.15">
      <c r="A217" s="11" t="s">
        <v>411</v>
      </c>
      <c r="B217">
        <f t="shared" si="3"/>
        <v>6</v>
      </c>
      <c r="C217" t="str">
        <f>IF(ISNA(VLOOKUP(A217,words!$A$2:$A$236,1,FALSE)),"-","Normal")</f>
        <v>-</v>
      </c>
      <c r="D217" t="str">
        <f>IF(ISNA(VLOOKUP(A217,words_1k!$A$2:$A$1024,1,FALSE)),"-","1k")</f>
        <v>1k</v>
      </c>
    </row>
    <row r="218" spans="1:4" ht="12" x14ac:dyDescent="0.15">
      <c r="A218" s="11" t="s">
        <v>412</v>
      </c>
      <c r="B218">
        <f t="shared" si="3"/>
        <v>5</v>
      </c>
      <c r="C218" t="str">
        <f>IF(ISNA(VLOOKUP(A218,words!$A$2:$A$236,1,FALSE)),"-","Normal")</f>
        <v>-</v>
      </c>
      <c r="D218" t="str">
        <f>IF(ISNA(VLOOKUP(A218,words_1k!$A$2:$A$1024,1,FALSE)),"-","1k")</f>
        <v>1k</v>
      </c>
    </row>
    <row r="219" spans="1:4" ht="12" x14ac:dyDescent="0.15">
      <c r="A219" s="11" t="s">
        <v>413</v>
      </c>
      <c r="B219">
        <f t="shared" si="3"/>
        <v>4</v>
      </c>
      <c r="C219" t="str">
        <f>IF(ISNA(VLOOKUP(A219,words!$A$2:$A$236,1,FALSE)),"-","Normal")</f>
        <v>-</v>
      </c>
      <c r="D219" t="str">
        <f>IF(ISNA(VLOOKUP(A219,words_1k!$A$2:$A$1024,1,FALSE)),"-","1k")</f>
        <v>1k</v>
      </c>
    </row>
    <row r="220" spans="1:4" ht="12" x14ac:dyDescent="0.15">
      <c r="A220" s="11" t="s">
        <v>414</v>
      </c>
      <c r="B220">
        <f t="shared" si="3"/>
        <v>3</v>
      </c>
      <c r="C220" t="str">
        <f>IF(ISNA(VLOOKUP(A220,words!$A$2:$A$236,1,FALSE)),"-","Normal")</f>
        <v>-</v>
      </c>
      <c r="D220" t="str">
        <f>IF(ISNA(VLOOKUP(A220,words_1k!$A$2:$A$1024,1,FALSE)),"-","1k")</f>
        <v>1k</v>
      </c>
    </row>
    <row r="221" spans="1:4" ht="12" x14ac:dyDescent="0.15">
      <c r="A221" s="11" t="s">
        <v>415</v>
      </c>
      <c r="B221">
        <f t="shared" si="3"/>
        <v>3</v>
      </c>
      <c r="C221" t="str">
        <f>IF(ISNA(VLOOKUP(A221,words!$A$2:$A$236,1,FALSE)),"-","Normal")</f>
        <v>-</v>
      </c>
      <c r="D221" t="str">
        <f>IF(ISNA(VLOOKUP(A221,words_1k!$A$2:$A$1024,1,FALSE)),"-","1k")</f>
        <v>1k</v>
      </c>
    </row>
    <row r="222" spans="1:4" ht="12" x14ac:dyDescent="0.15">
      <c r="A222" s="11" t="s">
        <v>416</v>
      </c>
      <c r="B222">
        <f t="shared" si="3"/>
        <v>4</v>
      </c>
      <c r="C222" t="str">
        <f>IF(ISNA(VLOOKUP(A222,words!$A$2:$A$236,1,FALSE)),"-","Normal")</f>
        <v>-</v>
      </c>
      <c r="D222" t="str">
        <f>IF(ISNA(VLOOKUP(A222,words_1k!$A$2:$A$1024,1,FALSE)),"-","1k")</f>
        <v>1k</v>
      </c>
    </row>
    <row r="223" spans="1:4" ht="12" x14ac:dyDescent="0.15">
      <c r="A223" s="11" t="s">
        <v>417</v>
      </c>
      <c r="B223">
        <f t="shared" si="3"/>
        <v>6</v>
      </c>
      <c r="C223" t="str">
        <f>IF(ISNA(VLOOKUP(A223,words!$A$2:$A$236,1,FALSE)),"-","Normal")</f>
        <v>-</v>
      </c>
      <c r="D223" t="str">
        <f>IF(ISNA(VLOOKUP(A223,words_1k!$A$2:$A$1024,1,FALSE)),"-","1k")</f>
        <v>1k</v>
      </c>
    </row>
    <row r="224" spans="1:4" ht="12" x14ac:dyDescent="0.15">
      <c r="A224" s="11" t="s">
        <v>418</v>
      </c>
      <c r="B224">
        <f t="shared" si="3"/>
        <v>3</v>
      </c>
      <c r="C224" t="str">
        <f>IF(ISNA(VLOOKUP(A224,words!$A$2:$A$236,1,FALSE)),"-","Normal")</f>
        <v>-</v>
      </c>
      <c r="D224" t="str">
        <f>IF(ISNA(VLOOKUP(A224,words_1k!$A$2:$A$1024,1,FALSE)),"-","1k")</f>
        <v>1k</v>
      </c>
    </row>
    <row r="225" spans="1:4" ht="12" x14ac:dyDescent="0.15">
      <c r="A225" s="11" t="s">
        <v>419</v>
      </c>
      <c r="B225">
        <f t="shared" si="3"/>
        <v>5</v>
      </c>
      <c r="C225" t="str">
        <f>IF(ISNA(VLOOKUP(A225,words!$A$2:$A$236,1,FALSE)),"-","Normal")</f>
        <v>-</v>
      </c>
      <c r="D225" t="str">
        <f>IF(ISNA(VLOOKUP(A225,words_1k!$A$2:$A$1024,1,FALSE)),"-","1k")</f>
        <v>1k</v>
      </c>
    </row>
    <row r="226" spans="1:4" ht="12" x14ac:dyDescent="0.15">
      <c r="A226" s="11" t="s">
        <v>420</v>
      </c>
      <c r="B226">
        <f t="shared" si="3"/>
        <v>5</v>
      </c>
      <c r="C226" t="str">
        <f>IF(ISNA(VLOOKUP(A226,words!$A$2:$A$236,1,FALSE)),"-","Normal")</f>
        <v>-</v>
      </c>
      <c r="D226" t="str">
        <f>IF(ISNA(VLOOKUP(A226,words_1k!$A$2:$A$1024,1,FALSE)),"-","1k")</f>
        <v>1k</v>
      </c>
    </row>
    <row r="227" spans="1:4" ht="12" x14ac:dyDescent="0.15">
      <c r="A227" s="11" t="s">
        <v>421</v>
      </c>
      <c r="B227">
        <f t="shared" si="3"/>
        <v>3</v>
      </c>
      <c r="C227" t="str">
        <f>IF(ISNA(VLOOKUP(A227,words!$A$2:$A$236,1,FALSE)),"-","Normal")</f>
        <v>-</v>
      </c>
      <c r="D227" t="str">
        <f>IF(ISNA(VLOOKUP(A227,words_1k!$A$2:$A$1024,1,FALSE)),"-","1k")</f>
        <v>1k</v>
      </c>
    </row>
    <row r="228" spans="1:4" ht="12" x14ac:dyDescent="0.15">
      <c r="A228" s="11" t="s">
        <v>422</v>
      </c>
      <c r="B228">
        <f t="shared" si="3"/>
        <v>5</v>
      </c>
      <c r="C228" t="str">
        <f>IF(ISNA(VLOOKUP(A228,words!$A$2:$A$236,1,FALSE)),"-","Normal")</f>
        <v>-</v>
      </c>
      <c r="D228" t="str">
        <f>IF(ISNA(VLOOKUP(A228,words_1k!$A$2:$A$1024,1,FALSE)),"-","1k")</f>
        <v>1k</v>
      </c>
    </row>
    <row r="229" spans="1:4" ht="12" x14ac:dyDescent="0.15">
      <c r="A229" s="11" t="s">
        <v>423</v>
      </c>
      <c r="B229">
        <f t="shared" si="3"/>
        <v>3</v>
      </c>
      <c r="C229" t="str">
        <f>IF(ISNA(VLOOKUP(A229,words!$A$2:$A$236,1,FALSE)),"-","Normal")</f>
        <v>-</v>
      </c>
      <c r="D229" t="str">
        <f>IF(ISNA(VLOOKUP(A229,words_1k!$A$2:$A$1024,1,FALSE)),"-","1k")</f>
        <v>1k</v>
      </c>
    </row>
    <row r="230" spans="1:4" ht="12" x14ac:dyDescent="0.15">
      <c r="A230" s="11" t="s">
        <v>136</v>
      </c>
      <c r="B230">
        <f t="shared" si="3"/>
        <v>5</v>
      </c>
      <c r="C230" t="str">
        <f>IF(ISNA(VLOOKUP(A230,words!$A$2:$A$236,1,FALSE)),"-","Normal")</f>
        <v>Normal</v>
      </c>
      <c r="D230" t="str">
        <f>IF(ISNA(VLOOKUP(A230,words_1k!$A$2:$A$1024,1,FALSE)),"-","1k")</f>
        <v>1k</v>
      </c>
    </row>
    <row r="231" spans="1:4" ht="12" x14ac:dyDescent="0.15">
      <c r="A231" s="11" t="s">
        <v>424</v>
      </c>
      <c r="B231">
        <f t="shared" si="3"/>
        <v>4</v>
      </c>
      <c r="C231" t="str">
        <f>IF(ISNA(VLOOKUP(A231,words!$A$2:$A$236,1,FALSE)),"-","Normal")</f>
        <v>-</v>
      </c>
      <c r="D231" t="str">
        <f>IF(ISNA(VLOOKUP(A231,words_1k!$A$2:$A$1024,1,FALSE)),"-","1k")</f>
        <v>1k</v>
      </c>
    </row>
    <row r="232" spans="1:4" ht="12" x14ac:dyDescent="0.15">
      <c r="A232" s="11" t="s">
        <v>425</v>
      </c>
      <c r="B232">
        <f t="shared" si="3"/>
        <v>4</v>
      </c>
      <c r="C232" t="str">
        <f>IF(ISNA(VLOOKUP(A232,words!$A$2:$A$236,1,FALSE)),"-","Normal")</f>
        <v>-</v>
      </c>
      <c r="D232" t="str">
        <f>IF(ISNA(VLOOKUP(A232,words_1k!$A$2:$A$1024,1,FALSE)),"-","1k")</f>
        <v>1k</v>
      </c>
    </row>
    <row r="233" spans="1:4" ht="12" x14ac:dyDescent="0.15">
      <c r="A233" s="11" t="s">
        <v>426</v>
      </c>
      <c r="B233">
        <f t="shared" si="3"/>
        <v>6</v>
      </c>
      <c r="C233" t="str">
        <f>IF(ISNA(VLOOKUP(A233,words!$A$2:$A$236,1,FALSE)),"-","Normal")</f>
        <v>-</v>
      </c>
      <c r="D233" t="str">
        <f>IF(ISNA(VLOOKUP(A233,words_1k!$A$2:$A$1024,1,FALSE)),"-","1k")</f>
        <v>1k</v>
      </c>
    </row>
    <row r="234" spans="1:4" ht="12" x14ac:dyDescent="0.15">
      <c r="A234" s="11" t="s">
        <v>427</v>
      </c>
      <c r="B234">
        <f t="shared" si="3"/>
        <v>2</v>
      </c>
      <c r="C234" t="str">
        <f>IF(ISNA(VLOOKUP(A234,words!$A$2:$A$236,1,FALSE)),"-","Normal")</f>
        <v>-</v>
      </c>
      <c r="D234" t="str">
        <f>IF(ISNA(VLOOKUP(A234,words_1k!$A$2:$A$1024,1,FALSE)),"-","1k")</f>
        <v>1k</v>
      </c>
    </row>
    <row r="235" spans="1:4" ht="12" x14ac:dyDescent="0.15">
      <c r="A235" s="11" t="s">
        <v>428</v>
      </c>
      <c r="B235">
        <f t="shared" si="3"/>
        <v>3</v>
      </c>
      <c r="C235" t="str">
        <f>IF(ISNA(VLOOKUP(A235,words!$A$2:$A$236,1,FALSE)),"-","Normal")</f>
        <v>-</v>
      </c>
      <c r="D235" t="str">
        <f>IF(ISNA(VLOOKUP(A235,words_1k!$A$2:$A$1024,1,FALSE)),"-","1k")</f>
        <v>1k</v>
      </c>
    </row>
    <row r="236" spans="1:4" ht="12" x14ac:dyDescent="0.15">
      <c r="A236" s="11" t="s">
        <v>138</v>
      </c>
      <c r="B236">
        <f t="shared" si="3"/>
        <v>4</v>
      </c>
      <c r="C236" t="str">
        <f>IF(ISNA(VLOOKUP(A236,words!$A$2:$A$236,1,FALSE)),"-","Normal")</f>
        <v>Normal</v>
      </c>
      <c r="D236" t="str">
        <f>IF(ISNA(VLOOKUP(A236,words_1k!$A$2:$A$1024,1,FALSE)),"-","1k")</f>
        <v>1k</v>
      </c>
    </row>
    <row r="237" spans="1:4" ht="12" x14ac:dyDescent="0.15">
      <c r="A237" s="11" t="s">
        <v>429</v>
      </c>
      <c r="B237">
        <f t="shared" si="3"/>
        <v>4</v>
      </c>
      <c r="C237" t="str">
        <f>IF(ISNA(VLOOKUP(A237,words!$A$2:$A$236,1,FALSE)),"-","Normal")</f>
        <v>-</v>
      </c>
      <c r="D237" t="str">
        <f>IF(ISNA(VLOOKUP(A237,words_1k!$A$2:$A$1024,1,FALSE)),"-","1k")</f>
        <v>1k</v>
      </c>
    </row>
    <row r="238" spans="1:4" ht="12" x14ac:dyDescent="0.15">
      <c r="A238" s="11" t="s">
        <v>430</v>
      </c>
      <c r="B238">
        <f t="shared" si="3"/>
        <v>3</v>
      </c>
      <c r="C238" t="str">
        <f>IF(ISNA(VLOOKUP(A238,words!$A$2:$A$236,1,FALSE)),"-","Normal")</f>
        <v>-</v>
      </c>
      <c r="D238" t="str">
        <f>IF(ISNA(VLOOKUP(A238,words_1k!$A$2:$A$1024,1,FALSE)),"-","1k")</f>
        <v>1k</v>
      </c>
    </row>
    <row r="239" spans="1:4" ht="12" x14ac:dyDescent="0.15">
      <c r="A239" s="11" t="s">
        <v>431</v>
      </c>
      <c r="B239">
        <f t="shared" si="3"/>
        <v>3</v>
      </c>
      <c r="C239" t="str">
        <f>IF(ISNA(VLOOKUP(A239,words!$A$2:$A$236,1,FALSE)),"-","Normal")</f>
        <v>-</v>
      </c>
      <c r="D239" t="str">
        <f>IF(ISNA(VLOOKUP(A239,words_1k!$A$2:$A$1024,1,FALSE)),"-","1k")</f>
        <v>1k</v>
      </c>
    </row>
    <row r="240" spans="1:4" ht="12" x14ac:dyDescent="0.15">
      <c r="A240" s="11" t="s">
        <v>432</v>
      </c>
      <c r="B240">
        <f t="shared" si="3"/>
        <v>3</v>
      </c>
      <c r="C240" t="str">
        <f>IF(ISNA(VLOOKUP(A240,words!$A$2:$A$236,1,FALSE)),"-","Normal")</f>
        <v>-</v>
      </c>
      <c r="D240" t="str">
        <f>IF(ISNA(VLOOKUP(A240,words_1k!$A$2:$A$1024,1,FALSE)),"-","1k")</f>
        <v>1k</v>
      </c>
    </row>
    <row r="241" spans="1:4" ht="12" x14ac:dyDescent="0.15">
      <c r="A241" s="11" t="s">
        <v>433</v>
      </c>
      <c r="B241">
        <f t="shared" si="3"/>
        <v>5</v>
      </c>
      <c r="C241" t="str">
        <f>IF(ISNA(VLOOKUP(A241,words!$A$2:$A$236,1,FALSE)),"-","Normal")</f>
        <v>-</v>
      </c>
      <c r="D241" t="str">
        <f>IF(ISNA(VLOOKUP(A241,words_1k!$A$2:$A$1024,1,FALSE)),"-","1k")</f>
        <v>1k</v>
      </c>
    </row>
    <row r="242" spans="1:4" ht="12" x14ac:dyDescent="0.15">
      <c r="A242" s="11" t="s">
        <v>434</v>
      </c>
      <c r="B242">
        <f t="shared" si="3"/>
        <v>5</v>
      </c>
      <c r="C242" t="str">
        <f>IF(ISNA(VLOOKUP(A242,words!$A$2:$A$236,1,FALSE)),"-","Normal")</f>
        <v>-</v>
      </c>
      <c r="D242" t="str">
        <f>IF(ISNA(VLOOKUP(A242,words_1k!$A$2:$A$1024,1,FALSE)),"-","1k")</f>
        <v>1k</v>
      </c>
    </row>
    <row r="243" spans="1:4" ht="12" x14ac:dyDescent="0.15">
      <c r="A243" s="11" t="s">
        <v>435</v>
      </c>
      <c r="B243">
        <f t="shared" si="3"/>
        <v>4</v>
      </c>
      <c r="C243" t="str">
        <f>IF(ISNA(VLOOKUP(A243,words!$A$2:$A$236,1,FALSE)),"-","Normal")</f>
        <v>-</v>
      </c>
      <c r="D243" t="str">
        <f>IF(ISNA(VLOOKUP(A243,words_1k!$A$2:$A$1024,1,FALSE)),"-","1k")</f>
        <v>1k</v>
      </c>
    </row>
    <row r="244" spans="1:4" ht="12" x14ac:dyDescent="0.15">
      <c r="A244" s="11" t="s">
        <v>436</v>
      </c>
      <c r="B244">
        <f t="shared" si="3"/>
        <v>3</v>
      </c>
      <c r="C244" t="str">
        <f>IF(ISNA(VLOOKUP(A244,words!$A$2:$A$236,1,FALSE)),"-","Normal")</f>
        <v>-</v>
      </c>
      <c r="D244" t="str">
        <f>IF(ISNA(VLOOKUP(A244,words_1k!$A$2:$A$1024,1,FALSE)),"-","1k")</f>
        <v>1k</v>
      </c>
    </row>
    <row r="245" spans="1:4" ht="12" x14ac:dyDescent="0.15">
      <c r="A245" s="11" t="s">
        <v>437</v>
      </c>
      <c r="B245">
        <f t="shared" si="3"/>
        <v>5</v>
      </c>
      <c r="C245" t="str">
        <f>IF(ISNA(VLOOKUP(A245,words!$A$2:$A$236,1,FALSE)),"-","Normal")</f>
        <v>-</v>
      </c>
      <c r="D245" t="str">
        <f>IF(ISNA(VLOOKUP(A245,words_1k!$A$2:$A$1024,1,FALSE)),"-","1k")</f>
        <v>1k</v>
      </c>
    </row>
    <row r="246" spans="1:4" ht="12" x14ac:dyDescent="0.15">
      <c r="A246" s="11" t="s">
        <v>139</v>
      </c>
      <c r="B246">
        <f t="shared" si="3"/>
        <v>3</v>
      </c>
      <c r="C246" t="str">
        <f>IF(ISNA(VLOOKUP(A246,words!$A$2:$A$236,1,FALSE)),"-","Normal")</f>
        <v>Normal</v>
      </c>
      <c r="D246" t="str">
        <f>IF(ISNA(VLOOKUP(A246,words_1k!$A$2:$A$1024,1,FALSE)),"-","1k")</f>
        <v>1k</v>
      </c>
    </row>
    <row r="247" spans="1:4" ht="12" x14ac:dyDescent="0.15">
      <c r="A247" s="11" t="s">
        <v>438</v>
      </c>
      <c r="B247">
        <f t="shared" si="3"/>
        <v>3</v>
      </c>
      <c r="C247" t="str">
        <f>IF(ISNA(VLOOKUP(A247,words!$A$2:$A$236,1,FALSE)),"-","Normal")</f>
        <v>-</v>
      </c>
      <c r="D247" t="str">
        <f>IF(ISNA(VLOOKUP(A247,words_1k!$A$2:$A$1024,1,FALSE)),"-","1k")</f>
        <v>1k</v>
      </c>
    </row>
    <row r="248" spans="1:4" ht="12" x14ac:dyDescent="0.15">
      <c r="A248" s="11" t="s">
        <v>439</v>
      </c>
      <c r="B248">
        <f t="shared" si="3"/>
        <v>4</v>
      </c>
      <c r="C248" t="str">
        <f>IF(ISNA(VLOOKUP(A248,words!$A$2:$A$236,1,FALSE)),"-","Normal")</f>
        <v>-</v>
      </c>
      <c r="D248" t="str">
        <f>IF(ISNA(VLOOKUP(A248,words_1k!$A$2:$A$1024,1,FALSE)),"-","1k")</f>
        <v>1k</v>
      </c>
    </row>
    <row r="249" spans="1:4" ht="12" x14ac:dyDescent="0.15">
      <c r="A249" s="11" t="s">
        <v>440</v>
      </c>
      <c r="B249">
        <f t="shared" si="3"/>
        <v>4</v>
      </c>
      <c r="C249" t="str">
        <f>IF(ISNA(VLOOKUP(A249,words!$A$2:$A$236,1,FALSE)),"-","Normal")</f>
        <v>-</v>
      </c>
      <c r="D249" t="str">
        <f>IF(ISNA(VLOOKUP(A249,words_1k!$A$2:$A$1024,1,FALSE)),"-","1k")</f>
        <v>1k</v>
      </c>
    </row>
    <row r="250" spans="1:4" ht="12" x14ac:dyDescent="0.15">
      <c r="A250" s="11" t="s">
        <v>441</v>
      </c>
      <c r="B250">
        <f t="shared" si="3"/>
        <v>3</v>
      </c>
      <c r="C250" t="str">
        <f>IF(ISNA(VLOOKUP(A250,words!$A$2:$A$236,1,FALSE)),"-","Normal")</f>
        <v>-</v>
      </c>
      <c r="D250" t="str">
        <f>IF(ISNA(VLOOKUP(A250,words_1k!$A$2:$A$1024,1,FALSE)),"-","1k")</f>
        <v>1k</v>
      </c>
    </row>
    <row r="251" spans="1:4" ht="12" x14ac:dyDescent="0.15">
      <c r="A251" s="11" t="s">
        <v>140</v>
      </c>
      <c r="B251">
        <f t="shared" si="3"/>
        <v>6</v>
      </c>
      <c r="C251" t="str">
        <f>IF(ISNA(VLOOKUP(A251,words!$A$2:$A$236,1,FALSE)),"-","Normal")</f>
        <v>Normal</v>
      </c>
      <c r="D251" t="str">
        <f>IF(ISNA(VLOOKUP(A251,words_1k!$A$2:$A$1024,1,FALSE)),"-","1k")</f>
        <v>1k</v>
      </c>
    </row>
    <row r="252" spans="1:4" ht="12" x14ac:dyDescent="0.15">
      <c r="A252" s="11" t="s">
        <v>442</v>
      </c>
      <c r="B252">
        <f t="shared" si="3"/>
        <v>3</v>
      </c>
      <c r="C252" t="str">
        <f>IF(ISNA(VLOOKUP(A252,words!$A$2:$A$236,1,FALSE)),"-","Normal")</f>
        <v>-</v>
      </c>
      <c r="D252" t="str">
        <f>IF(ISNA(VLOOKUP(A252,words_1k!$A$2:$A$1024,1,FALSE)),"-","1k")</f>
        <v>1k</v>
      </c>
    </row>
    <row r="253" spans="1:4" ht="12" x14ac:dyDescent="0.15">
      <c r="A253" s="11" t="s">
        <v>103</v>
      </c>
      <c r="B253">
        <f t="shared" si="3"/>
        <v>2</v>
      </c>
      <c r="C253" t="str">
        <f>IF(ISNA(VLOOKUP(A253,words!$A$2:$A$236,1,FALSE)),"-","Normal")</f>
        <v>Normal</v>
      </c>
      <c r="D253" t="str">
        <f>IF(ISNA(VLOOKUP(A253,words_1k!$A$2:$A$1024,1,FALSE)),"-","1k")</f>
        <v>1k</v>
      </c>
    </row>
    <row r="254" spans="1:4" ht="12" x14ac:dyDescent="0.15">
      <c r="A254" s="11" t="s">
        <v>443</v>
      </c>
      <c r="B254">
        <f t="shared" si="3"/>
        <v>4</v>
      </c>
      <c r="C254" t="str">
        <f>IF(ISNA(VLOOKUP(A254,words!$A$2:$A$236,1,FALSE)),"-","Normal")</f>
        <v>-</v>
      </c>
      <c r="D254" t="str">
        <f>IF(ISNA(VLOOKUP(A254,words_1k!$A$2:$A$1024,1,FALSE)),"-","1k")</f>
        <v>1k</v>
      </c>
    </row>
    <row r="255" spans="1:4" ht="12" x14ac:dyDescent="0.15">
      <c r="A255" s="11" t="s">
        <v>444</v>
      </c>
      <c r="B255">
        <f t="shared" si="3"/>
        <v>3</v>
      </c>
      <c r="C255" t="str">
        <f>IF(ISNA(VLOOKUP(A255,words!$A$2:$A$236,1,FALSE)),"-","Normal")</f>
        <v>-</v>
      </c>
      <c r="D255" t="str">
        <f>IF(ISNA(VLOOKUP(A255,words_1k!$A$2:$A$1024,1,FALSE)),"-","1k")</f>
        <v>1k</v>
      </c>
    </row>
    <row r="256" spans="1:4" ht="12" x14ac:dyDescent="0.15">
      <c r="A256" s="11" t="s">
        <v>445</v>
      </c>
      <c r="B256">
        <f t="shared" si="3"/>
        <v>3</v>
      </c>
      <c r="C256" t="str">
        <f>IF(ISNA(VLOOKUP(A256,words!$A$2:$A$236,1,FALSE)),"-","Normal")</f>
        <v>-</v>
      </c>
      <c r="D256" t="str">
        <f>IF(ISNA(VLOOKUP(A256,words_1k!$A$2:$A$1024,1,FALSE)),"-","1k")</f>
        <v>1k</v>
      </c>
    </row>
    <row r="257" spans="1:7" ht="12" x14ac:dyDescent="0.15">
      <c r="A257" s="11" t="s">
        <v>446</v>
      </c>
      <c r="B257">
        <f t="shared" si="3"/>
        <v>4</v>
      </c>
      <c r="C257" t="str">
        <f>IF(ISNA(VLOOKUP(A257,words!$A$2:$A$236,1,FALSE)),"-","Normal")</f>
        <v>-</v>
      </c>
      <c r="D257" t="str">
        <f>IF(ISNA(VLOOKUP(A257,words_1k!$A$2:$A$1024,1,FALSE)),"-","1k")</f>
        <v>1k</v>
      </c>
    </row>
    <row r="258" spans="1:7" ht="12" x14ac:dyDescent="0.15">
      <c r="A258" s="11" t="s">
        <v>447</v>
      </c>
      <c r="B258">
        <f t="shared" ref="B258:B321" si="4">LEN(A258)</f>
        <v>6</v>
      </c>
      <c r="C258" t="str">
        <f>IF(ISNA(VLOOKUP(A258,words!$A$2:$A$236,1,FALSE)),"-","Normal")</f>
        <v>-</v>
      </c>
      <c r="D258" t="str">
        <f>IF(ISNA(VLOOKUP(A258,words_1k!$A$2:$A$1024,1,FALSE)),"-","1k")</f>
        <v>1k</v>
      </c>
      <c r="E258" s="11"/>
      <c r="F258" s="12"/>
      <c r="G258" s="11"/>
    </row>
    <row r="259" spans="1:7" ht="12" x14ac:dyDescent="0.15">
      <c r="A259" s="11" t="s">
        <v>448</v>
      </c>
      <c r="B259">
        <f t="shared" si="4"/>
        <v>5</v>
      </c>
      <c r="C259" t="str">
        <f>IF(ISNA(VLOOKUP(A259,words!$A$2:$A$236,1,FALSE)),"-","Normal")</f>
        <v>-</v>
      </c>
      <c r="D259" t="str">
        <f>IF(ISNA(VLOOKUP(A259,words_1k!$A$2:$A$1024,1,FALSE)),"-","1k")</f>
        <v>1k</v>
      </c>
    </row>
    <row r="260" spans="1:7" ht="12" x14ac:dyDescent="0.15">
      <c r="A260" s="11" t="s">
        <v>449</v>
      </c>
      <c r="B260">
        <f t="shared" si="4"/>
        <v>5</v>
      </c>
      <c r="C260" t="str">
        <f>IF(ISNA(VLOOKUP(A260,words!$A$2:$A$236,1,FALSE)),"-","Normal")</f>
        <v>-</v>
      </c>
      <c r="D260" t="str">
        <f>IF(ISNA(VLOOKUP(A260,words_1k!$A$2:$A$1024,1,FALSE)),"-","1k")</f>
        <v>1k</v>
      </c>
    </row>
    <row r="261" spans="1:7" ht="12" x14ac:dyDescent="0.15">
      <c r="A261" s="11" t="s">
        <v>450</v>
      </c>
      <c r="B261">
        <f t="shared" si="4"/>
        <v>5</v>
      </c>
      <c r="C261" t="str">
        <f>IF(ISNA(VLOOKUP(A261,words!$A$2:$A$236,1,FALSE)),"-","Normal")</f>
        <v>-</v>
      </c>
      <c r="D261" t="str">
        <f>IF(ISNA(VLOOKUP(A261,words_1k!$A$2:$A$1024,1,FALSE)),"-","1k")</f>
        <v>1k</v>
      </c>
    </row>
    <row r="262" spans="1:7" ht="12" x14ac:dyDescent="0.15">
      <c r="A262" s="11" t="s">
        <v>143</v>
      </c>
      <c r="B262">
        <f t="shared" si="4"/>
        <v>3</v>
      </c>
      <c r="C262" t="str">
        <f>IF(ISNA(VLOOKUP(A262,words!$A$2:$A$236,1,FALSE)),"-","Normal")</f>
        <v>Normal</v>
      </c>
      <c r="D262" t="str">
        <f>IF(ISNA(VLOOKUP(A262,words_1k!$A$2:$A$1024,1,FALSE)),"-","1k")</f>
        <v>1k</v>
      </c>
    </row>
    <row r="263" spans="1:7" ht="12" x14ac:dyDescent="0.15">
      <c r="A263" s="11" t="s">
        <v>142</v>
      </c>
      <c r="B263">
        <f t="shared" si="4"/>
        <v>3</v>
      </c>
      <c r="C263" t="str">
        <f>IF(ISNA(VLOOKUP(A263,words!$A$2:$A$236,1,FALSE)),"-","Normal")</f>
        <v>Normal</v>
      </c>
      <c r="D263" t="str">
        <f>IF(ISNA(VLOOKUP(A263,words_1k!$A$2:$A$1024,1,FALSE)),"-","1k")</f>
        <v>1k</v>
      </c>
    </row>
    <row r="264" spans="1:7" ht="12" x14ac:dyDescent="0.15">
      <c r="A264" s="11" t="s">
        <v>451</v>
      </c>
      <c r="B264">
        <f t="shared" si="4"/>
        <v>4</v>
      </c>
      <c r="C264" t="str">
        <f>IF(ISNA(VLOOKUP(A264,words!$A$2:$A$236,1,FALSE)),"-","Normal")</f>
        <v>-</v>
      </c>
      <c r="D264" t="str">
        <f>IF(ISNA(VLOOKUP(A264,words_1k!$A$2:$A$1024,1,FALSE)),"-","1k")</f>
        <v>1k</v>
      </c>
    </row>
    <row r="265" spans="1:7" ht="12" x14ac:dyDescent="0.15">
      <c r="A265" s="11" t="s">
        <v>452</v>
      </c>
      <c r="B265">
        <f t="shared" si="4"/>
        <v>6</v>
      </c>
      <c r="C265" t="str">
        <f>IF(ISNA(VLOOKUP(A265,words!$A$2:$A$236,1,FALSE)),"-","Normal")</f>
        <v>-</v>
      </c>
      <c r="D265" t="str">
        <f>IF(ISNA(VLOOKUP(A265,words_1k!$A$2:$A$1024,1,FALSE)),"-","1k")</f>
        <v>1k</v>
      </c>
    </row>
    <row r="266" spans="1:7" ht="12" x14ac:dyDescent="0.15">
      <c r="A266" s="11" t="s">
        <v>453</v>
      </c>
      <c r="B266">
        <f t="shared" si="4"/>
        <v>2</v>
      </c>
      <c r="C266" t="str">
        <f>IF(ISNA(VLOOKUP(A266,words!$A$2:$A$236,1,FALSE)),"-","Normal")</f>
        <v>-</v>
      </c>
      <c r="D266" t="str">
        <f>IF(ISNA(VLOOKUP(A266,words_1k!$A$2:$A$1024,1,FALSE)),"-","1k")</f>
        <v>1k</v>
      </c>
    </row>
    <row r="267" spans="1:7" ht="12" x14ac:dyDescent="0.15">
      <c r="A267" s="11" t="s">
        <v>454</v>
      </c>
      <c r="B267">
        <f t="shared" si="4"/>
        <v>4</v>
      </c>
      <c r="C267" t="str">
        <f>IF(ISNA(VLOOKUP(A267,words!$A$2:$A$236,1,FALSE)),"-","Normal")</f>
        <v>-</v>
      </c>
      <c r="D267" t="str">
        <f>IF(ISNA(VLOOKUP(A267,words_1k!$A$2:$A$1024,1,FALSE)),"-","1k")</f>
        <v>1k</v>
      </c>
    </row>
    <row r="268" spans="1:7" ht="12" x14ac:dyDescent="0.15">
      <c r="A268" s="11" t="s">
        <v>455</v>
      </c>
      <c r="B268">
        <f t="shared" si="4"/>
        <v>6</v>
      </c>
      <c r="C268" t="str">
        <f>IF(ISNA(VLOOKUP(A268,words!$A$2:$A$236,1,FALSE)),"-","Normal")</f>
        <v>-</v>
      </c>
      <c r="D268" t="str">
        <f>IF(ISNA(VLOOKUP(A268,words_1k!$A$2:$A$1024,1,FALSE)),"-","1k")</f>
        <v>1k</v>
      </c>
    </row>
    <row r="269" spans="1:7" ht="12" x14ac:dyDescent="0.15">
      <c r="A269" s="11" t="s">
        <v>456</v>
      </c>
      <c r="B269">
        <f t="shared" si="4"/>
        <v>8</v>
      </c>
      <c r="C269" t="str">
        <f>IF(ISNA(VLOOKUP(A269,words!$A$2:$A$236,1,FALSE)),"-","Normal")</f>
        <v>-</v>
      </c>
      <c r="D269" t="str">
        <f>IF(ISNA(VLOOKUP(A269,words_1k!$A$2:$A$1024,1,FALSE)),"-","1k")</f>
        <v>1k</v>
      </c>
    </row>
    <row r="270" spans="1:7" ht="12" x14ac:dyDescent="0.15">
      <c r="A270" s="11" t="s">
        <v>145</v>
      </c>
      <c r="B270">
        <f t="shared" si="4"/>
        <v>5</v>
      </c>
      <c r="C270" t="str">
        <f>IF(ISNA(VLOOKUP(A270,words!$A$2:$A$236,1,FALSE)),"-","Normal")</f>
        <v>Normal</v>
      </c>
      <c r="D270" t="str">
        <f>IF(ISNA(VLOOKUP(A270,words_1k!$A$2:$A$1024,1,FALSE)),"-","1k")</f>
        <v>1k</v>
      </c>
    </row>
    <row r="271" spans="1:7" ht="12" x14ac:dyDescent="0.15">
      <c r="A271" s="11" t="s">
        <v>146</v>
      </c>
      <c r="B271">
        <f t="shared" si="4"/>
        <v>5</v>
      </c>
      <c r="C271" t="str">
        <f>IF(ISNA(VLOOKUP(A271,words!$A$2:$A$236,1,FALSE)),"-","Normal")</f>
        <v>Normal</v>
      </c>
      <c r="D271" t="str">
        <f>IF(ISNA(VLOOKUP(A271,words_1k!$A$2:$A$1024,1,FALSE)),"-","1k")</f>
        <v>1k</v>
      </c>
    </row>
    <row r="272" spans="1:7" ht="12" x14ac:dyDescent="0.15">
      <c r="A272" s="11" t="s">
        <v>457</v>
      </c>
      <c r="B272">
        <f t="shared" si="4"/>
        <v>4</v>
      </c>
      <c r="C272" t="str">
        <f>IF(ISNA(VLOOKUP(A272,words!$A$2:$A$236,1,FALSE)),"-","Normal")</f>
        <v>-</v>
      </c>
      <c r="D272" t="str">
        <f>IF(ISNA(VLOOKUP(A272,words_1k!$A$2:$A$1024,1,FALSE)),"-","1k")</f>
        <v>1k</v>
      </c>
    </row>
    <row r="273" spans="1:4" ht="12" x14ac:dyDescent="0.15">
      <c r="A273" s="11" t="s">
        <v>458</v>
      </c>
      <c r="B273">
        <f t="shared" si="4"/>
        <v>4</v>
      </c>
      <c r="C273" t="str">
        <f>IF(ISNA(VLOOKUP(A273,words!$A$2:$A$236,1,FALSE)),"-","Normal")</f>
        <v>-</v>
      </c>
      <c r="D273" t="str">
        <f>IF(ISNA(VLOOKUP(A273,words_1k!$A$2:$A$1024,1,FALSE)),"-","1k")</f>
        <v>1k</v>
      </c>
    </row>
    <row r="274" spans="1:4" ht="12" x14ac:dyDescent="0.15">
      <c r="A274" s="11" t="s">
        <v>133</v>
      </c>
      <c r="B274">
        <f t="shared" si="4"/>
        <v>3</v>
      </c>
      <c r="C274" t="str">
        <f>IF(ISNA(VLOOKUP(A274,words!$A$2:$A$236,1,FALSE)),"-","Normal")</f>
        <v>Normal</v>
      </c>
      <c r="D274" t="str">
        <f>IF(ISNA(VLOOKUP(A274,words_1k!$A$2:$A$1024,1,FALSE)),"-","1k")</f>
        <v>1k</v>
      </c>
    </row>
    <row r="275" spans="1:4" ht="12" x14ac:dyDescent="0.15">
      <c r="A275" s="11" t="s">
        <v>148</v>
      </c>
      <c r="B275">
        <f t="shared" si="4"/>
        <v>7</v>
      </c>
      <c r="C275" t="str">
        <f>IF(ISNA(VLOOKUP(A275,words!$A$2:$A$236,1,FALSE)),"-","Normal")</f>
        <v>Normal</v>
      </c>
      <c r="D275" t="str">
        <f>IF(ISNA(VLOOKUP(A275,words_1k!$A$2:$A$1024,1,FALSE)),"-","1k")</f>
        <v>1k</v>
      </c>
    </row>
    <row r="276" spans="1:4" ht="12" x14ac:dyDescent="0.15">
      <c r="A276" s="11" t="s">
        <v>459</v>
      </c>
      <c r="B276">
        <f t="shared" si="4"/>
        <v>4</v>
      </c>
      <c r="C276" t="str">
        <f>IF(ISNA(VLOOKUP(A276,words!$A$2:$A$236,1,FALSE)),"-","Normal")</f>
        <v>-</v>
      </c>
      <c r="D276" t="str">
        <f>IF(ISNA(VLOOKUP(A276,words_1k!$A$2:$A$1024,1,FALSE)),"-","1k")</f>
        <v>1k</v>
      </c>
    </row>
    <row r="277" spans="1:4" ht="12" x14ac:dyDescent="0.15">
      <c r="A277" s="11" t="s">
        <v>460</v>
      </c>
      <c r="B277">
        <f t="shared" si="4"/>
        <v>4</v>
      </c>
      <c r="C277" t="str">
        <f>IF(ISNA(VLOOKUP(A277,words!$A$2:$A$236,1,FALSE)),"-","Normal")</f>
        <v>-</v>
      </c>
      <c r="D277" t="str">
        <f>IF(ISNA(VLOOKUP(A277,words_1k!$A$2:$A$1024,1,FALSE)),"-","1k")</f>
        <v>1k</v>
      </c>
    </row>
    <row r="278" spans="1:4" ht="12" x14ac:dyDescent="0.15">
      <c r="A278" s="11" t="s">
        <v>461</v>
      </c>
      <c r="B278">
        <f t="shared" si="4"/>
        <v>3</v>
      </c>
      <c r="C278" t="str">
        <f>IF(ISNA(VLOOKUP(A278,words!$A$2:$A$236,1,FALSE)),"-","Normal")</f>
        <v>-</v>
      </c>
      <c r="D278" t="str">
        <f>IF(ISNA(VLOOKUP(A278,words_1k!$A$2:$A$1024,1,FALSE)),"-","1k")</f>
        <v>1k</v>
      </c>
    </row>
    <row r="279" spans="1:4" ht="12" x14ac:dyDescent="0.15">
      <c r="A279" s="11" t="s">
        <v>462</v>
      </c>
      <c r="B279">
        <f t="shared" si="4"/>
        <v>3</v>
      </c>
      <c r="C279" t="str">
        <f>IF(ISNA(VLOOKUP(A279,words!$A$2:$A$236,1,FALSE)),"-","Normal")</f>
        <v>-</v>
      </c>
      <c r="D279" t="str">
        <f>IF(ISNA(VLOOKUP(A279,words_1k!$A$2:$A$1024,1,FALSE)),"-","1k")</f>
        <v>1k</v>
      </c>
    </row>
    <row r="280" spans="1:4" ht="12" x14ac:dyDescent="0.15">
      <c r="A280" s="11" t="s">
        <v>463</v>
      </c>
      <c r="B280">
        <f t="shared" si="4"/>
        <v>5</v>
      </c>
      <c r="C280" t="str">
        <f>IF(ISNA(VLOOKUP(A280,words!$A$2:$A$236,1,FALSE)),"-","Normal")</f>
        <v>-</v>
      </c>
      <c r="D280" t="str">
        <f>IF(ISNA(VLOOKUP(A280,words_1k!$A$2:$A$1024,1,FALSE)),"-","1k")</f>
        <v>1k</v>
      </c>
    </row>
    <row r="281" spans="1:4" ht="12" x14ac:dyDescent="0.15">
      <c r="A281" s="11" t="s">
        <v>464</v>
      </c>
      <c r="B281">
        <f t="shared" si="4"/>
        <v>4</v>
      </c>
      <c r="C281" t="str">
        <f>IF(ISNA(VLOOKUP(A281,words!$A$2:$A$236,1,FALSE)),"-","Normal")</f>
        <v>-</v>
      </c>
      <c r="D281" t="str">
        <f>IF(ISNA(VLOOKUP(A281,words_1k!$A$2:$A$1024,1,FALSE)),"-","1k")</f>
        <v>1k</v>
      </c>
    </row>
    <row r="282" spans="1:4" ht="12" x14ac:dyDescent="0.15">
      <c r="A282" s="11" t="s">
        <v>465</v>
      </c>
      <c r="B282">
        <f t="shared" si="4"/>
        <v>5</v>
      </c>
      <c r="C282" t="str">
        <f>IF(ISNA(VLOOKUP(A282,words!$A$2:$A$236,1,FALSE)),"-","Normal")</f>
        <v>-</v>
      </c>
      <c r="D282" t="str">
        <f>IF(ISNA(VLOOKUP(A282,words_1k!$A$2:$A$1024,1,FALSE)),"-","1k")</f>
        <v>1k</v>
      </c>
    </row>
    <row r="283" spans="1:4" ht="12" x14ac:dyDescent="0.15">
      <c r="A283" s="11" t="s">
        <v>214</v>
      </c>
      <c r="B283">
        <f t="shared" si="4"/>
        <v>3</v>
      </c>
      <c r="C283" t="str">
        <f>IF(ISNA(VLOOKUP(A283,words!$A$2:$A$236,1,FALSE)),"-","Normal")</f>
        <v>Normal</v>
      </c>
      <c r="D283" t="str">
        <f>IF(ISNA(VLOOKUP(A283,words_1k!$A$2:$A$1024,1,FALSE)),"-","1k")</f>
        <v>1k</v>
      </c>
    </row>
    <row r="284" spans="1:4" ht="12" x14ac:dyDescent="0.15">
      <c r="A284" s="11" t="s">
        <v>466</v>
      </c>
      <c r="B284">
        <f t="shared" si="4"/>
        <v>4</v>
      </c>
      <c r="C284" t="str">
        <f>IF(ISNA(VLOOKUP(A284,words!$A$2:$A$236,1,FALSE)),"-","Normal")</f>
        <v>-</v>
      </c>
      <c r="D284" t="str">
        <f>IF(ISNA(VLOOKUP(A284,words_1k!$A$2:$A$1024,1,FALSE)),"-","1k")</f>
        <v>1k</v>
      </c>
    </row>
    <row r="285" spans="1:4" ht="12" x14ac:dyDescent="0.15">
      <c r="A285" s="11" t="s">
        <v>149</v>
      </c>
      <c r="B285">
        <f t="shared" si="4"/>
        <v>3</v>
      </c>
      <c r="C285" t="str">
        <f>IF(ISNA(VLOOKUP(A285,words!$A$2:$A$236,1,FALSE)),"-","Normal")</f>
        <v>Normal</v>
      </c>
      <c r="D285" t="str">
        <f>IF(ISNA(VLOOKUP(A285,words_1k!$A$2:$A$1024,1,FALSE)),"-","1k")</f>
        <v>1k</v>
      </c>
    </row>
    <row r="286" spans="1:4" ht="12" x14ac:dyDescent="0.15">
      <c r="A286" s="11" t="s">
        <v>467</v>
      </c>
      <c r="B286">
        <f t="shared" si="4"/>
        <v>4</v>
      </c>
      <c r="C286" t="str">
        <f>IF(ISNA(VLOOKUP(A286,words!$A$2:$A$236,1,FALSE)),"-","Normal")</f>
        <v>-</v>
      </c>
      <c r="D286" t="str">
        <f>IF(ISNA(VLOOKUP(A286,words_1k!$A$2:$A$1024,1,FALSE)),"-","1k")</f>
        <v>1k</v>
      </c>
    </row>
    <row r="287" spans="1:4" ht="12" x14ac:dyDescent="0.15">
      <c r="A287" s="11" t="s">
        <v>468</v>
      </c>
      <c r="B287">
        <f t="shared" si="4"/>
        <v>4</v>
      </c>
      <c r="C287" t="str">
        <f>IF(ISNA(VLOOKUP(A287,words!$A$2:$A$236,1,FALSE)),"-","Normal")</f>
        <v>-</v>
      </c>
      <c r="D287" t="str">
        <f>IF(ISNA(VLOOKUP(A287,words_1k!$A$2:$A$1024,1,FALSE)),"-","1k")</f>
        <v>1k</v>
      </c>
    </row>
    <row r="288" spans="1:4" ht="12" x14ac:dyDescent="0.15">
      <c r="A288" s="11" t="s">
        <v>469</v>
      </c>
      <c r="B288">
        <f t="shared" si="4"/>
        <v>3</v>
      </c>
      <c r="C288" t="str">
        <f>IF(ISNA(VLOOKUP(A288,words!$A$2:$A$236,1,FALSE)),"-","Normal")</f>
        <v>-</v>
      </c>
      <c r="D288" t="str">
        <f>IF(ISNA(VLOOKUP(A288,words_1k!$A$2:$A$1024,1,FALSE)),"-","1k")</f>
        <v>1k</v>
      </c>
    </row>
    <row r="289" spans="1:4" ht="12" x14ac:dyDescent="0.15">
      <c r="A289" s="11" t="s">
        <v>470</v>
      </c>
      <c r="B289">
        <f t="shared" si="4"/>
        <v>4</v>
      </c>
      <c r="C289" t="str">
        <f>IF(ISNA(VLOOKUP(A289,words!$A$2:$A$236,1,FALSE)),"-","Normal")</f>
        <v>-</v>
      </c>
      <c r="D289" t="str">
        <f>IF(ISNA(VLOOKUP(A289,words_1k!$A$2:$A$1024,1,FALSE)),"-","1k")</f>
        <v>1k</v>
      </c>
    </row>
    <row r="290" spans="1:4" ht="12" x14ac:dyDescent="0.15">
      <c r="A290" s="11" t="s">
        <v>471</v>
      </c>
      <c r="B290">
        <f t="shared" si="4"/>
        <v>4</v>
      </c>
      <c r="C290" t="str">
        <f>IF(ISNA(VLOOKUP(A290,words!$A$2:$A$236,1,FALSE)),"-","Normal")</f>
        <v>-</v>
      </c>
      <c r="D290" t="str">
        <f>IF(ISNA(VLOOKUP(A290,words_1k!$A$2:$A$1024,1,FALSE)),"-","1k")</f>
        <v>1k</v>
      </c>
    </row>
    <row r="291" spans="1:4" ht="12" x14ac:dyDescent="0.15">
      <c r="A291" s="11" t="s">
        <v>472</v>
      </c>
      <c r="B291">
        <f t="shared" si="4"/>
        <v>5</v>
      </c>
      <c r="C291" t="str">
        <f>IF(ISNA(VLOOKUP(A291,words!$A$2:$A$236,1,FALSE)),"-","Normal")</f>
        <v>-</v>
      </c>
      <c r="D291" t="str">
        <f>IF(ISNA(VLOOKUP(A291,words_1k!$A$2:$A$1024,1,FALSE)),"-","1k")</f>
        <v>1k</v>
      </c>
    </row>
    <row r="292" spans="1:4" ht="12" x14ac:dyDescent="0.15">
      <c r="A292" s="11" t="s">
        <v>473</v>
      </c>
      <c r="B292">
        <f t="shared" si="4"/>
        <v>5</v>
      </c>
      <c r="C292" t="str">
        <f>IF(ISNA(VLOOKUP(A292,words!$A$2:$A$236,1,FALSE)),"-","Normal")</f>
        <v>-</v>
      </c>
      <c r="D292" t="str">
        <f>IF(ISNA(VLOOKUP(A292,words_1k!$A$2:$A$1024,1,FALSE)),"-","1k")</f>
        <v>1k</v>
      </c>
    </row>
    <row r="293" spans="1:4" ht="12" x14ac:dyDescent="0.15">
      <c r="A293" s="11" t="s">
        <v>474</v>
      </c>
      <c r="B293">
        <f t="shared" si="4"/>
        <v>6</v>
      </c>
      <c r="C293" t="str">
        <f>IF(ISNA(VLOOKUP(A293,words!$A$2:$A$236,1,FALSE)),"-","Normal")</f>
        <v>-</v>
      </c>
      <c r="D293" t="str">
        <f>IF(ISNA(VLOOKUP(A293,words_1k!$A$2:$A$1024,1,FALSE)),"-","1k")</f>
        <v>1k</v>
      </c>
    </row>
    <row r="294" spans="1:4" ht="12" x14ac:dyDescent="0.15">
      <c r="A294" s="11" t="s">
        <v>475</v>
      </c>
      <c r="B294">
        <f t="shared" si="4"/>
        <v>4</v>
      </c>
      <c r="C294" t="str">
        <f>IF(ISNA(VLOOKUP(A294,words!$A$2:$A$236,1,FALSE)),"-","Normal")</f>
        <v>-</v>
      </c>
      <c r="D294" t="str">
        <f>IF(ISNA(VLOOKUP(A294,words_1k!$A$2:$A$1024,1,FALSE)),"-","1k")</f>
        <v>1k</v>
      </c>
    </row>
    <row r="295" spans="1:4" ht="12" x14ac:dyDescent="0.15">
      <c r="A295" s="11" t="s">
        <v>476</v>
      </c>
      <c r="B295">
        <f t="shared" si="4"/>
        <v>6</v>
      </c>
      <c r="C295" t="str">
        <f>IF(ISNA(VLOOKUP(A295,words!$A$2:$A$236,1,FALSE)),"-","Normal")</f>
        <v>-</v>
      </c>
      <c r="D295" t="str">
        <f>IF(ISNA(VLOOKUP(A295,words_1k!$A$2:$A$1024,1,FALSE)),"-","1k")</f>
        <v>1k</v>
      </c>
    </row>
    <row r="296" spans="1:4" ht="12" x14ac:dyDescent="0.15">
      <c r="A296" s="11" t="s">
        <v>477</v>
      </c>
      <c r="B296">
        <f t="shared" si="4"/>
        <v>6</v>
      </c>
      <c r="C296" t="str">
        <f>IF(ISNA(VLOOKUP(A296,words!$A$2:$A$236,1,FALSE)),"-","Normal")</f>
        <v>-</v>
      </c>
      <c r="D296" t="str">
        <f>IF(ISNA(VLOOKUP(A296,words_1k!$A$2:$A$1024,1,FALSE)),"-","1k")</f>
        <v>1k</v>
      </c>
    </row>
    <row r="297" spans="1:4" ht="12" x14ac:dyDescent="0.15">
      <c r="A297" s="11" t="s">
        <v>478</v>
      </c>
      <c r="B297">
        <f t="shared" si="4"/>
        <v>4</v>
      </c>
      <c r="C297" t="str">
        <f>IF(ISNA(VLOOKUP(A297,words!$A$2:$A$236,1,FALSE)),"-","Normal")</f>
        <v>-</v>
      </c>
      <c r="D297" t="str">
        <f>IF(ISNA(VLOOKUP(A297,words_1k!$A$2:$A$1024,1,FALSE)),"-","1k")</f>
        <v>1k</v>
      </c>
    </row>
    <row r="298" spans="1:4" ht="12" x14ac:dyDescent="0.15">
      <c r="A298" s="11" t="s">
        <v>479</v>
      </c>
      <c r="B298">
        <f t="shared" si="4"/>
        <v>3</v>
      </c>
      <c r="C298" t="str">
        <f>IF(ISNA(VLOOKUP(A298,words!$A$2:$A$236,1,FALSE)),"-","Normal")</f>
        <v>-</v>
      </c>
      <c r="D298" t="str">
        <f>IF(ISNA(VLOOKUP(A298,words_1k!$A$2:$A$1024,1,FALSE)),"-","1k")</f>
        <v>1k</v>
      </c>
    </row>
    <row r="299" spans="1:4" ht="12" x14ac:dyDescent="0.15">
      <c r="A299" s="11" t="s">
        <v>480</v>
      </c>
      <c r="B299">
        <f t="shared" si="4"/>
        <v>3</v>
      </c>
      <c r="C299" t="str">
        <f>IF(ISNA(VLOOKUP(A299,words!$A$2:$A$236,1,FALSE)),"-","Normal")</f>
        <v>-</v>
      </c>
      <c r="D299" t="str">
        <f>IF(ISNA(VLOOKUP(A299,words_1k!$A$2:$A$1024,1,FALSE)),"-","1k")</f>
        <v>1k</v>
      </c>
    </row>
    <row r="300" spans="1:4" ht="12" x14ac:dyDescent="0.15">
      <c r="A300" s="11" t="s">
        <v>481</v>
      </c>
      <c r="B300">
        <f t="shared" si="4"/>
        <v>3</v>
      </c>
      <c r="C300" t="str">
        <f>IF(ISNA(VLOOKUP(A300,words!$A$2:$A$236,1,FALSE)),"-","Normal")</f>
        <v>-</v>
      </c>
      <c r="D300" t="str">
        <f>IF(ISNA(VLOOKUP(A300,words_1k!$A$2:$A$1024,1,FALSE)),"-","1k")</f>
        <v>1k</v>
      </c>
    </row>
    <row r="301" spans="1:4" ht="12" x14ac:dyDescent="0.15">
      <c r="A301" s="11" t="s">
        <v>482</v>
      </c>
      <c r="B301">
        <f t="shared" si="4"/>
        <v>4</v>
      </c>
      <c r="C301" t="str">
        <f>IF(ISNA(VLOOKUP(A301,words!$A$2:$A$236,1,FALSE)),"-","Normal")</f>
        <v>-</v>
      </c>
      <c r="D301" t="str">
        <f>IF(ISNA(VLOOKUP(A301,words_1k!$A$2:$A$1024,1,FALSE)),"-","1k")</f>
        <v>1k</v>
      </c>
    </row>
    <row r="302" spans="1:4" ht="12" x14ac:dyDescent="0.15">
      <c r="A302" s="11" t="s">
        <v>483</v>
      </c>
      <c r="B302">
        <f t="shared" si="4"/>
        <v>5</v>
      </c>
      <c r="C302" t="str">
        <f>IF(ISNA(VLOOKUP(A302,words!$A$2:$A$236,1,FALSE)),"-","Normal")</f>
        <v>-</v>
      </c>
      <c r="D302" t="str">
        <f>IF(ISNA(VLOOKUP(A302,words_1k!$A$2:$A$1024,1,FALSE)),"-","1k")</f>
        <v>1k</v>
      </c>
    </row>
    <row r="303" spans="1:4" ht="12" x14ac:dyDescent="0.15">
      <c r="A303" s="11" t="s">
        <v>484</v>
      </c>
      <c r="B303">
        <f t="shared" si="4"/>
        <v>3</v>
      </c>
      <c r="C303" t="str">
        <f>IF(ISNA(VLOOKUP(A303,words!$A$2:$A$236,1,FALSE)),"-","Normal")</f>
        <v>-</v>
      </c>
      <c r="D303" t="str">
        <f>IF(ISNA(VLOOKUP(A303,words_1k!$A$2:$A$1024,1,FALSE)),"-","1k")</f>
        <v>1k</v>
      </c>
    </row>
    <row r="304" spans="1:4" ht="12" x14ac:dyDescent="0.15">
      <c r="A304" s="11" t="s">
        <v>485</v>
      </c>
      <c r="B304">
        <f t="shared" si="4"/>
        <v>4</v>
      </c>
      <c r="C304" t="str">
        <f>IF(ISNA(VLOOKUP(A304,words!$A$2:$A$236,1,FALSE)),"-","Normal")</f>
        <v>-</v>
      </c>
      <c r="D304" t="str">
        <f>IF(ISNA(VLOOKUP(A304,words_1k!$A$2:$A$1024,1,FALSE)),"-","1k")</f>
        <v>1k</v>
      </c>
    </row>
    <row r="305" spans="1:4" ht="12" x14ac:dyDescent="0.15">
      <c r="A305" s="11" t="s">
        <v>150</v>
      </c>
      <c r="B305">
        <f t="shared" si="4"/>
        <v>6</v>
      </c>
      <c r="C305" t="str">
        <f>IF(ISNA(VLOOKUP(A305,words!$A$2:$A$236,1,FALSE)),"-","Normal")</f>
        <v>Normal</v>
      </c>
      <c r="D305" t="str">
        <f>IF(ISNA(VLOOKUP(A305,words_1k!$A$2:$A$1024,1,FALSE)),"-","1k")</f>
        <v>1k</v>
      </c>
    </row>
    <row r="306" spans="1:4" ht="12" x14ac:dyDescent="0.15">
      <c r="A306" s="11" t="s">
        <v>486</v>
      </c>
      <c r="B306">
        <f t="shared" si="4"/>
        <v>4</v>
      </c>
      <c r="C306" t="str">
        <f>IF(ISNA(VLOOKUP(A306,words!$A$2:$A$236,1,FALSE)),"-","Normal")</f>
        <v>-</v>
      </c>
      <c r="D306" t="str">
        <f>IF(ISNA(VLOOKUP(A306,words_1k!$A$2:$A$1024,1,FALSE)),"-","1k")</f>
        <v>1k</v>
      </c>
    </row>
    <row r="307" spans="1:4" ht="12" x14ac:dyDescent="0.15">
      <c r="A307" s="11" t="s">
        <v>487</v>
      </c>
      <c r="B307">
        <f t="shared" si="4"/>
        <v>3</v>
      </c>
      <c r="C307" t="str">
        <f>IF(ISNA(VLOOKUP(A307,words!$A$2:$A$236,1,FALSE)),"-","Normal")</f>
        <v>-</v>
      </c>
      <c r="D307" t="str">
        <f>IF(ISNA(VLOOKUP(A307,words_1k!$A$2:$A$1024,1,FALSE)),"-","1k")</f>
        <v>1k</v>
      </c>
    </row>
    <row r="308" spans="1:4" ht="12" x14ac:dyDescent="0.15">
      <c r="A308" s="11" t="s">
        <v>488</v>
      </c>
      <c r="B308">
        <f t="shared" si="4"/>
        <v>4</v>
      </c>
      <c r="C308" t="str">
        <f>IF(ISNA(VLOOKUP(A308,words!$A$2:$A$236,1,FALSE)),"-","Normal")</f>
        <v>-</v>
      </c>
      <c r="D308" t="str">
        <f>IF(ISNA(VLOOKUP(A308,words_1k!$A$2:$A$1024,1,FALSE)),"-","1k")</f>
        <v>1k</v>
      </c>
    </row>
    <row r="309" spans="1:4" ht="12" x14ac:dyDescent="0.15">
      <c r="A309" s="11" t="s">
        <v>489</v>
      </c>
      <c r="B309">
        <f t="shared" si="4"/>
        <v>7</v>
      </c>
      <c r="C309" t="str">
        <f>IF(ISNA(VLOOKUP(A309,words!$A$2:$A$236,1,FALSE)),"-","Normal")</f>
        <v>-</v>
      </c>
      <c r="D309" t="str">
        <f>IF(ISNA(VLOOKUP(A309,words_1k!$A$2:$A$1024,1,FALSE)),"-","1k")</f>
        <v>1k</v>
      </c>
    </row>
    <row r="310" spans="1:4" ht="12" x14ac:dyDescent="0.15">
      <c r="A310" s="11" t="s">
        <v>490</v>
      </c>
      <c r="B310">
        <f t="shared" si="4"/>
        <v>4</v>
      </c>
      <c r="C310" t="str">
        <f>IF(ISNA(VLOOKUP(A310,words!$A$2:$A$236,1,FALSE)),"-","Normal")</f>
        <v>-</v>
      </c>
      <c r="D310" t="str">
        <f>IF(ISNA(VLOOKUP(A310,words_1k!$A$2:$A$1024,1,FALSE)),"-","1k")</f>
        <v>1k</v>
      </c>
    </row>
    <row r="311" spans="1:4" ht="12" x14ac:dyDescent="0.15">
      <c r="A311" s="11" t="s">
        <v>168</v>
      </c>
      <c r="B311">
        <f t="shared" si="4"/>
        <v>3</v>
      </c>
      <c r="C311" t="str">
        <f>IF(ISNA(VLOOKUP(A311,words!$A$2:$A$236,1,FALSE)),"-","Normal")</f>
        <v>Normal</v>
      </c>
      <c r="D311" t="str">
        <f>IF(ISNA(VLOOKUP(A311,words_1k!$A$2:$A$1024,1,FALSE)),"-","1k")</f>
        <v>1k</v>
      </c>
    </row>
    <row r="312" spans="1:4" ht="12" x14ac:dyDescent="0.15">
      <c r="A312" s="11" t="s">
        <v>491</v>
      </c>
      <c r="B312">
        <f t="shared" si="4"/>
        <v>3</v>
      </c>
      <c r="C312" t="str">
        <f>IF(ISNA(VLOOKUP(A312,words!$A$2:$A$236,1,FALSE)),"-","Normal")</f>
        <v>-</v>
      </c>
      <c r="D312" t="str">
        <f>IF(ISNA(VLOOKUP(A312,words_1k!$A$2:$A$1024,1,FALSE)),"-","1k")</f>
        <v>1k</v>
      </c>
    </row>
    <row r="313" spans="1:4" ht="12" x14ac:dyDescent="0.15">
      <c r="A313" s="11" t="s">
        <v>492</v>
      </c>
      <c r="B313">
        <f t="shared" si="4"/>
        <v>5</v>
      </c>
      <c r="C313" t="str">
        <f>IF(ISNA(VLOOKUP(A313,words!$A$2:$A$236,1,FALSE)),"-","Normal")</f>
        <v>-</v>
      </c>
      <c r="D313" t="str">
        <f>IF(ISNA(VLOOKUP(A313,words_1k!$A$2:$A$1024,1,FALSE)),"-","1k")</f>
        <v>1k</v>
      </c>
    </row>
    <row r="314" spans="1:4" ht="12" x14ac:dyDescent="0.15">
      <c r="A314" s="11" t="s">
        <v>493</v>
      </c>
      <c r="B314">
        <f t="shared" si="4"/>
        <v>6</v>
      </c>
      <c r="C314" t="str">
        <f>IF(ISNA(VLOOKUP(A314,words!$A$2:$A$236,1,FALSE)),"-","Normal")</f>
        <v>-</v>
      </c>
      <c r="D314" t="str">
        <f>IF(ISNA(VLOOKUP(A314,words_1k!$A$2:$A$1024,1,FALSE)),"-","1k")</f>
        <v>1k</v>
      </c>
    </row>
    <row r="315" spans="1:4" ht="12" x14ac:dyDescent="0.15">
      <c r="A315" s="11" t="s">
        <v>494</v>
      </c>
      <c r="B315">
        <f t="shared" si="4"/>
        <v>4</v>
      </c>
      <c r="C315" t="str">
        <f>IF(ISNA(VLOOKUP(A315,words!$A$2:$A$236,1,FALSE)),"-","Normal")</f>
        <v>-</v>
      </c>
      <c r="D315" t="str">
        <f>IF(ISNA(VLOOKUP(A315,words_1k!$A$2:$A$1024,1,FALSE)),"-","1k")</f>
        <v>1k</v>
      </c>
    </row>
    <row r="316" spans="1:4" ht="12" x14ac:dyDescent="0.15">
      <c r="A316" s="11" t="s">
        <v>495</v>
      </c>
      <c r="B316">
        <f t="shared" si="4"/>
        <v>4</v>
      </c>
      <c r="C316" t="str">
        <f>IF(ISNA(VLOOKUP(A316,words!$A$2:$A$236,1,FALSE)),"-","Normal")</f>
        <v>-</v>
      </c>
      <c r="D316" t="str">
        <f>IF(ISNA(VLOOKUP(A316,words_1k!$A$2:$A$1024,1,FALSE)),"-","1k")</f>
        <v>1k</v>
      </c>
    </row>
    <row r="317" spans="1:4" ht="12" x14ac:dyDescent="0.15">
      <c r="A317" s="11" t="s">
        <v>496</v>
      </c>
      <c r="B317">
        <f t="shared" si="4"/>
        <v>7</v>
      </c>
      <c r="C317" t="str">
        <f>IF(ISNA(VLOOKUP(A317,words!$A$2:$A$236,1,FALSE)),"-","Normal")</f>
        <v>-</v>
      </c>
      <c r="D317" t="str">
        <f>IF(ISNA(VLOOKUP(A317,words_1k!$A$2:$A$1024,1,FALSE)),"-","1k")</f>
        <v>1k</v>
      </c>
    </row>
    <row r="318" spans="1:4" ht="12" x14ac:dyDescent="0.15">
      <c r="A318" s="11" t="s">
        <v>497</v>
      </c>
      <c r="B318">
        <f t="shared" si="4"/>
        <v>4</v>
      </c>
      <c r="C318" t="str">
        <f>IF(ISNA(VLOOKUP(A318,words!$A$2:$A$236,1,FALSE)),"-","Normal")</f>
        <v>-</v>
      </c>
      <c r="D318" t="str">
        <f>IF(ISNA(VLOOKUP(A318,words_1k!$A$2:$A$1024,1,FALSE)),"-","1k")</f>
        <v>1k</v>
      </c>
    </row>
    <row r="319" spans="1:4" ht="12" x14ac:dyDescent="0.15">
      <c r="A319" s="11" t="s">
        <v>498</v>
      </c>
      <c r="B319">
        <f t="shared" si="4"/>
        <v>2</v>
      </c>
      <c r="C319" t="str">
        <f>IF(ISNA(VLOOKUP(A319,words!$A$2:$A$236,1,FALSE)),"-","Normal")</f>
        <v>-</v>
      </c>
      <c r="D319" t="str">
        <f>IF(ISNA(VLOOKUP(A319,words_1k!$A$2:$A$1024,1,FALSE)),"-","1k")</f>
        <v>1k</v>
      </c>
    </row>
    <row r="320" spans="1:4" ht="12" x14ac:dyDescent="0.15">
      <c r="A320" s="11" t="s">
        <v>499</v>
      </c>
      <c r="B320">
        <f t="shared" si="4"/>
        <v>4</v>
      </c>
      <c r="C320" t="str">
        <f>IF(ISNA(VLOOKUP(A320,words!$A$2:$A$236,1,FALSE)),"-","Normal")</f>
        <v>-</v>
      </c>
      <c r="D320" t="str">
        <f>IF(ISNA(VLOOKUP(A320,words_1k!$A$2:$A$1024,1,FALSE)),"-","1k")</f>
        <v>1k</v>
      </c>
    </row>
    <row r="321" spans="1:4" ht="12" x14ac:dyDescent="0.15">
      <c r="A321" s="11" t="s">
        <v>500</v>
      </c>
      <c r="B321">
        <f t="shared" si="4"/>
        <v>5</v>
      </c>
      <c r="C321" t="str">
        <f>IF(ISNA(VLOOKUP(A321,words!$A$2:$A$236,1,FALSE)),"-","Normal")</f>
        <v>-</v>
      </c>
      <c r="D321" t="str">
        <f>IF(ISNA(VLOOKUP(A321,words_1k!$A$2:$A$1024,1,FALSE)),"-","1k")</f>
        <v>1k</v>
      </c>
    </row>
    <row r="322" spans="1:4" ht="12" x14ac:dyDescent="0.15">
      <c r="A322" s="11" t="s">
        <v>501</v>
      </c>
      <c r="B322">
        <f t="shared" ref="B322:B385" si="5">LEN(A322)</f>
        <v>3</v>
      </c>
      <c r="C322" t="str">
        <f>IF(ISNA(VLOOKUP(A322,words!$A$2:$A$236,1,FALSE)),"-","Normal")</f>
        <v>-</v>
      </c>
      <c r="D322" t="str">
        <f>IF(ISNA(VLOOKUP(A322,words_1k!$A$2:$A$1024,1,FALSE)),"-","1k")</f>
        <v>1k</v>
      </c>
    </row>
    <row r="323" spans="1:4" ht="12" x14ac:dyDescent="0.15">
      <c r="A323" s="11" t="s">
        <v>502</v>
      </c>
      <c r="B323">
        <f t="shared" si="5"/>
        <v>4</v>
      </c>
      <c r="C323" t="str">
        <f>IF(ISNA(VLOOKUP(A323,words!$A$2:$A$236,1,FALSE)),"-","Normal")</f>
        <v>-</v>
      </c>
      <c r="D323" t="str">
        <f>IF(ISNA(VLOOKUP(A323,words_1k!$A$2:$A$1024,1,FALSE)),"-","1k")</f>
        <v>1k</v>
      </c>
    </row>
    <row r="324" spans="1:4" ht="12" x14ac:dyDescent="0.15">
      <c r="A324" s="11" t="s">
        <v>503</v>
      </c>
      <c r="B324">
        <f t="shared" si="5"/>
        <v>4</v>
      </c>
      <c r="C324" t="str">
        <f>IF(ISNA(VLOOKUP(A324,words!$A$2:$A$236,1,FALSE)),"-","Normal")</f>
        <v>-</v>
      </c>
      <c r="D324" t="str">
        <f>IF(ISNA(VLOOKUP(A324,words_1k!$A$2:$A$1024,1,FALSE)),"-","1k")</f>
        <v>1k</v>
      </c>
    </row>
    <row r="325" spans="1:4" ht="12" x14ac:dyDescent="0.15">
      <c r="A325" s="11" t="s">
        <v>504</v>
      </c>
      <c r="B325">
        <f t="shared" si="5"/>
        <v>5</v>
      </c>
      <c r="C325" t="str">
        <f>IF(ISNA(VLOOKUP(A325,words!$A$2:$A$236,1,FALSE)),"-","Normal")</f>
        <v>-</v>
      </c>
      <c r="D325" t="str">
        <f>IF(ISNA(VLOOKUP(A325,words_1k!$A$2:$A$1024,1,FALSE)),"-","1k")</f>
        <v>1k</v>
      </c>
    </row>
    <row r="326" spans="1:4" ht="12" x14ac:dyDescent="0.15">
      <c r="A326" s="11" t="s">
        <v>505</v>
      </c>
      <c r="B326">
        <f t="shared" si="5"/>
        <v>5</v>
      </c>
      <c r="C326" t="str">
        <f>IF(ISNA(VLOOKUP(A326,words!$A$2:$A$236,1,FALSE)),"-","Normal")</f>
        <v>-</v>
      </c>
      <c r="D326" t="str">
        <f>IF(ISNA(VLOOKUP(A326,words_1k!$A$2:$A$1024,1,FALSE)),"-","1k")</f>
        <v>1k</v>
      </c>
    </row>
    <row r="327" spans="1:4" ht="12" x14ac:dyDescent="0.15">
      <c r="A327" s="11" t="s">
        <v>506</v>
      </c>
      <c r="B327">
        <f t="shared" si="5"/>
        <v>4</v>
      </c>
      <c r="C327" t="str">
        <f>IF(ISNA(VLOOKUP(A327,words!$A$2:$A$236,1,FALSE)),"-","Normal")</f>
        <v>-</v>
      </c>
      <c r="D327" t="str">
        <f>IF(ISNA(VLOOKUP(A327,words_1k!$A$2:$A$1024,1,FALSE)),"-","1k")</f>
        <v>1k</v>
      </c>
    </row>
    <row r="328" spans="1:4" ht="12" x14ac:dyDescent="0.15">
      <c r="A328" s="11" t="s">
        <v>507</v>
      </c>
      <c r="B328">
        <f t="shared" si="5"/>
        <v>4</v>
      </c>
      <c r="C328" t="str">
        <f>IF(ISNA(VLOOKUP(A328,words!$A$2:$A$236,1,FALSE)),"-","Normal")</f>
        <v>-</v>
      </c>
      <c r="D328" t="str">
        <f>IF(ISNA(VLOOKUP(A328,words_1k!$A$2:$A$1024,1,FALSE)),"-","1k")</f>
        <v>1k</v>
      </c>
    </row>
    <row r="329" spans="1:4" ht="12" x14ac:dyDescent="0.15">
      <c r="A329" s="11" t="s">
        <v>508</v>
      </c>
      <c r="B329">
        <f t="shared" si="5"/>
        <v>8</v>
      </c>
      <c r="C329" t="str">
        <f>IF(ISNA(VLOOKUP(A329,words!$A$2:$A$236,1,FALSE)),"-","Normal")</f>
        <v>-</v>
      </c>
      <c r="D329" t="str">
        <f>IF(ISNA(VLOOKUP(A329,words_1k!$A$2:$A$1024,1,FALSE)),"-","1k")</f>
        <v>1k</v>
      </c>
    </row>
    <row r="330" spans="1:4" ht="12" x14ac:dyDescent="0.15">
      <c r="A330" s="11" t="s">
        <v>509</v>
      </c>
      <c r="B330">
        <f t="shared" si="5"/>
        <v>3</v>
      </c>
      <c r="C330" t="str">
        <f>IF(ISNA(VLOOKUP(A330,words!$A$2:$A$236,1,FALSE)),"-","Normal")</f>
        <v>-</v>
      </c>
      <c r="D330" t="str">
        <f>IF(ISNA(VLOOKUP(A330,words_1k!$A$2:$A$1024,1,FALSE)),"-","1k")</f>
        <v>1k</v>
      </c>
    </row>
    <row r="331" spans="1:4" ht="12" x14ac:dyDescent="0.15">
      <c r="A331" s="11" t="s">
        <v>510</v>
      </c>
      <c r="B331">
        <f t="shared" si="5"/>
        <v>7</v>
      </c>
      <c r="C331" t="str">
        <f>IF(ISNA(VLOOKUP(A331,words!$A$2:$A$236,1,FALSE)),"-","Normal")</f>
        <v>-</v>
      </c>
      <c r="D331" t="str">
        <f>IF(ISNA(VLOOKUP(A331,words_1k!$A$2:$A$1024,1,FALSE)),"-","1k")</f>
        <v>1k</v>
      </c>
    </row>
    <row r="332" spans="1:4" ht="12" x14ac:dyDescent="0.15">
      <c r="A332" s="11" t="s">
        <v>511</v>
      </c>
      <c r="B332">
        <f t="shared" si="5"/>
        <v>5</v>
      </c>
      <c r="C332" t="str">
        <f>IF(ISNA(VLOOKUP(A332,words!$A$2:$A$236,1,FALSE)),"-","Normal")</f>
        <v>-</v>
      </c>
      <c r="D332" t="str">
        <f>IF(ISNA(VLOOKUP(A332,words_1k!$A$2:$A$1024,1,FALSE)),"-","1k")</f>
        <v>1k</v>
      </c>
    </row>
    <row r="333" spans="1:4" ht="12" x14ac:dyDescent="0.15">
      <c r="A333" s="11" t="s">
        <v>512</v>
      </c>
      <c r="B333">
        <f t="shared" si="5"/>
        <v>5</v>
      </c>
      <c r="C333" t="str">
        <f>IF(ISNA(VLOOKUP(A333,words!$A$2:$A$236,1,FALSE)),"-","Normal")</f>
        <v>-</v>
      </c>
      <c r="D333" t="str">
        <f>IF(ISNA(VLOOKUP(A333,words_1k!$A$2:$A$1024,1,FALSE)),"-","1k")</f>
        <v>1k</v>
      </c>
    </row>
    <row r="334" spans="1:4" ht="12" x14ac:dyDescent="0.15">
      <c r="A334" s="11" t="s">
        <v>513</v>
      </c>
      <c r="B334">
        <f t="shared" si="5"/>
        <v>6</v>
      </c>
      <c r="C334" t="str">
        <f>IF(ISNA(VLOOKUP(A334,words!$A$2:$A$236,1,FALSE)),"-","Normal")</f>
        <v>-</v>
      </c>
      <c r="D334" t="str">
        <f>IF(ISNA(VLOOKUP(A334,words_1k!$A$2:$A$1024,1,FALSE)),"-","1k")</f>
        <v>1k</v>
      </c>
    </row>
    <row r="335" spans="1:4" ht="12" x14ac:dyDescent="0.15">
      <c r="A335" s="11" t="s">
        <v>514</v>
      </c>
      <c r="B335">
        <f t="shared" si="5"/>
        <v>6</v>
      </c>
      <c r="C335" t="str">
        <f>IF(ISNA(VLOOKUP(A335,words!$A$2:$A$236,1,FALSE)),"-","Normal")</f>
        <v>-</v>
      </c>
      <c r="D335" t="str">
        <f>IF(ISNA(VLOOKUP(A335,words_1k!$A$2:$A$1024,1,FALSE)),"-","1k")</f>
        <v>1k</v>
      </c>
    </row>
    <row r="336" spans="1:4" ht="12" x14ac:dyDescent="0.15">
      <c r="A336" s="11" t="s">
        <v>515</v>
      </c>
      <c r="B336">
        <f t="shared" si="5"/>
        <v>5</v>
      </c>
      <c r="C336" t="str">
        <f>IF(ISNA(VLOOKUP(A336,words!$A$2:$A$236,1,FALSE)),"-","Normal")</f>
        <v>-</v>
      </c>
      <c r="D336" t="str">
        <f>IF(ISNA(VLOOKUP(A336,words_1k!$A$2:$A$1024,1,FALSE)),"-","1k")</f>
        <v>1k</v>
      </c>
    </row>
    <row r="337" spans="1:7" ht="12" x14ac:dyDescent="0.15">
      <c r="A337" s="11" t="s">
        <v>516</v>
      </c>
      <c r="B337">
        <f t="shared" si="5"/>
        <v>6</v>
      </c>
      <c r="C337" t="str">
        <f>IF(ISNA(VLOOKUP(A337,words!$A$2:$A$236,1,FALSE)),"-","Normal")</f>
        <v>-</v>
      </c>
      <c r="D337" t="str">
        <f>IF(ISNA(VLOOKUP(A337,words_1k!$A$2:$A$1024,1,FALSE)),"-","1k")</f>
        <v>1k</v>
      </c>
    </row>
    <row r="338" spans="1:7" ht="12" x14ac:dyDescent="0.15">
      <c r="A338" s="11" t="s">
        <v>517</v>
      </c>
      <c r="B338">
        <f t="shared" si="5"/>
        <v>5</v>
      </c>
      <c r="C338" t="str">
        <f>IF(ISNA(VLOOKUP(A338,words!$A$2:$A$236,1,FALSE)),"-","Normal")</f>
        <v>-</v>
      </c>
      <c r="D338" t="str">
        <f>IF(ISNA(VLOOKUP(A338,words_1k!$A$2:$A$1024,1,FALSE)),"-","1k")</f>
        <v>1k</v>
      </c>
    </row>
    <row r="339" spans="1:7" ht="12" x14ac:dyDescent="0.15">
      <c r="A339" s="11" t="s">
        <v>518</v>
      </c>
      <c r="B339">
        <f t="shared" si="5"/>
        <v>5</v>
      </c>
      <c r="C339" t="str">
        <f>IF(ISNA(VLOOKUP(A339,words!$A$2:$A$236,1,FALSE)),"-","Normal")</f>
        <v>-</v>
      </c>
      <c r="D339" t="str">
        <f>IF(ISNA(VLOOKUP(A339,words_1k!$A$2:$A$1024,1,FALSE)),"-","1k")</f>
        <v>1k</v>
      </c>
    </row>
    <row r="340" spans="1:7" ht="12" x14ac:dyDescent="0.15">
      <c r="A340" s="11" t="s">
        <v>519</v>
      </c>
      <c r="B340">
        <f t="shared" si="5"/>
        <v>4</v>
      </c>
      <c r="C340" t="str">
        <f>IF(ISNA(VLOOKUP(A340,words!$A$2:$A$236,1,FALSE)),"-","Normal")</f>
        <v>-</v>
      </c>
      <c r="D340" t="str">
        <f>IF(ISNA(VLOOKUP(A340,words_1k!$A$2:$A$1024,1,FALSE)),"-","1k")</f>
        <v>1k</v>
      </c>
    </row>
    <row r="341" spans="1:7" ht="12" x14ac:dyDescent="0.15">
      <c r="A341" s="11" t="s">
        <v>520</v>
      </c>
      <c r="B341">
        <f t="shared" si="5"/>
        <v>5</v>
      </c>
      <c r="C341" t="str">
        <f>IF(ISNA(VLOOKUP(A341,words!$A$2:$A$236,1,FALSE)),"-","Normal")</f>
        <v>-</v>
      </c>
      <c r="D341" t="str">
        <f>IF(ISNA(VLOOKUP(A341,words_1k!$A$2:$A$1024,1,FALSE)),"-","1k")</f>
        <v>1k</v>
      </c>
      <c r="E341" s="11"/>
      <c r="F341" s="12"/>
      <c r="G341" s="11"/>
    </row>
    <row r="342" spans="1:7" ht="12" x14ac:dyDescent="0.15">
      <c r="A342" s="11" t="s">
        <v>521</v>
      </c>
      <c r="B342">
        <f t="shared" si="5"/>
        <v>3</v>
      </c>
      <c r="C342" t="str">
        <f>IF(ISNA(VLOOKUP(A342,words!$A$2:$A$236,1,FALSE)),"-","Normal")</f>
        <v>-</v>
      </c>
      <c r="D342" t="str">
        <f>IF(ISNA(VLOOKUP(A342,words_1k!$A$2:$A$1024,1,FALSE)),"-","1k")</f>
        <v>1k</v>
      </c>
    </row>
    <row r="343" spans="1:7" ht="12" x14ac:dyDescent="0.15">
      <c r="A343" s="11" t="s">
        <v>522</v>
      </c>
      <c r="B343">
        <f t="shared" si="5"/>
        <v>5</v>
      </c>
      <c r="C343" t="str">
        <f>IF(ISNA(VLOOKUP(A343,words!$A$2:$A$236,1,FALSE)),"-","Normal")</f>
        <v>-</v>
      </c>
      <c r="D343" t="str">
        <f>IF(ISNA(VLOOKUP(A343,words_1k!$A$2:$A$1024,1,FALSE)),"-","1k")</f>
        <v>1k</v>
      </c>
    </row>
    <row r="344" spans="1:7" ht="12" x14ac:dyDescent="0.15">
      <c r="A344" s="11" t="s">
        <v>523</v>
      </c>
      <c r="B344">
        <f t="shared" si="5"/>
        <v>4</v>
      </c>
      <c r="C344" t="str">
        <f>IF(ISNA(VLOOKUP(A344,words!$A$2:$A$236,1,FALSE)),"-","Normal")</f>
        <v>-</v>
      </c>
      <c r="D344" t="str">
        <f>IF(ISNA(VLOOKUP(A344,words_1k!$A$2:$A$1024,1,FALSE)),"-","1k")</f>
        <v>1k</v>
      </c>
    </row>
    <row r="345" spans="1:7" ht="12" x14ac:dyDescent="0.15">
      <c r="A345" s="11" t="s">
        <v>524</v>
      </c>
      <c r="B345">
        <f t="shared" si="5"/>
        <v>6</v>
      </c>
      <c r="C345" t="str">
        <f>IF(ISNA(VLOOKUP(A345,words!$A$2:$A$236,1,FALSE)),"-","Normal")</f>
        <v>-</v>
      </c>
      <c r="D345" t="str">
        <f>IF(ISNA(VLOOKUP(A345,words_1k!$A$2:$A$1024,1,FALSE)),"-","1k")</f>
        <v>1k</v>
      </c>
    </row>
    <row r="346" spans="1:7" ht="12" x14ac:dyDescent="0.15">
      <c r="A346" s="11" t="s">
        <v>525</v>
      </c>
      <c r="B346">
        <f t="shared" si="5"/>
        <v>3</v>
      </c>
      <c r="C346" t="str">
        <f>IF(ISNA(VLOOKUP(A346,words!$A$2:$A$236,1,FALSE)),"-","Normal")</f>
        <v>-</v>
      </c>
      <c r="D346" t="str">
        <f>IF(ISNA(VLOOKUP(A346,words_1k!$A$2:$A$1024,1,FALSE)),"-","1k")</f>
        <v>1k</v>
      </c>
    </row>
    <row r="347" spans="1:7" ht="12" x14ac:dyDescent="0.15">
      <c r="A347" s="11" t="s">
        <v>526</v>
      </c>
      <c r="B347">
        <f t="shared" si="5"/>
        <v>4</v>
      </c>
      <c r="C347" t="str">
        <f>IF(ISNA(VLOOKUP(A347,words!$A$2:$A$236,1,FALSE)),"-","Normal")</f>
        <v>-</v>
      </c>
      <c r="D347" t="str">
        <f>IF(ISNA(VLOOKUP(A347,words_1k!$A$2:$A$1024,1,FALSE)),"-","1k")</f>
        <v>1k</v>
      </c>
    </row>
    <row r="348" spans="1:7" ht="12" x14ac:dyDescent="0.15">
      <c r="A348" s="11" t="s">
        <v>527</v>
      </c>
      <c r="B348">
        <f t="shared" si="5"/>
        <v>6</v>
      </c>
      <c r="C348" t="str">
        <f>IF(ISNA(VLOOKUP(A348,words!$A$2:$A$236,1,FALSE)),"-","Normal")</f>
        <v>-</v>
      </c>
      <c r="D348" t="str">
        <f>IF(ISNA(VLOOKUP(A348,words_1k!$A$2:$A$1024,1,FALSE)),"-","1k")</f>
        <v>1k</v>
      </c>
    </row>
    <row r="349" spans="1:7" ht="12" x14ac:dyDescent="0.15">
      <c r="A349" s="11" t="s">
        <v>528</v>
      </c>
      <c r="B349">
        <f t="shared" si="5"/>
        <v>4</v>
      </c>
      <c r="C349" t="str">
        <f>IF(ISNA(VLOOKUP(A349,words!$A$2:$A$236,1,FALSE)),"-","Normal")</f>
        <v>-</v>
      </c>
      <c r="D349" t="str">
        <f>IF(ISNA(VLOOKUP(A349,words_1k!$A$2:$A$1024,1,FALSE)),"-","1k")</f>
        <v>1k</v>
      </c>
    </row>
    <row r="350" spans="1:7" ht="12" x14ac:dyDescent="0.15">
      <c r="A350" s="11" t="s">
        <v>529</v>
      </c>
      <c r="B350">
        <f t="shared" si="5"/>
        <v>4</v>
      </c>
      <c r="C350" t="str">
        <f>IF(ISNA(VLOOKUP(A350,words!$A$2:$A$236,1,FALSE)),"-","Normal")</f>
        <v>-</v>
      </c>
      <c r="D350" t="str">
        <f>IF(ISNA(VLOOKUP(A350,words_1k!$A$2:$A$1024,1,FALSE)),"-","1k")</f>
        <v>1k</v>
      </c>
    </row>
    <row r="351" spans="1:7" ht="12" x14ac:dyDescent="0.15">
      <c r="A351" s="11" t="s">
        <v>530</v>
      </c>
      <c r="B351">
        <f t="shared" si="5"/>
        <v>6</v>
      </c>
      <c r="C351" t="str">
        <f>IF(ISNA(VLOOKUP(A351,words!$A$2:$A$236,1,FALSE)),"-","Normal")</f>
        <v>-</v>
      </c>
      <c r="D351" t="str">
        <f>IF(ISNA(VLOOKUP(A351,words_1k!$A$2:$A$1024,1,FALSE)),"-","1k")</f>
        <v>1k</v>
      </c>
    </row>
    <row r="352" spans="1:7" ht="12" x14ac:dyDescent="0.15">
      <c r="A352" s="11" t="s">
        <v>531</v>
      </c>
      <c r="B352">
        <f t="shared" si="5"/>
        <v>4</v>
      </c>
      <c r="C352" t="str">
        <f>IF(ISNA(VLOOKUP(A352,words!$A$2:$A$236,1,FALSE)),"-","Normal")</f>
        <v>-</v>
      </c>
      <c r="D352" t="str">
        <f>IF(ISNA(VLOOKUP(A352,words_1k!$A$2:$A$1024,1,FALSE)),"-","1k")</f>
        <v>1k</v>
      </c>
    </row>
    <row r="353" spans="1:4" ht="12" x14ac:dyDescent="0.15">
      <c r="A353" s="11" t="s">
        <v>532</v>
      </c>
      <c r="B353">
        <f t="shared" si="5"/>
        <v>4</v>
      </c>
      <c r="C353" t="str">
        <f>IF(ISNA(VLOOKUP(A353,words!$A$2:$A$236,1,FALSE)),"-","Normal")</f>
        <v>-</v>
      </c>
      <c r="D353" t="str">
        <f>IF(ISNA(VLOOKUP(A353,words_1k!$A$2:$A$1024,1,FALSE)),"-","1k")</f>
        <v>1k</v>
      </c>
    </row>
    <row r="354" spans="1:4" ht="12" x14ac:dyDescent="0.15">
      <c r="A354" s="11" t="s">
        <v>533</v>
      </c>
      <c r="B354">
        <f t="shared" si="5"/>
        <v>2</v>
      </c>
      <c r="C354" t="str">
        <f>IF(ISNA(VLOOKUP(A354,words!$A$2:$A$236,1,FALSE)),"-","Normal")</f>
        <v>-</v>
      </c>
      <c r="D354" t="str">
        <f>IF(ISNA(VLOOKUP(A354,words_1k!$A$2:$A$1024,1,FALSE)),"-","1k")</f>
        <v>1k</v>
      </c>
    </row>
    <row r="355" spans="1:4" ht="12" x14ac:dyDescent="0.15">
      <c r="A355" s="11" t="s">
        <v>534</v>
      </c>
      <c r="B355">
        <f t="shared" si="5"/>
        <v>3</v>
      </c>
      <c r="C355" t="str">
        <f>IF(ISNA(VLOOKUP(A355,words!$A$2:$A$236,1,FALSE)),"-","Normal")</f>
        <v>-</v>
      </c>
      <c r="D355" t="str">
        <f>IF(ISNA(VLOOKUP(A355,words_1k!$A$2:$A$1024,1,FALSE)),"-","1k")</f>
        <v>1k</v>
      </c>
    </row>
    <row r="356" spans="1:4" ht="12" x14ac:dyDescent="0.15">
      <c r="A356" s="11" t="s">
        <v>535</v>
      </c>
      <c r="B356">
        <f t="shared" si="5"/>
        <v>4</v>
      </c>
      <c r="C356" t="str">
        <f>IF(ISNA(VLOOKUP(A356,words!$A$2:$A$236,1,FALSE)),"-","Normal")</f>
        <v>-</v>
      </c>
      <c r="D356" t="str">
        <f>IF(ISNA(VLOOKUP(A356,words_1k!$A$2:$A$1024,1,FALSE)),"-","1k")</f>
        <v>1k</v>
      </c>
    </row>
    <row r="357" spans="1:4" ht="12" x14ac:dyDescent="0.15">
      <c r="A357" s="11" t="s">
        <v>536</v>
      </c>
      <c r="B357">
        <f t="shared" si="5"/>
        <v>6</v>
      </c>
      <c r="C357" t="str">
        <f>IF(ISNA(VLOOKUP(A357,words!$A$2:$A$236,1,FALSE)),"-","Normal")</f>
        <v>-</v>
      </c>
      <c r="D357" t="str">
        <f>IF(ISNA(VLOOKUP(A357,words_1k!$A$2:$A$1024,1,FALSE)),"-","1k")</f>
        <v>1k</v>
      </c>
    </row>
    <row r="358" spans="1:4" ht="12" x14ac:dyDescent="0.15">
      <c r="A358" s="11" t="s">
        <v>537</v>
      </c>
      <c r="B358">
        <f t="shared" si="5"/>
        <v>3</v>
      </c>
      <c r="C358" t="str">
        <f>IF(ISNA(VLOOKUP(A358,words!$A$2:$A$236,1,FALSE)),"-","Normal")</f>
        <v>-</v>
      </c>
      <c r="D358" t="str">
        <f>IF(ISNA(VLOOKUP(A358,words_1k!$A$2:$A$1024,1,FALSE)),"-","1k")</f>
        <v>1k</v>
      </c>
    </row>
    <row r="359" spans="1:4" ht="12" x14ac:dyDescent="0.15">
      <c r="A359" s="11" t="s">
        <v>538</v>
      </c>
      <c r="B359">
        <f t="shared" si="5"/>
        <v>5</v>
      </c>
      <c r="C359" t="str">
        <f>IF(ISNA(VLOOKUP(A359,words!$A$2:$A$236,1,FALSE)),"-","Normal")</f>
        <v>-</v>
      </c>
      <c r="D359" t="str">
        <f>IF(ISNA(VLOOKUP(A359,words_1k!$A$2:$A$1024,1,FALSE)),"-","1k")</f>
        <v>1k</v>
      </c>
    </row>
    <row r="360" spans="1:4" ht="12" x14ac:dyDescent="0.15">
      <c r="A360" s="11" t="s">
        <v>539</v>
      </c>
      <c r="B360">
        <f t="shared" si="5"/>
        <v>4</v>
      </c>
      <c r="C360" t="str">
        <f>IF(ISNA(VLOOKUP(A360,words!$A$2:$A$236,1,FALSE)),"-","Normal")</f>
        <v>-</v>
      </c>
      <c r="D360" t="str">
        <f>IF(ISNA(VLOOKUP(A360,words_1k!$A$2:$A$1024,1,FALSE)),"-","1k")</f>
        <v>1k</v>
      </c>
    </row>
    <row r="361" spans="1:4" ht="12" x14ac:dyDescent="0.15">
      <c r="A361" s="11" t="s">
        <v>540</v>
      </c>
      <c r="B361">
        <f t="shared" si="5"/>
        <v>4</v>
      </c>
      <c r="C361" t="str">
        <f>IF(ISNA(VLOOKUP(A361,words!$A$2:$A$236,1,FALSE)),"-","Normal")</f>
        <v>-</v>
      </c>
      <c r="D361" t="str">
        <f>IF(ISNA(VLOOKUP(A361,words_1k!$A$2:$A$1024,1,FALSE)),"-","1k")</f>
        <v>1k</v>
      </c>
    </row>
    <row r="362" spans="1:4" ht="12" x14ac:dyDescent="0.15">
      <c r="A362" s="11" t="s">
        <v>541</v>
      </c>
      <c r="B362">
        <f t="shared" si="5"/>
        <v>5</v>
      </c>
      <c r="C362" t="str">
        <f>IF(ISNA(VLOOKUP(A362,words!$A$2:$A$236,1,FALSE)),"-","Normal")</f>
        <v>-</v>
      </c>
      <c r="D362" t="str">
        <f>IF(ISNA(VLOOKUP(A362,words_1k!$A$2:$A$1024,1,FALSE)),"-","1k")</f>
        <v>1k</v>
      </c>
    </row>
    <row r="363" spans="1:4" ht="12" x14ac:dyDescent="0.15">
      <c r="A363" s="11" t="s">
        <v>75</v>
      </c>
      <c r="B363">
        <f t="shared" si="5"/>
        <v>4</v>
      </c>
      <c r="C363" t="str">
        <f>IF(ISNA(VLOOKUP(A363,words!$A$2:$A$236,1,FALSE)),"-","Normal")</f>
        <v>Normal</v>
      </c>
      <c r="D363" t="str">
        <f>IF(ISNA(VLOOKUP(A363,words_1k!$A$2:$A$1024,1,FALSE)),"-","1k")</f>
        <v>1k</v>
      </c>
    </row>
    <row r="364" spans="1:4" ht="12" x14ac:dyDescent="0.15">
      <c r="A364" s="11" t="s">
        <v>542</v>
      </c>
      <c r="B364">
        <f t="shared" si="5"/>
        <v>3</v>
      </c>
      <c r="C364" t="str">
        <f>IF(ISNA(VLOOKUP(A364,words!$A$2:$A$236,1,FALSE)),"-","Normal")</f>
        <v>-</v>
      </c>
      <c r="D364" t="str">
        <f>IF(ISNA(VLOOKUP(A364,words_1k!$A$2:$A$1024,1,FALSE)),"-","1k")</f>
        <v>1k</v>
      </c>
    </row>
    <row r="365" spans="1:4" ht="12" x14ac:dyDescent="0.15">
      <c r="A365" s="11" t="s">
        <v>543</v>
      </c>
      <c r="B365">
        <f t="shared" si="5"/>
        <v>7</v>
      </c>
      <c r="C365" t="str">
        <f>IF(ISNA(VLOOKUP(A365,words!$A$2:$A$236,1,FALSE)),"-","Normal")</f>
        <v>-</v>
      </c>
      <c r="D365" t="str">
        <f>IF(ISNA(VLOOKUP(A365,words_1k!$A$2:$A$1024,1,FALSE)),"-","1k")</f>
        <v>1k</v>
      </c>
    </row>
    <row r="366" spans="1:4" ht="12" x14ac:dyDescent="0.15">
      <c r="A366" s="11" t="s">
        <v>544</v>
      </c>
      <c r="B366">
        <f t="shared" si="5"/>
        <v>4</v>
      </c>
      <c r="C366" t="str">
        <f>IF(ISNA(VLOOKUP(A366,words!$A$2:$A$236,1,FALSE)),"-","Normal")</f>
        <v>-</v>
      </c>
      <c r="D366" t="str">
        <f>IF(ISNA(VLOOKUP(A366,words_1k!$A$2:$A$1024,1,FALSE)),"-","1k")</f>
        <v>1k</v>
      </c>
    </row>
    <row r="367" spans="1:4" ht="12" x14ac:dyDescent="0.15">
      <c r="A367" s="11" t="s">
        <v>545</v>
      </c>
      <c r="B367">
        <f t="shared" si="5"/>
        <v>3</v>
      </c>
      <c r="C367" t="str">
        <f>IF(ISNA(VLOOKUP(A367,words!$A$2:$A$236,1,FALSE)),"-","Normal")</f>
        <v>-</v>
      </c>
      <c r="D367" t="str">
        <f>IF(ISNA(VLOOKUP(A367,words_1k!$A$2:$A$1024,1,FALSE)),"-","1k")</f>
        <v>1k</v>
      </c>
    </row>
    <row r="368" spans="1:4" ht="12" x14ac:dyDescent="0.15">
      <c r="A368" s="11" t="s">
        <v>546</v>
      </c>
      <c r="B368">
        <f t="shared" si="5"/>
        <v>4</v>
      </c>
      <c r="C368" t="str">
        <f>IF(ISNA(VLOOKUP(A368,words!$A$2:$A$236,1,FALSE)),"-","Normal")</f>
        <v>-</v>
      </c>
      <c r="D368" t="str">
        <f>IF(ISNA(VLOOKUP(A368,words_1k!$A$2:$A$1024,1,FALSE)),"-","1k")</f>
        <v>1k</v>
      </c>
    </row>
    <row r="369" spans="1:4" ht="12" x14ac:dyDescent="0.15">
      <c r="A369" s="11" t="s">
        <v>547</v>
      </c>
      <c r="B369">
        <f t="shared" si="5"/>
        <v>3</v>
      </c>
      <c r="C369" t="str">
        <f>IF(ISNA(VLOOKUP(A369,words!$A$2:$A$236,1,FALSE)),"-","Normal")</f>
        <v>-</v>
      </c>
      <c r="D369" t="str">
        <f>IF(ISNA(VLOOKUP(A369,words_1k!$A$2:$A$1024,1,FALSE)),"-","1k")</f>
        <v>1k</v>
      </c>
    </row>
    <row r="370" spans="1:4" ht="12" x14ac:dyDescent="0.15">
      <c r="A370" s="11" t="s">
        <v>548</v>
      </c>
      <c r="B370">
        <f t="shared" si="5"/>
        <v>2</v>
      </c>
      <c r="C370" t="str">
        <f>IF(ISNA(VLOOKUP(A370,words!$A$2:$A$236,1,FALSE)),"-","Normal")</f>
        <v>-</v>
      </c>
      <c r="D370" t="str">
        <f>IF(ISNA(VLOOKUP(A370,words_1k!$A$2:$A$1024,1,FALSE)),"-","1k")</f>
        <v>1k</v>
      </c>
    </row>
    <row r="371" spans="1:4" ht="12" x14ac:dyDescent="0.15">
      <c r="A371" s="11" t="s">
        <v>549</v>
      </c>
      <c r="B371">
        <f t="shared" si="5"/>
        <v>5</v>
      </c>
      <c r="C371" t="str">
        <f>IF(ISNA(VLOOKUP(A371,words!$A$2:$A$236,1,FALSE)),"-","Normal")</f>
        <v>-</v>
      </c>
      <c r="D371" t="str">
        <f>IF(ISNA(VLOOKUP(A371,words_1k!$A$2:$A$1024,1,FALSE)),"-","1k")</f>
        <v>1k</v>
      </c>
    </row>
    <row r="372" spans="1:4" ht="12" x14ac:dyDescent="0.15">
      <c r="A372" s="11" t="s">
        <v>550</v>
      </c>
      <c r="B372">
        <f t="shared" si="5"/>
        <v>3</v>
      </c>
      <c r="C372" t="str">
        <f>IF(ISNA(VLOOKUP(A372,words!$A$2:$A$236,1,FALSE)),"-","Normal")</f>
        <v>-</v>
      </c>
      <c r="D372" t="str">
        <f>IF(ISNA(VLOOKUP(A372,words_1k!$A$2:$A$1024,1,FALSE)),"-","1k")</f>
        <v>1k</v>
      </c>
    </row>
    <row r="373" spans="1:4" ht="12" x14ac:dyDescent="0.15">
      <c r="A373" s="11" t="s">
        <v>551</v>
      </c>
      <c r="B373">
        <f t="shared" si="5"/>
        <v>6</v>
      </c>
      <c r="C373" t="str">
        <f>IF(ISNA(VLOOKUP(A373,words!$A$2:$A$236,1,FALSE)),"-","Normal")</f>
        <v>-</v>
      </c>
      <c r="D373" t="str">
        <f>IF(ISNA(VLOOKUP(A373,words_1k!$A$2:$A$1024,1,FALSE)),"-","1k")</f>
        <v>1k</v>
      </c>
    </row>
    <row r="374" spans="1:4" ht="12" x14ac:dyDescent="0.15">
      <c r="A374" s="11" t="s">
        <v>552</v>
      </c>
      <c r="B374">
        <f t="shared" si="5"/>
        <v>4</v>
      </c>
      <c r="C374" t="str">
        <f>IF(ISNA(VLOOKUP(A374,words!$A$2:$A$236,1,FALSE)),"-","Normal")</f>
        <v>-</v>
      </c>
      <c r="D374" t="str">
        <f>IF(ISNA(VLOOKUP(A374,words_1k!$A$2:$A$1024,1,FALSE)),"-","1k")</f>
        <v>1k</v>
      </c>
    </row>
    <row r="375" spans="1:4" ht="12" x14ac:dyDescent="0.15">
      <c r="A375" s="11" t="s">
        <v>553</v>
      </c>
      <c r="B375">
        <f t="shared" si="5"/>
        <v>4</v>
      </c>
      <c r="C375" t="str">
        <f>IF(ISNA(VLOOKUP(A375,words!$A$2:$A$236,1,FALSE)),"-","Normal")</f>
        <v>-</v>
      </c>
      <c r="D375" t="str">
        <f>IF(ISNA(VLOOKUP(A375,words_1k!$A$2:$A$1024,1,FALSE)),"-","1k")</f>
        <v>1k</v>
      </c>
    </row>
    <row r="376" spans="1:4" ht="12" x14ac:dyDescent="0.15">
      <c r="A376" s="11" t="s">
        <v>554</v>
      </c>
      <c r="B376">
        <f t="shared" si="5"/>
        <v>4</v>
      </c>
      <c r="C376" t="str">
        <f>IF(ISNA(VLOOKUP(A376,words!$A$2:$A$236,1,FALSE)),"-","Normal")</f>
        <v>-</v>
      </c>
      <c r="D376" t="str">
        <f>IF(ISNA(VLOOKUP(A376,words_1k!$A$2:$A$1024,1,FALSE)),"-","1k")</f>
        <v>1k</v>
      </c>
    </row>
    <row r="377" spans="1:4" ht="12" x14ac:dyDescent="0.15">
      <c r="A377" s="11" t="s">
        <v>231</v>
      </c>
      <c r="B377">
        <f t="shared" si="5"/>
        <v>2</v>
      </c>
      <c r="C377" t="str">
        <f>IF(ISNA(VLOOKUP(A377,words!$A$2:$A$236,1,FALSE)),"-","Normal")</f>
        <v>Normal</v>
      </c>
      <c r="D377" t="str">
        <f>IF(ISNA(VLOOKUP(A377,words_1k!$A$2:$A$1024,1,FALSE)),"-","1k")</f>
        <v>1k</v>
      </c>
    </row>
    <row r="378" spans="1:4" ht="12" x14ac:dyDescent="0.15">
      <c r="A378" s="11" t="s">
        <v>555</v>
      </c>
      <c r="B378">
        <f t="shared" si="5"/>
        <v>5</v>
      </c>
      <c r="C378" t="str">
        <f>IF(ISNA(VLOOKUP(A378,words!$A$2:$A$236,1,FALSE)),"-","Normal")</f>
        <v>-</v>
      </c>
      <c r="D378" t="str">
        <f>IF(ISNA(VLOOKUP(A378,words_1k!$A$2:$A$1024,1,FALSE)),"-","1k")</f>
        <v>1k</v>
      </c>
    </row>
    <row r="379" spans="1:4" ht="12" x14ac:dyDescent="0.15">
      <c r="A379" s="11" t="s">
        <v>556</v>
      </c>
      <c r="B379">
        <f t="shared" si="5"/>
        <v>3</v>
      </c>
      <c r="C379" t="str">
        <f>IF(ISNA(VLOOKUP(A379,words!$A$2:$A$236,1,FALSE)),"-","Normal")</f>
        <v>-</v>
      </c>
      <c r="D379" t="str">
        <f>IF(ISNA(VLOOKUP(A379,words_1k!$A$2:$A$1024,1,FALSE)),"-","1k")</f>
        <v>1k</v>
      </c>
    </row>
    <row r="380" spans="1:4" ht="12" x14ac:dyDescent="0.15">
      <c r="A380" s="11" t="s">
        <v>557</v>
      </c>
      <c r="B380">
        <f t="shared" si="5"/>
        <v>6</v>
      </c>
      <c r="C380" t="str">
        <f>IF(ISNA(VLOOKUP(A380,words!$A$2:$A$236,1,FALSE)),"-","Normal")</f>
        <v>-</v>
      </c>
      <c r="D380" t="str">
        <f>IF(ISNA(VLOOKUP(A380,words_1k!$A$2:$A$1024,1,FALSE)),"-","1k")</f>
        <v>1k</v>
      </c>
    </row>
    <row r="381" spans="1:4" ht="12" x14ac:dyDescent="0.15">
      <c r="A381" s="11" t="s">
        <v>558</v>
      </c>
      <c r="B381">
        <f t="shared" si="5"/>
        <v>4</v>
      </c>
      <c r="C381" t="str">
        <f>IF(ISNA(VLOOKUP(A381,words!$A$2:$A$236,1,FALSE)),"-","Normal")</f>
        <v>-</v>
      </c>
      <c r="D381" t="str">
        <f>IF(ISNA(VLOOKUP(A381,words_1k!$A$2:$A$1024,1,FALSE)),"-","1k")</f>
        <v>1k</v>
      </c>
    </row>
    <row r="382" spans="1:4" ht="12" x14ac:dyDescent="0.15">
      <c r="A382" s="11" t="s">
        <v>559</v>
      </c>
      <c r="B382">
        <f t="shared" si="5"/>
        <v>2</v>
      </c>
      <c r="C382" t="str">
        <f>IF(ISNA(VLOOKUP(A382,words!$A$2:$A$236,1,FALSE)),"-","Normal")</f>
        <v>-</v>
      </c>
      <c r="D382" t="str">
        <f>IF(ISNA(VLOOKUP(A382,words_1k!$A$2:$A$1024,1,FALSE)),"-","1k")</f>
        <v>1k</v>
      </c>
    </row>
    <row r="383" spans="1:4" ht="12" x14ac:dyDescent="0.15">
      <c r="A383" s="11" t="s">
        <v>560</v>
      </c>
      <c r="B383">
        <f t="shared" si="5"/>
        <v>4</v>
      </c>
      <c r="C383" t="str">
        <f>IF(ISNA(VLOOKUP(A383,words!$A$2:$A$236,1,FALSE)),"-","Normal")</f>
        <v>-</v>
      </c>
      <c r="D383" t="str">
        <f>IF(ISNA(VLOOKUP(A383,words_1k!$A$2:$A$1024,1,FALSE)),"-","1k")</f>
        <v>1k</v>
      </c>
    </row>
    <row r="384" spans="1:4" ht="12" x14ac:dyDescent="0.15">
      <c r="A384" s="11" t="s">
        <v>561</v>
      </c>
      <c r="B384">
        <f t="shared" si="5"/>
        <v>5</v>
      </c>
      <c r="C384" t="str">
        <f>IF(ISNA(VLOOKUP(A384,words!$A$2:$A$236,1,FALSE)),"-","Normal")</f>
        <v>-</v>
      </c>
      <c r="D384" t="str">
        <f>IF(ISNA(VLOOKUP(A384,words_1k!$A$2:$A$1024,1,FALSE)),"-","1k")</f>
        <v>1k</v>
      </c>
    </row>
    <row r="385" spans="1:4" ht="12" x14ac:dyDescent="0.15">
      <c r="A385" s="11" t="s">
        <v>135</v>
      </c>
      <c r="B385">
        <f t="shared" si="5"/>
        <v>5</v>
      </c>
      <c r="C385" t="str">
        <f>IF(ISNA(VLOOKUP(A385,words!$A$2:$A$236,1,FALSE)),"-","Normal")</f>
        <v>Normal</v>
      </c>
      <c r="D385" t="str">
        <f>IF(ISNA(VLOOKUP(A385,words_1k!$A$2:$A$1024,1,FALSE)),"-","1k")</f>
        <v>1k</v>
      </c>
    </row>
    <row r="386" spans="1:4" ht="12" x14ac:dyDescent="0.15">
      <c r="A386" s="11" t="s">
        <v>562</v>
      </c>
      <c r="B386">
        <f t="shared" ref="B386:B449" si="6">LEN(A386)</f>
        <v>5</v>
      </c>
      <c r="C386" t="str">
        <f>IF(ISNA(VLOOKUP(A386,words!$A$2:$A$236,1,FALSE)),"-","Normal")</f>
        <v>-</v>
      </c>
      <c r="D386" t="str">
        <f>IF(ISNA(VLOOKUP(A386,words_1k!$A$2:$A$1024,1,FALSE)),"-","1k")</f>
        <v>1k</v>
      </c>
    </row>
    <row r="387" spans="1:4" ht="12" x14ac:dyDescent="0.15">
      <c r="A387" s="11" t="s">
        <v>563</v>
      </c>
      <c r="B387">
        <f t="shared" si="6"/>
        <v>5</v>
      </c>
      <c r="C387" t="str">
        <f>IF(ISNA(VLOOKUP(A387,words!$A$2:$A$236,1,FALSE)),"-","Normal")</f>
        <v>-</v>
      </c>
      <c r="D387" t="str">
        <f>IF(ISNA(VLOOKUP(A387,words_1k!$A$2:$A$1024,1,FALSE)),"-","1k")</f>
        <v>1k</v>
      </c>
    </row>
    <row r="388" spans="1:4" ht="12" x14ac:dyDescent="0.15">
      <c r="A388" s="11" t="s">
        <v>564</v>
      </c>
      <c r="B388">
        <f t="shared" si="6"/>
        <v>5</v>
      </c>
      <c r="C388" t="str">
        <f>IF(ISNA(VLOOKUP(A388,words!$A$2:$A$236,1,FALSE)),"-","Normal")</f>
        <v>-</v>
      </c>
      <c r="D388" t="str">
        <f>IF(ISNA(VLOOKUP(A388,words_1k!$A$2:$A$1024,1,FALSE)),"-","1k")</f>
        <v>1k</v>
      </c>
    </row>
    <row r="389" spans="1:4" ht="12" x14ac:dyDescent="0.15">
      <c r="A389" s="11" t="s">
        <v>565</v>
      </c>
      <c r="B389">
        <f t="shared" si="6"/>
        <v>4</v>
      </c>
      <c r="C389" t="str">
        <f>IF(ISNA(VLOOKUP(A389,words!$A$2:$A$236,1,FALSE)),"-","Normal")</f>
        <v>-</v>
      </c>
      <c r="D389" t="str">
        <f>IF(ISNA(VLOOKUP(A389,words_1k!$A$2:$A$1024,1,FALSE)),"-","1k")</f>
        <v>1k</v>
      </c>
    </row>
    <row r="390" spans="1:4" ht="12" x14ac:dyDescent="0.15">
      <c r="A390" s="11" t="s">
        <v>566</v>
      </c>
      <c r="B390">
        <f t="shared" si="6"/>
        <v>3</v>
      </c>
      <c r="C390" t="str">
        <f>IF(ISNA(VLOOKUP(A390,words!$A$2:$A$236,1,FALSE)),"-","Normal")</f>
        <v>-</v>
      </c>
      <c r="D390" t="str">
        <f>IF(ISNA(VLOOKUP(A390,words_1k!$A$2:$A$1024,1,FALSE)),"-","1k")</f>
        <v>1k</v>
      </c>
    </row>
    <row r="391" spans="1:4" ht="12" x14ac:dyDescent="0.15">
      <c r="A391" s="11" t="s">
        <v>567</v>
      </c>
      <c r="B391">
        <f t="shared" si="6"/>
        <v>6</v>
      </c>
      <c r="C391" t="str">
        <f>IF(ISNA(VLOOKUP(A391,words!$A$2:$A$236,1,FALSE)),"-","Normal")</f>
        <v>-</v>
      </c>
      <c r="D391" t="str">
        <f>IF(ISNA(VLOOKUP(A391,words_1k!$A$2:$A$1024,1,FALSE)),"-","1k")</f>
        <v>1k</v>
      </c>
    </row>
    <row r="392" spans="1:4" ht="12" x14ac:dyDescent="0.15">
      <c r="A392" s="11" t="s">
        <v>568</v>
      </c>
      <c r="B392">
        <f t="shared" si="6"/>
        <v>5</v>
      </c>
      <c r="C392" t="str">
        <f>IF(ISNA(VLOOKUP(A392,words!$A$2:$A$236,1,FALSE)),"-","Normal")</f>
        <v>-</v>
      </c>
      <c r="D392" t="str">
        <f>IF(ISNA(VLOOKUP(A392,words_1k!$A$2:$A$1024,1,FALSE)),"-","1k")</f>
        <v>1k</v>
      </c>
    </row>
    <row r="393" spans="1:4" ht="12" x14ac:dyDescent="0.15">
      <c r="A393" s="11" t="s">
        <v>569</v>
      </c>
      <c r="B393">
        <f t="shared" si="6"/>
        <v>4</v>
      </c>
      <c r="C393" t="str">
        <f>IF(ISNA(VLOOKUP(A393,words!$A$2:$A$236,1,FALSE)),"-","Normal")</f>
        <v>-</v>
      </c>
      <c r="D393" t="str">
        <f>IF(ISNA(VLOOKUP(A393,words_1k!$A$2:$A$1024,1,FALSE)),"-","1k")</f>
        <v>1k</v>
      </c>
    </row>
    <row r="394" spans="1:4" ht="12" x14ac:dyDescent="0.15">
      <c r="A394" s="11" t="s">
        <v>570</v>
      </c>
      <c r="B394">
        <f t="shared" si="6"/>
        <v>4</v>
      </c>
      <c r="C394" t="str">
        <f>IF(ISNA(VLOOKUP(A394,words!$A$2:$A$236,1,FALSE)),"-","Normal")</f>
        <v>-</v>
      </c>
      <c r="D394" t="str">
        <f>IF(ISNA(VLOOKUP(A394,words_1k!$A$2:$A$1024,1,FALSE)),"-","1k")</f>
        <v>1k</v>
      </c>
    </row>
    <row r="395" spans="1:4" ht="12" x14ac:dyDescent="0.15">
      <c r="A395" s="11" t="s">
        <v>571</v>
      </c>
      <c r="B395">
        <f t="shared" si="6"/>
        <v>6</v>
      </c>
      <c r="C395" t="str">
        <f>IF(ISNA(VLOOKUP(A395,words!$A$2:$A$236,1,FALSE)),"-","Normal")</f>
        <v>-</v>
      </c>
      <c r="D395" t="str">
        <f>IF(ISNA(VLOOKUP(A395,words_1k!$A$2:$A$1024,1,FALSE)),"-","1k")</f>
        <v>1k</v>
      </c>
    </row>
    <row r="396" spans="1:4" ht="12" x14ac:dyDescent="0.15">
      <c r="A396" s="11" t="s">
        <v>572</v>
      </c>
      <c r="B396">
        <f t="shared" si="6"/>
        <v>3</v>
      </c>
      <c r="C396" t="str">
        <f>IF(ISNA(VLOOKUP(A396,words!$A$2:$A$236,1,FALSE)),"-","Normal")</f>
        <v>-</v>
      </c>
      <c r="D396" t="str">
        <f>IF(ISNA(VLOOKUP(A396,words_1k!$A$2:$A$1024,1,FALSE)),"-","1k")</f>
        <v>1k</v>
      </c>
    </row>
    <row r="397" spans="1:4" ht="12" x14ac:dyDescent="0.15">
      <c r="A397" s="11" t="s">
        <v>573</v>
      </c>
      <c r="B397">
        <f t="shared" si="6"/>
        <v>4</v>
      </c>
      <c r="C397" t="str">
        <f>IF(ISNA(VLOOKUP(A397,words!$A$2:$A$236,1,FALSE)),"-","Normal")</f>
        <v>-</v>
      </c>
      <c r="D397" t="str">
        <f>IF(ISNA(VLOOKUP(A397,words_1k!$A$2:$A$1024,1,FALSE)),"-","1k")</f>
        <v>1k</v>
      </c>
    </row>
    <row r="398" spans="1:4" ht="12" x14ac:dyDescent="0.15">
      <c r="A398" s="11" t="s">
        <v>574</v>
      </c>
      <c r="B398">
        <f t="shared" si="6"/>
        <v>6</v>
      </c>
      <c r="C398" t="str">
        <f>IF(ISNA(VLOOKUP(A398,words!$A$2:$A$236,1,FALSE)),"-","Normal")</f>
        <v>-</v>
      </c>
      <c r="D398" t="str">
        <f>IF(ISNA(VLOOKUP(A398,words_1k!$A$2:$A$1024,1,FALSE)),"-","1k")</f>
        <v>1k</v>
      </c>
    </row>
    <row r="399" spans="1:4" ht="12" x14ac:dyDescent="0.15">
      <c r="A399" s="11" t="s">
        <v>575</v>
      </c>
      <c r="B399">
        <f t="shared" si="6"/>
        <v>3</v>
      </c>
      <c r="C399" t="str">
        <f>IF(ISNA(VLOOKUP(A399,words!$A$2:$A$236,1,FALSE)),"-","Normal")</f>
        <v>-</v>
      </c>
      <c r="D399" t="str">
        <f>IF(ISNA(VLOOKUP(A399,words_1k!$A$2:$A$1024,1,FALSE)),"-","1k")</f>
        <v>1k</v>
      </c>
    </row>
    <row r="400" spans="1:4" ht="12" x14ac:dyDescent="0.15">
      <c r="A400" s="11" t="s">
        <v>576</v>
      </c>
      <c r="B400">
        <f t="shared" si="6"/>
        <v>7</v>
      </c>
      <c r="C400" t="str">
        <f>IF(ISNA(VLOOKUP(A400,words!$A$2:$A$236,1,FALSE)),"-","Normal")</f>
        <v>-</v>
      </c>
      <c r="D400" t="str">
        <f>IF(ISNA(VLOOKUP(A400,words_1k!$A$2:$A$1024,1,FALSE)),"-","1k")</f>
        <v>1k</v>
      </c>
    </row>
    <row r="401" spans="1:4" ht="12" x14ac:dyDescent="0.15">
      <c r="A401" s="11" t="s">
        <v>577</v>
      </c>
      <c r="B401">
        <f t="shared" si="6"/>
        <v>4</v>
      </c>
      <c r="C401" t="str">
        <f>IF(ISNA(VLOOKUP(A401,words!$A$2:$A$236,1,FALSE)),"-","Normal")</f>
        <v>-</v>
      </c>
      <c r="D401" t="str">
        <f>IF(ISNA(VLOOKUP(A401,words_1k!$A$2:$A$1024,1,FALSE)),"-","1k")</f>
        <v>1k</v>
      </c>
    </row>
    <row r="402" spans="1:4" ht="12" x14ac:dyDescent="0.15">
      <c r="A402" s="11" t="s">
        <v>578</v>
      </c>
      <c r="B402">
        <f t="shared" si="6"/>
        <v>4</v>
      </c>
      <c r="C402" t="str">
        <f>IF(ISNA(VLOOKUP(A402,words!$A$2:$A$236,1,FALSE)),"-","Normal")</f>
        <v>-</v>
      </c>
      <c r="D402" t="str">
        <f>IF(ISNA(VLOOKUP(A402,words_1k!$A$2:$A$1024,1,FALSE)),"-","1k")</f>
        <v>1k</v>
      </c>
    </row>
    <row r="403" spans="1:4" ht="12" x14ac:dyDescent="0.15">
      <c r="A403" s="11" t="s">
        <v>579</v>
      </c>
      <c r="B403">
        <f t="shared" si="6"/>
        <v>3</v>
      </c>
      <c r="C403" t="str">
        <f>IF(ISNA(VLOOKUP(A403,words!$A$2:$A$236,1,FALSE)),"-","Normal")</f>
        <v>-</v>
      </c>
      <c r="D403" t="str">
        <f>IF(ISNA(VLOOKUP(A403,words_1k!$A$2:$A$1024,1,FALSE)),"-","1k")</f>
        <v>1k</v>
      </c>
    </row>
    <row r="404" spans="1:4" ht="12" x14ac:dyDescent="0.15">
      <c r="A404" s="11" t="s">
        <v>580</v>
      </c>
      <c r="B404">
        <f t="shared" si="6"/>
        <v>2</v>
      </c>
      <c r="C404" t="str">
        <f>IF(ISNA(VLOOKUP(A404,words!$A$2:$A$236,1,FALSE)),"-","Normal")</f>
        <v>-</v>
      </c>
      <c r="D404" t="str">
        <f>IF(ISNA(VLOOKUP(A404,words_1k!$A$2:$A$1024,1,FALSE)),"-","1k")</f>
        <v>1k</v>
      </c>
    </row>
    <row r="405" spans="1:4" ht="12" x14ac:dyDescent="0.15">
      <c r="A405" s="11" t="s">
        <v>581</v>
      </c>
      <c r="B405">
        <f t="shared" si="6"/>
        <v>7</v>
      </c>
      <c r="C405" t="str">
        <f>IF(ISNA(VLOOKUP(A405,words!$A$2:$A$236,1,FALSE)),"-","Normal")</f>
        <v>-</v>
      </c>
      <c r="D405" t="str">
        <f>IF(ISNA(VLOOKUP(A405,words_1k!$A$2:$A$1024,1,FALSE)),"-","1k")</f>
        <v>1k</v>
      </c>
    </row>
    <row r="406" spans="1:4" ht="12" x14ac:dyDescent="0.15">
      <c r="A406" s="11" t="s">
        <v>582</v>
      </c>
      <c r="B406">
        <f t="shared" si="6"/>
        <v>5</v>
      </c>
      <c r="C406" t="str">
        <f>IF(ISNA(VLOOKUP(A406,words!$A$2:$A$236,1,FALSE)),"-","Normal")</f>
        <v>-</v>
      </c>
      <c r="D406" t="str">
        <f>IF(ISNA(VLOOKUP(A406,words_1k!$A$2:$A$1024,1,FALSE)),"-","1k")</f>
        <v>1k</v>
      </c>
    </row>
    <row r="407" spans="1:4" ht="12" x14ac:dyDescent="0.15">
      <c r="A407" s="11" t="s">
        <v>583</v>
      </c>
      <c r="B407">
        <f t="shared" si="6"/>
        <v>5</v>
      </c>
      <c r="C407" t="str">
        <f>IF(ISNA(VLOOKUP(A407,words!$A$2:$A$236,1,FALSE)),"-","Normal")</f>
        <v>-</v>
      </c>
      <c r="D407" t="str">
        <f>IF(ISNA(VLOOKUP(A407,words_1k!$A$2:$A$1024,1,FALSE)),"-","1k")</f>
        <v>1k</v>
      </c>
    </row>
    <row r="408" spans="1:4" ht="12" x14ac:dyDescent="0.15">
      <c r="A408" s="11" t="s">
        <v>584</v>
      </c>
      <c r="B408">
        <f t="shared" si="6"/>
        <v>3</v>
      </c>
      <c r="C408" t="str">
        <f>IF(ISNA(VLOOKUP(A408,words!$A$2:$A$236,1,FALSE)),"-","Normal")</f>
        <v>-</v>
      </c>
      <c r="D408" t="str">
        <f>IF(ISNA(VLOOKUP(A408,words_1k!$A$2:$A$1024,1,FALSE)),"-","1k")</f>
        <v>1k</v>
      </c>
    </row>
    <row r="409" spans="1:4" ht="12" x14ac:dyDescent="0.15">
      <c r="A409" s="11" t="s">
        <v>585</v>
      </c>
      <c r="B409">
        <f t="shared" si="6"/>
        <v>3</v>
      </c>
      <c r="C409" t="str">
        <f>IF(ISNA(VLOOKUP(A409,words!$A$2:$A$236,1,FALSE)),"-","Normal")</f>
        <v>-</v>
      </c>
      <c r="D409" t="str">
        <f>IF(ISNA(VLOOKUP(A409,words_1k!$A$2:$A$1024,1,FALSE)),"-","1k")</f>
        <v>1k</v>
      </c>
    </row>
    <row r="410" spans="1:4" ht="12" x14ac:dyDescent="0.15">
      <c r="A410" s="11" t="s">
        <v>586</v>
      </c>
      <c r="B410">
        <f t="shared" si="6"/>
        <v>6</v>
      </c>
      <c r="C410" t="str">
        <f>IF(ISNA(VLOOKUP(A410,words!$A$2:$A$236,1,FALSE)),"-","Normal")</f>
        <v>-</v>
      </c>
      <c r="D410" t="str">
        <f>IF(ISNA(VLOOKUP(A410,words_1k!$A$2:$A$1024,1,FALSE)),"-","1k")</f>
        <v>1k</v>
      </c>
    </row>
    <row r="411" spans="1:4" ht="12" x14ac:dyDescent="0.15">
      <c r="A411" s="11" t="s">
        <v>587</v>
      </c>
      <c r="B411">
        <f t="shared" si="6"/>
        <v>4</v>
      </c>
      <c r="C411" t="str">
        <f>IF(ISNA(VLOOKUP(A411,words!$A$2:$A$236,1,FALSE)),"-","Normal")</f>
        <v>-</v>
      </c>
      <c r="D411" t="str">
        <f>IF(ISNA(VLOOKUP(A411,words_1k!$A$2:$A$1024,1,FALSE)),"-","1k")</f>
        <v>1k</v>
      </c>
    </row>
    <row r="412" spans="1:4" ht="12" x14ac:dyDescent="0.15">
      <c r="A412" s="11" t="s">
        <v>588</v>
      </c>
      <c r="B412">
        <f t="shared" si="6"/>
        <v>6</v>
      </c>
      <c r="C412" t="str">
        <f>IF(ISNA(VLOOKUP(A412,words!$A$2:$A$236,1,FALSE)),"-","Normal")</f>
        <v>-</v>
      </c>
      <c r="D412" t="str">
        <f>IF(ISNA(VLOOKUP(A412,words_1k!$A$2:$A$1024,1,FALSE)),"-","1k")</f>
        <v>1k</v>
      </c>
    </row>
    <row r="413" spans="1:4" ht="12" x14ac:dyDescent="0.15">
      <c r="A413" s="11" t="s">
        <v>589</v>
      </c>
      <c r="B413">
        <f t="shared" si="6"/>
        <v>3</v>
      </c>
      <c r="C413" t="str">
        <f>IF(ISNA(VLOOKUP(A413,words!$A$2:$A$236,1,FALSE)),"-","Normal")</f>
        <v>-</v>
      </c>
      <c r="D413" t="str">
        <f>IF(ISNA(VLOOKUP(A413,words_1k!$A$2:$A$1024,1,FALSE)),"-","1k")</f>
        <v>1k</v>
      </c>
    </row>
    <row r="414" spans="1:4" ht="12" x14ac:dyDescent="0.15">
      <c r="A414" s="11" t="s">
        <v>590</v>
      </c>
      <c r="B414">
        <f t="shared" si="6"/>
        <v>5</v>
      </c>
      <c r="C414" t="str">
        <f>IF(ISNA(VLOOKUP(A414,words!$A$2:$A$236,1,FALSE)),"-","Normal")</f>
        <v>-</v>
      </c>
      <c r="D414" t="str">
        <f>IF(ISNA(VLOOKUP(A414,words_1k!$A$2:$A$1024,1,FALSE)),"-","1k")</f>
        <v>1k</v>
      </c>
    </row>
    <row r="415" spans="1:4" ht="12" x14ac:dyDescent="0.15">
      <c r="A415" s="11" t="s">
        <v>591</v>
      </c>
      <c r="B415">
        <f t="shared" si="6"/>
        <v>5</v>
      </c>
      <c r="C415" t="str">
        <f>IF(ISNA(VLOOKUP(A415,words!$A$2:$A$236,1,FALSE)),"-","Normal")</f>
        <v>-</v>
      </c>
      <c r="D415" t="str">
        <f>IF(ISNA(VLOOKUP(A415,words_1k!$A$2:$A$1024,1,FALSE)),"-","1k")</f>
        <v>1k</v>
      </c>
    </row>
    <row r="416" spans="1:4" ht="12" x14ac:dyDescent="0.15">
      <c r="A416" s="11" t="s">
        <v>127</v>
      </c>
      <c r="B416">
        <f t="shared" si="6"/>
        <v>4</v>
      </c>
      <c r="C416" t="str">
        <f>IF(ISNA(VLOOKUP(A416,words!$A$2:$A$236,1,FALSE)),"-","Normal")</f>
        <v>Normal</v>
      </c>
      <c r="D416" t="str">
        <f>IF(ISNA(VLOOKUP(A416,words_1k!$A$2:$A$1024,1,FALSE)),"-","1k")</f>
        <v>1k</v>
      </c>
    </row>
    <row r="417" spans="1:4" ht="12" x14ac:dyDescent="0.15">
      <c r="A417" s="11" t="s">
        <v>592</v>
      </c>
      <c r="B417">
        <f t="shared" si="6"/>
        <v>4</v>
      </c>
      <c r="C417" t="str">
        <f>IF(ISNA(VLOOKUP(A417,words!$A$2:$A$236,1,FALSE)),"-","Normal")</f>
        <v>-</v>
      </c>
      <c r="D417" t="str">
        <f>IF(ISNA(VLOOKUP(A417,words_1k!$A$2:$A$1024,1,FALSE)),"-","1k")</f>
        <v>1k</v>
      </c>
    </row>
    <row r="418" spans="1:4" ht="12" x14ac:dyDescent="0.15">
      <c r="A418" s="11" t="s">
        <v>593</v>
      </c>
      <c r="B418">
        <f t="shared" si="6"/>
        <v>6</v>
      </c>
      <c r="C418" t="str">
        <f>IF(ISNA(VLOOKUP(A418,words!$A$2:$A$236,1,FALSE)),"-","Normal")</f>
        <v>-</v>
      </c>
      <c r="D418" t="str">
        <f>IF(ISNA(VLOOKUP(A418,words_1k!$A$2:$A$1024,1,FALSE)),"-","1k")</f>
        <v>1k</v>
      </c>
    </row>
    <row r="419" spans="1:4" ht="12" x14ac:dyDescent="0.15">
      <c r="A419" s="11" t="s">
        <v>594</v>
      </c>
      <c r="B419">
        <f t="shared" si="6"/>
        <v>4</v>
      </c>
      <c r="C419" t="str">
        <f>IF(ISNA(VLOOKUP(A419,words!$A$2:$A$236,1,FALSE)),"-","Normal")</f>
        <v>-</v>
      </c>
      <c r="D419" t="str">
        <f>IF(ISNA(VLOOKUP(A419,words_1k!$A$2:$A$1024,1,FALSE)),"-","1k")</f>
        <v>1k</v>
      </c>
    </row>
    <row r="420" spans="1:4" ht="12" x14ac:dyDescent="0.15">
      <c r="A420" s="11" t="s">
        <v>595</v>
      </c>
      <c r="B420">
        <f t="shared" si="6"/>
        <v>3</v>
      </c>
      <c r="C420" t="str">
        <f>IF(ISNA(VLOOKUP(A420,words!$A$2:$A$236,1,FALSE)),"-","Normal")</f>
        <v>-</v>
      </c>
      <c r="D420" t="str">
        <f>IF(ISNA(VLOOKUP(A420,words_1k!$A$2:$A$1024,1,FALSE)),"-","1k")</f>
        <v>1k</v>
      </c>
    </row>
    <row r="421" spans="1:4" ht="12" x14ac:dyDescent="0.15">
      <c r="A421" s="11" t="s">
        <v>596</v>
      </c>
      <c r="B421">
        <f t="shared" si="6"/>
        <v>3</v>
      </c>
      <c r="C421" t="str">
        <f>IF(ISNA(VLOOKUP(A421,words!$A$2:$A$236,1,FALSE)),"-","Normal")</f>
        <v>-</v>
      </c>
      <c r="D421" t="str">
        <f>IF(ISNA(VLOOKUP(A421,words_1k!$A$2:$A$1024,1,FALSE)),"-","1k")</f>
        <v>1k</v>
      </c>
    </row>
    <row r="422" spans="1:4" ht="12" x14ac:dyDescent="0.15">
      <c r="A422" s="11" t="s">
        <v>597</v>
      </c>
      <c r="B422">
        <f t="shared" si="6"/>
        <v>3</v>
      </c>
      <c r="C422" t="str">
        <f>IF(ISNA(VLOOKUP(A422,words!$A$2:$A$236,1,FALSE)),"-","Normal")</f>
        <v>-</v>
      </c>
      <c r="D422" t="str">
        <f>IF(ISNA(VLOOKUP(A422,words_1k!$A$2:$A$1024,1,FALSE)),"-","1k")</f>
        <v>1k</v>
      </c>
    </row>
    <row r="423" spans="1:4" ht="12" x14ac:dyDescent="0.15">
      <c r="A423" s="11" t="s">
        <v>598</v>
      </c>
      <c r="B423">
        <f t="shared" si="6"/>
        <v>4</v>
      </c>
      <c r="C423" t="str">
        <f>IF(ISNA(VLOOKUP(A423,words!$A$2:$A$236,1,FALSE)),"-","Normal")</f>
        <v>-</v>
      </c>
      <c r="D423" t="str">
        <f>IF(ISNA(VLOOKUP(A423,words_1k!$A$2:$A$1024,1,FALSE)),"-","1k")</f>
        <v>1k</v>
      </c>
    </row>
    <row r="424" spans="1:4" ht="12" x14ac:dyDescent="0.15">
      <c r="A424" s="11" t="s">
        <v>599</v>
      </c>
      <c r="B424">
        <f t="shared" si="6"/>
        <v>4</v>
      </c>
      <c r="C424" t="str">
        <f>IF(ISNA(VLOOKUP(A424,words!$A$2:$A$236,1,FALSE)),"-","Normal")</f>
        <v>-</v>
      </c>
      <c r="D424" t="str">
        <f>IF(ISNA(VLOOKUP(A424,words_1k!$A$2:$A$1024,1,FALSE)),"-","1k")</f>
        <v>1k</v>
      </c>
    </row>
    <row r="425" spans="1:4" ht="12" x14ac:dyDescent="0.15">
      <c r="A425" s="11" t="s">
        <v>600</v>
      </c>
      <c r="B425">
        <f t="shared" si="6"/>
        <v>4</v>
      </c>
      <c r="C425" t="str">
        <f>IF(ISNA(VLOOKUP(A425,words!$A$2:$A$236,1,FALSE)),"-","Normal")</f>
        <v>-</v>
      </c>
      <c r="D425" t="str">
        <f>IF(ISNA(VLOOKUP(A425,words_1k!$A$2:$A$1024,1,FALSE)),"-","1k")</f>
        <v>1k</v>
      </c>
    </row>
    <row r="426" spans="1:4" ht="12" x14ac:dyDescent="0.15">
      <c r="A426" s="11" t="s">
        <v>601</v>
      </c>
      <c r="B426">
        <f t="shared" si="6"/>
        <v>3</v>
      </c>
      <c r="C426" t="str">
        <f>IF(ISNA(VLOOKUP(A426,words!$A$2:$A$236,1,FALSE)),"-","Normal")</f>
        <v>-</v>
      </c>
      <c r="D426" t="str">
        <f>IF(ISNA(VLOOKUP(A426,words_1k!$A$2:$A$1024,1,FALSE)),"-","1k")</f>
        <v>1k</v>
      </c>
    </row>
    <row r="427" spans="1:4" ht="12" x14ac:dyDescent="0.15">
      <c r="A427" s="11" t="s">
        <v>602</v>
      </c>
      <c r="B427">
        <f t="shared" si="6"/>
        <v>5</v>
      </c>
      <c r="C427" t="str">
        <f>IF(ISNA(VLOOKUP(A427,words!$A$2:$A$236,1,FALSE)),"-","Normal")</f>
        <v>-</v>
      </c>
      <c r="D427" t="str">
        <f>IF(ISNA(VLOOKUP(A427,words_1k!$A$2:$A$1024,1,FALSE)),"-","1k")</f>
        <v>1k</v>
      </c>
    </row>
    <row r="428" spans="1:4" ht="12" x14ac:dyDescent="0.15">
      <c r="A428" s="11" t="s">
        <v>603</v>
      </c>
      <c r="B428">
        <f t="shared" si="6"/>
        <v>5</v>
      </c>
      <c r="C428" t="str">
        <f>IF(ISNA(VLOOKUP(A428,words!$A$2:$A$236,1,FALSE)),"-","Normal")</f>
        <v>-</v>
      </c>
      <c r="D428" t="str">
        <f>IF(ISNA(VLOOKUP(A428,words_1k!$A$2:$A$1024,1,FALSE)),"-","1k")</f>
        <v>1k</v>
      </c>
    </row>
    <row r="429" spans="1:4" ht="12" x14ac:dyDescent="0.15">
      <c r="A429" s="11" t="s">
        <v>604</v>
      </c>
      <c r="B429">
        <f t="shared" si="6"/>
        <v>6</v>
      </c>
      <c r="C429" t="str">
        <f>IF(ISNA(VLOOKUP(A429,words!$A$2:$A$236,1,FALSE)),"-","Normal")</f>
        <v>-</v>
      </c>
      <c r="D429" t="str">
        <f>IF(ISNA(VLOOKUP(A429,words_1k!$A$2:$A$1024,1,FALSE)),"-","1k")</f>
        <v>1k</v>
      </c>
    </row>
    <row r="430" spans="1:4" ht="12" x14ac:dyDescent="0.15">
      <c r="A430" s="11" t="s">
        <v>605</v>
      </c>
      <c r="B430">
        <f t="shared" si="6"/>
        <v>3</v>
      </c>
      <c r="C430" t="str">
        <f>IF(ISNA(VLOOKUP(A430,words!$A$2:$A$236,1,FALSE)),"-","Normal")</f>
        <v>-</v>
      </c>
      <c r="D430" t="str">
        <f>IF(ISNA(VLOOKUP(A430,words_1k!$A$2:$A$1024,1,FALSE)),"-","1k")</f>
        <v>1k</v>
      </c>
    </row>
    <row r="431" spans="1:4" ht="12" x14ac:dyDescent="0.15">
      <c r="A431" s="11" t="s">
        <v>606</v>
      </c>
      <c r="B431">
        <f t="shared" si="6"/>
        <v>4</v>
      </c>
      <c r="C431" t="str">
        <f>IF(ISNA(VLOOKUP(A431,words!$A$2:$A$236,1,FALSE)),"-","Normal")</f>
        <v>-</v>
      </c>
      <c r="D431" t="str">
        <f>IF(ISNA(VLOOKUP(A431,words_1k!$A$2:$A$1024,1,FALSE)),"-","1k")</f>
        <v>1k</v>
      </c>
    </row>
    <row r="432" spans="1:4" ht="12" x14ac:dyDescent="0.15">
      <c r="A432" s="11" t="s">
        <v>607</v>
      </c>
      <c r="B432">
        <f t="shared" si="6"/>
        <v>6</v>
      </c>
      <c r="C432" t="str">
        <f>IF(ISNA(VLOOKUP(A432,words!$A$2:$A$236,1,FALSE)),"-","Normal")</f>
        <v>-</v>
      </c>
      <c r="D432" t="str">
        <f>IF(ISNA(VLOOKUP(A432,words_1k!$A$2:$A$1024,1,FALSE)),"-","1k")</f>
        <v>1k</v>
      </c>
    </row>
    <row r="433" spans="1:7" ht="12" x14ac:dyDescent="0.15">
      <c r="A433" s="11" t="s">
        <v>608</v>
      </c>
      <c r="B433">
        <f t="shared" si="6"/>
        <v>6</v>
      </c>
      <c r="C433" t="str">
        <f>IF(ISNA(VLOOKUP(A433,words!$A$2:$A$236,1,FALSE)),"-","Normal")</f>
        <v>-</v>
      </c>
      <c r="D433" t="str">
        <f>IF(ISNA(VLOOKUP(A433,words_1k!$A$2:$A$1024,1,FALSE)),"-","1k")</f>
        <v>1k</v>
      </c>
    </row>
    <row r="434" spans="1:7" ht="12" x14ac:dyDescent="0.15">
      <c r="A434" s="11" t="s">
        <v>609</v>
      </c>
      <c r="B434">
        <f t="shared" si="6"/>
        <v>3</v>
      </c>
      <c r="C434" t="str">
        <f>IF(ISNA(VLOOKUP(A434,words!$A$2:$A$236,1,FALSE)),"-","Normal")</f>
        <v>-</v>
      </c>
      <c r="D434" t="str">
        <f>IF(ISNA(VLOOKUP(A434,words_1k!$A$2:$A$1024,1,FALSE)),"-","1k")</f>
        <v>1k</v>
      </c>
    </row>
    <row r="435" spans="1:7" ht="12" x14ac:dyDescent="0.15">
      <c r="A435" s="11" t="s">
        <v>179</v>
      </c>
      <c r="B435">
        <f t="shared" si="6"/>
        <v>5</v>
      </c>
      <c r="C435" t="str">
        <f>IF(ISNA(VLOOKUP(A435,words!$A$2:$A$236,1,FALSE)),"-","Normal")</f>
        <v>Normal</v>
      </c>
      <c r="D435" t="str">
        <f>IF(ISNA(VLOOKUP(A435,words_1k!$A$2:$A$1024,1,FALSE)),"-","1k")</f>
        <v>1k</v>
      </c>
    </row>
    <row r="436" spans="1:7" ht="12" x14ac:dyDescent="0.15">
      <c r="A436" s="11" t="s">
        <v>610</v>
      </c>
      <c r="B436">
        <f t="shared" si="6"/>
        <v>3</v>
      </c>
      <c r="C436" t="str">
        <f>IF(ISNA(VLOOKUP(A436,words!$A$2:$A$236,1,FALSE)),"-","Normal")</f>
        <v>-</v>
      </c>
      <c r="D436" t="str">
        <f>IF(ISNA(VLOOKUP(A436,words_1k!$A$2:$A$1024,1,FALSE)),"-","1k")</f>
        <v>1k</v>
      </c>
    </row>
    <row r="437" spans="1:7" ht="12" x14ac:dyDescent="0.15">
      <c r="A437" s="11" t="s">
        <v>611</v>
      </c>
      <c r="B437">
        <f t="shared" si="6"/>
        <v>4</v>
      </c>
      <c r="C437" t="str">
        <f>IF(ISNA(VLOOKUP(A437,words!$A$2:$A$236,1,FALSE)),"-","Normal")</f>
        <v>-</v>
      </c>
      <c r="D437" t="str">
        <f>IF(ISNA(VLOOKUP(A437,words_1k!$A$2:$A$1024,1,FALSE)),"-","1k")</f>
        <v>1k</v>
      </c>
    </row>
    <row r="438" spans="1:7" ht="12" x14ac:dyDescent="0.15">
      <c r="A438" s="11" t="s">
        <v>612</v>
      </c>
      <c r="B438">
        <f t="shared" si="6"/>
        <v>4</v>
      </c>
      <c r="C438" t="str">
        <f>IF(ISNA(VLOOKUP(A438,words!$A$2:$A$236,1,FALSE)),"-","Normal")</f>
        <v>-</v>
      </c>
      <c r="D438" t="str">
        <f>IF(ISNA(VLOOKUP(A438,words_1k!$A$2:$A$1024,1,FALSE)),"-","1k")</f>
        <v>1k</v>
      </c>
    </row>
    <row r="439" spans="1:7" ht="12" x14ac:dyDescent="0.15">
      <c r="A439" s="11" t="s">
        <v>613</v>
      </c>
      <c r="B439">
        <f t="shared" si="6"/>
        <v>2</v>
      </c>
      <c r="C439" t="str">
        <f>IF(ISNA(VLOOKUP(A439,words!$A$2:$A$236,1,FALSE)),"-","Normal")</f>
        <v>-</v>
      </c>
      <c r="D439" t="str">
        <f>IF(ISNA(VLOOKUP(A439,words_1k!$A$2:$A$1024,1,FALSE)),"-","1k")</f>
        <v>1k</v>
      </c>
    </row>
    <row r="440" spans="1:7" ht="12" x14ac:dyDescent="0.15">
      <c r="A440" s="11" t="s">
        <v>614</v>
      </c>
      <c r="B440">
        <f t="shared" si="6"/>
        <v>4</v>
      </c>
      <c r="C440" t="str">
        <f>IF(ISNA(VLOOKUP(A440,words!$A$2:$A$236,1,FALSE)),"-","Normal")</f>
        <v>-</v>
      </c>
      <c r="D440" t="str">
        <f>IF(ISNA(VLOOKUP(A440,words_1k!$A$2:$A$1024,1,FALSE)),"-","1k")</f>
        <v>1k</v>
      </c>
    </row>
    <row r="441" spans="1:7" ht="12" x14ac:dyDescent="0.15">
      <c r="A441" s="11" t="s">
        <v>615</v>
      </c>
      <c r="B441">
        <f t="shared" si="6"/>
        <v>5</v>
      </c>
      <c r="C441" t="str">
        <f>IF(ISNA(VLOOKUP(A441,words!$A$2:$A$236,1,FALSE)),"-","Normal")</f>
        <v>-</v>
      </c>
      <c r="D441" t="str">
        <f>IF(ISNA(VLOOKUP(A441,words_1k!$A$2:$A$1024,1,FALSE)),"-","1k")</f>
        <v>1k</v>
      </c>
      <c r="E441" s="11"/>
      <c r="F441" s="12"/>
      <c r="G441" s="11"/>
    </row>
    <row r="442" spans="1:7" ht="12" x14ac:dyDescent="0.15">
      <c r="A442" s="11" t="s">
        <v>616</v>
      </c>
      <c r="B442">
        <f t="shared" si="6"/>
        <v>3</v>
      </c>
      <c r="C442" t="str">
        <f>IF(ISNA(VLOOKUP(A442,words!$A$2:$A$236,1,FALSE)),"-","Normal")</f>
        <v>-</v>
      </c>
      <c r="D442" t="str">
        <f>IF(ISNA(VLOOKUP(A442,words_1k!$A$2:$A$1024,1,FALSE)),"-","1k")</f>
        <v>1k</v>
      </c>
    </row>
    <row r="443" spans="1:7" ht="12" x14ac:dyDescent="0.15">
      <c r="A443" s="11" t="s">
        <v>617</v>
      </c>
      <c r="B443">
        <f t="shared" si="6"/>
        <v>5</v>
      </c>
      <c r="C443" t="str">
        <f>IF(ISNA(VLOOKUP(A443,words!$A$2:$A$236,1,FALSE)),"-","Normal")</f>
        <v>-</v>
      </c>
      <c r="D443" t="str">
        <f>IF(ISNA(VLOOKUP(A443,words_1k!$A$2:$A$1024,1,FALSE)),"-","1k")</f>
        <v>1k</v>
      </c>
    </row>
    <row r="444" spans="1:7" ht="12" x14ac:dyDescent="0.15">
      <c r="A444" s="11" t="s">
        <v>618</v>
      </c>
      <c r="B444">
        <f t="shared" si="6"/>
        <v>4</v>
      </c>
      <c r="C444" t="str">
        <f>IF(ISNA(VLOOKUP(A444,words!$A$2:$A$236,1,FALSE)),"-","Normal")</f>
        <v>-</v>
      </c>
      <c r="D444" t="str">
        <f>IF(ISNA(VLOOKUP(A444,words_1k!$A$2:$A$1024,1,FALSE)),"-","1k")</f>
        <v>1k</v>
      </c>
    </row>
    <row r="445" spans="1:7" ht="12" x14ac:dyDescent="0.15">
      <c r="A445" s="11" t="s">
        <v>619</v>
      </c>
      <c r="B445">
        <f t="shared" si="6"/>
        <v>6</v>
      </c>
      <c r="C445" t="str">
        <f>IF(ISNA(VLOOKUP(A445,words!$A$2:$A$236,1,FALSE)),"-","Normal")</f>
        <v>-</v>
      </c>
      <c r="D445" t="str">
        <f>IF(ISNA(VLOOKUP(A445,words_1k!$A$2:$A$1024,1,FALSE)),"-","1k")</f>
        <v>1k</v>
      </c>
    </row>
    <row r="446" spans="1:7" ht="12" x14ac:dyDescent="0.15">
      <c r="A446" s="11" t="s">
        <v>620</v>
      </c>
      <c r="B446">
        <f t="shared" si="6"/>
        <v>4</v>
      </c>
      <c r="C446" t="str">
        <f>IF(ISNA(VLOOKUP(A446,words!$A$2:$A$236,1,FALSE)),"-","Normal")</f>
        <v>-</v>
      </c>
      <c r="D446" t="str">
        <f>IF(ISNA(VLOOKUP(A446,words_1k!$A$2:$A$1024,1,FALSE)),"-","1k")</f>
        <v>1k</v>
      </c>
    </row>
    <row r="447" spans="1:7" ht="12" x14ac:dyDescent="0.15">
      <c r="A447" s="11" t="s">
        <v>621</v>
      </c>
      <c r="B447">
        <f t="shared" si="6"/>
        <v>6</v>
      </c>
      <c r="C447" t="str">
        <f>IF(ISNA(VLOOKUP(A447,words!$A$2:$A$236,1,FALSE)),"-","Normal")</f>
        <v>-</v>
      </c>
      <c r="D447" t="str">
        <f>IF(ISNA(VLOOKUP(A447,words_1k!$A$2:$A$1024,1,FALSE)),"-","1k")</f>
        <v>1k</v>
      </c>
    </row>
    <row r="448" spans="1:7" ht="12" x14ac:dyDescent="0.15">
      <c r="A448" s="11" t="s">
        <v>622</v>
      </c>
      <c r="B448">
        <f t="shared" si="6"/>
        <v>3</v>
      </c>
      <c r="C448" t="str">
        <f>IF(ISNA(VLOOKUP(A448,words!$A$2:$A$236,1,FALSE)),"-","Normal")</f>
        <v>-</v>
      </c>
      <c r="D448" t="str">
        <f>IF(ISNA(VLOOKUP(A448,words_1k!$A$2:$A$1024,1,FALSE)),"-","1k")</f>
        <v>1k</v>
      </c>
    </row>
    <row r="449" spans="1:4" ht="12" x14ac:dyDescent="0.15">
      <c r="A449" s="11" t="s">
        <v>623</v>
      </c>
      <c r="B449">
        <f t="shared" si="6"/>
        <v>6</v>
      </c>
      <c r="C449" t="str">
        <f>IF(ISNA(VLOOKUP(A449,words!$A$2:$A$236,1,FALSE)),"-","Normal")</f>
        <v>-</v>
      </c>
      <c r="D449" t="str">
        <f>IF(ISNA(VLOOKUP(A449,words_1k!$A$2:$A$1024,1,FALSE)),"-","1k")</f>
        <v>1k</v>
      </c>
    </row>
    <row r="450" spans="1:4" ht="12" x14ac:dyDescent="0.15">
      <c r="A450" s="11" t="s">
        <v>624</v>
      </c>
      <c r="B450">
        <f t="shared" ref="B450:B513" si="7">LEN(A450)</f>
        <v>5</v>
      </c>
      <c r="C450" t="str">
        <f>IF(ISNA(VLOOKUP(A450,words!$A$2:$A$236,1,FALSE)),"-","Normal")</f>
        <v>-</v>
      </c>
      <c r="D450" t="str">
        <f>IF(ISNA(VLOOKUP(A450,words_1k!$A$2:$A$1024,1,FALSE)),"-","1k")</f>
        <v>1k</v>
      </c>
    </row>
    <row r="451" spans="1:4" ht="12" x14ac:dyDescent="0.15">
      <c r="A451" s="11" t="s">
        <v>625</v>
      </c>
      <c r="B451">
        <f t="shared" si="7"/>
        <v>6</v>
      </c>
      <c r="C451" t="str">
        <f>IF(ISNA(VLOOKUP(A451,words!$A$2:$A$236,1,FALSE)),"-","Normal")</f>
        <v>-</v>
      </c>
      <c r="D451" t="str">
        <f>IF(ISNA(VLOOKUP(A451,words_1k!$A$2:$A$1024,1,FALSE)),"-","1k")</f>
        <v>1k</v>
      </c>
    </row>
    <row r="452" spans="1:4" ht="12" x14ac:dyDescent="0.15">
      <c r="A452" s="11" t="s">
        <v>626</v>
      </c>
      <c r="B452">
        <f t="shared" si="7"/>
        <v>4</v>
      </c>
      <c r="C452" t="str">
        <f>IF(ISNA(VLOOKUP(A452,words!$A$2:$A$236,1,FALSE)),"-","Normal")</f>
        <v>-</v>
      </c>
      <c r="D452" t="str">
        <f>IF(ISNA(VLOOKUP(A452,words_1k!$A$2:$A$1024,1,FALSE)),"-","1k")</f>
        <v>1k</v>
      </c>
    </row>
    <row r="453" spans="1:4" ht="12" x14ac:dyDescent="0.15">
      <c r="A453" s="11" t="s">
        <v>627</v>
      </c>
      <c r="B453">
        <f t="shared" si="7"/>
        <v>4</v>
      </c>
      <c r="C453" t="str">
        <f>IF(ISNA(VLOOKUP(A453,words!$A$2:$A$236,1,FALSE)),"-","Normal")</f>
        <v>-</v>
      </c>
      <c r="D453" t="str">
        <f>IF(ISNA(VLOOKUP(A453,words_1k!$A$2:$A$1024,1,FALSE)),"-","1k")</f>
        <v>1k</v>
      </c>
    </row>
    <row r="454" spans="1:4" ht="12" x14ac:dyDescent="0.15">
      <c r="A454" s="11" t="s">
        <v>93</v>
      </c>
      <c r="B454">
        <f t="shared" si="7"/>
        <v>5</v>
      </c>
      <c r="C454" t="str">
        <f>IF(ISNA(VLOOKUP(A454,words!$A$2:$A$236,1,FALSE)),"-","Normal")</f>
        <v>Normal</v>
      </c>
      <c r="D454" t="str">
        <f>IF(ISNA(VLOOKUP(A454,words_1k!$A$2:$A$1024,1,FALSE)),"-","1k")</f>
        <v>1k</v>
      </c>
    </row>
    <row r="455" spans="1:4" ht="12" x14ac:dyDescent="0.15">
      <c r="A455" s="11" t="s">
        <v>628</v>
      </c>
      <c r="B455">
        <f t="shared" si="7"/>
        <v>6</v>
      </c>
      <c r="C455" t="str">
        <f>IF(ISNA(VLOOKUP(A455,words!$A$2:$A$236,1,FALSE)),"-","Normal")</f>
        <v>-</v>
      </c>
      <c r="D455" t="str">
        <f>IF(ISNA(VLOOKUP(A455,words_1k!$A$2:$A$1024,1,FALSE)),"-","1k")</f>
        <v>1k</v>
      </c>
    </row>
    <row r="456" spans="1:4" ht="12" x14ac:dyDescent="0.15">
      <c r="A456" s="11" t="s">
        <v>629</v>
      </c>
      <c r="B456">
        <f t="shared" si="7"/>
        <v>3</v>
      </c>
      <c r="C456" t="str">
        <f>IF(ISNA(VLOOKUP(A456,words!$A$2:$A$236,1,FALSE)),"-","Normal")</f>
        <v>-</v>
      </c>
      <c r="D456" t="str">
        <f>IF(ISNA(VLOOKUP(A456,words_1k!$A$2:$A$1024,1,FALSE)),"-","1k")</f>
        <v>1k</v>
      </c>
    </row>
    <row r="457" spans="1:4" ht="12" x14ac:dyDescent="0.15">
      <c r="A457" s="11" t="s">
        <v>630</v>
      </c>
      <c r="B457">
        <f t="shared" si="7"/>
        <v>2</v>
      </c>
      <c r="C457" t="str">
        <f>IF(ISNA(VLOOKUP(A457,words!$A$2:$A$236,1,FALSE)),"-","Normal")</f>
        <v>-</v>
      </c>
      <c r="D457" t="str">
        <f>IF(ISNA(VLOOKUP(A457,words_1k!$A$2:$A$1024,1,FALSE)),"-","1k")</f>
        <v>1k</v>
      </c>
    </row>
    <row r="458" spans="1:4" ht="12" x14ac:dyDescent="0.15">
      <c r="A458" s="11" t="s">
        <v>631</v>
      </c>
      <c r="B458">
        <f t="shared" si="7"/>
        <v>3</v>
      </c>
      <c r="C458" t="str">
        <f>IF(ISNA(VLOOKUP(A458,words!$A$2:$A$236,1,FALSE)),"-","Normal")</f>
        <v>-</v>
      </c>
      <c r="D458" t="str">
        <f>IF(ISNA(VLOOKUP(A458,words_1k!$A$2:$A$1024,1,FALSE)),"-","1k")</f>
        <v>1k</v>
      </c>
    </row>
    <row r="459" spans="1:4" ht="12" x14ac:dyDescent="0.15">
      <c r="A459" s="11" t="s">
        <v>632</v>
      </c>
      <c r="B459">
        <f t="shared" si="7"/>
        <v>5</v>
      </c>
      <c r="C459" t="str">
        <f>IF(ISNA(VLOOKUP(A459,words!$A$2:$A$236,1,FALSE)),"-","Normal")</f>
        <v>-</v>
      </c>
      <c r="D459" t="str">
        <f>IF(ISNA(VLOOKUP(A459,words_1k!$A$2:$A$1024,1,FALSE)),"-","1k")</f>
        <v>1k</v>
      </c>
    </row>
    <row r="460" spans="1:4" ht="12" x14ac:dyDescent="0.15">
      <c r="A460" s="11" t="s">
        <v>633</v>
      </c>
      <c r="B460">
        <f t="shared" si="7"/>
        <v>4</v>
      </c>
      <c r="C460" t="str">
        <f>IF(ISNA(VLOOKUP(A460,words!$A$2:$A$236,1,FALSE)),"-","Normal")</f>
        <v>-</v>
      </c>
      <c r="D460" t="str">
        <f>IF(ISNA(VLOOKUP(A460,words_1k!$A$2:$A$1024,1,FALSE)),"-","1k")</f>
        <v>1k</v>
      </c>
    </row>
    <row r="461" spans="1:4" ht="12" x14ac:dyDescent="0.15">
      <c r="A461" s="11" t="s">
        <v>634</v>
      </c>
      <c r="B461">
        <f t="shared" si="7"/>
        <v>3</v>
      </c>
      <c r="C461" t="str">
        <f>IF(ISNA(VLOOKUP(A461,words!$A$2:$A$236,1,FALSE)),"-","Normal")</f>
        <v>-</v>
      </c>
      <c r="D461" t="str">
        <f>IF(ISNA(VLOOKUP(A461,words_1k!$A$2:$A$1024,1,FALSE)),"-","1k")</f>
        <v>1k</v>
      </c>
    </row>
    <row r="462" spans="1:4" ht="12" x14ac:dyDescent="0.15">
      <c r="A462" s="11" t="s">
        <v>635</v>
      </c>
      <c r="B462">
        <f t="shared" si="7"/>
        <v>4</v>
      </c>
      <c r="C462" t="str">
        <f>IF(ISNA(VLOOKUP(A462,words!$A$2:$A$236,1,FALSE)),"-","Normal")</f>
        <v>-</v>
      </c>
      <c r="D462" t="str">
        <f>IF(ISNA(VLOOKUP(A462,words_1k!$A$2:$A$1024,1,FALSE)),"-","1k")</f>
        <v>1k</v>
      </c>
    </row>
    <row r="463" spans="1:4" ht="12" x14ac:dyDescent="0.15">
      <c r="A463" s="11" t="s">
        <v>636</v>
      </c>
      <c r="B463">
        <f t="shared" si="7"/>
        <v>3</v>
      </c>
      <c r="C463" t="str">
        <f>IF(ISNA(VLOOKUP(A463,words!$A$2:$A$236,1,FALSE)),"-","Normal")</f>
        <v>-</v>
      </c>
      <c r="D463" t="str">
        <f>IF(ISNA(VLOOKUP(A463,words_1k!$A$2:$A$1024,1,FALSE)),"-","1k")</f>
        <v>1k</v>
      </c>
    </row>
    <row r="464" spans="1:4" ht="12" x14ac:dyDescent="0.15">
      <c r="A464" s="11" t="s">
        <v>637</v>
      </c>
      <c r="B464">
        <f t="shared" si="7"/>
        <v>5</v>
      </c>
      <c r="C464" t="str">
        <f>IF(ISNA(VLOOKUP(A464,words!$A$2:$A$236,1,FALSE)),"-","Normal")</f>
        <v>-</v>
      </c>
      <c r="D464" t="str">
        <f>IF(ISNA(VLOOKUP(A464,words_1k!$A$2:$A$1024,1,FALSE)),"-","1k")</f>
        <v>1k</v>
      </c>
    </row>
    <row r="465" spans="1:4" ht="12" x14ac:dyDescent="0.15">
      <c r="A465" s="11" t="s">
        <v>638</v>
      </c>
      <c r="B465">
        <f t="shared" si="7"/>
        <v>5</v>
      </c>
      <c r="C465" t="str">
        <f>IF(ISNA(VLOOKUP(A465,words!$A$2:$A$236,1,FALSE)),"-","Normal")</f>
        <v>-</v>
      </c>
      <c r="D465" t="str">
        <f>IF(ISNA(VLOOKUP(A465,words_1k!$A$2:$A$1024,1,FALSE)),"-","1k")</f>
        <v>1k</v>
      </c>
    </row>
    <row r="466" spans="1:4" ht="12" x14ac:dyDescent="0.15">
      <c r="A466" s="11" t="s">
        <v>639</v>
      </c>
      <c r="B466">
        <f t="shared" si="7"/>
        <v>5</v>
      </c>
      <c r="C466" t="str">
        <f>IF(ISNA(VLOOKUP(A466,words!$A$2:$A$236,1,FALSE)),"-","Normal")</f>
        <v>-</v>
      </c>
      <c r="D466" t="str">
        <f>IF(ISNA(VLOOKUP(A466,words_1k!$A$2:$A$1024,1,FALSE)),"-","1k")</f>
        <v>1k</v>
      </c>
    </row>
    <row r="467" spans="1:4" ht="12" x14ac:dyDescent="0.15">
      <c r="A467" s="11" t="s">
        <v>640</v>
      </c>
      <c r="B467">
        <f t="shared" si="7"/>
        <v>6</v>
      </c>
      <c r="C467" t="str">
        <f>IF(ISNA(VLOOKUP(A467,words!$A$2:$A$236,1,FALSE)),"-","Normal")</f>
        <v>-</v>
      </c>
      <c r="D467" t="str">
        <f>IF(ISNA(VLOOKUP(A467,words_1k!$A$2:$A$1024,1,FALSE)),"-","1k")</f>
        <v>1k</v>
      </c>
    </row>
    <row r="468" spans="1:4" ht="12" x14ac:dyDescent="0.15">
      <c r="A468" s="11" t="s">
        <v>641</v>
      </c>
      <c r="B468">
        <f t="shared" si="7"/>
        <v>5</v>
      </c>
      <c r="C468" t="str">
        <f>IF(ISNA(VLOOKUP(A468,words!$A$2:$A$236,1,FALSE)),"-","Normal")</f>
        <v>-</v>
      </c>
      <c r="D468" t="str">
        <f>IF(ISNA(VLOOKUP(A468,words_1k!$A$2:$A$1024,1,FALSE)),"-","1k")</f>
        <v>1k</v>
      </c>
    </row>
    <row r="469" spans="1:4" ht="12" x14ac:dyDescent="0.15">
      <c r="A469" s="11" t="s">
        <v>642</v>
      </c>
      <c r="B469">
        <f t="shared" si="7"/>
        <v>4</v>
      </c>
      <c r="C469" t="str">
        <f>IF(ISNA(VLOOKUP(A469,words!$A$2:$A$236,1,FALSE)),"-","Normal")</f>
        <v>-</v>
      </c>
      <c r="D469" t="str">
        <f>IF(ISNA(VLOOKUP(A469,words_1k!$A$2:$A$1024,1,FALSE)),"-","1k")</f>
        <v>1k</v>
      </c>
    </row>
    <row r="470" spans="1:4" ht="12" x14ac:dyDescent="0.15">
      <c r="A470" s="11" t="s">
        <v>643</v>
      </c>
      <c r="B470">
        <f t="shared" si="7"/>
        <v>4</v>
      </c>
      <c r="C470" t="str">
        <f>IF(ISNA(VLOOKUP(A470,words!$A$2:$A$236,1,FALSE)),"-","Normal")</f>
        <v>-</v>
      </c>
      <c r="D470" t="str">
        <f>IF(ISNA(VLOOKUP(A470,words_1k!$A$2:$A$1024,1,FALSE)),"-","1k")</f>
        <v>1k</v>
      </c>
    </row>
    <row r="471" spans="1:4" ht="12" x14ac:dyDescent="0.15">
      <c r="A471" s="11" t="s">
        <v>644</v>
      </c>
      <c r="B471">
        <f t="shared" si="7"/>
        <v>3</v>
      </c>
      <c r="C471" t="str">
        <f>IF(ISNA(VLOOKUP(A471,words!$A$2:$A$236,1,FALSE)),"-","Normal")</f>
        <v>-</v>
      </c>
      <c r="D471" t="str">
        <f>IF(ISNA(VLOOKUP(A471,words_1k!$A$2:$A$1024,1,FALSE)),"-","1k")</f>
        <v>1k</v>
      </c>
    </row>
    <row r="472" spans="1:4" ht="12" x14ac:dyDescent="0.15">
      <c r="A472" s="11" t="s">
        <v>645</v>
      </c>
      <c r="B472">
        <f t="shared" si="7"/>
        <v>3</v>
      </c>
      <c r="C472" t="str">
        <f>IF(ISNA(VLOOKUP(A472,words!$A$2:$A$236,1,FALSE)),"-","Normal")</f>
        <v>-</v>
      </c>
      <c r="D472" t="str">
        <f>IF(ISNA(VLOOKUP(A472,words_1k!$A$2:$A$1024,1,FALSE)),"-","1k")</f>
        <v>1k</v>
      </c>
    </row>
    <row r="473" spans="1:4" ht="12" x14ac:dyDescent="0.15">
      <c r="A473" s="11" t="s">
        <v>646</v>
      </c>
      <c r="B473">
        <f t="shared" si="7"/>
        <v>4</v>
      </c>
      <c r="C473" t="str">
        <f>IF(ISNA(VLOOKUP(A473,words!$A$2:$A$236,1,FALSE)),"-","Normal")</f>
        <v>-</v>
      </c>
      <c r="D473" t="str">
        <f>IF(ISNA(VLOOKUP(A473,words_1k!$A$2:$A$1024,1,FALSE)),"-","1k")</f>
        <v>1k</v>
      </c>
    </row>
    <row r="474" spans="1:4" ht="12" x14ac:dyDescent="0.15">
      <c r="A474" s="11" t="s">
        <v>647</v>
      </c>
      <c r="B474">
        <f t="shared" si="7"/>
        <v>3</v>
      </c>
      <c r="C474" t="str">
        <f>IF(ISNA(VLOOKUP(A474,words!$A$2:$A$236,1,FALSE)),"-","Normal")</f>
        <v>-</v>
      </c>
      <c r="D474" t="str">
        <f>IF(ISNA(VLOOKUP(A474,words_1k!$A$2:$A$1024,1,FALSE)),"-","1k")</f>
        <v>1k</v>
      </c>
    </row>
    <row r="475" spans="1:4" ht="12" x14ac:dyDescent="0.15">
      <c r="A475" s="11" t="s">
        <v>157</v>
      </c>
      <c r="B475">
        <f t="shared" si="7"/>
        <v>3</v>
      </c>
      <c r="C475" t="str">
        <f>IF(ISNA(VLOOKUP(A475,words!$A$2:$A$236,1,FALSE)),"-","Normal")</f>
        <v>Normal</v>
      </c>
      <c r="D475" t="str">
        <f>IF(ISNA(VLOOKUP(A475,words_1k!$A$2:$A$1024,1,FALSE)),"-","1k")</f>
        <v>1k</v>
      </c>
    </row>
    <row r="476" spans="1:4" ht="12" x14ac:dyDescent="0.15">
      <c r="A476" s="11" t="s">
        <v>648</v>
      </c>
      <c r="B476">
        <f t="shared" si="7"/>
        <v>3</v>
      </c>
      <c r="C476" t="str">
        <f>IF(ISNA(VLOOKUP(A476,words!$A$2:$A$236,1,FALSE)),"-","Normal")</f>
        <v>-</v>
      </c>
      <c r="D476" t="str">
        <f>IF(ISNA(VLOOKUP(A476,words_1k!$A$2:$A$1024,1,FALSE)),"-","1k")</f>
        <v>1k</v>
      </c>
    </row>
    <row r="477" spans="1:4" ht="12" x14ac:dyDescent="0.15">
      <c r="A477" s="11" t="s">
        <v>649</v>
      </c>
      <c r="B477">
        <f t="shared" si="7"/>
        <v>5</v>
      </c>
      <c r="C477" t="str">
        <f>IF(ISNA(VLOOKUP(A477,words!$A$2:$A$236,1,FALSE)),"-","Normal")</f>
        <v>-</v>
      </c>
      <c r="D477" t="str">
        <f>IF(ISNA(VLOOKUP(A477,words_1k!$A$2:$A$1024,1,FALSE)),"-","1k")</f>
        <v>1k</v>
      </c>
    </row>
    <row r="478" spans="1:4" ht="12" x14ac:dyDescent="0.15">
      <c r="A478" s="11" t="s">
        <v>650</v>
      </c>
      <c r="B478">
        <f t="shared" si="7"/>
        <v>5</v>
      </c>
      <c r="C478" t="str">
        <f>IF(ISNA(VLOOKUP(A478,words!$A$2:$A$236,1,FALSE)),"-","Normal")</f>
        <v>-</v>
      </c>
      <c r="D478" t="str">
        <f>IF(ISNA(VLOOKUP(A478,words_1k!$A$2:$A$1024,1,FALSE)),"-","1k")</f>
        <v>1k</v>
      </c>
    </row>
    <row r="479" spans="1:4" ht="12" x14ac:dyDescent="0.15">
      <c r="A479" s="11" t="s">
        <v>106</v>
      </c>
      <c r="B479">
        <f t="shared" si="7"/>
        <v>5</v>
      </c>
      <c r="C479" t="str">
        <f>IF(ISNA(VLOOKUP(A479,words!$A$2:$A$236,1,FALSE)),"-","Normal")</f>
        <v>Normal</v>
      </c>
      <c r="D479" t="str">
        <f>IF(ISNA(VLOOKUP(A479,words_1k!$A$2:$A$1024,1,FALSE)),"-","1k")</f>
        <v>1k</v>
      </c>
    </row>
    <row r="480" spans="1:4" ht="12" x14ac:dyDescent="0.15">
      <c r="A480" s="11" t="s">
        <v>651</v>
      </c>
      <c r="B480">
        <f t="shared" si="7"/>
        <v>5</v>
      </c>
      <c r="C480" t="str">
        <f>IF(ISNA(VLOOKUP(A480,words!$A$2:$A$236,1,FALSE)),"-","Normal")</f>
        <v>-</v>
      </c>
      <c r="D480" t="str">
        <f>IF(ISNA(VLOOKUP(A480,words_1k!$A$2:$A$1024,1,FALSE)),"-","1k")</f>
        <v>1k</v>
      </c>
    </row>
    <row r="481" spans="1:5" ht="12" x14ac:dyDescent="0.15">
      <c r="A481" s="11" t="s">
        <v>652</v>
      </c>
      <c r="B481">
        <f t="shared" si="7"/>
        <v>5</v>
      </c>
      <c r="C481" t="str">
        <f>IF(ISNA(VLOOKUP(A481,words!$A$2:$A$236,1,FALSE)),"-","Normal")</f>
        <v>-</v>
      </c>
      <c r="D481" t="str">
        <f>IF(ISNA(VLOOKUP(A481,words_1k!$A$2:$A$1024,1,FALSE)),"-","1k")</f>
        <v>1k</v>
      </c>
    </row>
    <row r="482" spans="1:5" ht="12" x14ac:dyDescent="0.15">
      <c r="A482" s="11" t="s">
        <v>653</v>
      </c>
      <c r="B482">
        <f t="shared" si="7"/>
        <v>3</v>
      </c>
      <c r="C482" t="str">
        <f>IF(ISNA(VLOOKUP(A482,words!$A$2:$A$236,1,FALSE)),"-","Normal")</f>
        <v>-</v>
      </c>
      <c r="D482" t="str">
        <f>IF(ISNA(VLOOKUP(A482,words_1k!$A$2:$A$1024,1,FALSE)),"-","1k")</f>
        <v>1k</v>
      </c>
    </row>
    <row r="483" spans="1:5" ht="12" x14ac:dyDescent="0.15">
      <c r="A483" s="11" t="s">
        <v>654</v>
      </c>
      <c r="B483">
        <f t="shared" si="7"/>
        <v>5</v>
      </c>
      <c r="C483" t="str">
        <f>IF(ISNA(VLOOKUP(A483,words!$A$2:$A$236,1,FALSE)),"-","Normal")</f>
        <v>-</v>
      </c>
      <c r="D483" t="str">
        <f>IF(ISNA(VLOOKUP(A483,words_1k!$A$2:$A$1024,1,FALSE)),"-","1k")</f>
        <v>1k</v>
      </c>
    </row>
    <row r="484" spans="1:5" ht="12" x14ac:dyDescent="0.15">
      <c r="A484" s="11" t="s">
        <v>655</v>
      </c>
      <c r="B484">
        <f t="shared" si="7"/>
        <v>6</v>
      </c>
      <c r="C484" t="str">
        <f>IF(ISNA(VLOOKUP(A484,words!$A$2:$A$236,1,FALSE)),"-","Normal")</f>
        <v>-</v>
      </c>
      <c r="D484" t="str">
        <f>IF(ISNA(VLOOKUP(A484,words_1k!$A$2:$A$1024,1,FALSE)),"-","1k")</f>
        <v>1k</v>
      </c>
    </row>
    <row r="485" spans="1:5" ht="12" x14ac:dyDescent="0.15">
      <c r="A485" s="11" t="s">
        <v>656</v>
      </c>
      <c r="B485">
        <f t="shared" si="7"/>
        <v>6</v>
      </c>
      <c r="C485" t="str">
        <f>IF(ISNA(VLOOKUP(A485,words!$A$2:$A$236,1,FALSE)),"-","Normal")</f>
        <v>-</v>
      </c>
      <c r="D485" t="str">
        <f>IF(ISNA(VLOOKUP(A485,words_1k!$A$2:$A$1024,1,FALSE)),"-","1k")</f>
        <v>1k</v>
      </c>
    </row>
    <row r="486" spans="1:5" ht="12" x14ac:dyDescent="0.15">
      <c r="A486" s="11" t="s">
        <v>657</v>
      </c>
      <c r="B486">
        <f t="shared" si="7"/>
        <v>3</v>
      </c>
      <c r="C486" t="str">
        <f>IF(ISNA(VLOOKUP(A486,words!$A$2:$A$236,1,FALSE)),"-","Normal")</f>
        <v>-</v>
      </c>
      <c r="D486" t="str">
        <f>IF(ISNA(VLOOKUP(A486,words_1k!$A$2:$A$1024,1,FALSE)),"-","1k")</f>
        <v>1k</v>
      </c>
      <c r="E486" s="11"/>
    </row>
    <row r="487" spans="1:5" ht="12" x14ac:dyDescent="0.15">
      <c r="A487" s="11" t="s">
        <v>658</v>
      </c>
      <c r="B487">
        <f t="shared" si="7"/>
        <v>7</v>
      </c>
      <c r="C487" t="str">
        <f>IF(ISNA(VLOOKUP(A487,words!$A$2:$A$236,1,FALSE)),"-","Normal")</f>
        <v>-</v>
      </c>
      <c r="D487" t="str">
        <f>IF(ISNA(VLOOKUP(A487,words_1k!$A$2:$A$1024,1,FALSE)),"-","1k")</f>
        <v>1k</v>
      </c>
    </row>
    <row r="488" spans="1:5" ht="12" x14ac:dyDescent="0.15">
      <c r="A488" s="11" t="s">
        <v>659</v>
      </c>
      <c r="B488">
        <f t="shared" si="7"/>
        <v>5</v>
      </c>
      <c r="C488" t="str">
        <f>IF(ISNA(VLOOKUP(A488,words!$A$2:$A$236,1,FALSE)),"-","Normal")</f>
        <v>-</v>
      </c>
      <c r="D488" t="str">
        <f>IF(ISNA(VLOOKUP(A488,words_1k!$A$2:$A$1024,1,FALSE)),"-","1k")</f>
        <v>1k</v>
      </c>
    </row>
    <row r="489" spans="1:5" ht="12" x14ac:dyDescent="0.15">
      <c r="A489" s="11" t="s">
        <v>660</v>
      </c>
      <c r="B489">
        <f t="shared" si="7"/>
        <v>6</v>
      </c>
      <c r="C489" t="str">
        <f>IF(ISNA(VLOOKUP(A489,words!$A$2:$A$236,1,FALSE)),"-","Normal")</f>
        <v>-</v>
      </c>
      <c r="D489" t="str">
        <f>IF(ISNA(VLOOKUP(A489,words_1k!$A$2:$A$1024,1,FALSE)),"-","1k")</f>
        <v>1k</v>
      </c>
    </row>
    <row r="490" spans="1:5" ht="12" x14ac:dyDescent="0.15">
      <c r="A490" s="11" t="s">
        <v>661</v>
      </c>
      <c r="B490">
        <f t="shared" si="7"/>
        <v>4</v>
      </c>
      <c r="C490" t="str">
        <f>IF(ISNA(VLOOKUP(A490,words!$A$2:$A$236,1,FALSE)),"-","Normal")</f>
        <v>-</v>
      </c>
      <c r="D490" t="str">
        <f>IF(ISNA(VLOOKUP(A490,words_1k!$A$2:$A$1024,1,FALSE)),"-","1k")</f>
        <v>1k</v>
      </c>
    </row>
    <row r="491" spans="1:5" ht="12" x14ac:dyDescent="0.15">
      <c r="A491" s="11" t="s">
        <v>662</v>
      </c>
      <c r="B491">
        <f t="shared" si="7"/>
        <v>4</v>
      </c>
      <c r="C491" t="str">
        <f>IF(ISNA(VLOOKUP(A491,words!$A$2:$A$236,1,FALSE)),"-","Normal")</f>
        <v>-</v>
      </c>
      <c r="D491" t="str">
        <f>IF(ISNA(VLOOKUP(A491,words_1k!$A$2:$A$1024,1,FALSE)),"-","1k")</f>
        <v>1k</v>
      </c>
    </row>
    <row r="492" spans="1:5" ht="12" x14ac:dyDescent="0.15">
      <c r="A492" s="11" t="s">
        <v>663</v>
      </c>
      <c r="B492">
        <f t="shared" si="7"/>
        <v>4</v>
      </c>
      <c r="C492" t="str">
        <f>IF(ISNA(VLOOKUP(A492,words!$A$2:$A$236,1,FALSE)),"-","Normal")</f>
        <v>-</v>
      </c>
      <c r="D492" t="str">
        <f>IF(ISNA(VLOOKUP(A492,words_1k!$A$2:$A$1024,1,FALSE)),"-","1k")</f>
        <v>1k</v>
      </c>
    </row>
    <row r="493" spans="1:5" ht="12" x14ac:dyDescent="0.15">
      <c r="A493" s="11" t="s">
        <v>664</v>
      </c>
      <c r="B493">
        <f t="shared" si="7"/>
        <v>4</v>
      </c>
      <c r="C493" t="str">
        <f>IF(ISNA(VLOOKUP(A493,words!$A$2:$A$236,1,FALSE)),"-","Normal")</f>
        <v>-</v>
      </c>
      <c r="D493" t="str">
        <f>IF(ISNA(VLOOKUP(A493,words_1k!$A$2:$A$1024,1,FALSE)),"-","1k")</f>
        <v>1k</v>
      </c>
    </row>
    <row r="494" spans="1:5" ht="12" x14ac:dyDescent="0.15">
      <c r="A494" s="11" t="s">
        <v>665</v>
      </c>
      <c r="B494">
        <f t="shared" si="7"/>
        <v>6</v>
      </c>
      <c r="C494" t="str">
        <f>IF(ISNA(VLOOKUP(A494,words!$A$2:$A$236,1,FALSE)),"-","Normal")</f>
        <v>-</v>
      </c>
      <c r="D494" t="str">
        <f>IF(ISNA(VLOOKUP(A494,words_1k!$A$2:$A$1024,1,FALSE)),"-","1k")</f>
        <v>1k</v>
      </c>
    </row>
    <row r="495" spans="1:5" ht="12" x14ac:dyDescent="0.15">
      <c r="A495" s="11" t="s">
        <v>666</v>
      </c>
      <c r="B495">
        <f t="shared" si="7"/>
        <v>5</v>
      </c>
      <c r="C495" t="str">
        <f>IF(ISNA(VLOOKUP(A495,words!$A$2:$A$236,1,FALSE)),"-","Normal")</f>
        <v>-</v>
      </c>
      <c r="D495" t="str">
        <f>IF(ISNA(VLOOKUP(A495,words_1k!$A$2:$A$1024,1,FALSE)),"-","1k")</f>
        <v>1k</v>
      </c>
    </row>
    <row r="496" spans="1:5" ht="12" x14ac:dyDescent="0.15">
      <c r="A496" s="11" t="s">
        <v>667</v>
      </c>
      <c r="B496">
        <f t="shared" si="7"/>
        <v>6</v>
      </c>
      <c r="C496" t="str">
        <f>IF(ISNA(VLOOKUP(A496,words!$A$2:$A$236,1,FALSE)),"-","Normal")</f>
        <v>-</v>
      </c>
      <c r="D496" t="str">
        <f>IF(ISNA(VLOOKUP(A496,words_1k!$A$2:$A$1024,1,FALSE)),"-","1k")</f>
        <v>1k</v>
      </c>
    </row>
    <row r="497" spans="1:4" ht="12" x14ac:dyDescent="0.15">
      <c r="A497" s="11" t="s">
        <v>668</v>
      </c>
      <c r="B497">
        <f t="shared" si="7"/>
        <v>4</v>
      </c>
      <c r="C497" t="str">
        <f>IF(ISNA(VLOOKUP(A497,words!$A$2:$A$236,1,FALSE)),"-","Normal")</f>
        <v>-</v>
      </c>
      <c r="D497" t="str">
        <f>IF(ISNA(VLOOKUP(A497,words_1k!$A$2:$A$1024,1,FALSE)),"-","1k")</f>
        <v>1k</v>
      </c>
    </row>
    <row r="498" spans="1:4" ht="12" x14ac:dyDescent="0.15">
      <c r="A498" s="11" t="s">
        <v>669</v>
      </c>
      <c r="B498">
        <f t="shared" si="7"/>
        <v>5</v>
      </c>
      <c r="C498" t="str">
        <f>IF(ISNA(VLOOKUP(A498,words!$A$2:$A$236,1,FALSE)),"-","Normal")</f>
        <v>-</v>
      </c>
      <c r="D498" t="str">
        <f>IF(ISNA(VLOOKUP(A498,words_1k!$A$2:$A$1024,1,FALSE)),"-","1k")</f>
        <v>1k</v>
      </c>
    </row>
    <row r="499" spans="1:4" ht="12" x14ac:dyDescent="0.15">
      <c r="A499" s="11" t="s">
        <v>670</v>
      </c>
      <c r="B499">
        <f t="shared" si="7"/>
        <v>3</v>
      </c>
      <c r="C499" t="str">
        <f>IF(ISNA(VLOOKUP(A499,words!$A$2:$A$236,1,FALSE)),"-","Normal")</f>
        <v>-</v>
      </c>
      <c r="D499" t="str">
        <f>IF(ISNA(VLOOKUP(A499,words_1k!$A$2:$A$1024,1,FALSE)),"-","1k")</f>
        <v>1k</v>
      </c>
    </row>
    <row r="500" spans="1:4" ht="12" x14ac:dyDescent="0.15">
      <c r="A500" s="11" t="s">
        <v>671</v>
      </c>
      <c r="B500">
        <f t="shared" si="7"/>
        <v>5</v>
      </c>
      <c r="C500" t="str">
        <f>IF(ISNA(VLOOKUP(A500,words!$A$2:$A$236,1,FALSE)),"-","Normal")</f>
        <v>-</v>
      </c>
      <c r="D500" t="str">
        <f>IF(ISNA(VLOOKUP(A500,words_1k!$A$2:$A$1024,1,FALSE)),"-","1k")</f>
        <v>1k</v>
      </c>
    </row>
    <row r="501" spans="1:4" ht="12" x14ac:dyDescent="0.15">
      <c r="A501" s="11" t="s">
        <v>672</v>
      </c>
      <c r="B501">
        <f t="shared" si="7"/>
        <v>3</v>
      </c>
      <c r="C501" t="str">
        <f>IF(ISNA(VLOOKUP(A501,words!$A$2:$A$236,1,FALSE)),"-","Normal")</f>
        <v>-</v>
      </c>
      <c r="D501" t="str">
        <f>IF(ISNA(VLOOKUP(A501,words_1k!$A$2:$A$1024,1,FALSE)),"-","1k")</f>
        <v>1k</v>
      </c>
    </row>
    <row r="502" spans="1:4" ht="12" x14ac:dyDescent="0.15">
      <c r="A502" s="11" t="s">
        <v>673</v>
      </c>
      <c r="B502">
        <f t="shared" si="7"/>
        <v>5</v>
      </c>
      <c r="C502" t="str">
        <f>IF(ISNA(VLOOKUP(A502,words!$A$2:$A$236,1,FALSE)),"-","Normal")</f>
        <v>-</v>
      </c>
      <c r="D502" t="str">
        <f>IF(ISNA(VLOOKUP(A502,words_1k!$A$2:$A$1024,1,FALSE)),"-","1k")</f>
        <v>1k</v>
      </c>
    </row>
    <row r="503" spans="1:4" ht="12" x14ac:dyDescent="0.15">
      <c r="A503" s="11" t="s">
        <v>674</v>
      </c>
      <c r="B503">
        <f t="shared" si="7"/>
        <v>6</v>
      </c>
      <c r="C503" t="str">
        <f>IF(ISNA(VLOOKUP(A503,words!$A$2:$A$236,1,FALSE)),"-","Normal")</f>
        <v>-</v>
      </c>
      <c r="D503" t="str">
        <f>IF(ISNA(VLOOKUP(A503,words_1k!$A$2:$A$1024,1,FALSE)),"-","1k")</f>
        <v>1k</v>
      </c>
    </row>
    <row r="504" spans="1:4" ht="12" x14ac:dyDescent="0.15">
      <c r="A504" s="11" t="s">
        <v>675</v>
      </c>
      <c r="B504">
        <f t="shared" si="7"/>
        <v>5</v>
      </c>
      <c r="C504" t="str">
        <f>IF(ISNA(VLOOKUP(A504,words!$A$2:$A$236,1,FALSE)),"-","Normal")</f>
        <v>-</v>
      </c>
      <c r="D504" t="str">
        <f>IF(ISNA(VLOOKUP(A504,words_1k!$A$2:$A$1024,1,FALSE)),"-","1k")</f>
        <v>1k</v>
      </c>
    </row>
    <row r="505" spans="1:4" ht="12" x14ac:dyDescent="0.15">
      <c r="A505" s="11" t="s">
        <v>676</v>
      </c>
      <c r="B505">
        <f t="shared" si="7"/>
        <v>5</v>
      </c>
      <c r="C505" t="str">
        <f>IF(ISNA(VLOOKUP(A505,words!$A$2:$A$236,1,FALSE)),"-","Normal")</f>
        <v>-</v>
      </c>
      <c r="D505" t="str">
        <f>IF(ISNA(VLOOKUP(A505,words_1k!$A$2:$A$1024,1,FALSE)),"-","1k")</f>
        <v>1k</v>
      </c>
    </row>
    <row r="506" spans="1:4" ht="12" x14ac:dyDescent="0.15">
      <c r="A506" s="11" t="s">
        <v>677</v>
      </c>
      <c r="B506">
        <f t="shared" si="7"/>
        <v>4</v>
      </c>
      <c r="C506" t="str">
        <f>IF(ISNA(VLOOKUP(A506,words!$A$2:$A$236,1,FALSE)),"-","Normal")</f>
        <v>-</v>
      </c>
      <c r="D506" t="str">
        <f>IF(ISNA(VLOOKUP(A506,words_1k!$A$2:$A$1024,1,FALSE)),"-","1k")</f>
        <v>1k</v>
      </c>
    </row>
    <row r="507" spans="1:4" ht="12" x14ac:dyDescent="0.15">
      <c r="A507" s="11" t="s">
        <v>678</v>
      </c>
      <c r="B507">
        <f t="shared" si="7"/>
        <v>4</v>
      </c>
      <c r="C507" t="str">
        <f>IF(ISNA(VLOOKUP(A507,words!$A$2:$A$236,1,FALSE)),"-","Normal")</f>
        <v>-</v>
      </c>
      <c r="D507" t="str">
        <f>IF(ISNA(VLOOKUP(A507,words_1k!$A$2:$A$1024,1,FALSE)),"-","1k")</f>
        <v>1k</v>
      </c>
    </row>
    <row r="508" spans="1:4" ht="12" x14ac:dyDescent="0.15">
      <c r="A508" s="11" t="s">
        <v>679</v>
      </c>
      <c r="B508">
        <f t="shared" si="7"/>
        <v>3</v>
      </c>
      <c r="C508" t="str">
        <f>IF(ISNA(VLOOKUP(A508,words!$A$2:$A$236,1,FALSE)),"-","Normal")</f>
        <v>-</v>
      </c>
      <c r="D508" t="str">
        <f>IF(ISNA(VLOOKUP(A508,words_1k!$A$2:$A$1024,1,FALSE)),"-","1k")</f>
        <v>1k</v>
      </c>
    </row>
    <row r="509" spans="1:4" ht="12" x14ac:dyDescent="0.15">
      <c r="A509" s="11" t="s">
        <v>680</v>
      </c>
      <c r="B509">
        <f t="shared" si="7"/>
        <v>4</v>
      </c>
      <c r="C509" t="str">
        <f>IF(ISNA(VLOOKUP(A509,words!$A$2:$A$236,1,FALSE)),"-","Normal")</f>
        <v>-</v>
      </c>
      <c r="D509" t="str">
        <f>IF(ISNA(VLOOKUP(A509,words_1k!$A$2:$A$1024,1,FALSE)),"-","1k")</f>
        <v>1k</v>
      </c>
    </row>
    <row r="510" spans="1:4" ht="12" x14ac:dyDescent="0.15">
      <c r="A510" s="11" t="s">
        <v>681</v>
      </c>
      <c r="B510">
        <f t="shared" si="7"/>
        <v>5</v>
      </c>
      <c r="C510" t="str">
        <f>IF(ISNA(VLOOKUP(A510,words!$A$2:$A$236,1,FALSE)),"-","Normal")</f>
        <v>-</v>
      </c>
      <c r="D510" t="str">
        <f>IF(ISNA(VLOOKUP(A510,words_1k!$A$2:$A$1024,1,FALSE)),"-","1k")</f>
        <v>1k</v>
      </c>
    </row>
    <row r="511" spans="1:4" ht="12" x14ac:dyDescent="0.15">
      <c r="A511" s="11" t="s">
        <v>682</v>
      </c>
      <c r="B511">
        <f t="shared" si="7"/>
        <v>4</v>
      </c>
      <c r="C511" t="str">
        <f>IF(ISNA(VLOOKUP(A511,words!$A$2:$A$236,1,FALSE)),"-","Normal")</f>
        <v>-</v>
      </c>
      <c r="D511" t="str">
        <f>IF(ISNA(VLOOKUP(A511,words_1k!$A$2:$A$1024,1,FALSE)),"-","1k")</f>
        <v>1k</v>
      </c>
    </row>
    <row r="512" spans="1:4" ht="12" x14ac:dyDescent="0.15">
      <c r="A512" s="11" t="s">
        <v>683</v>
      </c>
      <c r="B512">
        <f t="shared" si="7"/>
        <v>5</v>
      </c>
      <c r="C512" t="str">
        <f>IF(ISNA(VLOOKUP(A512,words!$A$2:$A$236,1,FALSE)),"-","Normal")</f>
        <v>-</v>
      </c>
      <c r="D512" t="str">
        <f>IF(ISNA(VLOOKUP(A512,words_1k!$A$2:$A$1024,1,FALSE)),"-","1k")</f>
        <v>1k</v>
      </c>
    </row>
    <row r="513" spans="1:4" ht="12" x14ac:dyDescent="0.15">
      <c r="A513" s="11" t="s">
        <v>684</v>
      </c>
      <c r="B513">
        <f t="shared" si="7"/>
        <v>4</v>
      </c>
      <c r="C513" t="str">
        <f>IF(ISNA(VLOOKUP(A513,words!$A$2:$A$236,1,FALSE)),"-","Normal")</f>
        <v>-</v>
      </c>
      <c r="D513" t="str">
        <f>IF(ISNA(VLOOKUP(A513,words_1k!$A$2:$A$1024,1,FALSE)),"-","1k")</f>
        <v>1k</v>
      </c>
    </row>
    <row r="514" spans="1:4" ht="12" x14ac:dyDescent="0.15">
      <c r="A514" s="11" t="s">
        <v>685</v>
      </c>
      <c r="B514">
        <f t="shared" ref="B514:B577" si="8">LEN(A514)</f>
        <v>4</v>
      </c>
      <c r="C514" t="str">
        <f>IF(ISNA(VLOOKUP(A514,words!$A$2:$A$236,1,FALSE)),"-","Normal")</f>
        <v>-</v>
      </c>
      <c r="D514" t="str">
        <f>IF(ISNA(VLOOKUP(A514,words_1k!$A$2:$A$1024,1,FALSE)),"-","1k")</f>
        <v>1k</v>
      </c>
    </row>
    <row r="515" spans="1:4" ht="12" x14ac:dyDescent="0.15">
      <c r="A515" s="11" t="s">
        <v>686</v>
      </c>
      <c r="B515">
        <f t="shared" si="8"/>
        <v>4</v>
      </c>
      <c r="C515" t="str">
        <f>IF(ISNA(VLOOKUP(A515,words!$A$2:$A$236,1,FALSE)),"-","Normal")</f>
        <v>-</v>
      </c>
      <c r="D515" t="str">
        <f>IF(ISNA(VLOOKUP(A515,words_1k!$A$2:$A$1024,1,FALSE)),"-","1k")</f>
        <v>1k</v>
      </c>
    </row>
    <row r="516" spans="1:4" ht="12" x14ac:dyDescent="0.15">
      <c r="A516" s="11" t="s">
        <v>687</v>
      </c>
      <c r="B516">
        <f t="shared" si="8"/>
        <v>5</v>
      </c>
      <c r="C516" t="str">
        <f>IF(ISNA(VLOOKUP(A516,words!$A$2:$A$236,1,FALSE)),"-","Normal")</f>
        <v>-</v>
      </c>
      <c r="D516" t="str">
        <f>IF(ISNA(VLOOKUP(A516,words_1k!$A$2:$A$1024,1,FALSE)),"-","1k")</f>
        <v>1k</v>
      </c>
    </row>
    <row r="517" spans="1:4" ht="12" x14ac:dyDescent="0.15">
      <c r="A517" s="11" t="s">
        <v>688</v>
      </c>
      <c r="B517">
        <f t="shared" si="8"/>
        <v>4</v>
      </c>
      <c r="C517" t="str">
        <f>IF(ISNA(VLOOKUP(A517,words!$A$2:$A$236,1,FALSE)),"-","Normal")</f>
        <v>-</v>
      </c>
      <c r="D517" t="str">
        <f>IF(ISNA(VLOOKUP(A517,words_1k!$A$2:$A$1024,1,FALSE)),"-","1k")</f>
        <v>1k</v>
      </c>
    </row>
    <row r="518" spans="1:4" ht="12" x14ac:dyDescent="0.15">
      <c r="A518" s="11" t="s">
        <v>689</v>
      </c>
      <c r="B518">
        <f t="shared" si="8"/>
        <v>3</v>
      </c>
      <c r="C518" t="str">
        <f>IF(ISNA(VLOOKUP(A518,words!$A$2:$A$236,1,FALSE)),"-","Normal")</f>
        <v>-</v>
      </c>
      <c r="D518" t="str">
        <f>IF(ISNA(VLOOKUP(A518,words_1k!$A$2:$A$1024,1,FALSE)),"-","1k")</f>
        <v>1k</v>
      </c>
    </row>
    <row r="519" spans="1:4" ht="12" x14ac:dyDescent="0.15">
      <c r="A519" s="11" t="s">
        <v>690</v>
      </c>
      <c r="B519">
        <f t="shared" si="8"/>
        <v>3</v>
      </c>
      <c r="C519" t="str">
        <f>IF(ISNA(VLOOKUP(A519,words!$A$2:$A$236,1,FALSE)),"-","Normal")</f>
        <v>-</v>
      </c>
      <c r="D519" t="str">
        <f>IF(ISNA(VLOOKUP(A519,words_1k!$A$2:$A$1024,1,FALSE)),"-","1k")</f>
        <v>1k</v>
      </c>
    </row>
    <row r="520" spans="1:4" ht="12" x14ac:dyDescent="0.15">
      <c r="A520" s="11" t="s">
        <v>691</v>
      </c>
      <c r="B520">
        <f t="shared" si="8"/>
        <v>3</v>
      </c>
      <c r="C520" t="str">
        <f>IF(ISNA(VLOOKUP(A520,words!$A$2:$A$236,1,FALSE)),"-","Normal")</f>
        <v>-</v>
      </c>
      <c r="D520" t="str">
        <f>IF(ISNA(VLOOKUP(A520,words_1k!$A$2:$A$1024,1,FALSE)),"-","1k")</f>
        <v>1k</v>
      </c>
    </row>
    <row r="521" spans="1:4" ht="12" x14ac:dyDescent="0.15">
      <c r="A521" s="11" t="s">
        <v>692</v>
      </c>
      <c r="B521">
        <f t="shared" si="8"/>
        <v>6</v>
      </c>
      <c r="C521" t="str">
        <f>IF(ISNA(VLOOKUP(A521,words!$A$2:$A$236,1,FALSE)),"-","Normal")</f>
        <v>-</v>
      </c>
      <c r="D521" t="str">
        <f>IF(ISNA(VLOOKUP(A521,words_1k!$A$2:$A$1024,1,FALSE)),"-","1k")</f>
        <v>1k</v>
      </c>
    </row>
    <row r="522" spans="1:4" ht="12" x14ac:dyDescent="0.15">
      <c r="A522" s="11" t="s">
        <v>693</v>
      </c>
      <c r="B522">
        <f t="shared" si="8"/>
        <v>3</v>
      </c>
      <c r="C522" t="str">
        <f>IF(ISNA(VLOOKUP(A522,words!$A$2:$A$236,1,FALSE)),"-","Normal")</f>
        <v>-</v>
      </c>
      <c r="D522" t="str">
        <f>IF(ISNA(VLOOKUP(A522,words_1k!$A$2:$A$1024,1,FALSE)),"-","1k")</f>
        <v>1k</v>
      </c>
    </row>
    <row r="523" spans="1:4" ht="12" x14ac:dyDescent="0.15">
      <c r="A523" s="11" t="s">
        <v>694</v>
      </c>
      <c r="B523">
        <f t="shared" si="8"/>
        <v>4</v>
      </c>
      <c r="C523" t="str">
        <f>IF(ISNA(VLOOKUP(A523,words!$A$2:$A$236,1,FALSE)),"-","Normal")</f>
        <v>-</v>
      </c>
      <c r="D523" t="str">
        <f>IF(ISNA(VLOOKUP(A523,words_1k!$A$2:$A$1024,1,FALSE)),"-","1k")</f>
        <v>1k</v>
      </c>
    </row>
    <row r="524" spans="1:4" ht="12" x14ac:dyDescent="0.15">
      <c r="A524" s="11" t="s">
        <v>695</v>
      </c>
      <c r="B524">
        <f t="shared" si="8"/>
        <v>4</v>
      </c>
      <c r="C524" t="str">
        <f>IF(ISNA(VLOOKUP(A524,words!$A$2:$A$236,1,FALSE)),"-","Normal")</f>
        <v>-</v>
      </c>
      <c r="D524" t="str">
        <f>IF(ISNA(VLOOKUP(A524,words_1k!$A$2:$A$1024,1,FALSE)),"-","1k")</f>
        <v>1k</v>
      </c>
    </row>
    <row r="525" spans="1:4" ht="12" x14ac:dyDescent="0.15">
      <c r="A525" s="11" t="s">
        <v>696</v>
      </c>
      <c r="B525">
        <f t="shared" si="8"/>
        <v>5</v>
      </c>
      <c r="C525" t="str">
        <f>IF(ISNA(VLOOKUP(A525,words!$A$2:$A$236,1,FALSE)),"-","Normal")</f>
        <v>-</v>
      </c>
      <c r="D525" t="str">
        <f>IF(ISNA(VLOOKUP(A525,words_1k!$A$2:$A$1024,1,FALSE)),"-","1k")</f>
        <v>1k</v>
      </c>
    </row>
    <row r="526" spans="1:4" ht="12" x14ac:dyDescent="0.15">
      <c r="A526" s="11" t="s">
        <v>697</v>
      </c>
      <c r="B526">
        <f t="shared" si="8"/>
        <v>5</v>
      </c>
      <c r="C526" t="str">
        <f>IF(ISNA(VLOOKUP(A526,words!$A$2:$A$236,1,FALSE)),"-","Normal")</f>
        <v>-</v>
      </c>
      <c r="D526" t="str">
        <f>IF(ISNA(VLOOKUP(A526,words_1k!$A$2:$A$1024,1,FALSE)),"-","1k")</f>
        <v>1k</v>
      </c>
    </row>
    <row r="527" spans="1:4" ht="12" x14ac:dyDescent="0.15">
      <c r="A527" s="11" t="s">
        <v>698</v>
      </c>
      <c r="B527">
        <f t="shared" si="8"/>
        <v>3</v>
      </c>
      <c r="C527" t="str">
        <f>IF(ISNA(VLOOKUP(A527,words!$A$2:$A$236,1,FALSE)),"-","Normal")</f>
        <v>-</v>
      </c>
      <c r="D527" t="str">
        <f>IF(ISNA(VLOOKUP(A527,words_1k!$A$2:$A$1024,1,FALSE)),"-","1k")</f>
        <v>1k</v>
      </c>
    </row>
    <row r="528" spans="1:4" ht="12" x14ac:dyDescent="0.15">
      <c r="A528" s="11" t="s">
        <v>699</v>
      </c>
      <c r="B528">
        <f t="shared" si="8"/>
        <v>5</v>
      </c>
      <c r="C528" t="str">
        <f>IF(ISNA(VLOOKUP(A528,words!$A$2:$A$236,1,FALSE)),"-","Normal")</f>
        <v>-</v>
      </c>
      <c r="D528" t="str">
        <f>IF(ISNA(VLOOKUP(A528,words_1k!$A$2:$A$1024,1,FALSE)),"-","1k")</f>
        <v>1k</v>
      </c>
    </row>
    <row r="529" spans="1:4" ht="12" x14ac:dyDescent="0.15">
      <c r="A529" s="11" t="s">
        <v>700</v>
      </c>
      <c r="B529">
        <f t="shared" si="8"/>
        <v>5</v>
      </c>
      <c r="C529" t="str">
        <f>IF(ISNA(VLOOKUP(A529,words!$A$2:$A$236,1,FALSE)),"-","Normal")</f>
        <v>-</v>
      </c>
      <c r="D529" t="str">
        <f>IF(ISNA(VLOOKUP(A529,words_1k!$A$2:$A$1024,1,FALSE)),"-","1k")</f>
        <v>1k</v>
      </c>
    </row>
    <row r="530" spans="1:4" ht="12" x14ac:dyDescent="0.15">
      <c r="A530" s="11" t="s">
        <v>701</v>
      </c>
      <c r="B530">
        <f t="shared" si="8"/>
        <v>4</v>
      </c>
      <c r="C530" t="str">
        <f>IF(ISNA(VLOOKUP(A530,words!$A$2:$A$236,1,FALSE)),"-","Normal")</f>
        <v>-</v>
      </c>
      <c r="D530" t="str">
        <f>IF(ISNA(VLOOKUP(A530,words_1k!$A$2:$A$1024,1,FALSE)),"-","1k")</f>
        <v>1k</v>
      </c>
    </row>
    <row r="531" spans="1:4" ht="12" x14ac:dyDescent="0.15">
      <c r="A531" s="11" t="s">
        <v>702</v>
      </c>
      <c r="B531">
        <f t="shared" si="8"/>
        <v>4</v>
      </c>
      <c r="C531" t="str">
        <f>IF(ISNA(VLOOKUP(A531,words!$A$2:$A$236,1,FALSE)),"-","Normal")</f>
        <v>-</v>
      </c>
      <c r="D531" t="str">
        <f>IF(ISNA(VLOOKUP(A531,words_1k!$A$2:$A$1024,1,FALSE)),"-","1k")</f>
        <v>1k</v>
      </c>
    </row>
    <row r="532" spans="1:4" ht="12" x14ac:dyDescent="0.15">
      <c r="A532" s="11" t="s">
        <v>703</v>
      </c>
      <c r="B532">
        <f t="shared" si="8"/>
        <v>4</v>
      </c>
      <c r="C532" t="str">
        <f>IF(ISNA(VLOOKUP(A532,words!$A$2:$A$236,1,FALSE)),"-","Normal")</f>
        <v>-</v>
      </c>
      <c r="D532" t="str">
        <f>IF(ISNA(VLOOKUP(A532,words_1k!$A$2:$A$1024,1,FALSE)),"-","1k")</f>
        <v>1k</v>
      </c>
    </row>
    <row r="533" spans="1:4" ht="12" x14ac:dyDescent="0.15">
      <c r="A533" s="11" t="s">
        <v>704</v>
      </c>
      <c r="B533">
        <f t="shared" si="8"/>
        <v>4</v>
      </c>
      <c r="C533" t="str">
        <f>IF(ISNA(VLOOKUP(A533,words!$A$2:$A$236,1,FALSE)),"-","Normal")</f>
        <v>-</v>
      </c>
      <c r="D533" t="str">
        <f>IF(ISNA(VLOOKUP(A533,words_1k!$A$2:$A$1024,1,FALSE)),"-","1k")</f>
        <v>1k</v>
      </c>
    </row>
    <row r="534" spans="1:4" ht="12" x14ac:dyDescent="0.15">
      <c r="A534" s="11" t="s">
        <v>705</v>
      </c>
      <c r="B534">
        <f t="shared" si="8"/>
        <v>4</v>
      </c>
      <c r="C534" t="str">
        <f>IF(ISNA(VLOOKUP(A534,words!$A$2:$A$236,1,FALSE)),"-","Normal")</f>
        <v>-</v>
      </c>
      <c r="D534" t="str">
        <f>IF(ISNA(VLOOKUP(A534,words_1k!$A$2:$A$1024,1,FALSE)),"-","1k")</f>
        <v>1k</v>
      </c>
    </row>
    <row r="535" spans="1:4" ht="12" x14ac:dyDescent="0.15">
      <c r="A535" s="11" t="s">
        <v>706</v>
      </c>
      <c r="B535">
        <f t="shared" si="8"/>
        <v>4</v>
      </c>
      <c r="C535" t="str">
        <f>IF(ISNA(VLOOKUP(A535,words!$A$2:$A$236,1,FALSE)),"-","Normal")</f>
        <v>-</v>
      </c>
      <c r="D535" t="str">
        <f>IF(ISNA(VLOOKUP(A535,words_1k!$A$2:$A$1024,1,FALSE)),"-","1k")</f>
        <v>1k</v>
      </c>
    </row>
    <row r="536" spans="1:4" ht="12" x14ac:dyDescent="0.15">
      <c r="A536" s="11" t="s">
        <v>707</v>
      </c>
      <c r="B536">
        <f t="shared" si="8"/>
        <v>5</v>
      </c>
      <c r="C536" t="str">
        <f>IF(ISNA(VLOOKUP(A536,words!$A$2:$A$236,1,FALSE)),"-","Normal")</f>
        <v>-</v>
      </c>
      <c r="D536" t="str">
        <f>IF(ISNA(VLOOKUP(A536,words_1k!$A$2:$A$1024,1,FALSE)),"-","1k")</f>
        <v>1k</v>
      </c>
    </row>
    <row r="537" spans="1:4" ht="12" x14ac:dyDescent="0.15">
      <c r="A537" s="11" t="s">
        <v>708</v>
      </c>
      <c r="B537">
        <f t="shared" si="8"/>
        <v>4</v>
      </c>
      <c r="C537" t="str">
        <f>IF(ISNA(VLOOKUP(A537,words!$A$2:$A$236,1,FALSE)),"-","Normal")</f>
        <v>-</v>
      </c>
      <c r="D537" t="str">
        <f>IF(ISNA(VLOOKUP(A537,words_1k!$A$2:$A$1024,1,FALSE)),"-","1k")</f>
        <v>1k</v>
      </c>
    </row>
    <row r="538" spans="1:4" ht="12" x14ac:dyDescent="0.15">
      <c r="A538" s="11" t="s">
        <v>709</v>
      </c>
      <c r="B538">
        <f t="shared" si="8"/>
        <v>6</v>
      </c>
      <c r="C538" t="str">
        <f>IF(ISNA(VLOOKUP(A538,words!$A$2:$A$236,1,FALSE)),"-","Normal")</f>
        <v>-</v>
      </c>
      <c r="D538" t="str">
        <f>IF(ISNA(VLOOKUP(A538,words_1k!$A$2:$A$1024,1,FALSE)),"-","1k")</f>
        <v>1k</v>
      </c>
    </row>
    <row r="539" spans="1:4" ht="12" x14ac:dyDescent="0.15">
      <c r="A539" s="11" t="s">
        <v>710</v>
      </c>
      <c r="B539">
        <f t="shared" si="8"/>
        <v>6</v>
      </c>
      <c r="C539" t="str">
        <f>IF(ISNA(VLOOKUP(A539,words!$A$2:$A$236,1,FALSE)),"-","Normal")</f>
        <v>-</v>
      </c>
      <c r="D539" t="str">
        <f>IF(ISNA(VLOOKUP(A539,words_1k!$A$2:$A$1024,1,FALSE)),"-","1k")</f>
        <v>1k</v>
      </c>
    </row>
    <row r="540" spans="1:4" ht="12" x14ac:dyDescent="0.15">
      <c r="A540" s="11" t="s">
        <v>711</v>
      </c>
      <c r="B540">
        <f t="shared" si="8"/>
        <v>8</v>
      </c>
      <c r="C540" t="str">
        <f>IF(ISNA(VLOOKUP(A540,words!$A$2:$A$236,1,FALSE)),"-","Normal")</f>
        <v>-</v>
      </c>
      <c r="D540" t="str">
        <f>IF(ISNA(VLOOKUP(A540,words_1k!$A$2:$A$1024,1,FALSE)),"-","1k")</f>
        <v>1k</v>
      </c>
    </row>
    <row r="541" spans="1:4" ht="12" x14ac:dyDescent="0.15">
      <c r="A541" s="11" t="s">
        <v>712</v>
      </c>
      <c r="B541">
        <f t="shared" si="8"/>
        <v>3</v>
      </c>
      <c r="C541" t="str">
        <f>IF(ISNA(VLOOKUP(A541,words!$A$2:$A$236,1,FALSE)),"-","Normal")</f>
        <v>-</v>
      </c>
      <c r="D541" t="str">
        <f>IF(ISNA(VLOOKUP(A541,words_1k!$A$2:$A$1024,1,FALSE)),"-","1k")</f>
        <v>1k</v>
      </c>
    </row>
    <row r="542" spans="1:4" ht="12" x14ac:dyDescent="0.15">
      <c r="A542" s="11" t="s">
        <v>178</v>
      </c>
      <c r="B542">
        <f t="shared" si="8"/>
        <v>2</v>
      </c>
      <c r="C542" t="str">
        <f>IF(ISNA(VLOOKUP(A542,words!$A$2:$A$236,1,FALSE)),"-","Normal")</f>
        <v>Normal</v>
      </c>
      <c r="D542" t="str">
        <f>IF(ISNA(VLOOKUP(A542,words_1k!$A$2:$A$1024,1,FALSE)),"-","1k")</f>
        <v>1k</v>
      </c>
    </row>
    <row r="543" spans="1:4" ht="12" x14ac:dyDescent="0.15">
      <c r="A543" s="11" t="s">
        <v>713</v>
      </c>
      <c r="B543">
        <f t="shared" si="8"/>
        <v>4</v>
      </c>
      <c r="C543" t="str">
        <f>IF(ISNA(VLOOKUP(A543,words!$A$2:$A$236,1,FALSE)),"-","Normal")</f>
        <v>-</v>
      </c>
      <c r="D543" t="str">
        <f>IF(ISNA(VLOOKUP(A543,words_1k!$A$2:$A$1024,1,FALSE)),"-","1k")</f>
        <v>1k</v>
      </c>
    </row>
    <row r="544" spans="1:4" ht="12" x14ac:dyDescent="0.15">
      <c r="A544" s="11" t="s">
        <v>714</v>
      </c>
      <c r="B544">
        <f t="shared" si="8"/>
        <v>6</v>
      </c>
      <c r="C544" t="str">
        <f>IF(ISNA(VLOOKUP(A544,words!$A$2:$A$236,1,FALSE)),"-","Normal")</f>
        <v>-</v>
      </c>
      <c r="D544" t="str">
        <f>IF(ISNA(VLOOKUP(A544,words_1k!$A$2:$A$1024,1,FALSE)),"-","1k")</f>
        <v>1k</v>
      </c>
    </row>
    <row r="545" spans="1:4" ht="12" x14ac:dyDescent="0.15">
      <c r="A545" s="11" t="s">
        <v>715</v>
      </c>
      <c r="B545">
        <f t="shared" si="8"/>
        <v>2</v>
      </c>
      <c r="C545" t="str">
        <f>IF(ISNA(VLOOKUP(A545,words!$A$2:$A$236,1,FALSE)),"-","Normal")</f>
        <v>-</v>
      </c>
      <c r="D545" t="str">
        <f>IF(ISNA(VLOOKUP(A545,words_1k!$A$2:$A$1024,1,FALSE)),"-","1k")</f>
        <v>1k</v>
      </c>
    </row>
    <row r="546" spans="1:4" ht="12" x14ac:dyDescent="0.15">
      <c r="A546" s="11" t="s">
        <v>716</v>
      </c>
      <c r="B546">
        <f t="shared" si="8"/>
        <v>4</v>
      </c>
      <c r="C546" t="str">
        <f>IF(ISNA(VLOOKUP(A546,words!$A$2:$A$236,1,FALSE)),"-","Normal")</f>
        <v>-</v>
      </c>
      <c r="D546" t="str">
        <f>IF(ISNA(VLOOKUP(A546,words_1k!$A$2:$A$1024,1,FALSE)),"-","1k")</f>
        <v>1k</v>
      </c>
    </row>
    <row r="547" spans="1:4" ht="12" x14ac:dyDescent="0.15">
      <c r="A547" s="11" t="s">
        <v>717</v>
      </c>
      <c r="B547">
        <f t="shared" si="8"/>
        <v>2</v>
      </c>
      <c r="C547" t="str">
        <f>IF(ISNA(VLOOKUP(A547,words!$A$2:$A$236,1,FALSE)),"-","Normal")</f>
        <v>-</v>
      </c>
      <c r="D547" t="str">
        <f>IF(ISNA(VLOOKUP(A547,words_1k!$A$2:$A$1024,1,FALSE)),"-","1k")</f>
        <v>1k</v>
      </c>
    </row>
    <row r="548" spans="1:4" ht="12" x14ac:dyDescent="0.15">
      <c r="A548" s="11" t="s">
        <v>718</v>
      </c>
      <c r="B548">
        <f t="shared" si="8"/>
        <v>3</v>
      </c>
      <c r="C548" t="str">
        <f>IF(ISNA(VLOOKUP(A548,words!$A$2:$A$236,1,FALSE)),"-","Normal")</f>
        <v>-</v>
      </c>
      <c r="D548" t="str">
        <f>IF(ISNA(VLOOKUP(A548,words_1k!$A$2:$A$1024,1,FALSE)),"-","1k")</f>
        <v>1k</v>
      </c>
    </row>
    <row r="549" spans="1:4" ht="12" x14ac:dyDescent="0.15">
      <c r="A549" s="11" t="s">
        <v>719</v>
      </c>
      <c r="B549">
        <f t="shared" si="8"/>
        <v>5</v>
      </c>
      <c r="C549" t="str">
        <f>IF(ISNA(VLOOKUP(A549,words!$A$2:$A$236,1,FALSE)),"-","Normal")</f>
        <v>-</v>
      </c>
      <c r="D549" t="str">
        <f>IF(ISNA(VLOOKUP(A549,words_1k!$A$2:$A$1024,1,FALSE)),"-","1k")</f>
        <v>1k</v>
      </c>
    </row>
    <row r="550" spans="1:4" ht="12" x14ac:dyDescent="0.15">
      <c r="A550" s="11" t="s">
        <v>720</v>
      </c>
      <c r="B550">
        <f t="shared" si="8"/>
        <v>4</v>
      </c>
      <c r="C550" t="str">
        <f>IF(ISNA(VLOOKUP(A550,words!$A$2:$A$236,1,FALSE)),"-","Normal")</f>
        <v>-</v>
      </c>
      <c r="D550" t="str">
        <f>IF(ISNA(VLOOKUP(A550,words_1k!$A$2:$A$1024,1,FALSE)),"-","1k")</f>
        <v>1k</v>
      </c>
    </row>
    <row r="551" spans="1:4" ht="12" x14ac:dyDescent="0.15">
      <c r="A551" s="11" t="s">
        <v>721</v>
      </c>
      <c r="B551">
        <f t="shared" si="8"/>
        <v>4</v>
      </c>
      <c r="C551" t="str">
        <f>IF(ISNA(VLOOKUP(A551,words!$A$2:$A$236,1,FALSE)),"-","Normal")</f>
        <v>-</v>
      </c>
      <c r="D551" t="str">
        <f>IF(ISNA(VLOOKUP(A551,words_1k!$A$2:$A$1024,1,FALSE)),"-","1k")</f>
        <v>1k</v>
      </c>
    </row>
    <row r="552" spans="1:4" ht="12" x14ac:dyDescent="0.15">
      <c r="A552" s="11" t="s">
        <v>722</v>
      </c>
      <c r="B552">
        <f t="shared" si="8"/>
        <v>4</v>
      </c>
      <c r="C552" t="str">
        <f>IF(ISNA(VLOOKUP(A552,words!$A$2:$A$236,1,FALSE)),"-","Normal")</f>
        <v>-</v>
      </c>
      <c r="D552" t="str">
        <f>IF(ISNA(VLOOKUP(A552,words_1k!$A$2:$A$1024,1,FALSE)),"-","1k")</f>
        <v>1k</v>
      </c>
    </row>
    <row r="553" spans="1:4" ht="12" x14ac:dyDescent="0.15">
      <c r="A553" s="11" t="s">
        <v>723</v>
      </c>
      <c r="B553">
        <f t="shared" si="8"/>
        <v>6</v>
      </c>
      <c r="C553" t="str">
        <f>IF(ISNA(VLOOKUP(A553,words!$A$2:$A$236,1,FALSE)),"-","Normal")</f>
        <v>-</v>
      </c>
      <c r="D553" t="str">
        <f>IF(ISNA(VLOOKUP(A553,words_1k!$A$2:$A$1024,1,FALSE)),"-","1k")</f>
        <v>1k</v>
      </c>
    </row>
    <row r="554" spans="1:4" ht="12" x14ac:dyDescent="0.15">
      <c r="A554" s="11" t="s">
        <v>724</v>
      </c>
      <c r="B554">
        <f t="shared" si="8"/>
        <v>5</v>
      </c>
      <c r="C554" t="str">
        <f>IF(ISNA(VLOOKUP(A554,words!$A$2:$A$236,1,FALSE)),"-","Normal")</f>
        <v>-</v>
      </c>
      <c r="D554" t="str">
        <f>IF(ISNA(VLOOKUP(A554,words_1k!$A$2:$A$1024,1,FALSE)),"-","1k")</f>
        <v>1k</v>
      </c>
    </row>
    <row r="555" spans="1:4" ht="12" x14ac:dyDescent="0.15">
      <c r="A555" s="11" t="s">
        <v>725</v>
      </c>
      <c r="B555">
        <f t="shared" si="8"/>
        <v>6</v>
      </c>
      <c r="C555" t="str">
        <f>IF(ISNA(VLOOKUP(A555,words!$A$2:$A$236,1,FALSE)),"-","Normal")</f>
        <v>-</v>
      </c>
      <c r="D555" t="str">
        <f>IF(ISNA(VLOOKUP(A555,words_1k!$A$2:$A$1024,1,FALSE)),"-","1k")</f>
        <v>1k</v>
      </c>
    </row>
    <row r="556" spans="1:4" ht="12" x14ac:dyDescent="0.15">
      <c r="A556" s="11" t="s">
        <v>726</v>
      </c>
      <c r="B556">
        <f t="shared" si="8"/>
        <v>5</v>
      </c>
      <c r="C556" t="str">
        <f>IF(ISNA(VLOOKUP(A556,words!$A$2:$A$236,1,FALSE)),"-","Normal")</f>
        <v>-</v>
      </c>
      <c r="D556" t="str">
        <f>IF(ISNA(VLOOKUP(A556,words_1k!$A$2:$A$1024,1,FALSE)),"-","1k")</f>
        <v>1k</v>
      </c>
    </row>
    <row r="557" spans="1:4" ht="12" x14ac:dyDescent="0.15">
      <c r="A557" s="11" t="s">
        <v>727</v>
      </c>
      <c r="B557">
        <f t="shared" si="8"/>
        <v>6</v>
      </c>
      <c r="C557" t="str">
        <f>IF(ISNA(VLOOKUP(A557,words!$A$2:$A$236,1,FALSE)),"-","Normal")</f>
        <v>-</v>
      </c>
      <c r="D557" t="str">
        <f>IF(ISNA(VLOOKUP(A557,words_1k!$A$2:$A$1024,1,FALSE)),"-","1k")</f>
        <v>1k</v>
      </c>
    </row>
    <row r="558" spans="1:4" ht="12" x14ac:dyDescent="0.15">
      <c r="A558" s="11" t="s">
        <v>728</v>
      </c>
      <c r="B558">
        <f t="shared" si="8"/>
        <v>6</v>
      </c>
      <c r="C558" t="str">
        <f>IF(ISNA(VLOOKUP(A558,words!$A$2:$A$236,1,FALSE)),"-","Normal")</f>
        <v>-</v>
      </c>
      <c r="D558" t="str">
        <f>IF(ISNA(VLOOKUP(A558,words_1k!$A$2:$A$1024,1,FALSE)),"-","1k")</f>
        <v>1k</v>
      </c>
    </row>
    <row r="559" spans="1:4" ht="12" x14ac:dyDescent="0.15">
      <c r="A559" s="11" t="s">
        <v>729</v>
      </c>
      <c r="B559">
        <f t="shared" si="8"/>
        <v>3</v>
      </c>
      <c r="C559" t="str">
        <f>IF(ISNA(VLOOKUP(A559,words!$A$2:$A$236,1,FALSE)),"-","Normal")</f>
        <v>-</v>
      </c>
      <c r="D559" t="str">
        <f>IF(ISNA(VLOOKUP(A559,words_1k!$A$2:$A$1024,1,FALSE)),"-","1k")</f>
        <v>1k</v>
      </c>
    </row>
    <row r="560" spans="1:4" ht="12" x14ac:dyDescent="0.15">
      <c r="A560" s="11" t="s">
        <v>730</v>
      </c>
      <c r="B560">
        <f t="shared" si="8"/>
        <v>7</v>
      </c>
      <c r="C560" t="str">
        <f>IF(ISNA(VLOOKUP(A560,words!$A$2:$A$236,1,FALSE)),"-","Normal")</f>
        <v>-</v>
      </c>
      <c r="D560" t="str">
        <f>IF(ISNA(VLOOKUP(A560,words_1k!$A$2:$A$1024,1,FALSE)),"-","1k")</f>
        <v>1k</v>
      </c>
    </row>
    <row r="561" spans="1:4" ht="12" x14ac:dyDescent="0.15">
      <c r="A561" s="11" t="s">
        <v>731</v>
      </c>
      <c r="B561">
        <f t="shared" si="8"/>
        <v>6</v>
      </c>
      <c r="C561" t="str">
        <f>IF(ISNA(VLOOKUP(A561,words!$A$2:$A$236,1,FALSE)),"-","Normal")</f>
        <v>-</v>
      </c>
      <c r="D561" t="str">
        <f>IF(ISNA(VLOOKUP(A561,words_1k!$A$2:$A$1024,1,FALSE)),"-","1k")</f>
        <v>1k</v>
      </c>
    </row>
    <row r="562" spans="1:4" ht="12" x14ac:dyDescent="0.15">
      <c r="A562" s="11" t="s">
        <v>732</v>
      </c>
      <c r="B562">
        <f t="shared" si="8"/>
        <v>3</v>
      </c>
      <c r="C562" t="str">
        <f>IF(ISNA(VLOOKUP(A562,words!$A$2:$A$236,1,FALSE)),"-","Normal")</f>
        <v>-</v>
      </c>
      <c r="D562" t="str">
        <f>IF(ISNA(VLOOKUP(A562,words_1k!$A$2:$A$1024,1,FALSE)),"-","1k")</f>
        <v>1k</v>
      </c>
    </row>
    <row r="563" spans="1:4" ht="12" x14ac:dyDescent="0.15">
      <c r="A563" s="11" t="s">
        <v>733</v>
      </c>
      <c r="B563">
        <f t="shared" si="8"/>
        <v>4</v>
      </c>
      <c r="C563" t="str">
        <f>IF(ISNA(VLOOKUP(A563,words!$A$2:$A$236,1,FALSE)),"-","Normal")</f>
        <v>-</v>
      </c>
      <c r="D563" t="str">
        <f>IF(ISNA(VLOOKUP(A563,words_1k!$A$2:$A$1024,1,FALSE)),"-","1k")</f>
        <v>1k</v>
      </c>
    </row>
    <row r="564" spans="1:4" ht="12" x14ac:dyDescent="0.15">
      <c r="A564" s="11" t="s">
        <v>734</v>
      </c>
      <c r="B564">
        <f t="shared" si="8"/>
        <v>4</v>
      </c>
      <c r="C564" t="str">
        <f>IF(ISNA(VLOOKUP(A564,words!$A$2:$A$236,1,FALSE)),"-","Normal")</f>
        <v>-</v>
      </c>
      <c r="D564" t="str">
        <f>IF(ISNA(VLOOKUP(A564,words_1k!$A$2:$A$1024,1,FALSE)),"-","1k")</f>
        <v>1k</v>
      </c>
    </row>
    <row r="565" spans="1:4" ht="12" x14ac:dyDescent="0.15">
      <c r="A565" s="11" t="s">
        <v>735</v>
      </c>
      <c r="B565">
        <f t="shared" si="8"/>
        <v>4</v>
      </c>
      <c r="C565" t="str">
        <f>IF(ISNA(VLOOKUP(A565,words!$A$2:$A$236,1,FALSE)),"-","Normal")</f>
        <v>-</v>
      </c>
      <c r="D565" t="str">
        <f>IF(ISNA(VLOOKUP(A565,words_1k!$A$2:$A$1024,1,FALSE)),"-","1k")</f>
        <v>1k</v>
      </c>
    </row>
    <row r="566" spans="1:4" ht="12" x14ac:dyDescent="0.15">
      <c r="A566" s="11" t="s">
        <v>736</v>
      </c>
      <c r="B566">
        <f t="shared" si="8"/>
        <v>9</v>
      </c>
      <c r="C566" t="str">
        <f>IF(ISNA(VLOOKUP(A566,words!$A$2:$A$236,1,FALSE)),"-","Normal")</f>
        <v>-</v>
      </c>
      <c r="D566" t="str">
        <f>IF(ISNA(VLOOKUP(A566,words_1k!$A$2:$A$1024,1,FALSE)),"-","1k")</f>
        <v>1k</v>
      </c>
    </row>
    <row r="567" spans="1:4" ht="12" x14ac:dyDescent="0.15">
      <c r="A567" s="11" t="s">
        <v>737</v>
      </c>
      <c r="B567">
        <f t="shared" si="8"/>
        <v>4</v>
      </c>
      <c r="C567" t="str">
        <f>IF(ISNA(VLOOKUP(A567,words!$A$2:$A$236,1,FALSE)),"-","Normal")</f>
        <v>-</v>
      </c>
      <c r="D567" t="str">
        <f>IF(ISNA(VLOOKUP(A567,words_1k!$A$2:$A$1024,1,FALSE)),"-","1k")</f>
        <v>1k</v>
      </c>
    </row>
    <row r="568" spans="1:4" ht="12" x14ac:dyDescent="0.15">
      <c r="A568" s="11" t="s">
        <v>738</v>
      </c>
      <c r="B568">
        <f t="shared" si="8"/>
        <v>3</v>
      </c>
      <c r="C568" t="str">
        <f>IF(ISNA(VLOOKUP(A568,words!$A$2:$A$236,1,FALSE)),"-","Normal")</f>
        <v>-</v>
      </c>
      <c r="D568" t="str">
        <f>IF(ISNA(VLOOKUP(A568,words_1k!$A$2:$A$1024,1,FALSE)),"-","1k")</f>
        <v>1k</v>
      </c>
    </row>
    <row r="569" spans="1:4" ht="12" x14ac:dyDescent="0.15">
      <c r="A569" s="11" t="s">
        <v>739</v>
      </c>
      <c r="B569">
        <f t="shared" si="8"/>
        <v>4</v>
      </c>
      <c r="C569" t="str">
        <f>IF(ISNA(VLOOKUP(A569,words!$A$2:$A$236,1,FALSE)),"-","Normal")</f>
        <v>-</v>
      </c>
      <c r="D569" t="str">
        <f>IF(ISNA(VLOOKUP(A569,words_1k!$A$2:$A$1024,1,FALSE)),"-","1k")</f>
        <v>1k</v>
      </c>
    </row>
    <row r="570" spans="1:4" ht="12" x14ac:dyDescent="0.15">
      <c r="A570" s="11" t="s">
        <v>740</v>
      </c>
      <c r="B570">
        <f t="shared" si="8"/>
        <v>5</v>
      </c>
      <c r="C570" t="str">
        <f>IF(ISNA(VLOOKUP(A570,words!$A$2:$A$236,1,FALSE)),"-","Normal")</f>
        <v>-</v>
      </c>
      <c r="D570" t="str">
        <f>IF(ISNA(VLOOKUP(A570,words_1k!$A$2:$A$1024,1,FALSE)),"-","1k")</f>
        <v>1k</v>
      </c>
    </row>
    <row r="571" spans="1:4" ht="12" x14ac:dyDescent="0.15">
      <c r="A571" s="11" t="s">
        <v>741</v>
      </c>
      <c r="B571">
        <f t="shared" si="8"/>
        <v>5</v>
      </c>
      <c r="C571" t="str">
        <f>IF(ISNA(VLOOKUP(A571,words!$A$2:$A$236,1,FALSE)),"-","Normal")</f>
        <v>-</v>
      </c>
      <c r="D571" t="str">
        <f>IF(ISNA(VLOOKUP(A571,words_1k!$A$2:$A$1024,1,FALSE)),"-","1k")</f>
        <v>1k</v>
      </c>
    </row>
    <row r="572" spans="1:4" ht="12" x14ac:dyDescent="0.15">
      <c r="A572" s="11" t="s">
        <v>742</v>
      </c>
      <c r="B572">
        <f t="shared" si="8"/>
        <v>7</v>
      </c>
      <c r="C572" t="str">
        <f>IF(ISNA(VLOOKUP(A572,words!$A$2:$A$236,1,FALSE)),"-","Normal")</f>
        <v>-</v>
      </c>
      <c r="D572" t="str">
        <f>IF(ISNA(VLOOKUP(A572,words_1k!$A$2:$A$1024,1,FALSE)),"-","1k")</f>
        <v>1k</v>
      </c>
    </row>
    <row r="573" spans="1:4" ht="12" x14ac:dyDescent="0.15">
      <c r="A573" s="11" t="s">
        <v>743</v>
      </c>
      <c r="B573">
        <f t="shared" si="8"/>
        <v>4</v>
      </c>
      <c r="C573" t="str">
        <f>IF(ISNA(VLOOKUP(A573,words!$A$2:$A$236,1,FALSE)),"-","Normal")</f>
        <v>-</v>
      </c>
      <c r="D573" t="str">
        <f>IF(ISNA(VLOOKUP(A573,words_1k!$A$2:$A$1024,1,FALSE)),"-","1k")</f>
        <v>1k</v>
      </c>
    </row>
    <row r="574" spans="1:4" ht="12" x14ac:dyDescent="0.15">
      <c r="A574" s="11" t="s">
        <v>744</v>
      </c>
      <c r="B574">
        <f t="shared" si="8"/>
        <v>4</v>
      </c>
      <c r="C574" t="str">
        <f>IF(ISNA(VLOOKUP(A574,words!$A$2:$A$236,1,FALSE)),"-","Normal")</f>
        <v>-</v>
      </c>
      <c r="D574" t="str">
        <f>IF(ISNA(VLOOKUP(A574,words_1k!$A$2:$A$1024,1,FALSE)),"-","1k")</f>
        <v>1k</v>
      </c>
    </row>
    <row r="575" spans="1:4" ht="12" x14ac:dyDescent="0.15">
      <c r="A575" s="11" t="s">
        <v>745</v>
      </c>
      <c r="B575">
        <f t="shared" si="8"/>
        <v>5</v>
      </c>
      <c r="C575" t="str">
        <f>IF(ISNA(VLOOKUP(A575,words!$A$2:$A$236,1,FALSE)),"-","Normal")</f>
        <v>-</v>
      </c>
      <c r="D575" t="str">
        <f>IF(ISNA(VLOOKUP(A575,words_1k!$A$2:$A$1024,1,FALSE)),"-","1k")</f>
        <v>1k</v>
      </c>
    </row>
    <row r="576" spans="1:4" ht="12" x14ac:dyDescent="0.15">
      <c r="A576" s="11" t="s">
        <v>746</v>
      </c>
      <c r="B576">
        <f t="shared" si="8"/>
        <v>4</v>
      </c>
      <c r="C576" t="str">
        <f>IF(ISNA(VLOOKUP(A576,words!$A$2:$A$236,1,FALSE)),"-","Normal")</f>
        <v>-</v>
      </c>
      <c r="D576" t="str">
        <f>IF(ISNA(VLOOKUP(A576,words_1k!$A$2:$A$1024,1,FALSE)),"-","1k")</f>
        <v>1k</v>
      </c>
    </row>
    <row r="577" spans="1:4" ht="12" x14ac:dyDescent="0.15">
      <c r="A577" s="11" t="s">
        <v>747</v>
      </c>
      <c r="B577">
        <f t="shared" si="8"/>
        <v>4</v>
      </c>
      <c r="C577" t="str">
        <f>IF(ISNA(VLOOKUP(A577,words!$A$2:$A$236,1,FALSE)),"-","Normal")</f>
        <v>-</v>
      </c>
      <c r="D577" t="str">
        <f>IF(ISNA(VLOOKUP(A577,words_1k!$A$2:$A$1024,1,FALSE)),"-","1k")</f>
        <v>1k</v>
      </c>
    </row>
    <row r="578" spans="1:4" ht="12" x14ac:dyDescent="0.15">
      <c r="A578" s="11" t="s">
        <v>748</v>
      </c>
      <c r="B578">
        <f t="shared" ref="B578:B641" si="9">LEN(A578)</f>
        <v>4</v>
      </c>
      <c r="C578" t="str">
        <f>IF(ISNA(VLOOKUP(A578,words!$A$2:$A$236,1,FALSE)),"-","Normal")</f>
        <v>-</v>
      </c>
      <c r="D578" t="str">
        <f>IF(ISNA(VLOOKUP(A578,words_1k!$A$2:$A$1024,1,FALSE)),"-","1k")</f>
        <v>1k</v>
      </c>
    </row>
    <row r="579" spans="1:4" ht="12" x14ac:dyDescent="0.15">
      <c r="A579" s="11" t="s">
        <v>749</v>
      </c>
      <c r="B579">
        <f t="shared" si="9"/>
        <v>5</v>
      </c>
      <c r="C579" t="str">
        <f>IF(ISNA(VLOOKUP(A579,words!$A$2:$A$236,1,FALSE)),"-","Normal")</f>
        <v>-</v>
      </c>
      <c r="D579" t="str">
        <f>IF(ISNA(VLOOKUP(A579,words_1k!$A$2:$A$1024,1,FALSE)),"-","1k")</f>
        <v>1k</v>
      </c>
    </row>
    <row r="580" spans="1:4" ht="12" x14ac:dyDescent="0.15">
      <c r="A580" s="11" t="s">
        <v>750</v>
      </c>
      <c r="B580">
        <f t="shared" si="9"/>
        <v>4</v>
      </c>
      <c r="C580" t="str">
        <f>IF(ISNA(VLOOKUP(A580,words!$A$2:$A$236,1,FALSE)),"-","Normal")</f>
        <v>-</v>
      </c>
      <c r="D580" t="str">
        <f>IF(ISNA(VLOOKUP(A580,words_1k!$A$2:$A$1024,1,FALSE)),"-","1k")</f>
        <v>1k</v>
      </c>
    </row>
    <row r="581" spans="1:4" ht="12" x14ac:dyDescent="0.15">
      <c r="A581" s="11" t="s">
        <v>751</v>
      </c>
      <c r="B581">
        <f t="shared" si="9"/>
        <v>9</v>
      </c>
      <c r="C581" t="str">
        <f>IF(ISNA(VLOOKUP(A581,words!$A$2:$A$236,1,FALSE)),"-","Normal")</f>
        <v>-</v>
      </c>
      <c r="D581" t="str">
        <f>IF(ISNA(VLOOKUP(A581,words_1k!$A$2:$A$1024,1,FALSE)),"-","1k")</f>
        <v>1k</v>
      </c>
    </row>
    <row r="582" spans="1:4" ht="12" x14ac:dyDescent="0.15">
      <c r="A582" s="11" t="s">
        <v>752</v>
      </c>
      <c r="B582">
        <f t="shared" si="9"/>
        <v>4</v>
      </c>
      <c r="C582" t="str">
        <f>IF(ISNA(VLOOKUP(A582,words!$A$2:$A$236,1,FALSE)),"-","Normal")</f>
        <v>-</v>
      </c>
      <c r="D582" t="str">
        <f>IF(ISNA(VLOOKUP(A582,words_1k!$A$2:$A$1024,1,FALSE)),"-","1k")</f>
        <v>1k</v>
      </c>
    </row>
    <row r="583" spans="1:4" ht="12" x14ac:dyDescent="0.15">
      <c r="A583" s="11" t="s">
        <v>753</v>
      </c>
      <c r="B583">
        <f t="shared" si="9"/>
        <v>5</v>
      </c>
      <c r="C583" t="str">
        <f>IF(ISNA(VLOOKUP(A583,words!$A$2:$A$236,1,FALSE)),"-","Normal")</f>
        <v>-</v>
      </c>
      <c r="D583" t="str">
        <f>IF(ISNA(VLOOKUP(A583,words_1k!$A$2:$A$1024,1,FALSE)),"-","1k")</f>
        <v>1k</v>
      </c>
    </row>
    <row r="584" spans="1:4" ht="12" x14ac:dyDescent="0.15">
      <c r="A584" s="11" t="s">
        <v>754</v>
      </c>
      <c r="B584">
        <f t="shared" si="9"/>
        <v>3</v>
      </c>
      <c r="C584" t="str">
        <f>IF(ISNA(VLOOKUP(A584,words!$A$2:$A$236,1,FALSE)),"-","Normal")</f>
        <v>-</v>
      </c>
      <c r="D584" t="str">
        <f>IF(ISNA(VLOOKUP(A584,words_1k!$A$2:$A$1024,1,FALSE)),"-","1k")</f>
        <v>1k</v>
      </c>
    </row>
    <row r="585" spans="1:4" ht="12" x14ac:dyDescent="0.15">
      <c r="A585" s="11" t="s">
        <v>755</v>
      </c>
      <c r="B585">
        <f t="shared" si="9"/>
        <v>4</v>
      </c>
      <c r="C585" t="str">
        <f>IF(ISNA(VLOOKUP(A585,words!$A$2:$A$236,1,FALSE)),"-","Normal")</f>
        <v>-</v>
      </c>
      <c r="D585" t="str">
        <f>IF(ISNA(VLOOKUP(A585,words_1k!$A$2:$A$1024,1,FALSE)),"-","1k")</f>
        <v>1k</v>
      </c>
    </row>
    <row r="586" spans="1:4" ht="12" x14ac:dyDescent="0.15">
      <c r="A586" s="11" t="s">
        <v>182</v>
      </c>
      <c r="B586">
        <f t="shared" si="9"/>
        <v>8</v>
      </c>
      <c r="C586" t="str">
        <f>IF(ISNA(VLOOKUP(A586,words!$A$2:$A$236,1,FALSE)),"-","Normal")</f>
        <v>Normal</v>
      </c>
      <c r="D586" t="str">
        <f>IF(ISNA(VLOOKUP(A586,words_1k!$A$2:$A$1024,1,FALSE)),"-","1k")</f>
        <v>1k</v>
      </c>
    </row>
    <row r="587" spans="1:4" ht="12" x14ac:dyDescent="0.15">
      <c r="A587" s="11" t="s">
        <v>756</v>
      </c>
      <c r="B587">
        <f t="shared" si="9"/>
        <v>3</v>
      </c>
      <c r="C587" t="str">
        <f>IF(ISNA(VLOOKUP(A587,words!$A$2:$A$236,1,FALSE)),"-","Normal")</f>
        <v>-</v>
      </c>
      <c r="D587" t="str">
        <f>IF(ISNA(VLOOKUP(A587,words_1k!$A$2:$A$1024,1,FALSE)),"-","1k")</f>
        <v>1k</v>
      </c>
    </row>
    <row r="588" spans="1:4" ht="12" x14ac:dyDescent="0.15">
      <c r="A588" s="11" t="s">
        <v>757</v>
      </c>
      <c r="B588">
        <f t="shared" si="9"/>
        <v>6</v>
      </c>
      <c r="C588" t="str">
        <f>IF(ISNA(VLOOKUP(A588,words!$A$2:$A$236,1,FALSE)),"-","Normal")</f>
        <v>-</v>
      </c>
      <c r="D588" t="str">
        <f>IF(ISNA(VLOOKUP(A588,words_1k!$A$2:$A$1024,1,FALSE)),"-","1k")</f>
        <v>1k</v>
      </c>
    </row>
    <row r="589" spans="1:4" ht="12" x14ac:dyDescent="0.15">
      <c r="A589" s="11" t="s">
        <v>758</v>
      </c>
      <c r="B589">
        <f t="shared" si="9"/>
        <v>7</v>
      </c>
      <c r="C589" t="str">
        <f>IF(ISNA(VLOOKUP(A589,words!$A$2:$A$236,1,FALSE)),"-","Normal")</f>
        <v>-</v>
      </c>
      <c r="D589" t="str">
        <f>IF(ISNA(VLOOKUP(A589,words_1k!$A$2:$A$1024,1,FALSE)),"-","1k")</f>
        <v>1k</v>
      </c>
    </row>
    <row r="590" spans="1:4" ht="12" x14ac:dyDescent="0.15">
      <c r="A590" s="11" t="s">
        <v>759</v>
      </c>
      <c r="B590">
        <f t="shared" si="9"/>
        <v>5</v>
      </c>
      <c r="C590" t="str">
        <f>IF(ISNA(VLOOKUP(A590,words!$A$2:$A$236,1,FALSE)),"-","Normal")</f>
        <v>-</v>
      </c>
      <c r="D590" t="str">
        <f>IF(ISNA(VLOOKUP(A590,words_1k!$A$2:$A$1024,1,FALSE)),"-","1k")</f>
        <v>1k</v>
      </c>
    </row>
    <row r="591" spans="1:4" ht="12" x14ac:dyDescent="0.15">
      <c r="A591" s="11" t="s">
        <v>760</v>
      </c>
      <c r="B591">
        <f t="shared" si="9"/>
        <v>5</v>
      </c>
      <c r="C591" t="str">
        <f>IF(ISNA(VLOOKUP(A591,words!$A$2:$A$236,1,FALSE)),"-","Normal")</f>
        <v>-</v>
      </c>
      <c r="D591" t="str">
        <f>IF(ISNA(VLOOKUP(A591,words_1k!$A$2:$A$1024,1,FALSE)),"-","1k")</f>
        <v>1k</v>
      </c>
    </row>
    <row r="592" spans="1:4" ht="12" x14ac:dyDescent="0.15">
      <c r="A592" s="11" t="s">
        <v>761</v>
      </c>
      <c r="B592">
        <f t="shared" si="9"/>
        <v>8</v>
      </c>
      <c r="C592" t="str">
        <f>IF(ISNA(VLOOKUP(A592,words!$A$2:$A$236,1,FALSE)),"-","Normal")</f>
        <v>-</v>
      </c>
      <c r="D592" t="str">
        <f>IF(ISNA(VLOOKUP(A592,words_1k!$A$2:$A$1024,1,FALSE)),"-","1k")</f>
        <v>1k</v>
      </c>
    </row>
    <row r="593" spans="1:4" ht="12" x14ac:dyDescent="0.15">
      <c r="A593" s="11" t="s">
        <v>762</v>
      </c>
      <c r="B593">
        <f t="shared" si="9"/>
        <v>4</v>
      </c>
      <c r="C593" t="str">
        <f>IF(ISNA(VLOOKUP(A593,words!$A$2:$A$236,1,FALSE)),"-","Normal")</f>
        <v>-</v>
      </c>
      <c r="D593" t="str">
        <f>IF(ISNA(VLOOKUP(A593,words_1k!$A$2:$A$1024,1,FALSE)),"-","1k")</f>
        <v>1k</v>
      </c>
    </row>
    <row r="594" spans="1:4" ht="12" x14ac:dyDescent="0.15">
      <c r="A594" s="11" t="s">
        <v>763</v>
      </c>
      <c r="B594">
        <f t="shared" si="9"/>
        <v>5</v>
      </c>
      <c r="C594" t="str">
        <f>IF(ISNA(VLOOKUP(A594,words!$A$2:$A$236,1,FALSE)),"-","Normal")</f>
        <v>-</v>
      </c>
      <c r="D594" t="str">
        <f>IF(ISNA(VLOOKUP(A594,words_1k!$A$2:$A$1024,1,FALSE)),"-","1k")</f>
        <v>1k</v>
      </c>
    </row>
    <row r="595" spans="1:4" ht="12" x14ac:dyDescent="0.15">
      <c r="A595" s="11" t="s">
        <v>764</v>
      </c>
      <c r="B595">
        <f t="shared" si="9"/>
        <v>4</v>
      </c>
      <c r="C595" t="str">
        <f>IF(ISNA(VLOOKUP(A595,words!$A$2:$A$236,1,FALSE)),"-","Normal")</f>
        <v>-</v>
      </c>
      <c r="D595" t="str">
        <f>IF(ISNA(VLOOKUP(A595,words_1k!$A$2:$A$1024,1,FALSE)),"-","1k")</f>
        <v>1k</v>
      </c>
    </row>
    <row r="596" spans="1:4" ht="12" x14ac:dyDescent="0.15">
      <c r="A596" s="11" t="s">
        <v>765</v>
      </c>
      <c r="B596">
        <f t="shared" si="9"/>
        <v>5</v>
      </c>
      <c r="C596" t="str">
        <f>IF(ISNA(VLOOKUP(A596,words!$A$2:$A$236,1,FALSE)),"-","Normal")</f>
        <v>-</v>
      </c>
      <c r="D596" t="str">
        <f>IF(ISNA(VLOOKUP(A596,words_1k!$A$2:$A$1024,1,FALSE)),"-","1k")</f>
        <v>1k</v>
      </c>
    </row>
    <row r="597" spans="1:4" ht="12" x14ac:dyDescent="0.15">
      <c r="A597" s="11" t="s">
        <v>766</v>
      </c>
      <c r="B597">
        <f t="shared" si="9"/>
        <v>6</v>
      </c>
      <c r="C597" t="str">
        <f>IF(ISNA(VLOOKUP(A597,words!$A$2:$A$236,1,FALSE)),"-","Normal")</f>
        <v>-</v>
      </c>
      <c r="D597" t="str">
        <f>IF(ISNA(VLOOKUP(A597,words_1k!$A$2:$A$1024,1,FALSE)),"-","1k")</f>
        <v>1k</v>
      </c>
    </row>
    <row r="598" spans="1:4" ht="12" x14ac:dyDescent="0.15">
      <c r="A598" s="11" t="s">
        <v>767</v>
      </c>
      <c r="B598">
        <f t="shared" si="9"/>
        <v>5</v>
      </c>
      <c r="C598" t="str">
        <f>IF(ISNA(VLOOKUP(A598,words!$A$2:$A$236,1,FALSE)),"-","Normal")</f>
        <v>-</v>
      </c>
      <c r="D598" t="str">
        <f>IF(ISNA(VLOOKUP(A598,words_1k!$A$2:$A$1024,1,FALSE)),"-","1k")</f>
        <v>1k</v>
      </c>
    </row>
    <row r="599" spans="1:4" ht="12" x14ac:dyDescent="0.15">
      <c r="A599" s="11" t="s">
        <v>768</v>
      </c>
      <c r="B599">
        <f t="shared" si="9"/>
        <v>5</v>
      </c>
      <c r="C599" t="str">
        <f>IF(ISNA(VLOOKUP(A599,words!$A$2:$A$236,1,FALSE)),"-","Normal")</f>
        <v>-</v>
      </c>
      <c r="D599" t="str">
        <f>IF(ISNA(VLOOKUP(A599,words_1k!$A$2:$A$1024,1,FALSE)),"-","1k")</f>
        <v>1k</v>
      </c>
    </row>
    <row r="600" spans="1:4" ht="12" x14ac:dyDescent="0.15">
      <c r="A600" s="11" t="s">
        <v>769</v>
      </c>
      <c r="B600">
        <f t="shared" si="9"/>
        <v>4</v>
      </c>
      <c r="C600" t="str">
        <f>IF(ISNA(VLOOKUP(A600,words!$A$2:$A$236,1,FALSE)),"-","Normal")</f>
        <v>-</v>
      </c>
      <c r="D600" t="str">
        <f>IF(ISNA(VLOOKUP(A600,words_1k!$A$2:$A$1024,1,FALSE)),"-","1k")</f>
        <v>1k</v>
      </c>
    </row>
    <row r="601" spans="1:4" ht="12" x14ac:dyDescent="0.15">
      <c r="A601" s="11" t="s">
        <v>770</v>
      </c>
      <c r="B601">
        <f t="shared" si="9"/>
        <v>4</v>
      </c>
      <c r="C601" t="str">
        <f>IF(ISNA(VLOOKUP(A601,words!$A$2:$A$236,1,FALSE)),"-","Normal")</f>
        <v>-</v>
      </c>
      <c r="D601" t="str">
        <f>IF(ISNA(VLOOKUP(A601,words_1k!$A$2:$A$1024,1,FALSE)),"-","1k")</f>
        <v>1k</v>
      </c>
    </row>
    <row r="602" spans="1:4" ht="12" x14ac:dyDescent="0.15">
      <c r="A602" s="11" t="s">
        <v>771</v>
      </c>
      <c r="B602">
        <f t="shared" si="9"/>
        <v>6</v>
      </c>
      <c r="C602" t="str">
        <f>IF(ISNA(VLOOKUP(A602,words!$A$2:$A$236,1,FALSE)),"-","Normal")</f>
        <v>-</v>
      </c>
      <c r="D602" t="str">
        <f>IF(ISNA(VLOOKUP(A602,words_1k!$A$2:$A$1024,1,FALSE)),"-","1k")</f>
        <v>1k</v>
      </c>
    </row>
    <row r="603" spans="1:4" ht="12" x14ac:dyDescent="0.15">
      <c r="A603" s="11" t="s">
        <v>772</v>
      </c>
      <c r="B603">
        <f t="shared" si="9"/>
        <v>6</v>
      </c>
      <c r="C603" t="str">
        <f>IF(ISNA(VLOOKUP(A603,words!$A$2:$A$236,1,FALSE)),"-","Normal")</f>
        <v>-</v>
      </c>
      <c r="D603" t="str">
        <f>IF(ISNA(VLOOKUP(A603,words_1k!$A$2:$A$1024,1,FALSE)),"-","1k")</f>
        <v>1k</v>
      </c>
    </row>
    <row r="604" spans="1:4" ht="12" x14ac:dyDescent="0.15">
      <c r="A604" s="11" t="s">
        <v>773</v>
      </c>
      <c r="B604">
        <f t="shared" si="9"/>
        <v>6</v>
      </c>
      <c r="C604" t="str">
        <f>IF(ISNA(VLOOKUP(A604,words!$A$2:$A$236,1,FALSE)),"-","Normal")</f>
        <v>-</v>
      </c>
      <c r="D604" t="str">
        <f>IF(ISNA(VLOOKUP(A604,words_1k!$A$2:$A$1024,1,FALSE)),"-","1k")</f>
        <v>1k</v>
      </c>
    </row>
    <row r="605" spans="1:4" ht="12" x14ac:dyDescent="0.15">
      <c r="A605" s="11" t="s">
        <v>774</v>
      </c>
      <c r="B605">
        <f t="shared" si="9"/>
        <v>5</v>
      </c>
      <c r="C605" t="str">
        <f>IF(ISNA(VLOOKUP(A605,words!$A$2:$A$236,1,FALSE)),"-","Normal")</f>
        <v>-</v>
      </c>
      <c r="D605" t="str">
        <f>IF(ISNA(VLOOKUP(A605,words_1k!$A$2:$A$1024,1,FALSE)),"-","1k")</f>
        <v>1k</v>
      </c>
    </row>
    <row r="606" spans="1:4" ht="12" x14ac:dyDescent="0.15">
      <c r="A606" s="11" t="s">
        <v>775</v>
      </c>
      <c r="B606">
        <f t="shared" si="9"/>
        <v>3</v>
      </c>
      <c r="C606" t="str">
        <f>IF(ISNA(VLOOKUP(A606,words!$A$2:$A$236,1,FALSE)),"-","Normal")</f>
        <v>-</v>
      </c>
      <c r="D606" t="str">
        <f>IF(ISNA(VLOOKUP(A606,words_1k!$A$2:$A$1024,1,FALSE)),"-","1k")</f>
        <v>1k</v>
      </c>
    </row>
    <row r="607" spans="1:4" ht="12" x14ac:dyDescent="0.15">
      <c r="A607" s="11" t="s">
        <v>776</v>
      </c>
      <c r="B607">
        <f t="shared" si="9"/>
        <v>10</v>
      </c>
      <c r="C607" t="str">
        <f>IF(ISNA(VLOOKUP(A607,words!$A$2:$A$236,1,FALSE)),"-","Normal")</f>
        <v>-</v>
      </c>
      <c r="D607" t="str">
        <f>IF(ISNA(VLOOKUP(A607,words_1k!$A$2:$A$1024,1,FALSE)),"-","1k")</f>
        <v>1k</v>
      </c>
    </row>
    <row r="608" spans="1:4" ht="12" x14ac:dyDescent="0.15">
      <c r="A608" s="11" t="s">
        <v>777</v>
      </c>
      <c r="B608">
        <f t="shared" si="9"/>
        <v>4</v>
      </c>
      <c r="C608" t="str">
        <f>IF(ISNA(VLOOKUP(A608,words!$A$2:$A$236,1,FALSE)),"-","Normal")</f>
        <v>-</v>
      </c>
      <c r="D608" t="str">
        <f>IF(ISNA(VLOOKUP(A608,words_1k!$A$2:$A$1024,1,FALSE)),"-","1k")</f>
        <v>1k</v>
      </c>
    </row>
    <row r="609" spans="1:4" ht="12" x14ac:dyDescent="0.15">
      <c r="A609" s="11" t="s">
        <v>778</v>
      </c>
      <c r="B609">
        <f t="shared" si="9"/>
        <v>4</v>
      </c>
      <c r="C609" t="str">
        <f>IF(ISNA(VLOOKUP(A609,words!$A$2:$A$236,1,FALSE)),"-","Normal")</f>
        <v>-</v>
      </c>
      <c r="D609" t="str">
        <f>IF(ISNA(VLOOKUP(A609,words_1k!$A$2:$A$1024,1,FALSE)),"-","1k")</f>
        <v>1k</v>
      </c>
    </row>
    <row r="610" spans="1:4" ht="12" x14ac:dyDescent="0.15">
      <c r="A610" s="11" t="s">
        <v>779</v>
      </c>
      <c r="B610">
        <f t="shared" si="9"/>
        <v>3</v>
      </c>
      <c r="C610" t="str">
        <f>IF(ISNA(VLOOKUP(A610,words!$A$2:$A$236,1,FALSE)),"-","Normal")</f>
        <v>-</v>
      </c>
      <c r="D610" t="str">
        <f>IF(ISNA(VLOOKUP(A610,words_1k!$A$2:$A$1024,1,FALSE)),"-","1k")</f>
        <v>1k</v>
      </c>
    </row>
    <row r="611" spans="1:4" ht="12" x14ac:dyDescent="0.15">
      <c r="A611" s="11" t="s">
        <v>780</v>
      </c>
      <c r="B611">
        <f t="shared" si="9"/>
        <v>4</v>
      </c>
      <c r="C611" t="str">
        <f>IF(ISNA(VLOOKUP(A611,words!$A$2:$A$236,1,FALSE)),"-","Normal")</f>
        <v>-</v>
      </c>
      <c r="D611" t="str">
        <f>IF(ISNA(VLOOKUP(A611,words_1k!$A$2:$A$1024,1,FALSE)),"-","1k")</f>
        <v>1k</v>
      </c>
    </row>
    <row r="612" spans="1:4" ht="12" x14ac:dyDescent="0.15">
      <c r="A612" s="11" t="s">
        <v>781</v>
      </c>
      <c r="B612">
        <f t="shared" si="9"/>
        <v>5</v>
      </c>
      <c r="C612" t="str">
        <f>IF(ISNA(VLOOKUP(A612,words!$A$2:$A$236,1,FALSE)),"-","Normal")</f>
        <v>-</v>
      </c>
      <c r="D612" t="str">
        <f>IF(ISNA(VLOOKUP(A612,words_1k!$A$2:$A$1024,1,FALSE)),"-","1k")</f>
        <v>1k</v>
      </c>
    </row>
    <row r="613" spans="1:4" ht="12" x14ac:dyDescent="0.15">
      <c r="A613" s="11" t="s">
        <v>782</v>
      </c>
      <c r="B613">
        <f t="shared" si="9"/>
        <v>5</v>
      </c>
      <c r="C613" t="str">
        <f>IF(ISNA(VLOOKUP(A613,words!$A$2:$A$236,1,FALSE)),"-","Normal")</f>
        <v>-</v>
      </c>
      <c r="D613" t="str">
        <f>IF(ISNA(VLOOKUP(A613,words_1k!$A$2:$A$1024,1,FALSE)),"-","1k")</f>
        <v>1k</v>
      </c>
    </row>
    <row r="614" spans="1:4" ht="12" x14ac:dyDescent="0.15">
      <c r="A614" s="11" t="s">
        <v>783</v>
      </c>
      <c r="B614">
        <f t="shared" si="9"/>
        <v>5</v>
      </c>
      <c r="C614" t="str">
        <f>IF(ISNA(VLOOKUP(A614,words!$A$2:$A$236,1,FALSE)),"-","Normal")</f>
        <v>-</v>
      </c>
      <c r="D614" t="str">
        <f>IF(ISNA(VLOOKUP(A614,words_1k!$A$2:$A$1024,1,FALSE)),"-","1k")</f>
        <v>1k</v>
      </c>
    </row>
    <row r="615" spans="1:4" ht="12" x14ac:dyDescent="0.15">
      <c r="A615" s="11" t="s">
        <v>784</v>
      </c>
      <c r="B615">
        <f t="shared" si="9"/>
        <v>2</v>
      </c>
      <c r="C615" t="str">
        <f>IF(ISNA(VLOOKUP(A615,words!$A$2:$A$236,1,FALSE)),"-","Normal")</f>
        <v>-</v>
      </c>
      <c r="D615" t="str">
        <f>IF(ISNA(VLOOKUP(A615,words_1k!$A$2:$A$1024,1,FALSE)),"-","1k")</f>
        <v>1k</v>
      </c>
    </row>
    <row r="616" spans="1:4" ht="12" x14ac:dyDescent="0.15">
      <c r="A616" s="11" t="s">
        <v>785</v>
      </c>
      <c r="B616">
        <f t="shared" si="9"/>
        <v>6</v>
      </c>
      <c r="C616" t="str">
        <f>IF(ISNA(VLOOKUP(A616,words!$A$2:$A$236,1,FALSE)),"-","Normal")</f>
        <v>-</v>
      </c>
      <c r="D616" t="str">
        <f>IF(ISNA(VLOOKUP(A616,words_1k!$A$2:$A$1024,1,FALSE)),"-","1k")</f>
        <v>1k</v>
      </c>
    </row>
    <row r="617" spans="1:4" ht="12" x14ac:dyDescent="0.15">
      <c r="A617" s="11" t="s">
        <v>786</v>
      </c>
      <c r="B617">
        <f t="shared" si="9"/>
        <v>3</v>
      </c>
      <c r="C617" t="str">
        <f>IF(ISNA(VLOOKUP(A617,words!$A$2:$A$236,1,FALSE)),"-","Normal")</f>
        <v>-</v>
      </c>
      <c r="D617" t="str">
        <f>IF(ISNA(VLOOKUP(A617,words_1k!$A$2:$A$1024,1,FALSE)),"-","1k")</f>
        <v>1k</v>
      </c>
    </row>
    <row r="618" spans="1:4" ht="12" x14ac:dyDescent="0.15">
      <c r="A618" s="11" t="s">
        <v>787</v>
      </c>
      <c r="B618">
        <f t="shared" si="9"/>
        <v>6</v>
      </c>
      <c r="C618" t="str">
        <f>IF(ISNA(VLOOKUP(A618,words!$A$2:$A$236,1,FALSE)),"-","Normal")</f>
        <v>-</v>
      </c>
      <c r="D618" t="str">
        <f>IF(ISNA(VLOOKUP(A618,words_1k!$A$2:$A$1024,1,FALSE)),"-","1k")</f>
        <v>1k</v>
      </c>
    </row>
    <row r="619" spans="1:4" ht="12" x14ac:dyDescent="0.15">
      <c r="A619" s="11" t="s">
        <v>788</v>
      </c>
      <c r="B619">
        <f t="shared" si="9"/>
        <v>3</v>
      </c>
      <c r="C619" t="str">
        <f>IF(ISNA(VLOOKUP(A619,words!$A$2:$A$236,1,FALSE)),"-","Normal")</f>
        <v>-</v>
      </c>
      <c r="D619" t="str">
        <f>IF(ISNA(VLOOKUP(A619,words_1k!$A$2:$A$1024,1,FALSE)),"-","1k")</f>
        <v>1k</v>
      </c>
    </row>
    <row r="620" spans="1:4" ht="12" x14ac:dyDescent="0.15">
      <c r="A620" s="11" t="s">
        <v>789</v>
      </c>
      <c r="B620">
        <f t="shared" si="9"/>
        <v>3</v>
      </c>
      <c r="C620" t="str">
        <f>IF(ISNA(VLOOKUP(A620,words!$A$2:$A$236,1,FALSE)),"-","Normal")</f>
        <v>-</v>
      </c>
      <c r="D620" t="str">
        <f>IF(ISNA(VLOOKUP(A620,words_1k!$A$2:$A$1024,1,FALSE)),"-","1k")</f>
        <v>1k</v>
      </c>
    </row>
    <row r="621" spans="1:4" ht="12" x14ac:dyDescent="0.15">
      <c r="A621" s="11" t="s">
        <v>790</v>
      </c>
      <c r="B621">
        <f t="shared" si="9"/>
        <v>4</v>
      </c>
      <c r="C621" t="str">
        <f>IF(ISNA(VLOOKUP(A621,words!$A$2:$A$236,1,FALSE)),"-","Normal")</f>
        <v>-</v>
      </c>
      <c r="D621" t="str">
        <f>IF(ISNA(VLOOKUP(A621,words_1k!$A$2:$A$1024,1,FALSE)),"-","1k")</f>
        <v>1k</v>
      </c>
    </row>
    <row r="622" spans="1:4" ht="12" x14ac:dyDescent="0.15">
      <c r="A622" s="11" t="s">
        <v>791</v>
      </c>
      <c r="B622">
        <f t="shared" si="9"/>
        <v>5</v>
      </c>
      <c r="C622" t="str">
        <f>IF(ISNA(VLOOKUP(A622,words!$A$2:$A$236,1,FALSE)),"-","Normal")</f>
        <v>-</v>
      </c>
      <c r="D622" t="str">
        <f>IF(ISNA(VLOOKUP(A622,words_1k!$A$2:$A$1024,1,FALSE)),"-","1k")</f>
        <v>1k</v>
      </c>
    </row>
    <row r="623" spans="1:4" ht="12" x14ac:dyDescent="0.15">
      <c r="A623" s="11" t="s">
        <v>792</v>
      </c>
      <c r="B623">
        <f t="shared" si="9"/>
        <v>5</v>
      </c>
      <c r="C623" t="str">
        <f>IF(ISNA(VLOOKUP(A623,words!$A$2:$A$236,1,FALSE)),"-","Normal")</f>
        <v>-</v>
      </c>
      <c r="D623" t="str">
        <f>IF(ISNA(VLOOKUP(A623,words_1k!$A$2:$A$1024,1,FALSE)),"-","1k")</f>
        <v>1k</v>
      </c>
    </row>
    <row r="624" spans="1:4" ht="12" x14ac:dyDescent="0.15">
      <c r="A624" s="11" t="s">
        <v>793</v>
      </c>
      <c r="B624">
        <f t="shared" si="9"/>
        <v>5</v>
      </c>
      <c r="C624" t="str">
        <f>IF(ISNA(VLOOKUP(A624,words!$A$2:$A$236,1,FALSE)),"-","Normal")</f>
        <v>-</v>
      </c>
      <c r="D624" t="str">
        <f>IF(ISNA(VLOOKUP(A624,words_1k!$A$2:$A$1024,1,FALSE)),"-","1k")</f>
        <v>1k</v>
      </c>
    </row>
    <row r="625" spans="1:7" ht="12" x14ac:dyDescent="0.15">
      <c r="A625" s="11" t="s">
        <v>794</v>
      </c>
      <c r="B625">
        <f t="shared" si="9"/>
        <v>4</v>
      </c>
      <c r="C625" t="str">
        <f>IF(ISNA(VLOOKUP(A625,words!$A$2:$A$236,1,FALSE)),"-","Normal")</f>
        <v>-</v>
      </c>
      <c r="D625" t="str">
        <f>IF(ISNA(VLOOKUP(A625,words_1k!$A$2:$A$1024,1,FALSE)),"-","1k")</f>
        <v>1k</v>
      </c>
    </row>
    <row r="626" spans="1:7" ht="12" x14ac:dyDescent="0.15">
      <c r="A626" s="11" t="s">
        <v>795</v>
      </c>
      <c r="B626">
        <f t="shared" si="9"/>
        <v>4</v>
      </c>
      <c r="C626" t="str">
        <f>IF(ISNA(VLOOKUP(A626,words!$A$2:$A$236,1,FALSE)),"-","Normal")</f>
        <v>-</v>
      </c>
      <c r="D626" t="str">
        <f>IF(ISNA(VLOOKUP(A626,words_1k!$A$2:$A$1024,1,FALSE)),"-","1k")</f>
        <v>1k</v>
      </c>
    </row>
    <row r="627" spans="1:7" ht="12" x14ac:dyDescent="0.15">
      <c r="A627" s="11" t="s">
        <v>796</v>
      </c>
      <c r="B627">
        <f t="shared" si="9"/>
        <v>5</v>
      </c>
      <c r="C627" t="str">
        <f>IF(ISNA(VLOOKUP(A627,words!$A$2:$A$236,1,FALSE)),"-","Normal")</f>
        <v>-</v>
      </c>
      <c r="D627" t="str">
        <f>IF(ISNA(VLOOKUP(A627,words_1k!$A$2:$A$1024,1,FALSE)),"-","1k")</f>
        <v>1k</v>
      </c>
      <c r="E627" s="11"/>
      <c r="F627" s="11"/>
      <c r="G627" s="11"/>
    </row>
    <row r="628" spans="1:7" ht="12" x14ac:dyDescent="0.15">
      <c r="A628" s="11" t="s">
        <v>797</v>
      </c>
      <c r="B628">
        <f t="shared" si="9"/>
        <v>7</v>
      </c>
      <c r="C628" t="str">
        <f>IF(ISNA(VLOOKUP(A628,words!$A$2:$A$236,1,FALSE)),"-","Normal")</f>
        <v>-</v>
      </c>
      <c r="D628" t="str">
        <f>IF(ISNA(VLOOKUP(A628,words_1k!$A$2:$A$1024,1,FALSE)),"-","1k")</f>
        <v>1k</v>
      </c>
      <c r="E628" s="11"/>
      <c r="F628" s="12"/>
      <c r="G628" s="11"/>
    </row>
    <row r="629" spans="1:7" ht="12" x14ac:dyDescent="0.15">
      <c r="A629" s="11" t="s">
        <v>798</v>
      </c>
      <c r="B629">
        <f t="shared" si="9"/>
        <v>5</v>
      </c>
      <c r="C629" t="str">
        <f>IF(ISNA(VLOOKUP(A629,words!$A$2:$A$236,1,FALSE)),"-","Normal")</f>
        <v>-</v>
      </c>
      <c r="D629" t="str">
        <f>IF(ISNA(VLOOKUP(A629,words_1k!$A$2:$A$1024,1,FALSE)),"-","1k")</f>
        <v>1k</v>
      </c>
    </row>
    <row r="630" spans="1:7" ht="12" x14ac:dyDescent="0.15">
      <c r="A630" s="11" t="s">
        <v>799</v>
      </c>
      <c r="B630">
        <f t="shared" si="9"/>
        <v>3</v>
      </c>
      <c r="C630" t="str">
        <f>IF(ISNA(VLOOKUP(A630,words!$A$2:$A$236,1,FALSE)),"-","Normal")</f>
        <v>-</v>
      </c>
      <c r="D630" t="str">
        <f>IF(ISNA(VLOOKUP(A630,words_1k!$A$2:$A$1024,1,FALSE)),"-","1k")</f>
        <v>1k</v>
      </c>
    </row>
    <row r="631" spans="1:7" ht="12" x14ac:dyDescent="0.15">
      <c r="A631" s="11" t="s">
        <v>800</v>
      </c>
      <c r="B631">
        <f t="shared" si="9"/>
        <v>3</v>
      </c>
      <c r="C631" t="str">
        <f>IF(ISNA(VLOOKUP(A631,words!$A$2:$A$236,1,FALSE)),"-","Normal")</f>
        <v>-</v>
      </c>
      <c r="D631" t="str">
        <f>IF(ISNA(VLOOKUP(A631,words_1k!$A$2:$A$1024,1,FALSE)),"-","1k")</f>
        <v>1k</v>
      </c>
    </row>
    <row r="632" spans="1:7" ht="12" x14ac:dyDescent="0.15">
      <c r="A632" s="11" t="s">
        <v>197</v>
      </c>
      <c r="B632">
        <f t="shared" si="9"/>
        <v>4</v>
      </c>
      <c r="C632" t="str">
        <f>IF(ISNA(VLOOKUP(A632,words!$A$2:$A$236,1,FALSE)),"-","Normal")</f>
        <v>Normal</v>
      </c>
      <c r="D632" t="str">
        <f>IF(ISNA(VLOOKUP(A632,words_1k!$A$2:$A$1024,1,FALSE)),"-","1k")</f>
        <v>1k</v>
      </c>
    </row>
    <row r="633" spans="1:7" ht="12" x14ac:dyDescent="0.15">
      <c r="A633" s="11" t="s">
        <v>801</v>
      </c>
      <c r="B633">
        <f t="shared" si="9"/>
        <v>6</v>
      </c>
      <c r="C633" t="str">
        <f>IF(ISNA(VLOOKUP(A633,words!$A$2:$A$236,1,FALSE)),"-","Normal")</f>
        <v>-</v>
      </c>
      <c r="D633" t="str">
        <f>IF(ISNA(VLOOKUP(A633,words_1k!$A$2:$A$1024,1,FALSE)),"-","1k")</f>
        <v>1k</v>
      </c>
      <c r="E633" s="11"/>
      <c r="F633" s="12"/>
      <c r="G633" s="11"/>
    </row>
    <row r="634" spans="1:7" ht="12" x14ac:dyDescent="0.15">
      <c r="A634" s="11" t="s">
        <v>802</v>
      </c>
      <c r="B634">
        <f t="shared" si="9"/>
        <v>6</v>
      </c>
      <c r="C634" t="str">
        <f>IF(ISNA(VLOOKUP(A634,words!$A$2:$A$236,1,FALSE)),"-","Normal")</f>
        <v>-</v>
      </c>
      <c r="D634" t="str">
        <f>IF(ISNA(VLOOKUP(A634,words_1k!$A$2:$A$1024,1,FALSE)),"-","1k")</f>
        <v>1k</v>
      </c>
    </row>
    <row r="635" spans="1:7" ht="12" x14ac:dyDescent="0.15">
      <c r="A635" s="11" t="s">
        <v>803</v>
      </c>
      <c r="B635">
        <f t="shared" si="9"/>
        <v>5</v>
      </c>
      <c r="C635" t="str">
        <f>IF(ISNA(VLOOKUP(A635,words!$A$2:$A$236,1,FALSE)),"-","Normal")</f>
        <v>-</v>
      </c>
      <c r="D635" t="str">
        <f>IF(ISNA(VLOOKUP(A635,words_1k!$A$2:$A$1024,1,FALSE)),"-","1k")</f>
        <v>1k</v>
      </c>
    </row>
    <row r="636" spans="1:7" ht="12" x14ac:dyDescent="0.15">
      <c r="A636" s="11" t="s">
        <v>804</v>
      </c>
      <c r="B636">
        <f t="shared" si="9"/>
        <v>4</v>
      </c>
      <c r="C636" t="str">
        <f>IF(ISNA(VLOOKUP(A636,words!$A$2:$A$236,1,FALSE)),"-","Normal")</f>
        <v>-</v>
      </c>
      <c r="D636" t="str">
        <f>IF(ISNA(VLOOKUP(A636,words_1k!$A$2:$A$1024,1,FALSE)),"-","1k")</f>
        <v>1k</v>
      </c>
    </row>
    <row r="637" spans="1:7" ht="12" x14ac:dyDescent="0.15">
      <c r="A637" s="11" t="s">
        <v>805</v>
      </c>
      <c r="B637">
        <f t="shared" si="9"/>
        <v>4</v>
      </c>
      <c r="C637" t="str">
        <f>IF(ISNA(VLOOKUP(A637,words!$A$2:$A$236,1,FALSE)),"-","Normal")</f>
        <v>-</v>
      </c>
      <c r="D637" t="str">
        <f>IF(ISNA(VLOOKUP(A637,words_1k!$A$2:$A$1024,1,FALSE)),"-","1k")</f>
        <v>1k</v>
      </c>
    </row>
    <row r="638" spans="1:7" ht="12" x14ac:dyDescent="0.15">
      <c r="A638" s="11" t="s">
        <v>806</v>
      </c>
      <c r="B638">
        <f t="shared" si="9"/>
        <v>5</v>
      </c>
      <c r="C638" t="str">
        <f>IF(ISNA(VLOOKUP(A638,words!$A$2:$A$236,1,FALSE)),"-","Normal")</f>
        <v>-</v>
      </c>
      <c r="D638" t="str">
        <f>IF(ISNA(VLOOKUP(A638,words_1k!$A$2:$A$1024,1,FALSE)),"-","1k")</f>
        <v>1k</v>
      </c>
    </row>
    <row r="639" spans="1:7" ht="12" x14ac:dyDescent="0.15">
      <c r="A639" s="11" t="s">
        <v>807</v>
      </c>
      <c r="B639">
        <f t="shared" si="9"/>
        <v>3</v>
      </c>
      <c r="C639" t="str">
        <f>IF(ISNA(VLOOKUP(A639,words!$A$2:$A$236,1,FALSE)),"-","Normal")</f>
        <v>-</v>
      </c>
      <c r="D639" t="str">
        <f>IF(ISNA(VLOOKUP(A639,words_1k!$A$2:$A$1024,1,FALSE)),"-","1k")</f>
        <v>1k</v>
      </c>
    </row>
    <row r="640" spans="1:7" ht="12" x14ac:dyDescent="0.15">
      <c r="A640" s="11" t="s">
        <v>808</v>
      </c>
      <c r="B640">
        <f t="shared" si="9"/>
        <v>4</v>
      </c>
      <c r="C640" t="str">
        <f>IF(ISNA(VLOOKUP(A640,words!$A$2:$A$236,1,FALSE)),"-","Normal")</f>
        <v>-</v>
      </c>
      <c r="D640" t="str">
        <f>IF(ISNA(VLOOKUP(A640,words_1k!$A$2:$A$1024,1,FALSE)),"-","1k")</f>
        <v>1k</v>
      </c>
    </row>
    <row r="641" spans="1:4" ht="12" x14ac:dyDescent="0.15">
      <c r="A641" s="11" t="s">
        <v>809</v>
      </c>
      <c r="B641">
        <f t="shared" si="9"/>
        <v>3</v>
      </c>
      <c r="C641" t="str">
        <f>IF(ISNA(VLOOKUP(A641,words!$A$2:$A$236,1,FALSE)),"-","Normal")</f>
        <v>-</v>
      </c>
      <c r="D641" t="str">
        <f>IF(ISNA(VLOOKUP(A641,words_1k!$A$2:$A$1024,1,FALSE)),"-","1k")</f>
        <v>1k</v>
      </c>
    </row>
    <row r="642" spans="1:4" ht="12" x14ac:dyDescent="0.15">
      <c r="A642" s="11" t="s">
        <v>810</v>
      </c>
      <c r="B642">
        <f t="shared" ref="B642:B705" si="10">LEN(A642)</f>
        <v>5</v>
      </c>
      <c r="C642" t="str">
        <f>IF(ISNA(VLOOKUP(A642,words!$A$2:$A$236,1,FALSE)),"-","Normal")</f>
        <v>-</v>
      </c>
      <c r="D642" t="str">
        <f>IF(ISNA(VLOOKUP(A642,words_1k!$A$2:$A$1024,1,FALSE)),"-","1k")</f>
        <v>1k</v>
      </c>
    </row>
    <row r="643" spans="1:4" ht="12" x14ac:dyDescent="0.15">
      <c r="A643" s="11" t="s">
        <v>811</v>
      </c>
      <c r="B643">
        <f t="shared" si="10"/>
        <v>4</v>
      </c>
      <c r="C643" t="str">
        <f>IF(ISNA(VLOOKUP(A643,words!$A$2:$A$236,1,FALSE)),"-","Normal")</f>
        <v>-</v>
      </c>
      <c r="D643" t="str">
        <f>IF(ISNA(VLOOKUP(A643,words_1k!$A$2:$A$1024,1,FALSE)),"-","1k")</f>
        <v>1k</v>
      </c>
    </row>
    <row r="644" spans="1:4" ht="12" x14ac:dyDescent="0.15">
      <c r="A644" s="11" t="s">
        <v>812</v>
      </c>
      <c r="B644">
        <f t="shared" si="10"/>
        <v>6</v>
      </c>
      <c r="C644" t="str">
        <f>IF(ISNA(VLOOKUP(A644,words!$A$2:$A$236,1,FALSE)),"-","Normal")</f>
        <v>-</v>
      </c>
      <c r="D644" t="str">
        <f>IF(ISNA(VLOOKUP(A644,words_1k!$A$2:$A$1024,1,FALSE)),"-","1k")</f>
        <v>1k</v>
      </c>
    </row>
    <row r="645" spans="1:4" ht="12" x14ac:dyDescent="0.15">
      <c r="A645" s="11" t="s">
        <v>813</v>
      </c>
      <c r="B645">
        <f t="shared" si="10"/>
        <v>5</v>
      </c>
      <c r="C645" t="str">
        <f>IF(ISNA(VLOOKUP(A645,words!$A$2:$A$236,1,FALSE)),"-","Normal")</f>
        <v>-</v>
      </c>
      <c r="D645" t="str">
        <f>IF(ISNA(VLOOKUP(A645,words_1k!$A$2:$A$1024,1,FALSE)),"-","1k")</f>
        <v>1k</v>
      </c>
    </row>
    <row r="646" spans="1:4" ht="12" x14ac:dyDescent="0.15">
      <c r="A646" s="11" t="s">
        <v>814</v>
      </c>
      <c r="B646">
        <f t="shared" si="10"/>
        <v>5</v>
      </c>
      <c r="C646" t="str">
        <f>IF(ISNA(VLOOKUP(A646,words!$A$2:$A$236,1,FALSE)),"-","Normal")</f>
        <v>-</v>
      </c>
      <c r="D646" t="str">
        <f>IF(ISNA(VLOOKUP(A646,words_1k!$A$2:$A$1024,1,FALSE)),"-","1k")</f>
        <v>1k</v>
      </c>
    </row>
    <row r="647" spans="1:4" ht="12" x14ac:dyDescent="0.15">
      <c r="A647" s="11" t="s">
        <v>815</v>
      </c>
      <c r="B647">
        <f t="shared" si="10"/>
        <v>2</v>
      </c>
      <c r="C647" t="str">
        <f>IF(ISNA(VLOOKUP(A647,words!$A$2:$A$236,1,FALSE)),"-","Normal")</f>
        <v>-</v>
      </c>
      <c r="D647" t="str">
        <f>IF(ISNA(VLOOKUP(A647,words_1k!$A$2:$A$1024,1,FALSE)),"-","1k")</f>
        <v>1k</v>
      </c>
    </row>
    <row r="648" spans="1:4" ht="12" x14ac:dyDescent="0.15">
      <c r="A648" s="11" t="s">
        <v>816</v>
      </c>
      <c r="B648">
        <f t="shared" si="10"/>
        <v>3</v>
      </c>
      <c r="C648" t="str">
        <f>IF(ISNA(VLOOKUP(A648,words!$A$2:$A$236,1,FALSE)),"-","Normal")</f>
        <v>-</v>
      </c>
      <c r="D648" t="str">
        <f>IF(ISNA(VLOOKUP(A648,words_1k!$A$2:$A$1024,1,FALSE)),"-","1k")</f>
        <v>1k</v>
      </c>
    </row>
    <row r="649" spans="1:4" ht="12" x14ac:dyDescent="0.15">
      <c r="A649" s="11" t="s">
        <v>817</v>
      </c>
      <c r="B649">
        <f t="shared" si="10"/>
        <v>5</v>
      </c>
      <c r="C649" t="str">
        <f>IF(ISNA(VLOOKUP(A649,words!$A$2:$A$236,1,FALSE)),"-","Normal")</f>
        <v>-</v>
      </c>
      <c r="D649" t="str">
        <f>IF(ISNA(VLOOKUP(A649,words_1k!$A$2:$A$1024,1,FALSE)),"-","1k")</f>
        <v>1k</v>
      </c>
    </row>
    <row r="650" spans="1:4" ht="12" x14ac:dyDescent="0.15">
      <c r="A650" s="11" t="s">
        <v>818</v>
      </c>
      <c r="B650">
        <f t="shared" si="10"/>
        <v>4</v>
      </c>
      <c r="C650" t="str">
        <f>IF(ISNA(VLOOKUP(A650,words!$A$2:$A$236,1,FALSE)),"-","Normal")</f>
        <v>-</v>
      </c>
      <c r="D650" t="str">
        <f>IF(ISNA(VLOOKUP(A650,words_1k!$A$2:$A$1024,1,FALSE)),"-","1k")</f>
        <v>1k</v>
      </c>
    </row>
    <row r="651" spans="1:4" ht="12" x14ac:dyDescent="0.15">
      <c r="A651" s="11" t="s">
        <v>819</v>
      </c>
      <c r="B651">
        <f t="shared" si="10"/>
        <v>3</v>
      </c>
      <c r="C651" t="str">
        <f>IF(ISNA(VLOOKUP(A651,words!$A$2:$A$236,1,FALSE)),"-","Normal")</f>
        <v>-</v>
      </c>
      <c r="D651" t="str">
        <f>IF(ISNA(VLOOKUP(A651,words_1k!$A$2:$A$1024,1,FALSE)),"-","1k")</f>
        <v>1k</v>
      </c>
    </row>
    <row r="652" spans="1:4" ht="12" x14ac:dyDescent="0.15">
      <c r="A652" s="11" t="s">
        <v>820</v>
      </c>
      <c r="B652">
        <f t="shared" si="10"/>
        <v>3</v>
      </c>
      <c r="C652" t="str">
        <f>IF(ISNA(VLOOKUP(A652,words!$A$2:$A$236,1,FALSE)),"-","Normal")</f>
        <v>-</v>
      </c>
      <c r="D652" t="str">
        <f>IF(ISNA(VLOOKUP(A652,words_1k!$A$2:$A$1024,1,FALSE)),"-","1k")</f>
        <v>1k</v>
      </c>
    </row>
    <row r="653" spans="1:4" ht="12" x14ac:dyDescent="0.15">
      <c r="A653" s="11" t="s">
        <v>821</v>
      </c>
      <c r="B653">
        <f t="shared" si="10"/>
        <v>6</v>
      </c>
      <c r="C653" t="str">
        <f>IF(ISNA(VLOOKUP(A653,words!$A$2:$A$236,1,FALSE)),"-","Normal")</f>
        <v>-</v>
      </c>
      <c r="D653" t="str">
        <f>IF(ISNA(VLOOKUP(A653,words_1k!$A$2:$A$1024,1,FALSE)),"-","1k")</f>
        <v>1k</v>
      </c>
    </row>
    <row r="654" spans="1:4" ht="12" x14ac:dyDescent="0.15">
      <c r="A654" s="11" t="s">
        <v>822</v>
      </c>
      <c r="B654">
        <f t="shared" si="10"/>
        <v>5</v>
      </c>
      <c r="C654" t="str">
        <f>IF(ISNA(VLOOKUP(A654,words!$A$2:$A$236,1,FALSE)),"-","Normal")</f>
        <v>-</v>
      </c>
      <c r="D654" t="str">
        <f>IF(ISNA(VLOOKUP(A654,words_1k!$A$2:$A$1024,1,FALSE)),"-","1k")</f>
        <v>1k</v>
      </c>
    </row>
    <row r="655" spans="1:4" ht="12" x14ac:dyDescent="0.15">
      <c r="A655" s="11" t="s">
        <v>823</v>
      </c>
      <c r="B655">
        <f t="shared" si="10"/>
        <v>7</v>
      </c>
      <c r="C655" t="str">
        <f>IF(ISNA(VLOOKUP(A655,words!$A$2:$A$236,1,FALSE)),"-","Normal")</f>
        <v>-</v>
      </c>
      <c r="D655" t="str">
        <f>IF(ISNA(VLOOKUP(A655,words_1k!$A$2:$A$1024,1,FALSE)),"-","1k")</f>
        <v>1k</v>
      </c>
    </row>
    <row r="656" spans="1:4" ht="12" x14ac:dyDescent="0.15">
      <c r="A656" s="11" t="s">
        <v>824</v>
      </c>
      <c r="B656">
        <f t="shared" si="10"/>
        <v>5</v>
      </c>
      <c r="C656" t="str">
        <f>IF(ISNA(VLOOKUP(A656,words!$A$2:$A$236,1,FALSE)),"-","Normal")</f>
        <v>-</v>
      </c>
      <c r="D656" t="str">
        <f>IF(ISNA(VLOOKUP(A656,words_1k!$A$2:$A$1024,1,FALSE)),"-","1k")</f>
        <v>1k</v>
      </c>
    </row>
    <row r="657" spans="1:6" ht="12" x14ac:dyDescent="0.15">
      <c r="A657" s="11" t="s">
        <v>825</v>
      </c>
      <c r="B657">
        <f t="shared" si="10"/>
        <v>5</v>
      </c>
      <c r="C657" t="str">
        <f>IF(ISNA(VLOOKUP(A657,words!$A$2:$A$236,1,FALSE)),"-","Normal")</f>
        <v>-</v>
      </c>
      <c r="D657" t="str">
        <f>IF(ISNA(VLOOKUP(A657,words_1k!$A$2:$A$1024,1,FALSE)),"-","1k")</f>
        <v>1k</v>
      </c>
    </row>
    <row r="658" spans="1:6" ht="12" x14ac:dyDescent="0.15">
      <c r="A658" s="11" t="s">
        <v>826</v>
      </c>
      <c r="B658">
        <f t="shared" si="10"/>
        <v>6</v>
      </c>
      <c r="C658" t="str">
        <f>IF(ISNA(VLOOKUP(A658,words!$A$2:$A$236,1,FALSE)),"-","Normal")</f>
        <v>-</v>
      </c>
      <c r="D658" t="str">
        <f>IF(ISNA(VLOOKUP(A658,words_1k!$A$2:$A$1024,1,FALSE)),"-","1k")</f>
        <v>1k</v>
      </c>
      <c r="E658" s="11"/>
      <c r="F658" s="11"/>
    </row>
    <row r="659" spans="1:6" ht="12" x14ac:dyDescent="0.15">
      <c r="A659" s="11" t="s">
        <v>827</v>
      </c>
      <c r="B659">
        <f t="shared" si="10"/>
        <v>4</v>
      </c>
      <c r="C659" t="str">
        <f>IF(ISNA(VLOOKUP(A659,words!$A$2:$A$236,1,FALSE)),"-","Normal")</f>
        <v>-</v>
      </c>
      <c r="D659" t="str">
        <f>IF(ISNA(VLOOKUP(A659,words_1k!$A$2:$A$1024,1,FALSE)),"-","1k")</f>
        <v>1k</v>
      </c>
    </row>
    <row r="660" spans="1:6" ht="12" x14ac:dyDescent="0.15">
      <c r="A660" s="11" t="s">
        <v>828</v>
      </c>
      <c r="B660">
        <f t="shared" si="10"/>
        <v>4</v>
      </c>
      <c r="C660" t="str">
        <f>IF(ISNA(VLOOKUP(A660,words!$A$2:$A$236,1,FALSE)),"-","Normal")</f>
        <v>-</v>
      </c>
      <c r="D660" t="str">
        <f>IF(ISNA(VLOOKUP(A660,words_1k!$A$2:$A$1024,1,FALSE)),"-","1k")</f>
        <v>1k</v>
      </c>
    </row>
    <row r="661" spans="1:6" ht="12" x14ac:dyDescent="0.15">
      <c r="A661" s="11" t="s">
        <v>829</v>
      </c>
      <c r="B661">
        <f t="shared" si="10"/>
        <v>5</v>
      </c>
      <c r="C661" t="str">
        <f>IF(ISNA(VLOOKUP(A661,words!$A$2:$A$236,1,FALSE)),"-","Normal")</f>
        <v>-</v>
      </c>
      <c r="D661" t="str">
        <f>IF(ISNA(VLOOKUP(A661,words_1k!$A$2:$A$1024,1,FALSE)),"-","1k")</f>
        <v>1k</v>
      </c>
    </row>
    <row r="662" spans="1:6" ht="12" x14ac:dyDescent="0.15">
      <c r="A662" s="11" t="s">
        <v>830</v>
      </c>
      <c r="B662">
        <f t="shared" si="10"/>
        <v>5</v>
      </c>
      <c r="C662" t="str">
        <f>IF(ISNA(VLOOKUP(A662,words!$A$2:$A$236,1,FALSE)),"-","Normal")</f>
        <v>-</v>
      </c>
      <c r="D662" t="str">
        <f>IF(ISNA(VLOOKUP(A662,words_1k!$A$2:$A$1024,1,FALSE)),"-","1k")</f>
        <v>1k</v>
      </c>
    </row>
    <row r="663" spans="1:6" ht="12" x14ac:dyDescent="0.15">
      <c r="A663" s="11" t="s">
        <v>831</v>
      </c>
      <c r="B663">
        <f t="shared" si="10"/>
        <v>4</v>
      </c>
      <c r="C663" t="str">
        <f>IF(ISNA(VLOOKUP(A663,words!$A$2:$A$236,1,FALSE)),"-","Normal")</f>
        <v>-</v>
      </c>
      <c r="D663" t="str">
        <f>IF(ISNA(VLOOKUP(A663,words_1k!$A$2:$A$1024,1,FALSE)),"-","1k")</f>
        <v>1k</v>
      </c>
    </row>
    <row r="664" spans="1:6" ht="12" x14ac:dyDescent="0.15">
      <c r="A664" s="11" t="s">
        <v>832</v>
      </c>
      <c r="B664">
        <f t="shared" si="10"/>
        <v>4</v>
      </c>
      <c r="C664" t="str">
        <f>IF(ISNA(VLOOKUP(A664,words!$A$2:$A$236,1,FALSE)),"-","Normal")</f>
        <v>-</v>
      </c>
      <c r="D664" t="str">
        <f>IF(ISNA(VLOOKUP(A664,words_1k!$A$2:$A$1024,1,FALSE)),"-","1k")</f>
        <v>1k</v>
      </c>
    </row>
    <row r="665" spans="1:6" ht="12" x14ac:dyDescent="0.15">
      <c r="A665" s="11" t="s">
        <v>833</v>
      </c>
      <c r="B665">
        <f t="shared" si="10"/>
        <v>5</v>
      </c>
      <c r="C665" t="str">
        <f>IF(ISNA(VLOOKUP(A665,words!$A$2:$A$236,1,FALSE)),"-","Normal")</f>
        <v>-</v>
      </c>
      <c r="D665" t="str">
        <f>IF(ISNA(VLOOKUP(A665,words_1k!$A$2:$A$1024,1,FALSE)),"-","1k")</f>
        <v>1k</v>
      </c>
    </row>
    <row r="666" spans="1:6" ht="12" x14ac:dyDescent="0.15">
      <c r="A666" s="11" t="s">
        <v>834</v>
      </c>
      <c r="B666">
        <f t="shared" si="10"/>
        <v>5</v>
      </c>
      <c r="C666" t="str">
        <f>IF(ISNA(VLOOKUP(A666,words!$A$2:$A$236,1,FALSE)),"-","Normal")</f>
        <v>-</v>
      </c>
      <c r="D666" t="str">
        <f>IF(ISNA(VLOOKUP(A666,words_1k!$A$2:$A$1024,1,FALSE)),"-","1k")</f>
        <v>1k</v>
      </c>
    </row>
    <row r="667" spans="1:6" ht="12" x14ac:dyDescent="0.15">
      <c r="A667" s="11" t="s">
        <v>835</v>
      </c>
      <c r="B667">
        <f t="shared" si="10"/>
        <v>4</v>
      </c>
      <c r="C667" t="str">
        <f>IF(ISNA(VLOOKUP(A667,words!$A$2:$A$236,1,FALSE)),"-","Normal")</f>
        <v>-</v>
      </c>
      <c r="D667" t="str">
        <f>IF(ISNA(VLOOKUP(A667,words_1k!$A$2:$A$1024,1,FALSE)),"-","1k")</f>
        <v>1k</v>
      </c>
    </row>
    <row r="668" spans="1:6" ht="12" x14ac:dyDescent="0.15">
      <c r="A668" s="11" t="s">
        <v>836</v>
      </c>
      <c r="B668">
        <f t="shared" si="10"/>
        <v>7</v>
      </c>
      <c r="C668" t="str">
        <f>IF(ISNA(VLOOKUP(A668,words!$A$2:$A$236,1,FALSE)),"-","Normal")</f>
        <v>-</v>
      </c>
      <c r="D668" t="str">
        <f>IF(ISNA(VLOOKUP(A668,words_1k!$A$2:$A$1024,1,FALSE)),"-","1k")</f>
        <v>1k</v>
      </c>
    </row>
    <row r="669" spans="1:6" ht="12" x14ac:dyDescent="0.15">
      <c r="A669" s="11" t="s">
        <v>837</v>
      </c>
      <c r="B669">
        <f t="shared" si="10"/>
        <v>3</v>
      </c>
      <c r="C669" t="str">
        <f>IF(ISNA(VLOOKUP(A669,words!$A$2:$A$236,1,FALSE)),"-","Normal")</f>
        <v>-</v>
      </c>
      <c r="D669" t="str">
        <f>IF(ISNA(VLOOKUP(A669,words_1k!$A$2:$A$1024,1,FALSE)),"-","1k")</f>
        <v>1k</v>
      </c>
    </row>
    <row r="670" spans="1:6" ht="12" x14ac:dyDescent="0.15">
      <c r="A670" s="11" t="s">
        <v>838</v>
      </c>
      <c r="B670">
        <f t="shared" si="10"/>
        <v>5</v>
      </c>
      <c r="C670" t="str">
        <f>IF(ISNA(VLOOKUP(A670,words!$A$2:$A$236,1,FALSE)),"-","Normal")</f>
        <v>-</v>
      </c>
      <c r="D670" t="str">
        <f>IF(ISNA(VLOOKUP(A670,words_1k!$A$2:$A$1024,1,FALSE)),"-","1k")</f>
        <v>1k</v>
      </c>
    </row>
    <row r="671" spans="1:6" ht="12" x14ac:dyDescent="0.15">
      <c r="A671" s="11" t="s">
        <v>839</v>
      </c>
      <c r="B671">
        <f t="shared" si="10"/>
        <v>5</v>
      </c>
      <c r="C671" t="str">
        <f>IF(ISNA(VLOOKUP(A671,words!$A$2:$A$236,1,FALSE)),"-","Normal")</f>
        <v>-</v>
      </c>
      <c r="D671" t="str">
        <f>IF(ISNA(VLOOKUP(A671,words_1k!$A$2:$A$1024,1,FALSE)),"-","1k")</f>
        <v>1k</v>
      </c>
    </row>
    <row r="672" spans="1:6" ht="12" x14ac:dyDescent="0.15">
      <c r="A672" s="11" t="s">
        <v>840</v>
      </c>
      <c r="B672">
        <f t="shared" si="10"/>
        <v>3</v>
      </c>
      <c r="C672" t="str">
        <f>IF(ISNA(VLOOKUP(A672,words!$A$2:$A$236,1,FALSE)),"-","Normal")</f>
        <v>-</v>
      </c>
      <c r="D672" t="str">
        <f>IF(ISNA(VLOOKUP(A672,words_1k!$A$2:$A$1024,1,FALSE)),"-","1k")</f>
        <v>1k</v>
      </c>
    </row>
    <row r="673" spans="1:7" ht="12" x14ac:dyDescent="0.15">
      <c r="A673" s="11" t="s">
        <v>841</v>
      </c>
      <c r="B673">
        <f t="shared" si="10"/>
        <v>6</v>
      </c>
      <c r="C673" t="str">
        <f>IF(ISNA(VLOOKUP(A673,words!$A$2:$A$236,1,FALSE)),"-","Normal")</f>
        <v>-</v>
      </c>
      <c r="D673" t="str">
        <f>IF(ISNA(VLOOKUP(A673,words_1k!$A$2:$A$1024,1,FALSE)),"-","1k")</f>
        <v>1k</v>
      </c>
      <c r="E673" s="11"/>
      <c r="F673" s="12"/>
      <c r="G673" s="11"/>
    </row>
    <row r="674" spans="1:7" ht="12" x14ac:dyDescent="0.15">
      <c r="A674" s="11" t="s">
        <v>842</v>
      </c>
      <c r="B674">
        <f t="shared" si="10"/>
        <v>5</v>
      </c>
      <c r="C674" t="str">
        <f>IF(ISNA(VLOOKUP(A674,words!$A$2:$A$236,1,FALSE)),"-","Normal")</f>
        <v>-</v>
      </c>
      <c r="D674" t="str">
        <f>IF(ISNA(VLOOKUP(A674,words_1k!$A$2:$A$1024,1,FALSE)),"-","1k")</f>
        <v>1k</v>
      </c>
    </row>
    <row r="675" spans="1:7" ht="12" x14ac:dyDescent="0.15">
      <c r="A675" s="11" t="s">
        <v>843</v>
      </c>
      <c r="B675">
        <f t="shared" si="10"/>
        <v>5</v>
      </c>
      <c r="C675" t="str">
        <f>IF(ISNA(VLOOKUP(A675,words!$A$2:$A$236,1,FALSE)),"-","Normal")</f>
        <v>-</v>
      </c>
      <c r="D675" t="str">
        <f>IF(ISNA(VLOOKUP(A675,words_1k!$A$2:$A$1024,1,FALSE)),"-","1k")</f>
        <v>1k</v>
      </c>
    </row>
    <row r="676" spans="1:7" ht="12" x14ac:dyDescent="0.15">
      <c r="A676" s="11" t="s">
        <v>844</v>
      </c>
      <c r="B676">
        <f t="shared" si="10"/>
        <v>3</v>
      </c>
      <c r="C676" t="str">
        <f>IF(ISNA(VLOOKUP(A676,words!$A$2:$A$236,1,FALSE)),"-","Normal")</f>
        <v>-</v>
      </c>
      <c r="D676" t="str">
        <f>IF(ISNA(VLOOKUP(A676,words_1k!$A$2:$A$1024,1,FALSE)),"-","1k")</f>
        <v>1k</v>
      </c>
    </row>
    <row r="677" spans="1:7" ht="12" x14ac:dyDescent="0.15">
      <c r="A677" s="11" t="s">
        <v>845</v>
      </c>
      <c r="B677">
        <f t="shared" si="10"/>
        <v>3</v>
      </c>
      <c r="C677" t="str">
        <f>IF(ISNA(VLOOKUP(A677,words!$A$2:$A$236,1,FALSE)),"-","Normal")</f>
        <v>-</v>
      </c>
      <c r="D677" t="str">
        <f>IF(ISNA(VLOOKUP(A677,words_1k!$A$2:$A$1024,1,FALSE)),"-","1k")</f>
        <v>1k</v>
      </c>
    </row>
    <row r="678" spans="1:7" ht="12" x14ac:dyDescent="0.15">
      <c r="A678" s="11" t="s">
        <v>846</v>
      </c>
      <c r="B678">
        <f t="shared" si="10"/>
        <v>4</v>
      </c>
      <c r="C678" t="str">
        <f>IF(ISNA(VLOOKUP(A678,words!$A$2:$A$236,1,FALSE)),"-","Normal")</f>
        <v>-</v>
      </c>
      <c r="D678" t="str">
        <f>IF(ISNA(VLOOKUP(A678,words_1k!$A$2:$A$1024,1,FALSE)),"-","1k")</f>
        <v>1k</v>
      </c>
    </row>
    <row r="679" spans="1:7" ht="12" x14ac:dyDescent="0.15">
      <c r="A679" s="11" t="s">
        <v>847</v>
      </c>
      <c r="B679">
        <f t="shared" si="10"/>
        <v>4</v>
      </c>
      <c r="C679" t="str">
        <f>IF(ISNA(VLOOKUP(A679,words!$A$2:$A$236,1,FALSE)),"-","Normal")</f>
        <v>-</v>
      </c>
      <c r="D679" t="str">
        <f>IF(ISNA(VLOOKUP(A679,words_1k!$A$2:$A$1024,1,FALSE)),"-","1k")</f>
        <v>1k</v>
      </c>
    </row>
    <row r="680" spans="1:7" ht="12" x14ac:dyDescent="0.15">
      <c r="A680" s="11" t="s">
        <v>848</v>
      </c>
      <c r="B680">
        <f t="shared" si="10"/>
        <v>4</v>
      </c>
      <c r="C680" t="str">
        <f>IF(ISNA(VLOOKUP(A680,words!$A$2:$A$236,1,FALSE)),"-","Normal")</f>
        <v>-</v>
      </c>
      <c r="D680" t="str">
        <f>IF(ISNA(VLOOKUP(A680,words_1k!$A$2:$A$1024,1,FALSE)),"-","1k")</f>
        <v>1k</v>
      </c>
    </row>
    <row r="681" spans="1:7" ht="12" x14ac:dyDescent="0.15">
      <c r="A681" s="11" t="s">
        <v>849</v>
      </c>
      <c r="B681">
        <f t="shared" si="10"/>
        <v>2</v>
      </c>
      <c r="C681" t="str">
        <f>IF(ISNA(VLOOKUP(A681,words!$A$2:$A$236,1,FALSE)),"-","Normal")</f>
        <v>-</v>
      </c>
      <c r="D681" t="str">
        <f>IF(ISNA(VLOOKUP(A681,words_1k!$A$2:$A$1024,1,FALSE)),"-","1k")</f>
        <v>1k</v>
      </c>
    </row>
    <row r="682" spans="1:7" ht="12" x14ac:dyDescent="0.15">
      <c r="A682" s="11" t="s">
        <v>850</v>
      </c>
      <c r="B682">
        <f t="shared" si="10"/>
        <v>3</v>
      </c>
      <c r="C682" t="str">
        <f>IF(ISNA(VLOOKUP(A682,words!$A$2:$A$236,1,FALSE)),"-","Normal")</f>
        <v>-</v>
      </c>
      <c r="D682" t="str">
        <f>IF(ISNA(VLOOKUP(A682,words_1k!$A$2:$A$1024,1,FALSE)),"-","1k")</f>
        <v>1k</v>
      </c>
    </row>
    <row r="683" spans="1:7" ht="12" x14ac:dyDescent="0.15">
      <c r="A683" s="11" t="s">
        <v>851</v>
      </c>
      <c r="B683">
        <f t="shared" si="10"/>
        <v>4</v>
      </c>
      <c r="C683" t="str">
        <f>IF(ISNA(VLOOKUP(A683,words!$A$2:$A$236,1,FALSE)),"-","Normal")</f>
        <v>-</v>
      </c>
      <c r="D683" t="str">
        <f>IF(ISNA(VLOOKUP(A683,words_1k!$A$2:$A$1024,1,FALSE)),"-","1k")</f>
        <v>1k</v>
      </c>
    </row>
    <row r="684" spans="1:7" ht="12" x14ac:dyDescent="0.15">
      <c r="A684" s="11" t="s">
        <v>852</v>
      </c>
      <c r="B684">
        <f t="shared" si="10"/>
        <v>4</v>
      </c>
      <c r="C684" t="str">
        <f>IF(ISNA(VLOOKUP(A684,words!$A$2:$A$236,1,FALSE)),"-","Normal")</f>
        <v>-</v>
      </c>
      <c r="D684" t="str">
        <f>IF(ISNA(VLOOKUP(A684,words_1k!$A$2:$A$1024,1,FALSE)),"-","1k")</f>
        <v>1k</v>
      </c>
    </row>
    <row r="685" spans="1:7" ht="12" x14ac:dyDescent="0.15">
      <c r="A685" s="11" t="s">
        <v>853</v>
      </c>
      <c r="B685">
        <f t="shared" si="10"/>
        <v>5</v>
      </c>
      <c r="C685" t="str">
        <f>IF(ISNA(VLOOKUP(A685,words!$A$2:$A$236,1,FALSE)),"-","Normal")</f>
        <v>-</v>
      </c>
      <c r="D685" t="str">
        <f>IF(ISNA(VLOOKUP(A685,words_1k!$A$2:$A$1024,1,FALSE)),"-","1k")</f>
        <v>1k</v>
      </c>
    </row>
    <row r="686" spans="1:7" ht="12" x14ac:dyDescent="0.15">
      <c r="A686" s="11" t="s">
        <v>78</v>
      </c>
      <c r="B686">
        <f t="shared" si="10"/>
        <v>4</v>
      </c>
      <c r="C686" t="str">
        <f>IF(ISNA(VLOOKUP(A686,words!$A$2:$A$236,1,FALSE)),"-","Normal")</f>
        <v>Normal</v>
      </c>
      <c r="D686" t="str">
        <f>IF(ISNA(VLOOKUP(A686,words_1k!$A$2:$A$1024,1,FALSE)),"-","1k")</f>
        <v>1k</v>
      </c>
    </row>
    <row r="687" spans="1:7" ht="12" x14ac:dyDescent="0.15">
      <c r="A687" s="11" t="s">
        <v>854</v>
      </c>
      <c r="B687">
        <f t="shared" si="10"/>
        <v>5</v>
      </c>
      <c r="C687" t="str">
        <f>IF(ISNA(VLOOKUP(A687,words!$A$2:$A$236,1,FALSE)),"-","Normal")</f>
        <v>-</v>
      </c>
      <c r="D687" t="str">
        <f>IF(ISNA(VLOOKUP(A687,words_1k!$A$2:$A$1024,1,FALSE)),"-","1k")</f>
        <v>1k</v>
      </c>
    </row>
    <row r="688" spans="1:7" ht="12" x14ac:dyDescent="0.15">
      <c r="A688" s="11" t="s">
        <v>855</v>
      </c>
      <c r="B688">
        <f t="shared" si="10"/>
        <v>8</v>
      </c>
      <c r="C688" t="str">
        <f>IF(ISNA(VLOOKUP(A688,words!$A$2:$A$236,1,FALSE)),"-","Normal")</f>
        <v>-</v>
      </c>
      <c r="D688" t="str">
        <f>IF(ISNA(VLOOKUP(A688,words_1k!$A$2:$A$1024,1,FALSE)),"-","1k")</f>
        <v>1k</v>
      </c>
    </row>
    <row r="689" spans="1:4" ht="12" x14ac:dyDescent="0.15">
      <c r="A689" s="11" t="s">
        <v>856</v>
      </c>
      <c r="B689">
        <f t="shared" si="10"/>
        <v>6</v>
      </c>
      <c r="C689" t="str">
        <f>IF(ISNA(VLOOKUP(A689,words!$A$2:$A$236,1,FALSE)),"-","Normal")</f>
        <v>-</v>
      </c>
      <c r="D689" t="str">
        <f>IF(ISNA(VLOOKUP(A689,words_1k!$A$2:$A$1024,1,FALSE)),"-","1k")</f>
        <v>1k</v>
      </c>
    </row>
    <row r="690" spans="1:4" ht="12" x14ac:dyDescent="0.15">
      <c r="A690" s="11" t="s">
        <v>857</v>
      </c>
      <c r="B690">
        <f t="shared" si="10"/>
        <v>4</v>
      </c>
      <c r="C690" t="str">
        <f>IF(ISNA(VLOOKUP(A690,words!$A$2:$A$236,1,FALSE)),"-","Normal")</f>
        <v>-</v>
      </c>
      <c r="D690" t="str">
        <f>IF(ISNA(VLOOKUP(A690,words_1k!$A$2:$A$1024,1,FALSE)),"-","1k")</f>
        <v>1k</v>
      </c>
    </row>
    <row r="691" spans="1:4" ht="12" x14ac:dyDescent="0.15">
      <c r="A691" s="11" t="s">
        <v>858</v>
      </c>
      <c r="B691">
        <f t="shared" si="10"/>
        <v>4</v>
      </c>
      <c r="C691" t="str">
        <f>IF(ISNA(VLOOKUP(A691,words!$A$2:$A$236,1,FALSE)),"-","Normal")</f>
        <v>-</v>
      </c>
      <c r="D691" t="str">
        <f>IF(ISNA(VLOOKUP(A691,words_1k!$A$2:$A$1024,1,FALSE)),"-","1k")</f>
        <v>1k</v>
      </c>
    </row>
    <row r="692" spans="1:4" ht="12" x14ac:dyDescent="0.15">
      <c r="A692" s="11" t="s">
        <v>859</v>
      </c>
      <c r="B692">
        <f t="shared" si="10"/>
        <v>4</v>
      </c>
      <c r="C692" t="str">
        <f>IF(ISNA(VLOOKUP(A692,words!$A$2:$A$236,1,FALSE)),"-","Normal")</f>
        <v>-</v>
      </c>
      <c r="D692" t="str">
        <f>IF(ISNA(VLOOKUP(A692,words_1k!$A$2:$A$1024,1,FALSE)),"-","1k")</f>
        <v>1k</v>
      </c>
    </row>
    <row r="693" spans="1:4" ht="12" x14ac:dyDescent="0.15">
      <c r="A693" s="11" t="s">
        <v>860</v>
      </c>
      <c r="B693">
        <f t="shared" si="10"/>
        <v>4</v>
      </c>
      <c r="C693" t="str">
        <f>IF(ISNA(VLOOKUP(A693,words!$A$2:$A$236,1,FALSE)),"-","Normal")</f>
        <v>-</v>
      </c>
      <c r="D693" t="str">
        <f>IF(ISNA(VLOOKUP(A693,words_1k!$A$2:$A$1024,1,FALSE)),"-","1k")</f>
        <v>1k</v>
      </c>
    </row>
    <row r="694" spans="1:4" ht="12" x14ac:dyDescent="0.15">
      <c r="A694" s="11" t="s">
        <v>861</v>
      </c>
      <c r="B694">
        <f t="shared" si="10"/>
        <v>4</v>
      </c>
      <c r="C694" t="str">
        <f>IF(ISNA(VLOOKUP(A694,words!$A$2:$A$236,1,FALSE)),"-","Normal")</f>
        <v>-</v>
      </c>
      <c r="D694" t="str">
        <f>IF(ISNA(VLOOKUP(A694,words_1k!$A$2:$A$1024,1,FALSE)),"-","1k")</f>
        <v>1k</v>
      </c>
    </row>
    <row r="695" spans="1:4" ht="12" x14ac:dyDescent="0.15">
      <c r="A695" s="11" t="s">
        <v>862</v>
      </c>
      <c r="B695">
        <f t="shared" si="10"/>
        <v>4</v>
      </c>
      <c r="C695" t="str">
        <f>IF(ISNA(VLOOKUP(A695,words!$A$2:$A$236,1,FALSE)),"-","Normal")</f>
        <v>-</v>
      </c>
      <c r="D695" t="str">
        <f>IF(ISNA(VLOOKUP(A695,words_1k!$A$2:$A$1024,1,FALSE)),"-","1k")</f>
        <v>1k</v>
      </c>
    </row>
    <row r="696" spans="1:4" ht="12" x14ac:dyDescent="0.15">
      <c r="A696" s="11" t="s">
        <v>863</v>
      </c>
      <c r="B696">
        <f t="shared" si="10"/>
        <v>5</v>
      </c>
      <c r="C696" t="str">
        <f>IF(ISNA(VLOOKUP(A696,words!$A$2:$A$236,1,FALSE)),"-","Normal")</f>
        <v>-</v>
      </c>
      <c r="D696" t="str">
        <f>IF(ISNA(VLOOKUP(A696,words_1k!$A$2:$A$1024,1,FALSE)),"-","1k")</f>
        <v>1k</v>
      </c>
    </row>
    <row r="697" spans="1:4" ht="12" x14ac:dyDescent="0.15">
      <c r="A697" s="11" t="s">
        <v>864</v>
      </c>
      <c r="B697">
        <f t="shared" si="10"/>
        <v>5</v>
      </c>
      <c r="C697" t="str">
        <f>IF(ISNA(VLOOKUP(A697,words!$A$2:$A$236,1,FALSE)),"-","Normal")</f>
        <v>-</v>
      </c>
      <c r="D697" t="str">
        <f>IF(ISNA(VLOOKUP(A697,words_1k!$A$2:$A$1024,1,FALSE)),"-","1k")</f>
        <v>1k</v>
      </c>
    </row>
    <row r="698" spans="1:4" ht="12" x14ac:dyDescent="0.15">
      <c r="A698" s="11" t="s">
        <v>865</v>
      </c>
      <c r="B698">
        <f t="shared" si="10"/>
        <v>5</v>
      </c>
      <c r="C698" t="str">
        <f>IF(ISNA(VLOOKUP(A698,words!$A$2:$A$236,1,FALSE)),"-","Normal")</f>
        <v>-</v>
      </c>
      <c r="D698" t="str">
        <f>IF(ISNA(VLOOKUP(A698,words_1k!$A$2:$A$1024,1,FALSE)),"-","1k")</f>
        <v>1k</v>
      </c>
    </row>
    <row r="699" spans="1:4" ht="12" x14ac:dyDescent="0.15">
      <c r="A699" s="11" t="s">
        <v>866</v>
      </c>
      <c r="B699">
        <f t="shared" si="10"/>
        <v>5</v>
      </c>
      <c r="C699" t="str">
        <f>IF(ISNA(VLOOKUP(A699,words!$A$2:$A$236,1,FALSE)),"-","Normal")</f>
        <v>-</v>
      </c>
      <c r="D699" t="str">
        <f>IF(ISNA(VLOOKUP(A699,words_1k!$A$2:$A$1024,1,FALSE)),"-","1k")</f>
        <v>1k</v>
      </c>
    </row>
    <row r="700" spans="1:4" ht="12" x14ac:dyDescent="0.15">
      <c r="A700" s="11" t="s">
        <v>867</v>
      </c>
      <c r="B700">
        <f t="shared" si="10"/>
        <v>4</v>
      </c>
      <c r="C700" t="str">
        <f>IF(ISNA(VLOOKUP(A700,words!$A$2:$A$236,1,FALSE)),"-","Normal")</f>
        <v>-</v>
      </c>
      <c r="D700" t="str">
        <f>IF(ISNA(VLOOKUP(A700,words_1k!$A$2:$A$1024,1,FALSE)),"-","1k")</f>
        <v>1k</v>
      </c>
    </row>
    <row r="701" spans="1:4" ht="12" x14ac:dyDescent="0.15">
      <c r="A701" s="11" t="s">
        <v>868</v>
      </c>
      <c r="B701">
        <f t="shared" si="10"/>
        <v>4</v>
      </c>
      <c r="C701" t="str">
        <f>IF(ISNA(VLOOKUP(A701,words!$A$2:$A$236,1,FALSE)),"-","Normal")</f>
        <v>-</v>
      </c>
      <c r="D701" t="str">
        <f>IF(ISNA(VLOOKUP(A701,words_1k!$A$2:$A$1024,1,FALSE)),"-","1k")</f>
        <v>1k</v>
      </c>
    </row>
    <row r="702" spans="1:4" ht="12" x14ac:dyDescent="0.15">
      <c r="A702" s="11" t="s">
        <v>218</v>
      </c>
      <c r="B702">
        <f t="shared" si="10"/>
        <v>5</v>
      </c>
      <c r="C702" t="str">
        <f>IF(ISNA(VLOOKUP(A702,words!$A$2:$A$236,1,FALSE)),"-","Normal")</f>
        <v>Normal</v>
      </c>
      <c r="D702" t="str">
        <f>IF(ISNA(VLOOKUP(A702,words_1k!$A$2:$A$1024,1,FALSE)),"-","1k")</f>
        <v>1k</v>
      </c>
    </row>
    <row r="703" spans="1:4" ht="12" x14ac:dyDescent="0.15">
      <c r="A703" s="11" t="s">
        <v>869</v>
      </c>
      <c r="B703">
        <f t="shared" si="10"/>
        <v>4</v>
      </c>
      <c r="C703" t="str">
        <f>IF(ISNA(VLOOKUP(A703,words!$A$2:$A$236,1,FALSE)),"-","Normal")</f>
        <v>-</v>
      </c>
      <c r="D703" t="str">
        <f>IF(ISNA(VLOOKUP(A703,words_1k!$A$2:$A$1024,1,FALSE)),"-","1k")</f>
        <v>1k</v>
      </c>
    </row>
    <row r="704" spans="1:4" ht="12" x14ac:dyDescent="0.15">
      <c r="A704" s="11" t="s">
        <v>870</v>
      </c>
      <c r="B704">
        <f t="shared" si="10"/>
        <v>5</v>
      </c>
      <c r="C704" t="str">
        <f>IF(ISNA(VLOOKUP(A704,words!$A$2:$A$236,1,FALSE)),"-","Normal")</f>
        <v>-</v>
      </c>
      <c r="D704" t="str">
        <f>IF(ISNA(VLOOKUP(A704,words_1k!$A$2:$A$1024,1,FALSE)),"-","1k")</f>
        <v>1k</v>
      </c>
    </row>
    <row r="705" spans="1:4" ht="12" x14ac:dyDescent="0.15">
      <c r="A705" s="11" t="s">
        <v>871</v>
      </c>
      <c r="B705">
        <f t="shared" si="10"/>
        <v>3</v>
      </c>
      <c r="C705" t="str">
        <f>IF(ISNA(VLOOKUP(A705,words!$A$2:$A$236,1,FALSE)),"-","Normal")</f>
        <v>-</v>
      </c>
      <c r="D705" t="str">
        <f>IF(ISNA(VLOOKUP(A705,words_1k!$A$2:$A$1024,1,FALSE)),"-","1k")</f>
        <v>1k</v>
      </c>
    </row>
    <row r="706" spans="1:4" ht="12" x14ac:dyDescent="0.15">
      <c r="A706" s="11" t="s">
        <v>872</v>
      </c>
      <c r="B706">
        <f t="shared" ref="B706:B769" si="11">LEN(A706)</f>
        <v>2</v>
      </c>
      <c r="C706" t="str">
        <f>IF(ISNA(VLOOKUP(A706,words!$A$2:$A$236,1,FALSE)),"-","Normal")</f>
        <v>-</v>
      </c>
      <c r="D706" t="str">
        <f>IF(ISNA(VLOOKUP(A706,words_1k!$A$2:$A$1024,1,FALSE)),"-","1k")</f>
        <v>1k</v>
      </c>
    </row>
    <row r="707" spans="1:4" ht="12" x14ac:dyDescent="0.15">
      <c r="A707" s="11" t="s">
        <v>873</v>
      </c>
      <c r="B707">
        <f t="shared" si="11"/>
        <v>5</v>
      </c>
      <c r="C707" t="str">
        <f>IF(ISNA(VLOOKUP(A707,words!$A$2:$A$236,1,FALSE)),"-","Normal")</f>
        <v>-</v>
      </c>
      <c r="D707" t="str">
        <f>IF(ISNA(VLOOKUP(A707,words_1k!$A$2:$A$1024,1,FALSE)),"-","1k")</f>
        <v>1k</v>
      </c>
    </row>
    <row r="708" spans="1:4" ht="12" x14ac:dyDescent="0.15">
      <c r="A708" s="11" t="s">
        <v>874</v>
      </c>
      <c r="B708">
        <f t="shared" si="11"/>
        <v>4</v>
      </c>
      <c r="C708" t="str">
        <f>IF(ISNA(VLOOKUP(A708,words!$A$2:$A$236,1,FALSE)),"-","Normal")</f>
        <v>-</v>
      </c>
      <c r="D708" t="str">
        <f>IF(ISNA(VLOOKUP(A708,words_1k!$A$2:$A$1024,1,FALSE)),"-","1k")</f>
        <v>1k</v>
      </c>
    </row>
    <row r="709" spans="1:4" ht="12" x14ac:dyDescent="0.15">
      <c r="A709" s="11" t="s">
        <v>875</v>
      </c>
      <c r="B709">
        <f t="shared" si="11"/>
        <v>5</v>
      </c>
      <c r="C709" t="str">
        <f>IF(ISNA(VLOOKUP(A709,words!$A$2:$A$236,1,FALSE)),"-","Normal")</f>
        <v>-</v>
      </c>
      <c r="D709" t="str">
        <f>IF(ISNA(VLOOKUP(A709,words_1k!$A$2:$A$1024,1,FALSE)),"-","1k")</f>
        <v>1k</v>
      </c>
    </row>
    <row r="710" spans="1:4" ht="12" x14ac:dyDescent="0.15">
      <c r="A710" s="11" t="s">
        <v>876</v>
      </c>
      <c r="B710">
        <f t="shared" si="11"/>
        <v>5</v>
      </c>
      <c r="C710" t="str">
        <f>IF(ISNA(VLOOKUP(A710,words!$A$2:$A$236,1,FALSE)),"-","Normal")</f>
        <v>-</v>
      </c>
      <c r="D710" t="str">
        <f>IF(ISNA(VLOOKUP(A710,words_1k!$A$2:$A$1024,1,FALSE)),"-","1k")</f>
        <v>1k</v>
      </c>
    </row>
    <row r="711" spans="1:4" ht="12" x14ac:dyDescent="0.15">
      <c r="A711" s="11" t="s">
        <v>877</v>
      </c>
      <c r="B711">
        <f t="shared" si="11"/>
        <v>4</v>
      </c>
      <c r="C711" t="str">
        <f>IF(ISNA(VLOOKUP(A711,words!$A$2:$A$236,1,FALSE)),"-","Normal")</f>
        <v>-</v>
      </c>
      <c r="D711" t="str">
        <f>IF(ISNA(VLOOKUP(A711,words_1k!$A$2:$A$1024,1,FALSE)),"-","1k")</f>
        <v>1k</v>
      </c>
    </row>
    <row r="712" spans="1:4" ht="12" x14ac:dyDescent="0.15">
      <c r="A712" s="11" t="s">
        <v>878</v>
      </c>
      <c r="B712">
        <f t="shared" si="11"/>
        <v>5</v>
      </c>
      <c r="C712" t="str">
        <f>IF(ISNA(VLOOKUP(A712,words!$A$2:$A$236,1,FALSE)),"-","Normal")</f>
        <v>-</v>
      </c>
      <c r="D712" t="str">
        <f>IF(ISNA(VLOOKUP(A712,words_1k!$A$2:$A$1024,1,FALSE)),"-","1k")</f>
        <v>1k</v>
      </c>
    </row>
    <row r="713" spans="1:4" ht="12" x14ac:dyDescent="0.15">
      <c r="A713" s="11" t="s">
        <v>879</v>
      </c>
      <c r="B713">
        <f t="shared" si="11"/>
        <v>5</v>
      </c>
      <c r="C713" t="str">
        <f>IF(ISNA(VLOOKUP(A713,words!$A$2:$A$236,1,FALSE)),"-","Normal")</f>
        <v>-</v>
      </c>
      <c r="D713" t="str">
        <f>IF(ISNA(VLOOKUP(A713,words_1k!$A$2:$A$1024,1,FALSE)),"-","1k")</f>
        <v>1k</v>
      </c>
    </row>
    <row r="714" spans="1:4" ht="12" x14ac:dyDescent="0.15">
      <c r="A714" s="11" t="s">
        <v>880</v>
      </c>
      <c r="B714">
        <f t="shared" si="11"/>
        <v>5</v>
      </c>
      <c r="C714" t="str">
        <f>IF(ISNA(VLOOKUP(A714,words!$A$2:$A$236,1,FALSE)),"-","Normal")</f>
        <v>-</v>
      </c>
      <c r="D714" t="str">
        <f>IF(ISNA(VLOOKUP(A714,words_1k!$A$2:$A$1024,1,FALSE)),"-","1k")</f>
        <v>1k</v>
      </c>
    </row>
    <row r="715" spans="1:4" ht="12" x14ac:dyDescent="0.15">
      <c r="A715" s="11" t="s">
        <v>881</v>
      </c>
      <c r="B715">
        <f t="shared" si="11"/>
        <v>3</v>
      </c>
      <c r="C715" t="str">
        <f>IF(ISNA(VLOOKUP(A715,words!$A$2:$A$236,1,FALSE)),"-","Normal")</f>
        <v>-</v>
      </c>
      <c r="D715" t="str">
        <f>IF(ISNA(VLOOKUP(A715,words_1k!$A$2:$A$1024,1,FALSE)),"-","1k")</f>
        <v>1k</v>
      </c>
    </row>
    <row r="716" spans="1:4" ht="12" x14ac:dyDescent="0.15">
      <c r="A716" s="11" t="s">
        <v>882</v>
      </c>
      <c r="B716">
        <f t="shared" si="11"/>
        <v>5</v>
      </c>
      <c r="C716" t="str">
        <f>IF(ISNA(VLOOKUP(A716,words!$A$2:$A$236,1,FALSE)),"-","Normal")</f>
        <v>-</v>
      </c>
      <c r="D716" t="str">
        <f>IF(ISNA(VLOOKUP(A716,words_1k!$A$2:$A$1024,1,FALSE)),"-","1k")</f>
        <v>1k</v>
      </c>
    </row>
    <row r="717" spans="1:4" ht="12" x14ac:dyDescent="0.15">
      <c r="A717" s="11" t="s">
        <v>883</v>
      </c>
      <c r="B717">
        <f t="shared" si="11"/>
        <v>3</v>
      </c>
      <c r="C717" t="str">
        <f>IF(ISNA(VLOOKUP(A717,words!$A$2:$A$236,1,FALSE)),"-","Normal")</f>
        <v>-</v>
      </c>
      <c r="D717" t="str">
        <f>IF(ISNA(VLOOKUP(A717,words_1k!$A$2:$A$1024,1,FALSE)),"-","1k")</f>
        <v>1k</v>
      </c>
    </row>
    <row r="718" spans="1:4" ht="12" x14ac:dyDescent="0.15">
      <c r="A718" s="11" t="s">
        <v>884</v>
      </c>
      <c r="B718">
        <f t="shared" si="11"/>
        <v>5</v>
      </c>
      <c r="C718" t="str">
        <f>IF(ISNA(VLOOKUP(A718,words!$A$2:$A$236,1,FALSE)),"-","Normal")</f>
        <v>-</v>
      </c>
      <c r="D718" t="str">
        <f>IF(ISNA(VLOOKUP(A718,words_1k!$A$2:$A$1024,1,FALSE)),"-","1k")</f>
        <v>1k</v>
      </c>
    </row>
    <row r="719" spans="1:4" ht="12" x14ac:dyDescent="0.15">
      <c r="A719" s="11" t="s">
        <v>885</v>
      </c>
      <c r="B719">
        <f t="shared" si="11"/>
        <v>4</v>
      </c>
      <c r="C719" t="str">
        <f>IF(ISNA(VLOOKUP(A719,words!$A$2:$A$236,1,FALSE)),"-","Normal")</f>
        <v>-</v>
      </c>
      <c r="D719" t="str">
        <f>IF(ISNA(VLOOKUP(A719,words_1k!$A$2:$A$1024,1,FALSE)),"-","1k")</f>
        <v>1k</v>
      </c>
    </row>
    <row r="720" spans="1:4" ht="12" x14ac:dyDescent="0.15">
      <c r="A720" s="11" t="s">
        <v>886</v>
      </c>
      <c r="B720">
        <f t="shared" si="11"/>
        <v>6</v>
      </c>
      <c r="C720" t="str">
        <f>IF(ISNA(VLOOKUP(A720,words!$A$2:$A$236,1,FALSE)),"-","Normal")</f>
        <v>-</v>
      </c>
      <c r="D720" t="str">
        <f>IF(ISNA(VLOOKUP(A720,words_1k!$A$2:$A$1024,1,FALSE)),"-","1k")</f>
        <v>1k</v>
      </c>
    </row>
    <row r="721" spans="1:4" ht="12" x14ac:dyDescent="0.15">
      <c r="A721" s="11" t="s">
        <v>887</v>
      </c>
      <c r="B721">
        <f t="shared" si="11"/>
        <v>5</v>
      </c>
      <c r="C721" t="str">
        <f>IF(ISNA(VLOOKUP(A721,words!$A$2:$A$236,1,FALSE)),"-","Normal")</f>
        <v>-</v>
      </c>
      <c r="D721" t="str">
        <f>IF(ISNA(VLOOKUP(A721,words_1k!$A$2:$A$1024,1,FALSE)),"-","1k")</f>
        <v>1k</v>
      </c>
    </row>
    <row r="722" spans="1:4" ht="12" x14ac:dyDescent="0.15">
      <c r="A722" s="11" t="s">
        <v>888</v>
      </c>
      <c r="B722">
        <f t="shared" si="11"/>
        <v>4</v>
      </c>
      <c r="C722" t="str">
        <f>IF(ISNA(VLOOKUP(A722,words!$A$2:$A$236,1,FALSE)),"-","Normal")</f>
        <v>-</v>
      </c>
      <c r="D722" t="str">
        <f>IF(ISNA(VLOOKUP(A722,words_1k!$A$2:$A$1024,1,FALSE)),"-","1k")</f>
        <v>1k</v>
      </c>
    </row>
    <row r="723" spans="1:4" ht="12" x14ac:dyDescent="0.15">
      <c r="A723" s="11" t="s">
        <v>889</v>
      </c>
      <c r="B723">
        <f t="shared" si="11"/>
        <v>6</v>
      </c>
      <c r="C723" t="str">
        <f>IF(ISNA(VLOOKUP(A723,words!$A$2:$A$236,1,FALSE)),"-","Normal")</f>
        <v>-</v>
      </c>
      <c r="D723" t="str">
        <f>IF(ISNA(VLOOKUP(A723,words_1k!$A$2:$A$1024,1,FALSE)),"-","1k")</f>
        <v>1k</v>
      </c>
    </row>
    <row r="724" spans="1:4" ht="12" x14ac:dyDescent="0.15">
      <c r="A724" s="11" t="s">
        <v>890</v>
      </c>
      <c r="B724">
        <f t="shared" si="11"/>
        <v>4</v>
      </c>
      <c r="C724" t="str">
        <f>IF(ISNA(VLOOKUP(A724,words!$A$2:$A$236,1,FALSE)),"-","Normal")</f>
        <v>-</v>
      </c>
      <c r="D724" t="str">
        <f>IF(ISNA(VLOOKUP(A724,words_1k!$A$2:$A$1024,1,FALSE)),"-","1k")</f>
        <v>1k</v>
      </c>
    </row>
    <row r="725" spans="1:4" ht="12" x14ac:dyDescent="0.15">
      <c r="A725" s="11" t="s">
        <v>891</v>
      </c>
      <c r="B725">
        <f t="shared" si="11"/>
        <v>6</v>
      </c>
      <c r="C725" t="str">
        <f>IF(ISNA(VLOOKUP(A725,words!$A$2:$A$236,1,FALSE)),"-","Normal")</f>
        <v>-</v>
      </c>
      <c r="D725" t="str">
        <f>IF(ISNA(VLOOKUP(A725,words_1k!$A$2:$A$1024,1,FALSE)),"-","1k")</f>
        <v>1k</v>
      </c>
    </row>
    <row r="726" spans="1:4" ht="12" x14ac:dyDescent="0.15">
      <c r="A726" s="11" t="s">
        <v>892</v>
      </c>
      <c r="B726">
        <f t="shared" si="11"/>
        <v>6</v>
      </c>
      <c r="C726" t="str">
        <f>IF(ISNA(VLOOKUP(A726,words!$A$2:$A$236,1,FALSE)),"-","Normal")</f>
        <v>-</v>
      </c>
      <c r="D726" t="str">
        <f>IF(ISNA(VLOOKUP(A726,words_1k!$A$2:$A$1024,1,FALSE)),"-","1k")</f>
        <v>1k</v>
      </c>
    </row>
    <row r="727" spans="1:4" ht="12" x14ac:dyDescent="0.15">
      <c r="A727" s="11" t="s">
        <v>893</v>
      </c>
      <c r="B727">
        <f t="shared" si="11"/>
        <v>2</v>
      </c>
      <c r="C727" t="str">
        <f>IF(ISNA(VLOOKUP(A727,words!$A$2:$A$236,1,FALSE)),"-","Normal")</f>
        <v>-</v>
      </c>
      <c r="D727" t="str">
        <f>IF(ISNA(VLOOKUP(A727,words_1k!$A$2:$A$1024,1,FALSE)),"-","1k")</f>
        <v>1k</v>
      </c>
    </row>
    <row r="728" spans="1:4" ht="12" x14ac:dyDescent="0.15">
      <c r="A728" s="11" t="s">
        <v>894</v>
      </c>
      <c r="B728">
        <f t="shared" si="11"/>
        <v>4</v>
      </c>
      <c r="C728" t="str">
        <f>IF(ISNA(VLOOKUP(A728,words!$A$2:$A$236,1,FALSE)),"-","Normal")</f>
        <v>-</v>
      </c>
      <c r="D728" t="str">
        <f>IF(ISNA(VLOOKUP(A728,words_1k!$A$2:$A$1024,1,FALSE)),"-","1k")</f>
        <v>1k</v>
      </c>
    </row>
    <row r="729" spans="1:4" ht="12" x14ac:dyDescent="0.15">
      <c r="A729" s="11" t="s">
        <v>895</v>
      </c>
      <c r="B729">
        <f t="shared" si="11"/>
        <v>4</v>
      </c>
      <c r="C729" t="str">
        <f>IF(ISNA(VLOOKUP(A729,words!$A$2:$A$236,1,FALSE)),"-","Normal")</f>
        <v>-</v>
      </c>
      <c r="D729" t="str">
        <f>IF(ISNA(VLOOKUP(A729,words_1k!$A$2:$A$1024,1,FALSE)),"-","1k")</f>
        <v>1k</v>
      </c>
    </row>
    <row r="730" spans="1:4" ht="12" x14ac:dyDescent="0.15">
      <c r="A730" s="11" t="s">
        <v>896</v>
      </c>
      <c r="B730">
        <f t="shared" si="11"/>
        <v>2</v>
      </c>
      <c r="C730" t="str">
        <f>IF(ISNA(VLOOKUP(A730,words!$A$2:$A$236,1,FALSE)),"-","Normal")</f>
        <v>-</v>
      </c>
      <c r="D730" t="str">
        <f>IF(ISNA(VLOOKUP(A730,words_1k!$A$2:$A$1024,1,FALSE)),"-","1k")</f>
        <v>1k</v>
      </c>
    </row>
    <row r="731" spans="1:4" ht="12" x14ac:dyDescent="0.15">
      <c r="A731" s="11" t="s">
        <v>897</v>
      </c>
      <c r="B731">
        <f t="shared" si="11"/>
        <v>4</v>
      </c>
      <c r="C731" t="str">
        <f>IF(ISNA(VLOOKUP(A731,words!$A$2:$A$236,1,FALSE)),"-","Normal")</f>
        <v>-</v>
      </c>
      <c r="D731" t="str">
        <f>IF(ISNA(VLOOKUP(A731,words_1k!$A$2:$A$1024,1,FALSE)),"-","1k")</f>
        <v>1k</v>
      </c>
    </row>
    <row r="732" spans="1:4" ht="12" x14ac:dyDescent="0.15">
      <c r="A732" s="11" t="s">
        <v>898</v>
      </c>
      <c r="B732">
        <f t="shared" si="11"/>
        <v>3</v>
      </c>
      <c r="C732" t="str">
        <f>IF(ISNA(VLOOKUP(A732,words!$A$2:$A$236,1,FALSE)),"-","Normal")</f>
        <v>-</v>
      </c>
      <c r="D732" t="str">
        <f>IF(ISNA(VLOOKUP(A732,words_1k!$A$2:$A$1024,1,FALSE)),"-","1k")</f>
        <v>1k</v>
      </c>
    </row>
    <row r="733" spans="1:4" ht="12" x14ac:dyDescent="0.15">
      <c r="A733" s="11" t="s">
        <v>899</v>
      </c>
      <c r="B733">
        <f t="shared" si="11"/>
        <v>4</v>
      </c>
      <c r="C733" t="str">
        <f>IF(ISNA(VLOOKUP(A733,words!$A$2:$A$236,1,FALSE)),"-","Normal")</f>
        <v>-</v>
      </c>
      <c r="D733" t="str">
        <f>IF(ISNA(VLOOKUP(A733,words_1k!$A$2:$A$1024,1,FALSE)),"-","1k")</f>
        <v>1k</v>
      </c>
    </row>
    <row r="734" spans="1:4" ht="12" x14ac:dyDescent="0.15">
      <c r="A734" s="11" t="s">
        <v>900</v>
      </c>
      <c r="B734">
        <f t="shared" si="11"/>
        <v>4</v>
      </c>
      <c r="C734" t="str">
        <f>IF(ISNA(VLOOKUP(A734,words!$A$2:$A$236,1,FALSE)),"-","Normal")</f>
        <v>-</v>
      </c>
      <c r="D734" t="str">
        <f>IF(ISNA(VLOOKUP(A734,words_1k!$A$2:$A$1024,1,FALSE)),"-","1k")</f>
        <v>1k</v>
      </c>
    </row>
    <row r="735" spans="1:4" ht="12" x14ac:dyDescent="0.15">
      <c r="A735" s="11" t="s">
        <v>901</v>
      </c>
      <c r="B735">
        <f t="shared" si="11"/>
        <v>4</v>
      </c>
      <c r="C735" t="str">
        <f>IF(ISNA(VLOOKUP(A735,words!$A$2:$A$236,1,FALSE)),"-","Normal")</f>
        <v>-</v>
      </c>
      <c r="D735" t="str">
        <f>IF(ISNA(VLOOKUP(A735,words_1k!$A$2:$A$1024,1,FALSE)),"-","1k")</f>
        <v>1k</v>
      </c>
    </row>
    <row r="736" spans="1:4" ht="12" x14ac:dyDescent="0.15">
      <c r="A736" s="11" t="s">
        <v>902</v>
      </c>
      <c r="B736">
        <f t="shared" si="11"/>
        <v>5</v>
      </c>
      <c r="C736" t="str">
        <f>IF(ISNA(VLOOKUP(A736,words!$A$2:$A$236,1,FALSE)),"-","Normal")</f>
        <v>-</v>
      </c>
      <c r="D736" t="str">
        <f>IF(ISNA(VLOOKUP(A736,words_1k!$A$2:$A$1024,1,FALSE)),"-","1k")</f>
        <v>1k</v>
      </c>
    </row>
    <row r="737" spans="1:4" ht="12" x14ac:dyDescent="0.15">
      <c r="A737" s="11" t="s">
        <v>903</v>
      </c>
      <c r="B737">
        <f t="shared" si="11"/>
        <v>4</v>
      </c>
      <c r="C737" t="str">
        <f>IF(ISNA(VLOOKUP(A737,words!$A$2:$A$236,1,FALSE)),"-","Normal")</f>
        <v>-</v>
      </c>
      <c r="D737" t="str">
        <f>IF(ISNA(VLOOKUP(A737,words_1k!$A$2:$A$1024,1,FALSE)),"-","1k")</f>
        <v>1k</v>
      </c>
    </row>
    <row r="738" spans="1:4" ht="12" x14ac:dyDescent="0.15">
      <c r="A738" s="11" t="s">
        <v>904</v>
      </c>
      <c r="B738">
        <f t="shared" si="11"/>
        <v>5</v>
      </c>
      <c r="C738" t="str">
        <f>IF(ISNA(VLOOKUP(A738,words!$A$2:$A$236,1,FALSE)),"-","Normal")</f>
        <v>-</v>
      </c>
      <c r="D738" t="str">
        <f>IF(ISNA(VLOOKUP(A738,words_1k!$A$2:$A$1024,1,FALSE)),"-","1k")</f>
        <v>1k</v>
      </c>
    </row>
    <row r="739" spans="1:4" ht="12" x14ac:dyDescent="0.15">
      <c r="A739" s="11" t="s">
        <v>905</v>
      </c>
      <c r="B739">
        <f t="shared" si="11"/>
        <v>5</v>
      </c>
      <c r="C739" t="str">
        <f>IF(ISNA(VLOOKUP(A739,words!$A$2:$A$236,1,FALSE)),"-","Normal")</f>
        <v>-</v>
      </c>
      <c r="D739" t="str">
        <f>IF(ISNA(VLOOKUP(A739,words_1k!$A$2:$A$1024,1,FALSE)),"-","1k")</f>
        <v>1k</v>
      </c>
    </row>
    <row r="740" spans="1:4" ht="12" x14ac:dyDescent="0.15">
      <c r="A740" s="11" t="s">
        <v>906</v>
      </c>
      <c r="B740">
        <f t="shared" si="11"/>
        <v>7</v>
      </c>
      <c r="C740" t="str">
        <f>IF(ISNA(VLOOKUP(A740,words!$A$2:$A$236,1,FALSE)),"-","Normal")</f>
        <v>-</v>
      </c>
      <c r="D740" t="str">
        <f>IF(ISNA(VLOOKUP(A740,words_1k!$A$2:$A$1024,1,FALSE)),"-","1k")</f>
        <v>1k</v>
      </c>
    </row>
    <row r="741" spans="1:4" ht="12" x14ac:dyDescent="0.15">
      <c r="A741" s="11" t="s">
        <v>907</v>
      </c>
      <c r="B741">
        <f t="shared" si="11"/>
        <v>3</v>
      </c>
      <c r="C741" t="str">
        <f>IF(ISNA(VLOOKUP(A741,words!$A$2:$A$236,1,FALSE)),"-","Normal")</f>
        <v>-</v>
      </c>
      <c r="D741" t="str">
        <f>IF(ISNA(VLOOKUP(A741,words_1k!$A$2:$A$1024,1,FALSE)),"-","1k")</f>
        <v>1k</v>
      </c>
    </row>
    <row r="742" spans="1:4" ht="12" x14ac:dyDescent="0.15">
      <c r="A742" s="11" t="s">
        <v>908</v>
      </c>
      <c r="B742">
        <f t="shared" si="11"/>
        <v>5</v>
      </c>
      <c r="C742" t="str">
        <f>IF(ISNA(VLOOKUP(A742,words!$A$2:$A$236,1,FALSE)),"-","Normal")</f>
        <v>-</v>
      </c>
      <c r="D742" t="str">
        <f>IF(ISNA(VLOOKUP(A742,words_1k!$A$2:$A$1024,1,FALSE)),"-","1k")</f>
        <v>1k</v>
      </c>
    </row>
    <row r="743" spans="1:4" ht="12" x14ac:dyDescent="0.15">
      <c r="A743" s="11" t="s">
        <v>909</v>
      </c>
      <c r="B743">
        <f t="shared" si="11"/>
        <v>4</v>
      </c>
      <c r="C743" t="str">
        <f>IF(ISNA(VLOOKUP(A743,words!$A$2:$A$236,1,FALSE)),"-","Normal")</f>
        <v>-</v>
      </c>
      <c r="D743" t="str">
        <f>IF(ISNA(VLOOKUP(A743,words_1k!$A$2:$A$1024,1,FALSE)),"-","1k")</f>
        <v>1k</v>
      </c>
    </row>
    <row r="744" spans="1:4" ht="12" x14ac:dyDescent="0.15">
      <c r="A744" s="11" t="s">
        <v>105</v>
      </c>
      <c r="B744">
        <f t="shared" si="11"/>
        <v>5</v>
      </c>
      <c r="C744" t="str">
        <f>IF(ISNA(VLOOKUP(A744,words!$A$2:$A$236,1,FALSE)),"-","Normal")</f>
        <v>Normal</v>
      </c>
      <c r="D744" t="str">
        <f>IF(ISNA(VLOOKUP(A744,words_1k!$A$2:$A$1024,1,FALSE)),"-","1k")</f>
        <v>1k</v>
      </c>
    </row>
    <row r="745" spans="1:4" ht="12" x14ac:dyDescent="0.15">
      <c r="A745" s="11" t="s">
        <v>184</v>
      </c>
      <c r="B745">
        <f t="shared" si="11"/>
        <v>4</v>
      </c>
      <c r="C745" t="str">
        <f>IF(ISNA(VLOOKUP(A745,words!$A$2:$A$236,1,FALSE)),"-","Normal")</f>
        <v>Normal</v>
      </c>
      <c r="D745" t="str">
        <f>IF(ISNA(VLOOKUP(A745,words_1k!$A$2:$A$1024,1,FALSE)),"-","1k")</f>
        <v>1k</v>
      </c>
    </row>
    <row r="746" spans="1:4" ht="12" x14ac:dyDescent="0.15">
      <c r="A746" s="11" t="s">
        <v>910</v>
      </c>
      <c r="B746">
        <f t="shared" si="11"/>
        <v>3</v>
      </c>
      <c r="C746" t="str">
        <f>IF(ISNA(VLOOKUP(A746,words!$A$2:$A$236,1,FALSE)),"-","Normal")</f>
        <v>-</v>
      </c>
      <c r="D746" t="str">
        <f>IF(ISNA(VLOOKUP(A746,words_1k!$A$2:$A$1024,1,FALSE)),"-","1k")</f>
        <v>1k</v>
      </c>
    </row>
    <row r="747" spans="1:4" ht="12" x14ac:dyDescent="0.15">
      <c r="A747" s="11" t="s">
        <v>911</v>
      </c>
      <c r="B747">
        <f t="shared" si="11"/>
        <v>9</v>
      </c>
      <c r="C747" t="str">
        <f>IF(ISNA(VLOOKUP(A747,words!$A$2:$A$236,1,FALSE)),"-","Normal")</f>
        <v>-</v>
      </c>
      <c r="D747" t="str">
        <f>IF(ISNA(VLOOKUP(A747,words_1k!$A$2:$A$1024,1,FALSE)),"-","1k")</f>
        <v>1k</v>
      </c>
    </row>
    <row r="748" spans="1:4" ht="12" x14ac:dyDescent="0.15">
      <c r="A748" s="11" t="s">
        <v>912</v>
      </c>
      <c r="B748">
        <f t="shared" si="11"/>
        <v>4</v>
      </c>
      <c r="C748" t="str">
        <f>IF(ISNA(VLOOKUP(A748,words!$A$2:$A$236,1,FALSE)),"-","Normal")</f>
        <v>-</v>
      </c>
      <c r="D748" t="str">
        <f>IF(ISNA(VLOOKUP(A748,words_1k!$A$2:$A$1024,1,FALSE)),"-","1k")</f>
        <v>1k</v>
      </c>
    </row>
    <row r="749" spans="1:4" ht="12" x14ac:dyDescent="0.15">
      <c r="A749" s="11" t="s">
        <v>913</v>
      </c>
      <c r="B749">
        <f t="shared" si="11"/>
        <v>6</v>
      </c>
      <c r="C749" t="str">
        <f>IF(ISNA(VLOOKUP(A749,words!$A$2:$A$236,1,FALSE)),"-","Normal")</f>
        <v>-</v>
      </c>
      <c r="D749" t="str">
        <f>IF(ISNA(VLOOKUP(A749,words_1k!$A$2:$A$1024,1,FALSE)),"-","1k")</f>
        <v>1k</v>
      </c>
    </row>
    <row r="750" spans="1:4" ht="12" x14ac:dyDescent="0.15">
      <c r="A750" s="11" t="s">
        <v>914</v>
      </c>
      <c r="B750">
        <f t="shared" si="11"/>
        <v>3</v>
      </c>
      <c r="C750" t="str">
        <f>IF(ISNA(VLOOKUP(A750,words!$A$2:$A$236,1,FALSE)),"-","Normal")</f>
        <v>-</v>
      </c>
      <c r="D750" t="str">
        <f>IF(ISNA(VLOOKUP(A750,words_1k!$A$2:$A$1024,1,FALSE)),"-","1k")</f>
        <v>1k</v>
      </c>
    </row>
    <row r="751" spans="1:4" ht="12" x14ac:dyDescent="0.15">
      <c r="A751" s="11" t="s">
        <v>915</v>
      </c>
      <c r="B751">
        <f t="shared" si="11"/>
        <v>3</v>
      </c>
      <c r="C751" t="str">
        <f>IF(ISNA(VLOOKUP(A751,words!$A$2:$A$236,1,FALSE)),"-","Normal")</f>
        <v>-</v>
      </c>
      <c r="D751" t="str">
        <f>IF(ISNA(VLOOKUP(A751,words_1k!$A$2:$A$1024,1,FALSE)),"-","1k")</f>
        <v>1k</v>
      </c>
    </row>
    <row r="752" spans="1:4" ht="12" x14ac:dyDescent="0.15">
      <c r="A752" s="11" t="s">
        <v>916</v>
      </c>
      <c r="B752">
        <f t="shared" si="11"/>
        <v>5</v>
      </c>
      <c r="C752" t="str">
        <f>IF(ISNA(VLOOKUP(A752,words!$A$2:$A$236,1,FALSE)),"-","Normal")</f>
        <v>-</v>
      </c>
      <c r="D752" t="str">
        <f>IF(ISNA(VLOOKUP(A752,words_1k!$A$2:$A$1024,1,FALSE)),"-","1k")</f>
        <v>1k</v>
      </c>
    </row>
    <row r="753" spans="1:4" ht="12" x14ac:dyDescent="0.15">
      <c r="A753" s="11" t="s">
        <v>917</v>
      </c>
      <c r="B753">
        <f t="shared" si="11"/>
        <v>4</v>
      </c>
      <c r="C753" t="str">
        <f>IF(ISNA(VLOOKUP(A753,words!$A$2:$A$236,1,FALSE)),"-","Normal")</f>
        <v>-</v>
      </c>
      <c r="D753" t="str">
        <f>IF(ISNA(VLOOKUP(A753,words_1k!$A$2:$A$1024,1,FALSE)),"-","1k")</f>
        <v>1k</v>
      </c>
    </row>
    <row r="754" spans="1:4" ht="12" x14ac:dyDescent="0.15">
      <c r="A754" s="11" t="s">
        <v>918</v>
      </c>
      <c r="B754">
        <f t="shared" si="11"/>
        <v>5</v>
      </c>
      <c r="C754" t="str">
        <f>IF(ISNA(VLOOKUP(A754,words!$A$2:$A$236,1,FALSE)),"-","Normal")</f>
        <v>-</v>
      </c>
      <c r="D754" t="str">
        <f>IF(ISNA(VLOOKUP(A754,words_1k!$A$2:$A$1024,1,FALSE)),"-","1k")</f>
        <v>1k</v>
      </c>
    </row>
    <row r="755" spans="1:4" ht="12" x14ac:dyDescent="0.15">
      <c r="A755" s="11" t="s">
        <v>919</v>
      </c>
      <c r="B755">
        <f t="shared" si="11"/>
        <v>6</v>
      </c>
      <c r="C755" t="str">
        <f>IF(ISNA(VLOOKUP(A755,words!$A$2:$A$236,1,FALSE)),"-","Normal")</f>
        <v>-</v>
      </c>
      <c r="D755" t="str">
        <f>IF(ISNA(VLOOKUP(A755,words_1k!$A$2:$A$1024,1,FALSE)),"-","1k")</f>
        <v>1k</v>
      </c>
    </row>
    <row r="756" spans="1:4" ht="12" x14ac:dyDescent="0.15">
      <c r="A756" s="11" t="s">
        <v>920</v>
      </c>
      <c r="B756">
        <f t="shared" si="11"/>
        <v>4</v>
      </c>
      <c r="C756" t="str">
        <f>IF(ISNA(VLOOKUP(A756,words!$A$2:$A$236,1,FALSE)),"-","Normal")</f>
        <v>-</v>
      </c>
      <c r="D756" t="str">
        <f>IF(ISNA(VLOOKUP(A756,words_1k!$A$2:$A$1024,1,FALSE)),"-","1k")</f>
        <v>1k</v>
      </c>
    </row>
    <row r="757" spans="1:4" ht="12" x14ac:dyDescent="0.15">
      <c r="A757" s="11" t="s">
        <v>921</v>
      </c>
      <c r="B757">
        <f t="shared" si="11"/>
        <v>5</v>
      </c>
      <c r="C757" t="str">
        <f>IF(ISNA(VLOOKUP(A757,words!$A$2:$A$236,1,FALSE)),"-","Normal")</f>
        <v>-</v>
      </c>
      <c r="D757" t="str">
        <f>IF(ISNA(VLOOKUP(A757,words_1k!$A$2:$A$1024,1,FALSE)),"-","1k")</f>
        <v>1k</v>
      </c>
    </row>
    <row r="758" spans="1:4" ht="12" x14ac:dyDescent="0.15">
      <c r="A758" s="11" t="s">
        <v>922</v>
      </c>
      <c r="B758">
        <f t="shared" si="11"/>
        <v>4</v>
      </c>
      <c r="C758" t="str">
        <f>IF(ISNA(VLOOKUP(A758,words!$A$2:$A$236,1,FALSE)),"-","Normal")</f>
        <v>-</v>
      </c>
      <c r="D758" t="str">
        <f>IF(ISNA(VLOOKUP(A758,words_1k!$A$2:$A$1024,1,FALSE)),"-","1k")</f>
        <v>1k</v>
      </c>
    </row>
    <row r="759" spans="1:4" ht="12" x14ac:dyDescent="0.15">
      <c r="A759" s="11" t="s">
        <v>923</v>
      </c>
      <c r="B759">
        <f t="shared" si="11"/>
        <v>4</v>
      </c>
      <c r="C759" t="str">
        <f>IF(ISNA(VLOOKUP(A759,words!$A$2:$A$236,1,FALSE)),"-","Normal")</f>
        <v>-</v>
      </c>
      <c r="D759" t="str">
        <f>IF(ISNA(VLOOKUP(A759,words_1k!$A$2:$A$1024,1,FALSE)),"-","1k")</f>
        <v>1k</v>
      </c>
    </row>
    <row r="760" spans="1:4" ht="12" x14ac:dyDescent="0.15">
      <c r="A760" s="11" t="s">
        <v>924</v>
      </c>
      <c r="B760">
        <f t="shared" si="11"/>
        <v>5</v>
      </c>
      <c r="C760" t="str">
        <f>IF(ISNA(VLOOKUP(A760,words!$A$2:$A$236,1,FALSE)),"-","Normal")</f>
        <v>-</v>
      </c>
      <c r="D760" t="str">
        <f>IF(ISNA(VLOOKUP(A760,words_1k!$A$2:$A$1024,1,FALSE)),"-","1k")</f>
        <v>1k</v>
      </c>
    </row>
    <row r="761" spans="1:4" ht="12" x14ac:dyDescent="0.15">
      <c r="A761" s="11" t="s">
        <v>925</v>
      </c>
      <c r="B761">
        <f t="shared" si="11"/>
        <v>3</v>
      </c>
      <c r="C761" t="str">
        <f>IF(ISNA(VLOOKUP(A761,words!$A$2:$A$236,1,FALSE)),"-","Normal")</f>
        <v>-</v>
      </c>
      <c r="D761" t="str">
        <f>IF(ISNA(VLOOKUP(A761,words_1k!$A$2:$A$1024,1,FALSE)),"-","1k")</f>
        <v>1k</v>
      </c>
    </row>
    <row r="762" spans="1:4" ht="12" x14ac:dyDescent="0.15">
      <c r="A762" s="11" t="s">
        <v>926</v>
      </c>
      <c r="B762">
        <f t="shared" si="11"/>
        <v>5</v>
      </c>
      <c r="C762" t="str">
        <f>IF(ISNA(VLOOKUP(A762,words!$A$2:$A$236,1,FALSE)),"-","Normal")</f>
        <v>-</v>
      </c>
      <c r="D762" t="str">
        <f>IF(ISNA(VLOOKUP(A762,words_1k!$A$2:$A$1024,1,FALSE)),"-","1k")</f>
        <v>1k</v>
      </c>
    </row>
    <row r="763" spans="1:4" ht="12" x14ac:dyDescent="0.15">
      <c r="A763" s="11" t="s">
        <v>927</v>
      </c>
      <c r="B763">
        <f t="shared" si="11"/>
        <v>3</v>
      </c>
      <c r="C763" t="str">
        <f>IF(ISNA(VLOOKUP(A763,words!$A$2:$A$236,1,FALSE)),"-","Normal")</f>
        <v>-</v>
      </c>
      <c r="D763" t="str">
        <f>IF(ISNA(VLOOKUP(A763,words_1k!$A$2:$A$1024,1,FALSE)),"-","1k")</f>
        <v>1k</v>
      </c>
    </row>
    <row r="764" spans="1:4" ht="12" x14ac:dyDescent="0.15">
      <c r="A764" s="11" t="s">
        <v>928</v>
      </c>
      <c r="B764">
        <f t="shared" si="11"/>
        <v>6</v>
      </c>
      <c r="C764" t="str">
        <f>IF(ISNA(VLOOKUP(A764,words!$A$2:$A$236,1,FALSE)),"-","Normal")</f>
        <v>-</v>
      </c>
      <c r="D764" t="str">
        <f>IF(ISNA(VLOOKUP(A764,words_1k!$A$2:$A$1024,1,FALSE)),"-","1k")</f>
        <v>1k</v>
      </c>
    </row>
    <row r="765" spans="1:4" ht="12" x14ac:dyDescent="0.15">
      <c r="A765" s="11" t="s">
        <v>929</v>
      </c>
      <c r="B765">
        <f t="shared" si="11"/>
        <v>3</v>
      </c>
      <c r="C765" t="str">
        <f>IF(ISNA(VLOOKUP(A765,words!$A$2:$A$236,1,FALSE)),"-","Normal")</f>
        <v>-</v>
      </c>
      <c r="D765" t="str">
        <f>IF(ISNA(VLOOKUP(A765,words_1k!$A$2:$A$1024,1,FALSE)),"-","1k")</f>
        <v>1k</v>
      </c>
    </row>
    <row r="766" spans="1:4" ht="12" x14ac:dyDescent="0.15">
      <c r="A766" s="11" t="s">
        <v>930</v>
      </c>
      <c r="B766">
        <f t="shared" si="11"/>
        <v>4</v>
      </c>
      <c r="C766" t="str">
        <f>IF(ISNA(VLOOKUP(A766,words!$A$2:$A$236,1,FALSE)),"-","Normal")</f>
        <v>-</v>
      </c>
      <c r="D766" t="str">
        <f>IF(ISNA(VLOOKUP(A766,words_1k!$A$2:$A$1024,1,FALSE)),"-","1k")</f>
        <v>1k</v>
      </c>
    </row>
    <row r="767" spans="1:4" ht="12" x14ac:dyDescent="0.15">
      <c r="A767" s="11" t="s">
        <v>931</v>
      </c>
      <c r="B767">
        <f t="shared" si="11"/>
        <v>3</v>
      </c>
      <c r="C767" t="str">
        <f>IF(ISNA(VLOOKUP(A767,words!$A$2:$A$236,1,FALSE)),"-","Normal")</f>
        <v>-</v>
      </c>
      <c r="D767" t="str">
        <f>IF(ISNA(VLOOKUP(A767,words_1k!$A$2:$A$1024,1,FALSE)),"-","1k")</f>
        <v>1k</v>
      </c>
    </row>
    <row r="768" spans="1:4" ht="12" x14ac:dyDescent="0.15">
      <c r="A768" s="11" t="s">
        <v>932</v>
      </c>
      <c r="B768">
        <f t="shared" si="11"/>
        <v>5</v>
      </c>
      <c r="C768" t="str">
        <f>IF(ISNA(VLOOKUP(A768,words!$A$2:$A$236,1,FALSE)),"-","Normal")</f>
        <v>-</v>
      </c>
      <c r="D768" t="str">
        <f>IF(ISNA(VLOOKUP(A768,words_1k!$A$2:$A$1024,1,FALSE)),"-","1k")</f>
        <v>1k</v>
      </c>
    </row>
    <row r="769" spans="1:4" ht="12" x14ac:dyDescent="0.15">
      <c r="A769" s="11" t="s">
        <v>933</v>
      </c>
      <c r="B769">
        <f t="shared" si="11"/>
        <v>6</v>
      </c>
      <c r="C769" t="str">
        <f>IF(ISNA(VLOOKUP(A769,words!$A$2:$A$236,1,FALSE)),"-","Normal")</f>
        <v>-</v>
      </c>
      <c r="D769" t="str">
        <f>IF(ISNA(VLOOKUP(A769,words_1k!$A$2:$A$1024,1,FALSE)),"-","1k")</f>
        <v>1k</v>
      </c>
    </row>
    <row r="770" spans="1:4" ht="12" x14ac:dyDescent="0.15">
      <c r="A770" s="11" t="s">
        <v>934</v>
      </c>
      <c r="B770">
        <f t="shared" ref="B770:B833" si="12">LEN(A770)</f>
        <v>4</v>
      </c>
      <c r="C770" t="str">
        <f>IF(ISNA(VLOOKUP(A770,words!$A$2:$A$236,1,FALSE)),"-","Normal")</f>
        <v>-</v>
      </c>
      <c r="D770" t="str">
        <f>IF(ISNA(VLOOKUP(A770,words_1k!$A$2:$A$1024,1,FALSE)),"-","1k")</f>
        <v>1k</v>
      </c>
    </row>
    <row r="771" spans="1:4" ht="12" x14ac:dyDescent="0.15">
      <c r="A771" s="11" t="s">
        <v>935</v>
      </c>
      <c r="B771">
        <f t="shared" si="12"/>
        <v>5</v>
      </c>
      <c r="C771" t="str">
        <f>IF(ISNA(VLOOKUP(A771,words!$A$2:$A$236,1,FALSE)),"-","Normal")</f>
        <v>-</v>
      </c>
      <c r="D771" t="str">
        <f>IF(ISNA(VLOOKUP(A771,words_1k!$A$2:$A$1024,1,FALSE)),"-","1k")</f>
        <v>1k</v>
      </c>
    </row>
    <row r="772" spans="1:4" ht="12" x14ac:dyDescent="0.15">
      <c r="A772" s="11" t="s">
        <v>936</v>
      </c>
      <c r="B772">
        <f t="shared" si="12"/>
        <v>5</v>
      </c>
      <c r="C772" t="str">
        <f>IF(ISNA(VLOOKUP(A772,words!$A$2:$A$236,1,FALSE)),"-","Normal")</f>
        <v>-</v>
      </c>
      <c r="D772" t="str">
        <f>IF(ISNA(VLOOKUP(A772,words_1k!$A$2:$A$1024,1,FALSE)),"-","1k")</f>
        <v>1k</v>
      </c>
    </row>
    <row r="773" spans="1:4" ht="12" x14ac:dyDescent="0.15">
      <c r="A773" s="11" t="s">
        <v>937</v>
      </c>
      <c r="B773">
        <f t="shared" si="12"/>
        <v>8</v>
      </c>
      <c r="C773" t="str">
        <f>IF(ISNA(VLOOKUP(A773,words!$A$2:$A$236,1,FALSE)),"-","Normal")</f>
        <v>-</v>
      </c>
      <c r="D773" t="str">
        <f>IF(ISNA(VLOOKUP(A773,words_1k!$A$2:$A$1024,1,FALSE)),"-","1k")</f>
        <v>1k</v>
      </c>
    </row>
    <row r="774" spans="1:4" ht="12" x14ac:dyDescent="0.15">
      <c r="A774" s="11" t="s">
        <v>938</v>
      </c>
      <c r="B774">
        <f t="shared" si="12"/>
        <v>7</v>
      </c>
      <c r="C774" t="str">
        <f>IF(ISNA(VLOOKUP(A774,words!$A$2:$A$236,1,FALSE)),"-","Normal")</f>
        <v>-</v>
      </c>
      <c r="D774" t="str">
        <f>IF(ISNA(VLOOKUP(A774,words_1k!$A$2:$A$1024,1,FALSE)),"-","1k")</f>
        <v>1k</v>
      </c>
    </row>
    <row r="775" spans="1:4" ht="12" x14ac:dyDescent="0.15">
      <c r="A775" s="11" t="s">
        <v>939</v>
      </c>
      <c r="B775">
        <f t="shared" si="12"/>
        <v>4</v>
      </c>
      <c r="C775" t="str">
        <f>IF(ISNA(VLOOKUP(A775,words!$A$2:$A$236,1,FALSE)),"-","Normal")</f>
        <v>-</v>
      </c>
      <c r="D775" t="str">
        <f>IF(ISNA(VLOOKUP(A775,words_1k!$A$2:$A$1024,1,FALSE)),"-","1k")</f>
        <v>1k</v>
      </c>
    </row>
    <row r="776" spans="1:4" ht="12" x14ac:dyDescent="0.15">
      <c r="A776" s="11" t="s">
        <v>940</v>
      </c>
      <c r="B776">
        <f t="shared" si="12"/>
        <v>4</v>
      </c>
      <c r="C776" t="str">
        <f>IF(ISNA(VLOOKUP(A776,words!$A$2:$A$236,1,FALSE)),"-","Normal")</f>
        <v>-</v>
      </c>
      <c r="D776" t="str">
        <f>IF(ISNA(VLOOKUP(A776,words_1k!$A$2:$A$1024,1,FALSE)),"-","1k")</f>
        <v>1k</v>
      </c>
    </row>
    <row r="777" spans="1:4" ht="12" x14ac:dyDescent="0.15">
      <c r="A777" s="11" t="s">
        <v>941</v>
      </c>
      <c r="B777">
        <f t="shared" si="12"/>
        <v>4</v>
      </c>
      <c r="C777" t="str">
        <f>IF(ISNA(VLOOKUP(A777,words!$A$2:$A$236,1,FALSE)),"-","Normal")</f>
        <v>-</v>
      </c>
      <c r="D777" t="str">
        <f>IF(ISNA(VLOOKUP(A777,words_1k!$A$2:$A$1024,1,FALSE)),"-","1k")</f>
        <v>1k</v>
      </c>
    </row>
    <row r="778" spans="1:4" ht="12" x14ac:dyDescent="0.15">
      <c r="A778" s="11" t="s">
        <v>942</v>
      </c>
      <c r="B778">
        <f t="shared" si="12"/>
        <v>4</v>
      </c>
      <c r="C778" t="str">
        <f>IF(ISNA(VLOOKUP(A778,words!$A$2:$A$236,1,FALSE)),"-","Normal")</f>
        <v>-</v>
      </c>
      <c r="D778" t="str">
        <f>IF(ISNA(VLOOKUP(A778,words_1k!$A$2:$A$1024,1,FALSE)),"-","1k")</f>
        <v>1k</v>
      </c>
    </row>
    <row r="779" spans="1:4" ht="12" x14ac:dyDescent="0.15">
      <c r="A779" s="11" t="s">
        <v>943</v>
      </c>
      <c r="B779">
        <f t="shared" si="12"/>
        <v>5</v>
      </c>
      <c r="C779" t="str">
        <f>IF(ISNA(VLOOKUP(A779,words!$A$2:$A$236,1,FALSE)),"-","Normal")</f>
        <v>-</v>
      </c>
      <c r="D779" t="str">
        <f>IF(ISNA(VLOOKUP(A779,words_1k!$A$2:$A$1024,1,FALSE)),"-","1k")</f>
        <v>1k</v>
      </c>
    </row>
    <row r="780" spans="1:4" ht="12" x14ac:dyDescent="0.15">
      <c r="A780" s="11" t="s">
        <v>944</v>
      </c>
      <c r="B780">
        <f t="shared" si="12"/>
        <v>5</v>
      </c>
      <c r="C780" t="str">
        <f>IF(ISNA(VLOOKUP(A780,words!$A$2:$A$236,1,FALSE)),"-","Normal")</f>
        <v>-</v>
      </c>
      <c r="D780" t="str">
        <f>IF(ISNA(VLOOKUP(A780,words_1k!$A$2:$A$1024,1,FALSE)),"-","1k")</f>
        <v>1k</v>
      </c>
    </row>
    <row r="781" spans="1:4" ht="12" x14ac:dyDescent="0.15">
      <c r="A781" s="11" t="s">
        <v>945</v>
      </c>
      <c r="B781">
        <f t="shared" si="12"/>
        <v>3</v>
      </c>
      <c r="C781" t="str">
        <f>IF(ISNA(VLOOKUP(A781,words!$A$2:$A$236,1,FALSE)),"-","Normal")</f>
        <v>-</v>
      </c>
      <c r="D781" t="str">
        <f>IF(ISNA(VLOOKUP(A781,words_1k!$A$2:$A$1024,1,FALSE)),"-","1k")</f>
        <v>1k</v>
      </c>
    </row>
    <row r="782" spans="1:4" ht="12" x14ac:dyDescent="0.15">
      <c r="A782" s="11" t="s">
        <v>946</v>
      </c>
      <c r="B782">
        <f t="shared" si="12"/>
        <v>5</v>
      </c>
      <c r="C782" t="str">
        <f>IF(ISNA(VLOOKUP(A782,words!$A$2:$A$236,1,FALSE)),"-","Normal")</f>
        <v>-</v>
      </c>
      <c r="D782" t="str">
        <f>IF(ISNA(VLOOKUP(A782,words_1k!$A$2:$A$1024,1,FALSE)),"-","1k")</f>
        <v>1k</v>
      </c>
    </row>
    <row r="783" spans="1:4" ht="12" x14ac:dyDescent="0.15">
      <c r="A783" s="11" t="s">
        <v>947</v>
      </c>
      <c r="B783">
        <f t="shared" si="12"/>
        <v>4</v>
      </c>
      <c r="C783" t="str">
        <f>IF(ISNA(VLOOKUP(A783,words!$A$2:$A$236,1,FALSE)),"-","Normal")</f>
        <v>-</v>
      </c>
      <c r="D783" t="str">
        <f>IF(ISNA(VLOOKUP(A783,words_1k!$A$2:$A$1024,1,FALSE)),"-","1k")</f>
        <v>1k</v>
      </c>
    </row>
    <row r="784" spans="1:4" ht="12" x14ac:dyDescent="0.15">
      <c r="A784" s="11" t="s">
        <v>948</v>
      </c>
      <c r="B784">
        <f t="shared" si="12"/>
        <v>4</v>
      </c>
      <c r="C784" t="str">
        <f>IF(ISNA(VLOOKUP(A784,words!$A$2:$A$236,1,FALSE)),"-","Normal")</f>
        <v>-</v>
      </c>
      <c r="D784" t="str">
        <f>IF(ISNA(VLOOKUP(A784,words_1k!$A$2:$A$1024,1,FALSE)),"-","1k")</f>
        <v>1k</v>
      </c>
    </row>
    <row r="785" spans="1:4" ht="12" x14ac:dyDescent="0.15">
      <c r="A785" s="11" t="s">
        <v>949</v>
      </c>
      <c r="B785">
        <f t="shared" si="12"/>
        <v>6</v>
      </c>
      <c r="C785" t="str">
        <f>IF(ISNA(VLOOKUP(A785,words!$A$2:$A$236,1,FALSE)),"-","Normal")</f>
        <v>-</v>
      </c>
      <c r="D785" t="str">
        <f>IF(ISNA(VLOOKUP(A785,words_1k!$A$2:$A$1024,1,FALSE)),"-","1k")</f>
        <v>1k</v>
      </c>
    </row>
    <row r="786" spans="1:4" ht="12" x14ac:dyDescent="0.15">
      <c r="A786" s="11" t="s">
        <v>950</v>
      </c>
      <c r="B786">
        <f t="shared" si="12"/>
        <v>3</v>
      </c>
      <c r="C786" t="str">
        <f>IF(ISNA(VLOOKUP(A786,words!$A$2:$A$236,1,FALSE)),"-","Normal")</f>
        <v>-</v>
      </c>
      <c r="D786" t="str">
        <f>IF(ISNA(VLOOKUP(A786,words_1k!$A$2:$A$1024,1,FALSE)),"-","1k")</f>
        <v>1k</v>
      </c>
    </row>
    <row r="787" spans="1:4" ht="12" x14ac:dyDescent="0.15">
      <c r="A787" s="11" t="s">
        <v>951</v>
      </c>
      <c r="B787">
        <f t="shared" si="12"/>
        <v>5</v>
      </c>
      <c r="C787" t="str">
        <f>IF(ISNA(VLOOKUP(A787,words!$A$2:$A$236,1,FALSE)),"-","Normal")</f>
        <v>-</v>
      </c>
      <c r="D787" t="str">
        <f>IF(ISNA(VLOOKUP(A787,words_1k!$A$2:$A$1024,1,FALSE)),"-","1k")</f>
        <v>1k</v>
      </c>
    </row>
    <row r="788" spans="1:4" ht="12" x14ac:dyDescent="0.15">
      <c r="A788" s="11" t="s">
        <v>952</v>
      </c>
      <c r="B788">
        <f t="shared" si="12"/>
        <v>4</v>
      </c>
      <c r="C788" t="str">
        <f>IF(ISNA(VLOOKUP(A788,words!$A$2:$A$236,1,FALSE)),"-","Normal")</f>
        <v>-</v>
      </c>
      <c r="D788" t="str">
        <f>IF(ISNA(VLOOKUP(A788,words_1k!$A$2:$A$1024,1,FALSE)),"-","1k")</f>
        <v>1k</v>
      </c>
    </row>
    <row r="789" spans="1:4" ht="12" x14ac:dyDescent="0.15">
      <c r="A789" s="11" t="s">
        <v>953</v>
      </c>
      <c r="B789">
        <f t="shared" si="12"/>
        <v>6</v>
      </c>
      <c r="C789" t="str">
        <f>IF(ISNA(VLOOKUP(A789,words!$A$2:$A$236,1,FALSE)),"-","Normal")</f>
        <v>-</v>
      </c>
      <c r="D789" t="str">
        <f>IF(ISNA(VLOOKUP(A789,words_1k!$A$2:$A$1024,1,FALSE)),"-","1k")</f>
        <v>1k</v>
      </c>
    </row>
    <row r="790" spans="1:4" ht="12" x14ac:dyDescent="0.15">
      <c r="A790" s="11" t="s">
        <v>954</v>
      </c>
      <c r="B790">
        <f t="shared" si="12"/>
        <v>5</v>
      </c>
      <c r="C790" t="str">
        <f>IF(ISNA(VLOOKUP(A790,words!$A$2:$A$236,1,FALSE)),"-","Normal")</f>
        <v>-</v>
      </c>
      <c r="D790" t="str">
        <f>IF(ISNA(VLOOKUP(A790,words_1k!$A$2:$A$1024,1,FALSE)),"-","1k")</f>
        <v>1k</v>
      </c>
    </row>
    <row r="791" spans="1:4" ht="12" x14ac:dyDescent="0.15">
      <c r="A791" s="11" t="s">
        <v>955</v>
      </c>
      <c r="B791">
        <f t="shared" si="12"/>
        <v>4</v>
      </c>
      <c r="C791" t="str">
        <f>IF(ISNA(VLOOKUP(A791,words!$A$2:$A$236,1,FALSE)),"-","Normal")</f>
        <v>-</v>
      </c>
      <c r="D791" t="str">
        <f>IF(ISNA(VLOOKUP(A791,words_1k!$A$2:$A$1024,1,FALSE)),"-","1k")</f>
        <v>1k</v>
      </c>
    </row>
    <row r="792" spans="1:4" ht="12" x14ac:dyDescent="0.15">
      <c r="A792" s="11" t="s">
        <v>956</v>
      </c>
      <c r="B792">
        <f t="shared" si="12"/>
        <v>4</v>
      </c>
      <c r="C792" t="str">
        <f>IF(ISNA(VLOOKUP(A792,words!$A$2:$A$236,1,FALSE)),"-","Normal")</f>
        <v>-</v>
      </c>
      <c r="D792" t="str">
        <f>IF(ISNA(VLOOKUP(A792,words_1k!$A$2:$A$1024,1,FALSE)),"-","1k")</f>
        <v>1k</v>
      </c>
    </row>
    <row r="793" spans="1:4" ht="12" x14ac:dyDescent="0.15">
      <c r="A793" s="11" t="s">
        <v>957</v>
      </c>
      <c r="B793">
        <f t="shared" si="12"/>
        <v>4</v>
      </c>
      <c r="C793" t="str">
        <f>IF(ISNA(VLOOKUP(A793,words!$A$2:$A$236,1,FALSE)),"-","Normal")</f>
        <v>-</v>
      </c>
      <c r="D793" t="str">
        <f>IF(ISNA(VLOOKUP(A793,words_1k!$A$2:$A$1024,1,FALSE)),"-","1k")</f>
        <v>1k</v>
      </c>
    </row>
    <row r="794" spans="1:4" ht="12" x14ac:dyDescent="0.15">
      <c r="A794" s="11" t="s">
        <v>958</v>
      </c>
      <c r="B794">
        <f t="shared" si="12"/>
        <v>5</v>
      </c>
      <c r="C794" t="str">
        <f>IF(ISNA(VLOOKUP(A794,words!$A$2:$A$236,1,FALSE)),"-","Normal")</f>
        <v>-</v>
      </c>
      <c r="D794" t="str">
        <f>IF(ISNA(VLOOKUP(A794,words_1k!$A$2:$A$1024,1,FALSE)),"-","1k")</f>
        <v>1k</v>
      </c>
    </row>
    <row r="795" spans="1:4" ht="12" x14ac:dyDescent="0.15">
      <c r="A795" s="11" t="s">
        <v>959</v>
      </c>
      <c r="B795">
        <f t="shared" si="12"/>
        <v>4</v>
      </c>
      <c r="C795" t="str">
        <f>IF(ISNA(VLOOKUP(A795,words!$A$2:$A$236,1,FALSE)),"-","Normal")</f>
        <v>-</v>
      </c>
      <c r="D795" t="str">
        <f>IF(ISNA(VLOOKUP(A795,words_1k!$A$2:$A$1024,1,FALSE)),"-","1k")</f>
        <v>1k</v>
      </c>
    </row>
    <row r="796" spans="1:4" ht="12" x14ac:dyDescent="0.15">
      <c r="A796" s="11" t="s">
        <v>960</v>
      </c>
      <c r="B796">
        <f t="shared" si="12"/>
        <v>5</v>
      </c>
      <c r="C796" t="str">
        <f>IF(ISNA(VLOOKUP(A796,words!$A$2:$A$236,1,FALSE)),"-","Normal")</f>
        <v>-</v>
      </c>
      <c r="D796" t="str">
        <f>IF(ISNA(VLOOKUP(A796,words_1k!$A$2:$A$1024,1,FALSE)),"-","1k")</f>
        <v>1k</v>
      </c>
    </row>
    <row r="797" spans="1:4" ht="12" x14ac:dyDescent="0.15">
      <c r="A797" s="11" t="s">
        <v>961</v>
      </c>
      <c r="B797">
        <f t="shared" si="12"/>
        <v>6</v>
      </c>
      <c r="C797" t="str">
        <f>IF(ISNA(VLOOKUP(A797,words!$A$2:$A$236,1,FALSE)),"-","Normal")</f>
        <v>-</v>
      </c>
      <c r="D797" t="str">
        <f>IF(ISNA(VLOOKUP(A797,words_1k!$A$2:$A$1024,1,FALSE)),"-","1k")</f>
        <v>1k</v>
      </c>
    </row>
    <row r="798" spans="1:4" ht="12" x14ac:dyDescent="0.15">
      <c r="A798" s="11" t="s">
        <v>962</v>
      </c>
      <c r="B798">
        <f t="shared" si="12"/>
        <v>7</v>
      </c>
      <c r="C798" t="str">
        <f>IF(ISNA(VLOOKUP(A798,words!$A$2:$A$236,1,FALSE)),"-","Normal")</f>
        <v>-</v>
      </c>
      <c r="D798" t="str">
        <f>IF(ISNA(VLOOKUP(A798,words_1k!$A$2:$A$1024,1,FALSE)),"-","1k")</f>
        <v>1k</v>
      </c>
    </row>
    <row r="799" spans="1:4" ht="12" x14ac:dyDescent="0.15">
      <c r="A799" s="11" t="s">
        <v>963</v>
      </c>
      <c r="B799">
        <f t="shared" si="12"/>
        <v>6</v>
      </c>
      <c r="C799" t="str">
        <f>IF(ISNA(VLOOKUP(A799,words!$A$2:$A$236,1,FALSE)),"-","Normal")</f>
        <v>-</v>
      </c>
      <c r="D799" t="str">
        <f>IF(ISNA(VLOOKUP(A799,words_1k!$A$2:$A$1024,1,FALSE)),"-","1k")</f>
        <v>1k</v>
      </c>
    </row>
    <row r="800" spans="1:4" ht="12" x14ac:dyDescent="0.15">
      <c r="A800" s="11" t="s">
        <v>964</v>
      </c>
      <c r="B800">
        <f t="shared" si="12"/>
        <v>4</v>
      </c>
      <c r="C800" t="str">
        <f>IF(ISNA(VLOOKUP(A800,words!$A$2:$A$236,1,FALSE)),"-","Normal")</f>
        <v>-</v>
      </c>
      <c r="D800" t="str">
        <f>IF(ISNA(VLOOKUP(A800,words_1k!$A$2:$A$1024,1,FALSE)),"-","1k")</f>
        <v>1k</v>
      </c>
    </row>
    <row r="801" spans="1:4" ht="12" x14ac:dyDescent="0.15">
      <c r="A801" s="11" t="s">
        <v>965</v>
      </c>
      <c r="B801">
        <f t="shared" si="12"/>
        <v>5</v>
      </c>
      <c r="C801" t="str">
        <f>IF(ISNA(VLOOKUP(A801,words!$A$2:$A$236,1,FALSE)),"-","Normal")</f>
        <v>-</v>
      </c>
      <c r="D801" t="str">
        <f>IF(ISNA(VLOOKUP(A801,words_1k!$A$2:$A$1024,1,FALSE)),"-","1k")</f>
        <v>1k</v>
      </c>
    </row>
    <row r="802" spans="1:4" ht="12" x14ac:dyDescent="0.15">
      <c r="A802" s="11" t="s">
        <v>966</v>
      </c>
      <c r="B802">
        <f t="shared" si="12"/>
        <v>5</v>
      </c>
      <c r="C802" t="str">
        <f>IF(ISNA(VLOOKUP(A802,words!$A$2:$A$236,1,FALSE)),"-","Normal")</f>
        <v>-</v>
      </c>
      <c r="D802" t="str">
        <f>IF(ISNA(VLOOKUP(A802,words_1k!$A$2:$A$1024,1,FALSE)),"-","1k")</f>
        <v>1k</v>
      </c>
    </row>
    <row r="803" spans="1:4" ht="12" x14ac:dyDescent="0.15">
      <c r="A803" s="11" t="s">
        <v>967</v>
      </c>
      <c r="B803">
        <f t="shared" si="12"/>
        <v>4</v>
      </c>
      <c r="C803" t="str">
        <f>IF(ISNA(VLOOKUP(A803,words!$A$2:$A$236,1,FALSE)),"-","Normal")</f>
        <v>-</v>
      </c>
      <c r="D803" t="str">
        <f>IF(ISNA(VLOOKUP(A803,words_1k!$A$2:$A$1024,1,FALSE)),"-","1k")</f>
        <v>1k</v>
      </c>
    </row>
    <row r="804" spans="1:4" ht="12" x14ac:dyDescent="0.15">
      <c r="A804" s="11" t="s">
        <v>968</v>
      </c>
      <c r="B804">
        <f t="shared" si="12"/>
        <v>5</v>
      </c>
      <c r="C804" t="str">
        <f>IF(ISNA(VLOOKUP(A804,words!$A$2:$A$236,1,FALSE)),"-","Normal")</f>
        <v>-</v>
      </c>
      <c r="D804" t="str">
        <f>IF(ISNA(VLOOKUP(A804,words_1k!$A$2:$A$1024,1,FALSE)),"-","1k")</f>
        <v>1k</v>
      </c>
    </row>
    <row r="805" spans="1:4" ht="12" x14ac:dyDescent="0.15">
      <c r="A805" s="11" t="s">
        <v>969</v>
      </c>
      <c r="B805">
        <f t="shared" si="12"/>
        <v>6</v>
      </c>
      <c r="C805" t="str">
        <f>IF(ISNA(VLOOKUP(A805,words!$A$2:$A$236,1,FALSE)),"-","Normal")</f>
        <v>-</v>
      </c>
      <c r="D805" t="str">
        <f>IF(ISNA(VLOOKUP(A805,words_1k!$A$2:$A$1024,1,FALSE)),"-","1k")</f>
        <v>1k</v>
      </c>
    </row>
    <row r="806" spans="1:4" ht="12" x14ac:dyDescent="0.15">
      <c r="A806" s="11" t="s">
        <v>970</v>
      </c>
      <c r="B806">
        <f t="shared" si="12"/>
        <v>3</v>
      </c>
      <c r="C806" t="str">
        <f>IF(ISNA(VLOOKUP(A806,words!$A$2:$A$236,1,FALSE)),"-","Normal")</f>
        <v>-</v>
      </c>
      <c r="D806" t="str">
        <f>IF(ISNA(VLOOKUP(A806,words_1k!$A$2:$A$1024,1,FALSE)),"-","1k")</f>
        <v>1k</v>
      </c>
    </row>
    <row r="807" spans="1:4" ht="12" x14ac:dyDescent="0.15">
      <c r="A807" s="11" t="s">
        <v>971</v>
      </c>
      <c r="B807">
        <f t="shared" si="12"/>
        <v>3</v>
      </c>
      <c r="C807" t="str">
        <f>IF(ISNA(VLOOKUP(A807,words!$A$2:$A$236,1,FALSE)),"-","Normal")</f>
        <v>-</v>
      </c>
      <c r="D807" t="str">
        <f>IF(ISNA(VLOOKUP(A807,words_1k!$A$2:$A$1024,1,FALSE)),"-","1k")</f>
        <v>1k</v>
      </c>
    </row>
    <row r="808" spans="1:4" ht="12" x14ac:dyDescent="0.15">
      <c r="A808" s="11" t="s">
        <v>972</v>
      </c>
      <c r="B808">
        <f t="shared" si="12"/>
        <v>3</v>
      </c>
      <c r="C808" t="str">
        <f>IF(ISNA(VLOOKUP(A808,words!$A$2:$A$236,1,FALSE)),"-","Normal")</f>
        <v>-</v>
      </c>
      <c r="D808" t="str">
        <f>IF(ISNA(VLOOKUP(A808,words_1k!$A$2:$A$1024,1,FALSE)),"-","1k")</f>
        <v>1k</v>
      </c>
    </row>
    <row r="809" spans="1:4" ht="12" x14ac:dyDescent="0.15">
      <c r="A809" s="11" t="s">
        <v>973</v>
      </c>
      <c r="B809">
        <f t="shared" si="12"/>
        <v>3</v>
      </c>
      <c r="C809" t="str">
        <f>IF(ISNA(VLOOKUP(A809,words!$A$2:$A$236,1,FALSE)),"-","Normal")</f>
        <v>-</v>
      </c>
      <c r="D809" t="str">
        <f>IF(ISNA(VLOOKUP(A809,words_1k!$A$2:$A$1024,1,FALSE)),"-","1k")</f>
        <v>1k</v>
      </c>
    </row>
    <row r="810" spans="1:4" ht="12" x14ac:dyDescent="0.15">
      <c r="A810" s="11" t="s">
        <v>974</v>
      </c>
      <c r="B810">
        <f t="shared" si="12"/>
        <v>3</v>
      </c>
      <c r="C810" t="str">
        <f>IF(ISNA(VLOOKUP(A810,words!$A$2:$A$236,1,FALSE)),"-","Normal")</f>
        <v>-</v>
      </c>
      <c r="D810" t="str">
        <f>IF(ISNA(VLOOKUP(A810,words_1k!$A$2:$A$1024,1,FALSE)),"-","1k")</f>
        <v>1k</v>
      </c>
    </row>
    <row r="811" spans="1:4" ht="12" x14ac:dyDescent="0.15">
      <c r="A811" s="11" t="s">
        <v>975</v>
      </c>
      <c r="B811">
        <f t="shared" si="12"/>
        <v>3</v>
      </c>
      <c r="C811" t="str">
        <f>IF(ISNA(VLOOKUP(A811,words!$A$2:$A$236,1,FALSE)),"-","Normal")</f>
        <v>-</v>
      </c>
      <c r="D811" t="str">
        <f>IF(ISNA(VLOOKUP(A811,words_1k!$A$2:$A$1024,1,FALSE)),"-","1k")</f>
        <v>1k</v>
      </c>
    </row>
    <row r="812" spans="1:4" ht="12" x14ac:dyDescent="0.15">
      <c r="A812" s="11" t="s">
        <v>126</v>
      </c>
      <c r="B812">
        <f t="shared" si="12"/>
        <v>4</v>
      </c>
      <c r="C812" t="str">
        <f>IF(ISNA(VLOOKUP(A812,words!$A$2:$A$236,1,FALSE)),"-","Normal")</f>
        <v>Normal</v>
      </c>
      <c r="D812" t="str">
        <f>IF(ISNA(VLOOKUP(A812,words_1k!$A$2:$A$1024,1,FALSE)),"-","1k")</f>
        <v>1k</v>
      </c>
    </row>
    <row r="813" spans="1:4" ht="12" x14ac:dyDescent="0.15">
      <c r="A813" s="11" t="s">
        <v>976</v>
      </c>
      <c r="B813">
        <f t="shared" si="12"/>
        <v>3</v>
      </c>
      <c r="C813" t="str">
        <f>IF(ISNA(VLOOKUP(A813,words!$A$2:$A$236,1,FALSE)),"-","Normal")</f>
        <v>-</v>
      </c>
      <c r="D813" t="str">
        <f>IF(ISNA(VLOOKUP(A813,words_1k!$A$2:$A$1024,1,FALSE)),"-","1k")</f>
        <v>1k</v>
      </c>
    </row>
    <row r="814" spans="1:4" ht="12" x14ac:dyDescent="0.15">
      <c r="A814" s="11" t="s">
        <v>977</v>
      </c>
      <c r="B814">
        <f t="shared" si="12"/>
        <v>4</v>
      </c>
      <c r="C814" t="str">
        <f>IF(ISNA(VLOOKUP(A814,words!$A$2:$A$236,1,FALSE)),"-","Normal")</f>
        <v>-</v>
      </c>
      <c r="D814" t="str">
        <f>IF(ISNA(VLOOKUP(A814,words_1k!$A$2:$A$1024,1,FALSE)),"-","1k")</f>
        <v>1k</v>
      </c>
    </row>
    <row r="815" spans="1:4" ht="12" x14ac:dyDescent="0.15">
      <c r="A815" s="11" t="s">
        <v>978</v>
      </c>
      <c r="B815">
        <f t="shared" si="12"/>
        <v>5</v>
      </c>
      <c r="C815" t="str">
        <f>IF(ISNA(VLOOKUP(A815,words!$A$2:$A$236,1,FALSE)),"-","Normal")</f>
        <v>-</v>
      </c>
      <c r="D815" t="str">
        <f>IF(ISNA(VLOOKUP(A815,words_1k!$A$2:$A$1024,1,FALSE)),"-","1k")</f>
        <v>1k</v>
      </c>
    </row>
    <row r="816" spans="1:4" ht="12" x14ac:dyDescent="0.15">
      <c r="A816" s="11" t="s">
        <v>979</v>
      </c>
      <c r="B816">
        <f t="shared" si="12"/>
        <v>5</v>
      </c>
      <c r="C816" t="str">
        <f>IF(ISNA(VLOOKUP(A816,words!$A$2:$A$236,1,FALSE)),"-","Normal")</f>
        <v>-</v>
      </c>
      <c r="D816" t="str">
        <f>IF(ISNA(VLOOKUP(A816,words_1k!$A$2:$A$1024,1,FALSE)),"-","1k")</f>
        <v>1k</v>
      </c>
    </row>
    <row r="817" spans="1:9" ht="12" x14ac:dyDescent="0.15">
      <c r="A817" s="11" t="s">
        <v>980</v>
      </c>
      <c r="B817">
        <f t="shared" si="12"/>
        <v>4</v>
      </c>
      <c r="C817" t="str">
        <f>IF(ISNA(VLOOKUP(A817,words!$A$2:$A$236,1,FALSE)),"-","Normal")</f>
        <v>-</v>
      </c>
      <c r="D817" t="str">
        <f>IF(ISNA(VLOOKUP(A817,words_1k!$A$2:$A$1024,1,FALSE)),"-","1k")</f>
        <v>1k</v>
      </c>
    </row>
    <row r="818" spans="1:9" ht="12" x14ac:dyDescent="0.15">
      <c r="A818" s="11" t="s">
        <v>981</v>
      </c>
      <c r="B818">
        <f t="shared" si="12"/>
        <v>6</v>
      </c>
      <c r="C818" t="str">
        <f>IF(ISNA(VLOOKUP(A818,words!$A$2:$A$236,1,FALSE)),"-","Normal")</f>
        <v>-</v>
      </c>
      <c r="D818" t="str">
        <f>IF(ISNA(VLOOKUP(A818,words_1k!$A$2:$A$1024,1,FALSE)),"-","1k")</f>
        <v>1k</v>
      </c>
    </row>
    <row r="819" spans="1:9" ht="12" x14ac:dyDescent="0.15">
      <c r="A819" s="11" t="s">
        <v>982</v>
      </c>
      <c r="B819">
        <f t="shared" si="12"/>
        <v>3</v>
      </c>
      <c r="C819" t="str">
        <f>IF(ISNA(VLOOKUP(A819,words!$A$2:$A$236,1,FALSE)),"-","Normal")</f>
        <v>-</v>
      </c>
      <c r="D819" t="str">
        <f>IF(ISNA(VLOOKUP(A819,words_1k!$A$2:$A$1024,1,FALSE)),"-","1k")</f>
        <v>1k</v>
      </c>
    </row>
    <row r="820" spans="1:9" ht="12" x14ac:dyDescent="0.15">
      <c r="A820" s="11" t="s">
        <v>983</v>
      </c>
      <c r="B820">
        <f t="shared" si="12"/>
        <v>6</v>
      </c>
      <c r="C820" t="str">
        <f>IF(ISNA(VLOOKUP(A820,words!$A$2:$A$236,1,FALSE)),"-","Normal")</f>
        <v>-</v>
      </c>
      <c r="D820" t="str">
        <f>IF(ISNA(VLOOKUP(A820,words_1k!$A$2:$A$1024,1,FALSE)),"-","1k")</f>
        <v>1k</v>
      </c>
    </row>
    <row r="821" spans="1:9" ht="12" x14ac:dyDescent="0.15">
      <c r="A821" s="11" t="s">
        <v>984</v>
      </c>
      <c r="B821">
        <f t="shared" si="12"/>
        <v>6</v>
      </c>
      <c r="C821" t="str">
        <f>IF(ISNA(VLOOKUP(A821,words!$A$2:$A$236,1,FALSE)),"-","Normal")</f>
        <v>-</v>
      </c>
      <c r="D821" t="str">
        <f>IF(ISNA(VLOOKUP(A821,words_1k!$A$2:$A$1024,1,FALSE)),"-","1k")</f>
        <v>1k</v>
      </c>
    </row>
    <row r="822" spans="1:9" ht="12" x14ac:dyDescent="0.15">
      <c r="A822" s="11" t="s">
        <v>985</v>
      </c>
      <c r="B822">
        <f t="shared" si="12"/>
        <v>4</v>
      </c>
      <c r="C822" t="str">
        <f>IF(ISNA(VLOOKUP(A822,words!$A$2:$A$236,1,FALSE)),"-","Normal")</f>
        <v>-</v>
      </c>
      <c r="D822" t="str">
        <f>IF(ISNA(VLOOKUP(A822,words_1k!$A$2:$A$1024,1,FALSE)),"-","1k")</f>
        <v>1k</v>
      </c>
      <c r="E822" s="11"/>
      <c r="F822" s="12"/>
      <c r="G822" s="11"/>
    </row>
    <row r="823" spans="1:9" ht="12" x14ac:dyDescent="0.15">
      <c r="A823" s="11" t="s">
        <v>986</v>
      </c>
      <c r="B823">
        <f t="shared" si="12"/>
        <v>5</v>
      </c>
      <c r="C823" t="str">
        <f>IF(ISNA(VLOOKUP(A823,words!$A$2:$A$236,1,FALSE)),"-","Normal")</f>
        <v>-</v>
      </c>
      <c r="D823" t="str">
        <f>IF(ISNA(VLOOKUP(A823,words_1k!$A$2:$A$1024,1,FALSE)),"-","1k")</f>
        <v>1k</v>
      </c>
    </row>
    <row r="824" spans="1:9" ht="12" x14ac:dyDescent="0.15">
      <c r="A824" s="11" t="s">
        <v>987</v>
      </c>
      <c r="B824">
        <f t="shared" si="12"/>
        <v>7</v>
      </c>
      <c r="C824" t="str">
        <f>IF(ISNA(VLOOKUP(A824,words!$A$2:$A$236,1,FALSE)),"-","Normal")</f>
        <v>-</v>
      </c>
      <c r="D824" t="str">
        <f>IF(ISNA(VLOOKUP(A824,words_1k!$A$2:$A$1024,1,FALSE)),"-","1k")</f>
        <v>1k</v>
      </c>
      <c r="E824" s="12"/>
      <c r="F824" s="12"/>
      <c r="G824" s="12"/>
      <c r="H824" s="12"/>
      <c r="I824" s="11"/>
    </row>
    <row r="825" spans="1:9" ht="12" x14ac:dyDescent="0.15">
      <c r="A825" s="11" t="s">
        <v>988</v>
      </c>
      <c r="B825">
        <f t="shared" si="12"/>
        <v>4</v>
      </c>
      <c r="C825" t="str">
        <f>IF(ISNA(VLOOKUP(A825,words!$A$2:$A$236,1,FALSE)),"-","Normal")</f>
        <v>-</v>
      </c>
      <c r="D825" t="str">
        <f>IF(ISNA(VLOOKUP(A825,words_1k!$A$2:$A$1024,1,FALSE)),"-","1k")</f>
        <v>1k</v>
      </c>
    </row>
    <row r="826" spans="1:9" ht="12" x14ac:dyDescent="0.15">
      <c r="A826" s="11" t="s">
        <v>989</v>
      </c>
      <c r="B826">
        <f t="shared" si="12"/>
        <v>7</v>
      </c>
      <c r="C826" t="str">
        <f>IF(ISNA(VLOOKUP(A826,words!$A$2:$A$236,1,FALSE)),"-","Normal")</f>
        <v>-</v>
      </c>
      <c r="D826" t="str">
        <f>IF(ISNA(VLOOKUP(A826,words_1k!$A$2:$A$1024,1,FALSE)),"-","1k")</f>
        <v>1k</v>
      </c>
    </row>
    <row r="827" spans="1:9" ht="12" x14ac:dyDescent="0.15">
      <c r="A827" s="11" t="s">
        <v>990</v>
      </c>
      <c r="B827">
        <f t="shared" si="12"/>
        <v>5</v>
      </c>
      <c r="C827" t="str">
        <f>IF(ISNA(VLOOKUP(A827,words!$A$2:$A$236,1,FALSE)),"-","Normal")</f>
        <v>-</v>
      </c>
      <c r="D827" t="str">
        <f>IF(ISNA(VLOOKUP(A827,words_1k!$A$2:$A$1024,1,FALSE)),"-","1k")</f>
        <v>1k</v>
      </c>
    </row>
    <row r="828" spans="1:9" ht="12" x14ac:dyDescent="0.15">
      <c r="A828" s="11" t="s">
        <v>991</v>
      </c>
      <c r="B828">
        <f t="shared" si="12"/>
        <v>6</v>
      </c>
      <c r="C828" t="str">
        <f>IF(ISNA(VLOOKUP(A828,words!$A$2:$A$236,1,FALSE)),"-","Normal")</f>
        <v>-</v>
      </c>
      <c r="D828" t="str">
        <f>IF(ISNA(VLOOKUP(A828,words_1k!$A$2:$A$1024,1,FALSE)),"-","1k")</f>
        <v>1k</v>
      </c>
    </row>
    <row r="829" spans="1:9" ht="12" x14ac:dyDescent="0.15">
      <c r="A829" s="11" t="s">
        <v>992</v>
      </c>
      <c r="B829">
        <f t="shared" si="12"/>
        <v>6</v>
      </c>
      <c r="C829" t="str">
        <f>IF(ISNA(VLOOKUP(A829,words!$A$2:$A$236,1,FALSE)),"-","Normal")</f>
        <v>-</v>
      </c>
      <c r="D829" t="str">
        <f>IF(ISNA(VLOOKUP(A829,words_1k!$A$2:$A$1024,1,FALSE)),"-","1k")</f>
        <v>1k</v>
      </c>
    </row>
    <row r="830" spans="1:9" ht="12" x14ac:dyDescent="0.15">
      <c r="A830" s="11" t="s">
        <v>993</v>
      </c>
      <c r="B830">
        <f t="shared" si="12"/>
        <v>4</v>
      </c>
      <c r="C830" t="str">
        <f>IF(ISNA(VLOOKUP(A830,words!$A$2:$A$236,1,FALSE)),"-","Normal")</f>
        <v>-</v>
      </c>
      <c r="D830" t="str">
        <f>IF(ISNA(VLOOKUP(A830,words_1k!$A$2:$A$1024,1,FALSE)),"-","1k")</f>
        <v>1k</v>
      </c>
    </row>
    <row r="831" spans="1:9" ht="12" x14ac:dyDescent="0.15">
      <c r="A831" s="11" t="s">
        <v>994</v>
      </c>
      <c r="B831">
        <f t="shared" si="12"/>
        <v>3</v>
      </c>
      <c r="C831" t="str">
        <f>IF(ISNA(VLOOKUP(A831,words!$A$2:$A$236,1,FALSE)),"-","Normal")</f>
        <v>-</v>
      </c>
      <c r="D831" t="str">
        <f>IF(ISNA(VLOOKUP(A831,words_1k!$A$2:$A$1024,1,FALSE)),"-","1k")</f>
        <v>1k</v>
      </c>
    </row>
    <row r="832" spans="1:9" ht="12" x14ac:dyDescent="0.15">
      <c r="A832" s="11" t="s">
        <v>995</v>
      </c>
      <c r="B832">
        <f t="shared" si="12"/>
        <v>5</v>
      </c>
      <c r="C832" t="str">
        <f>IF(ISNA(VLOOKUP(A832,words!$A$2:$A$236,1,FALSE)),"-","Normal")</f>
        <v>-</v>
      </c>
      <c r="D832" t="str">
        <f>IF(ISNA(VLOOKUP(A832,words_1k!$A$2:$A$1024,1,FALSE)),"-","1k")</f>
        <v>1k</v>
      </c>
    </row>
    <row r="833" spans="1:4" ht="12" x14ac:dyDescent="0.15">
      <c r="A833" s="11" t="s">
        <v>996</v>
      </c>
      <c r="B833">
        <f t="shared" si="12"/>
        <v>3</v>
      </c>
      <c r="C833" t="str">
        <f>IF(ISNA(VLOOKUP(A833,words!$A$2:$A$236,1,FALSE)),"-","Normal")</f>
        <v>-</v>
      </c>
      <c r="D833" t="str">
        <f>IF(ISNA(VLOOKUP(A833,words_1k!$A$2:$A$1024,1,FALSE)),"-","1k")</f>
        <v>1k</v>
      </c>
    </row>
    <row r="834" spans="1:4" ht="12" x14ac:dyDescent="0.15">
      <c r="A834" s="11" t="s">
        <v>997</v>
      </c>
      <c r="B834">
        <f t="shared" ref="B834:B897" si="13">LEN(A834)</f>
        <v>4</v>
      </c>
      <c r="C834" t="str">
        <f>IF(ISNA(VLOOKUP(A834,words!$A$2:$A$236,1,FALSE)),"-","Normal")</f>
        <v>-</v>
      </c>
      <c r="D834" t="str">
        <f>IF(ISNA(VLOOKUP(A834,words_1k!$A$2:$A$1024,1,FALSE)),"-","1k")</f>
        <v>1k</v>
      </c>
    </row>
    <row r="835" spans="1:4" ht="12" x14ac:dyDescent="0.15">
      <c r="A835" s="11" t="s">
        <v>210</v>
      </c>
      <c r="B835">
        <f t="shared" si="13"/>
        <v>4</v>
      </c>
      <c r="C835" t="str">
        <f>IF(ISNA(VLOOKUP(A835,words!$A$2:$A$236,1,FALSE)),"-","Normal")</f>
        <v>Normal</v>
      </c>
      <c r="D835" t="str">
        <f>IF(ISNA(VLOOKUP(A835,words_1k!$A$2:$A$1024,1,FALSE)),"-","1k")</f>
        <v>1k</v>
      </c>
    </row>
    <row r="836" spans="1:4" ht="12" x14ac:dyDescent="0.15">
      <c r="A836" s="11" t="s">
        <v>998</v>
      </c>
      <c r="B836">
        <f t="shared" si="13"/>
        <v>3</v>
      </c>
      <c r="C836" t="str">
        <f>IF(ISNA(VLOOKUP(A836,words!$A$2:$A$236,1,FALSE)),"-","Normal")</f>
        <v>-</v>
      </c>
      <c r="D836" t="str">
        <f>IF(ISNA(VLOOKUP(A836,words_1k!$A$2:$A$1024,1,FALSE)),"-","1k")</f>
        <v>1k</v>
      </c>
    </row>
    <row r="837" spans="1:4" ht="12" x14ac:dyDescent="0.15">
      <c r="A837" s="11" t="s">
        <v>999</v>
      </c>
      <c r="B837">
        <f t="shared" si="13"/>
        <v>7</v>
      </c>
      <c r="C837" t="str">
        <f>IF(ISNA(VLOOKUP(A837,words!$A$2:$A$236,1,FALSE)),"-","Normal")</f>
        <v>-</v>
      </c>
      <c r="D837" t="str">
        <f>IF(ISNA(VLOOKUP(A837,words_1k!$A$2:$A$1024,1,FALSE)),"-","1k")</f>
        <v>1k</v>
      </c>
    </row>
    <row r="838" spans="1:4" ht="12" x14ac:dyDescent="0.15">
      <c r="A838" s="11" t="s">
        <v>1000</v>
      </c>
      <c r="B838">
        <f t="shared" si="13"/>
        <v>4</v>
      </c>
      <c r="C838" t="str">
        <f>IF(ISNA(VLOOKUP(A838,words!$A$2:$A$236,1,FALSE)),"-","Normal")</f>
        <v>-</v>
      </c>
      <c r="D838" t="str">
        <f>IF(ISNA(VLOOKUP(A838,words_1k!$A$2:$A$1024,1,FALSE)),"-","1k")</f>
        <v>1k</v>
      </c>
    </row>
    <row r="839" spans="1:4" ht="12" x14ac:dyDescent="0.15">
      <c r="A839" s="11" t="s">
        <v>1001</v>
      </c>
      <c r="B839">
        <f t="shared" si="13"/>
        <v>5</v>
      </c>
      <c r="C839" t="str">
        <f>IF(ISNA(VLOOKUP(A839,words!$A$2:$A$236,1,FALSE)),"-","Normal")</f>
        <v>-</v>
      </c>
      <c r="D839" t="str">
        <f>IF(ISNA(VLOOKUP(A839,words_1k!$A$2:$A$1024,1,FALSE)),"-","1k")</f>
        <v>1k</v>
      </c>
    </row>
    <row r="840" spans="1:4" ht="12" x14ac:dyDescent="0.15">
      <c r="A840" s="11" t="s">
        <v>1002</v>
      </c>
      <c r="B840">
        <f t="shared" si="13"/>
        <v>5</v>
      </c>
      <c r="C840" t="str">
        <f>IF(ISNA(VLOOKUP(A840,words!$A$2:$A$236,1,FALSE)),"-","Normal")</f>
        <v>-</v>
      </c>
      <c r="D840" t="str">
        <f>IF(ISNA(VLOOKUP(A840,words_1k!$A$2:$A$1024,1,FALSE)),"-","1k")</f>
        <v>1k</v>
      </c>
    </row>
    <row r="841" spans="1:4" ht="12" x14ac:dyDescent="0.15">
      <c r="A841" s="11" t="s">
        <v>1003</v>
      </c>
      <c r="B841">
        <f t="shared" si="13"/>
        <v>5</v>
      </c>
      <c r="C841" t="str">
        <f>IF(ISNA(VLOOKUP(A841,words!$A$2:$A$236,1,FALSE)),"-","Normal")</f>
        <v>-</v>
      </c>
      <c r="D841" t="str">
        <f>IF(ISNA(VLOOKUP(A841,words_1k!$A$2:$A$1024,1,FALSE)),"-","1k")</f>
        <v>1k</v>
      </c>
    </row>
    <row r="842" spans="1:4" ht="12" x14ac:dyDescent="0.15">
      <c r="A842" s="11" t="s">
        <v>1004</v>
      </c>
      <c r="B842">
        <f t="shared" si="13"/>
        <v>4</v>
      </c>
      <c r="C842" t="str">
        <f>IF(ISNA(VLOOKUP(A842,words!$A$2:$A$236,1,FALSE)),"-","Normal")</f>
        <v>-</v>
      </c>
      <c r="D842" t="str">
        <f>IF(ISNA(VLOOKUP(A842,words_1k!$A$2:$A$1024,1,FALSE)),"-","1k")</f>
        <v>1k</v>
      </c>
    </row>
    <row r="843" spans="1:4" ht="12" x14ac:dyDescent="0.15">
      <c r="A843" s="11" t="s">
        <v>1005</v>
      </c>
      <c r="B843">
        <f t="shared" si="13"/>
        <v>5</v>
      </c>
      <c r="C843" t="str">
        <f>IF(ISNA(VLOOKUP(A843,words!$A$2:$A$236,1,FALSE)),"-","Normal")</f>
        <v>-</v>
      </c>
      <c r="D843" t="str">
        <f>IF(ISNA(VLOOKUP(A843,words_1k!$A$2:$A$1024,1,FALSE)),"-","1k")</f>
        <v>1k</v>
      </c>
    </row>
    <row r="844" spans="1:4" ht="12" x14ac:dyDescent="0.15">
      <c r="A844" s="11" t="s">
        <v>1006</v>
      </c>
      <c r="B844">
        <f t="shared" si="13"/>
        <v>3</v>
      </c>
      <c r="C844" t="str">
        <f>IF(ISNA(VLOOKUP(A844,words!$A$2:$A$236,1,FALSE)),"-","Normal")</f>
        <v>-</v>
      </c>
      <c r="D844" t="str">
        <f>IF(ISNA(VLOOKUP(A844,words_1k!$A$2:$A$1024,1,FALSE)),"-","1k")</f>
        <v>1k</v>
      </c>
    </row>
    <row r="845" spans="1:4" ht="12" x14ac:dyDescent="0.15">
      <c r="A845" s="11" t="s">
        <v>1007</v>
      </c>
      <c r="B845">
        <f t="shared" si="13"/>
        <v>3</v>
      </c>
      <c r="C845" t="str">
        <f>IF(ISNA(VLOOKUP(A845,words!$A$2:$A$236,1,FALSE)),"-","Normal")</f>
        <v>-</v>
      </c>
      <c r="D845" t="str">
        <f>IF(ISNA(VLOOKUP(A845,words_1k!$A$2:$A$1024,1,FALSE)),"-","1k")</f>
        <v>1k</v>
      </c>
    </row>
    <row r="846" spans="1:4" ht="12" x14ac:dyDescent="0.15">
      <c r="A846" s="11" t="s">
        <v>1008</v>
      </c>
      <c r="B846">
        <f t="shared" si="13"/>
        <v>4</v>
      </c>
      <c r="C846" t="str">
        <f>IF(ISNA(VLOOKUP(A846,words!$A$2:$A$236,1,FALSE)),"-","Normal")</f>
        <v>-</v>
      </c>
      <c r="D846" t="str">
        <f>IF(ISNA(VLOOKUP(A846,words_1k!$A$2:$A$1024,1,FALSE)),"-","1k")</f>
        <v>1k</v>
      </c>
    </row>
    <row r="847" spans="1:4" ht="12" x14ac:dyDescent="0.15">
      <c r="A847" s="11" t="s">
        <v>1009</v>
      </c>
      <c r="B847">
        <f t="shared" si="13"/>
        <v>6</v>
      </c>
      <c r="C847" t="str">
        <f>IF(ISNA(VLOOKUP(A847,words!$A$2:$A$236,1,FALSE)),"-","Normal")</f>
        <v>-</v>
      </c>
      <c r="D847" t="str">
        <f>IF(ISNA(VLOOKUP(A847,words_1k!$A$2:$A$1024,1,FALSE)),"-","1k")</f>
        <v>1k</v>
      </c>
    </row>
    <row r="848" spans="1:4" ht="12" x14ac:dyDescent="0.15">
      <c r="A848" s="11" t="s">
        <v>1010</v>
      </c>
      <c r="B848">
        <f t="shared" si="13"/>
        <v>5</v>
      </c>
      <c r="C848" t="str">
        <f>IF(ISNA(VLOOKUP(A848,words!$A$2:$A$236,1,FALSE)),"-","Normal")</f>
        <v>-</v>
      </c>
      <c r="D848" t="str">
        <f>IF(ISNA(VLOOKUP(A848,words_1k!$A$2:$A$1024,1,FALSE)),"-","1k")</f>
        <v>1k</v>
      </c>
    </row>
    <row r="849" spans="1:4" ht="12" x14ac:dyDescent="0.15">
      <c r="A849" s="11" t="s">
        <v>1011</v>
      </c>
      <c r="B849">
        <f t="shared" si="13"/>
        <v>5</v>
      </c>
      <c r="C849" t="str">
        <f>IF(ISNA(VLOOKUP(A849,words!$A$2:$A$236,1,FALSE)),"-","Normal")</f>
        <v>-</v>
      </c>
      <c r="D849" t="str">
        <f>IF(ISNA(VLOOKUP(A849,words_1k!$A$2:$A$1024,1,FALSE)),"-","1k")</f>
        <v>1k</v>
      </c>
    </row>
    <row r="850" spans="1:4" ht="12" x14ac:dyDescent="0.15">
      <c r="A850" s="11" t="s">
        <v>1012</v>
      </c>
      <c r="B850">
        <f t="shared" si="13"/>
        <v>7</v>
      </c>
      <c r="C850" t="str">
        <f>IF(ISNA(VLOOKUP(A850,words!$A$2:$A$236,1,FALSE)),"-","Normal")</f>
        <v>-</v>
      </c>
      <c r="D850" t="str">
        <f>IF(ISNA(VLOOKUP(A850,words_1k!$A$2:$A$1024,1,FALSE)),"-","1k")</f>
        <v>1k</v>
      </c>
    </row>
    <row r="851" spans="1:4" ht="12" x14ac:dyDescent="0.15">
      <c r="A851" s="11" t="s">
        <v>1013</v>
      </c>
      <c r="B851">
        <f t="shared" si="13"/>
        <v>2</v>
      </c>
      <c r="C851" t="str">
        <f>IF(ISNA(VLOOKUP(A851,words!$A$2:$A$236,1,FALSE)),"-","Normal")</f>
        <v>-</v>
      </c>
      <c r="D851" t="str">
        <f>IF(ISNA(VLOOKUP(A851,words_1k!$A$2:$A$1024,1,FALSE)),"-","1k")</f>
        <v>1k</v>
      </c>
    </row>
    <row r="852" spans="1:4" ht="12" x14ac:dyDescent="0.15">
      <c r="A852" s="11" t="s">
        <v>1014</v>
      </c>
      <c r="B852">
        <f t="shared" si="13"/>
        <v>4</v>
      </c>
      <c r="C852" t="str">
        <f>IF(ISNA(VLOOKUP(A852,words!$A$2:$A$236,1,FALSE)),"-","Normal")</f>
        <v>-</v>
      </c>
      <c r="D852" t="str">
        <f>IF(ISNA(VLOOKUP(A852,words_1k!$A$2:$A$1024,1,FALSE)),"-","1k")</f>
        <v>1k</v>
      </c>
    </row>
    <row r="853" spans="1:4" ht="12" x14ac:dyDescent="0.15">
      <c r="A853" s="11" t="s">
        <v>1015</v>
      </c>
      <c r="B853">
        <f t="shared" si="13"/>
        <v>3</v>
      </c>
      <c r="C853" t="str">
        <f>IF(ISNA(VLOOKUP(A853,words!$A$2:$A$236,1,FALSE)),"-","Normal")</f>
        <v>-</v>
      </c>
      <c r="D853" t="str">
        <f>IF(ISNA(VLOOKUP(A853,words_1k!$A$2:$A$1024,1,FALSE)),"-","1k")</f>
        <v>1k</v>
      </c>
    </row>
    <row r="854" spans="1:4" ht="12" x14ac:dyDescent="0.15">
      <c r="A854" s="11" t="s">
        <v>1016</v>
      </c>
      <c r="B854">
        <f t="shared" si="13"/>
        <v>3</v>
      </c>
      <c r="C854" t="str">
        <f>IF(ISNA(VLOOKUP(A854,words!$A$2:$A$236,1,FALSE)),"-","Normal")</f>
        <v>-</v>
      </c>
      <c r="D854" t="str">
        <f>IF(ISNA(VLOOKUP(A854,words_1k!$A$2:$A$1024,1,FALSE)),"-","1k")</f>
        <v>1k</v>
      </c>
    </row>
    <row r="855" spans="1:4" ht="12" x14ac:dyDescent="0.15">
      <c r="A855" s="11" t="s">
        <v>1017</v>
      </c>
      <c r="B855">
        <f t="shared" si="13"/>
        <v>4</v>
      </c>
      <c r="C855" t="str">
        <f>IF(ISNA(VLOOKUP(A855,words!$A$2:$A$236,1,FALSE)),"-","Normal")</f>
        <v>-</v>
      </c>
      <c r="D855" t="str">
        <f>IF(ISNA(VLOOKUP(A855,words_1k!$A$2:$A$1024,1,FALSE)),"-","1k")</f>
        <v>1k</v>
      </c>
    </row>
    <row r="856" spans="1:4" ht="12" x14ac:dyDescent="0.15">
      <c r="A856" s="11" t="s">
        <v>1018</v>
      </c>
      <c r="B856">
        <f t="shared" si="13"/>
        <v>4</v>
      </c>
      <c r="C856" t="str">
        <f>IF(ISNA(VLOOKUP(A856,words!$A$2:$A$236,1,FALSE)),"-","Normal")</f>
        <v>-</v>
      </c>
      <c r="D856" t="str">
        <f>IF(ISNA(VLOOKUP(A856,words_1k!$A$2:$A$1024,1,FALSE)),"-","1k")</f>
        <v>1k</v>
      </c>
    </row>
    <row r="857" spans="1:4" ht="12" x14ac:dyDescent="0.15">
      <c r="A857" s="11" t="s">
        <v>1019</v>
      </c>
      <c r="B857">
        <f t="shared" si="13"/>
        <v>6</v>
      </c>
      <c r="C857" t="str">
        <f>IF(ISNA(VLOOKUP(A857,words!$A$2:$A$236,1,FALSE)),"-","Normal")</f>
        <v>-</v>
      </c>
      <c r="D857" t="str">
        <f>IF(ISNA(VLOOKUP(A857,words_1k!$A$2:$A$1024,1,FALSE)),"-","1k")</f>
        <v>1k</v>
      </c>
    </row>
    <row r="858" spans="1:4" ht="12" x14ac:dyDescent="0.15">
      <c r="A858" s="11" t="s">
        <v>1020</v>
      </c>
      <c r="B858">
        <f t="shared" si="13"/>
        <v>4</v>
      </c>
      <c r="C858" t="str">
        <f>IF(ISNA(VLOOKUP(A858,words!$A$2:$A$236,1,FALSE)),"-","Normal")</f>
        <v>-</v>
      </c>
      <c r="D858" t="str">
        <f>IF(ISNA(VLOOKUP(A858,words_1k!$A$2:$A$1024,1,FALSE)),"-","1k")</f>
        <v>1k</v>
      </c>
    </row>
    <row r="859" spans="1:4" ht="12" x14ac:dyDescent="0.15">
      <c r="A859" s="11" t="s">
        <v>1021</v>
      </c>
      <c r="B859">
        <f t="shared" si="13"/>
        <v>7</v>
      </c>
      <c r="C859" t="str">
        <f>IF(ISNA(VLOOKUP(A859,words!$A$2:$A$236,1,FALSE)),"-","Normal")</f>
        <v>-</v>
      </c>
      <c r="D859" t="str">
        <f>IF(ISNA(VLOOKUP(A859,words_1k!$A$2:$A$1024,1,FALSE)),"-","1k")</f>
        <v>1k</v>
      </c>
    </row>
    <row r="860" spans="1:4" ht="12" x14ac:dyDescent="0.15">
      <c r="A860" s="11" t="s">
        <v>1022</v>
      </c>
      <c r="B860">
        <f t="shared" si="13"/>
        <v>4</v>
      </c>
      <c r="C860" t="str">
        <f>IF(ISNA(VLOOKUP(A860,words!$A$2:$A$236,1,FALSE)),"-","Normal")</f>
        <v>-</v>
      </c>
      <c r="D860" t="str">
        <f>IF(ISNA(VLOOKUP(A860,words_1k!$A$2:$A$1024,1,FALSE)),"-","1k")</f>
        <v>1k</v>
      </c>
    </row>
    <row r="861" spans="1:4" ht="12" x14ac:dyDescent="0.15">
      <c r="A861" s="11" t="s">
        <v>1023</v>
      </c>
      <c r="B861">
        <f t="shared" si="13"/>
        <v>4</v>
      </c>
      <c r="C861" t="str">
        <f>IF(ISNA(VLOOKUP(A861,words!$A$2:$A$236,1,FALSE)),"-","Normal")</f>
        <v>-</v>
      </c>
      <c r="D861" t="str">
        <f>IF(ISNA(VLOOKUP(A861,words_1k!$A$2:$A$1024,1,FALSE)),"-","1k")</f>
        <v>1k</v>
      </c>
    </row>
    <row r="862" spans="1:4" ht="12" x14ac:dyDescent="0.15">
      <c r="A862" s="11" t="s">
        <v>1024</v>
      </c>
      <c r="B862">
        <f t="shared" si="13"/>
        <v>6</v>
      </c>
      <c r="C862" t="str">
        <f>IF(ISNA(VLOOKUP(A862,words!$A$2:$A$236,1,FALSE)),"-","Normal")</f>
        <v>-</v>
      </c>
      <c r="D862" t="str">
        <f>IF(ISNA(VLOOKUP(A862,words_1k!$A$2:$A$1024,1,FALSE)),"-","1k")</f>
        <v>1k</v>
      </c>
    </row>
    <row r="863" spans="1:4" ht="12" x14ac:dyDescent="0.15">
      <c r="A863" s="11" t="s">
        <v>1025</v>
      </c>
      <c r="B863">
        <f t="shared" si="13"/>
        <v>4</v>
      </c>
      <c r="C863" t="str">
        <f>IF(ISNA(VLOOKUP(A863,words!$A$2:$A$236,1,FALSE)),"-","Normal")</f>
        <v>-</v>
      </c>
      <c r="D863" t="str">
        <f>IF(ISNA(VLOOKUP(A863,words_1k!$A$2:$A$1024,1,FALSE)),"-","1k")</f>
        <v>1k</v>
      </c>
    </row>
    <row r="864" spans="1:4" ht="12" x14ac:dyDescent="0.15">
      <c r="A864" s="11" t="s">
        <v>1026</v>
      </c>
      <c r="B864">
        <f t="shared" si="13"/>
        <v>3</v>
      </c>
      <c r="C864" t="str">
        <f>IF(ISNA(VLOOKUP(A864,words!$A$2:$A$236,1,FALSE)),"-","Normal")</f>
        <v>-</v>
      </c>
      <c r="D864" t="str">
        <f>IF(ISNA(VLOOKUP(A864,words_1k!$A$2:$A$1024,1,FALSE)),"-","1k")</f>
        <v>1k</v>
      </c>
    </row>
    <row r="865" spans="1:4" ht="12" x14ac:dyDescent="0.15">
      <c r="A865" s="11" t="s">
        <v>1027</v>
      </c>
      <c r="B865">
        <f t="shared" si="13"/>
        <v>2</v>
      </c>
      <c r="C865" t="str">
        <f>IF(ISNA(VLOOKUP(A865,words!$A$2:$A$236,1,FALSE)),"-","Normal")</f>
        <v>-</v>
      </c>
      <c r="D865" t="str">
        <f>IF(ISNA(VLOOKUP(A865,words_1k!$A$2:$A$1024,1,FALSE)),"-","1k")</f>
        <v>1k</v>
      </c>
    </row>
    <row r="866" spans="1:4" ht="12" x14ac:dyDescent="0.15">
      <c r="A866" s="11" t="s">
        <v>1028</v>
      </c>
      <c r="B866">
        <f t="shared" si="13"/>
        <v>4</v>
      </c>
      <c r="C866" t="str">
        <f>IF(ISNA(VLOOKUP(A866,words!$A$2:$A$236,1,FALSE)),"-","Normal")</f>
        <v>-</v>
      </c>
      <c r="D866" t="str">
        <f>IF(ISNA(VLOOKUP(A866,words_1k!$A$2:$A$1024,1,FALSE)),"-","1k")</f>
        <v>1k</v>
      </c>
    </row>
    <row r="867" spans="1:4" ht="12" x14ac:dyDescent="0.15">
      <c r="A867" s="11" t="s">
        <v>1029</v>
      </c>
      <c r="B867">
        <f t="shared" si="13"/>
        <v>5</v>
      </c>
      <c r="C867" t="str">
        <f>IF(ISNA(VLOOKUP(A867,words!$A$2:$A$236,1,FALSE)),"-","Normal")</f>
        <v>-</v>
      </c>
      <c r="D867" t="str">
        <f>IF(ISNA(VLOOKUP(A867,words_1k!$A$2:$A$1024,1,FALSE)),"-","1k")</f>
        <v>1k</v>
      </c>
    </row>
    <row r="868" spans="1:4" ht="12" x14ac:dyDescent="0.15">
      <c r="A868" s="11" t="s">
        <v>1030</v>
      </c>
      <c r="B868">
        <f t="shared" si="13"/>
        <v>5</v>
      </c>
      <c r="C868" t="str">
        <f>IF(ISNA(VLOOKUP(A868,words!$A$2:$A$236,1,FALSE)),"-","Normal")</f>
        <v>-</v>
      </c>
      <c r="D868" t="str">
        <f>IF(ISNA(VLOOKUP(A868,words_1k!$A$2:$A$1024,1,FALSE)),"-","1k")</f>
        <v>1k</v>
      </c>
    </row>
    <row r="869" spans="1:4" ht="12" x14ac:dyDescent="0.15">
      <c r="A869" s="11" t="s">
        <v>1031</v>
      </c>
      <c r="B869">
        <f t="shared" si="13"/>
        <v>5</v>
      </c>
      <c r="C869" t="str">
        <f>IF(ISNA(VLOOKUP(A869,words!$A$2:$A$236,1,FALSE)),"-","Normal")</f>
        <v>-</v>
      </c>
      <c r="D869" t="str">
        <f>IF(ISNA(VLOOKUP(A869,words_1k!$A$2:$A$1024,1,FALSE)),"-","1k")</f>
        <v>1k</v>
      </c>
    </row>
    <row r="870" spans="1:4" ht="12" x14ac:dyDescent="0.15">
      <c r="A870" s="11" t="s">
        <v>1032</v>
      </c>
      <c r="B870">
        <f t="shared" si="13"/>
        <v>4</v>
      </c>
      <c r="C870" t="str">
        <f>IF(ISNA(VLOOKUP(A870,words!$A$2:$A$236,1,FALSE)),"-","Normal")</f>
        <v>-</v>
      </c>
      <c r="D870" t="str">
        <f>IF(ISNA(VLOOKUP(A870,words_1k!$A$2:$A$1024,1,FALSE)),"-","1k")</f>
        <v>1k</v>
      </c>
    </row>
    <row r="871" spans="1:4" ht="12" x14ac:dyDescent="0.15">
      <c r="A871" s="11" t="s">
        <v>1033</v>
      </c>
      <c r="B871">
        <f t="shared" si="13"/>
        <v>5</v>
      </c>
      <c r="C871" t="str">
        <f>IF(ISNA(VLOOKUP(A871,words!$A$2:$A$236,1,FALSE)),"-","Normal")</f>
        <v>-</v>
      </c>
      <c r="D871" t="str">
        <f>IF(ISNA(VLOOKUP(A871,words_1k!$A$2:$A$1024,1,FALSE)),"-","1k")</f>
        <v>1k</v>
      </c>
    </row>
    <row r="872" spans="1:4" ht="12" x14ac:dyDescent="0.15">
      <c r="A872" s="11" t="s">
        <v>1034</v>
      </c>
      <c r="B872">
        <f t="shared" si="13"/>
        <v>6</v>
      </c>
      <c r="C872" t="str">
        <f>IF(ISNA(VLOOKUP(A872,words!$A$2:$A$236,1,FALSE)),"-","Normal")</f>
        <v>-</v>
      </c>
      <c r="D872" t="str">
        <f>IF(ISNA(VLOOKUP(A872,words_1k!$A$2:$A$1024,1,FALSE)),"-","1k")</f>
        <v>1k</v>
      </c>
    </row>
    <row r="873" spans="1:4" ht="12" x14ac:dyDescent="0.15">
      <c r="A873" s="11" t="s">
        <v>1035</v>
      </c>
      <c r="B873">
        <f t="shared" si="13"/>
        <v>4</v>
      </c>
      <c r="C873" t="str">
        <f>IF(ISNA(VLOOKUP(A873,words!$A$2:$A$236,1,FALSE)),"-","Normal")</f>
        <v>-</v>
      </c>
      <c r="D873" t="str">
        <f>IF(ISNA(VLOOKUP(A873,words_1k!$A$2:$A$1024,1,FALSE)),"-","1k")</f>
        <v>1k</v>
      </c>
    </row>
    <row r="874" spans="1:4" ht="12" x14ac:dyDescent="0.15">
      <c r="A874" s="11" t="s">
        <v>1036</v>
      </c>
      <c r="B874">
        <f t="shared" si="13"/>
        <v>6</v>
      </c>
      <c r="C874" t="str">
        <f>IF(ISNA(VLOOKUP(A874,words!$A$2:$A$236,1,FALSE)),"-","Normal")</f>
        <v>-</v>
      </c>
      <c r="D874" t="str">
        <f>IF(ISNA(VLOOKUP(A874,words_1k!$A$2:$A$1024,1,FALSE)),"-","1k")</f>
        <v>1k</v>
      </c>
    </row>
    <row r="875" spans="1:4" ht="12" x14ac:dyDescent="0.15">
      <c r="A875" s="11" t="s">
        <v>1037</v>
      </c>
      <c r="B875">
        <f t="shared" si="13"/>
        <v>6</v>
      </c>
      <c r="C875" t="str">
        <f>IF(ISNA(VLOOKUP(A875,words!$A$2:$A$236,1,FALSE)),"-","Normal")</f>
        <v>-</v>
      </c>
      <c r="D875" t="str">
        <f>IF(ISNA(VLOOKUP(A875,words_1k!$A$2:$A$1024,1,FALSE)),"-","1k")</f>
        <v>1k</v>
      </c>
    </row>
    <row r="876" spans="1:4" ht="12" x14ac:dyDescent="0.15">
      <c r="A876" s="11" t="s">
        <v>1038</v>
      </c>
      <c r="B876">
        <f t="shared" si="13"/>
        <v>5</v>
      </c>
      <c r="C876" t="str">
        <f>IF(ISNA(VLOOKUP(A876,words!$A$2:$A$236,1,FALSE)),"-","Normal")</f>
        <v>-</v>
      </c>
      <c r="D876" t="str">
        <f>IF(ISNA(VLOOKUP(A876,words_1k!$A$2:$A$1024,1,FALSE)),"-","1k")</f>
        <v>1k</v>
      </c>
    </row>
    <row r="877" spans="1:4" ht="12" x14ac:dyDescent="0.15">
      <c r="A877" s="11" t="s">
        <v>1039</v>
      </c>
      <c r="B877">
        <f t="shared" si="13"/>
        <v>4</v>
      </c>
      <c r="C877" t="str">
        <f>IF(ISNA(VLOOKUP(A877,words!$A$2:$A$236,1,FALSE)),"-","Normal")</f>
        <v>-</v>
      </c>
      <c r="D877" t="str">
        <f>IF(ISNA(VLOOKUP(A877,words_1k!$A$2:$A$1024,1,FALSE)),"-","1k")</f>
        <v>1k</v>
      </c>
    </row>
    <row r="878" spans="1:4" ht="12" x14ac:dyDescent="0.15">
      <c r="A878" s="11" t="s">
        <v>1040</v>
      </c>
      <c r="B878">
        <f t="shared" si="13"/>
        <v>3</v>
      </c>
      <c r="C878" t="str">
        <f>IF(ISNA(VLOOKUP(A878,words!$A$2:$A$236,1,FALSE)),"-","Normal")</f>
        <v>-</v>
      </c>
      <c r="D878" t="str">
        <f>IF(ISNA(VLOOKUP(A878,words_1k!$A$2:$A$1024,1,FALSE)),"-","1k")</f>
        <v>1k</v>
      </c>
    </row>
    <row r="879" spans="1:4" ht="12" x14ac:dyDescent="0.15">
      <c r="A879" s="11" t="s">
        <v>1041</v>
      </c>
      <c r="B879">
        <f t="shared" si="13"/>
        <v>5</v>
      </c>
      <c r="C879" t="str">
        <f>IF(ISNA(VLOOKUP(A879,words!$A$2:$A$236,1,FALSE)),"-","Normal")</f>
        <v>-</v>
      </c>
      <c r="D879" t="str">
        <f>IF(ISNA(VLOOKUP(A879,words_1k!$A$2:$A$1024,1,FALSE)),"-","1k")</f>
        <v>1k</v>
      </c>
    </row>
    <row r="880" spans="1:4" ht="12" x14ac:dyDescent="0.15">
      <c r="A880" s="11" t="s">
        <v>1042</v>
      </c>
      <c r="B880">
        <f t="shared" si="13"/>
        <v>3</v>
      </c>
      <c r="C880" t="str">
        <f>IF(ISNA(VLOOKUP(A880,words!$A$2:$A$236,1,FALSE)),"-","Normal")</f>
        <v>-</v>
      </c>
      <c r="D880" t="str">
        <f>IF(ISNA(VLOOKUP(A880,words_1k!$A$2:$A$1024,1,FALSE)),"-","1k")</f>
        <v>1k</v>
      </c>
    </row>
    <row r="881" spans="1:4" ht="12" x14ac:dyDescent="0.15">
      <c r="A881" s="11" t="s">
        <v>1043</v>
      </c>
      <c r="B881">
        <f t="shared" si="13"/>
        <v>4</v>
      </c>
      <c r="C881" t="str">
        <f>IF(ISNA(VLOOKUP(A881,words!$A$2:$A$236,1,FALSE)),"-","Normal")</f>
        <v>-</v>
      </c>
      <c r="D881" t="str">
        <f>IF(ISNA(VLOOKUP(A881,words_1k!$A$2:$A$1024,1,FALSE)),"-","1k")</f>
        <v>1k</v>
      </c>
    </row>
    <row r="882" spans="1:4" ht="12" x14ac:dyDescent="0.15">
      <c r="A882" s="11" t="s">
        <v>1044</v>
      </c>
      <c r="B882">
        <f t="shared" si="13"/>
        <v>4</v>
      </c>
      <c r="C882" t="str">
        <f>IF(ISNA(VLOOKUP(A882,words!$A$2:$A$236,1,FALSE)),"-","Normal")</f>
        <v>-</v>
      </c>
      <c r="D882" t="str">
        <f>IF(ISNA(VLOOKUP(A882,words_1k!$A$2:$A$1024,1,FALSE)),"-","1k")</f>
        <v>1k</v>
      </c>
    </row>
    <row r="883" spans="1:4" ht="12" x14ac:dyDescent="0.15">
      <c r="A883" s="11" t="s">
        <v>1045</v>
      </c>
      <c r="B883">
        <f t="shared" si="13"/>
        <v>6</v>
      </c>
      <c r="C883" t="str">
        <f>IF(ISNA(VLOOKUP(A883,words!$A$2:$A$236,1,FALSE)),"-","Normal")</f>
        <v>-</v>
      </c>
      <c r="D883" t="str">
        <f>IF(ISNA(VLOOKUP(A883,words_1k!$A$2:$A$1024,1,FALSE)),"-","1k")</f>
        <v>1k</v>
      </c>
    </row>
    <row r="884" spans="1:4" ht="12" x14ac:dyDescent="0.15">
      <c r="A884" s="11" t="s">
        <v>244</v>
      </c>
      <c r="B884">
        <f t="shared" si="13"/>
        <v>4</v>
      </c>
      <c r="C884" t="str">
        <f>IF(ISNA(VLOOKUP(A884,words!$A$2:$A$236,1,FALSE)),"-","Normal")</f>
        <v>Normal</v>
      </c>
      <c r="D884" t="str">
        <f>IF(ISNA(VLOOKUP(A884,words_1k!$A$2:$A$1024,1,FALSE)),"-","1k")</f>
        <v>1k</v>
      </c>
    </row>
    <row r="885" spans="1:4" ht="12" x14ac:dyDescent="0.15">
      <c r="A885" s="11" t="s">
        <v>1046</v>
      </c>
      <c r="B885">
        <f t="shared" si="13"/>
        <v>4</v>
      </c>
      <c r="C885" t="str">
        <f>IF(ISNA(VLOOKUP(A885,words!$A$2:$A$236,1,FALSE)),"-","Normal")</f>
        <v>-</v>
      </c>
      <c r="D885" t="str">
        <f>IF(ISNA(VLOOKUP(A885,words_1k!$A$2:$A$1024,1,FALSE)),"-","1k")</f>
        <v>1k</v>
      </c>
    </row>
    <row r="886" spans="1:4" ht="12" x14ac:dyDescent="0.15">
      <c r="A886" s="11" t="s">
        <v>1047</v>
      </c>
      <c r="B886">
        <f t="shared" si="13"/>
        <v>4</v>
      </c>
      <c r="C886" t="str">
        <f>IF(ISNA(VLOOKUP(A886,words!$A$2:$A$236,1,FALSE)),"-","Normal")</f>
        <v>-</v>
      </c>
      <c r="D886" t="str">
        <f>IF(ISNA(VLOOKUP(A886,words_1k!$A$2:$A$1024,1,FALSE)),"-","1k")</f>
        <v>1k</v>
      </c>
    </row>
    <row r="887" spans="1:4" ht="12" x14ac:dyDescent="0.15">
      <c r="A887" s="11" t="s">
        <v>1048</v>
      </c>
      <c r="B887">
        <f t="shared" si="13"/>
        <v>3</v>
      </c>
      <c r="C887" t="str">
        <f>IF(ISNA(VLOOKUP(A887,words!$A$2:$A$236,1,FALSE)),"-","Normal")</f>
        <v>-</v>
      </c>
      <c r="D887" t="str">
        <f>IF(ISNA(VLOOKUP(A887,words_1k!$A$2:$A$1024,1,FALSE)),"-","1k")</f>
        <v>1k</v>
      </c>
    </row>
    <row r="888" spans="1:4" ht="12" x14ac:dyDescent="0.15">
      <c r="A888" s="11" t="s">
        <v>1049</v>
      </c>
      <c r="B888">
        <f t="shared" si="13"/>
        <v>5</v>
      </c>
      <c r="C888" t="str">
        <f>IF(ISNA(VLOOKUP(A888,words!$A$2:$A$236,1,FALSE)),"-","Normal")</f>
        <v>-</v>
      </c>
      <c r="D888" t="str">
        <f>IF(ISNA(VLOOKUP(A888,words_1k!$A$2:$A$1024,1,FALSE)),"-","1k")</f>
        <v>1k</v>
      </c>
    </row>
    <row r="889" spans="1:4" ht="12" x14ac:dyDescent="0.15">
      <c r="A889" s="11" t="s">
        <v>1050</v>
      </c>
      <c r="B889">
        <f t="shared" si="13"/>
        <v>6</v>
      </c>
      <c r="C889" t="str">
        <f>IF(ISNA(VLOOKUP(A889,words!$A$2:$A$236,1,FALSE)),"-","Normal")</f>
        <v>-</v>
      </c>
      <c r="D889" t="str">
        <f>IF(ISNA(VLOOKUP(A889,words_1k!$A$2:$A$1024,1,FALSE)),"-","1k")</f>
        <v>1k</v>
      </c>
    </row>
    <row r="890" spans="1:4" ht="12" x14ac:dyDescent="0.15">
      <c r="A890" s="11" t="s">
        <v>1051</v>
      </c>
      <c r="B890">
        <f t="shared" si="13"/>
        <v>4</v>
      </c>
      <c r="C890" t="str">
        <f>IF(ISNA(VLOOKUP(A890,words!$A$2:$A$236,1,FALSE)),"-","Normal")</f>
        <v>-</v>
      </c>
      <c r="D890" t="str">
        <f>IF(ISNA(VLOOKUP(A890,words_1k!$A$2:$A$1024,1,FALSE)),"-","1k")</f>
        <v>1k</v>
      </c>
    </row>
    <row r="891" spans="1:4" ht="12" x14ac:dyDescent="0.15">
      <c r="A891" s="11" t="s">
        <v>1052</v>
      </c>
      <c r="B891">
        <f t="shared" si="13"/>
        <v>4</v>
      </c>
      <c r="C891" t="str">
        <f>IF(ISNA(VLOOKUP(A891,words!$A$2:$A$236,1,FALSE)),"-","Normal")</f>
        <v>-</v>
      </c>
      <c r="D891" t="str">
        <f>IF(ISNA(VLOOKUP(A891,words_1k!$A$2:$A$1024,1,FALSE)),"-","1k")</f>
        <v>1k</v>
      </c>
    </row>
    <row r="892" spans="1:4" ht="12" x14ac:dyDescent="0.15">
      <c r="A892" s="11" t="s">
        <v>1053</v>
      </c>
      <c r="B892">
        <f t="shared" si="13"/>
        <v>7</v>
      </c>
      <c r="C892" t="str">
        <f>IF(ISNA(VLOOKUP(A892,words!$A$2:$A$236,1,FALSE)),"-","Normal")</f>
        <v>-</v>
      </c>
      <c r="D892" t="str">
        <f>IF(ISNA(VLOOKUP(A892,words_1k!$A$2:$A$1024,1,FALSE)),"-","1k")</f>
        <v>1k</v>
      </c>
    </row>
    <row r="893" spans="1:4" ht="12" x14ac:dyDescent="0.15">
      <c r="A893" s="11" t="s">
        <v>158</v>
      </c>
      <c r="B893">
        <f t="shared" si="13"/>
        <v>4</v>
      </c>
      <c r="C893" t="str">
        <f>IF(ISNA(VLOOKUP(A893,words!$A$2:$A$236,1,FALSE)),"-","Normal")</f>
        <v>Normal</v>
      </c>
      <c r="D893" t="str">
        <f>IF(ISNA(VLOOKUP(A893,words_1k!$A$2:$A$1024,1,FALSE)),"-","1k")</f>
        <v>1k</v>
      </c>
    </row>
    <row r="894" spans="1:4" ht="12" x14ac:dyDescent="0.15">
      <c r="A894" s="11" t="s">
        <v>1054</v>
      </c>
      <c r="B894">
        <f t="shared" si="13"/>
        <v>3</v>
      </c>
      <c r="C894" t="str">
        <f>IF(ISNA(VLOOKUP(A894,words!$A$2:$A$236,1,FALSE)),"-","Normal")</f>
        <v>-</v>
      </c>
      <c r="D894" t="str">
        <f>IF(ISNA(VLOOKUP(A894,words_1k!$A$2:$A$1024,1,FALSE)),"-","1k")</f>
        <v>1k</v>
      </c>
    </row>
    <row r="895" spans="1:4" ht="12" x14ac:dyDescent="0.15">
      <c r="A895" s="11" t="s">
        <v>1055</v>
      </c>
      <c r="B895">
        <f t="shared" si="13"/>
        <v>6</v>
      </c>
      <c r="C895" t="str">
        <f>IF(ISNA(VLOOKUP(A895,words!$A$2:$A$236,1,FALSE)),"-","Normal")</f>
        <v>-</v>
      </c>
      <c r="D895" t="str">
        <f>IF(ISNA(VLOOKUP(A895,words_1k!$A$2:$A$1024,1,FALSE)),"-","1k")</f>
        <v>1k</v>
      </c>
    </row>
    <row r="896" spans="1:4" ht="12" x14ac:dyDescent="0.15">
      <c r="A896" s="11" t="s">
        <v>1056</v>
      </c>
      <c r="B896">
        <f t="shared" si="13"/>
        <v>7</v>
      </c>
      <c r="C896" t="str">
        <f>IF(ISNA(VLOOKUP(A896,words!$A$2:$A$236,1,FALSE)),"-","Normal")</f>
        <v>-</v>
      </c>
      <c r="D896" t="str">
        <f>IF(ISNA(VLOOKUP(A896,words_1k!$A$2:$A$1024,1,FALSE)),"-","1k")</f>
        <v>1k</v>
      </c>
    </row>
    <row r="897" spans="1:7" ht="12" x14ac:dyDescent="0.15">
      <c r="A897" s="11" t="s">
        <v>1057</v>
      </c>
      <c r="B897">
        <f t="shared" si="13"/>
        <v>2</v>
      </c>
      <c r="C897" t="str">
        <f>IF(ISNA(VLOOKUP(A897,words!$A$2:$A$236,1,FALSE)),"-","Normal")</f>
        <v>-</v>
      </c>
      <c r="D897" t="str">
        <f>IF(ISNA(VLOOKUP(A897,words_1k!$A$2:$A$1024,1,FALSE)),"-","1k")</f>
        <v>1k</v>
      </c>
    </row>
    <row r="898" spans="1:7" ht="12" x14ac:dyDescent="0.15">
      <c r="A898" s="11" t="s">
        <v>1058</v>
      </c>
      <c r="B898">
        <f t="shared" ref="B898:B961" si="14">LEN(A898)</f>
        <v>6</v>
      </c>
      <c r="C898" t="str">
        <f>IF(ISNA(VLOOKUP(A898,words!$A$2:$A$236,1,FALSE)),"-","Normal")</f>
        <v>-</v>
      </c>
      <c r="D898" t="str">
        <f>IF(ISNA(VLOOKUP(A898,words_1k!$A$2:$A$1024,1,FALSE)),"-","1k")</f>
        <v>1k</v>
      </c>
    </row>
    <row r="899" spans="1:7" ht="12" x14ac:dyDescent="0.15">
      <c r="A899" s="11" t="s">
        <v>1059</v>
      </c>
      <c r="B899">
        <f t="shared" si="14"/>
        <v>5</v>
      </c>
      <c r="C899" t="str">
        <f>IF(ISNA(VLOOKUP(A899,words!$A$2:$A$236,1,FALSE)),"-","Normal")</f>
        <v>-</v>
      </c>
      <c r="D899" t="str">
        <f>IF(ISNA(VLOOKUP(A899,words_1k!$A$2:$A$1024,1,FALSE)),"-","1k")</f>
        <v>1k</v>
      </c>
    </row>
    <row r="900" spans="1:7" ht="12" x14ac:dyDescent="0.15">
      <c r="A900" s="11" t="s">
        <v>1060</v>
      </c>
      <c r="B900">
        <f t="shared" si="14"/>
        <v>6</v>
      </c>
      <c r="C900" t="str">
        <f>IF(ISNA(VLOOKUP(A900,words!$A$2:$A$236,1,FALSE)),"-","Normal")</f>
        <v>-</v>
      </c>
      <c r="D900" t="str">
        <f>IF(ISNA(VLOOKUP(A900,words_1k!$A$2:$A$1024,1,FALSE)),"-","1k")</f>
        <v>1k</v>
      </c>
    </row>
    <row r="901" spans="1:7" ht="12" x14ac:dyDescent="0.15">
      <c r="A901" s="11" t="s">
        <v>1061</v>
      </c>
      <c r="B901">
        <f t="shared" si="14"/>
        <v>4</v>
      </c>
      <c r="C901" t="str">
        <f>IF(ISNA(VLOOKUP(A901,words!$A$2:$A$236,1,FALSE)),"-","Normal")</f>
        <v>-</v>
      </c>
      <c r="D901" t="str">
        <f>IF(ISNA(VLOOKUP(A901,words_1k!$A$2:$A$1024,1,FALSE)),"-","1k")</f>
        <v>1k</v>
      </c>
    </row>
    <row r="902" spans="1:7" ht="12" x14ac:dyDescent="0.15">
      <c r="A902" s="11" t="s">
        <v>1062</v>
      </c>
      <c r="B902">
        <f t="shared" si="14"/>
        <v>6</v>
      </c>
      <c r="C902" t="str">
        <f>IF(ISNA(VLOOKUP(A902,words!$A$2:$A$236,1,FALSE)),"-","Normal")</f>
        <v>-</v>
      </c>
      <c r="D902" t="str">
        <f>IF(ISNA(VLOOKUP(A902,words_1k!$A$2:$A$1024,1,FALSE)),"-","1k")</f>
        <v>1k</v>
      </c>
    </row>
    <row r="903" spans="1:7" ht="12" x14ac:dyDescent="0.15">
      <c r="A903" s="11" t="s">
        <v>1063</v>
      </c>
      <c r="B903">
        <f t="shared" si="14"/>
        <v>6</v>
      </c>
      <c r="C903" t="str">
        <f>IF(ISNA(VLOOKUP(A903,words!$A$2:$A$236,1,FALSE)),"-","Normal")</f>
        <v>-</v>
      </c>
      <c r="D903" t="str">
        <f>IF(ISNA(VLOOKUP(A903,words_1k!$A$2:$A$1024,1,FALSE)),"-","1k")</f>
        <v>1k</v>
      </c>
    </row>
    <row r="904" spans="1:7" ht="12" x14ac:dyDescent="0.15">
      <c r="A904" s="11" t="s">
        <v>1064</v>
      </c>
      <c r="B904">
        <f t="shared" si="14"/>
        <v>6</v>
      </c>
      <c r="C904" t="str">
        <f>IF(ISNA(VLOOKUP(A904,words!$A$2:$A$236,1,FALSE)),"-","Normal")</f>
        <v>-</v>
      </c>
      <c r="D904" t="str">
        <f>IF(ISNA(VLOOKUP(A904,words_1k!$A$2:$A$1024,1,FALSE)),"-","1k")</f>
        <v>1k</v>
      </c>
    </row>
    <row r="905" spans="1:7" ht="12" x14ac:dyDescent="0.15">
      <c r="A905" s="11" t="s">
        <v>1065</v>
      </c>
      <c r="B905">
        <f t="shared" si="14"/>
        <v>4</v>
      </c>
      <c r="C905" t="str">
        <f>IF(ISNA(VLOOKUP(A905,words!$A$2:$A$236,1,FALSE)),"-","Normal")</f>
        <v>-</v>
      </c>
      <c r="D905" t="str">
        <f>IF(ISNA(VLOOKUP(A905,words_1k!$A$2:$A$1024,1,FALSE)),"-","1k")</f>
        <v>1k</v>
      </c>
    </row>
    <row r="906" spans="1:7" ht="12" x14ac:dyDescent="0.15">
      <c r="A906" s="11" t="s">
        <v>1066</v>
      </c>
      <c r="B906">
        <f t="shared" si="14"/>
        <v>3</v>
      </c>
      <c r="C906" t="str">
        <f>IF(ISNA(VLOOKUP(A906,words!$A$2:$A$236,1,FALSE)),"-","Normal")</f>
        <v>-</v>
      </c>
      <c r="D906" t="str">
        <f>IF(ISNA(VLOOKUP(A906,words_1k!$A$2:$A$1024,1,FALSE)),"-","1k")</f>
        <v>1k</v>
      </c>
    </row>
    <row r="907" spans="1:7" ht="12" x14ac:dyDescent="0.15">
      <c r="A907" s="11" t="s">
        <v>1067</v>
      </c>
      <c r="B907">
        <f t="shared" si="14"/>
        <v>6</v>
      </c>
      <c r="C907" t="str">
        <f>IF(ISNA(VLOOKUP(A907,words!$A$2:$A$236,1,FALSE)),"-","Normal")</f>
        <v>-</v>
      </c>
      <c r="D907" t="str">
        <f>IF(ISNA(VLOOKUP(A907,words_1k!$A$2:$A$1024,1,FALSE)),"-","1k")</f>
        <v>1k</v>
      </c>
    </row>
    <row r="908" spans="1:7" ht="12" x14ac:dyDescent="0.15">
      <c r="A908" s="11" t="s">
        <v>1068</v>
      </c>
      <c r="B908">
        <f t="shared" si="14"/>
        <v>4</v>
      </c>
      <c r="C908" t="str">
        <f>IF(ISNA(VLOOKUP(A908,words!$A$2:$A$236,1,FALSE)),"-","Normal")</f>
        <v>-</v>
      </c>
      <c r="D908" t="str">
        <f>IF(ISNA(VLOOKUP(A908,words_1k!$A$2:$A$1024,1,FALSE)),"-","1k")</f>
        <v>1k</v>
      </c>
    </row>
    <row r="909" spans="1:7" ht="12" x14ac:dyDescent="0.15">
      <c r="A909" s="11" t="s">
        <v>1069</v>
      </c>
      <c r="B909">
        <f t="shared" si="14"/>
        <v>6</v>
      </c>
      <c r="C909" t="str">
        <f>IF(ISNA(VLOOKUP(A909,words!$A$2:$A$236,1,FALSE)),"-","Normal")</f>
        <v>-</v>
      </c>
      <c r="D909" t="str">
        <f>IF(ISNA(VLOOKUP(A909,words_1k!$A$2:$A$1024,1,FALSE)),"-","1k")</f>
        <v>1k</v>
      </c>
    </row>
    <row r="910" spans="1:7" ht="12" x14ac:dyDescent="0.15">
      <c r="A910" s="11" t="s">
        <v>1070</v>
      </c>
      <c r="B910">
        <f t="shared" si="14"/>
        <v>6</v>
      </c>
      <c r="C910" t="str">
        <f>IF(ISNA(VLOOKUP(A910,words!$A$2:$A$236,1,FALSE)),"-","Normal")</f>
        <v>-</v>
      </c>
      <c r="D910" t="str">
        <f>IF(ISNA(VLOOKUP(A910,words_1k!$A$2:$A$1024,1,FALSE)),"-","1k")</f>
        <v>1k</v>
      </c>
    </row>
    <row r="911" spans="1:7" ht="12" x14ac:dyDescent="0.15">
      <c r="A911" s="11" t="s">
        <v>1071</v>
      </c>
      <c r="B911">
        <f t="shared" si="14"/>
        <v>6</v>
      </c>
      <c r="C911" t="str">
        <f>IF(ISNA(VLOOKUP(A911,words!$A$2:$A$236,1,FALSE)),"-","Normal")</f>
        <v>-</v>
      </c>
      <c r="D911" t="str">
        <f>IF(ISNA(VLOOKUP(A911,words_1k!$A$2:$A$1024,1,FALSE)),"-","1k")</f>
        <v>1k</v>
      </c>
      <c r="E911" s="11"/>
      <c r="F911" s="12"/>
      <c r="G911" s="11"/>
    </row>
    <row r="912" spans="1:7" ht="12" x14ac:dyDescent="0.15">
      <c r="A912" s="11" t="s">
        <v>1072</v>
      </c>
      <c r="B912">
        <f t="shared" si="14"/>
        <v>6</v>
      </c>
      <c r="C912" t="str">
        <f>IF(ISNA(VLOOKUP(A912,words!$A$2:$A$236,1,FALSE)),"-","Normal")</f>
        <v>-</v>
      </c>
      <c r="D912" t="str">
        <f>IF(ISNA(VLOOKUP(A912,words_1k!$A$2:$A$1024,1,FALSE)),"-","1k")</f>
        <v>1k</v>
      </c>
    </row>
    <row r="913" spans="1:7" ht="12" x14ac:dyDescent="0.15">
      <c r="A913" s="11" t="s">
        <v>1073</v>
      </c>
      <c r="B913">
        <f t="shared" si="14"/>
        <v>4</v>
      </c>
      <c r="C913" t="str">
        <f>IF(ISNA(VLOOKUP(A913,words!$A$2:$A$236,1,FALSE)),"-","Normal")</f>
        <v>-</v>
      </c>
      <c r="D913" t="str">
        <f>IF(ISNA(VLOOKUP(A913,words_1k!$A$2:$A$1024,1,FALSE)),"-","1k")</f>
        <v>1k</v>
      </c>
    </row>
    <row r="914" spans="1:7" ht="12" x14ac:dyDescent="0.15">
      <c r="A914" s="11" t="s">
        <v>1074</v>
      </c>
      <c r="B914">
        <f t="shared" si="14"/>
        <v>4</v>
      </c>
      <c r="C914" t="str">
        <f>IF(ISNA(VLOOKUP(A914,words!$A$2:$A$236,1,FALSE)),"-","Normal")</f>
        <v>-</v>
      </c>
      <c r="D914" t="str">
        <f>IF(ISNA(VLOOKUP(A914,words_1k!$A$2:$A$1024,1,FALSE)),"-","1k")</f>
        <v>1k</v>
      </c>
    </row>
    <row r="915" spans="1:7" ht="12" x14ac:dyDescent="0.15">
      <c r="A915" s="11" t="s">
        <v>1075</v>
      </c>
      <c r="B915">
        <f t="shared" si="14"/>
        <v>4</v>
      </c>
      <c r="C915" t="str">
        <f>IF(ISNA(VLOOKUP(A915,words!$A$2:$A$236,1,FALSE)),"-","Normal")</f>
        <v>-</v>
      </c>
      <c r="D915" t="str">
        <f>IF(ISNA(VLOOKUP(A915,words_1k!$A$2:$A$1024,1,FALSE)),"-","1k")</f>
        <v>1k</v>
      </c>
    </row>
    <row r="916" spans="1:7" ht="12" x14ac:dyDescent="0.15">
      <c r="A916" s="11" t="s">
        <v>1076</v>
      </c>
      <c r="B916">
        <f t="shared" si="14"/>
        <v>5</v>
      </c>
      <c r="C916" t="str">
        <f>IF(ISNA(VLOOKUP(A916,words!$A$2:$A$236,1,FALSE)),"-","Normal")</f>
        <v>-</v>
      </c>
      <c r="D916" t="str">
        <f>IF(ISNA(VLOOKUP(A916,words_1k!$A$2:$A$1024,1,FALSE)),"-","1k")</f>
        <v>1k</v>
      </c>
      <c r="E916" s="11"/>
      <c r="F916" s="12"/>
      <c r="G916" s="11"/>
    </row>
    <row r="917" spans="1:7" ht="12" x14ac:dyDescent="0.15">
      <c r="A917" s="11" t="s">
        <v>1077</v>
      </c>
      <c r="B917">
        <f t="shared" si="14"/>
        <v>6</v>
      </c>
      <c r="C917" t="str">
        <f>IF(ISNA(VLOOKUP(A917,words!$A$2:$A$236,1,FALSE)),"-","Normal")</f>
        <v>-</v>
      </c>
      <c r="D917" t="str">
        <f>IF(ISNA(VLOOKUP(A917,words_1k!$A$2:$A$1024,1,FALSE)),"-","1k")</f>
        <v>1k</v>
      </c>
    </row>
    <row r="918" spans="1:7" ht="12" x14ac:dyDescent="0.15">
      <c r="A918" s="11" t="s">
        <v>1078</v>
      </c>
      <c r="B918">
        <f t="shared" si="14"/>
        <v>5</v>
      </c>
      <c r="C918" t="str">
        <f>IF(ISNA(VLOOKUP(A918,words!$A$2:$A$236,1,FALSE)),"-","Normal")</f>
        <v>-</v>
      </c>
      <c r="D918" t="str">
        <f>IF(ISNA(VLOOKUP(A918,words_1k!$A$2:$A$1024,1,FALSE)),"-","1k")</f>
        <v>1k</v>
      </c>
    </row>
    <row r="919" spans="1:7" ht="12" x14ac:dyDescent="0.15">
      <c r="A919" s="11" t="s">
        <v>1079</v>
      </c>
      <c r="B919">
        <f t="shared" si="14"/>
        <v>4</v>
      </c>
      <c r="C919" t="str">
        <f>IF(ISNA(VLOOKUP(A919,words!$A$2:$A$236,1,FALSE)),"-","Normal")</f>
        <v>-</v>
      </c>
      <c r="D919" t="str">
        <f>IF(ISNA(VLOOKUP(A919,words_1k!$A$2:$A$1024,1,FALSE)),"-","1k")</f>
        <v>1k</v>
      </c>
    </row>
    <row r="920" spans="1:7" ht="12" x14ac:dyDescent="0.15">
      <c r="A920" s="11" t="s">
        <v>1080</v>
      </c>
      <c r="B920">
        <f t="shared" si="14"/>
        <v>5</v>
      </c>
      <c r="C920" t="str">
        <f>IF(ISNA(VLOOKUP(A920,words!$A$2:$A$236,1,FALSE)),"-","Normal")</f>
        <v>-</v>
      </c>
      <c r="D920" t="str">
        <f>IF(ISNA(VLOOKUP(A920,words_1k!$A$2:$A$1024,1,FALSE)),"-","1k")</f>
        <v>1k</v>
      </c>
    </row>
    <row r="921" spans="1:7" ht="12" x14ac:dyDescent="0.15">
      <c r="A921" s="11" t="s">
        <v>1081</v>
      </c>
      <c r="B921">
        <f t="shared" si="14"/>
        <v>5</v>
      </c>
      <c r="C921" t="str">
        <f>IF(ISNA(VLOOKUP(A921,words!$A$2:$A$236,1,FALSE)),"-","Normal")</f>
        <v>-</v>
      </c>
      <c r="D921" t="str">
        <f>IF(ISNA(VLOOKUP(A921,words_1k!$A$2:$A$1024,1,FALSE)),"-","1k")</f>
        <v>1k</v>
      </c>
    </row>
    <row r="922" spans="1:7" ht="12" x14ac:dyDescent="0.15">
      <c r="A922" s="11" t="s">
        <v>1082</v>
      </c>
      <c r="B922">
        <f t="shared" si="14"/>
        <v>4</v>
      </c>
      <c r="C922" t="str">
        <f>IF(ISNA(VLOOKUP(A922,words!$A$2:$A$236,1,FALSE)),"-","Normal")</f>
        <v>-</v>
      </c>
      <c r="D922" t="str">
        <f>IF(ISNA(VLOOKUP(A922,words_1k!$A$2:$A$1024,1,FALSE)),"-","1k")</f>
        <v>1k</v>
      </c>
    </row>
    <row r="923" spans="1:7" ht="12" x14ac:dyDescent="0.15">
      <c r="A923" s="11" t="s">
        <v>1083</v>
      </c>
      <c r="B923">
        <f t="shared" si="14"/>
        <v>4</v>
      </c>
      <c r="C923" t="str">
        <f>IF(ISNA(VLOOKUP(A923,words!$A$2:$A$236,1,FALSE)),"-","Normal")</f>
        <v>-</v>
      </c>
      <c r="D923" t="str">
        <f>IF(ISNA(VLOOKUP(A923,words_1k!$A$2:$A$1024,1,FALSE)),"-","1k")</f>
        <v>1k</v>
      </c>
    </row>
    <row r="924" spans="1:7" ht="12" x14ac:dyDescent="0.15">
      <c r="A924" s="11" t="s">
        <v>1084</v>
      </c>
      <c r="B924">
        <f t="shared" si="14"/>
        <v>4</v>
      </c>
      <c r="C924" t="str">
        <f>IF(ISNA(VLOOKUP(A924,words!$A$2:$A$236,1,FALSE)),"-","Normal")</f>
        <v>-</v>
      </c>
      <c r="D924" t="str">
        <f>IF(ISNA(VLOOKUP(A924,words_1k!$A$2:$A$1024,1,FALSE)),"-","1k")</f>
        <v>1k</v>
      </c>
    </row>
    <row r="925" spans="1:7" ht="12" x14ac:dyDescent="0.15">
      <c r="A925" s="11" t="s">
        <v>1085</v>
      </c>
      <c r="B925">
        <f t="shared" si="14"/>
        <v>6</v>
      </c>
      <c r="C925" t="str">
        <f>IF(ISNA(VLOOKUP(A925,words!$A$2:$A$236,1,FALSE)),"-","Normal")</f>
        <v>-</v>
      </c>
      <c r="D925" t="str">
        <f>IF(ISNA(VLOOKUP(A925,words_1k!$A$2:$A$1024,1,FALSE)),"-","1k")</f>
        <v>1k</v>
      </c>
    </row>
    <row r="926" spans="1:7" ht="12" x14ac:dyDescent="0.15">
      <c r="A926" s="11" t="s">
        <v>1086</v>
      </c>
      <c r="B926">
        <f t="shared" si="14"/>
        <v>4</v>
      </c>
      <c r="C926" t="str">
        <f>IF(ISNA(VLOOKUP(A926,words!$A$2:$A$236,1,FALSE)),"-","Normal")</f>
        <v>-</v>
      </c>
      <c r="D926" t="str">
        <f>IF(ISNA(VLOOKUP(A926,words_1k!$A$2:$A$1024,1,FALSE)),"-","1k")</f>
        <v>1k</v>
      </c>
    </row>
    <row r="927" spans="1:7" ht="12" x14ac:dyDescent="0.15">
      <c r="A927" s="11" t="s">
        <v>1087</v>
      </c>
      <c r="B927">
        <f t="shared" si="14"/>
        <v>4</v>
      </c>
      <c r="C927" t="str">
        <f>IF(ISNA(VLOOKUP(A927,words!$A$2:$A$236,1,FALSE)),"-","Normal")</f>
        <v>-</v>
      </c>
      <c r="D927" t="str">
        <f>IF(ISNA(VLOOKUP(A927,words_1k!$A$2:$A$1024,1,FALSE)),"-","1k")</f>
        <v>1k</v>
      </c>
    </row>
    <row r="928" spans="1:7" ht="12" x14ac:dyDescent="0.15">
      <c r="A928" s="11" t="s">
        <v>1088</v>
      </c>
      <c r="B928">
        <f t="shared" si="14"/>
        <v>7</v>
      </c>
      <c r="C928" t="str">
        <f>IF(ISNA(VLOOKUP(A928,words!$A$2:$A$236,1,FALSE)),"-","Normal")</f>
        <v>-</v>
      </c>
      <c r="D928" t="str">
        <f>IF(ISNA(VLOOKUP(A928,words_1k!$A$2:$A$1024,1,FALSE)),"-","1k")</f>
        <v>1k</v>
      </c>
    </row>
    <row r="929" spans="1:4" ht="12" x14ac:dyDescent="0.15">
      <c r="A929" s="11" t="s">
        <v>1089</v>
      </c>
      <c r="B929">
        <f t="shared" si="14"/>
        <v>3</v>
      </c>
      <c r="C929" t="str">
        <f>IF(ISNA(VLOOKUP(A929,words!$A$2:$A$236,1,FALSE)),"-","Normal")</f>
        <v>-</v>
      </c>
      <c r="D929" t="str">
        <f>IF(ISNA(VLOOKUP(A929,words_1k!$A$2:$A$1024,1,FALSE)),"-","1k")</f>
        <v>1k</v>
      </c>
    </row>
    <row r="930" spans="1:4" ht="12" x14ac:dyDescent="0.15">
      <c r="A930" s="11" t="s">
        <v>1090</v>
      </c>
      <c r="B930">
        <f t="shared" si="14"/>
        <v>4</v>
      </c>
      <c r="C930" t="str">
        <f>IF(ISNA(VLOOKUP(A930,words!$A$2:$A$236,1,FALSE)),"-","Normal")</f>
        <v>-</v>
      </c>
      <c r="D930" t="str">
        <f>IF(ISNA(VLOOKUP(A930,words_1k!$A$2:$A$1024,1,FALSE)),"-","1k")</f>
        <v>1k</v>
      </c>
    </row>
    <row r="931" spans="1:4" ht="12" x14ac:dyDescent="0.15">
      <c r="A931" s="11" t="s">
        <v>1091</v>
      </c>
      <c r="B931">
        <f t="shared" si="14"/>
        <v>3</v>
      </c>
      <c r="C931" t="str">
        <f>IF(ISNA(VLOOKUP(A931,words!$A$2:$A$236,1,FALSE)),"-","Normal")</f>
        <v>-</v>
      </c>
      <c r="D931" t="str">
        <f>IF(ISNA(VLOOKUP(A931,words_1k!$A$2:$A$1024,1,FALSE)),"-","1k")</f>
        <v>1k</v>
      </c>
    </row>
    <row r="932" spans="1:4" ht="12" x14ac:dyDescent="0.15">
      <c r="A932" s="11" t="s">
        <v>1092</v>
      </c>
      <c r="B932">
        <f t="shared" si="14"/>
        <v>5</v>
      </c>
      <c r="C932" t="str">
        <f>IF(ISNA(VLOOKUP(A932,words!$A$2:$A$236,1,FALSE)),"-","Normal")</f>
        <v>-</v>
      </c>
      <c r="D932" t="str">
        <f>IF(ISNA(VLOOKUP(A932,words_1k!$A$2:$A$1024,1,FALSE)),"-","1k")</f>
        <v>1k</v>
      </c>
    </row>
    <row r="933" spans="1:4" ht="12" x14ac:dyDescent="0.15">
      <c r="A933" s="11" t="s">
        <v>1093</v>
      </c>
      <c r="B933">
        <f t="shared" si="14"/>
        <v>5</v>
      </c>
      <c r="C933" t="str">
        <f>IF(ISNA(VLOOKUP(A933,words!$A$2:$A$236,1,FALSE)),"-","Normal")</f>
        <v>-</v>
      </c>
      <c r="D933" t="str">
        <f>IF(ISNA(VLOOKUP(A933,words_1k!$A$2:$A$1024,1,FALSE)),"-","1k")</f>
        <v>1k</v>
      </c>
    </row>
    <row r="934" spans="1:4" ht="12" x14ac:dyDescent="0.15">
      <c r="A934" s="11" t="s">
        <v>1094</v>
      </c>
      <c r="B934">
        <f t="shared" si="14"/>
        <v>4</v>
      </c>
      <c r="C934" t="str">
        <f>IF(ISNA(VLOOKUP(A934,words!$A$2:$A$236,1,FALSE)),"-","Normal")</f>
        <v>-</v>
      </c>
      <c r="D934" t="str">
        <f>IF(ISNA(VLOOKUP(A934,words_1k!$A$2:$A$1024,1,FALSE)),"-","1k")</f>
        <v>1k</v>
      </c>
    </row>
    <row r="935" spans="1:4" ht="12" x14ac:dyDescent="0.15">
      <c r="A935" s="11" t="s">
        <v>1095</v>
      </c>
      <c r="B935">
        <f t="shared" si="14"/>
        <v>4</v>
      </c>
      <c r="C935" t="str">
        <f>IF(ISNA(VLOOKUP(A935,words!$A$2:$A$236,1,FALSE)),"-","Normal")</f>
        <v>-</v>
      </c>
      <c r="D935" t="str">
        <f>IF(ISNA(VLOOKUP(A935,words_1k!$A$2:$A$1024,1,FALSE)),"-","1k")</f>
        <v>1k</v>
      </c>
    </row>
    <row r="936" spans="1:4" ht="12" x14ac:dyDescent="0.15">
      <c r="A936" s="11" t="s">
        <v>1096</v>
      </c>
      <c r="B936">
        <f t="shared" si="14"/>
        <v>6</v>
      </c>
      <c r="C936" t="str">
        <f>IF(ISNA(VLOOKUP(A936,words!$A$2:$A$236,1,FALSE)),"-","Normal")</f>
        <v>-</v>
      </c>
      <c r="D936" t="str">
        <f>IF(ISNA(VLOOKUP(A936,words_1k!$A$2:$A$1024,1,FALSE)),"-","1k")</f>
        <v>1k</v>
      </c>
    </row>
    <row r="937" spans="1:4" ht="12" x14ac:dyDescent="0.15">
      <c r="A937" s="11" t="s">
        <v>1097</v>
      </c>
      <c r="B937">
        <f t="shared" si="14"/>
        <v>5</v>
      </c>
      <c r="C937" t="str">
        <f>IF(ISNA(VLOOKUP(A937,words!$A$2:$A$236,1,FALSE)),"-","Normal")</f>
        <v>-</v>
      </c>
      <c r="D937" t="str">
        <f>IF(ISNA(VLOOKUP(A937,words_1k!$A$2:$A$1024,1,FALSE)),"-","1k")</f>
        <v>1k</v>
      </c>
    </row>
    <row r="938" spans="1:4" ht="12" x14ac:dyDescent="0.15">
      <c r="A938" s="11" t="s">
        <v>1098</v>
      </c>
      <c r="B938">
        <f t="shared" si="14"/>
        <v>6</v>
      </c>
      <c r="C938" t="str">
        <f>IF(ISNA(VLOOKUP(A938,words!$A$2:$A$236,1,FALSE)),"-","Normal")</f>
        <v>-</v>
      </c>
      <c r="D938" t="str">
        <f>IF(ISNA(VLOOKUP(A938,words_1k!$A$2:$A$1024,1,FALSE)),"-","1k")</f>
        <v>1k</v>
      </c>
    </row>
    <row r="939" spans="1:4" ht="12" x14ac:dyDescent="0.15">
      <c r="A939" s="11" t="s">
        <v>1099</v>
      </c>
      <c r="B939">
        <f t="shared" si="14"/>
        <v>4</v>
      </c>
      <c r="C939" t="str">
        <f>IF(ISNA(VLOOKUP(A939,words!$A$2:$A$236,1,FALSE)),"-","Normal")</f>
        <v>-</v>
      </c>
      <c r="D939" t="str">
        <f>IF(ISNA(VLOOKUP(A939,words_1k!$A$2:$A$1024,1,FALSE)),"-","1k")</f>
        <v>1k</v>
      </c>
    </row>
    <row r="940" spans="1:4" ht="12" x14ac:dyDescent="0.15">
      <c r="A940" s="11" t="s">
        <v>1100</v>
      </c>
      <c r="B940">
        <f t="shared" si="14"/>
        <v>5</v>
      </c>
      <c r="C940" t="str">
        <f>IF(ISNA(VLOOKUP(A940,words!$A$2:$A$236,1,FALSE)),"-","Normal")</f>
        <v>-</v>
      </c>
      <c r="D940" t="str">
        <f>IF(ISNA(VLOOKUP(A940,words_1k!$A$2:$A$1024,1,FALSE)),"-","1k")</f>
        <v>1k</v>
      </c>
    </row>
    <row r="941" spans="1:4" ht="12" x14ac:dyDescent="0.15">
      <c r="A941" s="11" t="s">
        <v>1101</v>
      </c>
      <c r="B941">
        <f t="shared" si="14"/>
        <v>5</v>
      </c>
      <c r="C941" t="str">
        <f>IF(ISNA(VLOOKUP(A941,words!$A$2:$A$236,1,FALSE)),"-","Normal")</f>
        <v>-</v>
      </c>
      <c r="D941" t="str">
        <f>IF(ISNA(VLOOKUP(A941,words_1k!$A$2:$A$1024,1,FALSE)),"-","1k")</f>
        <v>1k</v>
      </c>
    </row>
    <row r="942" spans="1:4" ht="12" x14ac:dyDescent="0.15">
      <c r="A942" s="11" t="s">
        <v>1102</v>
      </c>
      <c r="B942">
        <f t="shared" si="14"/>
        <v>4</v>
      </c>
      <c r="C942" t="str">
        <f>IF(ISNA(VLOOKUP(A942,words!$A$2:$A$236,1,FALSE)),"-","Normal")</f>
        <v>-</v>
      </c>
      <c r="D942" t="str">
        <f>IF(ISNA(VLOOKUP(A942,words_1k!$A$2:$A$1024,1,FALSE)),"-","1k")</f>
        <v>1k</v>
      </c>
    </row>
    <row r="943" spans="1:4" ht="12" x14ac:dyDescent="0.15">
      <c r="A943" s="11" t="s">
        <v>1103</v>
      </c>
      <c r="B943">
        <f t="shared" si="14"/>
        <v>4</v>
      </c>
      <c r="C943" t="str">
        <f>IF(ISNA(VLOOKUP(A943,words!$A$2:$A$236,1,FALSE)),"-","Normal")</f>
        <v>-</v>
      </c>
      <c r="D943" t="str">
        <f>IF(ISNA(VLOOKUP(A943,words_1k!$A$2:$A$1024,1,FALSE)),"-","1k")</f>
        <v>1k</v>
      </c>
    </row>
    <row r="944" spans="1:4" ht="12" x14ac:dyDescent="0.15">
      <c r="A944" s="11" t="s">
        <v>1104</v>
      </c>
      <c r="B944">
        <f t="shared" si="14"/>
        <v>5</v>
      </c>
      <c r="C944" t="str">
        <f>IF(ISNA(VLOOKUP(A944,words!$A$2:$A$236,1,FALSE)),"-","Normal")</f>
        <v>-</v>
      </c>
      <c r="D944" t="str">
        <f>IF(ISNA(VLOOKUP(A944,words_1k!$A$2:$A$1024,1,FALSE)),"-","1k")</f>
        <v>1k</v>
      </c>
    </row>
    <row r="945" spans="1:6" ht="12" x14ac:dyDescent="0.15">
      <c r="A945" s="11" t="s">
        <v>1105</v>
      </c>
      <c r="B945">
        <f t="shared" si="14"/>
        <v>4</v>
      </c>
      <c r="C945" t="str">
        <f>IF(ISNA(VLOOKUP(A945,words!$A$2:$A$236,1,FALSE)),"-","Normal")</f>
        <v>-</v>
      </c>
      <c r="D945" t="str">
        <f>IF(ISNA(VLOOKUP(A945,words_1k!$A$2:$A$1024,1,FALSE)),"-","1k")</f>
        <v>1k</v>
      </c>
    </row>
    <row r="946" spans="1:6" ht="12" x14ac:dyDescent="0.15">
      <c r="A946" s="11" t="s">
        <v>1106</v>
      </c>
      <c r="B946">
        <f t="shared" si="14"/>
        <v>4</v>
      </c>
      <c r="C946" t="str">
        <f>IF(ISNA(VLOOKUP(A946,words!$A$2:$A$236,1,FALSE)),"-","Normal")</f>
        <v>-</v>
      </c>
      <c r="D946" t="str">
        <f>IF(ISNA(VLOOKUP(A946,words_1k!$A$2:$A$1024,1,FALSE)),"-","1k")</f>
        <v>1k</v>
      </c>
    </row>
    <row r="947" spans="1:6" ht="12" x14ac:dyDescent="0.15">
      <c r="A947" s="11" t="s">
        <v>1107</v>
      </c>
      <c r="B947">
        <f t="shared" si="14"/>
        <v>5</v>
      </c>
      <c r="C947" t="str">
        <f>IF(ISNA(VLOOKUP(A947,words!$A$2:$A$236,1,FALSE)),"-","Normal")</f>
        <v>-</v>
      </c>
      <c r="D947" t="str">
        <f>IF(ISNA(VLOOKUP(A947,words_1k!$A$2:$A$1024,1,FALSE)),"-","1k")</f>
        <v>1k</v>
      </c>
    </row>
    <row r="948" spans="1:6" ht="12" x14ac:dyDescent="0.15">
      <c r="A948" s="11" t="s">
        <v>1108</v>
      </c>
      <c r="B948">
        <f t="shared" si="14"/>
        <v>8</v>
      </c>
      <c r="C948" t="str">
        <f>IF(ISNA(VLOOKUP(A948,words!$A$2:$A$236,1,FALSE)),"-","Normal")</f>
        <v>-</v>
      </c>
      <c r="D948" t="str">
        <f>IF(ISNA(VLOOKUP(A948,words_1k!$A$2:$A$1024,1,FALSE)),"-","1k")</f>
        <v>1k</v>
      </c>
    </row>
    <row r="949" spans="1:6" ht="12" x14ac:dyDescent="0.15">
      <c r="A949" s="11" t="s">
        <v>1109</v>
      </c>
      <c r="B949">
        <f t="shared" si="14"/>
        <v>5</v>
      </c>
      <c r="C949" t="str">
        <f>IF(ISNA(VLOOKUP(A949,words!$A$2:$A$236,1,FALSE)),"-","Normal")</f>
        <v>-</v>
      </c>
      <c r="D949" t="str">
        <f>IF(ISNA(VLOOKUP(A949,words_1k!$A$2:$A$1024,1,FALSE)),"-","1k")</f>
        <v>1k</v>
      </c>
    </row>
    <row r="950" spans="1:6" ht="12" x14ac:dyDescent="0.15">
      <c r="A950" s="11" t="s">
        <v>1110</v>
      </c>
      <c r="B950">
        <f t="shared" si="14"/>
        <v>5</v>
      </c>
      <c r="C950" t="str">
        <f>IF(ISNA(VLOOKUP(A950,words!$A$2:$A$236,1,FALSE)),"-","Normal")</f>
        <v>-</v>
      </c>
      <c r="D950" t="str">
        <f>IF(ISNA(VLOOKUP(A950,words_1k!$A$2:$A$1024,1,FALSE)),"-","1k")</f>
        <v>1k</v>
      </c>
    </row>
    <row r="951" spans="1:6" ht="12" x14ac:dyDescent="0.15">
      <c r="A951" s="11" t="s">
        <v>1111</v>
      </c>
      <c r="B951">
        <f t="shared" si="14"/>
        <v>3</v>
      </c>
      <c r="C951" t="str">
        <f>IF(ISNA(VLOOKUP(A951,words!$A$2:$A$236,1,FALSE)),"-","Normal")</f>
        <v>-</v>
      </c>
      <c r="D951" t="str">
        <f>IF(ISNA(VLOOKUP(A951,words_1k!$A$2:$A$1024,1,FALSE)),"-","1k")</f>
        <v>1k</v>
      </c>
    </row>
    <row r="952" spans="1:6" ht="12" x14ac:dyDescent="0.15">
      <c r="A952" s="11" t="s">
        <v>1112</v>
      </c>
      <c r="B952">
        <f t="shared" si="14"/>
        <v>4</v>
      </c>
      <c r="C952" t="str">
        <f>IF(ISNA(VLOOKUP(A952,words!$A$2:$A$236,1,FALSE)),"-","Normal")</f>
        <v>-</v>
      </c>
      <c r="D952" t="str">
        <f>IF(ISNA(VLOOKUP(A952,words_1k!$A$2:$A$1024,1,FALSE)),"-","1k")</f>
        <v>1k</v>
      </c>
    </row>
    <row r="953" spans="1:6" ht="12" x14ac:dyDescent="0.15">
      <c r="A953" s="11" t="s">
        <v>1113</v>
      </c>
      <c r="B953">
        <f t="shared" si="14"/>
        <v>7</v>
      </c>
      <c r="C953" t="str">
        <f>IF(ISNA(VLOOKUP(A953,words!$A$2:$A$236,1,FALSE)),"-","Normal")</f>
        <v>-</v>
      </c>
      <c r="D953" t="str">
        <f>IF(ISNA(VLOOKUP(A953,words_1k!$A$2:$A$1024,1,FALSE)),"-","1k")</f>
        <v>1k</v>
      </c>
    </row>
    <row r="954" spans="1:6" ht="12" x14ac:dyDescent="0.15">
      <c r="A954" s="11" t="s">
        <v>1114</v>
      </c>
      <c r="B954">
        <f t="shared" si="14"/>
        <v>6</v>
      </c>
      <c r="C954" t="str">
        <f>IF(ISNA(VLOOKUP(A954,words!$A$2:$A$236,1,FALSE)),"-","Normal")</f>
        <v>-</v>
      </c>
      <c r="D954" t="str">
        <f>IF(ISNA(VLOOKUP(A954,words_1k!$A$2:$A$1024,1,FALSE)),"-","1k")</f>
        <v>1k</v>
      </c>
    </row>
    <row r="955" spans="1:6" ht="12" x14ac:dyDescent="0.15">
      <c r="A955" s="11" t="s">
        <v>1115</v>
      </c>
      <c r="B955">
        <f t="shared" si="14"/>
        <v>6</v>
      </c>
      <c r="C955" t="str">
        <f>IF(ISNA(VLOOKUP(A955,words!$A$2:$A$236,1,FALSE)),"-","Normal")</f>
        <v>-</v>
      </c>
      <c r="D955" t="str">
        <f>IF(ISNA(VLOOKUP(A955,words_1k!$A$2:$A$1024,1,FALSE)),"-","1k")</f>
        <v>1k</v>
      </c>
      <c r="E955" s="11"/>
      <c r="F955" s="12"/>
    </row>
    <row r="956" spans="1:6" ht="12" x14ac:dyDescent="0.15">
      <c r="A956" s="11" t="s">
        <v>1116</v>
      </c>
      <c r="B956">
        <f t="shared" si="14"/>
        <v>5</v>
      </c>
      <c r="C956" t="str">
        <f>IF(ISNA(VLOOKUP(A956,words!$A$2:$A$236,1,FALSE)),"-","Normal")</f>
        <v>-</v>
      </c>
      <c r="D956" t="str">
        <f>IF(ISNA(VLOOKUP(A956,words_1k!$A$2:$A$1024,1,FALSE)),"-","1k")</f>
        <v>1k</v>
      </c>
    </row>
    <row r="957" spans="1:6" ht="12" x14ac:dyDescent="0.15">
      <c r="A957" s="11" t="s">
        <v>1117</v>
      </c>
      <c r="B957">
        <f t="shared" si="14"/>
        <v>3</v>
      </c>
      <c r="C957" t="str">
        <f>IF(ISNA(VLOOKUP(A957,words!$A$2:$A$236,1,FALSE)),"-","Normal")</f>
        <v>-</v>
      </c>
      <c r="D957" t="str">
        <f>IF(ISNA(VLOOKUP(A957,words_1k!$A$2:$A$1024,1,FALSE)),"-","1k")</f>
        <v>1k</v>
      </c>
    </row>
    <row r="958" spans="1:6" ht="12" x14ac:dyDescent="0.15">
      <c r="A958" s="11" t="s">
        <v>1118</v>
      </c>
      <c r="B958">
        <f t="shared" si="14"/>
        <v>4</v>
      </c>
      <c r="C958" t="str">
        <f>IF(ISNA(VLOOKUP(A958,words!$A$2:$A$236,1,FALSE)),"-","Normal")</f>
        <v>-</v>
      </c>
      <c r="D958" t="str">
        <f>IF(ISNA(VLOOKUP(A958,words_1k!$A$2:$A$1024,1,FALSE)),"-","1k")</f>
        <v>1k</v>
      </c>
    </row>
    <row r="959" spans="1:6" ht="12" x14ac:dyDescent="0.15">
      <c r="A959" s="11" t="s">
        <v>1119</v>
      </c>
      <c r="B959">
        <f t="shared" si="14"/>
        <v>4</v>
      </c>
      <c r="C959" t="str">
        <f>IF(ISNA(VLOOKUP(A959,words!$A$2:$A$236,1,FALSE)),"-","Normal")</f>
        <v>-</v>
      </c>
      <c r="D959" t="str">
        <f>IF(ISNA(VLOOKUP(A959,words_1k!$A$2:$A$1024,1,FALSE)),"-","1k")</f>
        <v>1k</v>
      </c>
    </row>
    <row r="960" spans="1:6" ht="12" x14ac:dyDescent="0.15">
      <c r="A960" s="11" t="s">
        <v>1120</v>
      </c>
      <c r="B960">
        <f t="shared" si="14"/>
        <v>4</v>
      </c>
      <c r="C960" t="str">
        <f>IF(ISNA(VLOOKUP(A960,words!$A$2:$A$236,1,FALSE)),"-","Normal")</f>
        <v>-</v>
      </c>
      <c r="D960" t="str">
        <f>IF(ISNA(VLOOKUP(A960,words_1k!$A$2:$A$1024,1,FALSE)),"-","1k")</f>
        <v>1k</v>
      </c>
    </row>
    <row r="961" spans="1:4" ht="12" x14ac:dyDescent="0.15">
      <c r="A961" s="11" t="s">
        <v>1121</v>
      </c>
      <c r="B961">
        <f t="shared" si="14"/>
        <v>2</v>
      </c>
      <c r="C961" t="str">
        <f>IF(ISNA(VLOOKUP(A961,words!$A$2:$A$236,1,FALSE)),"-","Normal")</f>
        <v>-</v>
      </c>
      <c r="D961" t="str">
        <f>IF(ISNA(VLOOKUP(A961,words_1k!$A$2:$A$1024,1,FALSE)),"-","1k")</f>
        <v>1k</v>
      </c>
    </row>
    <row r="962" spans="1:4" ht="12" x14ac:dyDescent="0.15">
      <c r="A962" s="11" t="s">
        <v>1122</v>
      </c>
      <c r="B962">
        <f t="shared" ref="B962:B1025" si="15">LEN(A962)</f>
        <v>4</v>
      </c>
      <c r="C962" t="str">
        <f>IF(ISNA(VLOOKUP(A962,words!$A$2:$A$236,1,FALSE)),"-","Normal")</f>
        <v>-</v>
      </c>
      <c r="D962" t="str">
        <f>IF(ISNA(VLOOKUP(A962,words_1k!$A$2:$A$1024,1,FALSE)),"-","1k")</f>
        <v>1k</v>
      </c>
    </row>
    <row r="963" spans="1:4" ht="12" x14ac:dyDescent="0.15">
      <c r="A963" s="11" t="s">
        <v>1123</v>
      </c>
      <c r="B963">
        <f t="shared" si="15"/>
        <v>3</v>
      </c>
      <c r="C963" t="str">
        <f>IF(ISNA(VLOOKUP(A963,words!$A$2:$A$236,1,FALSE)),"-","Normal")</f>
        <v>-</v>
      </c>
      <c r="D963" t="str">
        <f>IF(ISNA(VLOOKUP(A963,words_1k!$A$2:$A$1024,1,FALSE)),"-","1k")</f>
        <v>1k</v>
      </c>
    </row>
    <row r="964" spans="1:4" ht="12" x14ac:dyDescent="0.15">
      <c r="A964" s="11" t="s">
        <v>1124</v>
      </c>
      <c r="B964">
        <f t="shared" si="15"/>
        <v>3</v>
      </c>
      <c r="C964" t="str">
        <f>IF(ISNA(VLOOKUP(A964,words!$A$2:$A$236,1,FALSE)),"-","Normal")</f>
        <v>-</v>
      </c>
      <c r="D964" t="str">
        <f>IF(ISNA(VLOOKUP(A964,words_1k!$A$2:$A$1024,1,FALSE)),"-","1k")</f>
        <v>1k</v>
      </c>
    </row>
    <row r="965" spans="1:4" ht="12" x14ac:dyDescent="0.15">
      <c r="A965" s="11" t="s">
        <v>1125</v>
      </c>
      <c r="B965">
        <f t="shared" si="15"/>
        <v>4</v>
      </c>
      <c r="C965" t="str">
        <f>IF(ISNA(VLOOKUP(A965,words!$A$2:$A$236,1,FALSE)),"-","Normal")</f>
        <v>-</v>
      </c>
      <c r="D965" t="str">
        <f>IF(ISNA(VLOOKUP(A965,words_1k!$A$2:$A$1024,1,FALSE)),"-","1k")</f>
        <v>1k</v>
      </c>
    </row>
    <row r="966" spans="1:4" ht="12" x14ac:dyDescent="0.15">
      <c r="A966" s="11" t="s">
        <v>1126</v>
      </c>
      <c r="B966">
        <f t="shared" si="15"/>
        <v>6</v>
      </c>
      <c r="C966" t="str">
        <f>IF(ISNA(VLOOKUP(A966,words!$A$2:$A$236,1,FALSE)),"-","Normal")</f>
        <v>-</v>
      </c>
      <c r="D966" t="str">
        <f>IF(ISNA(VLOOKUP(A966,words_1k!$A$2:$A$1024,1,FALSE)),"-","1k")</f>
        <v>1k</v>
      </c>
    </row>
    <row r="967" spans="1:4" ht="12" x14ac:dyDescent="0.15">
      <c r="A967" s="11" t="s">
        <v>1127</v>
      </c>
      <c r="B967">
        <f t="shared" si="15"/>
        <v>5</v>
      </c>
      <c r="C967" t="str">
        <f>IF(ISNA(VLOOKUP(A967,words!$A$2:$A$236,1,FALSE)),"-","Normal")</f>
        <v>-</v>
      </c>
      <c r="D967" t="str">
        <f>IF(ISNA(VLOOKUP(A967,words_1k!$A$2:$A$1024,1,FALSE)),"-","1k")</f>
        <v>1k</v>
      </c>
    </row>
    <row r="968" spans="1:4" ht="12" x14ac:dyDescent="0.15">
      <c r="A968" s="11" t="s">
        <v>1128</v>
      </c>
      <c r="B968">
        <f t="shared" si="15"/>
        <v>5</v>
      </c>
      <c r="C968" t="str">
        <f>IF(ISNA(VLOOKUP(A968,words!$A$2:$A$236,1,FALSE)),"-","Normal")</f>
        <v>-</v>
      </c>
      <c r="D968" t="str">
        <f>IF(ISNA(VLOOKUP(A968,words_1k!$A$2:$A$1024,1,FALSE)),"-","1k")</f>
        <v>1k</v>
      </c>
    </row>
    <row r="969" spans="1:4" ht="12" x14ac:dyDescent="0.15">
      <c r="A969" s="11" t="s">
        <v>1129</v>
      </c>
      <c r="B969">
        <f t="shared" si="15"/>
        <v>4</v>
      </c>
      <c r="C969" t="str">
        <f>IF(ISNA(VLOOKUP(A969,words!$A$2:$A$236,1,FALSE)),"-","Normal")</f>
        <v>-</v>
      </c>
      <c r="D969" t="str">
        <f>IF(ISNA(VLOOKUP(A969,words_1k!$A$2:$A$1024,1,FALSE)),"-","1k")</f>
        <v>1k</v>
      </c>
    </row>
    <row r="970" spans="1:4" ht="12" x14ac:dyDescent="0.15">
      <c r="A970" s="11" t="s">
        <v>1130</v>
      </c>
      <c r="B970">
        <f t="shared" si="15"/>
        <v>6</v>
      </c>
      <c r="C970" t="str">
        <f>IF(ISNA(VLOOKUP(A970,words!$A$2:$A$236,1,FALSE)),"-","Normal")</f>
        <v>-</v>
      </c>
      <c r="D970" t="str">
        <f>IF(ISNA(VLOOKUP(A970,words_1k!$A$2:$A$1024,1,FALSE)),"-","1k")</f>
        <v>1k</v>
      </c>
    </row>
    <row r="971" spans="1:4" ht="12" x14ac:dyDescent="0.15">
      <c r="A971" s="11" t="s">
        <v>1131</v>
      </c>
      <c r="B971">
        <f t="shared" si="15"/>
        <v>3</v>
      </c>
      <c r="C971" t="str">
        <f>IF(ISNA(VLOOKUP(A971,words!$A$2:$A$236,1,FALSE)),"-","Normal")</f>
        <v>-</v>
      </c>
      <c r="D971" t="str">
        <f>IF(ISNA(VLOOKUP(A971,words_1k!$A$2:$A$1024,1,FALSE)),"-","1k")</f>
        <v>1k</v>
      </c>
    </row>
    <row r="972" spans="1:4" ht="12" x14ac:dyDescent="0.15">
      <c r="A972" s="11" t="s">
        <v>1132</v>
      </c>
      <c r="B972">
        <f t="shared" si="15"/>
        <v>3</v>
      </c>
      <c r="C972" t="str">
        <f>IF(ISNA(VLOOKUP(A972,words!$A$2:$A$236,1,FALSE)),"-","Normal")</f>
        <v>-</v>
      </c>
      <c r="D972" t="str">
        <f>IF(ISNA(VLOOKUP(A972,words_1k!$A$2:$A$1024,1,FALSE)),"-","1k")</f>
        <v>1k</v>
      </c>
    </row>
    <row r="973" spans="1:4" ht="12" x14ac:dyDescent="0.15">
      <c r="A973" s="11" t="s">
        <v>1133</v>
      </c>
      <c r="B973">
        <f t="shared" si="15"/>
        <v>5</v>
      </c>
      <c r="C973" t="str">
        <f>IF(ISNA(VLOOKUP(A973,words!$A$2:$A$236,1,FALSE)),"-","Normal")</f>
        <v>-</v>
      </c>
      <c r="D973" t="str">
        <f>IF(ISNA(VLOOKUP(A973,words_1k!$A$2:$A$1024,1,FALSE)),"-","1k")</f>
        <v>1k</v>
      </c>
    </row>
    <row r="974" spans="1:4" ht="12" x14ac:dyDescent="0.15">
      <c r="A974" s="11" t="s">
        <v>1134</v>
      </c>
      <c r="B974">
        <f t="shared" si="15"/>
        <v>5</v>
      </c>
      <c r="C974" t="str">
        <f>IF(ISNA(VLOOKUP(A974,words!$A$2:$A$236,1,FALSE)),"-","Normal")</f>
        <v>-</v>
      </c>
      <c r="D974" t="str">
        <f>IF(ISNA(VLOOKUP(A974,words_1k!$A$2:$A$1024,1,FALSE)),"-","1k")</f>
        <v>1k</v>
      </c>
    </row>
    <row r="975" spans="1:4" ht="12" x14ac:dyDescent="0.15">
      <c r="A975" s="11" t="s">
        <v>1135</v>
      </c>
      <c r="B975">
        <f t="shared" si="15"/>
        <v>6</v>
      </c>
      <c r="C975" t="str">
        <f>IF(ISNA(VLOOKUP(A975,words!$A$2:$A$236,1,FALSE)),"-","Normal")</f>
        <v>-</v>
      </c>
      <c r="D975" t="str">
        <f>IF(ISNA(VLOOKUP(A975,words_1k!$A$2:$A$1024,1,FALSE)),"-","1k")</f>
        <v>1k</v>
      </c>
    </row>
    <row r="976" spans="1:4" ht="12" x14ac:dyDescent="0.15">
      <c r="A976" s="11" t="s">
        <v>1136</v>
      </c>
      <c r="B976">
        <f t="shared" si="15"/>
        <v>7</v>
      </c>
      <c r="C976" t="str">
        <f>IF(ISNA(VLOOKUP(A976,words!$A$2:$A$236,1,FALSE)),"-","Normal")</f>
        <v>-</v>
      </c>
      <c r="D976" t="str">
        <f>IF(ISNA(VLOOKUP(A976,words_1k!$A$2:$A$1024,1,FALSE)),"-","1k")</f>
        <v>1k</v>
      </c>
    </row>
    <row r="977" spans="1:4" ht="12" x14ac:dyDescent="0.15">
      <c r="A977" s="11" t="s">
        <v>1137</v>
      </c>
      <c r="B977">
        <f t="shared" si="15"/>
        <v>5</v>
      </c>
      <c r="C977" t="str">
        <f>IF(ISNA(VLOOKUP(A977,words!$A$2:$A$236,1,FALSE)),"-","Normal")</f>
        <v>-</v>
      </c>
      <c r="D977" t="str">
        <f>IF(ISNA(VLOOKUP(A977,words_1k!$A$2:$A$1024,1,FALSE)),"-","1k")</f>
        <v>1k</v>
      </c>
    </row>
    <row r="978" spans="1:4" ht="12" x14ac:dyDescent="0.15">
      <c r="A978" s="11" t="s">
        <v>1138</v>
      </c>
      <c r="B978">
        <f t="shared" si="15"/>
        <v>4</v>
      </c>
      <c r="C978" t="str">
        <f>IF(ISNA(VLOOKUP(A978,words!$A$2:$A$236,1,FALSE)),"-","Normal")</f>
        <v>-</v>
      </c>
      <c r="D978" t="str">
        <f>IF(ISNA(VLOOKUP(A978,words_1k!$A$2:$A$1024,1,FALSE)),"-","1k")</f>
        <v>1k</v>
      </c>
    </row>
    <row r="979" spans="1:4" ht="12" x14ac:dyDescent="0.15">
      <c r="A979" s="11" t="s">
        <v>1139</v>
      </c>
      <c r="B979">
        <f t="shared" si="15"/>
        <v>3</v>
      </c>
      <c r="C979" t="str">
        <f>IF(ISNA(VLOOKUP(A979,words!$A$2:$A$236,1,FALSE)),"-","Normal")</f>
        <v>-</v>
      </c>
      <c r="D979" t="str">
        <f>IF(ISNA(VLOOKUP(A979,words_1k!$A$2:$A$1024,1,FALSE)),"-","1k")</f>
        <v>1k</v>
      </c>
    </row>
    <row r="980" spans="1:4" ht="12" x14ac:dyDescent="0.15">
      <c r="A980" s="11" t="s">
        <v>1140</v>
      </c>
      <c r="B980">
        <f t="shared" si="15"/>
        <v>8</v>
      </c>
      <c r="C980" t="str">
        <f>IF(ISNA(VLOOKUP(A980,words!$A$2:$A$236,1,FALSE)),"-","Normal")</f>
        <v>-</v>
      </c>
      <c r="D980" t="str">
        <f>IF(ISNA(VLOOKUP(A980,words_1k!$A$2:$A$1024,1,FALSE)),"-","1k")</f>
        <v>1k</v>
      </c>
    </row>
    <row r="981" spans="1:4" ht="12" x14ac:dyDescent="0.15">
      <c r="A981" s="11" t="s">
        <v>1141</v>
      </c>
      <c r="B981">
        <f t="shared" si="15"/>
        <v>5</v>
      </c>
      <c r="C981" t="str">
        <f>IF(ISNA(VLOOKUP(A981,words!$A$2:$A$236,1,FALSE)),"-","Normal")</f>
        <v>-</v>
      </c>
      <c r="D981" t="str">
        <f>IF(ISNA(VLOOKUP(A981,words_1k!$A$2:$A$1024,1,FALSE)),"-","1k")</f>
        <v>1k</v>
      </c>
    </row>
    <row r="982" spans="1:4" ht="12" x14ac:dyDescent="0.15">
      <c r="A982" s="11" t="s">
        <v>1142</v>
      </c>
      <c r="B982">
        <f t="shared" si="15"/>
        <v>3</v>
      </c>
      <c r="C982" t="str">
        <f>IF(ISNA(VLOOKUP(A982,words!$A$2:$A$236,1,FALSE)),"-","Normal")</f>
        <v>-</v>
      </c>
      <c r="D982" t="str">
        <f>IF(ISNA(VLOOKUP(A982,words_1k!$A$2:$A$1024,1,FALSE)),"-","1k")</f>
        <v>1k</v>
      </c>
    </row>
    <row r="983" spans="1:4" ht="12" x14ac:dyDescent="0.15">
      <c r="A983" s="11" t="s">
        <v>1143</v>
      </c>
      <c r="B983">
        <f t="shared" si="15"/>
        <v>6</v>
      </c>
      <c r="C983" t="str">
        <f>IF(ISNA(VLOOKUP(A983,words!$A$2:$A$236,1,FALSE)),"-","Normal")</f>
        <v>-</v>
      </c>
      <c r="D983" t="str">
        <f>IF(ISNA(VLOOKUP(A983,words_1k!$A$2:$A$1024,1,FALSE)),"-","1k")</f>
        <v>1k</v>
      </c>
    </row>
    <row r="984" spans="1:4" ht="12" x14ac:dyDescent="0.15">
      <c r="A984" s="11" t="s">
        <v>1144</v>
      </c>
      <c r="B984">
        <f t="shared" si="15"/>
        <v>5</v>
      </c>
      <c r="C984" t="str">
        <f>IF(ISNA(VLOOKUP(A984,words!$A$2:$A$236,1,FALSE)),"-","Normal")</f>
        <v>-</v>
      </c>
      <c r="D984" t="str">
        <f>IF(ISNA(VLOOKUP(A984,words_1k!$A$2:$A$1024,1,FALSE)),"-","1k")</f>
        <v>1k</v>
      </c>
    </row>
    <row r="985" spans="1:4" ht="12" x14ac:dyDescent="0.15">
      <c r="A985" s="11" t="s">
        <v>1145</v>
      </c>
      <c r="B985">
        <f t="shared" si="15"/>
        <v>5</v>
      </c>
      <c r="C985" t="str">
        <f>IF(ISNA(VLOOKUP(A985,words!$A$2:$A$236,1,FALSE)),"-","Normal")</f>
        <v>-</v>
      </c>
      <c r="D985" t="str">
        <f>IF(ISNA(VLOOKUP(A985,words_1k!$A$2:$A$1024,1,FALSE)),"-","1k")</f>
        <v>1k</v>
      </c>
    </row>
    <row r="986" spans="1:4" ht="12" x14ac:dyDescent="0.15">
      <c r="A986" s="11" t="s">
        <v>1146</v>
      </c>
      <c r="B986">
        <f t="shared" si="15"/>
        <v>6</v>
      </c>
      <c r="C986" t="str">
        <f>IF(ISNA(VLOOKUP(A986,words!$A$2:$A$236,1,FALSE)),"-","Normal")</f>
        <v>-</v>
      </c>
      <c r="D986" t="str">
        <f>IF(ISNA(VLOOKUP(A986,words_1k!$A$2:$A$1024,1,FALSE)),"-","1k")</f>
        <v>1k</v>
      </c>
    </row>
    <row r="987" spans="1:4" ht="12" x14ac:dyDescent="0.15">
      <c r="A987" s="11" t="s">
        <v>1147</v>
      </c>
      <c r="B987">
        <f t="shared" si="15"/>
        <v>5</v>
      </c>
      <c r="C987" t="str">
        <f>IF(ISNA(VLOOKUP(A987,words!$A$2:$A$236,1,FALSE)),"-","Normal")</f>
        <v>-</v>
      </c>
      <c r="D987" t="str">
        <f>IF(ISNA(VLOOKUP(A987,words_1k!$A$2:$A$1024,1,FALSE)),"-","1k")</f>
        <v>1k</v>
      </c>
    </row>
    <row r="988" spans="1:4" ht="12" x14ac:dyDescent="0.15">
      <c r="A988" s="11" t="s">
        <v>1148</v>
      </c>
      <c r="B988">
        <f t="shared" si="15"/>
        <v>6</v>
      </c>
      <c r="C988" t="str">
        <f>IF(ISNA(VLOOKUP(A988,words!$A$2:$A$236,1,FALSE)),"-","Normal")</f>
        <v>-</v>
      </c>
      <c r="D988" t="str">
        <f>IF(ISNA(VLOOKUP(A988,words_1k!$A$2:$A$1024,1,FALSE)),"-","1k")</f>
        <v>1k</v>
      </c>
    </row>
    <row r="989" spans="1:4" ht="12" x14ac:dyDescent="0.15">
      <c r="A989" s="11" t="s">
        <v>1149</v>
      </c>
      <c r="B989">
        <f t="shared" si="15"/>
        <v>4</v>
      </c>
      <c r="C989" t="str">
        <f>IF(ISNA(VLOOKUP(A989,words!$A$2:$A$236,1,FALSE)),"-","Normal")</f>
        <v>-</v>
      </c>
      <c r="D989" t="str">
        <f>IF(ISNA(VLOOKUP(A989,words_1k!$A$2:$A$1024,1,FALSE)),"-","1k")</f>
        <v>1k</v>
      </c>
    </row>
    <row r="990" spans="1:4" ht="12" x14ac:dyDescent="0.15">
      <c r="A990" s="11" t="s">
        <v>1150</v>
      </c>
      <c r="B990">
        <f t="shared" si="15"/>
        <v>4</v>
      </c>
      <c r="C990" t="str">
        <f>IF(ISNA(VLOOKUP(A990,words!$A$2:$A$236,1,FALSE)),"-","Normal")</f>
        <v>-</v>
      </c>
      <c r="D990" t="str">
        <f>IF(ISNA(VLOOKUP(A990,words_1k!$A$2:$A$1024,1,FALSE)),"-","1k")</f>
        <v>1k</v>
      </c>
    </row>
    <row r="991" spans="1:4" ht="12" x14ac:dyDescent="0.15">
      <c r="A991" s="11" t="s">
        <v>1151</v>
      </c>
      <c r="B991">
        <f t="shared" si="15"/>
        <v>6</v>
      </c>
      <c r="C991" t="str">
        <f>IF(ISNA(VLOOKUP(A991,words!$A$2:$A$236,1,FALSE)),"-","Normal")</f>
        <v>-</v>
      </c>
      <c r="D991" t="str">
        <f>IF(ISNA(VLOOKUP(A991,words_1k!$A$2:$A$1024,1,FALSE)),"-","1k")</f>
        <v>1k</v>
      </c>
    </row>
    <row r="992" spans="1:4" ht="12" x14ac:dyDescent="0.15">
      <c r="A992" s="11" t="s">
        <v>1152</v>
      </c>
      <c r="B992">
        <f t="shared" si="15"/>
        <v>3</v>
      </c>
      <c r="C992" t="str">
        <f>IF(ISNA(VLOOKUP(A992,words!$A$2:$A$236,1,FALSE)),"-","Normal")</f>
        <v>-</v>
      </c>
      <c r="D992" t="str">
        <f>IF(ISNA(VLOOKUP(A992,words_1k!$A$2:$A$1024,1,FALSE)),"-","1k")</f>
        <v>1k</v>
      </c>
    </row>
    <row r="993" spans="1:9" ht="12" x14ac:dyDescent="0.15">
      <c r="A993" s="11" t="s">
        <v>1153</v>
      </c>
      <c r="B993">
        <f t="shared" si="15"/>
        <v>4</v>
      </c>
      <c r="C993" t="str">
        <f>IF(ISNA(VLOOKUP(A993,words!$A$2:$A$236,1,FALSE)),"-","Normal")</f>
        <v>-</v>
      </c>
      <c r="D993" t="str">
        <f>IF(ISNA(VLOOKUP(A993,words_1k!$A$2:$A$1024,1,FALSE)),"-","1k")</f>
        <v>1k</v>
      </c>
    </row>
    <row r="994" spans="1:9" ht="12" x14ac:dyDescent="0.15">
      <c r="A994" s="11" t="s">
        <v>1154</v>
      </c>
      <c r="B994">
        <f t="shared" si="15"/>
        <v>5</v>
      </c>
      <c r="C994" t="str">
        <f>IF(ISNA(VLOOKUP(A994,words!$A$2:$A$236,1,FALSE)),"-","Normal")</f>
        <v>-</v>
      </c>
      <c r="D994" t="str">
        <f>IF(ISNA(VLOOKUP(A994,words_1k!$A$2:$A$1024,1,FALSE)),"-","1k")</f>
        <v>1k</v>
      </c>
    </row>
    <row r="995" spans="1:9" ht="12" x14ac:dyDescent="0.15">
      <c r="A995" s="11" t="s">
        <v>1155</v>
      </c>
      <c r="B995">
        <f t="shared" si="15"/>
        <v>6</v>
      </c>
      <c r="C995" t="str">
        <f>IF(ISNA(VLOOKUP(A995,words!$A$2:$A$236,1,FALSE)),"-","Normal")</f>
        <v>-</v>
      </c>
      <c r="D995" t="str">
        <f>IF(ISNA(VLOOKUP(A995,words_1k!$A$2:$A$1024,1,FALSE)),"-","1k")</f>
        <v>1k</v>
      </c>
    </row>
    <row r="996" spans="1:9" ht="12" x14ac:dyDescent="0.15">
      <c r="A996" s="11" t="s">
        <v>1156</v>
      </c>
      <c r="B996">
        <f t="shared" si="15"/>
        <v>6</v>
      </c>
      <c r="C996" t="str">
        <f>IF(ISNA(VLOOKUP(A996,words!$A$2:$A$236,1,FALSE)),"-","Normal")</f>
        <v>-</v>
      </c>
      <c r="D996" t="str">
        <f>IF(ISNA(VLOOKUP(A996,words_1k!$A$2:$A$1024,1,FALSE)),"-","1k")</f>
        <v>1k</v>
      </c>
      <c r="E996" s="11"/>
      <c r="F996" s="12"/>
      <c r="G996" s="11"/>
    </row>
    <row r="997" spans="1:9" ht="12" x14ac:dyDescent="0.15">
      <c r="A997" s="11" t="s">
        <v>1157</v>
      </c>
      <c r="B997">
        <f t="shared" si="15"/>
        <v>5</v>
      </c>
      <c r="C997" t="str">
        <f>IF(ISNA(VLOOKUP(A997,words!$A$2:$A$236,1,FALSE)),"-","Normal")</f>
        <v>-</v>
      </c>
      <c r="D997" t="str">
        <f>IF(ISNA(VLOOKUP(A997,words_1k!$A$2:$A$1024,1,FALSE)),"-","1k")</f>
        <v>1k</v>
      </c>
    </row>
    <row r="998" spans="1:9" ht="12" x14ac:dyDescent="0.15">
      <c r="A998" s="11" t="s">
        <v>1158</v>
      </c>
      <c r="B998">
        <f t="shared" si="15"/>
        <v>8</v>
      </c>
      <c r="C998" t="str">
        <f>IF(ISNA(VLOOKUP(A998,words!$A$2:$A$236,1,FALSE)),"-","Normal")</f>
        <v>-</v>
      </c>
      <c r="D998" t="str">
        <f>IF(ISNA(VLOOKUP(A998,words_1k!$A$2:$A$1024,1,FALSE)),"-","1k")</f>
        <v>1k</v>
      </c>
    </row>
    <row r="999" spans="1:9" ht="12" x14ac:dyDescent="0.15">
      <c r="A999" s="11" t="s">
        <v>1159</v>
      </c>
      <c r="B999">
        <f t="shared" si="15"/>
        <v>4</v>
      </c>
      <c r="C999" t="str">
        <f>IF(ISNA(VLOOKUP(A999,words!$A$2:$A$236,1,FALSE)),"-","Normal")</f>
        <v>-</v>
      </c>
      <c r="D999" t="str">
        <f>IF(ISNA(VLOOKUP(A999,words_1k!$A$2:$A$1024,1,FALSE)),"-","1k")</f>
        <v>1k</v>
      </c>
    </row>
    <row r="1000" spans="1:9" ht="12" x14ac:dyDescent="0.15">
      <c r="A1000" s="11" t="s">
        <v>1160</v>
      </c>
      <c r="B1000">
        <f t="shared" si="15"/>
        <v>3</v>
      </c>
      <c r="C1000" t="str">
        <f>IF(ISNA(VLOOKUP(A1000,words!$A$2:$A$236,1,FALSE)),"-","Normal")</f>
        <v>-</v>
      </c>
      <c r="D1000" t="str">
        <f>IF(ISNA(VLOOKUP(A1000,words_1k!$A$2:$A$1024,1,FALSE)),"-","1k")</f>
        <v>1k</v>
      </c>
    </row>
    <row r="1001" spans="1:9" ht="12" x14ac:dyDescent="0.15">
      <c r="A1001" s="11" t="s">
        <v>1161</v>
      </c>
      <c r="B1001">
        <f t="shared" si="15"/>
        <v>4</v>
      </c>
      <c r="C1001" t="str">
        <f>IF(ISNA(VLOOKUP(A1001,words!$A$2:$A$236,1,FALSE)),"-","Normal")</f>
        <v>-</v>
      </c>
      <c r="D1001" t="str">
        <f>IF(ISNA(VLOOKUP(A1001,words_1k!$A$2:$A$1024,1,FALSE)),"-","1k")</f>
        <v>1k</v>
      </c>
    </row>
    <row r="1002" spans="1:9" ht="12" x14ac:dyDescent="0.15">
      <c r="A1002" s="11" t="s">
        <v>1162</v>
      </c>
      <c r="B1002">
        <f t="shared" si="15"/>
        <v>9</v>
      </c>
      <c r="C1002" t="str">
        <f>IF(ISNA(VLOOKUP(A1002,words!$A$2:$A$236,1,FALSE)),"-","Normal")</f>
        <v>-</v>
      </c>
      <c r="D1002" t="str">
        <f>IF(ISNA(VLOOKUP(A1002,words_1k!$A$2:$A$1024,1,FALSE)),"-","1k")</f>
        <v>-</v>
      </c>
      <c r="E1002" s="11" t="s">
        <v>14234</v>
      </c>
      <c r="F1002" s="12" t="s">
        <v>10281</v>
      </c>
      <c r="G1002" s="11" t="s">
        <v>10435</v>
      </c>
    </row>
    <row r="1003" spans="1:9" ht="12" x14ac:dyDescent="0.15">
      <c r="A1003" s="11" t="s">
        <v>1163</v>
      </c>
      <c r="B1003">
        <f t="shared" si="15"/>
        <v>5</v>
      </c>
      <c r="C1003" t="str">
        <f>IF(ISNA(VLOOKUP(A1003,words!$A$2:$A$236,1,FALSE)),"-","Normal")</f>
        <v>-</v>
      </c>
      <c r="D1003" t="str">
        <f>IF(ISNA(VLOOKUP(A1003,words_1k!$A$2:$A$1024,1,FALSE)),"-","1k")</f>
        <v>-</v>
      </c>
      <c r="E1003" s="11" t="s">
        <v>12696</v>
      </c>
      <c r="F1003" s="12" t="s">
        <v>10626</v>
      </c>
      <c r="G1003" s="11" t="s">
        <v>12700</v>
      </c>
    </row>
    <row r="1004" spans="1:9" ht="12" x14ac:dyDescent="0.15">
      <c r="A1004" s="11" t="s">
        <v>1164</v>
      </c>
      <c r="B1004">
        <f t="shared" si="15"/>
        <v>7</v>
      </c>
      <c r="C1004" t="str">
        <f>IF(ISNA(VLOOKUP(A1004,words!$A$2:$A$236,1,FALSE)),"-","Normal")</f>
        <v>-</v>
      </c>
      <c r="D1004" t="str">
        <f>IF(ISNA(VLOOKUP(A1004,words_1k!$A$2:$A$1024,1,FALSE)),"-","1k")</f>
        <v>-</v>
      </c>
      <c r="E1004" s="11" t="s">
        <v>11133</v>
      </c>
      <c r="F1004" s="12" t="s">
        <v>13126</v>
      </c>
      <c r="G1004" s="11" t="s">
        <v>11133</v>
      </c>
    </row>
    <row r="1005" spans="1:9" ht="12" x14ac:dyDescent="0.15">
      <c r="A1005" s="11" t="s">
        <v>1165</v>
      </c>
      <c r="B1005">
        <f t="shared" si="15"/>
        <v>4</v>
      </c>
      <c r="C1005" t="str">
        <f>IF(ISNA(VLOOKUP(A1005,words!$A$2:$A$236,1,FALSE)),"-","Normal")</f>
        <v>-</v>
      </c>
      <c r="D1005" t="str">
        <f>IF(ISNA(VLOOKUP(A1005,words_1k!$A$2:$A$1024,1,FALSE)),"-","1k")</f>
        <v>-</v>
      </c>
      <c r="E1005" s="11" t="s">
        <v>11105</v>
      </c>
      <c r="F1005" s="12" t="s">
        <v>10265</v>
      </c>
      <c r="G1005" s="11" t="s">
        <v>10394</v>
      </c>
    </row>
    <row r="1006" spans="1:9" ht="12" x14ac:dyDescent="0.15">
      <c r="A1006" s="11" t="s">
        <v>1166</v>
      </c>
      <c r="B1006">
        <f t="shared" si="15"/>
        <v>4</v>
      </c>
      <c r="C1006" t="str">
        <f>IF(ISNA(VLOOKUP(A1006,words!$A$2:$A$236,1,FALSE)),"-","Normal")</f>
        <v>-</v>
      </c>
      <c r="D1006" t="str">
        <f>IF(ISNA(VLOOKUP(A1006,words_1k!$A$2:$A$1024,1,FALSE)),"-","1k")</f>
        <v>-</v>
      </c>
      <c r="E1006" s="11" t="s">
        <v>14498</v>
      </c>
      <c r="F1006" s="12" t="s">
        <v>14499</v>
      </c>
      <c r="G1006" s="11" t="s">
        <v>14498</v>
      </c>
    </row>
    <row r="1007" spans="1:9" ht="12" x14ac:dyDescent="0.15">
      <c r="A1007" s="11" t="s">
        <v>1167</v>
      </c>
      <c r="B1007">
        <f t="shared" si="15"/>
        <v>7</v>
      </c>
      <c r="C1007" t="str">
        <f>IF(ISNA(VLOOKUP(A1007,words!$A$2:$A$236,1,FALSE)),"-","Normal")</f>
        <v>-</v>
      </c>
      <c r="D1007" t="str">
        <f>IF(ISNA(VLOOKUP(A1007,words_1k!$A$2:$A$1024,1,FALSE)),"-","1k")</f>
        <v>-</v>
      </c>
      <c r="E1007" s="11" t="s">
        <v>13339</v>
      </c>
      <c r="F1007" s="12" t="s">
        <v>13340</v>
      </c>
      <c r="G1007" s="11" t="s">
        <v>13338</v>
      </c>
      <c r="H1007" s="12" t="s">
        <v>11524</v>
      </c>
      <c r="I1007" s="11" t="s">
        <v>10371</v>
      </c>
    </row>
    <row r="1008" spans="1:9" ht="12" x14ac:dyDescent="0.15">
      <c r="A1008" s="11" t="s">
        <v>1168</v>
      </c>
      <c r="B1008">
        <f t="shared" si="15"/>
        <v>4</v>
      </c>
      <c r="C1008" t="str">
        <f>IF(ISNA(VLOOKUP(A1008,words!$A$2:$A$236,1,FALSE)),"-","Normal")</f>
        <v>-</v>
      </c>
      <c r="D1008" t="str">
        <f>IF(ISNA(VLOOKUP(A1008,words_1k!$A$2:$A$1024,1,FALSE)),"-","1k")</f>
        <v>-</v>
      </c>
      <c r="E1008" s="11" t="s">
        <v>15541</v>
      </c>
      <c r="F1008" s="12" t="s">
        <v>13018</v>
      </c>
      <c r="G1008" s="11" t="s">
        <v>11840</v>
      </c>
      <c r="H1008" s="12" t="s">
        <v>14916</v>
      </c>
      <c r="I1008" s="11" t="s">
        <v>11840</v>
      </c>
    </row>
    <row r="1009" spans="1:11" ht="12" x14ac:dyDescent="0.15">
      <c r="A1009" s="11" t="s">
        <v>1169</v>
      </c>
      <c r="B1009">
        <f t="shared" si="15"/>
        <v>5</v>
      </c>
      <c r="C1009" t="str">
        <f>IF(ISNA(VLOOKUP(A1009,words!$A$2:$A$236,1,FALSE)),"-","Normal")</f>
        <v>-</v>
      </c>
      <c r="D1009" t="str">
        <f>IF(ISNA(VLOOKUP(A1009,words_1k!$A$2:$A$1024,1,FALSE)),"-","1k")</f>
        <v>-</v>
      </c>
      <c r="E1009" s="11" t="s">
        <v>15410</v>
      </c>
      <c r="F1009" s="12" t="s">
        <v>10808</v>
      </c>
      <c r="G1009" s="11" t="s">
        <v>11545</v>
      </c>
    </row>
    <row r="1010" spans="1:11" ht="12" x14ac:dyDescent="0.15">
      <c r="A1010" s="11" t="s">
        <v>1170</v>
      </c>
      <c r="B1010">
        <f t="shared" si="15"/>
        <v>4</v>
      </c>
      <c r="C1010" t="str">
        <f>IF(ISNA(VLOOKUP(A1010,words!$A$2:$A$236,1,FALSE)),"-","Normal")</f>
        <v>-</v>
      </c>
      <c r="D1010" t="str">
        <f>IF(ISNA(VLOOKUP(A1010,words_1k!$A$2:$A$1024,1,FALSE)),"-","1k")</f>
        <v>-</v>
      </c>
      <c r="E1010" s="11" t="s">
        <v>14525</v>
      </c>
      <c r="F1010" s="12" t="s">
        <v>12941</v>
      </c>
      <c r="G1010" s="11" t="s">
        <v>14525</v>
      </c>
    </row>
    <row r="1011" spans="1:11" ht="12" x14ac:dyDescent="0.15">
      <c r="A1011" s="11" t="s">
        <v>1171</v>
      </c>
      <c r="B1011">
        <f t="shared" si="15"/>
        <v>4</v>
      </c>
      <c r="C1011" t="str">
        <f>IF(ISNA(VLOOKUP(A1011,words!$A$2:$A$236,1,FALSE)),"-","Normal")</f>
        <v>-</v>
      </c>
      <c r="D1011" t="str">
        <f>IF(ISNA(VLOOKUP(A1011,words_1k!$A$2:$A$1024,1,FALSE)),"-","1k")</f>
        <v>-</v>
      </c>
      <c r="E1011" s="11" t="s">
        <v>18252</v>
      </c>
    </row>
    <row r="1012" spans="1:11" ht="12" x14ac:dyDescent="0.15">
      <c r="A1012" s="11" t="s">
        <v>1172</v>
      </c>
      <c r="B1012">
        <f t="shared" si="15"/>
        <v>4</v>
      </c>
      <c r="C1012" t="str">
        <f>IF(ISNA(VLOOKUP(A1012,words!$A$2:$A$236,1,FALSE)),"-","Normal")</f>
        <v>-</v>
      </c>
      <c r="D1012" t="str">
        <f>IF(ISNA(VLOOKUP(A1012,words_1k!$A$2:$A$1024,1,FALSE)),"-","1k")</f>
        <v>-</v>
      </c>
      <c r="E1012" s="11" t="s">
        <v>13769</v>
      </c>
      <c r="F1012" s="12" t="s">
        <v>13531</v>
      </c>
      <c r="G1012" s="11" t="s">
        <v>13768</v>
      </c>
      <c r="H1012" s="12" t="s">
        <v>17999</v>
      </c>
      <c r="I1012" s="11" t="s">
        <v>18000</v>
      </c>
    </row>
    <row r="1013" spans="1:11" ht="12" x14ac:dyDescent="0.15">
      <c r="A1013" s="11" t="s">
        <v>1173</v>
      </c>
      <c r="B1013">
        <f t="shared" si="15"/>
        <v>3</v>
      </c>
      <c r="C1013" t="str">
        <f>IF(ISNA(VLOOKUP(A1013,words!$A$2:$A$236,1,FALSE)),"-","Normal")</f>
        <v>-</v>
      </c>
      <c r="D1013" t="str">
        <f>IF(ISNA(VLOOKUP(A1013,words_1k!$A$2:$A$1024,1,FALSE)),"-","1k")</f>
        <v>-</v>
      </c>
      <c r="E1013" s="11" t="s">
        <v>16965</v>
      </c>
    </row>
    <row r="1014" spans="1:11" ht="12" x14ac:dyDescent="0.15">
      <c r="A1014" s="11" t="s">
        <v>1174</v>
      </c>
      <c r="B1014">
        <f t="shared" si="15"/>
        <v>3</v>
      </c>
      <c r="C1014" t="str">
        <f>IF(ISNA(VLOOKUP(A1014,words!$A$2:$A$236,1,FALSE)),"-","Normal")</f>
        <v>-</v>
      </c>
      <c r="D1014" t="str">
        <f>IF(ISNA(VLOOKUP(A1014,words_1k!$A$2:$A$1024,1,FALSE)),"-","1k")</f>
        <v>-</v>
      </c>
      <c r="E1014" s="11" t="s">
        <v>18167</v>
      </c>
      <c r="F1014" s="12" t="s">
        <v>25993</v>
      </c>
      <c r="G1014" s="11" t="s">
        <v>25994</v>
      </c>
    </row>
    <row r="1015" spans="1:11" ht="12" x14ac:dyDescent="0.15">
      <c r="A1015" s="11" t="s">
        <v>1175</v>
      </c>
      <c r="B1015">
        <f t="shared" si="15"/>
        <v>5</v>
      </c>
      <c r="C1015" t="str">
        <f>IF(ISNA(VLOOKUP(A1015,words!$A$2:$A$236,1,FALSE)),"-","Normal")</f>
        <v>-</v>
      </c>
      <c r="D1015" t="str">
        <f>IF(ISNA(VLOOKUP(A1015,words_1k!$A$2:$A$1024,1,FALSE)),"-","1k")</f>
        <v>-</v>
      </c>
      <c r="E1015" s="11" t="s">
        <v>12339</v>
      </c>
      <c r="F1015" s="12" t="s">
        <v>10690</v>
      </c>
      <c r="G1015" s="11" t="s">
        <v>11126</v>
      </c>
    </row>
    <row r="1016" spans="1:11" ht="12" x14ac:dyDescent="0.15">
      <c r="A1016" s="11" t="s">
        <v>1176</v>
      </c>
      <c r="B1016">
        <f t="shared" si="15"/>
        <v>5</v>
      </c>
      <c r="C1016" t="str">
        <f>IF(ISNA(VLOOKUP(A1016,words!$A$2:$A$236,1,FALSE)),"-","Normal")</f>
        <v>-</v>
      </c>
      <c r="D1016" t="str">
        <f>IF(ISNA(VLOOKUP(A1016,words_1k!$A$2:$A$1024,1,FALSE)),"-","1k")</f>
        <v>-</v>
      </c>
      <c r="E1016" s="11" t="s">
        <v>14366</v>
      </c>
      <c r="F1016" s="12" t="s">
        <v>14278</v>
      </c>
      <c r="G1016" s="11" t="s">
        <v>14366</v>
      </c>
      <c r="H1016" s="12" t="s">
        <v>12952</v>
      </c>
      <c r="I1016" s="11" t="s">
        <v>14365</v>
      </c>
    </row>
    <row r="1017" spans="1:11" ht="12" x14ac:dyDescent="0.15">
      <c r="A1017" s="11" t="s">
        <v>1177</v>
      </c>
      <c r="B1017">
        <f t="shared" si="15"/>
        <v>7</v>
      </c>
      <c r="C1017" t="str">
        <f>IF(ISNA(VLOOKUP(A1017,words!$A$2:$A$236,1,FALSE)),"-","Normal")</f>
        <v>-</v>
      </c>
      <c r="D1017" t="str">
        <f>IF(ISNA(VLOOKUP(A1017,words_1k!$A$2:$A$1024,1,FALSE)),"-","1k")</f>
        <v>-</v>
      </c>
      <c r="E1017" s="11" t="s">
        <v>16724</v>
      </c>
      <c r="F1017" s="12" t="s">
        <v>17477</v>
      </c>
      <c r="G1017" s="11" t="s">
        <v>16724</v>
      </c>
      <c r="H1017" s="12" t="s">
        <v>25440</v>
      </c>
      <c r="I1017" s="11" t="s">
        <v>19105</v>
      </c>
    </row>
    <row r="1018" spans="1:11" ht="12" x14ac:dyDescent="0.15">
      <c r="A1018" s="11" t="s">
        <v>1178</v>
      </c>
      <c r="B1018">
        <f t="shared" si="15"/>
        <v>6</v>
      </c>
      <c r="C1018" t="str">
        <f>IF(ISNA(VLOOKUP(A1018,words!$A$2:$A$236,1,FALSE)),"-","Normal")</f>
        <v>-</v>
      </c>
      <c r="D1018" t="str">
        <f>IF(ISNA(VLOOKUP(A1018,words_1k!$A$2:$A$1024,1,FALSE)),"-","1k")</f>
        <v>-</v>
      </c>
      <c r="E1018" s="11" t="s">
        <v>12462</v>
      </c>
      <c r="F1018" s="12" t="s">
        <v>12465</v>
      </c>
      <c r="G1018" s="11" t="s">
        <v>12463</v>
      </c>
      <c r="H1018" s="12" t="s">
        <v>15056</v>
      </c>
      <c r="I1018" s="11" t="s">
        <v>15454</v>
      </c>
      <c r="J1018" s="12" t="s">
        <v>17020</v>
      </c>
      <c r="K1018" s="11" t="s">
        <v>12462</v>
      </c>
    </row>
    <row r="1019" spans="1:11" ht="12" x14ac:dyDescent="0.15">
      <c r="A1019" s="11" t="s">
        <v>1179</v>
      </c>
      <c r="B1019">
        <f t="shared" si="15"/>
        <v>4</v>
      </c>
      <c r="C1019" t="str">
        <f>IF(ISNA(VLOOKUP(A1019,words!$A$2:$A$236,1,FALSE)),"-","Normal")</f>
        <v>-</v>
      </c>
      <c r="D1019" t="str">
        <f>IF(ISNA(VLOOKUP(A1019,words_1k!$A$2:$A$1024,1,FALSE)),"-","1k")</f>
        <v>-</v>
      </c>
      <c r="E1019" s="11" t="s">
        <v>14116</v>
      </c>
    </row>
    <row r="1020" spans="1:11" ht="12" x14ac:dyDescent="0.15">
      <c r="A1020" s="11" t="s">
        <v>1180</v>
      </c>
      <c r="B1020">
        <f t="shared" si="15"/>
        <v>5</v>
      </c>
      <c r="C1020" t="str">
        <f>IF(ISNA(VLOOKUP(A1020,words!$A$2:$A$236,1,FALSE)),"-","Normal")</f>
        <v>-</v>
      </c>
      <c r="D1020" t="str">
        <f>IF(ISNA(VLOOKUP(A1020,words_1k!$A$2:$A$1024,1,FALSE)),"-","1k")</f>
        <v>-</v>
      </c>
      <c r="E1020" s="11" t="s">
        <v>10374</v>
      </c>
      <c r="F1020" s="12" t="s">
        <v>11863</v>
      </c>
      <c r="G1020" s="11" t="s">
        <v>11052</v>
      </c>
    </row>
    <row r="1021" spans="1:11" ht="12" x14ac:dyDescent="0.15">
      <c r="A1021" s="11" t="s">
        <v>1181</v>
      </c>
      <c r="B1021">
        <f t="shared" si="15"/>
        <v>6</v>
      </c>
      <c r="C1021" t="str">
        <f>IF(ISNA(VLOOKUP(A1021,words!$A$2:$A$236,1,FALSE)),"-","Normal")</f>
        <v>-</v>
      </c>
      <c r="D1021" t="str">
        <f>IF(ISNA(VLOOKUP(A1021,words_1k!$A$2:$A$1024,1,FALSE)),"-","1k")</f>
        <v>-</v>
      </c>
      <c r="E1021" s="11" t="s">
        <v>10380</v>
      </c>
      <c r="F1021" s="12" t="s">
        <v>14905</v>
      </c>
      <c r="G1021" s="11" t="s">
        <v>11637</v>
      </c>
      <c r="H1021" s="12" t="s">
        <v>10894</v>
      </c>
      <c r="I1021" s="11" t="s">
        <v>11637</v>
      </c>
      <c r="J1021" s="12" t="s">
        <v>10643</v>
      </c>
      <c r="K1021" s="11" t="s">
        <v>10380</v>
      </c>
    </row>
    <row r="1022" spans="1:11" ht="12" x14ac:dyDescent="0.15">
      <c r="A1022" s="11" t="s">
        <v>1182</v>
      </c>
      <c r="B1022">
        <f t="shared" si="15"/>
        <v>4</v>
      </c>
      <c r="C1022" t="str">
        <f>IF(ISNA(VLOOKUP(A1022,words!$A$2:$A$236,1,FALSE)),"-","Normal")</f>
        <v>-</v>
      </c>
      <c r="D1022" t="str">
        <f>IF(ISNA(VLOOKUP(A1022,words_1k!$A$2:$A$1024,1,FALSE)),"-","1k")</f>
        <v>-</v>
      </c>
      <c r="E1022" s="11" t="s">
        <v>11943</v>
      </c>
      <c r="F1022" s="12" t="s">
        <v>18088</v>
      </c>
      <c r="G1022" s="11" t="s">
        <v>11943</v>
      </c>
      <c r="H1022" s="12" t="s">
        <v>18089</v>
      </c>
      <c r="I1022" s="11" t="s">
        <v>18086</v>
      </c>
      <c r="J1022" s="12" t="s">
        <v>25529</v>
      </c>
      <c r="K1022" s="11" t="s">
        <v>25526</v>
      </c>
    </row>
    <row r="1023" spans="1:11" ht="12" x14ac:dyDescent="0.15">
      <c r="A1023" s="11" t="s">
        <v>1183</v>
      </c>
      <c r="B1023">
        <f t="shared" si="15"/>
        <v>6</v>
      </c>
      <c r="C1023" t="str">
        <f>IF(ISNA(VLOOKUP(A1023,words!$A$2:$A$236,1,FALSE)),"-","Normal")</f>
        <v>-</v>
      </c>
      <c r="D1023" t="str">
        <f>IF(ISNA(VLOOKUP(A1023,words_1k!$A$2:$A$1024,1,FALSE)),"-","1k")</f>
        <v>-</v>
      </c>
      <c r="E1023" s="11" t="s">
        <v>12497</v>
      </c>
      <c r="F1023" s="12" t="s">
        <v>12491</v>
      </c>
      <c r="G1023" s="11" t="s">
        <v>11070</v>
      </c>
    </row>
    <row r="1024" spans="1:11" ht="12" x14ac:dyDescent="0.15">
      <c r="A1024" s="11" t="s">
        <v>1184</v>
      </c>
      <c r="B1024">
        <f t="shared" si="15"/>
        <v>5</v>
      </c>
      <c r="C1024" t="str">
        <f>IF(ISNA(VLOOKUP(A1024,words!$A$2:$A$236,1,FALSE)),"-","Normal")</f>
        <v>-</v>
      </c>
      <c r="D1024" t="str">
        <f>IF(ISNA(VLOOKUP(A1024,words_1k!$A$2:$A$1024,1,FALSE)),"-","1k")</f>
        <v>-</v>
      </c>
      <c r="E1024" s="11" t="s">
        <v>11600</v>
      </c>
      <c r="F1024" s="12" t="s">
        <v>12136</v>
      </c>
      <c r="G1024" s="11" t="s">
        <v>11600</v>
      </c>
    </row>
    <row r="1025" spans="1:9" ht="12" x14ac:dyDescent="0.15">
      <c r="A1025" s="11" t="s">
        <v>1185</v>
      </c>
      <c r="B1025">
        <f t="shared" si="15"/>
        <v>5</v>
      </c>
      <c r="C1025" t="str">
        <f>IF(ISNA(VLOOKUP(A1025,words!$A$2:$A$236,1,FALSE)),"-","Normal")</f>
        <v>-</v>
      </c>
      <c r="D1025" t="str">
        <f>IF(ISNA(VLOOKUP(A1025,words_1k!$A$2:$A$1024,1,FALSE)),"-","1k")</f>
        <v>-</v>
      </c>
      <c r="E1025" s="11" t="s">
        <v>14433</v>
      </c>
      <c r="F1025" s="12" t="s">
        <v>14434</v>
      </c>
      <c r="G1025" s="11" t="s">
        <v>10429</v>
      </c>
    </row>
    <row r="1026" spans="1:9" ht="12" x14ac:dyDescent="0.15">
      <c r="A1026" s="11" t="s">
        <v>1186</v>
      </c>
      <c r="B1026">
        <f t="shared" ref="B1026:B1089" si="16">LEN(A1026)</f>
        <v>11</v>
      </c>
      <c r="C1026" t="str">
        <f>IF(ISNA(VLOOKUP(A1026,words!$A$2:$A$236,1,FALSE)),"-","Normal")</f>
        <v>-</v>
      </c>
      <c r="D1026" t="str">
        <f>IF(ISNA(VLOOKUP(A1026,words_1k!$A$2:$A$1024,1,FALSE)),"-","1k")</f>
        <v>-</v>
      </c>
      <c r="E1026" s="11" t="s">
        <v>15824</v>
      </c>
      <c r="F1026" s="12" t="s">
        <v>15825</v>
      </c>
      <c r="G1026" s="11" t="s">
        <v>15826</v>
      </c>
      <c r="H1026" s="12" t="s">
        <v>15830</v>
      </c>
      <c r="I1026" s="11" t="s">
        <v>15826</v>
      </c>
    </row>
    <row r="1027" spans="1:9" ht="12" x14ac:dyDescent="0.15">
      <c r="A1027" s="11" t="s">
        <v>1187</v>
      </c>
      <c r="B1027">
        <f t="shared" si="16"/>
        <v>7</v>
      </c>
      <c r="C1027" t="str">
        <f>IF(ISNA(VLOOKUP(A1027,words!$A$2:$A$236,1,FALSE)),"-","Normal")</f>
        <v>-</v>
      </c>
      <c r="D1027" t="str">
        <f>IF(ISNA(VLOOKUP(A1027,words_1k!$A$2:$A$1024,1,FALSE)),"-","1k")</f>
        <v>-</v>
      </c>
      <c r="E1027" s="11" t="s">
        <v>15488</v>
      </c>
      <c r="F1027" s="12" t="s">
        <v>12923</v>
      </c>
      <c r="G1027" s="11" t="s">
        <v>15486</v>
      </c>
    </row>
    <row r="1028" spans="1:9" ht="12" x14ac:dyDescent="0.15">
      <c r="A1028" s="11" t="s">
        <v>1188</v>
      </c>
      <c r="B1028">
        <f t="shared" si="16"/>
        <v>7</v>
      </c>
      <c r="C1028" t="str">
        <f>IF(ISNA(VLOOKUP(A1028,words!$A$2:$A$236,1,FALSE)),"-","Normal")</f>
        <v>-</v>
      </c>
      <c r="D1028" t="str">
        <f>IF(ISNA(VLOOKUP(A1028,words_1k!$A$2:$A$1024,1,FALSE)),"-","1k")</f>
        <v>-</v>
      </c>
      <c r="E1028" s="11" t="s">
        <v>15656</v>
      </c>
      <c r="F1028" s="12" t="s">
        <v>15657</v>
      </c>
      <c r="G1028" s="11" t="s">
        <v>15658</v>
      </c>
      <c r="H1028" s="12" t="s">
        <v>15659</v>
      </c>
      <c r="I1028" s="11" t="s">
        <v>15660</v>
      </c>
    </row>
    <row r="1029" spans="1:9" ht="12" x14ac:dyDescent="0.15">
      <c r="A1029" s="11" t="s">
        <v>1189</v>
      </c>
      <c r="B1029">
        <f t="shared" si="16"/>
        <v>3</v>
      </c>
      <c r="C1029" t="str">
        <f>IF(ISNA(VLOOKUP(A1029,words!$A$2:$A$236,1,FALSE)),"-","Normal")</f>
        <v>-</v>
      </c>
      <c r="D1029" t="str">
        <f>IF(ISNA(VLOOKUP(A1029,words_1k!$A$2:$A$1024,1,FALSE)),"-","1k")</f>
        <v>-</v>
      </c>
      <c r="E1029" s="11" t="s">
        <v>16506</v>
      </c>
      <c r="F1029" s="12" t="s">
        <v>12122</v>
      </c>
      <c r="G1029" s="11" t="s">
        <v>16505</v>
      </c>
    </row>
    <row r="1030" spans="1:9" ht="12" x14ac:dyDescent="0.15">
      <c r="A1030" s="11" t="s">
        <v>1190</v>
      </c>
      <c r="B1030">
        <f t="shared" si="16"/>
        <v>4</v>
      </c>
      <c r="C1030" t="str">
        <f>IF(ISNA(VLOOKUP(A1030,words!$A$2:$A$236,1,FALSE)),"-","Normal")</f>
        <v>-</v>
      </c>
      <c r="D1030" t="str">
        <f>IF(ISNA(VLOOKUP(A1030,words_1k!$A$2:$A$1024,1,FALSE)),"-","1k")</f>
        <v>-</v>
      </c>
      <c r="E1030" s="11" t="s">
        <v>18250</v>
      </c>
    </row>
    <row r="1031" spans="1:9" ht="12" x14ac:dyDescent="0.15">
      <c r="A1031" s="11" t="s">
        <v>1191</v>
      </c>
      <c r="B1031">
        <f t="shared" si="16"/>
        <v>4</v>
      </c>
      <c r="C1031" t="str">
        <f>IF(ISNA(VLOOKUP(A1031,words!$A$2:$A$236,1,FALSE)),"-","Normal")</f>
        <v>-</v>
      </c>
      <c r="D1031" t="str">
        <f>IF(ISNA(VLOOKUP(A1031,words_1k!$A$2:$A$1024,1,FALSE)),"-","1k")</f>
        <v>-</v>
      </c>
      <c r="E1031" s="11" t="s">
        <v>15371</v>
      </c>
      <c r="F1031" s="12" t="s">
        <v>10302</v>
      </c>
      <c r="G1031" s="11" t="s">
        <v>10403</v>
      </c>
      <c r="H1031" s="12" t="s">
        <v>17196</v>
      </c>
      <c r="I1031" s="11" t="s">
        <v>15371</v>
      </c>
    </row>
    <row r="1032" spans="1:9" ht="12" x14ac:dyDescent="0.15">
      <c r="A1032" s="11" t="s">
        <v>1192</v>
      </c>
      <c r="B1032">
        <f t="shared" si="16"/>
        <v>4</v>
      </c>
      <c r="C1032" t="str">
        <f>IF(ISNA(VLOOKUP(A1032,words!$A$2:$A$236,1,FALSE)),"-","Normal")</f>
        <v>-</v>
      </c>
      <c r="D1032" t="str">
        <f>IF(ISNA(VLOOKUP(A1032,words_1k!$A$2:$A$1024,1,FALSE)),"-","1k")</f>
        <v>-</v>
      </c>
      <c r="E1032" s="11" t="s">
        <v>12018</v>
      </c>
      <c r="F1032" s="12" t="s">
        <v>16241</v>
      </c>
      <c r="G1032" s="11" t="s">
        <v>11906</v>
      </c>
    </row>
    <row r="1033" spans="1:9" ht="12" x14ac:dyDescent="0.15">
      <c r="A1033" s="11" t="s">
        <v>1193</v>
      </c>
      <c r="B1033">
        <f t="shared" si="16"/>
        <v>3</v>
      </c>
      <c r="C1033" t="str">
        <f>IF(ISNA(VLOOKUP(A1033,words!$A$2:$A$236,1,FALSE)),"-","Normal")</f>
        <v>-</v>
      </c>
      <c r="D1033" t="str">
        <f>IF(ISNA(VLOOKUP(A1033,words_1k!$A$2:$A$1024,1,FALSE)),"-","1k")</f>
        <v>-</v>
      </c>
      <c r="E1033" s="11" t="s">
        <v>12351</v>
      </c>
      <c r="F1033" s="12" t="s">
        <v>12352</v>
      </c>
      <c r="G1033" s="11" t="s">
        <v>12350</v>
      </c>
    </row>
    <row r="1034" spans="1:9" ht="12" x14ac:dyDescent="0.15">
      <c r="A1034" s="11" t="s">
        <v>1194</v>
      </c>
      <c r="B1034">
        <f t="shared" si="16"/>
        <v>4</v>
      </c>
      <c r="C1034" t="str">
        <f>IF(ISNA(VLOOKUP(A1034,words!$A$2:$A$236,1,FALSE)),"-","Normal")</f>
        <v>-</v>
      </c>
      <c r="D1034" t="str">
        <f>IF(ISNA(VLOOKUP(A1034,words_1k!$A$2:$A$1024,1,FALSE)),"-","1k")</f>
        <v>-</v>
      </c>
      <c r="E1034" s="11" t="s">
        <v>17581</v>
      </c>
      <c r="F1034" s="12" t="s">
        <v>17583</v>
      </c>
      <c r="G1034" s="11" t="s">
        <v>17581</v>
      </c>
    </row>
    <row r="1035" spans="1:9" ht="12" x14ac:dyDescent="0.15">
      <c r="A1035" s="11" t="s">
        <v>1195</v>
      </c>
      <c r="B1035">
        <f t="shared" si="16"/>
        <v>3</v>
      </c>
      <c r="C1035" t="str">
        <f>IF(ISNA(VLOOKUP(A1035,words!$A$2:$A$236,1,FALSE)),"-","Normal")</f>
        <v>-</v>
      </c>
      <c r="D1035" t="str">
        <f>IF(ISNA(VLOOKUP(A1035,words_1k!$A$2:$A$1024,1,FALSE)),"-","1k")</f>
        <v>-</v>
      </c>
      <c r="E1035" s="11" t="s">
        <v>18251</v>
      </c>
    </row>
    <row r="1036" spans="1:9" ht="12" x14ac:dyDescent="0.15">
      <c r="A1036" s="11" t="s">
        <v>1196</v>
      </c>
      <c r="B1036">
        <f t="shared" si="16"/>
        <v>3</v>
      </c>
      <c r="C1036" t="str">
        <f>IF(ISNA(VLOOKUP(A1036,words!$A$2:$A$236,1,FALSE)),"-","Normal")</f>
        <v>-</v>
      </c>
      <c r="D1036" t="str">
        <f>IF(ISNA(VLOOKUP(A1036,words_1k!$A$2:$A$1024,1,FALSE)),"-","1k")</f>
        <v>-</v>
      </c>
      <c r="E1036" s="11" t="s">
        <v>16499</v>
      </c>
      <c r="F1036" s="12" t="s">
        <v>16501</v>
      </c>
      <c r="G1036" s="11" t="s">
        <v>13762</v>
      </c>
      <c r="H1036" s="12" t="s">
        <v>22299</v>
      </c>
      <c r="I1036" s="11" t="s">
        <v>22294</v>
      </c>
    </row>
    <row r="1037" spans="1:9" ht="12" x14ac:dyDescent="0.15">
      <c r="A1037" s="11" t="s">
        <v>1197</v>
      </c>
      <c r="B1037">
        <f t="shared" si="16"/>
        <v>7</v>
      </c>
      <c r="C1037" t="str">
        <f>IF(ISNA(VLOOKUP(A1037,words!$A$2:$A$236,1,FALSE)),"-","Normal")</f>
        <v>-</v>
      </c>
      <c r="D1037" t="str">
        <f>IF(ISNA(VLOOKUP(A1037,words_1k!$A$2:$A$1024,1,FALSE)),"-","1k")</f>
        <v>-</v>
      </c>
      <c r="E1037" s="11" t="s">
        <v>13677</v>
      </c>
      <c r="F1037" s="12" t="s">
        <v>13678</v>
      </c>
      <c r="G1037" s="11" t="s">
        <v>12062</v>
      </c>
    </row>
    <row r="1038" spans="1:9" ht="12" x14ac:dyDescent="0.15">
      <c r="A1038" s="11" t="s">
        <v>1198</v>
      </c>
      <c r="B1038">
        <f t="shared" si="16"/>
        <v>3</v>
      </c>
      <c r="C1038" t="str">
        <f>IF(ISNA(VLOOKUP(A1038,words!$A$2:$A$236,1,FALSE)),"-","Normal")</f>
        <v>-</v>
      </c>
      <c r="D1038" t="str">
        <f>IF(ISNA(VLOOKUP(A1038,words_1k!$A$2:$A$1024,1,FALSE)),"-","1k")</f>
        <v>-</v>
      </c>
      <c r="E1038" s="11" t="s">
        <v>14692</v>
      </c>
      <c r="F1038" s="12" t="s">
        <v>14693</v>
      </c>
      <c r="G1038" s="11" t="s">
        <v>14694</v>
      </c>
    </row>
    <row r="1039" spans="1:9" ht="12" x14ac:dyDescent="0.15">
      <c r="A1039" s="11" t="s">
        <v>1199</v>
      </c>
      <c r="B1039">
        <f t="shared" si="16"/>
        <v>6</v>
      </c>
      <c r="C1039" t="str">
        <f>IF(ISNA(VLOOKUP(A1039,words!$A$2:$A$236,1,FALSE)),"-","Normal")</f>
        <v>-</v>
      </c>
      <c r="D1039" t="str">
        <f>IF(ISNA(VLOOKUP(A1039,words_1k!$A$2:$A$1024,1,FALSE)),"-","1k")</f>
        <v>-</v>
      </c>
      <c r="E1039" s="11" t="s">
        <v>14448</v>
      </c>
      <c r="F1039" s="12" t="s">
        <v>12132</v>
      </c>
      <c r="G1039" s="11" t="s">
        <v>11348</v>
      </c>
      <c r="H1039" s="12" t="s">
        <v>16539</v>
      </c>
      <c r="I1039" s="11" t="s">
        <v>15030</v>
      </c>
    </row>
    <row r="1040" spans="1:9" ht="12" x14ac:dyDescent="0.15">
      <c r="A1040" s="11" t="s">
        <v>1200</v>
      </c>
      <c r="B1040">
        <f t="shared" si="16"/>
        <v>6</v>
      </c>
      <c r="C1040" t="str">
        <f>IF(ISNA(VLOOKUP(A1040,words!$A$2:$A$236,1,FALSE)),"-","Normal")</f>
        <v>-</v>
      </c>
      <c r="D1040" t="str">
        <f>IF(ISNA(VLOOKUP(A1040,words_1k!$A$2:$A$1024,1,FALSE)),"-","1k")</f>
        <v>-</v>
      </c>
      <c r="E1040" s="11" t="s">
        <v>15639</v>
      </c>
      <c r="F1040" s="12" t="s">
        <v>21134</v>
      </c>
      <c r="G1040" s="11" t="s">
        <v>12077</v>
      </c>
    </row>
    <row r="1041" spans="1:9" ht="12" x14ac:dyDescent="0.15">
      <c r="A1041" s="11" t="s">
        <v>1201</v>
      </c>
      <c r="B1041">
        <f t="shared" si="16"/>
        <v>5</v>
      </c>
      <c r="C1041" t="str">
        <f>IF(ISNA(VLOOKUP(A1041,words!$A$2:$A$236,1,FALSE)),"-","Normal")</f>
        <v>-</v>
      </c>
      <c r="D1041" t="str">
        <f>IF(ISNA(VLOOKUP(A1041,words_1k!$A$2:$A$1024,1,FALSE)),"-","1k")</f>
        <v>-</v>
      </c>
      <c r="E1041" s="11" t="s">
        <v>11649</v>
      </c>
      <c r="F1041" s="12" t="s">
        <v>16787</v>
      </c>
      <c r="G1041" s="11" t="s">
        <v>14898</v>
      </c>
    </row>
    <row r="1042" spans="1:9" ht="12" x14ac:dyDescent="0.15">
      <c r="A1042" s="11" t="s">
        <v>1202</v>
      </c>
      <c r="B1042">
        <f t="shared" si="16"/>
        <v>4</v>
      </c>
      <c r="C1042" t="str">
        <f>IF(ISNA(VLOOKUP(A1042,words!$A$2:$A$236,1,FALSE)),"-","Normal")</f>
        <v>-</v>
      </c>
      <c r="D1042" t="str">
        <f>IF(ISNA(VLOOKUP(A1042,words_1k!$A$2:$A$1024,1,FALSE)),"-","1k")</f>
        <v>-</v>
      </c>
      <c r="E1042" s="11" t="s">
        <v>13735</v>
      </c>
      <c r="F1042" s="12" t="s">
        <v>16577</v>
      </c>
      <c r="G1042" s="11" t="s">
        <v>16584</v>
      </c>
      <c r="H1042" s="12" t="s">
        <v>16576</v>
      </c>
      <c r="I1042" s="11" t="s">
        <v>16583</v>
      </c>
    </row>
    <row r="1043" spans="1:9" ht="12" x14ac:dyDescent="0.15">
      <c r="A1043" s="11" t="s">
        <v>1203</v>
      </c>
      <c r="B1043">
        <f t="shared" si="16"/>
        <v>3</v>
      </c>
      <c r="C1043" t="str">
        <f>IF(ISNA(VLOOKUP(A1043,words!$A$2:$A$236,1,FALSE)),"-","Normal")</f>
        <v>-</v>
      </c>
      <c r="D1043" t="str">
        <f>IF(ISNA(VLOOKUP(A1043,words_1k!$A$2:$A$1024,1,FALSE)),"-","1k")</f>
        <v>-</v>
      </c>
      <c r="E1043" s="11" t="s">
        <v>11473</v>
      </c>
      <c r="F1043" s="12" t="s">
        <v>14277</v>
      </c>
      <c r="G1043" s="11" t="s">
        <v>11473</v>
      </c>
    </row>
    <row r="1044" spans="1:9" ht="12" x14ac:dyDescent="0.15">
      <c r="A1044" s="11" t="s">
        <v>1204</v>
      </c>
      <c r="B1044">
        <f t="shared" si="16"/>
        <v>6</v>
      </c>
      <c r="C1044" t="str">
        <f>IF(ISNA(VLOOKUP(A1044,words!$A$2:$A$236,1,FALSE)),"-","Normal")</f>
        <v>-</v>
      </c>
      <c r="D1044" t="str">
        <f>IF(ISNA(VLOOKUP(A1044,words_1k!$A$2:$A$1024,1,FALSE)),"-","1k")</f>
        <v>-</v>
      </c>
      <c r="E1044" s="11" t="s">
        <v>15955</v>
      </c>
      <c r="F1044" s="12" t="s">
        <v>15956</v>
      </c>
      <c r="G1044" s="11" t="s">
        <v>15957</v>
      </c>
    </row>
    <row r="1045" spans="1:9" ht="12" x14ac:dyDescent="0.15">
      <c r="A1045" s="11" t="s">
        <v>1205</v>
      </c>
      <c r="B1045">
        <f t="shared" si="16"/>
        <v>5</v>
      </c>
      <c r="C1045" t="str">
        <f>IF(ISNA(VLOOKUP(A1045,words!$A$2:$A$236,1,FALSE)),"-","Normal")</f>
        <v>-</v>
      </c>
      <c r="D1045" t="str">
        <f>IF(ISNA(VLOOKUP(A1045,words_1k!$A$2:$A$1024,1,FALSE)),"-","1k")</f>
        <v>-</v>
      </c>
      <c r="E1045" s="11" t="s">
        <v>15670</v>
      </c>
      <c r="F1045" s="12" t="s">
        <v>15671</v>
      </c>
      <c r="G1045" s="11" t="s">
        <v>15665</v>
      </c>
    </row>
    <row r="1046" spans="1:9" ht="12" x14ac:dyDescent="0.15">
      <c r="A1046" s="11" t="s">
        <v>1206</v>
      </c>
      <c r="B1046">
        <f t="shared" si="16"/>
        <v>5</v>
      </c>
      <c r="C1046" t="str">
        <f>IF(ISNA(VLOOKUP(A1046,words!$A$2:$A$236,1,FALSE)),"-","Normal")</f>
        <v>-</v>
      </c>
      <c r="D1046" t="str">
        <f>IF(ISNA(VLOOKUP(A1046,words_1k!$A$2:$A$1024,1,FALSE)),"-","1k")</f>
        <v>-</v>
      </c>
      <c r="E1046" s="11" t="s">
        <v>15486</v>
      </c>
      <c r="F1046" s="12" t="s">
        <v>12971</v>
      </c>
      <c r="G1046" s="11" t="s">
        <v>15485</v>
      </c>
      <c r="H1046" s="12" t="s">
        <v>17225</v>
      </c>
      <c r="I1046" s="11" t="s">
        <v>17413</v>
      </c>
    </row>
    <row r="1047" spans="1:9" ht="12" x14ac:dyDescent="0.15">
      <c r="A1047" s="11" t="s">
        <v>1207</v>
      </c>
      <c r="B1047">
        <f t="shared" si="16"/>
        <v>5</v>
      </c>
      <c r="C1047" t="str">
        <f>IF(ISNA(VLOOKUP(A1047,words!$A$2:$A$236,1,FALSE)),"-","Normal")</f>
        <v>-</v>
      </c>
      <c r="D1047" t="str">
        <f>IF(ISNA(VLOOKUP(A1047,words_1k!$A$2:$A$1024,1,FALSE)),"-","1k")</f>
        <v>-</v>
      </c>
      <c r="E1047" s="11" t="s">
        <v>18249</v>
      </c>
      <c r="F1047" s="12" t="s">
        <v>18678</v>
      </c>
      <c r="G1047" s="11" t="s">
        <v>18249</v>
      </c>
    </row>
    <row r="1048" spans="1:9" ht="12" x14ac:dyDescent="0.15">
      <c r="A1048" s="11" t="s">
        <v>1208</v>
      </c>
      <c r="B1048">
        <f t="shared" si="16"/>
        <v>6</v>
      </c>
      <c r="C1048" t="str">
        <f>IF(ISNA(VLOOKUP(A1048,words!$A$2:$A$236,1,FALSE)),"-","Normal")</f>
        <v>-</v>
      </c>
      <c r="D1048" t="str">
        <f>IF(ISNA(VLOOKUP(A1048,words_1k!$A$2:$A$1024,1,FALSE)),"-","1k")</f>
        <v>-</v>
      </c>
      <c r="E1048" s="11" t="s">
        <v>13437</v>
      </c>
      <c r="F1048" s="12" t="s">
        <v>10272</v>
      </c>
      <c r="G1048" s="11" t="s">
        <v>10400</v>
      </c>
    </row>
    <row r="1049" spans="1:9" ht="12" x14ac:dyDescent="0.15">
      <c r="A1049" s="11" t="s">
        <v>1209</v>
      </c>
      <c r="B1049">
        <f t="shared" si="16"/>
        <v>6</v>
      </c>
      <c r="C1049" t="str">
        <f>IF(ISNA(VLOOKUP(A1049,words!$A$2:$A$236,1,FALSE)),"-","Normal")</f>
        <v>-</v>
      </c>
      <c r="D1049" t="str">
        <f>IF(ISNA(VLOOKUP(A1049,words_1k!$A$2:$A$1024,1,FALSE)),"-","1k")</f>
        <v>-</v>
      </c>
      <c r="E1049" s="11" t="s">
        <v>15800</v>
      </c>
      <c r="F1049" s="12" t="s">
        <v>10226</v>
      </c>
      <c r="G1049" s="11" t="s">
        <v>10354</v>
      </c>
    </row>
    <row r="1050" spans="1:9" ht="12" x14ac:dyDescent="0.15">
      <c r="A1050" s="11" t="s">
        <v>1210</v>
      </c>
      <c r="B1050">
        <f t="shared" si="16"/>
        <v>7</v>
      </c>
      <c r="C1050" t="str">
        <f>IF(ISNA(VLOOKUP(A1050,words!$A$2:$A$236,1,FALSE)),"-","Normal")</f>
        <v>-</v>
      </c>
      <c r="D1050" t="str">
        <f>IF(ISNA(VLOOKUP(A1050,words_1k!$A$2:$A$1024,1,FALSE)),"-","1k")</f>
        <v>-</v>
      </c>
      <c r="E1050" s="11" t="s">
        <v>16936</v>
      </c>
      <c r="F1050" s="12" t="s">
        <v>16937</v>
      </c>
      <c r="G1050" s="11" t="s">
        <v>16938</v>
      </c>
    </row>
    <row r="1051" spans="1:9" ht="12" x14ac:dyDescent="0.15">
      <c r="A1051" s="11" t="s">
        <v>1211</v>
      </c>
      <c r="B1051">
        <f t="shared" si="16"/>
        <v>5</v>
      </c>
      <c r="C1051" t="str">
        <f>IF(ISNA(VLOOKUP(A1051,words!$A$2:$A$236,1,FALSE)),"-","Normal")</f>
        <v>-</v>
      </c>
      <c r="D1051" t="str">
        <f>IF(ISNA(VLOOKUP(A1051,words_1k!$A$2:$A$1024,1,FALSE)),"-","1k")</f>
        <v>-</v>
      </c>
      <c r="E1051" s="11" t="s">
        <v>14592</v>
      </c>
      <c r="F1051" s="12" t="s">
        <v>14593</v>
      </c>
      <c r="G1051" s="11" t="s">
        <v>22228</v>
      </c>
    </row>
    <row r="1052" spans="1:9" ht="12" x14ac:dyDescent="0.15">
      <c r="A1052" s="11" t="s">
        <v>1212</v>
      </c>
      <c r="B1052">
        <f t="shared" si="16"/>
        <v>4</v>
      </c>
      <c r="C1052" t="str">
        <f>IF(ISNA(VLOOKUP(A1052,words!$A$2:$A$236,1,FALSE)),"-","Normal")</f>
        <v>-</v>
      </c>
      <c r="D1052" t="str">
        <f>IF(ISNA(VLOOKUP(A1052,words_1k!$A$2:$A$1024,1,FALSE)),"-","1k")</f>
        <v>-</v>
      </c>
      <c r="E1052" s="11" t="s">
        <v>10388</v>
      </c>
      <c r="F1052" s="12" t="s">
        <v>10259</v>
      </c>
      <c r="G1052" s="11" t="s">
        <v>10388</v>
      </c>
    </row>
    <row r="1053" spans="1:9" ht="12" x14ac:dyDescent="0.15">
      <c r="A1053" s="11" t="s">
        <v>1213</v>
      </c>
      <c r="B1053">
        <f t="shared" si="16"/>
        <v>3</v>
      </c>
      <c r="C1053" t="str">
        <f>IF(ISNA(VLOOKUP(A1053,words!$A$2:$A$236,1,FALSE)),"-","Normal")</f>
        <v>-</v>
      </c>
      <c r="D1053" t="str">
        <f>IF(ISNA(VLOOKUP(A1053,words_1k!$A$2:$A$1024,1,FALSE)),"-","1k")</f>
        <v>-</v>
      </c>
      <c r="E1053" s="11" t="s">
        <v>20412</v>
      </c>
      <c r="F1053" s="12" t="s">
        <v>12211</v>
      </c>
      <c r="G1053" s="11" t="s">
        <v>11412</v>
      </c>
    </row>
    <row r="1054" spans="1:9" ht="12" x14ac:dyDescent="0.15">
      <c r="A1054" s="11" t="s">
        <v>1214</v>
      </c>
      <c r="B1054">
        <f t="shared" si="16"/>
        <v>5</v>
      </c>
      <c r="C1054" t="str">
        <f>IF(ISNA(VLOOKUP(A1054,words!$A$2:$A$236,1,FALSE)),"-","Normal")</f>
        <v>-</v>
      </c>
      <c r="D1054" t="str">
        <f>IF(ISNA(VLOOKUP(A1054,words_1k!$A$2:$A$1024,1,FALSE)),"-","1k")</f>
        <v>-</v>
      </c>
      <c r="E1054" s="11" t="s">
        <v>11222</v>
      </c>
      <c r="F1054" s="12" t="s">
        <v>12262</v>
      </c>
      <c r="G1054" s="11" t="s">
        <v>11222</v>
      </c>
    </row>
    <row r="1055" spans="1:9" ht="12" x14ac:dyDescent="0.15">
      <c r="A1055" s="11" t="s">
        <v>1215</v>
      </c>
      <c r="B1055">
        <f t="shared" si="16"/>
        <v>5</v>
      </c>
      <c r="C1055" t="str">
        <f>IF(ISNA(VLOOKUP(A1055,words!$A$2:$A$236,1,FALSE)),"-","Normal")</f>
        <v>-</v>
      </c>
      <c r="D1055" t="str">
        <f>IF(ISNA(VLOOKUP(A1055,words_1k!$A$2:$A$1024,1,FALSE)),"-","1k")</f>
        <v>-</v>
      </c>
      <c r="E1055" s="11" t="s">
        <v>11662</v>
      </c>
      <c r="F1055" s="12" t="s">
        <v>11661</v>
      </c>
      <c r="G1055" s="11" t="s">
        <v>11662</v>
      </c>
    </row>
    <row r="1056" spans="1:9" ht="12" x14ac:dyDescent="0.15">
      <c r="A1056" s="11" t="s">
        <v>1216</v>
      </c>
      <c r="B1056">
        <f t="shared" si="16"/>
        <v>5</v>
      </c>
      <c r="C1056" t="str">
        <f>IF(ISNA(VLOOKUP(A1056,words!$A$2:$A$236,1,FALSE)),"-","Normal")</f>
        <v>-</v>
      </c>
      <c r="D1056" t="str">
        <f>IF(ISNA(VLOOKUP(A1056,words_1k!$A$2:$A$1024,1,FALSE)),"-","1k")</f>
        <v>-</v>
      </c>
      <c r="E1056" s="11" t="s">
        <v>13854</v>
      </c>
      <c r="F1056" s="12" t="s">
        <v>13575</v>
      </c>
      <c r="G1056" s="11" t="s">
        <v>13855</v>
      </c>
    </row>
    <row r="1057" spans="1:11" ht="12" x14ac:dyDescent="0.15">
      <c r="A1057" s="11" t="s">
        <v>194</v>
      </c>
      <c r="B1057">
        <f t="shared" si="16"/>
        <v>5</v>
      </c>
      <c r="C1057" t="str">
        <f>IF(ISNA(VLOOKUP(A1057,words!$A$2:$A$236,1,FALSE)),"-","Normal")</f>
        <v>Normal</v>
      </c>
      <c r="D1057" t="str">
        <f>IF(ISNA(VLOOKUP(A1057,words_1k!$A$2:$A$1024,1,FALSE)),"-","1k")</f>
        <v>-</v>
      </c>
      <c r="E1057" s="11" t="s">
        <v>10447</v>
      </c>
      <c r="F1057" s="12" t="s">
        <v>10518</v>
      </c>
      <c r="G1057" s="11" t="s">
        <v>15147</v>
      </c>
    </row>
    <row r="1058" spans="1:11" ht="12" x14ac:dyDescent="0.15">
      <c r="A1058" s="11" t="s">
        <v>1217</v>
      </c>
      <c r="B1058">
        <f t="shared" si="16"/>
        <v>6</v>
      </c>
      <c r="C1058" t="str">
        <f>IF(ISNA(VLOOKUP(A1058,words!$A$2:$A$236,1,FALSE)),"-","Normal")</f>
        <v>-</v>
      </c>
      <c r="D1058" t="str">
        <f>IF(ISNA(VLOOKUP(A1058,words_1k!$A$2:$A$1024,1,FALSE)),"-","1k")</f>
        <v>-</v>
      </c>
      <c r="E1058" s="11" t="s">
        <v>15784</v>
      </c>
      <c r="F1058" s="12" t="s">
        <v>13373</v>
      </c>
      <c r="G1058" s="11" t="s">
        <v>11255</v>
      </c>
      <c r="H1058" s="12" t="s">
        <v>15074</v>
      </c>
      <c r="I1058" s="12" t="s">
        <v>15785</v>
      </c>
      <c r="J1058" s="12" t="s">
        <v>24511</v>
      </c>
      <c r="K1058" s="11" t="s">
        <v>15784</v>
      </c>
    </row>
    <row r="1059" spans="1:11" ht="12" x14ac:dyDescent="0.15">
      <c r="A1059" s="11" t="s">
        <v>1218</v>
      </c>
      <c r="B1059">
        <f t="shared" si="16"/>
        <v>4</v>
      </c>
      <c r="C1059" t="str">
        <f>IF(ISNA(VLOOKUP(A1059,words!$A$2:$A$236,1,FALSE)),"-","Normal")</f>
        <v>-</v>
      </c>
      <c r="D1059" t="str">
        <f>IF(ISNA(VLOOKUP(A1059,words_1k!$A$2:$A$1024,1,FALSE)),"-","1k")</f>
        <v>-</v>
      </c>
      <c r="E1059" s="11" t="s">
        <v>13952</v>
      </c>
      <c r="F1059" s="12" t="s">
        <v>13953</v>
      </c>
      <c r="G1059" s="11" t="s">
        <v>13954</v>
      </c>
    </row>
    <row r="1060" spans="1:11" ht="12" x14ac:dyDescent="0.15">
      <c r="A1060" s="11" t="s">
        <v>1219</v>
      </c>
      <c r="B1060">
        <f t="shared" si="16"/>
        <v>4</v>
      </c>
      <c r="C1060" t="str">
        <f>IF(ISNA(VLOOKUP(A1060,words!$A$2:$A$236,1,FALSE)),"-","Normal")</f>
        <v>-</v>
      </c>
      <c r="D1060" t="str">
        <f>IF(ISNA(VLOOKUP(A1060,words_1k!$A$2:$A$1024,1,FALSE)),"-","1k")</f>
        <v>-</v>
      </c>
      <c r="E1060" s="11" t="s">
        <v>10310</v>
      </c>
      <c r="F1060" s="12" t="s">
        <v>15396</v>
      </c>
      <c r="G1060" s="11" t="s">
        <v>10310</v>
      </c>
    </row>
    <row r="1061" spans="1:11" ht="12" x14ac:dyDescent="0.15">
      <c r="A1061" s="11" t="s">
        <v>1220</v>
      </c>
      <c r="B1061">
        <f t="shared" si="16"/>
        <v>5</v>
      </c>
      <c r="C1061" t="str">
        <f>IF(ISNA(VLOOKUP(A1061,words!$A$2:$A$236,1,FALSE)),"-","Normal")</f>
        <v>-</v>
      </c>
      <c r="D1061" t="str">
        <f>IF(ISNA(VLOOKUP(A1061,words_1k!$A$2:$A$1024,1,FALSE)),"-","1k")</f>
        <v>-</v>
      </c>
      <c r="E1061" s="11" t="s">
        <v>16219</v>
      </c>
      <c r="F1061" s="12" t="s">
        <v>12137</v>
      </c>
      <c r="G1061" s="11" t="s">
        <v>12059</v>
      </c>
    </row>
    <row r="1062" spans="1:11" ht="12" x14ac:dyDescent="0.15">
      <c r="A1062" s="11" t="s">
        <v>1221</v>
      </c>
      <c r="B1062">
        <f t="shared" si="16"/>
        <v>3</v>
      </c>
      <c r="C1062" t="str">
        <f>IF(ISNA(VLOOKUP(A1062,words!$A$2:$A$236,1,FALSE)),"-","Normal")</f>
        <v>-</v>
      </c>
      <c r="D1062" t="str">
        <f>IF(ISNA(VLOOKUP(A1062,words_1k!$A$2:$A$1024,1,FALSE)),"-","1k")</f>
        <v>-</v>
      </c>
      <c r="E1062" s="11" t="s">
        <v>17371</v>
      </c>
    </row>
    <row r="1063" spans="1:11" ht="12" x14ac:dyDescent="0.15">
      <c r="A1063" s="11" t="s">
        <v>1222</v>
      </c>
      <c r="B1063">
        <f t="shared" si="16"/>
        <v>4</v>
      </c>
      <c r="C1063" t="str">
        <f>IF(ISNA(VLOOKUP(A1063,words!$A$2:$A$236,1,FALSE)),"-","Normal")</f>
        <v>-</v>
      </c>
      <c r="D1063" t="str">
        <f>IF(ISNA(VLOOKUP(A1063,words_1k!$A$2:$A$1024,1,FALSE)),"-","1k")</f>
        <v>-</v>
      </c>
      <c r="E1063" s="11" t="s">
        <v>15733</v>
      </c>
    </row>
    <row r="1064" spans="1:11" ht="12" x14ac:dyDescent="0.15">
      <c r="A1064" s="11" t="s">
        <v>1223</v>
      </c>
      <c r="B1064">
        <f t="shared" si="16"/>
        <v>6</v>
      </c>
      <c r="C1064" t="str">
        <f>IF(ISNA(VLOOKUP(A1064,words!$A$2:$A$236,1,FALSE)),"-","Normal")</f>
        <v>-</v>
      </c>
      <c r="D1064" t="str">
        <f>IF(ISNA(VLOOKUP(A1064,words_1k!$A$2:$A$1024,1,FALSE)),"-","1k")</f>
        <v>-</v>
      </c>
      <c r="E1064" s="11" t="s">
        <v>11782</v>
      </c>
      <c r="F1064" s="12" t="s">
        <v>12348</v>
      </c>
      <c r="G1064" s="11" t="s">
        <v>12345</v>
      </c>
    </row>
    <row r="1065" spans="1:11" ht="12" x14ac:dyDescent="0.15">
      <c r="A1065" s="11" t="s">
        <v>1224</v>
      </c>
      <c r="B1065">
        <f t="shared" si="16"/>
        <v>5</v>
      </c>
      <c r="C1065" t="str">
        <f>IF(ISNA(VLOOKUP(A1065,words!$A$2:$A$236,1,FALSE)),"-","Normal")</f>
        <v>-</v>
      </c>
      <c r="D1065" t="str">
        <f>IF(ISNA(VLOOKUP(A1065,words_1k!$A$2:$A$1024,1,FALSE)),"-","1k")</f>
        <v>-</v>
      </c>
      <c r="E1065" s="11" t="s">
        <v>16724</v>
      </c>
      <c r="F1065" s="12" t="s">
        <v>16684</v>
      </c>
      <c r="G1065" s="11" t="s">
        <v>16724</v>
      </c>
    </row>
    <row r="1066" spans="1:11" ht="12" x14ac:dyDescent="0.15">
      <c r="A1066" s="11" t="s">
        <v>1225</v>
      </c>
      <c r="B1066">
        <f t="shared" si="16"/>
        <v>4</v>
      </c>
      <c r="C1066" t="str">
        <f>IF(ISNA(VLOOKUP(A1066,words!$A$2:$A$236,1,FALSE)),"-","Normal")</f>
        <v>-</v>
      </c>
      <c r="D1066" t="str">
        <f>IF(ISNA(VLOOKUP(A1066,words_1k!$A$2:$A$1024,1,FALSE)),"-","1k")</f>
        <v>-</v>
      </c>
      <c r="E1066" s="11" t="s">
        <v>12021</v>
      </c>
      <c r="F1066" s="12" t="s">
        <v>14850</v>
      </c>
      <c r="G1066" s="11" t="s">
        <v>14851</v>
      </c>
      <c r="H1066" s="12" t="s">
        <v>15388</v>
      </c>
      <c r="I1066" s="11" t="s">
        <v>12021</v>
      </c>
      <c r="J1066" s="12" t="s">
        <v>12149</v>
      </c>
      <c r="K1066" s="11" t="s">
        <v>12021</v>
      </c>
    </row>
    <row r="1067" spans="1:11" ht="12" x14ac:dyDescent="0.15">
      <c r="A1067" s="11" t="s">
        <v>1226</v>
      </c>
      <c r="B1067">
        <f t="shared" si="16"/>
        <v>4</v>
      </c>
      <c r="C1067" t="str">
        <f>IF(ISNA(VLOOKUP(A1067,words!$A$2:$A$236,1,FALSE)),"-","Normal")</f>
        <v>-</v>
      </c>
      <c r="D1067" t="str">
        <f>IF(ISNA(VLOOKUP(A1067,words_1k!$A$2:$A$1024,1,FALSE)),"-","1k")</f>
        <v>-</v>
      </c>
      <c r="E1067" s="11" t="s">
        <v>14449</v>
      </c>
      <c r="F1067" s="12" t="s">
        <v>12085</v>
      </c>
      <c r="G1067" s="11" t="s">
        <v>11557</v>
      </c>
      <c r="H1067" s="12" t="s">
        <v>25211</v>
      </c>
      <c r="I1067" s="11" t="s">
        <v>25212</v>
      </c>
    </row>
    <row r="1068" spans="1:11" ht="12" x14ac:dyDescent="0.15">
      <c r="A1068" s="11" t="s">
        <v>1227</v>
      </c>
      <c r="B1068">
        <f t="shared" si="16"/>
        <v>5</v>
      </c>
      <c r="C1068" t="str">
        <f>IF(ISNA(VLOOKUP(A1068,words!$A$2:$A$236,1,FALSE)),"-","Normal")</f>
        <v>-</v>
      </c>
      <c r="D1068" t="str">
        <f>IF(ISNA(VLOOKUP(A1068,words_1k!$A$2:$A$1024,1,FALSE)),"-","1k")</f>
        <v>-</v>
      </c>
      <c r="E1068" s="11" t="s">
        <v>12413</v>
      </c>
      <c r="F1068" s="12" t="s">
        <v>10626</v>
      </c>
      <c r="G1068" s="11" t="s">
        <v>12700</v>
      </c>
      <c r="H1068" s="12" t="s">
        <v>13141</v>
      </c>
      <c r="I1068" s="11" t="s">
        <v>12413</v>
      </c>
    </row>
    <row r="1069" spans="1:11" ht="12" x14ac:dyDescent="0.15">
      <c r="A1069" s="11" t="s">
        <v>1228</v>
      </c>
      <c r="B1069">
        <f t="shared" si="16"/>
        <v>5</v>
      </c>
      <c r="C1069" t="str">
        <f>IF(ISNA(VLOOKUP(A1069,words!$A$2:$A$236,1,FALSE)),"-","Normal")</f>
        <v>-</v>
      </c>
      <c r="D1069" t="str">
        <f>IF(ISNA(VLOOKUP(A1069,words_1k!$A$2:$A$1024,1,FALSE)),"-","1k")</f>
        <v>-</v>
      </c>
      <c r="E1069" s="11" t="s">
        <v>10329</v>
      </c>
      <c r="F1069" s="12" t="s">
        <v>10204</v>
      </c>
      <c r="G1069" s="11" t="s">
        <v>10329</v>
      </c>
    </row>
    <row r="1070" spans="1:11" ht="12" x14ac:dyDescent="0.15">
      <c r="A1070" s="11" t="s">
        <v>1229</v>
      </c>
      <c r="B1070">
        <f t="shared" si="16"/>
        <v>6</v>
      </c>
      <c r="C1070" t="str">
        <f>IF(ISNA(VLOOKUP(A1070,words!$A$2:$A$236,1,FALSE)),"-","Normal")</f>
        <v>-</v>
      </c>
      <c r="D1070" t="str">
        <f>IF(ISNA(VLOOKUP(A1070,words_1k!$A$2:$A$1024,1,FALSE)),"-","1k")</f>
        <v>-</v>
      </c>
      <c r="E1070" s="11" t="s">
        <v>14997</v>
      </c>
      <c r="F1070" s="12" t="s">
        <v>10596</v>
      </c>
      <c r="G1070" s="11" t="s">
        <v>11114</v>
      </c>
    </row>
    <row r="1071" spans="1:11" ht="12" x14ac:dyDescent="0.15">
      <c r="A1071" s="11" t="s">
        <v>1230</v>
      </c>
      <c r="B1071">
        <f t="shared" si="16"/>
        <v>3</v>
      </c>
      <c r="C1071" t="str">
        <f>IF(ISNA(VLOOKUP(A1071,words!$A$2:$A$236,1,FALSE)),"-","Normal")</f>
        <v>-</v>
      </c>
      <c r="D1071" t="str">
        <f>IF(ISNA(VLOOKUP(A1071,words_1k!$A$2:$A$1024,1,FALSE)),"-","1k")</f>
        <v>-</v>
      </c>
      <c r="E1071" s="11" t="s">
        <v>14178</v>
      </c>
    </row>
    <row r="1072" spans="1:11" ht="12" x14ac:dyDescent="0.15">
      <c r="A1072" s="11" t="s">
        <v>1231</v>
      </c>
      <c r="B1072">
        <f t="shared" si="16"/>
        <v>5</v>
      </c>
      <c r="C1072" t="str">
        <f>IF(ISNA(VLOOKUP(A1072,words!$A$2:$A$236,1,FALSE)),"-","Normal")</f>
        <v>-</v>
      </c>
      <c r="D1072" t="str">
        <f>IF(ISNA(VLOOKUP(A1072,words_1k!$A$2:$A$1024,1,FALSE)),"-","1k")</f>
        <v>-</v>
      </c>
      <c r="E1072" s="11" t="s">
        <v>14246</v>
      </c>
      <c r="F1072" s="12" t="s">
        <v>10789</v>
      </c>
      <c r="G1072" s="11" t="s">
        <v>14247</v>
      </c>
    </row>
    <row r="1073" spans="1:11" ht="12" x14ac:dyDescent="0.15">
      <c r="A1073" s="11" t="s">
        <v>1232</v>
      </c>
      <c r="B1073">
        <f t="shared" si="16"/>
        <v>4</v>
      </c>
      <c r="C1073" t="str">
        <f>IF(ISNA(VLOOKUP(A1073,words!$A$2:$A$236,1,FALSE)),"-","Normal")</f>
        <v>-</v>
      </c>
      <c r="D1073" t="str">
        <f>IF(ISNA(VLOOKUP(A1073,words_1k!$A$2:$A$1024,1,FALSE)),"-","1k")</f>
        <v>-</v>
      </c>
      <c r="E1073" s="11" t="s">
        <v>11515</v>
      </c>
      <c r="F1073" s="12" t="s">
        <v>10623</v>
      </c>
      <c r="G1073" s="11" t="s">
        <v>11386</v>
      </c>
    </row>
    <row r="1074" spans="1:11" ht="12" x14ac:dyDescent="0.15">
      <c r="A1074" s="11" t="s">
        <v>1233</v>
      </c>
      <c r="B1074">
        <f t="shared" si="16"/>
        <v>3</v>
      </c>
      <c r="C1074" t="str">
        <f>IF(ISNA(VLOOKUP(A1074,words!$A$2:$A$236,1,FALSE)),"-","Normal")</f>
        <v>-</v>
      </c>
      <c r="D1074" t="str">
        <f>IF(ISNA(VLOOKUP(A1074,words_1k!$A$2:$A$1024,1,FALSE)),"-","1k")</f>
        <v>-</v>
      </c>
      <c r="E1074" s="11" t="s">
        <v>18248</v>
      </c>
      <c r="F1074" s="12" t="s">
        <v>21925</v>
      </c>
      <c r="G1074" s="11" t="s">
        <v>21922</v>
      </c>
    </row>
    <row r="1075" spans="1:11" ht="12" x14ac:dyDescent="0.15">
      <c r="A1075" s="11" t="s">
        <v>1234</v>
      </c>
      <c r="B1075">
        <f t="shared" si="16"/>
        <v>4</v>
      </c>
      <c r="C1075" t="str">
        <f>IF(ISNA(VLOOKUP(A1075,words!$A$2:$A$236,1,FALSE)),"-","Normal")</f>
        <v>-</v>
      </c>
      <c r="D1075" t="str">
        <f>IF(ISNA(VLOOKUP(A1075,words_1k!$A$2:$A$1024,1,FALSE)),"-","1k")</f>
        <v>-</v>
      </c>
      <c r="E1075" s="11" t="s">
        <v>26012</v>
      </c>
      <c r="F1075" s="12" t="s">
        <v>10648</v>
      </c>
      <c r="G1075" s="11" t="s">
        <v>11012</v>
      </c>
    </row>
    <row r="1076" spans="1:11" ht="12" x14ac:dyDescent="0.15">
      <c r="A1076" s="11" t="s">
        <v>1235</v>
      </c>
      <c r="B1076">
        <f t="shared" si="16"/>
        <v>5</v>
      </c>
      <c r="C1076" t="str">
        <f>IF(ISNA(VLOOKUP(A1076,words!$A$2:$A$236,1,FALSE)),"-","Normal")</f>
        <v>-</v>
      </c>
      <c r="D1076" t="str">
        <f>IF(ISNA(VLOOKUP(A1076,words_1k!$A$2:$A$1024,1,FALSE)),"-","1k")</f>
        <v>-</v>
      </c>
      <c r="E1076" s="11" t="s">
        <v>14994</v>
      </c>
      <c r="F1076" s="12" t="s">
        <v>14996</v>
      </c>
      <c r="G1076" s="11" t="s">
        <v>14995</v>
      </c>
    </row>
    <row r="1077" spans="1:11" ht="12" x14ac:dyDescent="0.15">
      <c r="A1077" s="11" t="s">
        <v>1236</v>
      </c>
      <c r="B1077">
        <f t="shared" si="16"/>
        <v>4</v>
      </c>
      <c r="C1077" t="str">
        <f>IF(ISNA(VLOOKUP(A1077,words!$A$2:$A$236,1,FALSE)),"-","Normal")</f>
        <v>-</v>
      </c>
      <c r="D1077" t="str">
        <f>IF(ISNA(VLOOKUP(A1077,words_1k!$A$2:$A$1024,1,FALSE)),"-","1k")</f>
        <v>-</v>
      </c>
      <c r="E1077" s="11" t="s">
        <v>18247</v>
      </c>
    </row>
    <row r="1078" spans="1:11" ht="12" x14ac:dyDescent="0.15">
      <c r="A1078" s="11" t="s">
        <v>1237</v>
      </c>
      <c r="B1078">
        <f t="shared" si="16"/>
        <v>7</v>
      </c>
      <c r="C1078" t="str">
        <f>IF(ISNA(VLOOKUP(A1078,words!$A$2:$A$236,1,FALSE)),"-","Normal")</f>
        <v>-</v>
      </c>
      <c r="D1078" t="str">
        <f>IF(ISNA(VLOOKUP(A1078,words_1k!$A$2:$A$1024,1,FALSE)),"-","1k")</f>
        <v>-</v>
      </c>
      <c r="E1078" s="11" t="s">
        <v>12331</v>
      </c>
      <c r="F1078" s="12" t="s">
        <v>12262</v>
      </c>
      <c r="G1078" s="11" t="s">
        <v>11222</v>
      </c>
      <c r="H1078" s="12" t="s">
        <v>12336</v>
      </c>
      <c r="I1078" s="11" t="s">
        <v>12334</v>
      </c>
    </row>
    <row r="1079" spans="1:11" ht="12" x14ac:dyDescent="0.15">
      <c r="A1079" s="11" t="s">
        <v>1238</v>
      </c>
      <c r="B1079">
        <f t="shared" si="16"/>
        <v>4</v>
      </c>
      <c r="C1079" t="str">
        <f>IF(ISNA(VLOOKUP(A1079,words!$A$2:$A$236,1,FALSE)),"-","Normal")</f>
        <v>-</v>
      </c>
      <c r="D1079" t="str">
        <f>IF(ISNA(VLOOKUP(A1079,words_1k!$A$2:$A$1024,1,FALSE)),"-","1k")</f>
        <v>-</v>
      </c>
      <c r="E1079" s="11" t="s">
        <v>11684</v>
      </c>
      <c r="F1079" s="12" t="s">
        <v>15561</v>
      </c>
      <c r="G1079" s="11" t="s">
        <v>15760</v>
      </c>
      <c r="H1079" s="12" t="s">
        <v>17609</v>
      </c>
      <c r="I1079" s="11" t="s">
        <v>17610</v>
      </c>
    </row>
    <row r="1080" spans="1:11" ht="12" x14ac:dyDescent="0.15">
      <c r="A1080" s="11" t="s">
        <v>1239</v>
      </c>
      <c r="B1080">
        <f t="shared" si="16"/>
        <v>5</v>
      </c>
      <c r="C1080" t="str">
        <f>IF(ISNA(VLOOKUP(A1080,words!$A$2:$A$236,1,FALSE)),"-","Normal")</f>
        <v>-</v>
      </c>
      <c r="D1080" t="str">
        <f>IF(ISNA(VLOOKUP(A1080,words_1k!$A$2:$A$1024,1,FALSE)),"-","1k")</f>
        <v>-</v>
      </c>
      <c r="E1080" s="11" t="s">
        <v>13221</v>
      </c>
      <c r="F1080" s="12" t="s">
        <v>12924</v>
      </c>
      <c r="G1080" s="11" t="s">
        <v>13222</v>
      </c>
      <c r="H1080" s="12" t="s">
        <v>10259</v>
      </c>
      <c r="I1080" s="11" t="s">
        <v>10388</v>
      </c>
    </row>
    <row r="1081" spans="1:11" ht="12" x14ac:dyDescent="0.15">
      <c r="A1081" s="11" t="s">
        <v>1240</v>
      </c>
      <c r="B1081">
        <f t="shared" si="16"/>
        <v>8</v>
      </c>
      <c r="C1081" t="str">
        <f>IF(ISNA(VLOOKUP(A1081,words!$A$2:$A$236,1,FALSE)),"-","Normal")</f>
        <v>-</v>
      </c>
      <c r="D1081" t="str">
        <f>IF(ISNA(VLOOKUP(A1081,words_1k!$A$2:$A$1024,1,FALSE)),"-","1k")</f>
        <v>-</v>
      </c>
      <c r="E1081" s="11" t="s">
        <v>12472</v>
      </c>
      <c r="F1081" s="12" t="s">
        <v>12473</v>
      </c>
      <c r="G1081" s="11" t="s">
        <v>12474</v>
      </c>
      <c r="H1081" s="12" t="s">
        <v>24267</v>
      </c>
      <c r="I1081" s="11" t="s">
        <v>24268</v>
      </c>
      <c r="J1081" s="12" t="s">
        <v>24290</v>
      </c>
      <c r="K1081" s="11" t="s">
        <v>24266</v>
      </c>
    </row>
    <row r="1082" spans="1:11" ht="12" x14ac:dyDescent="0.15">
      <c r="A1082" s="11" t="s">
        <v>1241</v>
      </c>
      <c r="B1082">
        <f t="shared" si="16"/>
        <v>7</v>
      </c>
      <c r="C1082" t="str">
        <f>IF(ISNA(VLOOKUP(A1082,words!$A$2:$A$236,1,FALSE)),"-","Normal")</f>
        <v>-</v>
      </c>
      <c r="D1082" t="str">
        <f>IF(ISNA(VLOOKUP(A1082,words_1k!$A$2:$A$1024,1,FALSE)),"-","1k")</f>
        <v>-</v>
      </c>
      <c r="E1082" s="11" t="s">
        <v>14971</v>
      </c>
      <c r="F1082" s="12" t="s">
        <v>25227</v>
      </c>
      <c r="G1082" s="11" t="s">
        <v>22991</v>
      </c>
    </row>
    <row r="1083" spans="1:11" ht="12" x14ac:dyDescent="0.15">
      <c r="A1083" s="11" t="s">
        <v>1242</v>
      </c>
      <c r="B1083">
        <f t="shared" si="16"/>
        <v>6</v>
      </c>
      <c r="C1083" t="str">
        <f>IF(ISNA(VLOOKUP(A1083,words!$A$2:$A$236,1,FALSE)),"-","Normal")</f>
        <v>-</v>
      </c>
      <c r="D1083" t="str">
        <f>IF(ISNA(VLOOKUP(A1083,words_1k!$A$2:$A$1024,1,FALSE)),"-","1k")</f>
        <v>-</v>
      </c>
      <c r="E1083" s="11" t="s">
        <v>14525</v>
      </c>
      <c r="F1083" s="12" t="s">
        <v>12941</v>
      </c>
      <c r="G1083" s="11" t="s">
        <v>14525</v>
      </c>
      <c r="H1083" s="12" t="s">
        <v>12910</v>
      </c>
      <c r="I1083" s="11" t="s">
        <v>14525</v>
      </c>
    </row>
    <row r="1084" spans="1:11" ht="12" x14ac:dyDescent="0.15">
      <c r="A1084" s="11" t="s">
        <v>1243</v>
      </c>
      <c r="B1084">
        <f t="shared" si="16"/>
        <v>3</v>
      </c>
      <c r="C1084" t="str">
        <f>IF(ISNA(VLOOKUP(A1084,words!$A$2:$A$236,1,FALSE)),"-","Normal")</f>
        <v>-</v>
      </c>
      <c r="D1084" t="str">
        <f>IF(ISNA(VLOOKUP(A1084,words_1k!$A$2:$A$1024,1,FALSE)),"-","1k")</f>
        <v>-</v>
      </c>
      <c r="E1084" s="11" t="s">
        <v>11440</v>
      </c>
      <c r="F1084" s="12" t="s">
        <v>17566</v>
      </c>
      <c r="G1084" s="11" t="s">
        <v>17567</v>
      </c>
    </row>
    <row r="1085" spans="1:11" ht="12" x14ac:dyDescent="0.15">
      <c r="A1085" s="11" t="s">
        <v>1244</v>
      </c>
      <c r="B1085">
        <f t="shared" si="16"/>
        <v>3</v>
      </c>
      <c r="C1085" t="str">
        <f>IF(ISNA(VLOOKUP(A1085,words!$A$2:$A$236,1,FALSE)),"-","Normal")</f>
        <v>-</v>
      </c>
      <c r="D1085" t="str">
        <f>IF(ISNA(VLOOKUP(A1085,words_1k!$A$2:$A$1024,1,FALSE)),"-","1k")</f>
        <v>-</v>
      </c>
      <c r="E1085" s="11" t="s">
        <v>18246</v>
      </c>
    </row>
    <row r="1086" spans="1:11" ht="12" x14ac:dyDescent="0.15">
      <c r="A1086" s="11" t="s">
        <v>1245</v>
      </c>
      <c r="B1086">
        <f t="shared" si="16"/>
        <v>4</v>
      </c>
      <c r="C1086" t="str">
        <f>IF(ISNA(VLOOKUP(A1086,words!$A$2:$A$236,1,FALSE)),"-","Normal")</f>
        <v>-</v>
      </c>
      <c r="D1086" t="str">
        <f>IF(ISNA(VLOOKUP(A1086,words_1k!$A$2:$A$1024,1,FALSE)),"-","1k")</f>
        <v>-</v>
      </c>
      <c r="E1086" s="11" t="s">
        <v>18245</v>
      </c>
      <c r="F1086" s="12" t="s">
        <v>23833</v>
      </c>
      <c r="G1086" s="11" t="s">
        <v>23834</v>
      </c>
    </row>
    <row r="1087" spans="1:11" ht="12" x14ac:dyDescent="0.15">
      <c r="A1087" s="11" t="s">
        <v>1246</v>
      </c>
      <c r="B1087">
        <f t="shared" si="16"/>
        <v>4</v>
      </c>
      <c r="C1087" t="str">
        <f>IF(ISNA(VLOOKUP(A1087,words!$A$2:$A$236,1,FALSE)),"-","Normal")</f>
        <v>-</v>
      </c>
      <c r="D1087" t="str">
        <f>IF(ISNA(VLOOKUP(A1087,words_1k!$A$2:$A$1024,1,FALSE)),"-","1k")</f>
        <v>-</v>
      </c>
      <c r="E1087" s="11" t="s">
        <v>15314</v>
      </c>
      <c r="F1087" s="12" t="s">
        <v>15711</v>
      </c>
      <c r="G1087" s="11" t="s">
        <v>15717</v>
      </c>
      <c r="H1087" s="12" t="s">
        <v>25300</v>
      </c>
      <c r="I1087" s="11" t="s">
        <v>25297</v>
      </c>
      <c r="J1087" s="12" t="s">
        <v>25303</v>
      </c>
      <c r="K1087" s="11" t="s">
        <v>25299</v>
      </c>
    </row>
    <row r="1088" spans="1:11" ht="12" x14ac:dyDescent="0.15">
      <c r="A1088" s="11" t="s">
        <v>1247</v>
      </c>
      <c r="B1088">
        <f t="shared" si="16"/>
        <v>5</v>
      </c>
      <c r="C1088" t="str">
        <f>IF(ISNA(VLOOKUP(A1088,words!$A$2:$A$236,1,FALSE)),"-","Normal")</f>
        <v>-</v>
      </c>
      <c r="D1088" t="str">
        <f>IF(ISNA(VLOOKUP(A1088,words_1k!$A$2:$A$1024,1,FALSE)),"-","1k")</f>
        <v>-</v>
      </c>
      <c r="E1088" s="11" t="s">
        <v>18244</v>
      </c>
    </row>
    <row r="1089" spans="1:13" ht="12" x14ac:dyDescent="0.15">
      <c r="A1089" s="11" t="s">
        <v>1248</v>
      </c>
      <c r="B1089">
        <f t="shared" si="16"/>
        <v>5</v>
      </c>
      <c r="C1089" t="str">
        <f>IF(ISNA(VLOOKUP(A1089,words!$A$2:$A$236,1,FALSE)),"-","Normal")</f>
        <v>-</v>
      </c>
      <c r="D1089" t="str">
        <f>IF(ISNA(VLOOKUP(A1089,words_1k!$A$2:$A$1024,1,FALSE)),"-","1k")</f>
        <v>-</v>
      </c>
      <c r="E1089" s="11" t="s">
        <v>16199</v>
      </c>
      <c r="F1089" s="12" t="s">
        <v>16200</v>
      </c>
      <c r="G1089" s="11" t="s">
        <v>16201</v>
      </c>
    </row>
    <row r="1090" spans="1:13" ht="12" x14ac:dyDescent="0.15">
      <c r="A1090" s="11" t="s">
        <v>1249</v>
      </c>
      <c r="B1090">
        <f t="shared" ref="B1090:B1153" si="17">LEN(A1090)</f>
        <v>4</v>
      </c>
      <c r="C1090" t="str">
        <f>IF(ISNA(VLOOKUP(A1090,words!$A$2:$A$236,1,FALSE)),"-","Normal")</f>
        <v>-</v>
      </c>
      <c r="D1090" t="str">
        <f>IF(ISNA(VLOOKUP(A1090,words_1k!$A$2:$A$1024,1,FALSE)),"-","1k")</f>
        <v>-</v>
      </c>
      <c r="E1090" s="11" t="s">
        <v>17487</v>
      </c>
      <c r="F1090" s="12" t="s">
        <v>17503</v>
      </c>
      <c r="G1090" s="11" t="s">
        <v>17487</v>
      </c>
    </row>
    <row r="1091" spans="1:13" ht="12" x14ac:dyDescent="0.15">
      <c r="A1091" s="11" t="s">
        <v>1250</v>
      </c>
      <c r="B1091">
        <f t="shared" si="17"/>
        <v>5</v>
      </c>
      <c r="C1091" t="str">
        <f>IF(ISNA(VLOOKUP(A1091,words!$A$2:$A$236,1,FALSE)),"-","Normal")</f>
        <v>-</v>
      </c>
      <c r="D1091" t="str">
        <f>IF(ISNA(VLOOKUP(A1091,words_1k!$A$2:$A$1024,1,FALSE)),"-","1k")</f>
        <v>-</v>
      </c>
      <c r="E1091" s="11" t="s">
        <v>14541</v>
      </c>
      <c r="F1091" s="12" t="s">
        <v>14542</v>
      </c>
      <c r="G1091" s="11" t="s">
        <v>12519</v>
      </c>
      <c r="H1091" s="11" t="s">
        <v>13017</v>
      </c>
      <c r="I1091" s="11" t="s">
        <v>14541</v>
      </c>
      <c r="J1091" s="12" t="s">
        <v>13011</v>
      </c>
      <c r="K1091" s="11" t="s">
        <v>14541</v>
      </c>
      <c r="L1091" s="12" t="s">
        <v>26003</v>
      </c>
      <c r="M1091" s="11" t="s">
        <v>26004</v>
      </c>
    </row>
    <row r="1092" spans="1:13" ht="12" x14ac:dyDescent="0.15">
      <c r="A1092" s="11" t="s">
        <v>1251</v>
      </c>
      <c r="B1092">
        <f t="shared" si="17"/>
        <v>3</v>
      </c>
      <c r="C1092" t="str">
        <f>IF(ISNA(VLOOKUP(A1092,words!$A$2:$A$236,1,FALSE)),"-","Normal")</f>
        <v>-</v>
      </c>
      <c r="D1092" t="str">
        <f>IF(ISNA(VLOOKUP(A1092,words_1k!$A$2:$A$1024,1,FALSE)),"-","1k")</f>
        <v>-</v>
      </c>
      <c r="E1092" s="11" t="s">
        <v>17663</v>
      </c>
      <c r="F1092" s="12" t="s">
        <v>17664</v>
      </c>
      <c r="G1092" s="11" t="s">
        <v>17665</v>
      </c>
    </row>
    <row r="1093" spans="1:13" ht="12" x14ac:dyDescent="0.15">
      <c r="A1093" s="11" t="s">
        <v>1252</v>
      </c>
      <c r="B1093">
        <f t="shared" si="17"/>
        <v>5</v>
      </c>
      <c r="C1093" t="str">
        <f>IF(ISNA(VLOOKUP(A1093,words!$A$2:$A$236,1,FALSE)),"-","Normal")</f>
        <v>-</v>
      </c>
      <c r="D1093" t="str">
        <f>IF(ISNA(VLOOKUP(A1093,words_1k!$A$2:$A$1024,1,FALSE)),"-","1k")</f>
        <v>-</v>
      </c>
      <c r="E1093" s="11" t="s">
        <v>13934</v>
      </c>
      <c r="F1093" s="12" t="s">
        <v>10681</v>
      </c>
      <c r="G1093" s="11" t="s">
        <v>11293</v>
      </c>
    </row>
    <row r="1094" spans="1:13" ht="12" x14ac:dyDescent="0.15">
      <c r="A1094" s="11" t="s">
        <v>1253</v>
      </c>
      <c r="B1094">
        <f t="shared" si="17"/>
        <v>5</v>
      </c>
      <c r="C1094" t="str">
        <f>IF(ISNA(VLOOKUP(A1094,words!$A$2:$A$236,1,FALSE)),"-","Normal")</f>
        <v>-</v>
      </c>
      <c r="D1094" t="str">
        <f>IF(ISNA(VLOOKUP(A1094,words_1k!$A$2:$A$1024,1,FALSE)),"-","1k")</f>
        <v>-</v>
      </c>
      <c r="E1094" s="11" t="s">
        <v>14412</v>
      </c>
      <c r="F1094" s="12" t="s">
        <v>14413</v>
      </c>
      <c r="G1094" s="11" t="s">
        <v>12592</v>
      </c>
      <c r="H1094" s="12" t="s">
        <v>14414</v>
      </c>
      <c r="I1094" s="11" t="s">
        <v>12592</v>
      </c>
    </row>
    <row r="1095" spans="1:13" ht="12" x14ac:dyDescent="0.15">
      <c r="A1095" s="11" t="s">
        <v>1254</v>
      </c>
      <c r="B1095">
        <f t="shared" si="17"/>
        <v>7</v>
      </c>
      <c r="C1095" t="str">
        <f>IF(ISNA(VLOOKUP(A1095,words!$A$2:$A$236,1,FALSE)),"-","Normal")</f>
        <v>-</v>
      </c>
      <c r="D1095" t="str">
        <f>IF(ISNA(VLOOKUP(A1095,words_1k!$A$2:$A$1024,1,FALSE)),"-","1k")</f>
        <v>-</v>
      </c>
      <c r="E1095" s="11" t="s">
        <v>15807</v>
      </c>
      <c r="F1095" s="12" t="s">
        <v>15389</v>
      </c>
      <c r="G1095" s="11" t="s">
        <v>15808</v>
      </c>
    </row>
    <row r="1096" spans="1:13" ht="12" x14ac:dyDescent="0.15">
      <c r="A1096" s="11" t="s">
        <v>1255</v>
      </c>
      <c r="B1096">
        <f t="shared" si="17"/>
        <v>4</v>
      </c>
      <c r="C1096" t="str">
        <f>IF(ISNA(VLOOKUP(A1096,words!$A$2:$A$236,1,FALSE)),"-","Normal")</f>
        <v>-</v>
      </c>
      <c r="D1096" t="str">
        <f>IF(ISNA(VLOOKUP(A1096,words_1k!$A$2:$A$1024,1,FALSE)),"-","1k")</f>
        <v>-</v>
      </c>
      <c r="E1096" s="11" t="s">
        <v>16288</v>
      </c>
    </row>
    <row r="1097" spans="1:13" ht="12" x14ac:dyDescent="0.15">
      <c r="A1097" s="11" t="s">
        <v>1256</v>
      </c>
      <c r="B1097">
        <f t="shared" si="17"/>
        <v>4</v>
      </c>
      <c r="C1097" t="str">
        <f>IF(ISNA(VLOOKUP(A1097,words!$A$2:$A$236,1,FALSE)),"-","Normal")</f>
        <v>-</v>
      </c>
      <c r="D1097" t="str">
        <f>IF(ISNA(VLOOKUP(A1097,words_1k!$A$2:$A$1024,1,FALSE)),"-","1k")</f>
        <v>-</v>
      </c>
      <c r="E1097" s="11" t="s">
        <v>15831</v>
      </c>
      <c r="F1097" s="12" t="s">
        <v>11962</v>
      </c>
      <c r="G1097" s="11" t="s">
        <v>15978</v>
      </c>
      <c r="H1097" s="12" t="s">
        <v>17852</v>
      </c>
      <c r="I1097" s="11" t="s">
        <v>17853</v>
      </c>
    </row>
    <row r="1098" spans="1:13" ht="12" x14ac:dyDescent="0.15">
      <c r="A1098" s="11" t="s">
        <v>1257</v>
      </c>
      <c r="B1098">
        <f t="shared" si="17"/>
        <v>6</v>
      </c>
      <c r="C1098" t="str">
        <f>IF(ISNA(VLOOKUP(A1098,words!$A$2:$A$236,1,FALSE)),"-","Normal")</f>
        <v>-</v>
      </c>
      <c r="D1098" t="str">
        <f>IF(ISNA(VLOOKUP(A1098,words_1k!$A$2:$A$1024,1,FALSE)),"-","1k")</f>
        <v>-</v>
      </c>
      <c r="E1098" s="11" t="s">
        <v>15821</v>
      </c>
      <c r="F1098" s="12" t="s">
        <v>10243</v>
      </c>
      <c r="G1098" s="11" t="s">
        <v>10371</v>
      </c>
    </row>
    <row r="1099" spans="1:13" ht="12" x14ac:dyDescent="0.15">
      <c r="A1099" s="11" t="s">
        <v>227</v>
      </c>
      <c r="B1099">
        <f t="shared" si="17"/>
        <v>4</v>
      </c>
      <c r="C1099" t="str">
        <f>IF(ISNA(VLOOKUP(A1099,words!$A$2:$A$236,1,FALSE)),"-","Normal")</f>
        <v>Normal</v>
      </c>
      <c r="D1099" t="str">
        <f>IF(ISNA(VLOOKUP(A1099,words_1k!$A$2:$A$1024,1,FALSE)),"-","1k")</f>
        <v>-</v>
      </c>
      <c r="E1099" s="11" t="s">
        <v>10479</v>
      </c>
      <c r="F1099" s="12" t="s">
        <v>13027</v>
      </c>
      <c r="G1099" s="11" t="s">
        <v>10479</v>
      </c>
      <c r="H1099" s="12" t="s">
        <v>12088</v>
      </c>
      <c r="I1099" s="11" t="s">
        <v>11808</v>
      </c>
    </row>
    <row r="1100" spans="1:13" ht="12" x14ac:dyDescent="0.15">
      <c r="A1100" s="11" t="s">
        <v>1258</v>
      </c>
      <c r="B1100">
        <f t="shared" si="17"/>
        <v>4</v>
      </c>
      <c r="C1100" t="str">
        <f>IF(ISNA(VLOOKUP(A1100,words!$A$2:$A$236,1,FALSE)),"-","Normal")</f>
        <v>-</v>
      </c>
      <c r="D1100" t="str">
        <f>IF(ISNA(VLOOKUP(A1100,words_1k!$A$2:$A$1024,1,FALSE)),"-","1k")</f>
        <v>-</v>
      </c>
      <c r="E1100" s="11" t="s">
        <v>12792</v>
      </c>
      <c r="F1100" s="12" t="s">
        <v>12793</v>
      </c>
      <c r="G1100" s="11" t="s">
        <v>12794</v>
      </c>
    </row>
    <row r="1101" spans="1:13" ht="12" x14ac:dyDescent="0.15">
      <c r="A1101" s="11" t="s">
        <v>1259</v>
      </c>
      <c r="B1101">
        <f t="shared" si="17"/>
        <v>4</v>
      </c>
      <c r="C1101" t="str">
        <f>IF(ISNA(VLOOKUP(A1101,words!$A$2:$A$236,1,FALSE)),"-","Normal")</f>
        <v>-</v>
      </c>
      <c r="D1101" t="str">
        <f>IF(ISNA(VLOOKUP(A1101,words_1k!$A$2:$A$1024,1,FALSE)),"-","1k")</f>
        <v>-</v>
      </c>
      <c r="E1101" s="11" t="s">
        <v>18241</v>
      </c>
    </row>
    <row r="1102" spans="1:13" ht="12" x14ac:dyDescent="0.15">
      <c r="A1102" s="11" t="s">
        <v>1260</v>
      </c>
      <c r="B1102">
        <f t="shared" si="17"/>
        <v>7</v>
      </c>
      <c r="C1102" t="str">
        <f>IF(ISNA(VLOOKUP(A1102,words!$A$2:$A$236,1,FALSE)),"-","Normal")</f>
        <v>-</v>
      </c>
      <c r="D1102" t="str">
        <f>IF(ISNA(VLOOKUP(A1102,words_1k!$A$2:$A$1024,1,FALSE)),"-","1k")</f>
        <v>-</v>
      </c>
      <c r="E1102" s="11" t="s">
        <v>15856</v>
      </c>
      <c r="F1102" s="12" t="s">
        <v>15854</v>
      </c>
      <c r="G1102" s="11" t="s">
        <v>15855</v>
      </c>
    </row>
    <row r="1103" spans="1:13" ht="12" x14ac:dyDescent="0.15">
      <c r="A1103" s="11" t="s">
        <v>1261</v>
      </c>
      <c r="B1103">
        <f t="shared" si="17"/>
        <v>3</v>
      </c>
      <c r="C1103" t="str">
        <f>IF(ISNA(VLOOKUP(A1103,words!$A$2:$A$236,1,FALSE)),"-","Normal")</f>
        <v>-</v>
      </c>
      <c r="D1103" t="str">
        <f>IF(ISNA(VLOOKUP(A1103,words_1k!$A$2:$A$1024,1,FALSE)),"-","1k")</f>
        <v>-</v>
      </c>
      <c r="E1103" s="11" t="s">
        <v>11388</v>
      </c>
      <c r="F1103" s="12" t="s">
        <v>16106</v>
      </c>
      <c r="G1103" s="11" t="s">
        <v>15694</v>
      </c>
      <c r="H1103" s="12" t="s">
        <v>26049</v>
      </c>
      <c r="I1103" s="11" t="s">
        <v>26050</v>
      </c>
    </row>
    <row r="1104" spans="1:13" ht="12" x14ac:dyDescent="0.15">
      <c r="A1104" s="11" t="s">
        <v>1262</v>
      </c>
      <c r="B1104">
        <f t="shared" si="17"/>
        <v>4</v>
      </c>
      <c r="C1104" t="str">
        <f>IF(ISNA(VLOOKUP(A1104,words!$A$2:$A$236,1,FALSE)),"-","Normal")</f>
        <v>-</v>
      </c>
      <c r="D1104" t="str">
        <f>IF(ISNA(VLOOKUP(A1104,words_1k!$A$2:$A$1024,1,FALSE)),"-","1k")</f>
        <v>-</v>
      </c>
      <c r="E1104" s="11" t="s">
        <v>17267</v>
      </c>
      <c r="F1104" s="12" t="s">
        <v>17268</v>
      </c>
      <c r="G1104" s="11" t="s">
        <v>11905</v>
      </c>
    </row>
    <row r="1105" spans="1:9" ht="12" x14ac:dyDescent="0.15">
      <c r="A1105" s="11" t="s">
        <v>1263</v>
      </c>
      <c r="B1105">
        <f t="shared" si="17"/>
        <v>4</v>
      </c>
      <c r="C1105" t="str">
        <f>IF(ISNA(VLOOKUP(A1105,words!$A$2:$A$236,1,FALSE)),"-","Normal")</f>
        <v>-</v>
      </c>
      <c r="D1105" t="str">
        <f>IF(ISNA(VLOOKUP(A1105,words_1k!$A$2:$A$1024,1,FALSE)),"-","1k")</f>
        <v>-</v>
      </c>
      <c r="E1105" s="11" t="s">
        <v>11463</v>
      </c>
      <c r="F1105" s="12" t="s">
        <v>17661</v>
      </c>
      <c r="G1105" s="11" t="s">
        <v>17662</v>
      </c>
      <c r="H1105" s="12"/>
      <c r="I1105" s="11"/>
    </row>
    <row r="1106" spans="1:9" ht="12" x14ac:dyDescent="0.15">
      <c r="A1106" s="11" t="s">
        <v>1264</v>
      </c>
      <c r="B1106">
        <f t="shared" si="17"/>
        <v>4</v>
      </c>
      <c r="C1106" t="str">
        <f>IF(ISNA(VLOOKUP(A1106,words!$A$2:$A$236,1,FALSE)),"-","Normal")</f>
        <v>-</v>
      </c>
      <c r="D1106" t="str">
        <f>IF(ISNA(VLOOKUP(A1106,words_1k!$A$2:$A$1024,1,FALSE)),"-","1k")</f>
        <v>-</v>
      </c>
      <c r="E1106" s="11" t="s">
        <v>18240</v>
      </c>
      <c r="F1106" s="12" t="s">
        <v>24231</v>
      </c>
      <c r="G1106" s="11" t="s">
        <v>24232</v>
      </c>
    </row>
    <row r="1107" spans="1:9" ht="12" x14ac:dyDescent="0.15">
      <c r="A1107" s="11" t="s">
        <v>1265</v>
      </c>
      <c r="B1107">
        <f t="shared" si="17"/>
        <v>4</v>
      </c>
      <c r="C1107" t="str">
        <f>IF(ISNA(VLOOKUP(A1107,words!$A$2:$A$236,1,FALSE)),"-","Normal")</f>
        <v>-</v>
      </c>
      <c r="D1107" t="str">
        <f>IF(ISNA(VLOOKUP(A1107,words_1k!$A$2:$A$1024,1,FALSE)),"-","1k")</f>
        <v>-</v>
      </c>
      <c r="E1107" s="11" t="s">
        <v>11514</v>
      </c>
    </row>
    <row r="1108" spans="1:9" ht="12" x14ac:dyDescent="0.15">
      <c r="A1108" s="11" t="s">
        <v>1266</v>
      </c>
      <c r="B1108">
        <f t="shared" si="17"/>
        <v>5</v>
      </c>
      <c r="C1108" t="str">
        <f>IF(ISNA(VLOOKUP(A1108,words!$A$2:$A$236,1,FALSE)),"-","Normal")</f>
        <v>-</v>
      </c>
      <c r="D1108" t="str">
        <f>IF(ISNA(VLOOKUP(A1108,words_1k!$A$2:$A$1024,1,FALSE)),"-","1k")</f>
        <v>-</v>
      </c>
      <c r="E1108" s="11" t="s">
        <v>14525</v>
      </c>
      <c r="F1108" s="12" t="s">
        <v>12932</v>
      </c>
      <c r="G1108" s="11" t="s">
        <v>14525</v>
      </c>
    </row>
    <row r="1109" spans="1:9" ht="12" x14ac:dyDescent="0.15">
      <c r="A1109" s="11" t="s">
        <v>1267</v>
      </c>
      <c r="B1109">
        <f t="shared" si="17"/>
        <v>3</v>
      </c>
      <c r="C1109" t="str">
        <f>IF(ISNA(VLOOKUP(A1109,words!$A$2:$A$236,1,FALSE)),"-","Normal")</f>
        <v>-</v>
      </c>
      <c r="D1109" t="str">
        <f>IF(ISNA(VLOOKUP(A1109,words_1k!$A$2:$A$1024,1,FALSE)),"-","1k")</f>
        <v>-</v>
      </c>
      <c r="E1109" s="11" t="s">
        <v>14708</v>
      </c>
    </row>
    <row r="1110" spans="1:9" ht="12" x14ac:dyDescent="0.15">
      <c r="A1110" s="11" t="s">
        <v>1268</v>
      </c>
      <c r="B1110">
        <f t="shared" si="17"/>
        <v>3</v>
      </c>
      <c r="C1110" t="str">
        <f>IF(ISNA(VLOOKUP(A1110,words!$A$2:$A$236,1,FALSE)),"-","Normal")</f>
        <v>-</v>
      </c>
      <c r="D1110" t="str">
        <f>IF(ISNA(VLOOKUP(A1110,words_1k!$A$2:$A$1024,1,FALSE)),"-","1k")</f>
        <v>-</v>
      </c>
      <c r="E1110" s="11" t="s">
        <v>14342</v>
      </c>
      <c r="F1110" s="12" t="s">
        <v>14373</v>
      </c>
      <c r="G1110" s="11" t="s">
        <v>14374</v>
      </c>
      <c r="H1110" s="12" t="s">
        <v>13779</v>
      </c>
      <c r="I1110" s="11" t="s">
        <v>14371</v>
      </c>
    </row>
    <row r="1111" spans="1:9" ht="12" x14ac:dyDescent="0.15">
      <c r="A1111" s="11" t="s">
        <v>141</v>
      </c>
      <c r="B1111">
        <f t="shared" si="17"/>
        <v>4</v>
      </c>
      <c r="C1111" t="str">
        <f>IF(ISNA(VLOOKUP(A1111,words!$A$2:$A$236,1,FALSE)),"-","Normal")</f>
        <v>Normal</v>
      </c>
      <c r="D1111" t="str">
        <f>IF(ISNA(VLOOKUP(A1111,words_1k!$A$2:$A$1024,1,FALSE)),"-","1k")</f>
        <v>-</v>
      </c>
      <c r="E1111" s="11" t="s">
        <v>10396</v>
      </c>
    </row>
    <row r="1112" spans="1:9" ht="12" x14ac:dyDescent="0.15">
      <c r="A1112" s="11" t="s">
        <v>1269</v>
      </c>
      <c r="B1112">
        <f t="shared" si="17"/>
        <v>3</v>
      </c>
      <c r="C1112" t="str">
        <f>IF(ISNA(VLOOKUP(A1112,words!$A$2:$A$236,1,FALSE)),"-","Normal")</f>
        <v>-</v>
      </c>
      <c r="D1112" t="str">
        <f>IF(ISNA(VLOOKUP(A1112,words_1k!$A$2:$A$1024,1,FALSE)),"-","1k")</f>
        <v>-</v>
      </c>
      <c r="E1112" s="11" t="s">
        <v>18237</v>
      </c>
      <c r="F1112" s="12" t="s">
        <v>18238</v>
      </c>
      <c r="G1112" s="11" t="s">
        <v>18239</v>
      </c>
    </row>
    <row r="1113" spans="1:9" ht="12" x14ac:dyDescent="0.15">
      <c r="A1113" s="11" t="s">
        <v>1270</v>
      </c>
      <c r="B1113">
        <f t="shared" si="17"/>
        <v>3</v>
      </c>
      <c r="C1113" t="str">
        <f>IF(ISNA(VLOOKUP(A1113,words!$A$2:$A$236,1,FALSE)),"-","Normal")</f>
        <v>-</v>
      </c>
      <c r="D1113" t="str">
        <f>IF(ISNA(VLOOKUP(A1113,words_1k!$A$2:$A$1024,1,FALSE)),"-","1k")</f>
        <v>-</v>
      </c>
      <c r="E1113" s="11" t="s">
        <v>11255</v>
      </c>
      <c r="F1113" s="12" t="s">
        <v>13373</v>
      </c>
      <c r="G1113" s="11" t="s">
        <v>11255</v>
      </c>
    </row>
    <row r="1114" spans="1:9" ht="12" x14ac:dyDescent="0.15">
      <c r="A1114" s="11" t="s">
        <v>1271</v>
      </c>
      <c r="B1114">
        <f t="shared" si="17"/>
        <v>5</v>
      </c>
      <c r="C1114" t="str">
        <f>IF(ISNA(VLOOKUP(A1114,words!$A$2:$A$236,1,FALSE)),"-","Normal")</f>
        <v>-</v>
      </c>
      <c r="D1114" t="str">
        <f>IF(ISNA(VLOOKUP(A1114,words_1k!$A$2:$A$1024,1,FALSE)),"-","1k")</f>
        <v>-</v>
      </c>
      <c r="E1114" s="11" t="s">
        <v>16851</v>
      </c>
      <c r="F1114" s="12" t="s">
        <v>12233</v>
      </c>
      <c r="G1114" s="11" t="s">
        <v>11757</v>
      </c>
      <c r="H1114" s="12" t="s">
        <v>12593</v>
      </c>
      <c r="I1114" s="11" t="s">
        <v>11757</v>
      </c>
    </row>
    <row r="1115" spans="1:9" ht="12" x14ac:dyDescent="0.15">
      <c r="A1115" s="11" t="s">
        <v>1272</v>
      </c>
      <c r="B1115">
        <f t="shared" si="17"/>
        <v>4</v>
      </c>
      <c r="C1115" t="str">
        <f>IF(ISNA(VLOOKUP(A1115,words!$A$2:$A$236,1,FALSE)),"-","Normal")</f>
        <v>-</v>
      </c>
      <c r="D1115" t="str">
        <f>IF(ISNA(VLOOKUP(A1115,words_1k!$A$2:$A$1024,1,FALSE)),"-","1k")</f>
        <v>-</v>
      </c>
      <c r="E1115" s="11" t="s">
        <v>14450</v>
      </c>
    </row>
    <row r="1116" spans="1:9" ht="12" x14ac:dyDescent="0.15">
      <c r="A1116" s="11" t="s">
        <v>1273</v>
      </c>
      <c r="B1116">
        <f t="shared" si="17"/>
        <v>5</v>
      </c>
      <c r="C1116" t="str">
        <f>IF(ISNA(VLOOKUP(A1116,words!$A$2:$A$236,1,FALSE)),"-","Normal")</f>
        <v>-</v>
      </c>
      <c r="D1116" t="str">
        <f>IF(ISNA(VLOOKUP(A1116,words_1k!$A$2:$A$1024,1,FALSE)),"-","1k")</f>
        <v>-</v>
      </c>
      <c r="E1116" s="12" t="s">
        <v>17509</v>
      </c>
      <c r="F1116" s="12" t="s">
        <v>18243</v>
      </c>
      <c r="G1116" s="12" t="s">
        <v>17509</v>
      </c>
    </row>
    <row r="1117" spans="1:9" ht="12" x14ac:dyDescent="0.15">
      <c r="A1117" s="11" t="s">
        <v>1274</v>
      </c>
      <c r="B1117">
        <f t="shared" si="17"/>
        <v>4</v>
      </c>
      <c r="C1117" t="str">
        <f>IF(ISNA(VLOOKUP(A1117,words!$A$2:$A$236,1,FALSE)),"-","Normal")</f>
        <v>-</v>
      </c>
      <c r="D1117" t="str">
        <f>IF(ISNA(VLOOKUP(A1117,words_1k!$A$2:$A$1024,1,FALSE)),"-","1k")</f>
        <v>-</v>
      </c>
      <c r="E1117" s="11" t="s">
        <v>15590</v>
      </c>
      <c r="F1117" s="12" t="s">
        <v>10218</v>
      </c>
      <c r="G1117" s="11" t="s">
        <v>10344</v>
      </c>
    </row>
    <row r="1118" spans="1:9" ht="12" x14ac:dyDescent="0.15">
      <c r="A1118" s="11" t="s">
        <v>1275</v>
      </c>
      <c r="B1118">
        <f t="shared" si="17"/>
        <v>4</v>
      </c>
      <c r="C1118" t="str">
        <f>IF(ISNA(VLOOKUP(A1118,words!$A$2:$A$236,1,FALSE)),"-","Normal")</f>
        <v>-</v>
      </c>
      <c r="D1118" t="str">
        <f>IF(ISNA(VLOOKUP(A1118,words_1k!$A$2:$A$1024,1,FALSE)),"-","1k")</f>
        <v>-</v>
      </c>
      <c r="E1118" s="11" t="s">
        <v>14895</v>
      </c>
      <c r="F1118" s="12" t="s">
        <v>12254</v>
      </c>
      <c r="G1118" s="11" t="s">
        <v>14897</v>
      </c>
      <c r="H1118" s="12" t="s">
        <v>14896</v>
      </c>
      <c r="I1118" s="11" t="s">
        <v>14897</v>
      </c>
    </row>
    <row r="1119" spans="1:9" ht="12" x14ac:dyDescent="0.15">
      <c r="A1119" s="11" t="s">
        <v>1276</v>
      </c>
      <c r="B1119">
        <f t="shared" si="17"/>
        <v>5</v>
      </c>
      <c r="C1119" t="str">
        <f>IF(ISNA(VLOOKUP(A1119,words!$A$2:$A$236,1,FALSE)),"-","Normal")</f>
        <v>-</v>
      </c>
      <c r="D1119" t="str">
        <f>IF(ISNA(VLOOKUP(A1119,words_1k!$A$2:$A$1024,1,FALSE)),"-","1k")</f>
        <v>-</v>
      </c>
      <c r="E1119" s="11" t="s">
        <v>11995</v>
      </c>
      <c r="F1119" s="12" t="s">
        <v>12184</v>
      </c>
      <c r="G1119" s="11" t="s">
        <v>11494</v>
      </c>
    </row>
    <row r="1120" spans="1:9" ht="12" x14ac:dyDescent="0.15">
      <c r="A1120" s="11" t="s">
        <v>1277</v>
      </c>
      <c r="B1120">
        <f t="shared" si="17"/>
        <v>3</v>
      </c>
      <c r="C1120" t="str">
        <f>IF(ISNA(VLOOKUP(A1120,words!$A$2:$A$236,1,FALSE)),"-","Normal")</f>
        <v>-</v>
      </c>
      <c r="D1120" t="str">
        <f>IF(ISNA(VLOOKUP(A1120,words_1k!$A$2:$A$1024,1,FALSE)),"-","1k")</f>
        <v>-</v>
      </c>
      <c r="E1120" s="11" t="s">
        <v>15295</v>
      </c>
    </row>
    <row r="1121" spans="1:11" ht="12" x14ac:dyDescent="0.15">
      <c r="A1121" s="11" t="s">
        <v>1278</v>
      </c>
      <c r="B1121">
        <f t="shared" si="17"/>
        <v>5</v>
      </c>
      <c r="C1121" t="str">
        <f>IF(ISNA(VLOOKUP(A1121,words!$A$2:$A$236,1,FALSE)),"-","Normal")</f>
        <v>-</v>
      </c>
      <c r="D1121" t="str">
        <f>IF(ISNA(VLOOKUP(A1121,words_1k!$A$2:$A$1024,1,FALSE)),"-","1k")</f>
        <v>-</v>
      </c>
      <c r="E1121" s="11" t="s">
        <v>12725</v>
      </c>
      <c r="F1121" s="12" t="s">
        <v>12726</v>
      </c>
      <c r="G1121" s="11" t="s">
        <v>12727</v>
      </c>
    </row>
    <row r="1122" spans="1:11" ht="12" x14ac:dyDescent="0.15">
      <c r="A1122" s="11" t="s">
        <v>1279</v>
      </c>
      <c r="B1122">
        <f t="shared" si="17"/>
        <v>7</v>
      </c>
      <c r="C1122" t="str">
        <f>IF(ISNA(VLOOKUP(A1122,words!$A$2:$A$236,1,FALSE)),"-","Normal")</f>
        <v>-</v>
      </c>
      <c r="D1122" t="str">
        <f>IF(ISNA(VLOOKUP(A1122,words_1k!$A$2:$A$1024,1,FALSE)),"-","1k")</f>
        <v>-</v>
      </c>
      <c r="E1122" s="11" t="s">
        <v>14261</v>
      </c>
      <c r="F1122" s="12" t="s">
        <v>14260</v>
      </c>
      <c r="G1122" s="11" t="s">
        <v>11012</v>
      </c>
    </row>
    <row r="1123" spans="1:11" ht="12" x14ac:dyDescent="0.15">
      <c r="A1123" s="11" t="s">
        <v>1280</v>
      </c>
      <c r="B1123">
        <f t="shared" si="17"/>
        <v>5</v>
      </c>
      <c r="C1123" t="str">
        <f>IF(ISNA(VLOOKUP(A1123,words!$A$2:$A$236,1,FALSE)),"-","Normal")</f>
        <v>-</v>
      </c>
      <c r="D1123" t="str">
        <f>IF(ISNA(VLOOKUP(A1123,words_1k!$A$2:$A$1024,1,FALSE)),"-","1k")</f>
        <v>-</v>
      </c>
      <c r="E1123" s="11" t="s">
        <v>12543</v>
      </c>
      <c r="F1123" s="12" t="s">
        <v>12256</v>
      </c>
      <c r="G1123" s="11" t="s">
        <v>11675</v>
      </c>
    </row>
    <row r="1124" spans="1:11" ht="12" x14ac:dyDescent="0.15">
      <c r="A1124" s="11" t="s">
        <v>1281</v>
      </c>
      <c r="B1124">
        <f t="shared" si="17"/>
        <v>6</v>
      </c>
      <c r="C1124" t="str">
        <f>IF(ISNA(VLOOKUP(A1124,words!$A$2:$A$236,1,FALSE)),"-","Normal")</f>
        <v>-</v>
      </c>
      <c r="D1124" t="str">
        <f>IF(ISNA(VLOOKUP(A1124,words_1k!$A$2:$A$1024,1,FALSE)),"-","1k")</f>
        <v>-</v>
      </c>
      <c r="E1124" s="11" t="s">
        <v>13835</v>
      </c>
      <c r="F1124" s="12" t="s">
        <v>10272</v>
      </c>
      <c r="G1124" s="11" t="s">
        <v>10400</v>
      </c>
    </row>
    <row r="1125" spans="1:11" ht="12" x14ac:dyDescent="0.15">
      <c r="A1125" s="11" t="s">
        <v>1282</v>
      </c>
      <c r="B1125">
        <f t="shared" si="17"/>
        <v>8</v>
      </c>
      <c r="C1125" t="str">
        <f>IF(ISNA(VLOOKUP(A1125,words!$A$2:$A$236,1,FALSE)),"-","Normal")</f>
        <v>-</v>
      </c>
      <c r="D1125" t="str">
        <f>IF(ISNA(VLOOKUP(A1125,words_1k!$A$2:$A$1024,1,FALSE)),"-","1k")</f>
        <v>-</v>
      </c>
      <c r="E1125" s="11" t="s">
        <v>14380</v>
      </c>
      <c r="F1125" s="12" t="s">
        <v>14381</v>
      </c>
      <c r="G1125" s="11" t="s">
        <v>14382</v>
      </c>
      <c r="H1125" s="12" t="s">
        <v>14383</v>
      </c>
      <c r="I1125" s="11" t="s">
        <v>14382</v>
      </c>
      <c r="J1125" s="12" t="s">
        <v>18520</v>
      </c>
      <c r="K1125" s="11" t="s">
        <v>18519</v>
      </c>
    </row>
    <row r="1126" spans="1:11" ht="12" x14ac:dyDescent="0.15">
      <c r="A1126" s="11" t="s">
        <v>1283</v>
      </c>
      <c r="B1126">
        <f t="shared" si="17"/>
        <v>5</v>
      </c>
      <c r="C1126" t="str">
        <f>IF(ISNA(VLOOKUP(A1126,words!$A$2:$A$236,1,FALSE)),"-","Normal")</f>
        <v>-</v>
      </c>
      <c r="D1126" t="str">
        <f>IF(ISNA(VLOOKUP(A1126,words_1k!$A$2:$A$1024,1,FALSE)),"-","1k")</f>
        <v>-</v>
      </c>
      <c r="E1126" s="11" t="s">
        <v>15493</v>
      </c>
      <c r="F1126" s="12" t="s">
        <v>15385</v>
      </c>
      <c r="G1126" s="11" t="s">
        <v>11771</v>
      </c>
      <c r="H1126" s="12" t="s">
        <v>15494</v>
      </c>
      <c r="I1126" s="11" t="s">
        <v>15493</v>
      </c>
      <c r="J1126" s="12" t="s">
        <v>18695</v>
      </c>
      <c r="K1126" s="11" t="s">
        <v>16288</v>
      </c>
    </row>
    <row r="1127" spans="1:11" ht="12" x14ac:dyDescent="0.15">
      <c r="A1127" s="11" t="s">
        <v>1284</v>
      </c>
      <c r="B1127">
        <f t="shared" si="17"/>
        <v>6</v>
      </c>
      <c r="C1127" t="str">
        <f>IF(ISNA(VLOOKUP(A1127,words!$A$2:$A$236,1,FALSE)),"-","Normal")</f>
        <v>-</v>
      </c>
      <c r="D1127" t="str">
        <f>IF(ISNA(VLOOKUP(A1127,words_1k!$A$2:$A$1024,1,FALSE)),"-","1k")</f>
        <v>-</v>
      </c>
      <c r="E1127" s="11" t="s">
        <v>14894</v>
      </c>
      <c r="F1127" s="12" t="s">
        <v>12981</v>
      </c>
      <c r="G1127" s="11" t="s">
        <v>14888</v>
      </c>
    </row>
    <row r="1128" spans="1:11" ht="12" x14ac:dyDescent="0.15">
      <c r="A1128" s="11" t="s">
        <v>1285</v>
      </c>
      <c r="B1128">
        <f t="shared" si="17"/>
        <v>7</v>
      </c>
      <c r="C1128" t="str">
        <f>IF(ISNA(VLOOKUP(A1128,words!$A$2:$A$236,1,FALSE)),"-","Normal")</f>
        <v>-</v>
      </c>
      <c r="D1128" t="str">
        <f>IF(ISNA(VLOOKUP(A1128,words_1k!$A$2:$A$1024,1,FALSE)),"-","1k")</f>
        <v>-</v>
      </c>
      <c r="E1128" s="11" t="s">
        <v>16213</v>
      </c>
      <c r="F1128" s="12" t="s">
        <v>10802</v>
      </c>
      <c r="G1128" s="11" t="s">
        <v>16214</v>
      </c>
    </row>
    <row r="1129" spans="1:11" ht="12" x14ac:dyDescent="0.15">
      <c r="A1129" s="11" t="s">
        <v>1286</v>
      </c>
      <c r="B1129">
        <f t="shared" si="17"/>
        <v>3</v>
      </c>
      <c r="C1129" t="str">
        <f>IF(ISNA(VLOOKUP(A1129,words!$A$2:$A$236,1,FALSE)),"-","Normal")</f>
        <v>-</v>
      </c>
      <c r="D1129" t="str">
        <f>IF(ISNA(VLOOKUP(A1129,words_1k!$A$2:$A$1024,1,FALSE)),"-","1k")</f>
        <v>-</v>
      </c>
      <c r="E1129" s="11" t="s">
        <v>14136</v>
      </c>
      <c r="F1129" s="12" t="s">
        <v>12119</v>
      </c>
      <c r="G1129" s="11" t="s">
        <v>11470</v>
      </c>
    </row>
    <row r="1130" spans="1:11" ht="12" x14ac:dyDescent="0.15">
      <c r="A1130" s="11" t="s">
        <v>1287</v>
      </c>
      <c r="B1130">
        <f t="shared" si="17"/>
        <v>5</v>
      </c>
      <c r="C1130" t="str">
        <f>IF(ISNA(VLOOKUP(A1130,words!$A$2:$A$236,1,FALSE)),"-","Normal")</f>
        <v>-</v>
      </c>
      <c r="D1130" t="str">
        <f>IF(ISNA(VLOOKUP(A1130,words_1k!$A$2:$A$1024,1,FALSE)),"-","1k")</f>
        <v>-</v>
      </c>
      <c r="E1130" s="11" t="s">
        <v>16487</v>
      </c>
      <c r="F1130" s="12" t="s">
        <v>10197</v>
      </c>
      <c r="G1130" s="11" t="s">
        <v>16488</v>
      </c>
    </row>
    <row r="1131" spans="1:11" ht="12" x14ac:dyDescent="0.15">
      <c r="A1131" s="11" t="s">
        <v>1288</v>
      </c>
      <c r="B1131">
        <f t="shared" si="17"/>
        <v>4</v>
      </c>
      <c r="C1131" t="str">
        <f>IF(ISNA(VLOOKUP(A1131,words!$A$2:$A$236,1,FALSE)),"-","Normal")</f>
        <v>-</v>
      </c>
      <c r="D1131" t="str">
        <f>IF(ISNA(VLOOKUP(A1131,words_1k!$A$2:$A$1024,1,FALSE)),"-","1k")</f>
        <v>-</v>
      </c>
      <c r="E1131" s="11" t="s">
        <v>13679</v>
      </c>
      <c r="F1131" s="12" t="s">
        <v>10528</v>
      </c>
      <c r="G1131" s="11" t="s">
        <v>11203</v>
      </c>
    </row>
    <row r="1132" spans="1:11" ht="12" x14ac:dyDescent="0.15">
      <c r="A1132" s="11" t="s">
        <v>1289</v>
      </c>
      <c r="B1132">
        <f t="shared" si="17"/>
        <v>7</v>
      </c>
      <c r="C1132" t="str">
        <f>IF(ISNA(VLOOKUP(A1132,words!$A$2:$A$236,1,FALSE)),"-","Normal")</f>
        <v>-</v>
      </c>
      <c r="D1132" t="str">
        <f>IF(ISNA(VLOOKUP(A1132,words_1k!$A$2:$A$1024,1,FALSE)),"-","1k")</f>
        <v>-</v>
      </c>
      <c r="E1132" s="11" t="s">
        <v>14451</v>
      </c>
      <c r="F1132" s="12" t="s">
        <v>12232</v>
      </c>
      <c r="G1132" s="11" t="s">
        <v>11575</v>
      </c>
      <c r="H1132" s="12" t="s">
        <v>23729</v>
      </c>
      <c r="I1132" s="11" t="s">
        <v>23730</v>
      </c>
    </row>
    <row r="1133" spans="1:11" ht="12" x14ac:dyDescent="0.15">
      <c r="A1133" s="11" t="s">
        <v>1290</v>
      </c>
      <c r="B1133">
        <f t="shared" si="17"/>
        <v>5</v>
      </c>
      <c r="C1133" t="str">
        <f>IF(ISNA(VLOOKUP(A1133,words!$A$2:$A$236,1,FALSE)),"-","Normal")</f>
        <v>-</v>
      </c>
      <c r="D1133" t="str">
        <f>IF(ISNA(VLOOKUP(A1133,words_1k!$A$2:$A$1024,1,FALSE)),"-","1k")</f>
        <v>-</v>
      </c>
      <c r="E1133" s="11" t="s">
        <v>15116</v>
      </c>
      <c r="F1133" s="12" t="s">
        <v>15117</v>
      </c>
      <c r="G1133" s="11" t="s">
        <v>15118</v>
      </c>
    </row>
    <row r="1134" spans="1:11" ht="12" x14ac:dyDescent="0.15">
      <c r="A1134" s="11" t="s">
        <v>1291</v>
      </c>
      <c r="B1134">
        <f t="shared" si="17"/>
        <v>5</v>
      </c>
      <c r="C1134" t="str">
        <f>IF(ISNA(VLOOKUP(A1134,words!$A$2:$A$236,1,FALSE)),"-","Normal")</f>
        <v>-</v>
      </c>
      <c r="D1134" t="str">
        <f>IF(ISNA(VLOOKUP(A1134,words_1k!$A$2:$A$1024,1,FALSE)),"-","1k")</f>
        <v>-</v>
      </c>
      <c r="E1134" s="11" t="s">
        <v>16310</v>
      </c>
      <c r="F1134" s="12" t="s">
        <v>16925</v>
      </c>
      <c r="G1134" s="11" t="s">
        <v>16310</v>
      </c>
    </row>
    <row r="1135" spans="1:11" ht="12" x14ac:dyDescent="0.15">
      <c r="A1135" s="11" t="s">
        <v>1292</v>
      </c>
      <c r="B1135">
        <f t="shared" si="17"/>
        <v>6</v>
      </c>
      <c r="C1135" t="str">
        <f>IF(ISNA(VLOOKUP(A1135,words!$A$2:$A$236,1,FALSE)),"-","Normal")</f>
        <v>-</v>
      </c>
      <c r="D1135" t="str">
        <f>IF(ISNA(VLOOKUP(A1135,words_1k!$A$2:$A$1024,1,FALSE)),"-","1k")</f>
        <v>-</v>
      </c>
      <c r="E1135" s="11" t="s">
        <v>17645</v>
      </c>
      <c r="F1135" s="12" t="s">
        <v>10251</v>
      </c>
      <c r="G1135" s="11" t="s">
        <v>10379</v>
      </c>
      <c r="H1135" s="12" t="s">
        <v>17646</v>
      </c>
      <c r="I1135" s="11" t="s">
        <v>11056</v>
      </c>
      <c r="J1135" s="12" t="s">
        <v>17647</v>
      </c>
      <c r="K1135" s="11" t="s">
        <v>14512</v>
      </c>
    </row>
    <row r="1136" spans="1:11" ht="12" x14ac:dyDescent="0.15">
      <c r="A1136" s="11" t="s">
        <v>1293</v>
      </c>
      <c r="B1136">
        <f t="shared" si="17"/>
        <v>3</v>
      </c>
      <c r="C1136" t="str">
        <f>IF(ISNA(VLOOKUP(A1136,words!$A$2:$A$236,1,FALSE)),"-","Normal")</f>
        <v>-</v>
      </c>
      <c r="D1136" t="str">
        <f>IF(ISNA(VLOOKUP(A1136,words_1k!$A$2:$A$1024,1,FALSE)),"-","1k")</f>
        <v>-</v>
      </c>
      <c r="E1136" s="11" t="s">
        <v>15962</v>
      </c>
      <c r="F1136" s="12" t="s">
        <v>21042</v>
      </c>
      <c r="G1136" s="11" t="s">
        <v>21043</v>
      </c>
    </row>
    <row r="1137" spans="1:11" ht="12" x14ac:dyDescent="0.15">
      <c r="A1137" s="11" t="s">
        <v>1294</v>
      </c>
      <c r="B1137">
        <f t="shared" si="17"/>
        <v>4</v>
      </c>
      <c r="C1137" t="str">
        <f>IF(ISNA(VLOOKUP(A1137,words!$A$2:$A$236,1,FALSE)),"-","Normal")</f>
        <v>-</v>
      </c>
      <c r="D1137" t="str">
        <f>IF(ISNA(VLOOKUP(A1137,words_1k!$A$2:$A$1024,1,FALSE)),"-","1k")</f>
        <v>-</v>
      </c>
      <c r="E1137" s="11" t="s">
        <v>12584</v>
      </c>
      <c r="F1137" s="12" t="s">
        <v>16573</v>
      </c>
      <c r="G1137" s="11" t="s">
        <v>12584</v>
      </c>
    </row>
    <row r="1138" spans="1:11" ht="12" x14ac:dyDescent="0.15">
      <c r="A1138" s="11" t="s">
        <v>1295</v>
      </c>
      <c r="B1138">
        <f t="shared" si="17"/>
        <v>4</v>
      </c>
      <c r="C1138" t="str">
        <f>IF(ISNA(VLOOKUP(A1138,words!$A$2:$A$236,1,FALSE)),"-","Normal")</f>
        <v>-</v>
      </c>
      <c r="D1138" t="str">
        <f>IF(ISNA(VLOOKUP(A1138,words_1k!$A$2:$A$1024,1,FALSE)),"-","1k")</f>
        <v>-</v>
      </c>
      <c r="E1138" s="11" t="s">
        <v>11139</v>
      </c>
      <c r="F1138" s="12" t="s">
        <v>17857</v>
      </c>
      <c r="G1138" s="11" t="s">
        <v>17858</v>
      </c>
      <c r="H1138" s="12" t="s">
        <v>21349</v>
      </c>
      <c r="I1138" s="11" t="s">
        <v>21348</v>
      </c>
    </row>
    <row r="1139" spans="1:11" ht="12" x14ac:dyDescent="0.15">
      <c r="A1139" s="11" t="s">
        <v>1296</v>
      </c>
      <c r="B1139">
        <f t="shared" si="17"/>
        <v>5</v>
      </c>
      <c r="C1139" t="str">
        <f>IF(ISNA(VLOOKUP(A1139,words!$A$2:$A$236,1,FALSE)),"-","Normal")</f>
        <v>-</v>
      </c>
      <c r="D1139" t="str">
        <f>IF(ISNA(VLOOKUP(A1139,words_1k!$A$2:$A$1024,1,FALSE)),"-","1k")</f>
        <v>-</v>
      </c>
      <c r="E1139" s="11" t="s">
        <v>17654</v>
      </c>
      <c r="F1139" s="12" t="s">
        <v>17655</v>
      </c>
      <c r="G1139" s="11" t="s">
        <v>17656</v>
      </c>
      <c r="H1139" s="12" t="s">
        <v>17658</v>
      </c>
      <c r="I1139" s="11" t="s">
        <v>17659</v>
      </c>
      <c r="J1139" s="12" t="s">
        <v>17660</v>
      </c>
      <c r="K1139" s="11" t="s">
        <v>17654</v>
      </c>
    </row>
    <row r="1140" spans="1:11" ht="12" x14ac:dyDescent="0.15">
      <c r="A1140" s="11" t="s">
        <v>1297</v>
      </c>
      <c r="B1140">
        <f t="shared" si="17"/>
        <v>7</v>
      </c>
      <c r="C1140" t="str">
        <f>IF(ISNA(VLOOKUP(A1140,words!$A$2:$A$236,1,FALSE)),"-","Normal")</f>
        <v>-</v>
      </c>
      <c r="D1140" t="str">
        <f>IF(ISNA(VLOOKUP(A1140,words_1k!$A$2:$A$1024,1,FALSE)),"-","1k")</f>
        <v>-</v>
      </c>
      <c r="E1140" s="11" t="s">
        <v>11174</v>
      </c>
      <c r="F1140" s="12" t="s">
        <v>10748</v>
      </c>
      <c r="G1140" s="11" t="s">
        <v>11173</v>
      </c>
    </row>
    <row r="1141" spans="1:11" ht="12" x14ac:dyDescent="0.15">
      <c r="A1141" s="11" t="s">
        <v>1298</v>
      </c>
      <c r="B1141">
        <f t="shared" si="17"/>
        <v>4</v>
      </c>
      <c r="C1141" t="str">
        <f>IF(ISNA(VLOOKUP(A1141,words!$A$2:$A$236,1,FALSE)),"-","Normal")</f>
        <v>-</v>
      </c>
      <c r="D1141" t="str">
        <f>IF(ISNA(VLOOKUP(A1141,words_1k!$A$2:$A$1024,1,FALSE)),"-","1k")</f>
        <v>-</v>
      </c>
      <c r="E1141" s="11" t="s">
        <v>14885</v>
      </c>
      <c r="F1141" s="12" t="s">
        <v>14886</v>
      </c>
      <c r="G1141" s="11" t="s">
        <v>14887</v>
      </c>
    </row>
    <row r="1142" spans="1:11" ht="12" x14ac:dyDescent="0.15">
      <c r="A1142" s="11" t="s">
        <v>1299</v>
      </c>
      <c r="B1142">
        <f t="shared" si="17"/>
        <v>4</v>
      </c>
      <c r="C1142" t="str">
        <f>IF(ISNA(VLOOKUP(A1142,words!$A$2:$A$236,1,FALSE)),"-","Normal")</f>
        <v>-</v>
      </c>
      <c r="D1142" t="str">
        <f>IF(ISNA(VLOOKUP(A1142,words_1k!$A$2:$A$1024,1,FALSE)),"-","1k")</f>
        <v>-</v>
      </c>
      <c r="E1142" s="11" t="s">
        <v>13735</v>
      </c>
      <c r="F1142" s="12" t="s">
        <v>13617</v>
      </c>
      <c r="G1142" s="11" t="s">
        <v>13735</v>
      </c>
      <c r="H1142" s="12" t="s">
        <v>13551</v>
      </c>
      <c r="I1142" s="11" t="s">
        <v>13735</v>
      </c>
    </row>
    <row r="1143" spans="1:11" ht="12" x14ac:dyDescent="0.15">
      <c r="A1143" s="11" t="s">
        <v>1300</v>
      </c>
      <c r="B1143">
        <f t="shared" si="17"/>
        <v>3</v>
      </c>
      <c r="C1143" t="str">
        <f>IF(ISNA(VLOOKUP(A1143,words!$A$2:$A$236,1,FALSE)),"-","Normal")</f>
        <v>-</v>
      </c>
      <c r="D1143" t="str">
        <f>IF(ISNA(VLOOKUP(A1143,words_1k!$A$2:$A$1024,1,FALSE)),"-","1k")</f>
        <v>-</v>
      </c>
      <c r="E1143" s="11" t="s">
        <v>18337</v>
      </c>
      <c r="F1143" s="12" t="s">
        <v>12112</v>
      </c>
      <c r="G1143" s="11" t="s">
        <v>11768</v>
      </c>
      <c r="H1143" s="12" t="s">
        <v>18487</v>
      </c>
      <c r="I1143" s="11" t="s">
        <v>18485</v>
      </c>
    </row>
    <row r="1144" spans="1:11" ht="12" x14ac:dyDescent="0.15">
      <c r="A1144" s="11" t="s">
        <v>1301</v>
      </c>
      <c r="B1144">
        <f t="shared" si="17"/>
        <v>7</v>
      </c>
      <c r="C1144" t="str">
        <f>IF(ISNA(VLOOKUP(A1144,words!$A$2:$A$236,1,FALSE)),"-","Normal")</f>
        <v>-</v>
      </c>
      <c r="D1144" t="str">
        <f>IF(ISNA(VLOOKUP(A1144,words_1k!$A$2:$A$1024,1,FALSE)),"-","1k")</f>
        <v>-</v>
      </c>
      <c r="E1144" s="11" t="s">
        <v>13487</v>
      </c>
      <c r="F1144" s="12" t="s">
        <v>10583</v>
      </c>
      <c r="G1144" s="11" t="s">
        <v>11341</v>
      </c>
      <c r="H1144" s="12" t="s">
        <v>10796</v>
      </c>
      <c r="I1144" s="11" t="s">
        <v>11342</v>
      </c>
      <c r="J1144" s="12" t="s">
        <v>13630</v>
      </c>
      <c r="K1144" s="11" t="s">
        <v>13487</v>
      </c>
    </row>
    <row r="1145" spans="1:11" ht="12" x14ac:dyDescent="0.15">
      <c r="A1145" s="11" t="s">
        <v>1302</v>
      </c>
      <c r="B1145">
        <f t="shared" si="17"/>
        <v>6</v>
      </c>
      <c r="C1145" t="str">
        <f>IF(ISNA(VLOOKUP(A1145,words!$A$2:$A$236,1,FALSE)),"-","Normal")</f>
        <v>-</v>
      </c>
      <c r="D1145" t="str">
        <f>IF(ISNA(VLOOKUP(A1145,words_1k!$A$2:$A$1024,1,FALSE)),"-","1k")</f>
        <v>-</v>
      </c>
      <c r="E1145" s="11" t="s">
        <v>12544</v>
      </c>
      <c r="F1145" s="12" t="s">
        <v>12256</v>
      </c>
      <c r="G1145" s="11" t="s">
        <v>11675</v>
      </c>
    </row>
    <row r="1146" spans="1:11" ht="12" x14ac:dyDescent="0.15">
      <c r="A1146" s="11" t="s">
        <v>1303</v>
      </c>
      <c r="B1146">
        <f t="shared" si="17"/>
        <v>4</v>
      </c>
      <c r="C1146" t="str">
        <f>IF(ISNA(VLOOKUP(A1146,words!$A$2:$A$236,1,FALSE)),"-","Normal")</f>
        <v>-</v>
      </c>
      <c r="D1146" t="str">
        <f>IF(ISNA(VLOOKUP(A1146,words_1k!$A$2:$A$1024,1,FALSE)),"-","1k")</f>
        <v>-</v>
      </c>
      <c r="E1146" s="11" t="s">
        <v>13223</v>
      </c>
      <c r="F1146" s="12" t="s">
        <v>10259</v>
      </c>
      <c r="G1146" s="11" t="s">
        <v>10388</v>
      </c>
    </row>
    <row r="1147" spans="1:11" ht="12" x14ac:dyDescent="0.15">
      <c r="A1147" s="11" t="s">
        <v>1304</v>
      </c>
      <c r="B1147">
        <f t="shared" si="17"/>
        <v>4</v>
      </c>
      <c r="C1147" t="str">
        <f>IF(ISNA(VLOOKUP(A1147,words!$A$2:$A$236,1,FALSE)),"-","Normal")</f>
        <v>-</v>
      </c>
      <c r="D1147" t="str">
        <f>IF(ISNA(VLOOKUP(A1147,words_1k!$A$2:$A$1024,1,FALSE)),"-","1k")</f>
        <v>-</v>
      </c>
      <c r="E1147" s="11" t="s">
        <v>15539</v>
      </c>
      <c r="F1147" s="12" t="s">
        <v>13018</v>
      </c>
      <c r="G1147" s="11" t="s">
        <v>11840</v>
      </c>
      <c r="H1147" s="12" t="s">
        <v>14916</v>
      </c>
      <c r="I1147" s="11" t="s">
        <v>11840</v>
      </c>
    </row>
    <row r="1148" spans="1:11" ht="12" x14ac:dyDescent="0.15">
      <c r="A1148" s="11" t="s">
        <v>1305</v>
      </c>
      <c r="B1148">
        <f t="shared" si="17"/>
        <v>5</v>
      </c>
      <c r="C1148" t="str">
        <f>IF(ISNA(VLOOKUP(A1148,words!$A$2:$A$236,1,FALSE)),"-","Normal")</f>
        <v>-</v>
      </c>
      <c r="D1148" t="str">
        <f>IF(ISNA(VLOOKUP(A1148,words_1k!$A$2:$A$1024,1,FALSE)),"-","1k")</f>
        <v>-</v>
      </c>
      <c r="E1148" s="11" t="s">
        <v>13481</v>
      </c>
      <c r="F1148" s="12" t="s">
        <v>13482</v>
      </c>
      <c r="G1148" s="11" t="s">
        <v>24139</v>
      </c>
    </row>
    <row r="1149" spans="1:11" ht="12" x14ac:dyDescent="0.15">
      <c r="A1149" s="11" t="s">
        <v>1306</v>
      </c>
      <c r="B1149">
        <f t="shared" si="17"/>
        <v>5</v>
      </c>
      <c r="C1149" t="str">
        <f>IF(ISNA(VLOOKUP(A1149,words!$A$2:$A$236,1,FALSE)),"-","Normal")</f>
        <v>-</v>
      </c>
      <c r="D1149" t="str">
        <f>IF(ISNA(VLOOKUP(A1149,words_1k!$A$2:$A$1024,1,FALSE)),"-","1k")</f>
        <v>-</v>
      </c>
      <c r="E1149" s="11" t="s">
        <v>12714</v>
      </c>
      <c r="F1149" s="12" t="s">
        <v>12715</v>
      </c>
      <c r="G1149" s="11" t="s">
        <v>12712</v>
      </c>
    </row>
    <row r="1150" spans="1:11" ht="12" x14ac:dyDescent="0.15">
      <c r="A1150" s="11" t="s">
        <v>1307</v>
      </c>
      <c r="B1150">
        <f t="shared" si="17"/>
        <v>7</v>
      </c>
      <c r="C1150" t="str">
        <f>IF(ISNA(VLOOKUP(A1150,words!$A$2:$A$236,1,FALSE)),"-","Normal")</f>
        <v>-</v>
      </c>
      <c r="D1150" t="str">
        <f>IF(ISNA(VLOOKUP(A1150,words_1k!$A$2:$A$1024,1,FALSE)),"-","1k")</f>
        <v>-</v>
      </c>
      <c r="E1150" s="11" t="s">
        <v>15195</v>
      </c>
      <c r="F1150" s="12" t="s">
        <v>13053</v>
      </c>
      <c r="G1150" s="11" t="s">
        <v>13181</v>
      </c>
    </row>
    <row r="1151" spans="1:11" ht="12" x14ac:dyDescent="0.15">
      <c r="A1151" s="11" t="s">
        <v>1308</v>
      </c>
      <c r="B1151">
        <f t="shared" si="17"/>
        <v>4</v>
      </c>
      <c r="C1151" t="str">
        <f>IF(ISNA(VLOOKUP(A1151,words!$A$2:$A$236,1,FALSE)),"-","Normal")</f>
        <v>-</v>
      </c>
      <c r="D1151" t="str">
        <f>IF(ISNA(VLOOKUP(A1151,words_1k!$A$2:$A$1024,1,FALSE)),"-","1k")</f>
        <v>-</v>
      </c>
      <c r="E1151" s="11" t="s">
        <v>11571</v>
      </c>
      <c r="F1151" s="12" t="s">
        <v>13115</v>
      </c>
      <c r="G1151" s="11" t="s">
        <v>14225</v>
      </c>
      <c r="H1151" s="12" t="s">
        <v>14112</v>
      </c>
      <c r="I1151" s="11" t="s">
        <v>14227</v>
      </c>
    </row>
    <row r="1152" spans="1:11" ht="12" x14ac:dyDescent="0.15">
      <c r="A1152" s="11" t="s">
        <v>1309</v>
      </c>
      <c r="B1152">
        <f t="shared" si="17"/>
        <v>4</v>
      </c>
      <c r="C1152" t="str">
        <f>IF(ISNA(VLOOKUP(A1152,words!$A$2:$A$236,1,FALSE)),"-","Normal")</f>
        <v>-</v>
      </c>
      <c r="D1152" t="str">
        <f>IF(ISNA(VLOOKUP(A1152,words_1k!$A$2:$A$1024,1,FALSE)),"-","1k")</f>
        <v>-</v>
      </c>
      <c r="E1152" s="11" t="s">
        <v>17455</v>
      </c>
      <c r="F1152" s="12" t="s">
        <v>17288</v>
      </c>
      <c r="G1152" s="11" t="s">
        <v>17455</v>
      </c>
      <c r="H1152" s="12" t="s">
        <v>15063</v>
      </c>
      <c r="I1152" s="11" t="s">
        <v>15376</v>
      </c>
    </row>
    <row r="1153" spans="1:9" ht="12" x14ac:dyDescent="0.15">
      <c r="A1153" s="11" t="s">
        <v>1310</v>
      </c>
      <c r="B1153">
        <f t="shared" si="17"/>
        <v>4</v>
      </c>
      <c r="C1153" t="str">
        <f>IF(ISNA(VLOOKUP(A1153,words!$A$2:$A$236,1,FALSE)),"-","Normal")</f>
        <v>-</v>
      </c>
      <c r="D1153" t="str">
        <f>IF(ISNA(VLOOKUP(A1153,words_1k!$A$2:$A$1024,1,FALSE)),"-","1k")</f>
        <v>-</v>
      </c>
      <c r="E1153" s="11" t="s">
        <v>12561</v>
      </c>
      <c r="F1153" s="12" t="s">
        <v>12559</v>
      </c>
      <c r="G1153" s="11" t="s">
        <v>12560</v>
      </c>
      <c r="H1153" s="12" t="s">
        <v>17991</v>
      </c>
      <c r="I1153" s="11" t="s">
        <v>17992</v>
      </c>
    </row>
    <row r="1154" spans="1:9" ht="12" x14ac:dyDescent="0.15">
      <c r="A1154" s="11" t="s">
        <v>1311</v>
      </c>
      <c r="B1154">
        <f t="shared" ref="B1154:B1217" si="18">LEN(A1154)</f>
        <v>3</v>
      </c>
      <c r="C1154" t="str">
        <f>IF(ISNA(VLOOKUP(A1154,words!$A$2:$A$236,1,FALSE)),"-","Normal")</f>
        <v>-</v>
      </c>
      <c r="D1154" t="str">
        <f>IF(ISNA(VLOOKUP(A1154,words_1k!$A$2:$A$1024,1,FALSE)),"-","1k")</f>
        <v>-</v>
      </c>
      <c r="E1154" s="11" t="s">
        <v>18335</v>
      </c>
    </row>
    <row r="1155" spans="1:9" ht="12" x14ac:dyDescent="0.15">
      <c r="A1155" s="11" t="s">
        <v>1312</v>
      </c>
      <c r="B1155">
        <f t="shared" si="18"/>
        <v>5</v>
      </c>
      <c r="C1155" t="str">
        <f>IF(ISNA(VLOOKUP(A1155,words!$A$2:$A$236,1,FALSE)),"-","Normal")</f>
        <v>-</v>
      </c>
      <c r="D1155" t="str">
        <f>IF(ISNA(VLOOKUP(A1155,words_1k!$A$2:$A$1024,1,FALSE)),"-","1k")</f>
        <v>-</v>
      </c>
      <c r="E1155" s="11" t="s">
        <v>13188</v>
      </c>
    </row>
    <row r="1156" spans="1:9" ht="12" x14ac:dyDescent="0.15">
      <c r="A1156" s="11" t="s">
        <v>1313</v>
      </c>
      <c r="B1156">
        <f t="shared" si="18"/>
        <v>5</v>
      </c>
      <c r="C1156" t="str">
        <f>IF(ISNA(VLOOKUP(A1156,words!$A$2:$A$236,1,FALSE)),"-","Normal")</f>
        <v>-</v>
      </c>
      <c r="D1156" t="str">
        <f>IF(ISNA(VLOOKUP(A1156,words_1k!$A$2:$A$1024,1,FALSE)),"-","1k")</f>
        <v>-</v>
      </c>
      <c r="E1156" s="11" t="s">
        <v>17572</v>
      </c>
      <c r="F1156" s="12" t="s">
        <v>17573</v>
      </c>
      <c r="G1156" s="11" t="s">
        <v>17574</v>
      </c>
    </row>
    <row r="1157" spans="1:9" ht="12" x14ac:dyDescent="0.15">
      <c r="A1157" s="11" t="s">
        <v>1314</v>
      </c>
      <c r="B1157">
        <f t="shared" si="18"/>
        <v>4</v>
      </c>
      <c r="C1157" t="str">
        <f>IF(ISNA(VLOOKUP(A1157,words!$A$2:$A$236,1,FALSE)),"-","Normal")</f>
        <v>-</v>
      </c>
      <c r="D1157" t="str">
        <f>IF(ISNA(VLOOKUP(A1157,words_1k!$A$2:$A$1024,1,FALSE)),"-","1k")</f>
        <v>-</v>
      </c>
      <c r="E1157" s="11" t="s">
        <v>12712</v>
      </c>
      <c r="F1157" s="12" t="s">
        <v>12713</v>
      </c>
      <c r="G1157" s="11" t="s">
        <v>12711</v>
      </c>
    </row>
    <row r="1158" spans="1:9" ht="12" x14ac:dyDescent="0.15">
      <c r="A1158" s="11" t="s">
        <v>207</v>
      </c>
      <c r="B1158">
        <f t="shared" si="18"/>
        <v>5</v>
      </c>
      <c r="C1158" t="str">
        <f>IF(ISNA(VLOOKUP(A1158,words!$A$2:$A$236,1,FALSE)),"-","Normal")</f>
        <v>Normal</v>
      </c>
      <c r="D1158" t="str">
        <f>IF(ISNA(VLOOKUP(A1158,words_1k!$A$2:$A$1024,1,FALSE)),"-","1k")</f>
        <v>-</v>
      </c>
      <c r="E1158" s="11" t="s">
        <v>10459</v>
      </c>
      <c r="F1158" s="12" t="s">
        <v>18283</v>
      </c>
      <c r="G1158" s="11" t="s">
        <v>18284</v>
      </c>
    </row>
    <row r="1159" spans="1:9" ht="12" x14ac:dyDescent="0.15">
      <c r="A1159" s="11" t="s">
        <v>1315</v>
      </c>
      <c r="B1159">
        <f t="shared" si="18"/>
        <v>4</v>
      </c>
      <c r="C1159" t="str">
        <f>IF(ISNA(VLOOKUP(A1159,words!$A$2:$A$236,1,FALSE)),"-","Normal")</f>
        <v>-</v>
      </c>
      <c r="D1159" t="str">
        <f>IF(ISNA(VLOOKUP(A1159,words_1k!$A$2:$A$1024,1,FALSE)),"-","1k")</f>
        <v>-</v>
      </c>
      <c r="E1159" s="11" t="s">
        <v>16351</v>
      </c>
      <c r="F1159" s="12" t="s">
        <v>16352</v>
      </c>
      <c r="G1159" s="11" t="s">
        <v>14454</v>
      </c>
    </row>
    <row r="1160" spans="1:9" ht="12" x14ac:dyDescent="0.15">
      <c r="A1160" s="11" t="s">
        <v>1316</v>
      </c>
      <c r="B1160">
        <f t="shared" si="18"/>
        <v>3</v>
      </c>
      <c r="C1160" t="str">
        <f>IF(ISNA(VLOOKUP(A1160,words!$A$2:$A$236,1,FALSE)),"-","Normal")</f>
        <v>-</v>
      </c>
      <c r="D1160" t="str">
        <f>IF(ISNA(VLOOKUP(A1160,words_1k!$A$2:$A$1024,1,FALSE)),"-","1k")</f>
        <v>-</v>
      </c>
      <c r="E1160" s="11" t="s">
        <v>13149</v>
      </c>
      <c r="F1160" s="12" t="s">
        <v>12959</v>
      </c>
      <c r="G1160" s="11" t="s">
        <v>13149</v>
      </c>
    </row>
    <row r="1161" spans="1:9" ht="12" x14ac:dyDescent="0.15">
      <c r="A1161" s="11" t="s">
        <v>1317</v>
      </c>
      <c r="B1161">
        <f t="shared" si="18"/>
        <v>5</v>
      </c>
      <c r="C1161" t="str">
        <f>IF(ISNA(VLOOKUP(A1161,words!$A$2:$A$236,1,FALSE)),"-","Normal")</f>
        <v>-</v>
      </c>
      <c r="D1161" t="str">
        <f>IF(ISNA(VLOOKUP(A1161,words_1k!$A$2:$A$1024,1,FALSE)),"-","1k")</f>
        <v>-</v>
      </c>
      <c r="E1161" s="11" t="s">
        <v>14582</v>
      </c>
    </row>
    <row r="1162" spans="1:9" ht="12" x14ac:dyDescent="0.15">
      <c r="A1162" s="11" t="s">
        <v>1318</v>
      </c>
      <c r="B1162">
        <f t="shared" si="18"/>
        <v>7</v>
      </c>
      <c r="C1162" t="str">
        <f>IF(ISNA(VLOOKUP(A1162,words!$A$2:$A$236,1,FALSE)),"-","Normal")</f>
        <v>-</v>
      </c>
      <c r="D1162" t="str">
        <f>IF(ISNA(VLOOKUP(A1162,words_1k!$A$2:$A$1024,1,FALSE)),"-","1k")</f>
        <v>-</v>
      </c>
      <c r="E1162" s="11" t="s">
        <v>15757</v>
      </c>
      <c r="F1162" s="12" t="s">
        <v>12163</v>
      </c>
      <c r="G1162" s="11" t="s">
        <v>11345</v>
      </c>
    </row>
    <row r="1163" spans="1:9" ht="12" x14ac:dyDescent="0.15">
      <c r="A1163" s="11" t="s">
        <v>1319</v>
      </c>
      <c r="B1163">
        <f t="shared" si="18"/>
        <v>4</v>
      </c>
      <c r="C1163" t="str">
        <f>IF(ISNA(VLOOKUP(A1163,words!$A$2:$A$236,1,FALSE)),"-","Normal")</f>
        <v>-</v>
      </c>
      <c r="D1163" t="str">
        <f>IF(ISNA(VLOOKUP(A1163,words_1k!$A$2:$A$1024,1,FALSE)),"-","1k")</f>
        <v>-</v>
      </c>
      <c r="E1163" s="11" t="s">
        <v>17497</v>
      </c>
      <c r="F1163" s="12" t="s">
        <v>17498</v>
      </c>
      <c r="G1163" s="11" t="s">
        <v>17499</v>
      </c>
    </row>
    <row r="1164" spans="1:9" ht="12" x14ac:dyDescent="0.15">
      <c r="A1164" s="11" t="s">
        <v>1320</v>
      </c>
      <c r="B1164">
        <f t="shared" si="18"/>
        <v>5</v>
      </c>
      <c r="C1164" t="str">
        <f>IF(ISNA(VLOOKUP(A1164,words!$A$2:$A$236,1,FALSE)),"-","Normal")</f>
        <v>-</v>
      </c>
      <c r="D1164" t="str">
        <f>IF(ISNA(VLOOKUP(A1164,words_1k!$A$2:$A$1024,1,FALSE)),"-","1k")</f>
        <v>-</v>
      </c>
      <c r="E1164" s="11" t="s">
        <v>15881</v>
      </c>
      <c r="F1164" s="12" t="s">
        <v>15882</v>
      </c>
      <c r="G1164" s="11" t="s">
        <v>15883</v>
      </c>
    </row>
    <row r="1165" spans="1:9" ht="12" x14ac:dyDescent="0.15">
      <c r="A1165" s="11" t="s">
        <v>1321</v>
      </c>
      <c r="B1165">
        <f t="shared" si="18"/>
        <v>6</v>
      </c>
      <c r="C1165" t="str">
        <f>IF(ISNA(VLOOKUP(A1165,words!$A$2:$A$236,1,FALSE)),"-","Normal")</f>
        <v>-</v>
      </c>
      <c r="D1165" t="str">
        <f>IF(ISNA(VLOOKUP(A1165,words_1k!$A$2:$A$1024,1,FALSE)),"-","1k")</f>
        <v>-</v>
      </c>
      <c r="E1165" s="11" t="s">
        <v>14365</v>
      </c>
      <c r="F1165" s="12" t="s">
        <v>12912</v>
      </c>
      <c r="G1165" s="11" t="s">
        <v>14366</v>
      </c>
    </row>
    <row r="1166" spans="1:9" ht="12" x14ac:dyDescent="0.15">
      <c r="A1166" s="11" t="s">
        <v>1322</v>
      </c>
      <c r="B1166">
        <f t="shared" si="18"/>
        <v>6</v>
      </c>
      <c r="C1166" t="str">
        <f>IF(ISNA(VLOOKUP(A1166,words!$A$2:$A$236,1,FALSE)),"-","Normal")</f>
        <v>-</v>
      </c>
      <c r="D1166" t="str">
        <f>IF(ISNA(VLOOKUP(A1166,words_1k!$A$2:$A$1024,1,FALSE)),"-","1k")</f>
        <v>-</v>
      </c>
      <c r="E1166" s="11" t="s">
        <v>13400</v>
      </c>
      <c r="F1166" s="12" t="s">
        <v>13403</v>
      </c>
      <c r="G1166" s="11" t="s">
        <v>13399</v>
      </c>
    </row>
    <row r="1167" spans="1:9" ht="12" x14ac:dyDescent="0.15">
      <c r="A1167" s="11" t="s">
        <v>1323</v>
      </c>
      <c r="B1167">
        <f t="shared" si="18"/>
        <v>5</v>
      </c>
      <c r="C1167" t="str">
        <f>IF(ISNA(VLOOKUP(A1167,words!$A$2:$A$236,1,FALSE)),"-","Normal")</f>
        <v>-</v>
      </c>
      <c r="D1167" t="str">
        <f>IF(ISNA(VLOOKUP(A1167,words_1k!$A$2:$A$1024,1,FALSE)),"-","1k")</f>
        <v>-</v>
      </c>
      <c r="E1167" s="11" t="s">
        <v>16446</v>
      </c>
      <c r="F1167" s="12" t="s">
        <v>16447</v>
      </c>
      <c r="G1167" s="11" t="s">
        <v>16445</v>
      </c>
      <c r="H1167" s="12" t="s">
        <v>16238</v>
      </c>
      <c r="I1167" s="11" t="s">
        <v>16448</v>
      </c>
    </row>
    <row r="1168" spans="1:9" ht="12" x14ac:dyDescent="0.15">
      <c r="A1168" s="11" t="s">
        <v>1324</v>
      </c>
      <c r="B1168">
        <f t="shared" si="18"/>
        <v>4</v>
      </c>
      <c r="C1168" t="str">
        <f>IF(ISNA(VLOOKUP(A1168,words!$A$2:$A$236,1,FALSE)),"-","Normal")</f>
        <v>-</v>
      </c>
      <c r="D1168" t="str">
        <f>IF(ISNA(VLOOKUP(A1168,words_1k!$A$2:$A$1024,1,FALSE)),"-","1k")</f>
        <v>-</v>
      </c>
      <c r="E1168" s="11" t="s">
        <v>12067</v>
      </c>
      <c r="F1168" s="12" t="s">
        <v>12066</v>
      </c>
      <c r="G1168" s="11" t="s">
        <v>12067</v>
      </c>
    </row>
    <row r="1169" spans="1:11" ht="12" x14ac:dyDescent="0.15">
      <c r="A1169" s="11" t="s">
        <v>1325</v>
      </c>
      <c r="B1169">
        <f t="shared" si="18"/>
        <v>2</v>
      </c>
      <c r="C1169" t="str">
        <f>IF(ISNA(VLOOKUP(A1169,words!$A$2:$A$236,1,FALSE)),"-","Normal")</f>
        <v>-</v>
      </c>
      <c r="D1169" t="str">
        <f>IF(ISNA(VLOOKUP(A1169,words_1k!$A$2:$A$1024,1,FALSE)),"-","1k")</f>
        <v>-</v>
      </c>
      <c r="E1169" s="11" t="s">
        <v>14224</v>
      </c>
    </row>
    <row r="1170" spans="1:11" ht="12" x14ac:dyDescent="0.15">
      <c r="A1170" s="11" t="s">
        <v>1326</v>
      </c>
      <c r="B1170">
        <f t="shared" si="18"/>
        <v>5</v>
      </c>
      <c r="C1170" t="str">
        <f>IF(ISNA(VLOOKUP(A1170,words!$A$2:$A$236,1,FALSE)),"-","Normal")</f>
        <v>-</v>
      </c>
      <c r="D1170" t="str">
        <f>IF(ISNA(VLOOKUP(A1170,words_1k!$A$2:$A$1024,1,FALSE)),"-","1k")</f>
        <v>-</v>
      </c>
      <c r="E1170" s="11" t="s">
        <v>16969</v>
      </c>
      <c r="F1170" s="12" t="s">
        <v>16946</v>
      </c>
      <c r="G1170" s="11" t="s">
        <v>16970</v>
      </c>
      <c r="H1170" s="12" t="s">
        <v>16967</v>
      </c>
      <c r="I1170" s="11" t="s">
        <v>16968</v>
      </c>
    </row>
    <row r="1171" spans="1:11" ht="12" x14ac:dyDescent="0.15">
      <c r="A1171" s="11" t="s">
        <v>1327</v>
      </c>
      <c r="B1171">
        <f t="shared" si="18"/>
        <v>5</v>
      </c>
      <c r="C1171" t="str">
        <f>IF(ISNA(VLOOKUP(A1171,words!$A$2:$A$236,1,FALSE)),"-","Normal")</f>
        <v>-</v>
      </c>
      <c r="D1171" t="str">
        <f>IF(ISNA(VLOOKUP(A1171,words_1k!$A$2:$A$1024,1,FALSE)),"-","1k")</f>
        <v>-</v>
      </c>
      <c r="E1171" s="11" t="s">
        <v>17246</v>
      </c>
      <c r="F1171" s="12" t="s">
        <v>17247</v>
      </c>
      <c r="G1171" s="11" t="s">
        <v>17248</v>
      </c>
      <c r="H1171" s="12" t="s">
        <v>17217</v>
      </c>
      <c r="I1171" s="11" t="s">
        <v>17249</v>
      </c>
    </row>
    <row r="1172" spans="1:11" ht="12" x14ac:dyDescent="0.15">
      <c r="A1172" s="11" t="s">
        <v>1328</v>
      </c>
      <c r="B1172">
        <f t="shared" si="18"/>
        <v>5</v>
      </c>
      <c r="C1172" t="str">
        <f>IF(ISNA(VLOOKUP(A1172,words!$A$2:$A$236,1,FALSE)),"-","Normal")</f>
        <v>-</v>
      </c>
      <c r="D1172" t="str">
        <f>IF(ISNA(VLOOKUP(A1172,words_1k!$A$2:$A$1024,1,FALSE)),"-","1k")</f>
        <v>-</v>
      </c>
      <c r="E1172" s="11" t="s">
        <v>11710</v>
      </c>
      <c r="F1172" s="12" t="s">
        <v>11709</v>
      </c>
      <c r="G1172" s="11" t="s">
        <v>11710</v>
      </c>
      <c r="H1172" s="12" t="s">
        <v>24432</v>
      </c>
      <c r="I1172" s="11" t="s">
        <v>24431</v>
      </c>
    </row>
    <row r="1173" spans="1:11" ht="12" x14ac:dyDescent="0.15">
      <c r="A1173" s="11" t="s">
        <v>1329</v>
      </c>
      <c r="B1173">
        <f t="shared" si="18"/>
        <v>5</v>
      </c>
      <c r="C1173" t="str">
        <f>IF(ISNA(VLOOKUP(A1173,words!$A$2:$A$236,1,FALSE)),"-","Normal")</f>
        <v>-</v>
      </c>
      <c r="D1173" t="str">
        <f>IF(ISNA(VLOOKUP(A1173,words_1k!$A$2:$A$1024,1,FALSE)),"-","1k")</f>
        <v>-</v>
      </c>
      <c r="E1173" s="11" t="s">
        <v>15740</v>
      </c>
      <c r="F1173" s="12" t="s">
        <v>14908</v>
      </c>
      <c r="G1173" s="11" t="s">
        <v>15741</v>
      </c>
      <c r="H1173" s="12" t="s">
        <v>12234</v>
      </c>
      <c r="I1173" s="11" t="s">
        <v>11870</v>
      </c>
    </row>
    <row r="1174" spans="1:11" ht="12" x14ac:dyDescent="0.15">
      <c r="A1174" s="11" t="s">
        <v>1330</v>
      </c>
      <c r="B1174">
        <f t="shared" si="18"/>
        <v>7</v>
      </c>
      <c r="C1174" t="str">
        <f>IF(ISNA(VLOOKUP(A1174,words!$A$2:$A$236,1,FALSE)),"-","Normal")</f>
        <v>-</v>
      </c>
      <c r="D1174" t="str">
        <f>IF(ISNA(VLOOKUP(A1174,words_1k!$A$2:$A$1024,1,FALSE)),"-","1k")</f>
        <v>-</v>
      </c>
      <c r="E1174" s="11" t="s">
        <v>11286</v>
      </c>
      <c r="F1174" s="12" t="s">
        <v>16256</v>
      </c>
      <c r="G1174" s="11" t="s">
        <v>11288</v>
      </c>
      <c r="H1174" s="12" t="s">
        <v>16257</v>
      </c>
      <c r="I1174" s="11" t="s">
        <v>16253</v>
      </c>
      <c r="J1174" s="12" t="s">
        <v>11287</v>
      </c>
      <c r="K1174" s="11" t="s">
        <v>11288</v>
      </c>
    </row>
    <row r="1175" spans="1:11" ht="12" x14ac:dyDescent="0.15">
      <c r="A1175" s="11" t="s">
        <v>1331</v>
      </c>
      <c r="B1175">
        <f t="shared" si="18"/>
        <v>7</v>
      </c>
      <c r="C1175" t="str">
        <f>IF(ISNA(VLOOKUP(A1175,words!$A$2:$A$236,1,FALSE)),"-","Normal")</f>
        <v>-</v>
      </c>
      <c r="D1175" t="str">
        <f>IF(ISNA(VLOOKUP(A1175,words_1k!$A$2:$A$1024,1,FALSE)),"-","1k")</f>
        <v>-</v>
      </c>
      <c r="E1175" s="11" t="s">
        <v>12878</v>
      </c>
      <c r="F1175" s="12" t="s">
        <v>10693</v>
      </c>
      <c r="G1175" s="11" t="s">
        <v>11682</v>
      </c>
      <c r="H1175" s="12" t="s">
        <v>11683</v>
      </c>
      <c r="I1175" s="11" t="s">
        <v>11684</v>
      </c>
    </row>
    <row r="1176" spans="1:11" ht="12" x14ac:dyDescent="0.15">
      <c r="A1176" s="11" t="s">
        <v>1332</v>
      </c>
      <c r="B1176">
        <f t="shared" si="18"/>
        <v>4</v>
      </c>
      <c r="C1176" t="str">
        <f>IF(ISNA(VLOOKUP(A1176,words!$A$2:$A$236,1,FALSE)),"-","Normal")</f>
        <v>-</v>
      </c>
      <c r="D1176" t="str">
        <f>IF(ISNA(VLOOKUP(A1176,words_1k!$A$2:$A$1024,1,FALSE)),"-","1k")</f>
        <v>-</v>
      </c>
      <c r="E1176" s="11" t="s">
        <v>11595</v>
      </c>
    </row>
    <row r="1177" spans="1:11" ht="12" x14ac:dyDescent="0.15">
      <c r="A1177" s="11" t="s">
        <v>1333</v>
      </c>
      <c r="B1177">
        <f t="shared" si="18"/>
        <v>4</v>
      </c>
      <c r="C1177" t="str">
        <f>IF(ISNA(VLOOKUP(A1177,words!$A$2:$A$236,1,FALSE)),"-","Normal")</f>
        <v>-</v>
      </c>
      <c r="D1177" t="str">
        <f>IF(ISNA(VLOOKUP(A1177,words_1k!$A$2:$A$1024,1,FALSE)),"-","1k")</f>
        <v>-</v>
      </c>
      <c r="E1177" s="11" t="s">
        <v>14717</v>
      </c>
      <c r="F1177" s="12" t="s">
        <v>12094</v>
      </c>
      <c r="G1177" s="11" t="s">
        <v>11456</v>
      </c>
    </row>
    <row r="1178" spans="1:11" ht="12" x14ac:dyDescent="0.15">
      <c r="A1178" s="11" t="s">
        <v>1334</v>
      </c>
      <c r="B1178">
        <f t="shared" si="18"/>
        <v>4</v>
      </c>
      <c r="C1178" t="str">
        <f>IF(ISNA(VLOOKUP(A1178,words!$A$2:$A$236,1,FALSE)),"-","Normal")</f>
        <v>-</v>
      </c>
      <c r="D1178" t="str">
        <f>IF(ISNA(VLOOKUP(A1178,words_1k!$A$2:$A$1024,1,FALSE)),"-","1k")</f>
        <v>-</v>
      </c>
      <c r="E1178" s="11" t="s">
        <v>15442</v>
      </c>
      <c r="F1178" s="12" t="s">
        <v>15443</v>
      </c>
      <c r="G1178" s="11" t="s">
        <v>15444</v>
      </c>
      <c r="H1178" s="12" t="s">
        <v>15445</v>
      </c>
      <c r="I1178" s="11" t="s">
        <v>15446</v>
      </c>
    </row>
    <row r="1179" spans="1:11" ht="12" x14ac:dyDescent="0.15">
      <c r="A1179" s="11" t="s">
        <v>1335</v>
      </c>
      <c r="B1179">
        <f t="shared" si="18"/>
        <v>5</v>
      </c>
      <c r="C1179" t="str">
        <f>IF(ISNA(VLOOKUP(A1179,words!$A$2:$A$236,1,FALSE)),"-","Normal")</f>
        <v>-</v>
      </c>
      <c r="D1179" t="str">
        <f>IF(ISNA(VLOOKUP(A1179,words_1k!$A$2:$A$1024,1,FALSE)),"-","1k")</f>
        <v>-</v>
      </c>
      <c r="E1179" s="11" t="s">
        <v>12868</v>
      </c>
    </row>
    <row r="1180" spans="1:11" ht="12" x14ac:dyDescent="0.15">
      <c r="A1180" s="11" t="s">
        <v>1336</v>
      </c>
      <c r="B1180">
        <f t="shared" si="18"/>
        <v>5</v>
      </c>
      <c r="C1180" t="str">
        <f>IF(ISNA(VLOOKUP(A1180,words!$A$2:$A$236,1,FALSE)),"-","Normal")</f>
        <v>-</v>
      </c>
      <c r="D1180" t="str">
        <f>IF(ISNA(VLOOKUP(A1180,words_1k!$A$2:$A$1024,1,FALSE)),"-","1k")</f>
        <v>-</v>
      </c>
      <c r="E1180" s="11" t="s">
        <v>15502</v>
      </c>
      <c r="F1180" s="12" t="s">
        <v>14920</v>
      </c>
      <c r="G1180" s="11" t="s">
        <v>15498</v>
      </c>
    </row>
    <row r="1181" spans="1:11" ht="12" x14ac:dyDescent="0.15">
      <c r="A1181" s="11" t="s">
        <v>1337</v>
      </c>
      <c r="B1181">
        <f t="shared" si="18"/>
        <v>3</v>
      </c>
      <c r="C1181" t="str">
        <f>IF(ISNA(VLOOKUP(A1181,words!$A$2:$A$236,1,FALSE)),"-","Normal")</f>
        <v>-</v>
      </c>
      <c r="D1181" t="str">
        <f>IF(ISNA(VLOOKUP(A1181,words_1k!$A$2:$A$1024,1,FALSE)),"-","1k")</f>
        <v>-</v>
      </c>
      <c r="E1181" s="11" t="s">
        <v>17788</v>
      </c>
    </row>
    <row r="1182" spans="1:11" ht="12" x14ac:dyDescent="0.15">
      <c r="A1182" s="11" t="s">
        <v>1338</v>
      </c>
      <c r="B1182">
        <f t="shared" si="18"/>
        <v>5</v>
      </c>
      <c r="C1182" t="str">
        <f>IF(ISNA(VLOOKUP(A1182,words!$A$2:$A$236,1,FALSE)),"-","Normal")</f>
        <v>-</v>
      </c>
      <c r="D1182" t="str">
        <f>IF(ISNA(VLOOKUP(A1182,words_1k!$A$2:$A$1024,1,FALSE)),"-","1k")</f>
        <v>-</v>
      </c>
      <c r="E1182" s="11" t="s">
        <v>16953</v>
      </c>
      <c r="F1182" s="12" t="s">
        <v>12191</v>
      </c>
      <c r="G1182" s="11" t="s">
        <v>12035</v>
      </c>
    </row>
    <row r="1183" spans="1:11" ht="12" x14ac:dyDescent="0.15">
      <c r="A1183" s="11" t="s">
        <v>1339</v>
      </c>
      <c r="B1183">
        <f t="shared" si="18"/>
        <v>5</v>
      </c>
      <c r="C1183" t="str">
        <f>IF(ISNA(VLOOKUP(A1183,words!$A$2:$A$236,1,FALSE)),"-","Normal")</f>
        <v>-</v>
      </c>
      <c r="D1183" t="str">
        <f>IF(ISNA(VLOOKUP(A1183,words_1k!$A$2:$A$1024,1,FALSE)),"-","1k")</f>
        <v>-</v>
      </c>
      <c r="E1183" s="11" t="s">
        <v>16159</v>
      </c>
      <c r="F1183" s="12" t="s">
        <v>16630</v>
      </c>
      <c r="G1183" s="11" t="s">
        <v>16159</v>
      </c>
      <c r="H1183" s="12" t="s">
        <v>12228</v>
      </c>
      <c r="I1183" s="11" t="s">
        <v>11651</v>
      </c>
      <c r="J1183" s="12" t="s">
        <v>24198</v>
      </c>
      <c r="K1183" s="11" t="s">
        <v>24199</v>
      </c>
    </row>
    <row r="1184" spans="1:11" ht="12" x14ac:dyDescent="0.15">
      <c r="A1184" s="11" t="s">
        <v>1340</v>
      </c>
      <c r="B1184">
        <f t="shared" si="18"/>
        <v>6</v>
      </c>
      <c r="C1184" t="str">
        <f>IF(ISNA(VLOOKUP(A1184,words!$A$2:$A$236,1,FALSE)),"-","Normal")</f>
        <v>-</v>
      </c>
      <c r="D1184" t="str">
        <f>IF(ISNA(VLOOKUP(A1184,words_1k!$A$2:$A$1024,1,FALSE)),"-","1k")</f>
        <v>-</v>
      </c>
      <c r="E1184" s="11" t="s">
        <v>15489</v>
      </c>
      <c r="F1184" s="12" t="s">
        <v>12923</v>
      </c>
      <c r="G1184" s="11" t="s">
        <v>15486</v>
      </c>
    </row>
    <row r="1185" spans="1:9" ht="12" x14ac:dyDescent="0.15">
      <c r="A1185" s="11" t="s">
        <v>1341</v>
      </c>
      <c r="B1185">
        <f t="shared" si="18"/>
        <v>5</v>
      </c>
      <c r="C1185" t="str">
        <f>IF(ISNA(VLOOKUP(A1185,words!$A$2:$A$236,1,FALSE)),"-","Normal")</f>
        <v>-</v>
      </c>
      <c r="D1185" t="str">
        <f>IF(ISNA(VLOOKUP(A1185,words_1k!$A$2:$A$1024,1,FALSE)),"-","1k")</f>
        <v>-</v>
      </c>
      <c r="E1185" s="11" t="s">
        <v>11345</v>
      </c>
    </row>
    <row r="1186" spans="1:9" ht="12" x14ac:dyDescent="0.15">
      <c r="A1186" s="11" t="s">
        <v>1342</v>
      </c>
      <c r="B1186">
        <f t="shared" si="18"/>
        <v>2</v>
      </c>
      <c r="C1186" t="str">
        <f>IF(ISNA(VLOOKUP(A1186,words!$A$2:$A$236,1,FALSE)),"-","Normal")</f>
        <v>-</v>
      </c>
      <c r="D1186" t="str">
        <f>IF(ISNA(VLOOKUP(A1186,words_1k!$A$2:$A$1024,1,FALSE)),"-","1k")</f>
        <v>-</v>
      </c>
      <c r="E1186" s="11" t="s">
        <v>13149</v>
      </c>
      <c r="F1186" s="12" t="s">
        <v>13124</v>
      </c>
      <c r="G1186" s="11" t="s">
        <v>13148</v>
      </c>
      <c r="H1186" s="12" t="s">
        <v>18336</v>
      </c>
      <c r="I1186" s="11" t="s">
        <v>13149</v>
      </c>
    </row>
    <row r="1187" spans="1:9" ht="12" x14ac:dyDescent="0.15">
      <c r="A1187" s="11" t="s">
        <v>1343</v>
      </c>
      <c r="B1187">
        <f t="shared" si="18"/>
        <v>5</v>
      </c>
      <c r="C1187" t="str">
        <f>IF(ISNA(VLOOKUP(A1187,words!$A$2:$A$236,1,FALSE)),"-","Normal")</f>
        <v>-</v>
      </c>
      <c r="D1187" t="str">
        <f>IF(ISNA(VLOOKUP(A1187,words_1k!$A$2:$A$1024,1,FALSE)),"-","1k")</f>
        <v>-</v>
      </c>
      <c r="E1187" s="11" t="s">
        <v>16105</v>
      </c>
      <c r="F1187" s="12" t="s">
        <v>16106</v>
      </c>
      <c r="G1187" s="11" t="s">
        <v>11388</v>
      </c>
    </row>
    <row r="1188" spans="1:9" ht="12" x14ac:dyDescent="0.15">
      <c r="A1188" s="11" t="s">
        <v>1344</v>
      </c>
      <c r="B1188">
        <f t="shared" si="18"/>
        <v>3</v>
      </c>
      <c r="C1188" t="str">
        <f>IF(ISNA(VLOOKUP(A1188,words!$A$2:$A$236,1,FALSE)),"-","Normal")</f>
        <v>-</v>
      </c>
      <c r="D1188" t="str">
        <f>IF(ISNA(VLOOKUP(A1188,words_1k!$A$2:$A$1024,1,FALSE)),"-","1k")</f>
        <v>-</v>
      </c>
      <c r="E1188" s="11" t="s">
        <v>15878</v>
      </c>
      <c r="F1188" s="12" t="s">
        <v>15876</v>
      </c>
      <c r="G1188" s="11" t="s">
        <v>15874</v>
      </c>
    </row>
    <row r="1189" spans="1:9" ht="12" x14ac:dyDescent="0.15">
      <c r="A1189" s="11" t="s">
        <v>1345</v>
      </c>
      <c r="B1189">
        <f t="shared" si="18"/>
        <v>7</v>
      </c>
      <c r="C1189" t="str">
        <f>IF(ISNA(VLOOKUP(A1189,words!$A$2:$A$236,1,FALSE)),"-","Normal")</f>
        <v>-</v>
      </c>
      <c r="D1189" t="str">
        <f>IF(ISNA(VLOOKUP(A1189,words_1k!$A$2:$A$1024,1,FALSE)),"-","1k")</f>
        <v>-</v>
      </c>
      <c r="E1189" s="11" t="s">
        <v>12729</v>
      </c>
      <c r="F1189" s="12" t="s">
        <v>12730</v>
      </c>
      <c r="G1189" s="11" t="s">
        <v>12731</v>
      </c>
    </row>
    <row r="1190" spans="1:9" ht="12" x14ac:dyDescent="0.15">
      <c r="A1190" s="11" t="s">
        <v>1346</v>
      </c>
      <c r="B1190">
        <f t="shared" si="18"/>
        <v>7</v>
      </c>
      <c r="C1190" t="str">
        <f>IF(ISNA(VLOOKUP(A1190,words!$A$2:$A$236,1,FALSE)),"-","Normal")</f>
        <v>-</v>
      </c>
      <c r="D1190" t="str">
        <f>IF(ISNA(VLOOKUP(A1190,words_1k!$A$2:$A$1024,1,FALSE)),"-","1k")</f>
        <v>-</v>
      </c>
      <c r="E1190" s="11" t="s">
        <v>12421</v>
      </c>
      <c r="F1190" s="12" t="s">
        <v>12424</v>
      </c>
      <c r="G1190" s="11" t="s">
        <v>12420</v>
      </c>
      <c r="H1190" s="12" t="s">
        <v>12425</v>
      </c>
      <c r="I1190" s="11" t="s">
        <v>12422</v>
      </c>
    </row>
    <row r="1191" spans="1:9" ht="12" x14ac:dyDescent="0.15">
      <c r="A1191" s="11" t="s">
        <v>1347</v>
      </c>
      <c r="B1191">
        <f t="shared" si="18"/>
        <v>6</v>
      </c>
      <c r="C1191" t="str">
        <f>IF(ISNA(VLOOKUP(A1191,words!$A$2:$A$236,1,FALSE)),"-","Normal")</f>
        <v>-</v>
      </c>
      <c r="D1191" t="str">
        <f>IF(ISNA(VLOOKUP(A1191,words_1k!$A$2:$A$1024,1,FALSE)),"-","1k")</f>
        <v>-</v>
      </c>
      <c r="E1191" s="11" t="s">
        <v>15822</v>
      </c>
      <c r="F1191" s="12" t="s">
        <v>10243</v>
      </c>
      <c r="G1191" s="11" t="s">
        <v>10371</v>
      </c>
    </row>
    <row r="1192" spans="1:9" ht="12" x14ac:dyDescent="0.15">
      <c r="A1192" s="11" t="s">
        <v>1348</v>
      </c>
      <c r="B1192">
        <f t="shared" si="18"/>
        <v>4</v>
      </c>
      <c r="C1192" t="str">
        <f>IF(ISNA(VLOOKUP(A1192,words!$A$2:$A$236,1,FALSE)),"-","Normal")</f>
        <v>-</v>
      </c>
      <c r="D1192" t="str">
        <f>IF(ISNA(VLOOKUP(A1192,words_1k!$A$2:$A$1024,1,FALSE)),"-","1k")</f>
        <v>-</v>
      </c>
      <c r="E1192" s="11" t="s">
        <v>15836</v>
      </c>
      <c r="F1192" s="12" t="s">
        <v>15837</v>
      </c>
      <c r="G1192" s="11" t="s">
        <v>15838</v>
      </c>
    </row>
    <row r="1193" spans="1:9" ht="12" x14ac:dyDescent="0.15">
      <c r="A1193" s="11" t="s">
        <v>1349</v>
      </c>
      <c r="B1193">
        <f t="shared" si="18"/>
        <v>4</v>
      </c>
      <c r="C1193" t="str">
        <f>IF(ISNA(VLOOKUP(A1193,words!$A$2:$A$236,1,FALSE)),"-","Normal")</f>
        <v>-</v>
      </c>
      <c r="D1193" t="str">
        <f>IF(ISNA(VLOOKUP(A1193,words_1k!$A$2:$A$1024,1,FALSE)),"-","1k")</f>
        <v>-</v>
      </c>
      <c r="E1193" s="11" t="s">
        <v>18265</v>
      </c>
    </row>
    <row r="1194" spans="1:9" ht="12" x14ac:dyDescent="0.15">
      <c r="A1194" s="11" t="s">
        <v>1350</v>
      </c>
      <c r="B1194">
        <f t="shared" si="18"/>
        <v>4</v>
      </c>
      <c r="C1194" t="str">
        <f>IF(ISNA(VLOOKUP(A1194,words!$A$2:$A$236,1,FALSE)),"-","Normal")</f>
        <v>-</v>
      </c>
      <c r="D1194" t="str">
        <f>IF(ISNA(VLOOKUP(A1194,words_1k!$A$2:$A$1024,1,FALSE)),"-","1k")</f>
        <v>-</v>
      </c>
      <c r="E1194" s="11" t="s">
        <v>15149</v>
      </c>
      <c r="F1194" s="12" t="s">
        <v>10518</v>
      </c>
      <c r="G1194" s="11" t="s">
        <v>15147</v>
      </c>
    </row>
    <row r="1195" spans="1:9" ht="12" x14ac:dyDescent="0.15">
      <c r="A1195" s="11" t="s">
        <v>1351</v>
      </c>
      <c r="B1195">
        <f t="shared" si="18"/>
        <v>5</v>
      </c>
      <c r="C1195" t="str">
        <f>IF(ISNA(VLOOKUP(A1195,words!$A$2:$A$236,1,FALSE)),"-","Normal")</f>
        <v>-</v>
      </c>
      <c r="D1195" t="str">
        <f>IF(ISNA(VLOOKUP(A1195,words_1k!$A$2:$A$1024,1,FALSE)),"-","1k")</f>
        <v>-</v>
      </c>
      <c r="E1195" s="11" t="s">
        <v>10403</v>
      </c>
      <c r="F1195" s="12" t="s">
        <v>10302</v>
      </c>
      <c r="G1195" s="11" t="s">
        <v>10403</v>
      </c>
    </row>
    <row r="1196" spans="1:9" ht="12" x14ac:dyDescent="0.15">
      <c r="A1196" s="11" t="s">
        <v>1352</v>
      </c>
      <c r="B1196">
        <f t="shared" si="18"/>
        <v>2</v>
      </c>
      <c r="C1196" t="str">
        <f>IF(ISNA(VLOOKUP(A1196,words!$A$2:$A$236,1,FALSE)),"-","Normal")</f>
        <v>-</v>
      </c>
      <c r="D1196" t="str">
        <f>IF(ISNA(VLOOKUP(A1196,words_1k!$A$2:$A$1024,1,FALSE)),"-","1k")</f>
        <v>-</v>
      </c>
      <c r="E1196" s="11" t="s">
        <v>14439</v>
      </c>
      <c r="F1196" s="12" t="s">
        <v>13001</v>
      </c>
      <c r="G1196" s="11" t="s">
        <v>14439</v>
      </c>
    </row>
    <row r="1197" spans="1:9" ht="12" x14ac:dyDescent="0.15">
      <c r="A1197" s="11" t="s">
        <v>1353</v>
      </c>
      <c r="B1197">
        <f t="shared" si="18"/>
        <v>4</v>
      </c>
      <c r="C1197" t="str">
        <f>IF(ISNA(VLOOKUP(A1197,words!$A$2:$A$236,1,FALSE)),"-","Normal")</f>
        <v>-</v>
      </c>
      <c r="D1197" t="str">
        <f>IF(ISNA(VLOOKUP(A1197,words_1k!$A$2:$A$1024,1,FALSE)),"-","1k")</f>
        <v>-</v>
      </c>
      <c r="E1197" s="11" t="s">
        <v>18266</v>
      </c>
    </row>
    <row r="1198" spans="1:9" ht="12" x14ac:dyDescent="0.15">
      <c r="A1198" s="11" t="s">
        <v>1354</v>
      </c>
      <c r="B1198">
        <f t="shared" si="18"/>
        <v>4</v>
      </c>
      <c r="C1198" t="str">
        <f>IF(ISNA(VLOOKUP(A1198,words!$A$2:$A$236,1,FALSE)),"-","Normal")</f>
        <v>-</v>
      </c>
      <c r="D1198" t="str">
        <f>IF(ISNA(VLOOKUP(A1198,words_1k!$A$2:$A$1024,1,FALSE)),"-","1k")</f>
        <v>-</v>
      </c>
      <c r="E1198" s="11" t="s">
        <v>12651</v>
      </c>
      <c r="F1198" s="12" t="s">
        <v>10239</v>
      </c>
      <c r="G1198" s="11" t="s">
        <v>10365</v>
      </c>
    </row>
    <row r="1199" spans="1:9" ht="12" x14ac:dyDescent="0.15">
      <c r="A1199" s="11" t="s">
        <v>1355</v>
      </c>
      <c r="B1199">
        <f t="shared" si="18"/>
        <v>3</v>
      </c>
      <c r="C1199" t="str">
        <f>IF(ISNA(VLOOKUP(A1199,words!$A$2:$A$236,1,FALSE)),"-","Normal")</f>
        <v>-</v>
      </c>
      <c r="D1199" t="str">
        <f>IF(ISNA(VLOOKUP(A1199,words_1k!$A$2:$A$1024,1,FALSE)),"-","1k")</f>
        <v>-</v>
      </c>
      <c r="E1199" s="11" t="s">
        <v>16941</v>
      </c>
      <c r="F1199" s="12" t="s">
        <v>10573</v>
      </c>
      <c r="G1199" s="11" t="s">
        <v>11711</v>
      </c>
    </row>
    <row r="1200" spans="1:9" ht="12" x14ac:dyDescent="0.15">
      <c r="A1200" s="11" t="s">
        <v>1356</v>
      </c>
      <c r="B1200">
        <f t="shared" si="18"/>
        <v>3</v>
      </c>
      <c r="C1200" t="str">
        <f>IF(ISNA(VLOOKUP(A1200,words!$A$2:$A$236,1,FALSE)),"-","Normal")</f>
        <v>-</v>
      </c>
      <c r="D1200" t="str">
        <f>IF(ISNA(VLOOKUP(A1200,words_1k!$A$2:$A$1024,1,FALSE)),"-","1k")</f>
        <v>-</v>
      </c>
      <c r="E1200" s="11" t="s">
        <v>11529</v>
      </c>
      <c r="F1200" s="12" t="s">
        <v>13254</v>
      </c>
      <c r="G1200" s="11" t="s">
        <v>11527</v>
      </c>
    </row>
    <row r="1201" spans="1:11" ht="12" x14ac:dyDescent="0.15">
      <c r="A1201" s="11" t="s">
        <v>1357</v>
      </c>
      <c r="B1201">
        <f t="shared" si="18"/>
        <v>6</v>
      </c>
      <c r="C1201" t="str">
        <f>IF(ISNA(VLOOKUP(A1201,words!$A$2:$A$236,1,FALSE)),"-","Normal")</f>
        <v>-</v>
      </c>
      <c r="D1201" t="str">
        <f>IF(ISNA(VLOOKUP(A1201,words_1k!$A$2:$A$1024,1,FALSE)),"-","1k")</f>
        <v>-</v>
      </c>
      <c r="E1201" s="11" t="s">
        <v>16874</v>
      </c>
      <c r="F1201" s="12" t="s">
        <v>16875</v>
      </c>
      <c r="G1201" s="11" t="s">
        <v>16876</v>
      </c>
      <c r="H1201" s="12" t="s">
        <v>24680</v>
      </c>
      <c r="I1201" s="11" t="s">
        <v>24681</v>
      </c>
    </row>
    <row r="1202" spans="1:11" ht="12" x14ac:dyDescent="0.15">
      <c r="A1202" s="11" t="s">
        <v>1358</v>
      </c>
      <c r="B1202">
        <f t="shared" si="18"/>
        <v>6</v>
      </c>
      <c r="C1202" t="str">
        <f>IF(ISNA(VLOOKUP(A1202,words!$A$2:$A$236,1,FALSE)),"-","Normal")</f>
        <v>-</v>
      </c>
      <c r="D1202" t="str">
        <f>IF(ISNA(VLOOKUP(A1202,words_1k!$A$2:$A$1024,1,FALSE)),"-","1k")</f>
        <v>-</v>
      </c>
      <c r="E1202" s="11" t="s">
        <v>12404</v>
      </c>
      <c r="F1202" s="12" t="s">
        <v>23161</v>
      </c>
      <c r="G1202" s="11" t="s">
        <v>23162</v>
      </c>
      <c r="H1202" s="12" t="s">
        <v>23159</v>
      </c>
      <c r="I1202" s="11" t="s">
        <v>23160</v>
      </c>
    </row>
    <row r="1203" spans="1:11" ht="12" x14ac:dyDescent="0.15">
      <c r="A1203" s="11" t="s">
        <v>1359</v>
      </c>
      <c r="B1203">
        <f t="shared" si="18"/>
        <v>5</v>
      </c>
      <c r="C1203" t="str">
        <f>IF(ISNA(VLOOKUP(A1203,words!$A$2:$A$236,1,FALSE)),"-","Normal")</f>
        <v>-</v>
      </c>
      <c r="D1203" t="str">
        <f>IF(ISNA(VLOOKUP(A1203,words_1k!$A$2:$A$1024,1,FALSE)),"-","1k")</f>
        <v>-</v>
      </c>
      <c r="E1203" s="11" t="s">
        <v>16529</v>
      </c>
    </row>
    <row r="1204" spans="1:11" ht="12" x14ac:dyDescent="0.15">
      <c r="A1204" s="11" t="s">
        <v>1360</v>
      </c>
      <c r="B1204">
        <f t="shared" si="18"/>
        <v>6</v>
      </c>
      <c r="C1204" t="str">
        <f>IF(ISNA(VLOOKUP(A1204,words!$A$2:$A$236,1,FALSE)),"-","Normal")</f>
        <v>-</v>
      </c>
      <c r="D1204" t="str">
        <f>IF(ISNA(VLOOKUP(A1204,words_1k!$A$2:$A$1024,1,FALSE)),"-","1k")</f>
        <v>-</v>
      </c>
      <c r="E1204" s="11" t="s">
        <v>17546</v>
      </c>
      <c r="F1204" s="12" t="s">
        <v>17547</v>
      </c>
      <c r="G1204" s="11" t="s">
        <v>17548</v>
      </c>
    </row>
    <row r="1205" spans="1:11" ht="12" x14ac:dyDescent="0.15">
      <c r="A1205" s="11" t="s">
        <v>1361</v>
      </c>
      <c r="B1205">
        <f t="shared" si="18"/>
        <v>5</v>
      </c>
      <c r="C1205" t="str">
        <f>IF(ISNA(VLOOKUP(A1205,words!$A$2:$A$236,1,FALSE)),"-","Normal")</f>
        <v>-</v>
      </c>
      <c r="D1205" t="str">
        <f>IF(ISNA(VLOOKUP(A1205,words_1k!$A$2:$A$1024,1,FALSE)),"-","1k")</f>
        <v>-</v>
      </c>
      <c r="E1205" s="11" t="s">
        <v>14452</v>
      </c>
    </row>
    <row r="1206" spans="1:11" ht="12" x14ac:dyDescent="0.15">
      <c r="A1206" s="11" t="s">
        <v>1362</v>
      </c>
      <c r="B1206">
        <f t="shared" si="18"/>
        <v>6</v>
      </c>
      <c r="C1206" t="str">
        <f>IF(ISNA(VLOOKUP(A1206,words!$A$2:$A$236,1,FALSE)),"-","Normal")</f>
        <v>-</v>
      </c>
      <c r="D1206" t="str">
        <f>IF(ISNA(VLOOKUP(A1206,words_1k!$A$2:$A$1024,1,FALSE)),"-","1k")</f>
        <v>-</v>
      </c>
      <c r="E1206" s="11" t="s">
        <v>14526</v>
      </c>
      <c r="F1206" s="12" t="s">
        <v>12941</v>
      </c>
      <c r="G1206" s="11" t="s">
        <v>14525</v>
      </c>
    </row>
    <row r="1207" spans="1:11" ht="12" x14ac:dyDescent="0.15">
      <c r="A1207" s="11" t="s">
        <v>1363</v>
      </c>
      <c r="B1207">
        <f t="shared" si="18"/>
        <v>4</v>
      </c>
      <c r="C1207" t="str">
        <f>IF(ISNA(VLOOKUP(A1207,words!$A$2:$A$236,1,FALSE)),"-","Normal")</f>
        <v>-</v>
      </c>
      <c r="D1207" t="str">
        <f>IF(ISNA(VLOOKUP(A1207,words_1k!$A$2:$A$1024,1,FALSE)),"-","1k")</f>
        <v>-</v>
      </c>
      <c r="E1207" s="11" t="s">
        <v>17389</v>
      </c>
    </row>
    <row r="1208" spans="1:11" ht="12" x14ac:dyDescent="0.15">
      <c r="A1208" s="11" t="s">
        <v>1364</v>
      </c>
      <c r="B1208">
        <f t="shared" si="18"/>
        <v>6</v>
      </c>
      <c r="C1208" t="str">
        <f>IF(ISNA(VLOOKUP(A1208,words!$A$2:$A$236,1,FALSE)),"-","Normal")</f>
        <v>-</v>
      </c>
      <c r="D1208" t="str">
        <f>IF(ISNA(VLOOKUP(A1208,words_1k!$A$2:$A$1024,1,FALSE)),"-","1k")</f>
        <v>-</v>
      </c>
      <c r="E1208" s="11" t="s">
        <v>14288</v>
      </c>
      <c r="F1208" s="12" t="s">
        <v>16774</v>
      </c>
      <c r="G1208" s="11" t="s">
        <v>14288</v>
      </c>
      <c r="H1208" s="12" t="s">
        <v>16775</v>
      </c>
      <c r="I1208" s="11" t="s">
        <v>16776</v>
      </c>
    </row>
    <row r="1209" spans="1:11" ht="12" x14ac:dyDescent="0.15">
      <c r="A1209" s="11" t="s">
        <v>1365</v>
      </c>
      <c r="B1209">
        <f t="shared" si="18"/>
        <v>4</v>
      </c>
      <c r="C1209" t="str">
        <f>IF(ISNA(VLOOKUP(A1209,words!$A$2:$A$236,1,FALSE)),"-","Normal")</f>
        <v>-</v>
      </c>
      <c r="D1209" t="str">
        <f>IF(ISNA(VLOOKUP(A1209,words_1k!$A$2:$A$1024,1,FALSE)),"-","1k")</f>
        <v>-</v>
      </c>
      <c r="E1209" s="11" t="s">
        <v>16173</v>
      </c>
      <c r="F1209" s="12" t="s">
        <v>16175</v>
      </c>
      <c r="G1209" s="11" t="s">
        <v>16173</v>
      </c>
      <c r="H1209" s="12" t="s">
        <v>16174</v>
      </c>
      <c r="I1209" s="11" t="s">
        <v>16173</v>
      </c>
    </row>
    <row r="1210" spans="1:11" ht="12" x14ac:dyDescent="0.15">
      <c r="A1210" s="11" t="s">
        <v>1366</v>
      </c>
      <c r="B1210">
        <f t="shared" si="18"/>
        <v>4</v>
      </c>
      <c r="C1210" t="str">
        <f>IF(ISNA(VLOOKUP(A1210,words!$A$2:$A$236,1,FALSE)),"-","Normal")</f>
        <v>-</v>
      </c>
      <c r="D1210" t="str">
        <f>IF(ISNA(VLOOKUP(A1210,words_1k!$A$2:$A$1024,1,FALSE)),"-","1k")</f>
        <v>-</v>
      </c>
      <c r="E1210" s="11" t="s">
        <v>20217</v>
      </c>
      <c r="F1210" s="12" t="s">
        <v>12786</v>
      </c>
      <c r="G1210" s="11" t="s">
        <v>12784</v>
      </c>
      <c r="H1210" s="12" t="s">
        <v>18685</v>
      </c>
      <c r="I1210" s="11" t="s">
        <v>18684</v>
      </c>
      <c r="J1210" s="12" t="s">
        <v>18686</v>
      </c>
      <c r="K1210" s="11" t="s">
        <v>18684</v>
      </c>
    </row>
    <row r="1211" spans="1:11" ht="12" x14ac:dyDescent="0.15">
      <c r="A1211" s="11" t="s">
        <v>1367</v>
      </c>
      <c r="B1211">
        <f t="shared" si="18"/>
        <v>3</v>
      </c>
      <c r="C1211" t="str">
        <f>IF(ISNA(VLOOKUP(A1211,words!$A$2:$A$236,1,FALSE)),"-","Normal")</f>
        <v>-</v>
      </c>
      <c r="D1211" t="str">
        <f>IF(ISNA(VLOOKUP(A1211,words_1k!$A$2:$A$1024,1,FALSE)),"-","1k")</f>
        <v>-</v>
      </c>
      <c r="E1211" s="11" t="s">
        <v>11916</v>
      </c>
      <c r="F1211" s="12" t="s">
        <v>13140</v>
      </c>
      <c r="G1211" s="11" t="s">
        <v>13421</v>
      </c>
    </row>
    <row r="1212" spans="1:11" ht="12" x14ac:dyDescent="0.15">
      <c r="A1212" s="11" t="s">
        <v>1368</v>
      </c>
      <c r="B1212">
        <f t="shared" si="18"/>
        <v>3</v>
      </c>
      <c r="C1212" t="str">
        <f>IF(ISNA(VLOOKUP(A1212,words!$A$2:$A$236,1,FALSE)),"-","Normal")</f>
        <v>-</v>
      </c>
      <c r="D1212" t="str">
        <f>IF(ISNA(VLOOKUP(A1212,words_1k!$A$2:$A$1024,1,FALSE)),"-","1k")</f>
        <v>-</v>
      </c>
      <c r="E1212" s="11" t="s">
        <v>14334</v>
      </c>
      <c r="F1212" s="12" t="s">
        <v>13110</v>
      </c>
      <c r="G1212" s="11" t="s">
        <v>14335</v>
      </c>
      <c r="H1212" s="12" t="s">
        <v>25665</v>
      </c>
      <c r="I1212" s="11" t="s">
        <v>25664</v>
      </c>
    </row>
    <row r="1213" spans="1:11" ht="12" x14ac:dyDescent="0.15">
      <c r="A1213" s="11" t="s">
        <v>1369</v>
      </c>
      <c r="B1213">
        <f t="shared" si="18"/>
        <v>4</v>
      </c>
      <c r="C1213" t="str">
        <f>IF(ISNA(VLOOKUP(A1213,words!$A$2:$A$236,1,FALSE)),"-","Normal")</f>
        <v>-</v>
      </c>
      <c r="D1213" t="str">
        <f>IF(ISNA(VLOOKUP(A1213,words_1k!$A$2:$A$1024,1,FALSE)),"-","1k")</f>
        <v>-</v>
      </c>
      <c r="E1213" s="11" t="s">
        <v>12521</v>
      </c>
      <c r="F1213" s="12" t="s">
        <v>12526</v>
      </c>
      <c r="G1213" s="11" t="s">
        <v>12525</v>
      </c>
    </row>
    <row r="1214" spans="1:11" ht="12" x14ac:dyDescent="0.15">
      <c r="A1214" s="11" t="s">
        <v>1370</v>
      </c>
      <c r="B1214">
        <f t="shared" si="18"/>
        <v>4</v>
      </c>
      <c r="C1214" t="str">
        <f>IF(ISNA(VLOOKUP(A1214,words!$A$2:$A$236,1,FALSE)),"-","Normal")</f>
        <v>-</v>
      </c>
      <c r="D1214" t="str">
        <f>IF(ISNA(VLOOKUP(A1214,words_1k!$A$2:$A$1024,1,FALSE)),"-","1k")</f>
        <v>-</v>
      </c>
      <c r="E1214" s="11" t="s">
        <v>18338</v>
      </c>
      <c r="F1214" s="12" t="s">
        <v>12131</v>
      </c>
      <c r="G1214" s="11" t="s">
        <v>11747</v>
      </c>
    </row>
    <row r="1215" spans="1:11" ht="12" x14ac:dyDescent="0.15">
      <c r="A1215" s="11" t="s">
        <v>1371</v>
      </c>
      <c r="B1215">
        <f t="shared" si="18"/>
        <v>5</v>
      </c>
      <c r="C1215" t="str">
        <f>IF(ISNA(VLOOKUP(A1215,words!$A$2:$A$236,1,FALSE)),"-","Normal")</f>
        <v>-</v>
      </c>
      <c r="D1215" t="str">
        <f>IF(ISNA(VLOOKUP(A1215,words_1k!$A$2:$A$1024,1,FALSE)),"-","1k")</f>
        <v>-</v>
      </c>
      <c r="E1215" s="11" t="s">
        <v>12708</v>
      </c>
      <c r="F1215" s="12" t="s">
        <v>12707</v>
      </c>
      <c r="G1215" s="11" t="s">
        <v>12705</v>
      </c>
    </row>
    <row r="1216" spans="1:11" ht="12" x14ac:dyDescent="0.15">
      <c r="A1216" s="11" t="s">
        <v>1372</v>
      </c>
      <c r="B1216">
        <f t="shared" si="18"/>
        <v>4</v>
      </c>
      <c r="C1216" t="str">
        <f>IF(ISNA(VLOOKUP(A1216,words!$A$2:$A$236,1,FALSE)),"-","Normal")</f>
        <v>-</v>
      </c>
      <c r="D1216" t="str">
        <f>IF(ISNA(VLOOKUP(A1216,words_1k!$A$2:$A$1024,1,FALSE)),"-","1k")</f>
        <v>-</v>
      </c>
      <c r="E1216" s="11" t="s">
        <v>14852</v>
      </c>
    </row>
    <row r="1217" spans="1:9" ht="12" x14ac:dyDescent="0.15">
      <c r="A1217" s="11" t="s">
        <v>1373</v>
      </c>
      <c r="B1217">
        <f t="shared" si="18"/>
        <v>5</v>
      </c>
      <c r="C1217" t="str">
        <f>IF(ISNA(VLOOKUP(A1217,words!$A$2:$A$236,1,FALSE)),"-","Normal")</f>
        <v>-</v>
      </c>
      <c r="D1217" t="str">
        <f>IF(ISNA(VLOOKUP(A1217,words_1k!$A$2:$A$1024,1,FALSE)),"-","1k")</f>
        <v>-</v>
      </c>
      <c r="E1217" s="11" t="s">
        <v>12888</v>
      </c>
      <c r="F1217" s="12" t="s">
        <v>10254</v>
      </c>
      <c r="G1217" s="11" t="s">
        <v>10382</v>
      </c>
    </row>
    <row r="1218" spans="1:9" ht="12" x14ac:dyDescent="0.15">
      <c r="A1218" s="11" t="s">
        <v>1374</v>
      </c>
      <c r="B1218">
        <f t="shared" ref="B1218:B1281" si="19">LEN(A1218)</f>
        <v>5</v>
      </c>
      <c r="C1218" t="str">
        <f>IF(ISNA(VLOOKUP(A1218,words!$A$2:$A$236,1,FALSE)),"-","Normal")</f>
        <v>-</v>
      </c>
      <c r="D1218" t="str">
        <f>IF(ISNA(VLOOKUP(A1218,words_1k!$A$2:$A$1024,1,FALSE)),"-","1k")</f>
        <v>-</v>
      </c>
      <c r="E1218" s="11" t="s">
        <v>11730</v>
      </c>
      <c r="F1218" s="12" t="s">
        <v>20932</v>
      </c>
      <c r="G1218" s="11" t="s">
        <v>20933</v>
      </c>
    </row>
    <row r="1219" spans="1:9" ht="12" x14ac:dyDescent="0.15">
      <c r="A1219" s="11" t="s">
        <v>1375</v>
      </c>
      <c r="B1219">
        <f t="shared" si="19"/>
        <v>4</v>
      </c>
      <c r="C1219" t="str">
        <f>IF(ISNA(VLOOKUP(A1219,words!$A$2:$A$236,1,FALSE)),"-","Normal")</f>
        <v>-</v>
      </c>
      <c r="D1219" t="str">
        <f>IF(ISNA(VLOOKUP(A1219,words_1k!$A$2:$A$1024,1,FALSE)),"-","1k")</f>
        <v>-</v>
      </c>
      <c r="E1219" s="11" t="s">
        <v>11726</v>
      </c>
      <c r="F1219" s="12" t="s">
        <v>12236</v>
      </c>
      <c r="G1219" s="11" t="s">
        <v>11724</v>
      </c>
      <c r="H1219" s="12" t="s">
        <v>16736</v>
      </c>
      <c r="I1219" s="11" t="s">
        <v>16791</v>
      </c>
    </row>
    <row r="1220" spans="1:9" ht="12" x14ac:dyDescent="0.15">
      <c r="A1220" s="11" t="s">
        <v>1376</v>
      </c>
      <c r="B1220">
        <f t="shared" si="19"/>
        <v>5</v>
      </c>
      <c r="C1220" t="str">
        <f>IF(ISNA(VLOOKUP(A1220,words!$A$2:$A$236,1,FALSE)),"-","Normal")</f>
        <v>-</v>
      </c>
      <c r="D1220" t="str">
        <f>IF(ISNA(VLOOKUP(A1220,words_1k!$A$2:$A$1024,1,FALSE)),"-","1k")</f>
        <v>-</v>
      </c>
      <c r="E1220" s="11" t="s">
        <v>11792</v>
      </c>
      <c r="F1220" s="12" t="s">
        <v>12207</v>
      </c>
      <c r="G1220" s="11" t="s">
        <v>11790</v>
      </c>
      <c r="H1220" s="12" t="s">
        <v>23113</v>
      </c>
      <c r="I1220" s="11" t="s">
        <v>23111</v>
      </c>
    </row>
    <row r="1221" spans="1:9" ht="12" x14ac:dyDescent="0.15">
      <c r="A1221" s="11" t="s">
        <v>1377</v>
      </c>
      <c r="B1221">
        <f t="shared" si="19"/>
        <v>4</v>
      </c>
      <c r="C1221" t="str">
        <f>IF(ISNA(VLOOKUP(A1221,words!$A$2:$A$236,1,FALSE)),"-","Normal")</f>
        <v>-</v>
      </c>
      <c r="D1221" t="str">
        <f>IF(ISNA(VLOOKUP(A1221,words_1k!$A$2:$A$1024,1,FALSE)),"-","1k")</f>
        <v>-</v>
      </c>
      <c r="E1221" s="11" t="s">
        <v>13193</v>
      </c>
    </row>
    <row r="1222" spans="1:9" ht="12" x14ac:dyDescent="0.15">
      <c r="A1222" s="11" t="s">
        <v>1378</v>
      </c>
      <c r="B1222">
        <f t="shared" si="19"/>
        <v>4</v>
      </c>
      <c r="C1222" t="str">
        <f>IF(ISNA(VLOOKUP(A1222,words!$A$2:$A$236,1,FALSE)),"-","Normal")</f>
        <v>-</v>
      </c>
      <c r="D1222" t="str">
        <f>IF(ISNA(VLOOKUP(A1222,words_1k!$A$2:$A$1024,1,FALSE)),"-","1k")</f>
        <v>-</v>
      </c>
      <c r="E1222" s="11" t="s">
        <v>13797</v>
      </c>
      <c r="F1222" s="12" t="s">
        <v>17259</v>
      </c>
      <c r="G1222" s="11" t="s">
        <v>13797</v>
      </c>
    </row>
    <row r="1223" spans="1:9" ht="12" x14ac:dyDescent="0.15">
      <c r="A1223" s="11" t="s">
        <v>1379</v>
      </c>
      <c r="B1223">
        <f t="shared" si="19"/>
        <v>4</v>
      </c>
      <c r="C1223" t="str">
        <f>IF(ISNA(VLOOKUP(A1223,words!$A$2:$A$236,1,FALSE)),"-","Normal")</f>
        <v>-</v>
      </c>
      <c r="D1223" t="str">
        <f>IF(ISNA(VLOOKUP(A1223,words_1k!$A$2:$A$1024,1,FALSE)),"-","1k")</f>
        <v>-</v>
      </c>
      <c r="E1223" s="11" t="s">
        <v>15126</v>
      </c>
      <c r="F1223" s="12" t="s">
        <v>13057</v>
      </c>
      <c r="G1223" s="11" t="s">
        <v>15126</v>
      </c>
    </row>
    <row r="1224" spans="1:9" ht="12" x14ac:dyDescent="0.15">
      <c r="A1224" s="11" t="s">
        <v>1380</v>
      </c>
      <c r="B1224">
        <f t="shared" si="19"/>
        <v>3</v>
      </c>
      <c r="C1224" t="str">
        <f>IF(ISNA(VLOOKUP(A1224,words!$A$2:$A$236,1,FALSE)),"-","Normal")</f>
        <v>-</v>
      </c>
      <c r="D1224" t="str">
        <f>IF(ISNA(VLOOKUP(A1224,words_1k!$A$2:$A$1024,1,FALSE)),"-","1k")</f>
        <v>-</v>
      </c>
      <c r="E1224" s="11" t="s">
        <v>15699</v>
      </c>
      <c r="F1224" s="12" t="s">
        <v>15563</v>
      </c>
      <c r="G1224" s="11" t="s">
        <v>15699</v>
      </c>
    </row>
    <row r="1225" spans="1:9" ht="12" x14ac:dyDescent="0.15">
      <c r="A1225" s="11" t="s">
        <v>1381</v>
      </c>
      <c r="B1225">
        <f t="shared" si="19"/>
        <v>3</v>
      </c>
      <c r="C1225" t="str">
        <f>IF(ISNA(VLOOKUP(A1225,words!$A$2:$A$236,1,FALSE)),"-","Normal")</f>
        <v>-</v>
      </c>
      <c r="D1225" t="str">
        <f>IF(ISNA(VLOOKUP(A1225,words_1k!$A$2:$A$1024,1,FALSE)),"-","1k")</f>
        <v>-</v>
      </c>
      <c r="E1225" s="11" t="s">
        <v>12560</v>
      </c>
      <c r="F1225" s="12" t="s">
        <v>12562</v>
      </c>
      <c r="G1225" s="11" t="s">
        <v>12558</v>
      </c>
      <c r="H1225" s="12" t="s">
        <v>12563</v>
      </c>
      <c r="I1225" s="11" t="s">
        <v>12561</v>
      </c>
    </row>
    <row r="1226" spans="1:9" ht="12" x14ac:dyDescent="0.15">
      <c r="A1226" s="11" t="s">
        <v>1382</v>
      </c>
      <c r="B1226">
        <f t="shared" si="19"/>
        <v>3</v>
      </c>
      <c r="C1226" t="str">
        <f>IF(ISNA(VLOOKUP(A1226,words!$A$2:$A$236,1,FALSE)),"-","Normal")</f>
        <v>-</v>
      </c>
      <c r="D1226" t="str">
        <f>IF(ISNA(VLOOKUP(A1226,words_1k!$A$2:$A$1024,1,FALSE)),"-","1k")</f>
        <v>-</v>
      </c>
      <c r="E1226" s="11" t="s">
        <v>17462</v>
      </c>
      <c r="F1226" s="12" t="s">
        <v>17105</v>
      </c>
      <c r="G1226" s="11" t="s">
        <v>17461</v>
      </c>
    </row>
    <row r="1227" spans="1:9" ht="12" x14ac:dyDescent="0.15">
      <c r="A1227" s="11" t="s">
        <v>1383</v>
      </c>
      <c r="B1227">
        <f t="shared" si="19"/>
        <v>3</v>
      </c>
      <c r="C1227" t="str">
        <f>IF(ISNA(VLOOKUP(A1227,words!$A$2:$A$236,1,FALSE)),"-","Normal")</f>
        <v>-</v>
      </c>
      <c r="D1227" t="str">
        <f>IF(ISNA(VLOOKUP(A1227,words_1k!$A$2:$A$1024,1,FALSE)),"-","1k")</f>
        <v>-</v>
      </c>
      <c r="E1227" s="11" t="s">
        <v>11764</v>
      </c>
      <c r="F1227" s="12" t="s">
        <v>17769</v>
      </c>
      <c r="G1227" s="11" t="s">
        <v>11764</v>
      </c>
      <c r="H1227" s="12" t="s">
        <v>18005</v>
      </c>
      <c r="I1227" s="11" t="s">
        <v>18002</v>
      </c>
    </row>
    <row r="1228" spans="1:9" ht="12" x14ac:dyDescent="0.15">
      <c r="A1228" s="11" t="s">
        <v>1384</v>
      </c>
      <c r="B1228">
        <f t="shared" si="19"/>
        <v>5</v>
      </c>
      <c r="C1228" t="str">
        <f>IF(ISNA(VLOOKUP(A1228,words!$A$2:$A$236,1,FALSE)),"-","Normal")</f>
        <v>-</v>
      </c>
      <c r="D1228" t="str">
        <f>IF(ISNA(VLOOKUP(A1228,words_1k!$A$2:$A$1024,1,FALSE)),"-","1k")</f>
        <v>-</v>
      </c>
      <c r="E1228" s="11" t="s">
        <v>12390</v>
      </c>
    </row>
    <row r="1229" spans="1:9" ht="12" x14ac:dyDescent="0.15">
      <c r="A1229" s="11" t="s">
        <v>1385</v>
      </c>
      <c r="B1229">
        <f t="shared" si="19"/>
        <v>5</v>
      </c>
      <c r="C1229" t="str">
        <f>IF(ISNA(VLOOKUP(A1229,words!$A$2:$A$236,1,FALSE)),"-","Normal")</f>
        <v>-</v>
      </c>
      <c r="D1229" t="str">
        <f>IF(ISNA(VLOOKUP(A1229,words_1k!$A$2:$A$1024,1,FALSE)),"-","1k")</f>
        <v>-</v>
      </c>
      <c r="E1229" s="11" t="s">
        <v>12677</v>
      </c>
      <c r="F1229" s="12" t="s">
        <v>17109</v>
      </c>
      <c r="G1229" s="11" t="s">
        <v>15115</v>
      </c>
    </row>
    <row r="1230" spans="1:9" ht="12" x14ac:dyDescent="0.15">
      <c r="A1230" s="11" t="s">
        <v>1386</v>
      </c>
      <c r="B1230">
        <f t="shared" si="19"/>
        <v>7</v>
      </c>
      <c r="C1230" t="str">
        <f>IF(ISNA(VLOOKUP(A1230,words!$A$2:$A$236,1,FALSE)),"-","Normal")</f>
        <v>-</v>
      </c>
      <c r="D1230" t="str">
        <f>IF(ISNA(VLOOKUP(A1230,words_1k!$A$2:$A$1024,1,FALSE)),"-","1k")</f>
        <v>-</v>
      </c>
      <c r="E1230" s="11" t="s">
        <v>14190</v>
      </c>
      <c r="F1230" s="12" t="s">
        <v>13111</v>
      </c>
      <c r="G1230" s="11" t="s">
        <v>14189</v>
      </c>
      <c r="H1230" s="12" t="s">
        <v>17965</v>
      </c>
      <c r="I1230" s="11" t="s">
        <v>10397</v>
      </c>
    </row>
    <row r="1231" spans="1:9" ht="12" x14ac:dyDescent="0.15">
      <c r="A1231" s="11" t="s">
        <v>1387</v>
      </c>
      <c r="B1231">
        <f t="shared" si="19"/>
        <v>4</v>
      </c>
      <c r="C1231" t="str">
        <f>IF(ISNA(VLOOKUP(A1231,words!$A$2:$A$236,1,FALSE)),"-","Normal")</f>
        <v>-</v>
      </c>
      <c r="D1231" t="str">
        <f>IF(ISNA(VLOOKUP(A1231,words_1k!$A$2:$A$1024,1,FALSE)),"-","1k")</f>
        <v>-</v>
      </c>
      <c r="E1231" s="11" t="s">
        <v>11499</v>
      </c>
      <c r="F1231" s="12" t="s">
        <v>15898</v>
      </c>
      <c r="G1231" s="11" t="s">
        <v>15899</v>
      </c>
    </row>
    <row r="1232" spans="1:9" ht="12" x14ac:dyDescent="0.15">
      <c r="A1232" s="11" t="s">
        <v>1388</v>
      </c>
      <c r="B1232">
        <f t="shared" si="19"/>
        <v>5</v>
      </c>
      <c r="C1232" t="str">
        <f>IF(ISNA(VLOOKUP(A1232,words!$A$2:$A$236,1,FALSE)),"-","Normal")</f>
        <v>-</v>
      </c>
      <c r="D1232" t="str">
        <f>IF(ISNA(VLOOKUP(A1232,words_1k!$A$2:$A$1024,1,FALSE)),"-","1k")</f>
        <v>-</v>
      </c>
      <c r="E1232" s="11" t="s">
        <v>14877</v>
      </c>
      <c r="F1232" s="12" t="s">
        <v>14875</v>
      </c>
      <c r="G1232" s="11" t="s">
        <v>14876</v>
      </c>
    </row>
    <row r="1233" spans="1:11" ht="12" x14ac:dyDescent="0.15">
      <c r="A1233" s="11" t="s">
        <v>1389</v>
      </c>
      <c r="B1233">
        <f t="shared" si="19"/>
        <v>5</v>
      </c>
      <c r="C1233" t="str">
        <f>IF(ISNA(VLOOKUP(A1233,words!$A$2:$A$236,1,FALSE)),"-","Normal")</f>
        <v>-</v>
      </c>
      <c r="D1233" t="str">
        <f>IF(ISNA(VLOOKUP(A1233,words_1k!$A$2:$A$1024,1,FALSE)),"-","1k")</f>
        <v>-</v>
      </c>
      <c r="E1233" s="11" t="s">
        <v>14549</v>
      </c>
    </row>
    <row r="1234" spans="1:11" ht="12" x14ac:dyDescent="0.15">
      <c r="A1234" s="11" t="s">
        <v>1390</v>
      </c>
      <c r="B1234">
        <f t="shared" si="19"/>
        <v>4</v>
      </c>
      <c r="C1234" t="str">
        <f>IF(ISNA(VLOOKUP(A1234,words!$A$2:$A$236,1,FALSE)),"-","Normal")</f>
        <v>-</v>
      </c>
      <c r="D1234" t="str">
        <f>IF(ISNA(VLOOKUP(A1234,words_1k!$A$2:$A$1024,1,FALSE)),"-","1k")</f>
        <v>-</v>
      </c>
      <c r="E1234" s="11" t="s">
        <v>14591</v>
      </c>
    </row>
    <row r="1235" spans="1:11" ht="12" x14ac:dyDescent="0.15">
      <c r="A1235" s="11" t="s">
        <v>1391</v>
      </c>
      <c r="B1235">
        <f t="shared" si="19"/>
        <v>6</v>
      </c>
      <c r="C1235" t="str">
        <f>IF(ISNA(VLOOKUP(A1235,words!$A$2:$A$236,1,FALSE)),"-","Normal")</f>
        <v>-</v>
      </c>
      <c r="D1235" t="str">
        <f>IF(ISNA(VLOOKUP(A1235,words_1k!$A$2:$A$1024,1,FALSE)),"-","1k")</f>
        <v>-</v>
      </c>
      <c r="E1235" s="11" t="s">
        <v>15485</v>
      </c>
      <c r="F1235" s="12" t="s">
        <v>12923</v>
      </c>
      <c r="G1235" s="11" t="s">
        <v>15486</v>
      </c>
    </row>
    <row r="1236" spans="1:11" ht="12" x14ac:dyDescent="0.15">
      <c r="A1236" s="11" t="s">
        <v>1392</v>
      </c>
      <c r="B1236">
        <f t="shared" si="19"/>
        <v>6</v>
      </c>
      <c r="C1236" t="str">
        <f>IF(ISNA(VLOOKUP(A1236,words!$A$2:$A$236,1,FALSE)),"-","Normal")</f>
        <v>-</v>
      </c>
      <c r="D1236" t="str">
        <f>IF(ISNA(VLOOKUP(A1236,words_1k!$A$2:$A$1024,1,FALSE)),"-","1k")</f>
        <v>-</v>
      </c>
      <c r="E1236" s="11" t="s">
        <v>14204</v>
      </c>
      <c r="F1236" s="12" t="s">
        <v>13050</v>
      </c>
      <c r="G1236" s="11" t="s">
        <v>14203</v>
      </c>
      <c r="H1236" s="12" t="s">
        <v>17186</v>
      </c>
      <c r="I1236" s="11" t="s">
        <v>17185</v>
      </c>
    </row>
    <row r="1237" spans="1:11" ht="12" x14ac:dyDescent="0.15">
      <c r="A1237" s="11" t="s">
        <v>1393</v>
      </c>
      <c r="B1237">
        <f t="shared" si="19"/>
        <v>4</v>
      </c>
      <c r="C1237" t="str">
        <f>IF(ISNA(VLOOKUP(A1237,words!$A$2:$A$236,1,FALSE)),"-","Normal")</f>
        <v>-</v>
      </c>
      <c r="D1237" t="str">
        <f>IF(ISNA(VLOOKUP(A1237,words_1k!$A$2:$A$1024,1,FALSE)),"-","1k")</f>
        <v>-</v>
      </c>
      <c r="E1237" s="11" t="s">
        <v>13195</v>
      </c>
      <c r="F1237" s="12" t="s">
        <v>21377</v>
      </c>
      <c r="G1237" s="11" t="s">
        <v>21376</v>
      </c>
    </row>
    <row r="1238" spans="1:11" ht="12" x14ac:dyDescent="0.15">
      <c r="A1238" s="11" t="s">
        <v>1394</v>
      </c>
      <c r="B1238">
        <f t="shared" si="19"/>
        <v>3</v>
      </c>
      <c r="C1238" t="str">
        <f>IF(ISNA(VLOOKUP(A1238,words!$A$2:$A$236,1,FALSE)),"-","Normal")</f>
        <v>-</v>
      </c>
      <c r="D1238" t="str">
        <f>IF(ISNA(VLOOKUP(A1238,words_1k!$A$2:$A$1024,1,FALSE)),"-","1k")</f>
        <v>-</v>
      </c>
      <c r="E1238" s="11" t="s">
        <v>14043</v>
      </c>
      <c r="F1238" s="12" t="s">
        <v>13604</v>
      </c>
      <c r="G1238" s="11" t="s">
        <v>14043</v>
      </c>
      <c r="H1238" s="12" t="s">
        <v>17000</v>
      </c>
      <c r="I1238" s="11" t="s">
        <v>17001</v>
      </c>
    </row>
    <row r="1239" spans="1:11" ht="12" x14ac:dyDescent="0.15">
      <c r="A1239" s="11" t="s">
        <v>1395</v>
      </c>
      <c r="B1239">
        <f t="shared" si="19"/>
        <v>3</v>
      </c>
      <c r="C1239" t="str">
        <f>IF(ISNA(VLOOKUP(A1239,words!$A$2:$A$236,1,FALSE)),"-","Normal")</f>
        <v>-</v>
      </c>
      <c r="D1239" t="str">
        <f>IF(ISNA(VLOOKUP(A1239,words_1k!$A$2:$A$1024,1,FALSE)),"-","1k")</f>
        <v>-</v>
      </c>
      <c r="E1239" s="11" t="s">
        <v>15748</v>
      </c>
    </row>
    <row r="1240" spans="1:11" ht="12" x14ac:dyDescent="0.15">
      <c r="A1240" s="11" t="s">
        <v>1396</v>
      </c>
      <c r="B1240">
        <f t="shared" si="19"/>
        <v>5</v>
      </c>
      <c r="C1240" t="str">
        <f>IF(ISNA(VLOOKUP(A1240,words!$A$2:$A$236,1,FALSE)),"-","Normal")</f>
        <v>-</v>
      </c>
      <c r="D1240" t="str">
        <f>IF(ISNA(VLOOKUP(A1240,words_1k!$A$2:$A$1024,1,FALSE)),"-","1k")</f>
        <v>-</v>
      </c>
      <c r="E1240" s="11" t="s">
        <v>15735</v>
      </c>
      <c r="F1240" s="12" t="s">
        <v>12988</v>
      </c>
      <c r="G1240" s="11" t="s">
        <v>15734</v>
      </c>
    </row>
    <row r="1241" spans="1:11" ht="12" x14ac:dyDescent="0.15">
      <c r="A1241" s="11" t="s">
        <v>1397</v>
      </c>
      <c r="B1241">
        <f t="shared" si="19"/>
        <v>6</v>
      </c>
      <c r="C1241" t="str">
        <f>IF(ISNA(VLOOKUP(A1241,words!$A$2:$A$236,1,FALSE)),"-","Normal")</f>
        <v>-</v>
      </c>
      <c r="D1241" t="str">
        <f>IF(ISNA(VLOOKUP(A1241,words_1k!$A$2:$A$1024,1,FALSE)),"-","1k")</f>
        <v>-</v>
      </c>
      <c r="E1241" s="11" t="s">
        <v>13246</v>
      </c>
      <c r="F1241" s="12" t="s">
        <v>13247</v>
      </c>
      <c r="G1241" s="11" t="s">
        <v>13245</v>
      </c>
      <c r="H1241" s="12" t="s">
        <v>15982</v>
      </c>
      <c r="I1241" s="11" t="s">
        <v>13245</v>
      </c>
      <c r="J1241" s="12" t="s">
        <v>22464</v>
      </c>
      <c r="K1241" s="11" t="s">
        <v>22465</v>
      </c>
    </row>
    <row r="1242" spans="1:11" ht="12" x14ac:dyDescent="0.15">
      <c r="A1242" s="11" t="s">
        <v>1398</v>
      </c>
      <c r="B1242">
        <f t="shared" si="19"/>
        <v>5</v>
      </c>
      <c r="C1242" t="str">
        <f>IF(ISNA(VLOOKUP(A1242,words!$A$2:$A$236,1,FALSE)),"-","Normal")</f>
        <v>-</v>
      </c>
      <c r="D1242" t="str">
        <f>IF(ISNA(VLOOKUP(A1242,words_1k!$A$2:$A$1024,1,FALSE)),"-","1k")</f>
        <v>-</v>
      </c>
      <c r="E1242" s="11" t="s">
        <v>15516</v>
      </c>
      <c r="F1242" s="12" t="s">
        <v>14628</v>
      </c>
      <c r="G1242" s="11" t="s">
        <v>14718</v>
      </c>
      <c r="H1242" s="12" t="s">
        <v>15517</v>
      </c>
      <c r="I1242" s="11" t="s">
        <v>14718</v>
      </c>
    </row>
    <row r="1243" spans="1:11" ht="12" x14ac:dyDescent="0.15">
      <c r="A1243" s="11" t="s">
        <v>1399</v>
      </c>
      <c r="B1243">
        <f t="shared" si="19"/>
        <v>3</v>
      </c>
      <c r="C1243" t="str">
        <f>IF(ISNA(VLOOKUP(A1243,words!$A$2:$A$236,1,FALSE)),"-","Normal")</f>
        <v>-</v>
      </c>
      <c r="D1243" t="str">
        <f>IF(ISNA(VLOOKUP(A1243,words_1k!$A$2:$A$1024,1,FALSE)),"-","1k")</f>
        <v>-</v>
      </c>
      <c r="E1243" s="11" t="s">
        <v>17929</v>
      </c>
      <c r="F1243" s="12" t="s">
        <v>12253</v>
      </c>
      <c r="G1243" s="11" t="s">
        <v>17930</v>
      </c>
    </row>
    <row r="1244" spans="1:11" ht="12" x14ac:dyDescent="0.15">
      <c r="A1244" s="11" t="s">
        <v>1400</v>
      </c>
      <c r="B1244">
        <f t="shared" si="19"/>
        <v>4</v>
      </c>
      <c r="C1244" t="str">
        <f>IF(ISNA(VLOOKUP(A1244,words!$A$2:$A$236,1,FALSE)),"-","Normal")</f>
        <v>-</v>
      </c>
      <c r="D1244" t="str">
        <f>IF(ISNA(VLOOKUP(A1244,words_1k!$A$2:$A$1024,1,FALSE)),"-","1k")</f>
        <v>-</v>
      </c>
      <c r="E1244" s="11" t="s">
        <v>11602</v>
      </c>
      <c r="F1244" s="12" t="s">
        <v>15253</v>
      </c>
      <c r="G1244" s="11" t="s">
        <v>15630</v>
      </c>
    </row>
    <row r="1245" spans="1:11" ht="12" x14ac:dyDescent="0.15">
      <c r="A1245" s="11" t="s">
        <v>1401</v>
      </c>
      <c r="B1245">
        <f t="shared" si="19"/>
        <v>4</v>
      </c>
      <c r="C1245" t="str">
        <f>IF(ISNA(VLOOKUP(A1245,words!$A$2:$A$236,1,FALSE)),"-","Normal")</f>
        <v>-</v>
      </c>
      <c r="D1245" t="str">
        <f>IF(ISNA(VLOOKUP(A1245,words_1k!$A$2:$A$1024,1,FALSE)),"-","1k")</f>
        <v>-</v>
      </c>
      <c r="E1245" s="11" t="s">
        <v>11652</v>
      </c>
      <c r="F1245" s="12" t="s">
        <v>15707</v>
      </c>
      <c r="G1245" s="11" t="s">
        <v>11652</v>
      </c>
    </row>
    <row r="1246" spans="1:11" ht="12" x14ac:dyDescent="0.15">
      <c r="A1246" s="11" t="s">
        <v>1402</v>
      </c>
      <c r="B1246">
        <f t="shared" si="19"/>
        <v>4</v>
      </c>
      <c r="C1246" t="str">
        <f>IF(ISNA(VLOOKUP(A1246,words!$A$2:$A$236,1,FALSE)),"-","Normal")</f>
        <v>-</v>
      </c>
      <c r="D1246" t="str">
        <f>IF(ISNA(VLOOKUP(A1246,words_1k!$A$2:$A$1024,1,FALSE)),"-","1k")</f>
        <v>-</v>
      </c>
      <c r="E1246" s="11" t="s">
        <v>13412</v>
      </c>
      <c r="F1246" s="12" t="s">
        <v>14626</v>
      </c>
      <c r="G1246" s="11" t="s">
        <v>15548</v>
      </c>
    </row>
    <row r="1247" spans="1:11" ht="12" x14ac:dyDescent="0.15">
      <c r="A1247" s="11" t="s">
        <v>1403</v>
      </c>
      <c r="B1247">
        <f t="shared" si="19"/>
        <v>5</v>
      </c>
      <c r="C1247" t="str">
        <f>IF(ISNA(VLOOKUP(A1247,words!$A$2:$A$236,1,FALSE)),"-","Normal")</f>
        <v>-</v>
      </c>
      <c r="D1247" t="str">
        <f>IF(ISNA(VLOOKUP(A1247,words_1k!$A$2:$A$1024,1,FALSE)),"-","1k")</f>
        <v>-</v>
      </c>
      <c r="E1247" s="11" t="s">
        <v>13639</v>
      </c>
      <c r="F1247" s="12" t="s">
        <v>10571</v>
      </c>
      <c r="G1247" s="11" t="s">
        <v>11347</v>
      </c>
    </row>
    <row r="1248" spans="1:11" ht="12" x14ac:dyDescent="0.15">
      <c r="A1248" s="11" t="s">
        <v>1404</v>
      </c>
      <c r="B1248">
        <f t="shared" si="19"/>
        <v>4</v>
      </c>
      <c r="C1248" t="str">
        <f>IF(ISNA(VLOOKUP(A1248,words!$A$2:$A$236,1,FALSE)),"-","Normal")</f>
        <v>-</v>
      </c>
      <c r="D1248" t="str">
        <f>IF(ISNA(VLOOKUP(A1248,words_1k!$A$2:$A$1024,1,FALSE)),"-","1k")</f>
        <v>-</v>
      </c>
      <c r="E1248" s="11" t="s">
        <v>12383</v>
      </c>
      <c r="F1248" s="12" t="s">
        <v>11918</v>
      </c>
      <c r="G1248" s="11" t="s">
        <v>11919</v>
      </c>
    </row>
    <row r="1249" spans="1:11" ht="12" x14ac:dyDescent="0.15">
      <c r="A1249" s="11" t="s">
        <v>1405</v>
      </c>
      <c r="B1249">
        <f t="shared" si="19"/>
        <v>3</v>
      </c>
      <c r="C1249" t="str">
        <f>IF(ISNA(VLOOKUP(A1249,words!$A$2:$A$236,1,FALSE)),"-","Normal")</f>
        <v>-</v>
      </c>
      <c r="D1249" t="str">
        <f>IF(ISNA(VLOOKUP(A1249,words_1k!$A$2:$A$1024,1,FALSE)),"-","1k")</f>
        <v>-</v>
      </c>
      <c r="E1249" s="11" t="s">
        <v>16777</v>
      </c>
      <c r="F1249" s="12" t="s">
        <v>16779</v>
      </c>
      <c r="G1249" s="11" t="s">
        <v>16778</v>
      </c>
      <c r="H1249" s="12" t="s">
        <v>25406</v>
      </c>
      <c r="I1249" s="11" t="s">
        <v>25403</v>
      </c>
    </row>
    <row r="1250" spans="1:11" ht="12" x14ac:dyDescent="0.15">
      <c r="A1250" s="11" t="s">
        <v>1406</v>
      </c>
      <c r="B1250">
        <f t="shared" si="19"/>
        <v>5</v>
      </c>
      <c r="C1250" t="str">
        <f>IF(ISNA(VLOOKUP(A1250,words!$A$2:$A$236,1,FALSE)),"-","Normal")</f>
        <v>-</v>
      </c>
      <c r="D1250" t="str">
        <f>IF(ISNA(VLOOKUP(A1250,words_1k!$A$2:$A$1024,1,FALSE)),"-","1k")</f>
        <v>-</v>
      </c>
      <c r="E1250" s="11" t="s">
        <v>18264</v>
      </c>
    </row>
    <row r="1251" spans="1:11" ht="12" x14ac:dyDescent="0.15">
      <c r="A1251" s="11" t="s">
        <v>1407</v>
      </c>
      <c r="B1251">
        <f t="shared" si="19"/>
        <v>4</v>
      </c>
      <c r="C1251" t="str">
        <f>IF(ISNA(VLOOKUP(A1251,words!$A$2:$A$236,1,FALSE)),"-","Normal")</f>
        <v>-</v>
      </c>
      <c r="D1251" t="str">
        <f>IF(ISNA(VLOOKUP(A1251,words_1k!$A$2:$A$1024,1,FALSE)),"-","1k")</f>
        <v>-</v>
      </c>
      <c r="E1251" s="11" t="s">
        <v>14063</v>
      </c>
      <c r="F1251" s="12" t="s">
        <v>12752</v>
      </c>
      <c r="G1251" s="11" t="s">
        <v>14063</v>
      </c>
      <c r="H1251" s="12" t="s">
        <v>25354</v>
      </c>
      <c r="I1251" s="11" t="s">
        <v>25353</v>
      </c>
    </row>
    <row r="1252" spans="1:11" ht="12" x14ac:dyDescent="0.15">
      <c r="A1252" s="11" t="s">
        <v>1408</v>
      </c>
      <c r="B1252">
        <f t="shared" si="19"/>
        <v>7</v>
      </c>
      <c r="C1252" t="str">
        <f>IF(ISNA(VLOOKUP(A1252,words!$A$2:$A$236,1,FALSE)),"-","Normal")</f>
        <v>-</v>
      </c>
      <c r="D1252" t="str">
        <f>IF(ISNA(VLOOKUP(A1252,words_1k!$A$2:$A$1024,1,FALSE)),"-","1k")</f>
        <v>-</v>
      </c>
      <c r="E1252" s="11" t="s">
        <v>14410</v>
      </c>
      <c r="F1252" s="12" t="s">
        <v>14834</v>
      </c>
      <c r="G1252" s="11" t="s">
        <v>14825</v>
      </c>
    </row>
    <row r="1253" spans="1:11" ht="12" x14ac:dyDescent="0.15">
      <c r="A1253" s="11" t="s">
        <v>1409</v>
      </c>
      <c r="B1253">
        <f t="shared" si="19"/>
        <v>4</v>
      </c>
      <c r="C1253" t="str">
        <f>IF(ISNA(VLOOKUP(A1253,words!$A$2:$A$236,1,FALSE)),"-","Normal")</f>
        <v>-</v>
      </c>
      <c r="D1253" t="str">
        <f>IF(ISNA(VLOOKUP(A1253,words_1k!$A$2:$A$1024,1,FALSE)),"-","1k")</f>
        <v>-</v>
      </c>
      <c r="E1253" s="11" t="s">
        <v>14045</v>
      </c>
      <c r="F1253" s="12" t="s">
        <v>12247</v>
      </c>
      <c r="G1253" s="11" t="s">
        <v>11926</v>
      </c>
      <c r="H1253" s="12" t="s">
        <v>10218</v>
      </c>
      <c r="I1253" s="11" t="s">
        <v>10344</v>
      </c>
    </row>
    <row r="1254" spans="1:11" ht="12" x14ac:dyDescent="0.15">
      <c r="A1254" s="11" t="s">
        <v>1410</v>
      </c>
      <c r="B1254">
        <f t="shared" si="19"/>
        <v>7</v>
      </c>
      <c r="C1254" t="str">
        <f>IF(ISNA(VLOOKUP(A1254,words!$A$2:$A$236,1,FALSE)),"-","Normal")</f>
        <v>-</v>
      </c>
      <c r="D1254" t="str">
        <f>IF(ISNA(VLOOKUP(A1254,words_1k!$A$2:$A$1024,1,FALSE)),"-","1k")</f>
        <v>-</v>
      </c>
      <c r="E1254" s="11" t="s">
        <v>14233</v>
      </c>
      <c r="F1254" s="12" t="s">
        <v>10281</v>
      </c>
      <c r="G1254" s="11" t="s">
        <v>10435</v>
      </c>
    </row>
    <row r="1255" spans="1:11" ht="12" x14ac:dyDescent="0.15">
      <c r="A1255" s="11" t="s">
        <v>1411</v>
      </c>
      <c r="B1255">
        <f t="shared" si="19"/>
        <v>4</v>
      </c>
      <c r="C1255" t="str">
        <f>IF(ISNA(VLOOKUP(A1255,words!$A$2:$A$236,1,FALSE)),"-","Normal")</f>
        <v>-</v>
      </c>
      <c r="D1255" t="str">
        <f>IF(ISNA(VLOOKUP(A1255,words_1k!$A$2:$A$1024,1,FALSE)),"-","1k")</f>
        <v>-</v>
      </c>
      <c r="E1255" s="11" t="s">
        <v>16304</v>
      </c>
      <c r="F1255" s="12" t="s">
        <v>16783</v>
      </c>
      <c r="G1255" s="11" t="s">
        <v>16677</v>
      </c>
    </row>
    <row r="1256" spans="1:11" ht="12" x14ac:dyDescent="0.15">
      <c r="A1256" s="11" t="s">
        <v>1412</v>
      </c>
      <c r="B1256">
        <f t="shared" si="19"/>
        <v>5</v>
      </c>
      <c r="C1256" t="str">
        <f>IF(ISNA(VLOOKUP(A1256,words!$A$2:$A$236,1,FALSE)),"-","Normal")</f>
        <v>-</v>
      </c>
      <c r="D1256" t="str">
        <f>IF(ISNA(VLOOKUP(A1256,words_1k!$A$2:$A$1024,1,FALSE)),"-","1k")</f>
        <v>-</v>
      </c>
      <c r="E1256" s="11" t="s">
        <v>14888</v>
      </c>
      <c r="F1256" s="12" t="s">
        <v>12944</v>
      </c>
      <c r="G1256" s="11" t="s">
        <v>14894</v>
      </c>
    </row>
    <row r="1257" spans="1:11" ht="12" x14ac:dyDescent="0.15">
      <c r="A1257" s="11" t="s">
        <v>1413</v>
      </c>
      <c r="B1257">
        <f t="shared" si="19"/>
        <v>7</v>
      </c>
      <c r="C1257" t="str">
        <f>IF(ISNA(VLOOKUP(A1257,words!$A$2:$A$236,1,FALSE)),"-","Normal")</f>
        <v>-</v>
      </c>
      <c r="D1257" t="str">
        <f>IF(ISNA(VLOOKUP(A1257,words_1k!$A$2:$A$1024,1,FALSE)),"-","1k")</f>
        <v>-</v>
      </c>
      <c r="E1257" s="11" t="s">
        <v>12895</v>
      </c>
      <c r="F1257" s="12" t="s">
        <v>12896</v>
      </c>
      <c r="G1257" s="11" t="s">
        <v>12894</v>
      </c>
      <c r="H1257" s="12" t="s">
        <v>24380</v>
      </c>
      <c r="I1257" s="11" t="s">
        <v>24381</v>
      </c>
    </row>
    <row r="1258" spans="1:11" ht="12" x14ac:dyDescent="0.15">
      <c r="A1258" s="11" t="s">
        <v>1414</v>
      </c>
      <c r="B1258">
        <f t="shared" si="19"/>
        <v>5</v>
      </c>
      <c r="C1258" t="str">
        <f>IF(ISNA(VLOOKUP(A1258,words!$A$2:$A$236,1,FALSE)),"-","Normal")</f>
        <v>-</v>
      </c>
      <c r="D1258" t="str">
        <f>IF(ISNA(VLOOKUP(A1258,words_1k!$A$2:$A$1024,1,FALSE)),"-","1k")</f>
        <v>-</v>
      </c>
      <c r="E1258" s="11" t="s">
        <v>13702</v>
      </c>
      <c r="F1258" s="12" t="s">
        <v>12008</v>
      </c>
      <c r="G1258" s="11" t="s">
        <v>12009</v>
      </c>
    </row>
    <row r="1259" spans="1:11" ht="12" x14ac:dyDescent="0.15">
      <c r="A1259" s="11" t="s">
        <v>155</v>
      </c>
      <c r="B1259">
        <f t="shared" si="19"/>
        <v>5</v>
      </c>
      <c r="C1259" t="str">
        <f>IF(ISNA(VLOOKUP(A1259,words!$A$2:$A$236,1,FALSE)),"-","Normal")</f>
        <v>Normal</v>
      </c>
      <c r="D1259" t="str">
        <f>IF(ISNA(VLOOKUP(A1259,words_1k!$A$2:$A$1024,1,FALSE)),"-","1k")</f>
        <v>-</v>
      </c>
      <c r="E1259" s="11" t="s">
        <v>10409</v>
      </c>
      <c r="F1259" s="12" t="s">
        <v>11528</v>
      </c>
      <c r="G1259" s="11" t="s">
        <v>11529</v>
      </c>
    </row>
    <row r="1260" spans="1:11" ht="12" x14ac:dyDescent="0.15">
      <c r="A1260" s="11" t="s">
        <v>1415</v>
      </c>
      <c r="B1260">
        <f t="shared" si="19"/>
        <v>6</v>
      </c>
      <c r="C1260" t="str">
        <f>IF(ISNA(VLOOKUP(A1260,words!$A$2:$A$236,1,FALSE)),"-","Normal")</f>
        <v>-</v>
      </c>
      <c r="D1260" t="str">
        <f>IF(ISNA(VLOOKUP(A1260,words_1k!$A$2:$A$1024,1,FALSE)),"-","1k")</f>
        <v>-</v>
      </c>
      <c r="E1260" s="11" t="s">
        <v>11841</v>
      </c>
      <c r="F1260" s="12" t="s">
        <v>15566</v>
      </c>
      <c r="G1260" s="11" t="s">
        <v>12798</v>
      </c>
      <c r="H1260" s="12" t="s">
        <v>12797</v>
      </c>
      <c r="I1260" s="11" t="s">
        <v>12798</v>
      </c>
      <c r="J1260" s="12" t="s">
        <v>10732</v>
      </c>
      <c r="K1260" s="11" t="s">
        <v>11841</v>
      </c>
    </row>
    <row r="1261" spans="1:11" ht="12" x14ac:dyDescent="0.15">
      <c r="A1261" s="11" t="s">
        <v>216</v>
      </c>
      <c r="B1261">
        <f t="shared" si="19"/>
        <v>7</v>
      </c>
      <c r="C1261" t="str">
        <f>IF(ISNA(VLOOKUP(A1261,words!$A$2:$A$236,1,FALSE)),"-","Normal")</f>
        <v>Normal</v>
      </c>
      <c r="D1261" t="str">
        <f>IF(ISNA(VLOOKUP(A1261,words_1k!$A$2:$A$1024,1,FALSE)),"-","1k")</f>
        <v>-</v>
      </c>
      <c r="E1261" s="11" t="s">
        <v>10468</v>
      </c>
      <c r="F1261" s="12" t="s">
        <v>13625</v>
      </c>
      <c r="G1261" s="11" t="s">
        <v>13976</v>
      </c>
    </row>
    <row r="1262" spans="1:11" ht="12" x14ac:dyDescent="0.15">
      <c r="A1262" s="11" t="s">
        <v>1416</v>
      </c>
      <c r="B1262">
        <f t="shared" si="19"/>
        <v>5</v>
      </c>
      <c r="C1262" t="str">
        <f>IF(ISNA(VLOOKUP(A1262,words!$A$2:$A$236,1,FALSE)),"-","Normal")</f>
        <v>-</v>
      </c>
      <c r="D1262" t="str">
        <f>IF(ISNA(VLOOKUP(A1262,words_1k!$A$2:$A$1024,1,FALSE)),"-","1k")</f>
        <v>-</v>
      </c>
      <c r="E1262" s="11" t="s">
        <v>13971</v>
      </c>
      <c r="F1262" s="12" t="s">
        <v>12190</v>
      </c>
      <c r="G1262" s="11" t="s">
        <v>11520</v>
      </c>
    </row>
    <row r="1263" spans="1:11" ht="12" x14ac:dyDescent="0.15">
      <c r="A1263" s="11" t="s">
        <v>1417</v>
      </c>
      <c r="B1263">
        <f t="shared" si="19"/>
        <v>4</v>
      </c>
      <c r="C1263" t="str">
        <f>IF(ISNA(VLOOKUP(A1263,words!$A$2:$A$236,1,FALSE)),"-","Normal")</f>
        <v>-</v>
      </c>
      <c r="D1263" t="str">
        <f>IF(ISNA(VLOOKUP(A1263,words_1k!$A$2:$A$1024,1,FALSE)),"-","1k")</f>
        <v>-</v>
      </c>
      <c r="E1263" s="11" t="s">
        <v>17260</v>
      </c>
    </row>
    <row r="1264" spans="1:11" ht="12" x14ac:dyDescent="0.15">
      <c r="A1264" s="11" t="s">
        <v>1418</v>
      </c>
      <c r="B1264">
        <f t="shared" si="19"/>
        <v>4</v>
      </c>
      <c r="C1264" t="str">
        <f>IF(ISNA(VLOOKUP(A1264,words!$A$2:$A$236,1,FALSE)),"-","Normal")</f>
        <v>-</v>
      </c>
      <c r="D1264" t="str">
        <f>IF(ISNA(VLOOKUP(A1264,words_1k!$A$2:$A$1024,1,FALSE)),"-","1k")</f>
        <v>-</v>
      </c>
      <c r="E1264" s="11" t="s">
        <v>14262</v>
      </c>
      <c r="F1264" s="12" t="s">
        <v>13626</v>
      </c>
      <c r="G1264" s="11" t="s">
        <v>14263</v>
      </c>
    </row>
    <row r="1265" spans="1:9" ht="12" x14ac:dyDescent="0.15">
      <c r="A1265" s="11" t="s">
        <v>1419</v>
      </c>
      <c r="B1265">
        <f t="shared" si="19"/>
        <v>3</v>
      </c>
      <c r="C1265" t="str">
        <f>IF(ISNA(VLOOKUP(A1265,words!$A$2:$A$236,1,FALSE)),"-","Normal")</f>
        <v>-</v>
      </c>
      <c r="D1265" t="str">
        <f>IF(ISNA(VLOOKUP(A1265,words_1k!$A$2:$A$1024,1,FALSE)),"-","1k")</f>
        <v>-</v>
      </c>
      <c r="E1265" s="11" t="s">
        <v>16103</v>
      </c>
    </row>
    <row r="1266" spans="1:9" ht="12" x14ac:dyDescent="0.15">
      <c r="A1266" s="11" t="s">
        <v>1420</v>
      </c>
      <c r="B1266">
        <f t="shared" si="19"/>
        <v>4</v>
      </c>
      <c r="C1266" t="str">
        <f>IF(ISNA(VLOOKUP(A1266,words!$A$2:$A$236,1,FALSE)),"-","Normal")</f>
        <v>-</v>
      </c>
      <c r="D1266" t="str">
        <f>IF(ISNA(VLOOKUP(A1266,words_1k!$A$2:$A$1024,1,FALSE)),"-","1k")</f>
        <v>-</v>
      </c>
      <c r="E1266" s="11" t="s">
        <v>15732</v>
      </c>
      <c r="F1266" s="12" t="s">
        <v>16241</v>
      </c>
      <c r="G1266" s="11" t="s">
        <v>11906</v>
      </c>
    </row>
    <row r="1267" spans="1:9" ht="12" x14ac:dyDescent="0.15">
      <c r="A1267" s="11" t="s">
        <v>1421</v>
      </c>
      <c r="B1267">
        <f t="shared" si="19"/>
        <v>3</v>
      </c>
      <c r="C1267" t="str">
        <f>IF(ISNA(VLOOKUP(A1267,words!$A$2:$A$236,1,FALSE)),"-","Normal")</f>
        <v>-</v>
      </c>
      <c r="D1267" t="str">
        <f>IF(ISNA(VLOOKUP(A1267,words_1k!$A$2:$A$1024,1,FALSE)),"-","1k")</f>
        <v>-</v>
      </c>
      <c r="E1267" s="11" t="s">
        <v>17400</v>
      </c>
      <c r="F1267" s="12" t="s">
        <v>17362</v>
      </c>
      <c r="G1267" s="11" t="s">
        <v>17400</v>
      </c>
    </row>
    <row r="1268" spans="1:9" ht="12" x14ac:dyDescent="0.15">
      <c r="A1268" s="11" t="s">
        <v>1422</v>
      </c>
      <c r="B1268">
        <f t="shared" si="19"/>
        <v>4</v>
      </c>
      <c r="C1268" t="str">
        <f>IF(ISNA(VLOOKUP(A1268,words!$A$2:$A$236,1,FALSE)),"-","Normal")</f>
        <v>-</v>
      </c>
      <c r="D1268" t="str">
        <f>IF(ISNA(VLOOKUP(A1268,words_1k!$A$2:$A$1024,1,FALSE)),"-","1k")</f>
        <v>-</v>
      </c>
      <c r="E1268" s="11" t="s">
        <v>11035</v>
      </c>
    </row>
    <row r="1269" spans="1:9" ht="12" x14ac:dyDescent="0.15">
      <c r="A1269" s="11" t="s">
        <v>1423</v>
      </c>
      <c r="B1269">
        <f t="shared" si="19"/>
        <v>6</v>
      </c>
      <c r="C1269" t="str">
        <f>IF(ISNA(VLOOKUP(A1269,words!$A$2:$A$236,1,FALSE)),"-","Normal")</f>
        <v>-</v>
      </c>
      <c r="D1269" t="str">
        <f>IF(ISNA(VLOOKUP(A1269,words_1k!$A$2:$A$1024,1,FALSE)),"-","1k")</f>
        <v>-</v>
      </c>
      <c r="E1269" s="11" t="s">
        <v>15005</v>
      </c>
      <c r="F1269" s="12" t="s">
        <v>14919</v>
      </c>
      <c r="G1269" s="11" t="s">
        <v>15006</v>
      </c>
      <c r="H1269" s="12" t="s">
        <v>15007</v>
      </c>
      <c r="I1269" s="11" t="s">
        <v>19712</v>
      </c>
    </row>
    <row r="1270" spans="1:9" ht="12" x14ac:dyDescent="0.15">
      <c r="A1270" s="11" t="s">
        <v>1424</v>
      </c>
      <c r="B1270">
        <f t="shared" si="19"/>
        <v>5</v>
      </c>
      <c r="C1270" t="str">
        <f>IF(ISNA(VLOOKUP(A1270,words!$A$2:$A$236,1,FALSE)),"-","Normal")</f>
        <v>-</v>
      </c>
      <c r="D1270" t="str">
        <f>IF(ISNA(VLOOKUP(A1270,words_1k!$A$2:$A$1024,1,FALSE)),"-","1k")</f>
        <v>-</v>
      </c>
      <c r="E1270" s="11" t="s">
        <v>12271</v>
      </c>
      <c r="F1270" s="12" t="s">
        <v>12272</v>
      </c>
      <c r="G1270" s="11" t="s">
        <v>12273</v>
      </c>
    </row>
    <row r="1271" spans="1:9" ht="12" x14ac:dyDescent="0.15">
      <c r="A1271" s="11" t="s">
        <v>1425</v>
      </c>
      <c r="B1271">
        <f t="shared" si="19"/>
        <v>3</v>
      </c>
      <c r="C1271" t="str">
        <f>IF(ISNA(VLOOKUP(A1271,words!$A$2:$A$236,1,FALSE)),"-","Normal")</f>
        <v>-</v>
      </c>
      <c r="D1271" t="str">
        <f>IF(ISNA(VLOOKUP(A1271,words_1k!$A$2:$A$1024,1,FALSE)),"-","1k")</f>
        <v>-</v>
      </c>
      <c r="E1271" s="11" t="s">
        <v>16433</v>
      </c>
    </row>
    <row r="1272" spans="1:9" ht="12" x14ac:dyDescent="0.15">
      <c r="A1272" s="11" t="s">
        <v>1426</v>
      </c>
      <c r="B1272">
        <f t="shared" si="19"/>
        <v>6</v>
      </c>
      <c r="C1272" t="str">
        <f>IF(ISNA(VLOOKUP(A1272,words!$A$2:$A$236,1,FALSE)),"-","Normal")</f>
        <v>-</v>
      </c>
      <c r="D1272" t="str">
        <f>IF(ISNA(VLOOKUP(A1272,words_1k!$A$2:$A$1024,1,FALSE)),"-","1k")</f>
        <v>-</v>
      </c>
      <c r="E1272" s="11" t="s">
        <v>12796</v>
      </c>
      <c r="F1272" s="12" t="s">
        <v>12797</v>
      </c>
      <c r="G1272" s="11" t="s">
        <v>12798</v>
      </c>
      <c r="H1272" s="12" t="s">
        <v>15566</v>
      </c>
      <c r="I1272" s="11" t="s">
        <v>12798</v>
      </c>
    </row>
    <row r="1273" spans="1:9" ht="12" x14ac:dyDescent="0.15">
      <c r="A1273" s="11" t="s">
        <v>122</v>
      </c>
      <c r="B1273">
        <f t="shared" si="19"/>
        <v>3</v>
      </c>
      <c r="C1273" t="str">
        <f>IF(ISNA(VLOOKUP(A1273,words!$A$2:$A$236,1,FALSE)),"-","Normal")</f>
        <v>Normal</v>
      </c>
      <c r="D1273" t="str">
        <f>IF(ISNA(VLOOKUP(A1273,words_1k!$A$2:$A$1024,1,FALSE)),"-","1k")</f>
        <v>-</v>
      </c>
      <c r="E1273" s="11" t="s">
        <v>10378</v>
      </c>
      <c r="F1273" s="12" t="s">
        <v>10205</v>
      </c>
      <c r="G1273" s="11" t="s">
        <v>10330</v>
      </c>
    </row>
    <row r="1274" spans="1:9" ht="12" x14ac:dyDescent="0.15">
      <c r="A1274" s="11" t="s">
        <v>1427</v>
      </c>
      <c r="B1274">
        <f t="shared" si="19"/>
        <v>4</v>
      </c>
      <c r="C1274" t="str">
        <f>IF(ISNA(VLOOKUP(A1274,words!$A$2:$A$236,1,FALSE)),"-","Normal")</f>
        <v>-</v>
      </c>
      <c r="D1274" t="str">
        <f>IF(ISNA(VLOOKUP(A1274,words_1k!$A$2:$A$1024,1,FALSE)),"-","1k")</f>
        <v>-</v>
      </c>
      <c r="E1274" s="11" t="s">
        <v>16402</v>
      </c>
      <c r="F1274" s="12" t="s">
        <v>13129</v>
      </c>
      <c r="G1274" s="11" t="s">
        <v>16402</v>
      </c>
    </row>
    <row r="1275" spans="1:9" ht="12" x14ac:dyDescent="0.15">
      <c r="A1275" s="11" t="s">
        <v>1428</v>
      </c>
      <c r="B1275">
        <f t="shared" si="19"/>
        <v>7</v>
      </c>
      <c r="C1275" t="str">
        <f>IF(ISNA(VLOOKUP(A1275,words!$A$2:$A$236,1,FALSE)),"-","Normal")</f>
        <v>-</v>
      </c>
      <c r="D1275" t="str">
        <f>IF(ISNA(VLOOKUP(A1275,words_1k!$A$2:$A$1024,1,FALSE)),"-","1k")</f>
        <v>-</v>
      </c>
      <c r="E1275" s="11" t="s">
        <v>13820</v>
      </c>
      <c r="F1275" s="12" t="s">
        <v>15879</v>
      </c>
      <c r="G1275" s="11" t="s">
        <v>11133</v>
      </c>
    </row>
    <row r="1276" spans="1:9" ht="12" x14ac:dyDescent="0.15">
      <c r="A1276" s="11" t="s">
        <v>1429</v>
      </c>
      <c r="B1276">
        <f t="shared" si="19"/>
        <v>4</v>
      </c>
      <c r="C1276" t="str">
        <f>IF(ISNA(VLOOKUP(A1276,words!$A$2:$A$236,1,FALSE)),"-","Normal")</f>
        <v>-</v>
      </c>
      <c r="D1276" t="str">
        <f>IF(ISNA(VLOOKUP(A1276,words_1k!$A$2:$A$1024,1,FALSE)),"-","1k")</f>
        <v>-</v>
      </c>
      <c r="E1276" s="11" t="s">
        <v>15734</v>
      </c>
      <c r="F1276" s="12" t="s">
        <v>12973</v>
      </c>
      <c r="G1276" s="11" t="s">
        <v>15735</v>
      </c>
      <c r="H1276" s="12" t="s">
        <v>25036</v>
      </c>
      <c r="I1276" s="11" t="s">
        <v>25037</v>
      </c>
    </row>
    <row r="1277" spans="1:9" ht="12" x14ac:dyDescent="0.15">
      <c r="A1277" s="11" t="s">
        <v>1430</v>
      </c>
      <c r="B1277">
        <f t="shared" si="19"/>
        <v>5</v>
      </c>
      <c r="C1277" t="str">
        <f>IF(ISNA(VLOOKUP(A1277,words!$A$2:$A$236,1,FALSE)),"-","Normal")</f>
        <v>-</v>
      </c>
      <c r="D1277" t="str">
        <f>IF(ISNA(VLOOKUP(A1277,words_1k!$A$2:$A$1024,1,FALSE)),"-","1k")</f>
        <v>-</v>
      </c>
      <c r="E1277" s="11" t="s">
        <v>18273</v>
      </c>
      <c r="F1277" s="12" t="s">
        <v>12154</v>
      </c>
      <c r="G1277" s="11" t="s">
        <v>18275</v>
      </c>
      <c r="H1277" s="12" t="s">
        <v>18274</v>
      </c>
      <c r="I1277" s="11" t="s">
        <v>18272</v>
      </c>
    </row>
    <row r="1278" spans="1:9" ht="12" x14ac:dyDescent="0.15">
      <c r="A1278" s="11" t="s">
        <v>1431</v>
      </c>
      <c r="B1278">
        <f t="shared" si="19"/>
        <v>5</v>
      </c>
      <c r="C1278" t="str">
        <f>IF(ISNA(VLOOKUP(A1278,words!$A$2:$A$236,1,FALSE)),"-","Normal")</f>
        <v>-</v>
      </c>
      <c r="D1278" t="str">
        <f>IF(ISNA(VLOOKUP(A1278,words_1k!$A$2:$A$1024,1,FALSE)),"-","1k")</f>
        <v>-</v>
      </c>
      <c r="E1278" s="11" t="s">
        <v>11076</v>
      </c>
      <c r="F1278" s="12" t="s">
        <v>12214</v>
      </c>
      <c r="G1278" s="11" t="s">
        <v>11074</v>
      </c>
      <c r="H1278" s="12" t="s">
        <v>12483</v>
      </c>
      <c r="I1278" s="11" t="s">
        <v>12484</v>
      </c>
    </row>
    <row r="1279" spans="1:9" ht="12" x14ac:dyDescent="0.15">
      <c r="A1279" s="11" t="s">
        <v>1432</v>
      </c>
      <c r="B1279">
        <f t="shared" si="19"/>
        <v>6</v>
      </c>
      <c r="C1279" t="str">
        <f>IF(ISNA(VLOOKUP(A1279,words!$A$2:$A$236,1,FALSE)),"-","Normal")</f>
        <v>-</v>
      </c>
      <c r="D1279" t="str">
        <f>IF(ISNA(VLOOKUP(A1279,words_1k!$A$2:$A$1024,1,FALSE)),"-","1k")</f>
        <v>-</v>
      </c>
      <c r="E1279" s="11" t="s">
        <v>12716</v>
      </c>
      <c r="F1279" s="12" t="s">
        <v>12717</v>
      </c>
      <c r="G1279" s="11" t="s">
        <v>12714</v>
      </c>
      <c r="H1279" s="12" t="s">
        <v>12715</v>
      </c>
      <c r="I1279" s="11" t="s">
        <v>12712</v>
      </c>
    </row>
    <row r="1280" spans="1:9" ht="12" x14ac:dyDescent="0.15">
      <c r="A1280" s="11" t="s">
        <v>1433</v>
      </c>
      <c r="B1280">
        <f t="shared" si="19"/>
        <v>2</v>
      </c>
      <c r="C1280" t="str">
        <f>IF(ISNA(VLOOKUP(A1280,words!$A$2:$A$236,1,FALSE)),"-","Normal")</f>
        <v>-</v>
      </c>
      <c r="D1280" t="str">
        <f>IF(ISNA(VLOOKUP(A1280,words_1k!$A$2:$A$1024,1,FALSE)),"-","1k")</f>
        <v>-</v>
      </c>
      <c r="E1280" s="11" t="s">
        <v>15688</v>
      </c>
    </row>
    <row r="1281" spans="1:11" ht="12" x14ac:dyDescent="0.15">
      <c r="A1281" s="11" t="s">
        <v>1434</v>
      </c>
      <c r="B1281">
        <f t="shared" si="19"/>
        <v>2</v>
      </c>
      <c r="C1281" t="str">
        <f>IF(ISNA(VLOOKUP(A1281,words!$A$2:$A$236,1,FALSE)),"-","Normal")</f>
        <v>-</v>
      </c>
      <c r="D1281" t="str">
        <f>IF(ISNA(VLOOKUP(A1281,words_1k!$A$2:$A$1024,1,FALSE)),"-","1k")</f>
        <v>-</v>
      </c>
      <c r="E1281" s="11" t="s">
        <v>14605</v>
      </c>
      <c r="F1281" s="12" t="s">
        <v>15687</v>
      </c>
      <c r="G1281" s="11" t="s">
        <v>14605</v>
      </c>
      <c r="H1281" s="12" t="s">
        <v>16036</v>
      </c>
      <c r="I1281" s="11" t="s">
        <v>16037</v>
      </c>
    </row>
    <row r="1282" spans="1:11" ht="12" x14ac:dyDescent="0.15">
      <c r="A1282" s="11" t="s">
        <v>1435</v>
      </c>
      <c r="B1282">
        <f t="shared" ref="B1282:B1345" si="20">LEN(A1282)</f>
        <v>5</v>
      </c>
      <c r="C1282" t="str">
        <f>IF(ISNA(VLOOKUP(A1282,words!$A$2:$A$236,1,FALSE)),"-","Normal")</f>
        <v>-</v>
      </c>
      <c r="D1282" t="str">
        <f>IF(ISNA(VLOOKUP(A1282,words_1k!$A$2:$A$1024,1,FALSE)),"-","1k")</f>
        <v>-</v>
      </c>
      <c r="E1282" s="11" t="s">
        <v>16072</v>
      </c>
      <c r="F1282" s="12" t="s">
        <v>16939</v>
      </c>
      <c r="G1282" s="11" t="s">
        <v>16072</v>
      </c>
      <c r="H1282" s="12" t="s">
        <v>16680</v>
      </c>
      <c r="I1282" s="11" t="s">
        <v>12853</v>
      </c>
    </row>
    <row r="1283" spans="1:11" ht="12" x14ac:dyDescent="0.15">
      <c r="A1283" s="11" t="s">
        <v>1436</v>
      </c>
      <c r="B1283">
        <f t="shared" si="20"/>
        <v>3</v>
      </c>
      <c r="C1283" t="str">
        <f>IF(ISNA(VLOOKUP(A1283,words!$A$2:$A$236,1,FALSE)),"-","Normal")</f>
        <v>-</v>
      </c>
      <c r="D1283" t="str">
        <f>IF(ISNA(VLOOKUP(A1283,words_1k!$A$2:$A$1024,1,FALSE)),"-","1k")</f>
        <v>-</v>
      </c>
      <c r="E1283" s="11" t="s">
        <v>11011</v>
      </c>
      <c r="F1283" s="12" t="s">
        <v>10280</v>
      </c>
      <c r="G1283" s="12" t="s">
        <v>13092</v>
      </c>
    </row>
    <row r="1284" spans="1:11" ht="12" x14ac:dyDescent="0.15">
      <c r="A1284" s="11" t="s">
        <v>1437</v>
      </c>
      <c r="B1284">
        <f t="shared" si="20"/>
        <v>4</v>
      </c>
      <c r="C1284" t="str">
        <f>IF(ISNA(VLOOKUP(A1284,words!$A$2:$A$236,1,FALSE)),"-","Normal")</f>
        <v>-</v>
      </c>
      <c r="D1284" t="str">
        <f>IF(ISNA(VLOOKUP(A1284,words_1k!$A$2:$A$1024,1,FALSE)),"-","1k")</f>
        <v>-</v>
      </c>
      <c r="E1284" s="12" t="s">
        <v>14457</v>
      </c>
      <c r="F1284" s="12" t="s">
        <v>17327</v>
      </c>
      <c r="G1284" s="12" t="s">
        <v>17326</v>
      </c>
    </row>
    <row r="1285" spans="1:11" ht="12" x14ac:dyDescent="0.15">
      <c r="A1285" s="11" t="s">
        <v>1438</v>
      </c>
      <c r="B1285">
        <f t="shared" si="20"/>
        <v>4</v>
      </c>
      <c r="C1285" t="str">
        <f>IF(ISNA(VLOOKUP(A1285,words!$A$2:$A$236,1,FALSE)),"-","Normal")</f>
        <v>-</v>
      </c>
      <c r="D1285" t="str">
        <f>IF(ISNA(VLOOKUP(A1285,words_1k!$A$2:$A$1024,1,FALSE)),"-","1k")</f>
        <v>-</v>
      </c>
      <c r="E1285" s="12" t="s">
        <v>20025</v>
      </c>
    </row>
    <row r="1286" spans="1:11" ht="12" x14ac:dyDescent="0.15">
      <c r="A1286" s="11" t="s">
        <v>1439</v>
      </c>
      <c r="B1286">
        <f t="shared" si="20"/>
        <v>3</v>
      </c>
      <c r="C1286" t="str">
        <f>IF(ISNA(VLOOKUP(A1286,words!$A$2:$A$236,1,FALSE)),"-","Normal")</f>
        <v>-</v>
      </c>
      <c r="D1286" t="str">
        <f>IF(ISNA(VLOOKUP(A1286,words_1k!$A$2:$A$1024,1,FALSE)),"-","1k")</f>
        <v>-</v>
      </c>
      <c r="E1286" s="11" t="s">
        <v>13440</v>
      </c>
      <c r="F1286" s="12" t="s">
        <v>13444</v>
      </c>
      <c r="G1286" s="11" t="s">
        <v>13439</v>
      </c>
      <c r="H1286" s="12" t="s">
        <v>15080</v>
      </c>
      <c r="I1286" s="11" t="s">
        <v>11456</v>
      </c>
    </row>
    <row r="1287" spans="1:11" ht="12" x14ac:dyDescent="0.15">
      <c r="A1287" s="11" t="s">
        <v>1440</v>
      </c>
      <c r="B1287">
        <f t="shared" si="20"/>
        <v>5</v>
      </c>
      <c r="C1287" t="str">
        <f>IF(ISNA(VLOOKUP(A1287,words!$A$2:$A$236,1,FALSE)),"-","Normal")</f>
        <v>-</v>
      </c>
      <c r="D1287" t="str">
        <f>IF(ISNA(VLOOKUP(A1287,words_1k!$A$2:$A$1024,1,FALSE)),"-","1k")</f>
        <v>-</v>
      </c>
      <c r="E1287" s="11" t="s">
        <v>12760</v>
      </c>
      <c r="F1287" s="12" t="s">
        <v>12761</v>
      </c>
      <c r="G1287" s="11" t="s">
        <v>11206</v>
      </c>
    </row>
    <row r="1288" spans="1:11" ht="12" x14ac:dyDescent="0.15">
      <c r="A1288" s="11" t="s">
        <v>1441</v>
      </c>
      <c r="B1288">
        <f t="shared" si="20"/>
        <v>5</v>
      </c>
      <c r="C1288" t="str">
        <f>IF(ISNA(VLOOKUP(A1288,words!$A$2:$A$236,1,FALSE)),"-","Normal")</f>
        <v>-</v>
      </c>
      <c r="D1288" t="str">
        <f>IF(ISNA(VLOOKUP(A1288,words_1k!$A$2:$A$1024,1,FALSE)),"-","1k")</f>
        <v>-</v>
      </c>
      <c r="E1288" s="11" t="s">
        <v>13299</v>
      </c>
      <c r="F1288" s="12" t="s">
        <v>17104</v>
      </c>
      <c r="G1288" s="11" t="s">
        <v>13299</v>
      </c>
    </row>
    <row r="1289" spans="1:11" ht="12" x14ac:dyDescent="0.15">
      <c r="A1289" s="11" t="s">
        <v>1442</v>
      </c>
      <c r="B1289">
        <f t="shared" si="20"/>
        <v>8</v>
      </c>
      <c r="C1289" t="str">
        <f>IF(ISNA(VLOOKUP(A1289,words!$A$2:$A$236,1,FALSE)),"-","Normal")</f>
        <v>-</v>
      </c>
      <c r="D1289" t="str">
        <f>IF(ISNA(VLOOKUP(A1289,words_1k!$A$2:$A$1024,1,FALSE)),"-","1k")</f>
        <v>-</v>
      </c>
      <c r="E1289" s="11" t="s">
        <v>13680</v>
      </c>
      <c r="F1289" s="12" t="s">
        <v>18552</v>
      </c>
      <c r="G1289" s="11" t="s">
        <v>11187</v>
      </c>
    </row>
    <row r="1290" spans="1:11" ht="12" x14ac:dyDescent="0.15">
      <c r="A1290" s="11" t="s">
        <v>1443</v>
      </c>
      <c r="B1290">
        <f t="shared" si="20"/>
        <v>5</v>
      </c>
      <c r="C1290" t="str">
        <f>IF(ISNA(VLOOKUP(A1290,words!$A$2:$A$236,1,FALSE)),"-","Normal")</f>
        <v>-</v>
      </c>
      <c r="D1290" t="str">
        <f>IF(ISNA(VLOOKUP(A1290,words_1k!$A$2:$A$1024,1,FALSE)),"-","1k")</f>
        <v>-</v>
      </c>
      <c r="E1290" s="11" t="s">
        <v>14157</v>
      </c>
    </row>
    <row r="1291" spans="1:11" ht="12" x14ac:dyDescent="0.15">
      <c r="A1291" s="11" t="s">
        <v>1444</v>
      </c>
      <c r="B1291">
        <f t="shared" si="20"/>
        <v>3</v>
      </c>
      <c r="C1291" t="str">
        <f>IF(ISNA(VLOOKUP(A1291,words!$A$2:$A$236,1,FALSE)),"-","Normal")</f>
        <v>-</v>
      </c>
      <c r="D1291" t="str">
        <f>IF(ISNA(VLOOKUP(A1291,words_1k!$A$2:$A$1024,1,FALSE)),"-","1k")</f>
        <v>-</v>
      </c>
      <c r="E1291" s="11" t="s">
        <v>16162</v>
      </c>
      <c r="F1291" s="12" t="s">
        <v>12080</v>
      </c>
      <c r="G1291" s="11" t="s">
        <v>10317</v>
      </c>
    </row>
    <row r="1292" spans="1:11" ht="12" x14ac:dyDescent="0.15">
      <c r="A1292" s="11" t="s">
        <v>1445</v>
      </c>
      <c r="B1292">
        <f t="shared" si="20"/>
        <v>7</v>
      </c>
      <c r="C1292" t="str">
        <f>IF(ISNA(VLOOKUP(A1292,words!$A$2:$A$236,1,FALSE)),"-","Normal")</f>
        <v>-</v>
      </c>
      <c r="D1292" t="str">
        <f>IF(ISNA(VLOOKUP(A1292,words_1k!$A$2:$A$1024,1,FALSE)),"-","1k")</f>
        <v>-</v>
      </c>
      <c r="E1292" s="11" t="s">
        <v>12718</v>
      </c>
      <c r="F1292" s="12" t="s">
        <v>12717</v>
      </c>
      <c r="G1292" s="11" t="s">
        <v>12714</v>
      </c>
      <c r="H1292" s="12" t="s">
        <v>12715</v>
      </c>
      <c r="I1292" s="11" t="s">
        <v>12712</v>
      </c>
    </row>
    <row r="1293" spans="1:11" ht="12" x14ac:dyDescent="0.15">
      <c r="A1293" s="11" t="s">
        <v>1446</v>
      </c>
      <c r="B1293">
        <f t="shared" si="20"/>
        <v>7</v>
      </c>
      <c r="C1293" t="str">
        <f>IF(ISNA(VLOOKUP(A1293,words!$A$2:$A$236,1,FALSE)),"-","Normal")</f>
        <v>-</v>
      </c>
      <c r="D1293" t="str">
        <f>IF(ISNA(VLOOKUP(A1293,words_1k!$A$2:$A$1024,1,FALSE)),"-","1k")</f>
        <v>-</v>
      </c>
      <c r="E1293" s="11" t="s">
        <v>15802</v>
      </c>
      <c r="F1293" s="12" t="s">
        <v>15801</v>
      </c>
      <c r="G1293" s="11" t="s">
        <v>15800</v>
      </c>
      <c r="H1293" s="12" t="s">
        <v>10226</v>
      </c>
      <c r="I1293" s="11" t="s">
        <v>10354</v>
      </c>
    </row>
    <row r="1294" spans="1:11" ht="12" x14ac:dyDescent="0.15">
      <c r="A1294" s="11" t="s">
        <v>1447</v>
      </c>
      <c r="B1294">
        <f t="shared" si="20"/>
        <v>6</v>
      </c>
      <c r="C1294" t="str">
        <f>IF(ISNA(VLOOKUP(A1294,words!$A$2:$A$236,1,FALSE)),"-","Normal")</f>
        <v>-</v>
      </c>
      <c r="D1294" t="str">
        <f>IF(ISNA(VLOOKUP(A1294,words_1k!$A$2:$A$1024,1,FALSE)),"-","1k")</f>
        <v>-</v>
      </c>
      <c r="E1294" s="11" t="s">
        <v>13868</v>
      </c>
      <c r="F1294" s="12" t="s">
        <v>13536</v>
      </c>
      <c r="G1294" s="11" t="s">
        <v>13867</v>
      </c>
      <c r="H1294" s="12" t="s">
        <v>10264</v>
      </c>
      <c r="I1294" s="11" t="s">
        <v>13866</v>
      </c>
    </row>
    <row r="1295" spans="1:11" ht="12" x14ac:dyDescent="0.15">
      <c r="A1295" s="11" t="s">
        <v>176</v>
      </c>
      <c r="B1295">
        <f t="shared" si="20"/>
        <v>3</v>
      </c>
      <c r="C1295" t="str">
        <f>IF(ISNA(VLOOKUP(A1295,words!$A$2:$A$236,1,FALSE)),"-","Normal")</f>
        <v>Normal</v>
      </c>
      <c r="D1295" t="str">
        <f>IF(ISNA(VLOOKUP(A1295,words_1k!$A$2:$A$1024,1,FALSE)),"-","1k")</f>
        <v>-</v>
      </c>
      <c r="E1295" s="11" t="s">
        <v>17603</v>
      </c>
      <c r="F1295" s="12" t="s">
        <v>17604</v>
      </c>
      <c r="G1295" s="11" t="s">
        <v>17605</v>
      </c>
      <c r="H1295" s="12" t="s">
        <v>17606</v>
      </c>
      <c r="I1295" s="11" t="s">
        <v>17607</v>
      </c>
      <c r="J1295" s="11" t="s">
        <v>17950</v>
      </c>
      <c r="K1295" s="11" t="s">
        <v>10430</v>
      </c>
    </row>
    <row r="1296" spans="1:11" ht="12" x14ac:dyDescent="0.15">
      <c r="A1296" s="11" t="s">
        <v>1448</v>
      </c>
      <c r="B1296">
        <f t="shared" si="20"/>
        <v>2</v>
      </c>
      <c r="C1296" t="str">
        <f>IF(ISNA(VLOOKUP(A1296,words!$A$2:$A$236,1,FALSE)),"-","Normal")</f>
        <v>-</v>
      </c>
      <c r="D1296" t="str">
        <f>IF(ISNA(VLOOKUP(A1296,words_1k!$A$2:$A$1024,1,FALSE)),"-","1k")</f>
        <v>-</v>
      </c>
      <c r="E1296" s="11" t="s">
        <v>15683</v>
      </c>
      <c r="F1296" s="12" t="s">
        <v>15237</v>
      </c>
      <c r="G1296" s="11" t="s">
        <v>15682</v>
      </c>
      <c r="H1296" s="12" t="s">
        <v>12431</v>
      </c>
      <c r="I1296" s="11" t="s">
        <v>12428</v>
      </c>
    </row>
    <row r="1297" spans="1:9" ht="12" x14ac:dyDescent="0.15">
      <c r="A1297" s="11" t="s">
        <v>1449</v>
      </c>
      <c r="B1297">
        <f t="shared" si="20"/>
        <v>9</v>
      </c>
      <c r="C1297" t="str">
        <f>IF(ISNA(VLOOKUP(A1297,words!$A$2:$A$236,1,FALSE)),"-","Normal")</f>
        <v>-</v>
      </c>
      <c r="D1297" t="str">
        <f>IF(ISNA(VLOOKUP(A1297,words_1k!$A$2:$A$1024,1,FALSE)),"-","1k")</f>
        <v>-</v>
      </c>
      <c r="E1297" s="11" t="s">
        <v>13406</v>
      </c>
      <c r="F1297" s="12" t="s">
        <v>10683</v>
      </c>
      <c r="G1297" s="11" t="s">
        <v>11433</v>
      </c>
      <c r="H1297" s="12" t="s">
        <v>10716</v>
      </c>
      <c r="I1297" s="11" t="s">
        <v>11434</v>
      </c>
    </row>
    <row r="1298" spans="1:9" ht="12" x14ac:dyDescent="0.15">
      <c r="A1298" s="11" t="s">
        <v>1450</v>
      </c>
      <c r="B1298">
        <f t="shared" si="20"/>
        <v>5</v>
      </c>
      <c r="C1298" t="str">
        <f>IF(ISNA(VLOOKUP(A1298,words!$A$2:$A$236,1,FALSE)),"-","Normal")</f>
        <v>-</v>
      </c>
      <c r="D1298" t="str">
        <f>IF(ISNA(VLOOKUP(A1298,words_1k!$A$2:$A$1024,1,FALSE)),"-","1k")</f>
        <v>-</v>
      </c>
      <c r="E1298" s="11" t="s">
        <v>16395</v>
      </c>
      <c r="F1298" s="12" t="s">
        <v>16397</v>
      </c>
      <c r="G1298" s="11" t="s">
        <v>16395</v>
      </c>
      <c r="H1298" s="12" t="s">
        <v>16398</v>
      </c>
      <c r="I1298" s="11" t="s">
        <v>16396</v>
      </c>
    </row>
    <row r="1299" spans="1:9" ht="12" x14ac:dyDescent="0.15">
      <c r="A1299" s="11" t="s">
        <v>1451</v>
      </c>
      <c r="B1299">
        <f t="shared" si="20"/>
        <v>5</v>
      </c>
      <c r="C1299" t="str">
        <f>IF(ISNA(VLOOKUP(A1299,words!$A$2:$A$236,1,FALSE)),"-","Normal")</f>
        <v>-</v>
      </c>
      <c r="D1299" t="str">
        <f>IF(ISNA(VLOOKUP(A1299,words_1k!$A$2:$A$1024,1,FALSE)),"-","1k")</f>
        <v>-</v>
      </c>
      <c r="E1299" s="11" t="s">
        <v>11168</v>
      </c>
      <c r="F1299" s="12" t="s">
        <v>13546</v>
      </c>
      <c r="G1299" s="11" t="s">
        <v>11167</v>
      </c>
    </row>
    <row r="1300" spans="1:9" ht="12" x14ac:dyDescent="0.15">
      <c r="A1300" s="11" t="s">
        <v>1452</v>
      </c>
      <c r="B1300">
        <f t="shared" si="20"/>
        <v>4</v>
      </c>
      <c r="C1300" t="str">
        <f>IF(ISNA(VLOOKUP(A1300,words!$A$2:$A$236,1,FALSE)),"-","Normal")</f>
        <v>-</v>
      </c>
      <c r="D1300" t="str">
        <f>IF(ISNA(VLOOKUP(A1300,words_1k!$A$2:$A$1024,1,FALSE)),"-","1k")</f>
        <v>-</v>
      </c>
      <c r="E1300" s="11" t="s">
        <v>11252</v>
      </c>
    </row>
    <row r="1301" spans="1:9" ht="12" x14ac:dyDescent="0.15">
      <c r="A1301" s="11" t="s">
        <v>1453</v>
      </c>
      <c r="B1301">
        <f t="shared" si="20"/>
        <v>5</v>
      </c>
      <c r="C1301" t="str">
        <f>IF(ISNA(VLOOKUP(A1301,words!$A$2:$A$236,1,FALSE)),"-","Normal")</f>
        <v>-</v>
      </c>
      <c r="D1301" t="str">
        <f>IF(ISNA(VLOOKUP(A1301,words_1k!$A$2:$A$1024,1,FALSE)),"-","1k")</f>
        <v>-</v>
      </c>
      <c r="E1301" s="11" t="s">
        <v>12711</v>
      </c>
      <c r="F1301" s="12" t="s">
        <v>12715</v>
      </c>
      <c r="G1301" s="11" t="s">
        <v>12712</v>
      </c>
    </row>
    <row r="1302" spans="1:9" ht="12" x14ac:dyDescent="0.15">
      <c r="A1302" s="11" t="s">
        <v>1454</v>
      </c>
      <c r="B1302">
        <f t="shared" si="20"/>
        <v>2</v>
      </c>
      <c r="C1302" t="str">
        <f>IF(ISNA(VLOOKUP(A1302,words!$A$2:$A$236,1,FALSE)),"-","Normal")</f>
        <v>-</v>
      </c>
      <c r="D1302" t="str">
        <f>IF(ISNA(VLOOKUP(A1302,words_1k!$A$2:$A$1024,1,FALSE)),"-","1k")</f>
        <v>-</v>
      </c>
      <c r="E1302" s="11" t="s">
        <v>18042</v>
      </c>
    </row>
    <row r="1303" spans="1:9" ht="12" x14ac:dyDescent="0.15">
      <c r="A1303" s="11" t="s">
        <v>1455</v>
      </c>
      <c r="B1303">
        <f t="shared" si="20"/>
        <v>4</v>
      </c>
      <c r="C1303" t="str">
        <f>IF(ISNA(VLOOKUP(A1303,words!$A$2:$A$236,1,FALSE)),"-","Normal")</f>
        <v>-</v>
      </c>
      <c r="D1303" t="str">
        <f>IF(ISNA(VLOOKUP(A1303,words_1k!$A$2:$A$1024,1,FALSE)),"-","1k")</f>
        <v>-</v>
      </c>
      <c r="E1303" s="11" t="s">
        <v>12727</v>
      </c>
      <c r="F1303" s="12" t="s">
        <v>12728</v>
      </c>
      <c r="G1303" s="11" t="s">
        <v>12725</v>
      </c>
    </row>
    <row r="1304" spans="1:9" ht="12" x14ac:dyDescent="0.15">
      <c r="A1304" s="11" t="s">
        <v>1456</v>
      </c>
      <c r="B1304">
        <f t="shared" si="20"/>
        <v>5</v>
      </c>
      <c r="C1304" t="str">
        <f>IF(ISNA(VLOOKUP(A1304,words!$A$2:$A$236,1,FALSE)),"-","Normal")</f>
        <v>-</v>
      </c>
      <c r="D1304" t="str">
        <f>IF(ISNA(VLOOKUP(A1304,words_1k!$A$2:$A$1024,1,FALSE)),"-","1k")</f>
        <v>-</v>
      </c>
      <c r="E1304" s="11" t="s">
        <v>14094</v>
      </c>
      <c r="F1304" s="12" t="s">
        <v>13047</v>
      </c>
      <c r="G1304" s="11" t="s">
        <v>14093</v>
      </c>
    </row>
    <row r="1305" spans="1:9" ht="12" x14ac:dyDescent="0.15">
      <c r="A1305" s="11" t="s">
        <v>1457</v>
      </c>
      <c r="B1305">
        <f t="shared" si="20"/>
        <v>3</v>
      </c>
      <c r="C1305" t="str">
        <f>IF(ISNA(VLOOKUP(A1305,words!$A$2:$A$236,1,FALSE)),"-","Normal")</f>
        <v>-</v>
      </c>
      <c r="D1305" t="str">
        <f>IF(ISNA(VLOOKUP(A1305,words_1k!$A$2:$A$1024,1,FALSE)),"-","1k")</f>
        <v>-</v>
      </c>
      <c r="E1305" s="12" t="s">
        <v>16741</v>
      </c>
      <c r="F1305" s="12" t="s">
        <v>15228</v>
      </c>
      <c r="G1305" s="12" t="s">
        <v>15421</v>
      </c>
      <c r="H1305" s="12" t="s">
        <v>12092</v>
      </c>
      <c r="I1305" s="11" t="s">
        <v>11900</v>
      </c>
    </row>
    <row r="1306" spans="1:9" ht="12" x14ac:dyDescent="0.15">
      <c r="A1306" s="11" t="s">
        <v>1458</v>
      </c>
      <c r="B1306">
        <f t="shared" si="20"/>
        <v>4</v>
      </c>
      <c r="C1306" t="str">
        <f>IF(ISNA(VLOOKUP(A1306,words!$A$2:$A$236,1,FALSE)),"-","Normal")</f>
        <v>-</v>
      </c>
      <c r="D1306" t="str">
        <f>IF(ISNA(VLOOKUP(A1306,words_1k!$A$2:$A$1024,1,FALSE)),"-","1k")</f>
        <v>-</v>
      </c>
      <c r="E1306" s="11" t="s">
        <v>14013</v>
      </c>
      <c r="F1306" s="12" t="s">
        <v>13113</v>
      </c>
      <c r="G1306" s="11" t="s">
        <v>14012</v>
      </c>
    </row>
    <row r="1307" spans="1:9" ht="12" x14ac:dyDescent="0.15">
      <c r="A1307" s="11" t="s">
        <v>1459</v>
      </c>
      <c r="B1307">
        <f t="shared" si="20"/>
        <v>6</v>
      </c>
      <c r="C1307" t="str">
        <f>IF(ISNA(VLOOKUP(A1307,words!$A$2:$A$236,1,FALSE)),"-","Normal")</f>
        <v>-</v>
      </c>
      <c r="D1307" t="str">
        <f>IF(ISNA(VLOOKUP(A1307,words_1k!$A$2:$A$1024,1,FALSE)),"-","1k")</f>
        <v>-</v>
      </c>
      <c r="E1307" s="11" t="s">
        <v>13836</v>
      </c>
      <c r="F1307" s="12" t="s">
        <v>13837</v>
      </c>
      <c r="G1307" s="11" t="s">
        <v>13838</v>
      </c>
    </row>
    <row r="1308" spans="1:9" ht="12" x14ac:dyDescent="0.15">
      <c r="A1308" s="11" t="s">
        <v>1460</v>
      </c>
      <c r="B1308">
        <f t="shared" si="20"/>
        <v>5</v>
      </c>
      <c r="C1308" t="str">
        <f>IF(ISNA(VLOOKUP(A1308,words!$A$2:$A$236,1,FALSE)),"-","Normal")</f>
        <v>-</v>
      </c>
      <c r="D1308" t="str">
        <f>IF(ISNA(VLOOKUP(A1308,words_1k!$A$2:$A$1024,1,FALSE)),"-","1k")</f>
        <v>-</v>
      </c>
      <c r="E1308" s="11" t="s">
        <v>14216</v>
      </c>
      <c r="F1308" s="12" t="s">
        <v>13638</v>
      </c>
      <c r="G1308" s="11" t="s">
        <v>22010</v>
      </c>
    </row>
    <row r="1309" spans="1:9" ht="12" x14ac:dyDescent="0.15">
      <c r="A1309" s="11" t="s">
        <v>1461</v>
      </c>
      <c r="B1309">
        <f t="shared" si="20"/>
        <v>4</v>
      </c>
      <c r="C1309" t="str">
        <f>IF(ISNA(VLOOKUP(A1309,words!$A$2:$A$236,1,FALSE)),"-","Normal")</f>
        <v>-</v>
      </c>
      <c r="D1309" t="str">
        <f>IF(ISNA(VLOOKUP(A1309,words_1k!$A$2:$A$1024,1,FALSE)),"-","1k")</f>
        <v>-</v>
      </c>
      <c r="E1309" s="11" t="s">
        <v>15684</v>
      </c>
    </row>
    <row r="1310" spans="1:9" ht="12" x14ac:dyDescent="0.15">
      <c r="A1310" s="11" t="s">
        <v>1462</v>
      </c>
      <c r="B1310">
        <f t="shared" si="20"/>
        <v>4</v>
      </c>
      <c r="C1310" t="str">
        <f>IF(ISNA(VLOOKUP(A1310,words!$A$2:$A$236,1,FALSE)),"-","Normal")</f>
        <v>-</v>
      </c>
      <c r="D1310" t="str">
        <f>IF(ISNA(VLOOKUP(A1310,words_1k!$A$2:$A$1024,1,FALSE)),"-","1k")</f>
        <v>-</v>
      </c>
      <c r="E1310" s="11" t="s">
        <v>17679</v>
      </c>
    </row>
    <row r="1311" spans="1:9" ht="12" x14ac:dyDescent="0.15">
      <c r="A1311" s="11" t="s">
        <v>1463</v>
      </c>
      <c r="B1311">
        <f t="shared" si="20"/>
        <v>5</v>
      </c>
      <c r="C1311" t="str">
        <f>IF(ISNA(VLOOKUP(A1311,words!$A$2:$A$236,1,FALSE)),"-","Normal")</f>
        <v>-</v>
      </c>
      <c r="D1311" t="str">
        <f>IF(ISNA(VLOOKUP(A1311,words_1k!$A$2:$A$1024,1,FALSE)),"-","1k")</f>
        <v>-</v>
      </c>
      <c r="E1311" s="11" t="s">
        <v>13648</v>
      </c>
      <c r="F1311" s="12" t="s">
        <v>10658</v>
      </c>
      <c r="G1311" s="11" t="s">
        <v>11315</v>
      </c>
    </row>
    <row r="1312" spans="1:9" ht="12" x14ac:dyDescent="0.15">
      <c r="A1312" s="11" t="s">
        <v>1464</v>
      </c>
      <c r="B1312">
        <f t="shared" si="20"/>
        <v>4</v>
      </c>
      <c r="C1312" t="str">
        <f>IF(ISNA(VLOOKUP(A1312,words!$A$2:$A$236,1,FALSE)),"-","Normal")</f>
        <v>-</v>
      </c>
      <c r="D1312" t="str">
        <f>IF(ISNA(VLOOKUP(A1312,words_1k!$A$2:$A$1024,1,FALSE)),"-","1k")</f>
        <v>-</v>
      </c>
      <c r="E1312" s="11" t="s">
        <v>18262</v>
      </c>
    </row>
    <row r="1313" spans="1:9" ht="12" x14ac:dyDescent="0.15">
      <c r="A1313" s="11" t="s">
        <v>1465</v>
      </c>
      <c r="B1313">
        <f t="shared" si="20"/>
        <v>7</v>
      </c>
      <c r="C1313" t="str">
        <f>IF(ISNA(VLOOKUP(A1313,words!$A$2:$A$236,1,FALSE)),"-","Normal")</f>
        <v>-</v>
      </c>
      <c r="D1313" t="str">
        <f>IF(ISNA(VLOOKUP(A1313,words_1k!$A$2:$A$1024,1,FALSE)),"-","1k")</f>
        <v>-</v>
      </c>
      <c r="E1313" s="11" t="s">
        <v>17920</v>
      </c>
      <c r="F1313" s="12" t="s">
        <v>10229</v>
      </c>
      <c r="G1313" s="11" t="s">
        <v>10366</v>
      </c>
    </row>
    <row r="1314" spans="1:9" ht="12" x14ac:dyDescent="0.15">
      <c r="A1314" s="11" t="s">
        <v>1466</v>
      </c>
      <c r="B1314">
        <f t="shared" si="20"/>
        <v>6</v>
      </c>
      <c r="C1314" t="str">
        <f>IF(ISNA(VLOOKUP(A1314,words!$A$2:$A$236,1,FALSE)),"-","Normal")</f>
        <v>-</v>
      </c>
      <c r="D1314" t="str">
        <f>IF(ISNA(VLOOKUP(A1314,words_1k!$A$2:$A$1024,1,FALSE)),"-","1k")</f>
        <v>-</v>
      </c>
      <c r="E1314" s="11" t="s">
        <v>16619</v>
      </c>
      <c r="F1314" s="12" t="s">
        <v>16248</v>
      </c>
      <c r="G1314" s="11" t="s">
        <v>16618</v>
      </c>
    </row>
    <row r="1315" spans="1:9" ht="12" x14ac:dyDescent="0.15">
      <c r="A1315" s="11" t="s">
        <v>1467</v>
      </c>
      <c r="B1315">
        <f t="shared" si="20"/>
        <v>5</v>
      </c>
      <c r="C1315" t="str">
        <f>IF(ISNA(VLOOKUP(A1315,words!$A$2:$A$236,1,FALSE)),"-","Normal")</f>
        <v>-</v>
      </c>
      <c r="D1315" t="str">
        <f>IF(ISNA(VLOOKUP(A1315,words_1k!$A$2:$A$1024,1,FALSE)),"-","1k")</f>
        <v>-</v>
      </c>
      <c r="E1315" s="11" t="s">
        <v>14566</v>
      </c>
      <c r="F1315" s="12" t="s">
        <v>14567</v>
      </c>
      <c r="G1315" s="11" t="s">
        <v>14565</v>
      </c>
    </row>
    <row r="1316" spans="1:9" ht="12" x14ac:dyDescent="0.15">
      <c r="A1316" s="11" t="s">
        <v>1468</v>
      </c>
      <c r="B1316">
        <f t="shared" si="20"/>
        <v>3</v>
      </c>
      <c r="C1316" t="str">
        <f>IF(ISNA(VLOOKUP(A1316,words!$A$2:$A$236,1,FALSE)),"-","Normal")</f>
        <v>-</v>
      </c>
      <c r="D1316" t="str">
        <f>IF(ISNA(VLOOKUP(A1316,words_1k!$A$2:$A$1024,1,FALSE)),"-","1k")</f>
        <v>-</v>
      </c>
      <c r="E1316" s="11" t="s">
        <v>18261</v>
      </c>
    </row>
    <row r="1317" spans="1:9" ht="12" x14ac:dyDescent="0.15">
      <c r="A1317" s="11" t="s">
        <v>1469</v>
      </c>
      <c r="B1317">
        <f t="shared" si="20"/>
        <v>6</v>
      </c>
      <c r="C1317" t="str">
        <f>IF(ISNA(VLOOKUP(A1317,words!$A$2:$A$236,1,FALSE)),"-","Normal")</f>
        <v>-</v>
      </c>
      <c r="D1317" t="str">
        <f>IF(ISNA(VLOOKUP(A1317,words_1k!$A$2:$A$1024,1,FALSE)),"-","1k")</f>
        <v>-</v>
      </c>
      <c r="E1317" s="11" t="s">
        <v>15487</v>
      </c>
      <c r="F1317" s="12" t="s">
        <v>12923</v>
      </c>
      <c r="G1317" s="11" t="s">
        <v>15486</v>
      </c>
    </row>
    <row r="1318" spans="1:9" ht="12" x14ac:dyDescent="0.15">
      <c r="A1318" s="11" t="s">
        <v>1470</v>
      </c>
      <c r="B1318">
        <f t="shared" si="20"/>
        <v>3</v>
      </c>
      <c r="C1318" t="str">
        <f>IF(ISNA(VLOOKUP(A1318,words!$A$2:$A$236,1,FALSE)),"-","Normal")</f>
        <v>-</v>
      </c>
      <c r="D1318" t="str">
        <f>IF(ISNA(VLOOKUP(A1318,words_1k!$A$2:$A$1024,1,FALSE)),"-","1k")</f>
        <v>-</v>
      </c>
      <c r="E1318" s="11" t="s">
        <v>11998</v>
      </c>
      <c r="F1318" s="12" t="s">
        <v>15393</v>
      </c>
      <c r="G1318" s="11" t="s">
        <v>12733</v>
      </c>
    </row>
    <row r="1319" spans="1:9" ht="12" x14ac:dyDescent="0.15">
      <c r="A1319" s="11" t="s">
        <v>1471</v>
      </c>
      <c r="B1319">
        <f t="shared" si="20"/>
        <v>3</v>
      </c>
      <c r="C1319" t="str">
        <f>IF(ISNA(VLOOKUP(A1319,words!$A$2:$A$236,1,FALSE)),"-","Normal")</f>
        <v>-</v>
      </c>
      <c r="D1319" t="str">
        <f>IF(ISNA(VLOOKUP(A1319,words_1k!$A$2:$A$1024,1,FALSE)),"-","1k")</f>
        <v>-</v>
      </c>
      <c r="E1319" s="11" t="s">
        <v>17739</v>
      </c>
    </row>
    <row r="1320" spans="1:9" ht="12" x14ac:dyDescent="0.15">
      <c r="A1320" s="11" t="s">
        <v>172</v>
      </c>
      <c r="B1320">
        <f t="shared" si="20"/>
        <v>4</v>
      </c>
      <c r="C1320" t="str">
        <f>IF(ISNA(VLOOKUP(A1320,words!$A$2:$A$236,1,FALSE)),"-","Normal")</f>
        <v>Normal</v>
      </c>
      <c r="D1320" t="str">
        <f>IF(ISNA(VLOOKUP(A1320,words_1k!$A$2:$A$1024,1,FALSE)),"-","1k")</f>
        <v>-</v>
      </c>
      <c r="E1320" s="11" t="s">
        <v>14701</v>
      </c>
      <c r="F1320" s="12" t="s">
        <v>14702</v>
      </c>
      <c r="G1320" s="11" t="s">
        <v>14703</v>
      </c>
    </row>
    <row r="1321" spans="1:9" ht="12" x14ac:dyDescent="0.15">
      <c r="A1321" s="11" t="s">
        <v>1472</v>
      </c>
      <c r="B1321">
        <f t="shared" si="20"/>
        <v>4</v>
      </c>
      <c r="C1321" t="str">
        <f>IF(ISNA(VLOOKUP(A1321,words!$A$2:$A$236,1,FALSE)),"-","Normal")</f>
        <v>-</v>
      </c>
      <c r="D1321" t="str">
        <f>IF(ISNA(VLOOKUP(A1321,words_1k!$A$2:$A$1024,1,FALSE)),"-","1k")</f>
        <v>-</v>
      </c>
      <c r="E1321" s="11" t="s">
        <v>16107</v>
      </c>
    </row>
    <row r="1322" spans="1:9" ht="12" x14ac:dyDescent="0.15">
      <c r="A1322" s="11" t="s">
        <v>1473</v>
      </c>
      <c r="B1322">
        <f t="shared" si="20"/>
        <v>5</v>
      </c>
      <c r="C1322" t="str">
        <f>IF(ISNA(VLOOKUP(A1322,words!$A$2:$A$236,1,FALSE)),"-","Normal")</f>
        <v>-</v>
      </c>
      <c r="D1322" t="str">
        <f>IF(ISNA(VLOOKUP(A1322,words_1k!$A$2:$A$1024,1,FALSE)),"-","1k")</f>
        <v>-</v>
      </c>
      <c r="E1322" s="11" t="s">
        <v>16520</v>
      </c>
      <c r="F1322" s="12" t="s">
        <v>21363</v>
      </c>
      <c r="G1322" s="11" t="s">
        <v>21364</v>
      </c>
      <c r="H1322" s="12" t="s">
        <v>21368</v>
      </c>
      <c r="I1322" s="11" t="s">
        <v>21369</v>
      </c>
    </row>
    <row r="1323" spans="1:9" ht="12" x14ac:dyDescent="0.15">
      <c r="A1323" s="11" t="s">
        <v>1474</v>
      </c>
      <c r="B1323">
        <f t="shared" si="20"/>
        <v>5</v>
      </c>
      <c r="C1323" t="str">
        <f>IF(ISNA(VLOOKUP(A1323,words!$A$2:$A$236,1,FALSE)),"-","Normal")</f>
        <v>-</v>
      </c>
      <c r="D1323" t="str">
        <f>IF(ISNA(VLOOKUP(A1323,words_1k!$A$2:$A$1024,1,FALSE)),"-","1k")</f>
        <v>-</v>
      </c>
      <c r="E1323" s="11" t="s">
        <v>17915</v>
      </c>
      <c r="F1323" s="12" t="s">
        <v>17916</v>
      </c>
      <c r="G1323" s="11" t="s">
        <v>17915</v>
      </c>
    </row>
    <row r="1324" spans="1:9" ht="12" x14ac:dyDescent="0.15">
      <c r="A1324" s="11" t="s">
        <v>1475</v>
      </c>
      <c r="B1324">
        <f t="shared" si="20"/>
        <v>4</v>
      </c>
      <c r="C1324" t="str">
        <f>IF(ISNA(VLOOKUP(A1324,words!$A$2:$A$236,1,FALSE)),"-","Normal")</f>
        <v>-</v>
      </c>
      <c r="D1324" t="str">
        <f>IF(ISNA(VLOOKUP(A1324,words_1k!$A$2:$A$1024,1,FALSE)),"-","1k")</f>
        <v>-</v>
      </c>
      <c r="E1324" s="11" t="s">
        <v>14218</v>
      </c>
      <c r="F1324" s="12" t="s">
        <v>24899</v>
      </c>
      <c r="G1324" s="11" t="s">
        <v>24891</v>
      </c>
      <c r="H1324" s="12" t="s">
        <v>24893</v>
      </c>
      <c r="I1324" s="11" t="s">
        <v>24894</v>
      </c>
    </row>
    <row r="1325" spans="1:9" ht="12" x14ac:dyDescent="0.15">
      <c r="A1325" s="11" t="s">
        <v>1476</v>
      </c>
      <c r="B1325">
        <f t="shared" si="20"/>
        <v>4</v>
      </c>
      <c r="C1325" t="str">
        <f>IF(ISNA(VLOOKUP(A1325,words!$A$2:$A$236,1,FALSE)),"-","Normal")</f>
        <v>-</v>
      </c>
      <c r="D1325" t="str">
        <f>IF(ISNA(VLOOKUP(A1325,words_1k!$A$2:$A$1024,1,FALSE)),"-","1k")</f>
        <v>-</v>
      </c>
      <c r="E1325" s="11" t="s">
        <v>11889</v>
      </c>
      <c r="F1325" s="12" t="s">
        <v>12192</v>
      </c>
      <c r="G1325" s="11" t="s">
        <v>11889</v>
      </c>
      <c r="H1325" s="12" t="s">
        <v>15546</v>
      </c>
      <c r="I1325" s="11" t="s">
        <v>11889</v>
      </c>
    </row>
    <row r="1326" spans="1:9" ht="12" x14ac:dyDescent="0.15">
      <c r="A1326" s="11" t="s">
        <v>1477</v>
      </c>
      <c r="B1326">
        <f t="shared" si="20"/>
        <v>4</v>
      </c>
      <c r="C1326" t="str">
        <f>IF(ISNA(VLOOKUP(A1326,words!$A$2:$A$236,1,FALSE)),"-","Normal")</f>
        <v>-</v>
      </c>
      <c r="D1326" t="str">
        <f>IF(ISNA(VLOOKUP(A1326,words_1k!$A$2:$A$1024,1,FALSE)),"-","1k")</f>
        <v>-</v>
      </c>
      <c r="E1326" s="11" t="s">
        <v>14439</v>
      </c>
      <c r="F1326" s="12" t="s">
        <v>14441</v>
      </c>
      <c r="G1326" s="11" t="s">
        <v>14440</v>
      </c>
      <c r="H1326" s="12" t="s">
        <v>12963</v>
      </c>
      <c r="I1326" s="11" t="s">
        <v>14439</v>
      </c>
    </row>
    <row r="1327" spans="1:9" ht="12" x14ac:dyDescent="0.15">
      <c r="A1327" s="11" t="s">
        <v>1478</v>
      </c>
      <c r="B1327">
        <f t="shared" si="20"/>
        <v>5</v>
      </c>
      <c r="C1327" t="str">
        <f>IF(ISNA(VLOOKUP(A1327,words!$A$2:$A$236,1,FALSE)),"-","Normal")</f>
        <v>-</v>
      </c>
      <c r="D1327" t="str">
        <f>IF(ISNA(VLOOKUP(A1327,words_1k!$A$2:$A$1024,1,FALSE)),"-","1k")</f>
        <v>-</v>
      </c>
      <c r="E1327" s="11" t="s">
        <v>11304</v>
      </c>
      <c r="F1327" s="12" t="s">
        <v>10904</v>
      </c>
      <c r="G1327" s="11" t="s">
        <v>17058</v>
      </c>
      <c r="H1327" s="12" t="s">
        <v>23159</v>
      </c>
      <c r="I1327" s="11" t="s">
        <v>23160</v>
      </c>
    </row>
    <row r="1328" spans="1:9" ht="12" x14ac:dyDescent="0.15">
      <c r="A1328" s="11" t="s">
        <v>1479</v>
      </c>
      <c r="B1328">
        <f t="shared" si="20"/>
        <v>5</v>
      </c>
      <c r="C1328" t="str">
        <f>IF(ISNA(VLOOKUP(A1328,words!$A$2:$A$236,1,FALSE)),"-","Normal")</f>
        <v>-</v>
      </c>
      <c r="D1328" t="str">
        <f>IF(ISNA(VLOOKUP(A1328,words_1k!$A$2:$A$1024,1,FALSE)),"-","1k")</f>
        <v>-</v>
      </c>
      <c r="E1328" s="11" t="s">
        <v>16093</v>
      </c>
      <c r="F1328" s="12" t="s">
        <v>16094</v>
      </c>
      <c r="G1328" s="11" t="s">
        <v>16093</v>
      </c>
    </row>
    <row r="1329" spans="1:9" ht="12" x14ac:dyDescent="0.15">
      <c r="A1329" s="11" t="s">
        <v>1480</v>
      </c>
      <c r="B1329">
        <f t="shared" si="20"/>
        <v>5</v>
      </c>
      <c r="C1329" t="str">
        <f>IF(ISNA(VLOOKUP(A1329,words!$A$2:$A$236,1,FALSE)),"-","Normal")</f>
        <v>-</v>
      </c>
      <c r="D1329" t="str">
        <f>IF(ISNA(VLOOKUP(A1329,words_1k!$A$2:$A$1024,1,FALSE)),"-","1k")</f>
        <v>-</v>
      </c>
      <c r="E1329" s="11" t="s">
        <v>11332</v>
      </c>
      <c r="F1329" s="12" t="s">
        <v>13068</v>
      </c>
      <c r="G1329" s="11" t="s">
        <v>13069</v>
      </c>
    </row>
    <row r="1330" spans="1:9" ht="12" x14ac:dyDescent="0.15">
      <c r="A1330" s="11" t="s">
        <v>1481</v>
      </c>
      <c r="B1330">
        <f t="shared" si="20"/>
        <v>3</v>
      </c>
      <c r="C1330" t="str">
        <f>IF(ISNA(VLOOKUP(A1330,words!$A$2:$A$236,1,FALSE)),"-","Normal")</f>
        <v>-</v>
      </c>
      <c r="D1330" t="str">
        <f>IF(ISNA(VLOOKUP(A1330,words_1k!$A$2:$A$1024,1,FALSE)),"-","1k")</f>
        <v>-</v>
      </c>
      <c r="E1330" s="11" t="s">
        <v>13230</v>
      </c>
      <c r="F1330" s="12" t="s">
        <v>12066</v>
      </c>
      <c r="G1330" s="11" t="s">
        <v>12067</v>
      </c>
      <c r="H1330" s="12" t="s">
        <v>12955</v>
      </c>
      <c r="I1330" s="11" t="s">
        <v>12067</v>
      </c>
    </row>
    <row r="1331" spans="1:9" ht="12" x14ac:dyDescent="0.15">
      <c r="A1331" s="11" t="s">
        <v>1482</v>
      </c>
      <c r="B1331">
        <f t="shared" si="20"/>
        <v>4</v>
      </c>
      <c r="C1331" t="str">
        <f>IF(ISNA(VLOOKUP(A1331,words!$A$2:$A$236,1,FALSE)),"-","Normal")</f>
        <v>-</v>
      </c>
      <c r="D1331" t="str">
        <f>IF(ISNA(VLOOKUP(A1331,words_1k!$A$2:$A$1024,1,FALSE)),"-","1k")</f>
        <v>-</v>
      </c>
      <c r="E1331" s="11" t="s">
        <v>13924</v>
      </c>
      <c r="F1331" s="12" t="s">
        <v>10592</v>
      </c>
      <c r="G1331" s="11" t="s">
        <v>11990</v>
      </c>
    </row>
    <row r="1332" spans="1:9" ht="12" x14ac:dyDescent="0.15">
      <c r="A1332" s="11" t="s">
        <v>1483</v>
      </c>
      <c r="B1332">
        <f t="shared" si="20"/>
        <v>4</v>
      </c>
      <c r="C1332" t="str">
        <f>IF(ISNA(VLOOKUP(A1332,words!$A$2:$A$236,1,FALSE)),"-","Normal")</f>
        <v>-</v>
      </c>
      <c r="D1332" t="str">
        <f>IF(ISNA(VLOOKUP(A1332,words_1k!$A$2:$A$1024,1,FALSE)),"-","1k")</f>
        <v>-</v>
      </c>
      <c r="E1332" s="11" t="s">
        <v>14316</v>
      </c>
      <c r="F1332" s="12" t="s">
        <v>15994</v>
      </c>
      <c r="G1332" s="11" t="s">
        <v>15993</v>
      </c>
    </row>
    <row r="1333" spans="1:9" ht="12" x14ac:dyDescent="0.15">
      <c r="A1333" s="11" t="s">
        <v>1484</v>
      </c>
      <c r="B1333">
        <f t="shared" si="20"/>
        <v>4</v>
      </c>
      <c r="C1333" t="str">
        <f>IF(ISNA(VLOOKUP(A1333,words!$A$2:$A$236,1,FALSE)),"-","Normal")</f>
        <v>-</v>
      </c>
      <c r="D1333" t="str">
        <f>IF(ISNA(VLOOKUP(A1333,words_1k!$A$2:$A$1024,1,FALSE)),"-","1k")</f>
        <v>-</v>
      </c>
      <c r="E1333" s="11" t="s">
        <v>11587</v>
      </c>
      <c r="F1333" s="12" t="s">
        <v>24446</v>
      </c>
      <c r="G1333" s="11" t="s">
        <v>24445</v>
      </c>
    </row>
    <row r="1334" spans="1:9" ht="12" x14ac:dyDescent="0.15">
      <c r="A1334" s="11" t="s">
        <v>1485</v>
      </c>
      <c r="B1334">
        <f t="shared" si="20"/>
        <v>5</v>
      </c>
      <c r="C1334" t="str">
        <f>IF(ISNA(VLOOKUP(A1334,words!$A$2:$A$236,1,FALSE)),"-","Normal")</f>
        <v>-</v>
      </c>
      <c r="D1334" t="str">
        <f>IF(ISNA(VLOOKUP(A1334,words_1k!$A$2:$A$1024,1,FALSE)),"-","1k")</f>
        <v>-</v>
      </c>
      <c r="E1334" s="11" t="s">
        <v>11771</v>
      </c>
      <c r="F1334" s="12" t="s">
        <v>12115</v>
      </c>
      <c r="G1334" s="11" t="s">
        <v>11771</v>
      </c>
    </row>
    <row r="1335" spans="1:9" ht="12" x14ac:dyDescent="0.15">
      <c r="A1335" s="11" t="s">
        <v>1486</v>
      </c>
      <c r="B1335">
        <f t="shared" si="20"/>
        <v>6</v>
      </c>
      <c r="C1335" t="str">
        <f>IF(ISNA(VLOOKUP(A1335,words!$A$2:$A$236,1,FALSE)),"-","Normal")</f>
        <v>-</v>
      </c>
      <c r="D1335" t="str">
        <f>IF(ISNA(VLOOKUP(A1335,words_1k!$A$2:$A$1024,1,FALSE)),"-","1k")</f>
        <v>-</v>
      </c>
      <c r="E1335" s="11" t="s">
        <v>14172</v>
      </c>
      <c r="F1335" s="12" t="s">
        <v>13555</v>
      </c>
      <c r="G1335" s="11" t="s">
        <v>14171</v>
      </c>
    </row>
    <row r="1336" spans="1:9" ht="12" x14ac:dyDescent="0.15">
      <c r="A1336" s="11" t="s">
        <v>1487</v>
      </c>
      <c r="B1336">
        <f t="shared" si="20"/>
        <v>9</v>
      </c>
      <c r="C1336" t="str">
        <f>IF(ISNA(VLOOKUP(A1336,words!$A$2:$A$236,1,FALSE)),"-","Normal")</f>
        <v>-</v>
      </c>
      <c r="D1336" t="str">
        <f>IF(ISNA(VLOOKUP(A1336,words_1k!$A$2:$A$1024,1,FALSE)),"-","1k")</f>
        <v>-</v>
      </c>
      <c r="E1336" s="11" t="s">
        <v>17705</v>
      </c>
      <c r="F1336" s="12" t="s">
        <v>17706</v>
      </c>
      <c r="G1336" s="11" t="s">
        <v>17704</v>
      </c>
    </row>
    <row r="1337" spans="1:9" ht="12" x14ac:dyDescent="0.15">
      <c r="A1337" s="11" t="s">
        <v>1488</v>
      </c>
      <c r="B1337">
        <f t="shared" si="20"/>
        <v>4</v>
      </c>
      <c r="C1337" t="str">
        <f>IF(ISNA(VLOOKUP(A1337,words!$A$2:$A$236,1,FALSE)),"-","Normal")</f>
        <v>-</v>
      </c>
      <c r="D1337" t="str">
        <f>IF(ISNA(VLOOKUP(A1337,words_1k!$A$2:$A$1024,1,FALSE)),"-","1k")</f>
        <v>-</v>
      </c>
      <c r="E1337" s="11" t="s">
        <v>16183</v>
      </c>
      <c r="F1337" s="12" t="s">
        <v>16186</v>
      </c>
      <c r="G1337" s="11" t="s">
        <v>16184</v>
      </c>
    </row>
    <row r="1338" spans="1:9" ht="12" x14ac:dyDescent="0.15">
      <c r="A1338" s="11" t="s">
        <v>1489</v>
      </c>
      <c r="B1338">
        <f t="shared" si="20"/>
        <v>4</v>
      </c>
      <c r="C1338" t="str">
        <f>IF(ISNA(VLOOKUP(A1338,words!$A$2:$A$236,1,FALSE)),"-","Normal")</f>
        <v>-</v>
      </c>
      <c r="D1338" t="str">
        <f>IF(ISNA(VLOOKUP(A1338,words_1k!$A$2:$A$1024,1,FALSE)),"-","1k")</f>
        <v>-</v>
      </c>
      <c r="E1338" s="11" t="s">
        <v>16066</v>
      </c>
      <c r="F1338" s="12" t="s">
        <v>16055</v>
      </c>
      <c r="G1338" s="11" t="s">
        <v>16065</v>
      </c>
    </row>
    <row r="1339" spans="1:9" ht="12" x14ac:dyDescent="0.15">
      <c r="A1339" s="11" t="s">
        <v>1490</v>
      </c>
      <c r="B1339">
        <f t="shared" si="20"/>
        <v>4</v>
      </c>
      <c r="C1339" t="str">
        <f>IF(ISNA(VLOOKUP(A1339,words!$A$2:$A$236,1,FALSE)),"-","Normal")</f>
        <v>-</v>
      </c>
      <c r="D1339" t="str">
        <f>IF(ISNA(VLOOKUP(A1339,words_1k!$A$2:$A$1024,1,FALSE)),"-","1k")</f>
        <v>-</v>
      </c>
      <c r="E1339" s="11" t="s">
        <v>17147</v>
      </c>
      <c r="F1339" s="12" t="s">
        <v>10258</v>
      </c>
      <c r="G1339" s="11" t="s">
        <v>10387</v>
      </c>
    </row>
    <row r="1340" spans="1:9" ht="12" x14ac:dyDescent="0.15">
      <c r="A1340" s="11" t="s">
        <v>1491</v>
      </c>
      <c r="B1340">
        <f t="shared" si="20"/>
        <v>4</v>
      </c>
      <c r="C1340" t="str">
        <f>IF(ISNA(VLOOKUP(A1340,words!$A$2:$A$236,1,FALSE)),"-","Normal")</f>
        <v>-</v>
      </c>
      <c r="D1340" t="str">
        <f>IF(ISNA(VLOOKUP(A1340,words_1k!$A$2:$A$1024,1,FALSE)),"-","1k")</f>
        <v>-</v>
      </c>
      <c r="E1340" s="11" t="s">
        <v>25655</v>
      </c>
    </row>
    <row r="1341" spans="1:9" ht="12" x14ac:dyDescent="0.15">
      <c r="A1341" s="11" t="s">
        <v>1492</v>
      </c>
      <c r="B1341">
        <f t="shared" si="20"/>
        <v>8</v>
      </c>
      <c r="C1341" t="str">
        <f>IF(ISNA(VLOOKUP(A1341,words!$A$2:$A$236,1,FALSE)),"-","Normal")</f>
        <v>-</v>
      </c>
      <c r="D1341" t="str">
        <f>IF(ISNA(VLOOKUP(A1341,words_1k!$A$2:$A$1024,1,FALSE)),"-","1k")</f>
        <v>-</v>
      </c>
      <c r="E1341" s="11" t="s">
        <v>13427</v>
      </c>
      <c r="F1341" s="12" t="s">
        <v>13428</v>
      </c>
      <c r="G1341" s="11" t="s">
        <v>13429</v>
      </c>
      <c r="H1341" s="12" t="s">
        <v>14674</v>
      </c>
      <c r="I1341" s="11" t="s">
        <v>14675</v>
      </c>
    </row>
    <row r="1342" spans="1:9" ht="12" x14ac:dyDescent="0.15">
      <c r="A1342" s="11" t="s">
        <v>1493</v>
      </c>
      <c r="B1342">
        <f t="shared" si="20"/>
        <v>5</v>
      </c>
      <c r="C1342" t="str">
        <f>IF(ISNA(VLOOKUP(A1342,words!$A$2:$A$236,1,FALSE)),"-","Normal")</f>
        <v>-</v>
      </c>
      <c r="D1342" t="str">
        <f>IF(ISNA(VLOOKUP(A1342,words_1k!$A$2:$A$1024,1,FALSE)),"-","1k")</f>
        <v>-</v>
      </c>
      <c r="E1342" s="12" t="s">
        <v>17152</v>
      </c>
      <c r="F1342" s="12" t="s">
        <v>17155</v>
      </c>
      <c r="G1342" s="12" t="s">
        <v>17154</v>
      </c>
    </row>
    <row r="1343" spans="1:9" ht="12" x14ac:dyDescent="0.15">
      <c r="A1343" s="11" t="s">
        <v>1494</v>
      </c>
      <c r="B1343">
        <f t="shared" si="20"/>
        <v>4</v>
      </c>
      <c r="C1343" t="str">
        <f>IF(ISNA(VLOOKUP(A1343,words!$A$2:$A$236,1,FALSE)),"-","Normal")</f>
        <v>-</v>
      </c>
      <c r="D1343" t="str">
        <f>IF(ISNA(VLOOKUP(A1343,words_1k!$A$2:$A$1024,1,FALSE)),"-","1k")</f>
        <v>-</v>
      </c>
      <c r="E1343" s="11" t="s">
        <v>11979</v>
      </c>
      <c r="F1343" s="12" t="s">
        <v>26508</v>
      </c>
      <c r="G1343" s="11" t="s">
        <v>11979</v>
      </c>
    </row>
    <row r="1344" spans="1:9" ht="12" x14ac:dyDescent="0.15">
      <c r="A1344" s="11" t="s">
        <v>1495</v>
      </c>
      <c r="B1344">
        <f t="shared" si="20"/>
        <v>5</v>
      </c>
      <c r="C1344" t="str">
        <f>IF(ISNA(VLOOKUP(A1344,words!$A$2:$A$236,1,FALSE)),"-","Normal")</f>
        <v>-</v>
      </c>
      <c r="D1344" t="str">
        <f>IF(ISNA(VLOOKUP(A1344,words_1k!$A$2:$A$1024,1,FALSE)),"-","1k")</f>
        <v>-</v>
      </c>
      <c r="E1344" s="11" t="s">
        <v>17879</v>
      </c>
      <c r="F1344" s="12" t="s">
        <v>17893</v>
      </c>
      <c r="G1344" s="11" t="s">
        <v>17894</v>
      </c>
    </row>
    <row r="1345" spans="1:9" ht="12" x14ac:dyDescent="0.15">
      <c r="A1345" s="11" t="s">
        <v>1496</v>
      </c>
      <c r="B1345">
        <f t="shared" si="20"/>
        <v>4</v>
      </c>
      <c r="C1345" t="str">
        <f>IF(ISNA(VLOOKUP(A1345,words!$A$2:$A$236,1,FALSE)),"-","Normal")</f>
        <v>-</v>
      </c>
      <c r="D1345" t="str">
        <f>IF(ISNA(VLOOKUP(A1345,words_1k!$A$2:$A$1024,1,FALSE)),"-","1k")</f>
        <v>-</v>
      </c>
      <c r="E1345" s="11" t="s">
        <v>12754</v>
      </c>
    </row>
    <row r="1346" spans="1:9" ht="12" x14ac:dyDescent="0.15">
      <c r="A1346" s="11" t="s">
        <v>1497</v>
      </c>
      <c r="B1346">
        <f t="shared" ref="B1346:B1409" si="21">LEN(A1346)</f>
        <v>4</v>
      </c>
      <c r="C1346" t="str">
        <f>IF(ISNA(VLOOKUP(A1346,words!$A$2:$A$236,1,FALSE)),"-","Normal")</f>
        <v>-</v>
      </c>
      <c r="D1346" t="str">
        <f>IF(ISNA(VLOOKUP(A1346,words_1k!$A$2:$A$1024,1,FALSE)),"-","1k")</f>
        <v>-</v>
      </c>
      <c r="E1346" s="11" t="s">
        <v>13740</v>
      </c>
      <c r="F1346" s="12" t="s">
        <v>13741</v>
      </c>
      <c r="G1346" s="11" t="s">
        <v>13742</v>
      </c>
    </row>
    <row r="1347" spans="1:9" ht="12" x14ac:dyDescent="0.15">
      <c r="A1347" s="11" t="s">
        <v>1498</v>
      </c>
      <c r="B1347">
        <f t="shared" si="21"/>
        <v>3</v>
      </c>
      <c r="C1347" t="str">
        <f>IF(ISNA(VLOOKUP(A1347,words!$A$2:$A$236,1,FALSE)),"-","Normal")</f>
        <v>-</v>
      </c>
      <c r="D1347" t="str">
        <f>IF(ISNA(VLOOKUP(A1347,words_1k!$A$2:$A$1024,1,FALSE)),"-","1k")</f>
        <v>-</v>
      </c>
      <c r="E1347" s="11" t="s">
        <v>15792</v>
      </c>
      <c r="F1347" s="12" t="s">
        <v>10589</v>
      </c>
      <c r="G1347" s="11" t="s">
        <v>11109</v>
      </c>
    </row>
    <row r="1348" spans="1:9" ht="12" x14ac:dyDescent="0.15">
      <c r="A1348" s="11" t="s">
        <v>161</v>
      </c>
      <c r="B1348">
        <f t="shared" si="21"/>
        <v>5</v>
      </c>
      <c r="C1348" t="str">
        <f>IF(ISNA(VLOOKUP(A1348,words!$A$2:$A$236,1,FALSE)),"-","Normal")</f>
        <v>Normal</v>
      </c>
      <c r="D1348" t="str">
        <f>IF(ISNA(VLOOKUP(A1348,words_1k!$A$2:$A$1024,1,FALSE)),"-","1k")</f>
        <v>-</v>
      </c>
      <c r="E1348" s="11" t="s">
        <v>10415</v>
      </c>
      <c r="F1348" s="12" t="s">
        <v>10304</v>
      </c>
      <c r="G1348" s="11" t="s">
        <v>10406</v>
      </c>
    </row>
    <row r="1349" spans="1:9" ht="12" x14ac:dyDescent="0.15">
      <c r="A1349" s="11" t="s">
        <v>1499</v>
      </c>
      <c r="B1349">
        <f t="shared" si="21"/>
        <v>4</v>
      </c>
      <c r="C1349" t="str">
        <f>IF(ISNA(VLOOKUP(A1349,words!$A$2:$A$236,1,FALSE)),"-","Normal")</f>
        <v>-</v>
      </c>
      <c r="D1349" t="str">
        <f>IF(ISNA(VLOOKUP(A1349,words_1k!$A$2:$A$1024,1,FALSE)),"-","1k")</f>
        <v>-</v>
      </c>
      <c r="E1349" s="11" t="s">
        <v>17031</v>
      </c>
      <c r="F1349" s="12" t="s">
        <v>10517</v>
      </c>
      <c r="G1349" s="11" t="s">
        <v>11426</v>
      </c>
    </row>
    <row r="1350" spans="1:9" ht="12" x14ac:dyDescent="0.15">
      <c r="A1350" s="11" t="s">
        <v>1500</v>
      </c>
      <c r="B1350">
        <f t="shared" si="21"/>
        <v>3</v>
      </c>
      <c r="C1350" t="str">
        <f>IF(ISNA(VLOOKUP(A1350,words!$A$2:$A$236,1,FALSE)),"-","Normal")</f>
        <v>-</v>
      </c>
      <c r="D1350" t="str">
        <f>IF(ISNA(VLOOKUP(A1350,words_1k!$A$2:$A$1024,1,FALSE)),"-","1k")</f>
        <v>-</v>
      </c>
      <c r="E1350" s="11" t="s">
        <v>18263</v>
      </c>
      <c r="F1350" s="12" t="s">
        <v>10511</v>
      </c>
      <c r="G1350" s="11" t="s">
        <v>11784</v>
      </c>
    </row>
    <row r="1351" spans="1:9" ht="12" x14ac:dyDescent="0.15">
      <c r="A1351" s="11" t="s">
        <v>1501</v>
      </c>
      <c r="B1351">
        <f t="shared" si="21"/>
        <v>5</v>
      </c>
      <c r="C1351" t="str">
        <f>IF(ISNA(VLOOKUP(A1351,words!$A$2:$A$236,1,FALSE)),"-","Normal")</f>
        <v>-</v>
      </c>
      <c r="D1351" t="str">
        <f>IF(ISNA(VLOOKUP(A1351,words_1k!$A$2:$A$1024,1,FALSE)),"-","1k")</f>
        <v>-</v>
      </c>
      <c r="E1351" s="11" t="s">
        <v>12634</v>
      </c>
      <c r="F1351" s="12" t="s">
        <v>12635</v>
      </c>
      <c r="G1351" s="11" t="s">
        <v>11129</v>
      </c>
    </row>
    <row r="1352" spans="1:9" ht="12" x14ac:dyDescent="0.15">
      <c r="A1352" s="11" t="s">
        <v>1502</v>
      </c>
      <c r="B1352">
        <f t="shared" si="21"/>
        <v>4</v>
      </c>
      <c r="C1352" t="str">
        <f>IF(ISNA(VLOOKUP(A1352,words!$A$2:$A$236,1,FALSE)),"-","Normal")</f>
        <v>-</v>
      </c>
      <c r="D1352" t="str">
        <f>IF(ISNA(VLOOKUP(A1352,words_1k!$A$2:$A$1024,1,FALSE)),"-","1k")</f>
        <v>-</v>
      </c>
      <c r="E1352" s="11" t="s">
        <v>16137</v>
      </c>
      <c r="F1352" s="12" t="s">
        <v>15173</v>
      </c>
      <c r="G1352" s="11" t="s">
        <v>14544</v>
      </c>
    </row>
    <row r="1353" spans="1:9" ht="12" x14ac:dyDescent="0.15">
      <c r="A1353" s="11" t="s">
        <v>1503</v>
      </c>
      <c r="B1353">
        <f t="shared" si="21"/>
        <v>4</v>
      </c>
      <c r="C1353" t="str">
        <f>IF(ISNA(VLOOKUP(A1353,words!$A$2:$A$236,1,FALSE)),"-","Normal")</f>
        <v>-</v>
      </c>
      <c r="D1353" t="str">
        <f>IF(ISNA(VLOOKUP(A1353,words_1k!$A$2:$A$1024,1,FALSE)),"-","1k")</f>
        <v>-</v>
      </c>
      <c r="E1353" s="11" t="s">
        <v>15048</v>
      </c>
    </row>
    <row r="1354" spans="1:9" ht="12" x14ac:dyDescent="0.15">
      <c r="A1354" s="11" t="s">
        <v>1504</v>
      </c>
      <c r="B1354">
        <f t="shared" si="21"/>
        <v>5</v>
      </c>
      <c r="C1354" t="str">
        <f>IF(ISNA(VLOOKUP(A1354,words!$A$2:$A$236,1,FALSE)),"-","Normal")</f>
        <v>-</v>
      </c>
      <c r="D1354" t="str">
        <f>IF(ISNA(VLOOKUP(A1354,words_1k!$A$2:$A$1024,1,FALSE)),"-","1k")</f>
        <v>-</v>
      </c>
      <c r="E1354" s="11" t="s">
        <v>12830</v>
      </c>
      <c r="F1354" s="12" t="s">
        <v>12831</v>
      </c>
      <c r="G1354" s="11" t="s">
        <v>12832</v>
      </c>
      <c r="H1354" s="12" t="s">
        <v>12828</v>
      </c>
      <c r="I1354" s="11" t="s">
        <v>10333</v>
      </c>
    </row>
    <row r="1355" spans="1:9" ht="12" x14ac:dyDescent="0.15">
      <c r="A1355" s="11" t="s">
        <v>1505</v>
      </c>
      <c r="B1355">
        <f t="shared" si="21"/>
        <v>2</v>
      </c>
      <c r="C1355" t="str">
        <f>IF(ISNA(VLOOKUP(A1355,words!$A$2:$A$236,1,FALSE)),"-","Normal")</f>
        <v>-</v>
      </c>
      <c r="D1355" t="str">
        <f>IF(ISNA(VLOOKUP(A1355,words_1k!$A$2:$A$1024,1,FALSE)),"-","1k")</f>
        <v>-</v>
      </c>
      <c r="E1355" s="11" t="s">
        <v>15441</v>
      </c>
      <c r="F1355" s="12" t="s">
        <v>15439</v>
      </c>
      <c r="G1355" s="11" t="s">
        <v>15440</v>
      </c>
    </row>
    <row r="1356" spans="1:9" ht="12" x14ac:dyDescent="0.15">
      <c r="A1356" s="11" t="s">
        <v>1506</v>
      </c>
      <c r="B1356">
        <f t="shared" si="21"/>
        <v>3</v>
      </c>
      <c r="C1356" t="str">
        <f>IF(ISNA(VLOOKUP(A1356,words!$A$2:$A$236,1,FALSE)),"-","Normal")</f>
        <v>-</v>
      </c>
      <c r="D1356" t="str">
        <f>IF(ISNA(VLOOKUP(A1356,words_1k!$A$2:$A$1024,1,FALSE)),"-","1k")</f>
        <v>-</v>
      </c>
      <c r="E1356" s="11" t="s">
        <v>15640</v>
      </c>
    </row>
    <row r="1357" spans="1:9" ht="12" x14ac:dyDescent="0.15">
      <c r="A1357" s="11" t="s">
        <v>1507</v>
      </c>
      <c r="B1357">
        <f t="shared" si="21"/>
        <v>3</v>
      </c>
      <c r="C1357" t="str">
        <f>IF(ISNA(VLOOKUP(A1357,words!$A$2:$A$236,1,FALSE)),"-","Normal")</f>
        <v>-</v>
      </c>
      <c r="D1357" t="str">
        <f>IF(ISNA(VLOOKUP(A1357,words_1k!$A$2:$A$1024,1,FALSE)),"-","1k")</f>
        <v>-</v>
      </c>
      <c r="E1357" s="11" t="s">
        <v>16039</v>
      </c>
      <c r="F1357" s="12" t="s">
        <v>16040</v>
      </c>
      <c r="G1357" s="11" t="s">
        <v>16039</v>
      </c>
    </row>
    <row r="1358" spans="1:9" ht="12" x14ac:dyDescent="0.15">
      <c r="A1358" s="11" t="s">
        <v>1508</v>
      </c>
      <c r="B1358">
        <f t="shared" si="21"/>
        <v>4</v>
      </c>
      <c r="C1358" t="str">
        <f>IF(ISNA(VLOOKUP(A1358,words!$A$2:$A$236,1,FALSE)),"-","Normal")</f>
        <v>-</v>
      </c>
      <c r="D1358" t="str">
        <f>IF(ISNA(VLOOKUP(A1358,words_1k!$A$2:$A$1024,1,FALSE)),"-","1k")</f>
        <v>-</v>
      </c>
      <c r="E1358" s="11" t="s">
        <v>16992</v>
      </c>
      <c r="F1358" s="12" t="s">
        <v>17078</v>
      </c>
      <c r="G1358" s="11" t="s">
        <v>16992</v>
      </c>
    </row>
    <row r="1359" spans="1:9" ht="12" x14ac:dyDescent="0.15">
      <c r="A1359" s="11" t="s">
        <v>1509</v>
      </c>
      <c r="B1359">
        <f t="shared" si="21"/>
        <v>4</v>
      </c>
      <c r="C1359" t="str">
        <f>IF(ISNA(VLOOKUP(A1359,words!$A$2:$A$236,1,FALSE)),"-","Normal")</f>
        <v>-</v>
      </c>
      <c r="D1359" t="str">
        <f>IF(ISNA(VLOOKUP(A1359,words_1k!$A$2:$A$1024,1,FALSE)),"-","1k")</f>
        <v>-</v>
      </c>
      <c r="E1359" s="11" t="s">
        <v>13413</v>
      </c>
      <c r="F1359" s="12" t="s">
        <v>13417</v>
      </c>
      <c r="G1359" s="11" t="s">
        <v>13415</v>
      </c>
    </row>
    <row r="1360" spans="1:9" ht="12" x14ac:dyDescent="0.15">
      <c r="A1360" s="11" t="s">
        <v>1510</v>
      </c>
      <c r="B1360">
        <f t="shared" si="21"/>
        <v>5</v>
      </c>
      <c r="C1360" t="str">
        <f>IF(ISNA(VLOOKUP(A1360,words!$A$2:$A$236,1,FALSE)),"-","Normal")</f>
        <v>-</v>
      </c>
      <c r="D1360" t="str">
        <f>IF(ISNA(VLOOKUP(A1360,words_1k!$A$2:$A$1024,1,FALSE)),"-","1k")</f>
        <v>-</v>
      </c>
      <c r="E1360" s="11" t="s">
        <v>15661</v>
      </c>
      <c r="F1360" s="12" t="s">
        <v>12113</v>
      </c>
      <c r="G1360" s="11" t="s">
        <v>11095</v>
      </c>
    </row>
    <row r="1361" spans="1:13" ht="12" x14ac:dyDescent="0.15">
      <c r="A1361" s="11" t="s">
        <v>1511</v>
      </c>
      <c r="B1361">
        <f t="shared" si="21"/>
        <v>3</v>
      </c>
      <c r="C1361" t="str">
        <f>IF(ISNA(VLOOKUP(A1361,words!$A$2:$A$236,1,FALSE)),"-","Normal")</f>
        <v>-</v>
      </c>
      <c r="D1361" t="str">
        <f>IF(ISNA(VLOOKUP(A1361,words_1k!$A$2:$A$1024,1,FALSE)),"-","1k")</f>
        <v>-</v>
      </c>
      <c r="E1361" s="11" t="s">
        <v>17610</v>
      </c>
      <c r="F1361" s="12" t="s">
        <v>17611</v>
      </c>
      <c r="G1361" s="11" t="s">
        <v>17612</v>
      </c>
    </row>
    <row r="1362" spans="1:13" ht="12" x14ac:dyDescent="0.15">
      <c r="A1362" s="11" t="s">
        <v>1512</v>
      </c>
      <c r="B1362">
        <f t="shared" si="21"/>
        <v>6</v>
      </c>
      <c r="C1362" t="str">
        <f>IF(ISNA(VLOOKUP(A1362,words!$A$2:$A$236,1,FALSE)),"-","Normal")</f>
        <v>-</v>
      </c>
      <c r="D1362" t="str">
        <f>IF(ISNA(VLOOKUP(A1362,words_1k!$A$2:$A$1024,1,FALSE)),"-","1k")</f>
        <v>-</v>
      </c>
      <c r="E1362" s="11" t="s">
        <v>17336</v>
      </c>
      <c r="F1362" s="12" t="s">
        <v>17333</v>
      </c>
      <c r="G1362" s="11" t="s">
        <v>17334</v>
      </c>
    </row>
    <row r="1363" spans="1:13" ht="12" x14ac:dyDescent="0.15">
      <c r="A1363" s="11" t="s">
        <v>1513</v>
      </c>
      <c r="B1363">
        <f t="shared" si="21"/>
        <v>4</v>
      </c>
      <c r="C1363" t="str">
        <f>IF(ISNA(VLOOKUP(A1363,words!$A$2:$A$236,1,FALSE)),"-","Normal")</f>
        <v>-</v>
      </c>
      <c r="D1363" t="str">
        <f>IF(ISNA(VLOOKUP(A1363,words_1k!$A$2:$A$1024,1,FALSE)),"-","1k")</f>
        <v>-</v>
      </c>
      <c r="E1363" s="11" t="s">
        <v>13705</v>
      </c>
      <c r="F1363" s="12" t="s">
        <v>10555</v>
      </c>
      <c r="G1363" s="11" t="s">
        <v>11259</v>
      </c>
    </row>
    <row r="1364" spans="1:13" ht="12" x14ac:dyDescent="0.15">
      <c r="A1364" s="11" t="s">
        <v>1514</v>
      </c>
      <c r="B1364">
        <f t="shared" si="21"/>
        <v>4</v>
      </c>
      <c r="C1364" t="str">
        <f>IF(ISNA(VLOOKUP(A1364,words!$A$2:$A$236,1,FALSE)),"-","Normal")</f>
        <v>-</v>
      </c>
      <c r="D1364" t="str">
        <f>IF(ISNA(VLOOKUP(A1364,words_1k!$A$2:$A$1024,1,FALSE)),"-","1k")</f>
        <v>-</v>
      </c>
      <c r="E1364" s="12" t="s">
        <v>18674</v>
      </c>
    </row>
    <row r="1365" spans="1:13" ht="12" x14ac:dyDescent="0.15">
      <c r="A1365" s="11" t="s">
        <v>1515</v>
      </c>
      <c r="B1365">
        <f t="shared" si="21"/>
        <v>3</v>
      </c>
      <c r="C1365" t="str">
        <f>IF(ISNA(VLOOKUP(A1365,words!$A$2:$A$236,1,FALSE)),"-","Normal")</f>
        <v>-</v>
      </c>
      <c r="D1365" t="str">
        <f>IF(ISNA(VLOOKUP(A1365,words_1k!$A$2:$A$1024,1,FALSE)),"-","1k")</f>
        <v>-</v>
      </c>
      <c r="E1365" s="11" t="s">
        <v>18354</v>
      </c>
      <c r="F1365" s="12" t="s">
        <v>26347</v>
      </c>
      <c r="G1365" s="11" t="s">
        <v>26343</v>
      </c>
    </row>
    <row r="1366" spans="1:13" ht="12" x14ac:dyDescent="0.15">
      <c r="A1366" s="11" t="s">
        <v>1516</v>
      </c>
      <c r="B1366">
        <f t="shared" si="21"/>
        <v>6</v>
      </c>
      <c r="C1366" t="str">
        <f>IF(ISNA(VLOOKUP(A1366,words!$A$2:$A$236,1,FALSE)),"-","Normal")</f>
        <v>-</v>
      </c>
      <c r="D1366" t="str">
        <f>IF(ISNA(VLOOKUP(A1366,words_1k!$A$2:$A$1024,1,FALSE)),"-","1k")</f>
        <v>-</v>
      </c>
      <c r="E1366" s="11" t="s">
        <v>17398</v>
      </c>
      <c r="F1366" s="12" t="s">
        <v>12176</v>
      </c>
      <c r="G1366" s="11" t="s">
        <v>11495</v>
      </c>
    </row>
    <row r="1367" spans="1:13" ht="12" x14ac:dyDescent="0.15">
      <c r="A1367" s="11" t="s">
        <v>1517</v>
      </c>
      <c r="B1367">
        <f t="shared" si="21"/>
        <v>4</v>
      </c>
      <c r="C1367" t="str">
        <f>IF(ISNA(VLOOKUP(A1367,words!$A$2:$A$236,1,FALSE)),"-","Normal")</f>
        <v>-</v>
      </c>
      <c r="D1367" t="str">
        <f>IF(ISNA(VLOOKUP(A1367,words_1k!$A$2:$A$1024,1,FALSE)),"-","1k")</f>
        <v>-</v>
      </c>
      <c r="E1367" s="11" t="s">
        <v>13805</v>
      </c>
      <c r="F1367" s="12" t="s">
        <v>12259</v>
      </c>
      <c r="G1367" s="11" t="s">
        <v>11924</v>
      </c>
    </row>
    <row r="1368" spans="1:13" ht="12" x14ac:dyDescent="0.15">
      <c r="A1368" s="11" t="s">
        <v>1518</v>
      </c>
      <c r="B1368">
        <f t="shared" si="21"/>
        <v>5</v>
      </c>
      <c r="C1368" t="str">
        <f>IF(ISNA(VLOOKUP(A1368,words!$A$2:$A$236,1,FALSE)),"-","Normal")</f>
        <v>-</v>
      </c>
      <c r="D1368" t="str">
        <f>IF(ISNA(VLOOKUP(A1368,words_1k!$A$2:$A$1024,1,FALSE)),"-","1k")</f>
        <v>-</v>
      </c>
      <c r="E1368" s="11" t="s">
        <v>15736</v>
      </c>
      <c r="F1368" s="12" t="s">
        <v>12988</v>
      </c>
      <c r="G1368" s="11" t="s">
        <v>15734</v>
      </c>
    </row>
    <row r="1369" spans="1:13" ht="12" x14ac:dyDescent="0.15">
      <c r="A1369" s="11" t="s">
        <v>1519</v>
      </c>
      <c r="B1369">
        <f t="shared" si="21"/>
        <v>7</v>
      </c>
      <c r="C1369" t="str">
        <f>IF(ISNA(VLOOKUP(A1369,words!$A$2:$A$236,1,FALSE)),"-","Normal")</f>
        <v>-</v>
      </c>
      <c r="D1369" t="str">
        <f>IF(ISNA(VLOOKUP(A1369,words_1k!$A$2:$A$1024,1,FALSE)),"-","1k")</f>
        <v>-</v>
      </c>
      <c r="E1369" s="11" t="s">
        <v>14884</v>
      </c>
    </row>
    <row r="1370" spans="1:13" ht="12" x14ac:dyDescent="0.15">
      <c r="A1370" s="11" t="s">
        <v>1520</v>
      </c>
      <c r="B1370">
        <f t="shared" si="21"/>
        <v>4</v>
      </c>
      <c r="C1370" t="str">
        <f>IF(ISNA(VLOOKUP(A1370,words!$A$2:$A$236,1,FALSE)),"-","Normal")</f>
        <v>-</v>
      </c>
      <c r="D1370" t="str">
        <f>IF(ISNA(VLOOKUP(A1370,words_1k!$A$2:$A$1024,1,FALSE)),"-","1k")</f>
        <v>-</v>
      </c>
      <c r="E1370" s="11" t="s">
        <v>11333</v>
      </c>
      <c r="F1370" s="12" t="s">
        <v>12183</v>
      </c>
      <c r="G1370" s="11" t="s">
        <v>11333</v>
      </c>
    </row>
    <row r="1371" spans="1:13" ht="12" x14ac:dyDescent="0.15">
      <c r="A1371" s="11" t="s">
        <v>1521</v>
      </c>
      <c r="B1371">
        <f t="shared" si="21"/>
        <v>6</v>
      </c>
      <c r="C1371" t="str">
        <f>IF(ISNA(VLOOKUP(A1371,words!$A$2:$A$236,1,FALSE)),"-","Normal")</f>
        <v>-</v>
      </c>
      <c r="D1371" t="str">
        <f>IF(ISNA(VLOOKUP(A1371,words_1k!$A$2:$A$1024,1,FALSE)),"-","1k")</f>
        <v>-</v>
      </c>
      <c r="E1371" s="11" t="s">
        <v>14960</v>
      </c>
      <c r="F1371" s="12" t="s">
        <v>13051</v>
      </c>
      <c r="G1371" s="11" t="s">
        <v>14958</v>
      </c>
    </row>
    <row r="1372" spans="1:13" ht="12" x14ac:dyDescent="0.15">
      <c r="A1372" s="11" t="s">
        <v>1522</v>
      </c>
      <c r="B1372">
        <f t="shared" si="21"/>
        <v>3</v>
      </c>
      <c r="C1372" t="str">
        <f>IF(ISNA(VLOOKUP(A1372,words!$A$2:$A$236,1,FALSE)),"-","Normal")</f>
        <v>-</v>
      </c>
      <c r="D1372" t="str">
        <f>IF(ISNA(VLOOKUP(A1372,words_1k!$A$2:$A$1024,1,FALSE)),"-","1k")</f>
        <v>-</v>
      </c>
      <c r="E1372" s="11" t="s">
        <v>18305</v>
      </c>
      <c r="F1372" s="12" t="s">
        <v>18306</v>
      </c>
      <c r="G1372" s="11" t="s">
        <v>18303</v>
      </c>
    </row>
    <row r="1373" spans="1:13" ht="12" x14ac:dyDescent="0.15">
      <c r="A1373" s="11" t="s">
        <v>1523</v>
      </c>
      <c r="B1373">
        <f t="shared" si="21"/>
        <v>3</v>
      </c>
      <c r="C1373" t="str">
        <f>IF(ISNA(VLOOKUP(A1373,words!$A$2:$A$236,1,FALSE)),"-","Normal")</f>
        <v>-</v>
      </c>
      <c r="D1373" t="str">
        <f>IF(ISNA(VLOOKUP(A1373,words_1k!$A$2:$A$1024,1,FALSE)),"-","1k")</f>
        <v>-</v>
      </c>
      <c r="E1373" s="11" t="s">
        <v>11774</v>
      </c>
      <c r="F1373" s="12" t="s">
        <v>10757</v>
      </c>
      <c r="G1373" s="11" t="s">
        <v>11774</v>
      </c>
      <c r="H1373" s="12" t="s">
        <v>18100</v>
      </c>
      <c r="I1373" s="11" t="s">
        <v>11774</v>
      </c>
    </row>
    <row r="1374" spans="1:13" ht="12" x14ac:dyDescent="0.15">
      <c r="A1374" s="11" t="s">
        <v>1524</v>
      </c>
      <c r="B1374">
        <f t="shared" si="21"/>
        <v>4</v>
      </c>
      <c r="C1374" t="str">
        <f>IF(ISNA(VLOOKUP(A1374,words!$A$2:$A$236,1,FALSE)),"-","Normal")</f>
        <v>-</v>
      </c>
      <c r="D1374" t="str">
        <f>IF(ISNA(VLOOKUP(A1374,words_1k!$A$2:$A$1024,1,FALSE)),"-","1k")</f>
        <v>-</v>
      </c>
      <c r="E1374" s="11" t="s">
        <v>14541</v>
      </c>
      <c r="F1374" s="12" t="s">
        <v>15072</v>
      </c>
      <c r="G1374" s="11" t="s">
        <v>12519</v>
      </c>
      <c r="H1374" s="12" t="s">
        <v>11036</v>
      </c>
      <c r="I1374" s="11" t="s">
        <v>11504</v>
      </c>
      <c r="J1374" s="12" t="s">
        <v>10762</v>
      </c>
      <c r="K1374" s="11" t="s">
        <v>11289</v>
      </c>
      <c r="L1374" s="12" t="s">
        <v>12935</v>
      </c>
      <c r="M1374" s="11" t="s">
        <v>14541</v>
      </c>
    </row>
    <row r="1375" spans="1:13" ht="12" x14ac:dyDescent="0.15">
      <c r="A1375" s="11" t="s">
        <v>1525</v>
      </c>
      <c r="B1375">
        <f t="shared" si="21"/>
        <v>5</v>
      </c>
      <c r="C1375" t="str">
        <f>IF(ISNA(VLOOKUP(A1375,words!$A$2:$A$236,1,FALSE)),"-","Normal")</f>
        <v>-</v>
      </c>
      <c r="D1375" t="str">
        <f>IF(ISNA(VLOOKUP(A1375,words_1k!$A$2:$A$1024,1,FALSE)),"-","1k")</f>
        <v>-</v>
      </c>
      <c r="E1375" s="11" t="s">
        <v>18340</v>
      </c>
      <c r="F1375" s="12" t="s">
        <v>18341</v>
      </c>
      <c r="G1375" s="11" t="s">
        <v>13925</v>
      </c>
    </row>
    <row r="1376" spans="1:13" ht="12" x14ac:dyDescent="0.15">
      <c r="A1376" s="11" t="s">
        <v>1526</v>
      </c>
      <c r="B1376">
        <f t="shared" si="21"/>
        <v>4</v>
      </c>
      <c r="C1376" t="str">
        <f>IF(ISNA(VLOOKUP(A1376,words!$A$2:$A$236,1,FALSE)),"-","Normal")</f>
        <v>-</v>
      </c>
      <c r="D1376" t="str">
        <f>IF(ISNA(VLOOKUP(A1376,words_1k!$A$2:$A$1024,1,FALSE)),"-","1k")</f>
        <v>-</v>
      </c>
      <c r="E1376" s="11" t="s">
        <v>11679</v>
      </c>
      <c r="F1376" s="12" t="s">
        <v>15702</v>
      </c>
      <c r="G1376" s="11" t="s">
        <v>11417</v>
      </c>
      <c r="H1376" s="12" t="s">
        <v>25878</v>
      </c>
      <c r="I1376" s="11" t="s">
        <v>25877</v>
      </c>
      <c r="J1376" s="12" t="s">
        <v>25879</v>
      </c>
      <c r="K1376" s="11" t="s">
        <v>25880</v>
      </c>
    </row>
    <row r="1377" spans="1:11" ht="12" x14ac:dyDescent="0.15">
      <c r="A1377" s="11" t="s">
        <v>1527</v>
      </c>
      <c r="B1377">
        <f t="shared" si="21"/>
        <v>5</v>
      </c>
      <c r="C1377" t="str">
        <f>IF(ISNA(VLOOKUP(A1377,words!$A$2:$A$236,1,FALSE)),"-","Normal")</f>
        <v>-</v>
      </c>
      <c r="D1377" t="str">
        <f>IF(ISNA(VLOOKUP(A1377,words_1k!$A$2:$A$1024,1,FALSE)),"-","1k")</f>
        <v>-</v>
      </c>
      <c r="E1377" s="11" t="s">
        <v>11369</v>
      </c>
      <c r="F1377" s="12" t="s">
        <v>10906</v>
      </c>
      <c r="G1377" s="11" t="s">
        <v>11369</v>
      </c>
      <c r="H1377" s="12" t="s">
        <v>10817</v>
      </c>
      <c r="I1377" s="11" t="s">
        <v>11370</v>
      </c>
    </row>
    <row r="1378" spans="1:11" ht="12" x14ac:dyDescent="0.15">
      <c r="A1378" s="11" t="s">
        <v>1528</v>
      </c>
      <c r="B1378">
        <f t="shared" si="21"/>
        <v>2</v>
      </c>
      <c r="C1378" t="str">
        <f>IF(ISNA(VLOOKUP(A1378,words!$A$2:$A$236,1,FALSE)),"-","Normal")</f>
        <v>-</v>
      </c>
      <c r="D1378" t="str">
        <f>IF(ISNA(VLOOKUP(A1378,words_1k!$A$2:$A$1024,1,FALSE)),"-","1k")</f>
        <v>-</v>
      </c>
      <c r="E1378" s="11" t="s">
        <v>11597</v>
      </c>
    </row>
    <row r="1379" spans="1:11" ht="12" x14ac:dyDescent="0.15">
      <c r="A1379" s="11" t="s">
        <v>1529</v>
      </c>
      <c r="B1379">
        <f t="shared" si="21"/>
        <v>5</v>
      </c>
      <c r="C1379" t="str">
        <f>IF(ISNA(VLOOKUP(A1379,words!$A$2:$A$236,1,FALSE)),"-","Normal")</f>
        <v>-</v>
      </c>
      <c r="D1379" t="str">
        <f>IF(ISNA(VLOOKUP(A1379,words_1k!$A$2:$A$1024,1,FALSE)),"-","1k")</f>
        <v>-</v>
      </c>
      <c r="E1379" s="11" t="s">
        <v>16391</v>
      </c>
      <c r="F1379" s="12" t="s">
        <v>16392</v>
      </c>
      <c r="G1379" s="11" t="s">
        <v>16393</v>
      </c>
    </row>
    <row r="1380" spans="1:11" ht="12" x14ac:dyDescent="0.15">
      <c r="A1380" s="11" t="s">
        <v>1530</v>
      </c>
      <c r="B1380">
        <f t="shared" si="21"/>
        <v>4</v>
      </c>
      <c r="C1380" t="str">
        <f>IF(ISNA(VLOOKUP(A1380,words!$A$2:$A$236,1,FALSE)),"-","Normal")</f>
        <v>-</v>
      </c>
      <c r="D1380" t="str">
        <f>IF(ISNA(VLOOKUP(A1380,words_1k!$A$2:$A$1024,1,FALSE)),"-","1k")</f>
        <v>-</v>
      </c>
      <c r="E1380" s="11" t="s">
        <v>13299</v>
      </c>
      <c r="F1380" s="12" t="s">
        <v>17234</v>
      </c>
      <c r="G1380" s="11" t="s">
        <v>17233</v>
      </c>
      <c r="H1380" s="12" t="s">
        <v>17102</v>
      </c>
      <c r="I1380" s="11" t="s">
        <v>13299</v>
      </c>
      <c r="J1380" s="12" t="s">
        <v>12238</v>
      </c>
      <c r="K1380" s="11" t="s">
        <v>11736</v>
      </c>
    </row>
    <row r="1381" spans="1:11" ht="12" x14ac:dyDescent="0.15">
      <c r="A1381" s="11" t="s">
        <v>1531</v>
      </c>
      <c r="B1381">
        <f t="shared" si="21"/>
        <v>6</v>
      </c>
      <c r="C1381" t="str">
        <f>IF(ISNA(VLOOKUP(A1381,words!$A$2:$A$236,1,FALSE)),"-","Normal")</f>
        <v>-</v>
      </c>
      <c r="D1381" t="str">
        <f>IF(ISNA(VLOOKUP(A1381,words_1k!$A$2:$A$1024,1,FALSE)),"-","1k")</f>
        <v>-</v>
      </c>
      <c r="E1381" s="11" t="s">
        <v>15617</v>
      </c>
      <c r="F1381" s="12" t="s">
        <v>14620</v>
      </c>
      <c r="G1381" s="11" t="s">
        <v>14534</v>
      </c>
    </row>
    <row r="1382" spans="1:11" ht="12" x14ac:dyDescent="0.15">
      <c r="A1382" s="11" t="s">
        <v>1532</v>
      </c>
      <c r="B1382">
        <f t="shared" si="21"/>
        <v>6</v>
      </c>
      <c r="C1382" t="str">
        <f>IF(ISNA(VLOOKUP(A1382,words!$A$2:$A$236,1,FALSE)),"-","Normal")</f>
        <v>-</v>
      </c>
      <c r="D1382" t="str">
        <f>IF(ISNA(VLOOKUP(A1382,words_1k!$A$2:$A$1024,1,FALSE)),"-","1k")</f>
        <v>-</v>
      </c>
      <c r="E1382" s="11" t="s">
        <v>15306</v>
      </c>
      <c r="F1382" s="12" t="s">
        <v>14650</v>
      </c>
      <c r="G1382" s="11" t="s">
        <v>15305</v>
      </c>
    </row>
    <row r="1383" spans="1:11" ht="12" x14ac:dyDescent="0.15">
      <c r="A1383" s="11" t="s">
        <v>1533</v>
      </c>
      <c r="B1383">
        <f t="shared" si="21"/>
        <v>3</v>
      </c>
      <c r="C1383" t="str">
        <f>IF(ISNA(VLOOKUP(A1383,words!$A$2:$A$236,1,FALSE)),"-","Normal")</f>
        <v>-</v>
      </c>
      <c r="D1383" t="str">
        <f>IF(ISNA(VLOOKUP(A1383,words_1k!$A$2:$A$1024,1,FALSE)),"-","1k")</f>
        <v>-</v>
      </c>
      <c r="E1383" s="11" t="s">
        <v>18339</v>
      </c>
      <c r="F1383" s="12" t="s">
        <v>10232</v>
      </c>
      <c r="G1383" s="11" t="s">
        <v>10359</v>
      </c>
    </row>
    <row r="1384" spans="1:11" ht="12" x14ac:dyDescent="0.15">
      <c r="A1384" s="11" t="s">
        <v>1534</v>
      </c>
      <c r="B1384">
        <f t="shared" si="21"/>
        <v>4</v>
      </c>
      <c r="C1384" t="str">
        <f>IF(ISNA(VLOOKUP(A1384,words!$A$2:$A$236,1,FALSE)),"-","Normal")</f>
        <v>-</v>
      </c>
      <c r="D1384" t="str">
        <f>IF(ISNA(VLOOKUP(A1384,words_1k!$A$2:$A$1024,1,FALSE)),"-","1k")</f>
        <v>-</v>
      </c>
      <c r="E1384" s="11" t="s">
        <v>13270</v>
      </c>
      <c r="F1384" s="12" t="s">
        <v>13098</v>
      </c>
      <c r="G1384" s="11" t="s">
        <v>13269</v>
      </c>
    </row>
    <row r="1385" spans="1:11" ht="12" x14ac:dyDescent="0.15">
      <c r="A1385" s="11" t="s">
        <v>1535</v>
      </c>
      <c r="B1385">
        <f t="shared" si="21"/>
        <v>4</v>
      </c>
      <c r="C1385" t="str">
        <f>IF(ISNA(VLOOKUP(A1385,words!$A$2:$A$236,1,FALSE)),"-","Normal")</f>
        <v>-</v>
      </c>
      <c r="D1385" t="str">
        <f>IF(ISNA(VLOOKUP(A1385,words_1k!$A$2:$A$1024,1,FALSE)),"-","1k")</f>
        <v>-</v>
      </c>
      <c r="E1385" s="11" t="s">
        <v>14541</v>
      </c>
      <c r="F1385" s="12" t="s">
        <v>14542</v>
      </c>
      <c r="G1385" s="11" t="s">
        <v>12519</v>
      </c>
    </row>
    <row r="1386" spans="1:11" ht="12" x14ac:dyDescent="0.15">
      <c r="A1386" s="11" t="s">
        <v>1536</v>
      </c>
      <c r="B1386">
        <f t="shared" si="21"/>
        <v>3</v>
      </c>
      <c r="C1386" t="str">
        <f>IF(ISNA(VLOOKUP(A1386,words!$A$2:$A$236,1,FALSE)),"-","Normal")</f>
        <v>-</v>
      </c>
      <c r="D1386" t="str">
        <f>IF(ISNA(VLOOKUP(A1386,words_1k!$A$2:$A$1024,1,FALSE)),"-","1k")</f>
        <v>-</v>
      </c>
      <c r="E1386" s="11" t="s">
        <v>11840</v>
      </c>
      <c r="F1386" s="12" t="s">
        <v>12909</v>
      </c>
      <c r="G1386" s="11" t="s">
        <v>15541</v>
      </c>
      <c r="H1386" s="12" t="s">
        <v>14916</v>
      </c>
      <c r="I1386" s="11" t="s">
        <v>11840</v>
      </c>
      <c r="J1386" s="12" t="s">
        <v>26185</v>
      </c>
      <c r="K1386" s="11" t="s">
        <v>26184</v>
      </c>
    </row>
    <row r="1387" spans="1:11" ht="12" x14ac:dyDescent="0.15">
      <c r="A1387" s="11" t="s">
        <v>1537</v>
      </c>
      <c r="B1387">
        <f t="shared" si="21"/>
        <v>6</v>
      </c>
      <c r="C1387" t="str">
        <f>IF(ISNA(VLOOKUP(A1387,words!$A$2:$A$236,1,FALSE)),"-","Normal")</f>
        <v>-</v>
      </c>
      <c r="D1387" t="str">
        <f>IF(ISNA(VLOOKUP(A1387,words_1k!$A$2:$A$1024,1,FALSE)),"-","1k")</f>
        <v>-</v>
      </c>
      <c r="E1387" s="11" t="s">
        <v>11080</v>
      </c>
      <c r="F1387" s="12" t="s">
        <v>14428</v>
      </c>
      <c r="G1387" s="11" t="s">
        <v>11082</v>
      </c>
      <c r="H1387" s="12" t="s">
        <v>11081</v>
      </c>
      <c r="I1387" s="11" t="s">
        <v>11082</v>
      </c>
      <c r="J1387" s="12" t="s">
        <v>12227</v>
      </c>
      <c r="K1387" s="11" t="s">
        <v>11080</v>
      </c>
    </row>
    <row r="1388" spans="1:11" ht="12" x14ac:dyDescent="0.15">
      <c r="A1388" s="11" t="s">
        <v>1538</v>
      </c>
      <c r="B1388">
        <f t="shared" si="21"/>
        <v>6</v>
      </c>
      <c r="C1388" t="str">
        <f>IF(ISNA(VLOOKUP(A1388,words!$A$2:$A$236,1,FALSE)),"-","Normal")</f>
        <v>-</v>
      </c>
      <c r="D1388" t="str">
        <f>IF(ISNA(VLOOKUP(A1388,words_1k!$A$2:$A$1024,1,FALSE)),"-","1k")</f>
        <v>-</v>
      </c>
      <c r="E1388" s="11" t="s">
        <v>13408</v>
      </c>
      <c r="F1388" s="12" t="s">
        <v>12230</v>
      </c>
      <c r="G1388" s="11" t="s">
        <v>13409</v>
      </c>
      <c r="H1388" s="12" t="s">
        <v>17106</v>
      </c>
      <c r="I1388" s="11" t="s">
        <v>15555</v>
      </c>
    </row>
    <row r="1389" spans="1:11" ht="12" x14ac:dyDescent="0.15">
      <c r="A1389" s="11" t="s">
        <v>1539</v>
      </c>
      <c r="B1389">
        <f t="shared" si="21"/>
        <v>4</v>
      </c>
      <c r="C1389" t="str">
        <f>IF(ISNA(VLOOKUP(A1389,words!$A$2:$A$236,1,FALSE)),"-","Normal")</f>
        <v>-</v>
      </c>
      <c r="D1389" t="str">
        <f>IF(ISNA(VLOOKUP(A1389,words_1k!$A$2:$A$1024,1,FALSE)),"-","1k")</f>
        <v>-</v>
      </c>
      <c r="E1389" s="11" t="s">
        <v>15911</v>
      </c>
      <c r="F1389" s="12" t="s">
        <v>10218</v>
      </c>
      <c r="G1389" s="11" t="s">
        <v>10344</v>
      </c>
      <c r="H1389" s="12" t="s">
        <v>26449</v>
      </c>
      <c r="I1389" s="11" t="s">
        <v>15911</v>
      </c>
    </row>
    <row r="1390" spans="1:11" ht="12" x14ac:dyDescent="0.15">
      <c r="A1390" s="11" t="s">
        <v>1540</v>
      </c>
      <c r="B1390">
        <f t="shared" si="21"/>
        <v>6</v>
      </c>
      <c r="C1390" t="str">
        <f>IF(ISNA(VLOOKUP(A1390,words!$A$2:$A$236,1,FALSE)),"-","Normal")</f>
        <v>-</v>
      </c>
      <c r="D1390" t="str">
        <f>IF(ISNA(VLOOKUP(A1390,words_1k!$A$2:$A$1024,1,FALSE)),"-","1k")</f>
        <v>-</v>
      </c>
      <c r="E1390" s="11" t="s">
        <v>12799</v>
      </c>
      <c r="F1390" s="12" t="s">
        <v>12797</v>
      </c>
      <c r="G1390" s="11" t="s">
        <v>12798</v>
      </c>
      <c r="H1390" s="12" t="s">
        <v>15566</v>
      </c>
      <c r="I1390" s="11" t="s">
        <v>12798</v>
      </c>
      <c r="J1390" s="12" t="s">
        <v>13145</v>
      </c>
      <c r="K1390" s="11" t="s">
        <v>16071</v>
      </c>
    </row>
    <row r="1391" spans="1:11" ht="12" x14ac:dyDescent="0.15">
      <c r="A1391" s="11" t="s">
        <v>1541</v>
      </c>
      <c r="B1391">
        <f t="shared" si="21"/>
        <v>4</v>
      </c>
      <c r="C1391" t="str">
        <f>IF(ISNA(VLOOKUP(A1391,words!$A$2:$A$236,1,FALSE)),"-","Normal")</f>
        <v>-</v>
      </c>
      <c r="D1391" t="str">
        <f>IF(ISNA(VLOOKUP(A1391,words_1k!$A$2:$A$1024,1,FALSE)),"-","1k")</f>
        <v>-</v>
      </c>
      <c r="E1391" s="11" t="s">
        <v>11291</v>
      </c>
      <c r="F1391" s="12" t="s">
        <v>10892</v>
      </c>
      <c r="G1391" s="11" t="s">
        <v>11291</v>
      </c>
      <c r="H1391" s="12" t="s">
        <v>14914</v>
      </c>
      <c r="I1391" s="11" t="s">
        <v>15598</v>
      </c>
    </row>
    <row r="1392" spans="1:11" ht="12" x14ac:dyDescent="0.15">
      <c r="A1392" s="11" t="s">
        <v>1542</v>
      </c>
      <c r="B1392">
        <f t="shared" si="21"/>
        <v>5</v>
      </c>
      <c r="C1392" t="str">
        <f>IF(ISNA(VLOOKUP(A1392,words!$A$2:$A$236,1,FALSE)),"-","Normal")</f>
        <v>-</v>
      </c>
      <c r="D1392" t="str">
        <f>IF(ISNA(VLOOKUP(A1392,words_1k!$A$2:$A$1024,1,FALSE)),"-","1k")</f>
        <v>-</v>
      </c>
      <c r="E1392" s="11" t="s">
        <v>14062</v>
      </c>
      <c r="F1392" s="12" t="s">
        <v>12752</v>
      </c>
      <c r="G1392" s="11" t="s">
        <v>14063</v>
      </c>
    </row>
    <row r="1393" spans="1:9" ht="12" x14ac:dyDescent="0.15">
      <c r="A1393" s="11" t="s">
        <v>1543</v>
      </c>
      <c r="B1393">
        <f t="shared" si="21"/>
        <v>4</v>
      </c>
      <c r="C1393" t="str">
        <f>IF(ISNA(VLOOKUP(A1393,words!$A$2:$A$236,1,FALSE)),"-","Normal")</f>
        <v>-</v>
      </c>
      <c r="D1393" t="str">
        <f>IF(ISNA(VLOOKUP(A1393,words_1k!$A$2:$A$1024,1,FALSE)),"-","1k")</f>
        <v>-</v>
      </c>
      <c r="E1393" s="11" t="s">
        <v>16202</v>
      </c>
      <c r="F1393" s="12" t="s">
        <v>12761</v>
      </c>
      <c r="G1393" s="11" t="s">
        <v>11206</v>
      </c>
    </row>
    <row r="1394" spans="1:9" ht="12" x14ac:dyDescent="0.15">
      <c r="A1394" s="11" t="s">
        <v>1544</v>
      </c>
      <c r="B1394">
        <f t="shared" si="21"/>
        <v>4</v>
      </c>
      <c r="C1394" t="str">
        <f>IF(ISNA(VLOOKUP(A1394,words!$A$2:$A$236,1,FALSE)),"-","Normal")</f>
        <v>-</v>
      </c>
      <c r="D1394" t="str">
        <f>IF(ISNA(VLOOKUP(A1394,words_1k!$A$2:$A$1024,1,FALSE)),"-","1k")</f>
        <v>-</v>
      </c>
      <c r="E1394" s="11" t="s">
        <v>16460</v>
      </c>
      <c r="F1394" s="12" t="s">
        <v>24118</v>
      </c>
      <c r="G1394" s="11" t="s">
        <v>24119</v>
      </c>
    </row>
    <row r="1395" spans="1:9" ht="12" x14ac:dyDescent="0.15">
      <c r="A1395" s="11" t="s">
        <v>1545</v>
      </c>
      <c r="B1395">
        <f t="shared" si="21"/>
        <v>6</v>
      </c>
      <c r="C1395" t="str">
        <f>IF(ISNA(VLOOKUP(A1395,words!$A$2:$A$236,1,FALSE)),"-","Normal")</f>
        <v>-</v>
      </c>
      <c r="D1395" t="str">
        <f>IF(ISNA(VLOOKUP(A1395,words_1k!$A$2:$A$1024,1,FALSE)),"-","1k")</f>
        <v>-</v>
      </c>
      <c r="E1395" s="11" t="s">
        <v>12861</v>
      </c>
      <c r="F1395" s="12" t="s">
        <v>12198</v>
      </c>
      <c r="G1395" s="11" t="s">
        <v>12862</v>
      </c>
    </row>
    <row r="1396" spans="1:9" ht="12" x14ac:dyDescent="0.15">
      <c r="A1396" s="11" t="s">
        <v>1546</v>
      </c>
      <c r="B1396">
        <f t="shared" si="21"/>
        <v>5</v>
      </c>
      <c r="C1396" t="str">
        <f>IF(ISNA(VLOOKUP(A1396,words!$A$2:$A$236,1,FALSE)),"-","Normal")</f>
        <v>-</v>
      </c>
      <c r="D1396" t="str">
        <f>IF(ISNA(VLOOKUP(A1396,words_1k!$A$2:$A$1024,1,FALSE)),"-","1k")</f>
        <v>-</v>
      </c>
      <c r="E1396" s="11" t="s">
        <v>14945</v>
      </c>
      <c r="F1396" s="12" t="s">
        <v>10290</v>
      </c>
      <c r="G1396" s="11" t="s">
        <v>10462</v>
      </c>
    </row>
    <row r="1397" spans="1:9" ht="12" x14ac:dyDescent="0.15">
      <c r="A1397" s="11" t="s">
        <v>1547</v>
      </c>
      <c r="B1397">
        <f t="shared" si="21"/>
        <v>4</v>
      </c>
      <c r="C1397" t="str">
        <f>IF(ISNA(VLOOKUP(A1397,words!$A$2:$A$236,1,FALSE)),"-","Normal")</f>
        <v>-</v>
      </c>
      <c r="D1397" t="str">
        <f>IF(ISNA(VLOOKUP(A1397,words_1k!$A$2:$A$1024,1,FALSE)),"-","1k")</f>
        <v>-</v>
      </c>
      <c r="E1397" s="11" t="s">
        <v>15040</v>
      </c>
      <c r="F1397" s="12" t="s">
        <v>15041</v>
      </c>
      <c r="G1397" s="11" t="s">
        <v>15040</v>
      </c>
      <c r="H1397" s="12" t="s">
        <v>15433</v>
      </c>
      <c r="I1397" s="11" t="s">
        <v>15434</v>
      </c>
    </row>
    <row r="1398" spans="1:9" ht="12" x14ac:dyDescent="0.15">
      <c r="A1398" s="11" t="s">
        <v>1548</v>
      </c>
      <c r="B1398">
        <f t="shared" si="21"/>
        <v>6</v>
      </c>
      <c r="C1398" t="str">
        <f>IF(ISNA(VLOOKUP(A1398,words!$A$2:$A$236,1,FALSE)),"-","Normal")</f>
        <v>-</v>
      </c>
      <c r="D1398" t="str">
        <f>IF(ISNA(VLOOKUP(A1398,words_1k!$A$2:$A$1024,1,FALSE)),"-","1k")</f>
        <v>-</v>
      </c>
      <c r="E1398" s="11" t="s">
        <v>12866</v>
      </c>
      <c r="F1398" s="12" t="s">
        <v>12867</v>
      </c>
      <c r="G1398" s="11" t="s">
        <v>12868</v>
      </c>
    </row>
    <row r="1399" spans="1:9" ht="12" x14ac:dyDescent="0.15">
      <c r="A1399" s="11" t="s">
        <v>1549</v>
      </c>
      <c r="B1399">
        <f t="shared" si="21"/>
        <v>5</v>
      </c>
      <c r="C1399" t="str">
        <f>IF(ISNA(VLOOKUP(A1399,words!$A$2:$A$236,1,FALSE)),"-","Normal")</f>
        <v>-</v>
      </c>
      <c r="D1399" t="str">
        <f>IF(ISNA(VLOOKUP(A1399,words_1k!$A$2:$A$1024,1,FALSE)),"-","1k")</f>
        <v>-</v>
      </c>
      <c r="E1399" s="11" t="s">
        <v>17148</v>
      </c>
      <c r="F1399" s="12" t="s">
        <v>10569</v>
      </c>
      <c r="G1399" s="11" t="s">
        <v>11756</v>
      </c>
    </row>
    <row r="1400" spans="1:9" ht="12" x14ac:dyDescent="0.15">
      <c r="A1400" s="11" t="s">
        <v>1550</v>
      </c>
      <c r="B1400">
        <f t="shared" si="21"/>
        <v>6</v>
      </c>
      <c r="C1400" t="str">
        <f>IF(ISNA(VLOOKUP(A1400,words!$A$2:$A$236,1,FALSE)),"-","Normal")</f>
        <v>-</v>
      </c>
      <c r="D1400" t="str">
        <f>IF(ISNA(VLOOKUP(A1400,words_1k!$A$2:$A$1024,1,FALSE)),"-","1k")</f>
        <v>-</v>
      </c>
      <c r="E1400" s="11" t="s">
        <v>12340</v>
      </c>
      <c r="F1400" s="12" t="s">
        <v>10690</v>
      </c>
      <c r="G1400" s="11" t="s">
        <v>11126</v>
      </c>
    </row>
    <row r="1401" spans="1:9" ht="12" x14ac:dyDescent="0.15">
      <c r="A1401" s="11" t="s">
        <v>1551</v>
      </c>
      <c r="B1401">
        <f t="shared" si="21"/>
        <v>4</v>
      </c>
      <c r="C1401" t="str">
        <f>IF(ISNA(VLOOKUP(A1401,words!$A$2:$A$236,1,FALSE)),"-","Normal")</f>
        <v>-</v>
      </c>
      <c r="D1401" t="str">
        <f>IF(ISNA(VLOOKUP(A1401,words_1k!$A$2:$A$1024,1,FALSE)),"-","1k")</f>
        <v>-</v>
      </c>
      <c r="E1401" s="11" t="s">
        <v>16606</v>
      </c>
      <c r="F1401" s="12" t="s">
        <v>13046</v>
      </c>
      <c r="G1401" s="11" t="s">
        <v>16605</v>
      </c>
    </row>
    <row r="1402" spans="1:9" ht="12" x14ac:dyDescent="0.15">
      <c r="A1402" s="11" t="s">
        <v>225</v>
      </c>
      <c r="B1402">
        <f t="shared" si="21"/>
        <v>4</v>
      </c>
      <c r="C1402" t="str">
        <f>IF(ISNA(VLOOKUP(A1402,words!$A$2:$A$236,1,FALSE)),"-","Normal")</f>
        <v>Normal</v>
      </c>
      <c r="D1402" t="str">
        <f>IF(ISNA(VLOOKUP(A1402,words_1k!$A$2:$A$1024,1,FALSE)),"-","1k")</f>
        <v>-</v>
      </c>
      <c r="E1402" s="11" t="s">
        <v>10477</v>
      </c>
      <c r="F1402" s="12" t="s">
        <v>13611</v>
      </c>
      <c r="G1402" s="11" t="s">
        <v>13992</v>
      </c>
    </row>
    <row r="1403" spans="1:9" ht="12" x14ac:dyDescent="0.15">
      <c r="A1403" s="11" t="s">
        <v>1552</v>
      </c>
      <c r="B1403">
        <f t="shared" si="21"/>
        <v>4</v>
      </c>
      <c r="C1403" t="str">
        <f>IF(ISNA(VLOOKUP(A1403,words!$A$2:$A$236,1,FALSE)),"-","Normal")</f>
        <v>-</v>
      </c>
      <c r="D1403" t="str">
        <f>IF(ISNA(VLOOKUP(A1403,words_1k!$A$2:$A$1024,1,FALSE)),"-","1k")</f>
        <v>-</v>
      </c>
      <c r="E1403" s="11" t="s">
        <v>18218</v>
      </c>
    </row>
    <row r="1404" spans="1:9" ht="12" x14ac:dyDescent="0.15">
      <c r="A1404" s="11" t="s">
        <v>1553</v>
      </c>
      <c r="B1404">
        <f t="shared" si="21"/>
        <v>5</v>
      </c>
      <c r="C1404" t="str">
        <f>IF(ISNA(VLOOKUP(A1404,words!$A$2:$A$236,1,FALSE)),"-","Normal")</f>
        <v>-</v>
      </c>
      <c r="D1404" t="str">
        <f>IF(ISNA(VLOOKUP(A1404,words_1k!$A$2:$A$1024,1,FALSE)),"-","1k")</f>
        <v>-</v>
      </c>
      <c r="E1404" s="11" t="s">
        <v>12499</v>
      </c>
      <c r="F1404" s="12" t="s">
        <v>10204</v>
      </c>
      <c r="G1404" s="11" t="s">
        <v>10329</v>
      </c>
    </row>
    <row r="1405" spans="1:9" ht="12" x14ac:dyDescent="0.15">
      <c r="A1405" s="11" t="s">
        <v>1554</v>
      </c>
      <c r="B1405">
        <f t="shared" si="21"/>
        <v>3</v>
      </c>
      <c r="C1405" t="str">
        <f>IF(ISNA(VLOOKUP(A1405,words!$A$2:$A$236,1,FALSE)),"-","Normal")</f>
        <v>-</v>
      </c>
      <c r="D1405" t="str">
        <f>IF(ISNA(VLOOKUP(A1405,words_1k!$A$2:$A$1024,1,FALSE)),"-","1k")</f>
        <v>-</v>
      </c>
      <c r="E1405" s="11" t="s">
        <v>10318</v>
      </c>
      <c r="F1405" s="12" t="s">
        <v>10194</v>
      </c>
      <c r="G1405" s="11" t="s">
        <v>10318</v>
      </c>
    </row>
    <row r="1406" spans="1:9" ht="12" x14ac:dyDescent="0.15">
      <c r="A1406" s="11" t="s">
        <v>1555</v>
      </c>
      <c r="B1406">
        <f t="shared" si="21"/>
        <v>4</v>
      </c>
      <c r="C1406" t="str">
        <f>IF(ISNA(VLOOKUP(A1406,words!$A$2:$A$236,1,FALSE)),"-","Normal")</f>
        <v>-</v>
      </c>
      <c r="D1406" t="str">
        <f>IF(ISNA(VLOOKUP(A1406,words_1k!$A$2:$A$1024,1,FALSE)),"-","1k")</f>
        <v>-</v>
      </c>
      <c r="E1406" s="11" t="s">
        <v>17461</v>
      </c>
      <c r="F1406" s="12" t="s">
        <v>17098</v>
      </c>
      <c r="G1406" s="11" t="s">
        <v>17462</v>
      </c>
    </row>
    <row r="1407" spans="1:9" ht="12" x14ac:dyDescent="0.15">
      <c r="A1407" s="11" t="s">
        <v>1556</v>
      </c>
      <c r="B1407">
        <f t="shared" si="21"/>
        <v>6</v>
      </c>
      <c r="C1407" t="str">
        <f>IF(ISNA(VLOOKUP(A1407,words!$A$2:$A$236,1,FALSE)),"-","Normal")</f>
        <v>-</v>
      </c>
      <c r="D1407" t="str">
        <f>IF(ISNA(VLOOKUP(A1407,words_1k!$A$2:$A$1024,1,FALSE)),"-","1k")</f>
        <v>-</v>
      </c>
      <c r="E1407" s="11" t="s">
        <v>18355</v>
      </c>
      <c r="F1407" s="12" t="s">
        <v>10767</v>
      </c>
      <c r="G1407" s="11" t="s">
        <v>18356</v>
      </c>
    </row>
    <row r="1408" spans="1:9" ht="12" x14ac:dyDescent="0.15">
      <c r="A1408" s="11" t="s">
        <v>1557</v>
      </c>
      <c r="B1408">
        <f t="shared" si="21"/>
        <v>4</v>
      </c>
      <c r="C1408" t="str">
        <f>IF(ISNA(VLOOKUP(A1408,words!$A$2:$A$236,1,FALSE)),"-","Normal")</f>
        <v>-</v>
      </c>
      <c r="D1408" t="str">
        <f>IF(ISNA(VLOOKUP(A1408,words_1k!$A$2:$A$1024,1,FALSE)),"-","1k")</f>
        <v>-</v>
      </c>
      <c r="E1408" s="11" t="s">
        <v>17525</v>
      </c>
    </row>
    <row r="1409" spans="1:11" ht="12" x14ac:dyDescent="0.15">
      <c r="A1409" s="11" t="s">
        <v>1558</v>
      </c>
      <c r="B1409">
        <f t="shared" si="21"/>
        <v>4</v>
      </c>
      <c r="C1409" t="str">
        <f>IF(ISNA(VLOOKUP(A1409,words!$A$2:$A$236,1,FALSE)),"-","Normal")</f>
        <v>-</v>
      </c>
      <c r="D1409" t="str">
        <f>IF(ISNA(VLOOKUP(A1409,words_1k!$A$2:$A$1024,1,FALSE)),"-","1k")</f>
        <v>-</v>
      </c>
      <c r="E1409" s="11" t="s">
        <v>10344</v>
      </c>
      <c r="F1409" s="12" t="s">
        <v>10218</v>
      </c>
      <c r="G1409" s="11" t="s">
        <v>10344</v>
      </c>
    </row>
    <row r="1410" spans="1:11" ht="12" x14ac:dyDescent="0.15">
      <c r="A1410" s="11" t="s">
        <v>1559</v>
      </c>
      <c r="B1410">
        <f t="shared" ref="B1410:B1473" si="22">LEN(A1410)</f>
        <v>7</v>
      </c>
      <c r="C1410" t="str">
        <f>IF(ISNA(VLOOKUP(A1410,words!$A$2:$A$236,1,FALSE)),"-","Normal")</f>
        <v>-</v>
      </c>
      <c r="D1410" t="str">
        <f>IF(ISNA(VLOOKUP(A1410,words_1k!$A$2:$A$1024,1,FALSE)),"-","1k")</f>
        <v>-</v>
      </c>
      <c r="E1410" s="11" t="s">
        <v>14086</v>
      </c>
      <c r="F1410" s="12" t="s">
        <v>13128</v>
      </c>
      <c r="G1410" s="11" t="s">
        <v>11933</v>
      </c>
      <c r="H1410" s="12" t="s">
        <v>10714</v>
      </c>
      <c r="I1410" s="11" t="s">
        <v>11933</v>
      </c>
    </row>
    <row r="1411" spans="1:11" ht="12" x14ac:dyDescent="0.15">
      <c r="A1411" s="11" t="s">
        <v>1560</v>
      </c>
      <c r="B1411">
        <f t="shared" si="22"/>
        <v>5</v>
      </c>
      <c r="C1411" t="str">
        <f>IF(ISNA(VLOOKUP(A1411,words!$A$2:$A$236,1,FALSE)),"-","Normal")</f>
        <v>-</v>
      </c>
      <c r="D1411" t="str">
        <f>IF(ISNA(VLOOKUP(A1411,words_1k!$A$2:$A$1024,1,FALSE)),"-","1k")</f>
        <v>-</v>
      </c>
      <c r="E1411" s="11" t="s">
        <v>11360</v>
      </c>
      <c r="F1411" s="12" t="s">
        <v>10734</v>
      </c>
      <c r="G1411" s="11" t="s">
        <v>11358</v>
      </c>
    </row>
    <row r="1412" spans="1:11" ht="12" x14ac:dyDescent="0.15">
      <c r="A1412" s="11" t="s">
        <v>1561</v>
      </c>
      <c r="B1412">
        <f t="shared" si="22"/>
        <v>6</v>
      </c>
      <c r="C1412" t="str">
        <f>IF(ISNA(VLOOKUP(A1412,words!$A$2:$A$236,1,FALSE)),"-","Normal")</f>
        <v>-</v>
      </c>
      <c r="D1412" t="str">
        <f>IF(ISNA(VLOOKUP(A1412,words_1k!$A$2:$A$1024,1,FALSE)),"-","1k")</f>
        <v>-</v>
      </c>
      <c r="E1412" s="11" t="s">
        <v>14598</v>
      </c>
      <c r="F1412" s="12" t="s">
        <v>16043</v>
      </c>
      <c r="G1412" s="11" t="s">
        <v>13570</v>
      </c>
      <c r="H1412" s="12" t="s">
        <v>16041</v>
      </c>
      <c r="I1412" s="11" t="s">
        <v>14598</v>
      </c>
    </row>
    <row r="1413" spans="1:11" ht="12" x14ac:dyDescent="0.15">
      <c r="A1413" s="11" t="s">
        <v>1562</v>
      </c>
      <c r="B1413">
        <f t="shared" si="22"/>
        <v>5</v>
      </c>
      <c r="C1413" t="str">
        <f>IF(ISNA(VLOOKUP(A1413,words!$A$2:$A$236,1,FALSE)),"-","Normal")</f>
        <v>-</v>
      </c>
      <c r="D1413" t="str">
        <f>IF(ISNA(VLOOKUP(A1413,words_1k!$A$2:$A$1024,1,FALSE)),"-","1k")</f>
        <v>-</v>
      </c>
      <c r="E1413" s="11" t="s">
        <v>12535</v>
      </c>
      <c r="F1413" s="12" t="s">
        <v>10283</v>
      </c>
      <c r="G1413" s="11" t="s">
        <v>10441</v>
      </c>
    </row>
    <row r="1414" spans="1:11" ht="12" x14ac:dyDescent="0.15">
      <c r="A1414" s="11" t="s">
        <v>1563</v>
      </c>
      <c r="B1414">
        <f t="shared" si="22"/>
        <v>5</v>
      </c>
      <c r="C1414" t="str">
        <f>IF(ISNA(VLOOKUP(A1414,words!$A$2:$A$236,1,FALSE)),"-","Normal")</f>
        <v>-</v>
      </c>
      <c r="D1414" t="str">
        <f>IF(ISNA(VLOOKUP(A1414,words_1k!$A$2:$A$1024,1,FALSE)),"-","1k")</f>
        <v>-</v>
      </c>
      <c r="E1414" s="11" t="s">
        <v>16001</v>
      </c>
      <c r="F1414" s="12" t="s">
        <v>16002</v>
      </c>
      <c r="G1414" s="11" t="s">
        <v>16003</v>
      </c>
      <c r="H1414" s="12" t="s">
        <v>16004</v>
      </c>
      <c r="I1414" s="11" t="s">
        <v>11892</v>
      </c>
    </row>
    <row r="1415" spans="1:11" ht="12" x14ac:dyDescent="0.15">
      <c r="A1415" s="11" t="s">
        <v>1564</v>
      </c>
      <c r="B1415">
        <f t="shared" si="22"/>
        <v>3</v>
      </c>
      <c r="C1415" t="str">
        <f>IF(ISNA(VLOOKUP(A1415,words!$A$2:$A$236,1,FALSE)),"-","Normal")</f>
        <v>-</v>
      </c>
      <c r="D1415" t="str">
        <f>IF(ISNA(VLOOKUP(A1415,words_1k!$A$2:$A$1024,1,FALSE)),"-","1k")</f>
        <v>-</v>
      </c>
      <c r="E1415" s="11" t="s">
        <v>18427</v>
      </c>
      <c r="F1415" s="12" t="s">
        <v>18428</v>
      </c>
      <c r="G1415" s="11" t="s">
        <v>18429</v>
      </c>
    </row>
    <row r="1416" spans="1:11" ht="12" x14ac:dyDescent="0.15">
      <c r="A1416" s="11" t="s">
        <v>1565</v>
      </c>
      <c r="B1416">
        <f t="shared" si="22"/>
        <v>5</v>
      </c>
      <c r="C1416" t="str">
        <f>IF(ISNA(VLOOKUP(A1416,words!$A$2:$A$236,1,FALSE)),"-","Normal")</f>
        <v>-</v>
      </c>
      <c r="D1416" t="str">
        <f>IF(ISNA(VLOOKUP(A1416,words_1k!$A$2:$A$1024,1,FALSE)),"-","1k")</f>
        <v>-</v>
      </c>
      <c r="E1416" s="11" t="s">
        <v>10479</v>
      </c>
      <c r="F1416" s="12" t="s">
        <v>11084</v>
      </c>
      <c r="G1416" s="11" t="s">
        <v>10479</v>
      </c>
      <c r="H1416" s="12" t="s">
        <v>10296</v>
      </c>
      <c r="I1416" s="11" t="s">
        <v>10479</v>
      </c>
    </row>
    <row r="1417" spans="1:11" ht="12" x14ac:dyDescent="0.15">
      <c r="A1417" s="11" t="s">
        <v>1566</v>
      </c>
      <c r="B1417">
        <f t="shared" si="22"/>
        <v>4</v>
      </c>
      <c r="C1417" t="str">
        <f>IF(ISNA(VLOOKUP(A1417,words!$A$2:$A$236,1,FALSE)),"-","Normal")</f>
        <v>-</v>
      </c>
      <c r="D1417" t="str">
        <f>IF(ISNA(VLOOKUP(A1417,words_1k!$A$2:$A$1024,1,FALSE)),"-","1k")</f>
        <v>-</v>
      </c>
      <c r="E1417" s="11" t="s">
        <v>14989</v>
      </c>
      <c r="F1417" s="12" t="s">
        <v>24442</v>
      </c>
      <c r="G1417" s="11" t="s">
        <v>24443</v>
      </c>
    </row>
    <row r="1418" spans="1:11" ht="12" x14ac:dyDescent="0.15">
      <c r="A1418" s="11" t="s">
        <v>1567</v>
      </c>
      <c r="B1418">
        <f t="shared" si="22"/>
        <v>5</v>
      </c>
      <c r="C1418" t="str">
        <f>IF(ISNA(VLOOKUP(A1418,words!$A$2:$A$236,1,FALSE)),"-","Normal")</f>
        <v>-</v>
      </c>
      <c r="D1418" t="str">
        <f>IF(ISNA(VLOOKUP(A1418,words_1k!$A$2:$A$1024,1,FALSE)),"-","1k")</f>
        <v>-</v>
      </c>
      <c r="E1418" s="11" t="s">
        <v>15555</v>
      </c>
      <c r="F1418" s="12" t="s">
        <v>15556</v>
      </c>
      <c r="G1418" s="11" t="s">
        <v>15557</v>
      </c>
      <c r="H1418" s="12" t="s">
        <v>12230</v>
      </c>
      <c r="I1418" s="11" t="s">
        <v>13409</v>
      </c>
    </row>
    <row r="1419" spans="1:11" ht="12" x14ac:dyDescent="0.15">
      <c r="A1419" s="11" t="s">
        <v>1568</v>
      </c>
      <c r="B1419">
        <f t="shared" si="22"/>
        <v>5</v>
      </c>
      <c r="C1419" t="str">
        <f>IF(ISNA(VLOOKUP(A1419,words!$A$2:$A$236,1,FALSE)),"-","Normal")</f>
        <v>-</v>
      </c>
      <c r="D1419" t="str">
        <f>IF(ISNA(VLOOKUP(A1419,words_1k!$A$2:$A$1024,1,FALSE)),"-","1k")</f>
        <v>-</v>
      </c>
      <c r="E1419" s="11" t="s">
        <v>15645</v>
      </c>
      <c r="F1419" s="12" t="s">
        <v>14909</v>
      </c>
      <c r="G1419" s="11" t="s">
        <v>15646</v>
      </c>
    </row>
    <row r="1420" spans="1:11" ht="12" x14ac:dyDescent="0.15">
      <c r="A1420" s="11" t="s">
        <v>1569</v>
      </c>
      <c r="B1420">
        <f t="shared" si="22"/>
        <v>4</v>
      </c>
      <c r="C1420" t="str">
        <f>IF(ISNA(VLOOKUP(A1420,words!$A$2:$A$236,1,FALSE)),"-","Normal")</f>
        <v>-</v>
      </c>
      <c r="D1420" t="str">
        <f>IF(ISNA(VLOOKUP(A1420,words_1k!$A$2:$A$1024,1,FALSE)),"-","1k")</f>
        <v>-</v>
      </c>
      <c r="E1420" s="11" t="s">
        <v>13727</v>
      </c>
      <c r="F1420" s="12" t="s">
        <v>13728</v>
      </c>
      <c r="G1420" s="11" t="s">
        <v>13729</v>
      </c>
    </row>
    <row r="1421" spans="1:11" ht="12" x14ac:dyDescent="0.15">
      <c r="A1421" s="11" t="s">
        <v>1570</v>
      </c>
      <c r="B1421">
        <f t="shared" si="22"/>
        <v>7</v>
      </c>
      <c r="C1421" t="str">
        <f>IF(ISNA(VLOOKUP(A1421,words!$A$2:$A$236,1,FALSE)),"-","Normal")</f>
        <v>-</v>
      </c>
      <c r="D1421" t="str">
        <f>IF(ISNA(VLOOKUP(A1421,words_1k!$A$2:$A$1024,1,FALSE)),"-","1k")</f>
        <v>-</v>
      </c>
      <c r="E1421" s="11" t="s">
        <v>14559</v>
      </c>
      <c r="F1421" s="12" t="s">
        <v>14560</v>
      </c>
      <c r="G1421" s="11" t="s">
        <v>14559</v>
      </c>
    </row>
    <row r="1422" spans="1:11" ht="12" x14ac:dyDescent="0.15">
      <c r="A1422" s="11" t="s">
        <v>1571</v>
      </c>
      <c r="B1422">
        <f t="shared" si="22"/>
        <v>7</v>
      </c>
      <c r="C1422" t="str">
        <f>IF(ISNA(VLOOKUP(A1422,words!$A$2:$A$236,1,FALSE)),"-","Normal")</f>
        <v>-</v>
      </c>
      <c r="D1422" t="str">
        <f>IF(ISNA(VLOOKUP(A1422,words_1k!$A$2:$A$1024,1,FALSE)),"-","1k")</f>
        <v>-</v>
      </c>
      <c r="E1422" s="11" t="s">
        <v>13854</v>
      </c>
      <c r="F1422" s="12" t="s">
        <v>15083</v>
      </c>
      <c r="G1422" s="11" t="s">
        <v>15082</v>
      </c>
    </row>
    <row r="1423" spans="1:11" ht="12" x14ac:dyDescent="0.15">
      <c r="A1423" s="11" t="s">
        <v>1572</v>
      </c>
      <c r="B1423">
        <f t="shared" si="22"/>
        <v>6</v>
      </c>
      <c r="C1423" t="str">
        <f>IF(ISNA(VLOOKUP(A1423,words!$A$2:$A$236,1,FALSE)),"-","Normal")</f>
        <v>-</v>
      </c>
      <c r="D1423" t="str">
        <f>IF(ISNA(VLOOKUP(A1423,words_1k!$A$2:$A$1024,1,FALSE)),"-","1k")</f>
        <v>-</v>
      </c>
      <c r="E1423" s="11" t="s">
        <v>16794</v>
      </c>
      <c r="F1423" s="12" t="s">
        <v>16795</v>
      </c>
      <c r="G1423" s="11" t="s">
        <v>16796</v>
      </c>
      <c r="H1423" s="12" t="s">
        <v>16797</v>
      </c>
      <c r="I1423" s="11" t="s">
        <v>16796</v>
      </c>
      <c r="J1423" s="12" t="s">
        <v>25150</v>
      </c>
      <c r="K1423" s="11" t="s">
        <v>25144</v>
      </c>
    </row>
    <row r="1424" spans="1:11" ht="12" x14ac:dyDescent="0.15">
      <c r="A1424" s="11" t="s">
        <v>1573</v>
      </c>
      <c r="B1424">
        <f t="shared" si="22"/>
        <v>6</v>
      </c>
      <c r="C1424" t="str">
        <f>IF(ISNA(VLOOKUP(A1424,words!$A$2:$A$236,1,FALSE)),"-","Normal")</f>
        <v>-</v>
      </c>
      <c r="D1424" t="str">
        <f>IF(ISNA(VLOOKUP(A1424,words_1k!$A$2:$A$1024,1,FALSE)),"-","1k")</f>
        <v>-</v>
      </c>
      <c r="E1424" s="11" t="s">
        <v>14095</v>
      </c>
      <c r="F1424" s="12" t="s">
        <v>12996</v>
      </c>
      <c r="G1424" s="11" t="s">
        <v>14094</v>
      </c>
    </row>
    <row r="1425" spans="1:9" ht="12" x14ac:dyDescent="0.15">
      <c r="A1425" s="11" t="s">
        <v>1574</v>
      </c>
      <c r="B1425">
        <f t="shared" si="22"/>
        <v>5</v>
      </c>
      <c r="C1425" t="str">
        <f>IF(ISNA(VLOOKUP(A1425,words!$A$2:$A$236,1,FALSE)),"-","Normal")</f>
        <v>-</v>
      </c>
      <c r="D1425" t="str">
        <f>IF(ISNA(VLOOKUP(A1425,words_1k!$A$2:$A$1024,1,FALSE)),"-","1k")</f>
        <v>-</v>
      </c>
      <c r="E1425" s="11" t="s">
        <v>19609</v>
      </c>
      <c r="F1425" s="12" t="s">
        <v>13449</v>
      </c>
      <c r="G1425" s="11" t="s">
        <v>13446</v>
      </c>
    </row>
    <row r="1426" spans="1:9" ht="12" x14ac:dyDescent="0.15">
      <c r="A1426" s="11" t="s">
        <v>1575</v>
      </c>
      <c r="B1426">
        <f t="shared" si="22"/>
        <v>9</v>
      </c>
      <c r="C1426" t="str">
        <f>IF(ISNA(VLOOKUP(A1426,words!$A$2:$A$236,1,FALSE)),"-","Normal")</f>
        <v>-</v>
      </c>
      <c r="D1426" t="str">
        <f>IF(ISNA(VLOOKUP(A1426,words_1k!$A$2:$A$1024,1,FALSE)),"-","1k")</f>
        <v>-</v>
      </c>
      <c r="E1426" s="11" t="s">
        <v>13346</v>
      </c>
      <c r="F1426" s="12" t="s">
        <v>13347</v>
      </c>
      <c r="G1426" s="11" t="s">
        <v>13348</v>
      </c>
      <c r="H1426" s="12" t="s">
        <v>13109</v>
      </c>
      <c r="I1426" s="11" t="s">
        <v>13349</v>
      </c>
    </row>
    <row r="1427" spans="1:9" ht="12" x14ac:dyDescent="0.15">
      <c r="A1427" s="11" t="s">
        <v>1576</v>
      </c>
      <c r="B1427">
        <f t="shared" si="22"/>
        <v>4</v>
      </c>
      <c r="C1427" t="str">
        <f>IF(ISNA(VLOOKUP(A1427,words!$A$2:$A$236,1,FALSE)),"-","Normal")</f>
        <v>-</v>
      </c>
      <c r="D1427" t="str">
        <f>IF(ISNA(VLOOKUP(A1427,words_1k!$A$2:$A$1024,1,FALSE)),"-","1k")</f>
        <v>-</v>
      </c>
      <c r="E1427" s="11" t="s">
        <v>13075</v>
      </c>
      <c r="F1427" s="12" t="s">
        <v>13076</v>
      </c>
      <c r="G1427" s="11" t="s">
        <v>13075</v>
      </c>
      <c r="H1427" s="12" t="s">
        <v>18478</v>
      </c>
      <c r="I1427" s="11" t="s">
        <v>13075</v>
      </c>
    </row>
    <row r="1428" spans="1:9" ht="12" x14ac:dyDescent="0.15">
      <c r="A1428" s="11" t="s">
        <v>1577</v>
      </c>
      <c r="B1428">
        <f t="shared" si="22"/>
        <v>4</v>
      </c>
      <c r="C1428" t="str">
        <f>IF(ISNA(VLOOKUP(A1428,words!$A$2:$A$236,1,FALSE)),"-","Normal")</f>
        <v>-</v>
      </c>
      <c r="D1428" t="str">
        <f>IF(ISNA(VLOOKUP(A1428,words_1k!$A$2:$A$1024,1,FALSE)),"-","1k")</f>
        <v>-</v>
      </c>
      <c r="E1428" s="11" t="s">
        <v>15146</v>
      </c>
      <c r="F1428" s="12" t="s">
        <v>10518</v>
      </c>
      <c r="G1428" s="11" t="s">
        <v>11325</v>
      </c>
    </row>
    <row r="1429" spans="1:9" ht="12" x14ac:dyDescent="0.15">
      <c r="A1429" s="11" t="s">
        <v>1578</v>
      </c>
      <c r="B1429">
        <f t="shared" si="22"/>
        <v>3</v>
      </c>
      <c r="C1429" t="str">
        <f>IF(ISNA(VLOOKUP(A1429,words!$A$2:$A$236,1,FALSE)),"-","Normal")</f>
        <v>-</v>
      </c>
      <c r="D1429" t="str">
        <f>IF(ISNA(VLOOKUP(A1429,words_1k!$A$2:$A$1024,1,FALSE)),"-","1k")</f>
        <v>-</v>
      </c>
      <c r="E1429" s="11" t="s">
        <v>11560</v>
      </c>
      <c r="F1429" s="12" t="s">
        <v>12188</v>
      </c>
      <c r="G1429" s="11" t="s">
        <v>11560</v>
      </c>
    </row>
    <row r="1430" spans="1:9" ht="12" x14ac:dyDescent="0.15">
      <c r="A1430" s="11" t="s">
        <v>1579</v>
      </c>
      <c r="B1430">
        <f t="shared" si="22"/>
        <v>5</v>
      </c>
      <c r="C1430" t="str">
        <f>IF(ISNA(VLOOKUP(A1430,words!$A$2:$A$236,1,FALSE)),"-","Normal")</f>
        <v>-</v>
      </c>
      <c r="D1430" t="str">
        <f>IF(ISNA(VLOOKUP(A1430,words_1k!$A$2:$A$1024,1,FALSE)),"-","1k")</f>
        <v>-</v>
      </c>
      <c r="E1430" s="11" t="s">
        <v>11023</v>
      </c>
      <c r="F1430" s="12" t="s">
        <v>15386</v>
      </c>
      <c r="G1430" s="11" t="s">
        <v>10396</v>
      </c>
    </row>
    <row r="1431" spans="1:9" ht="12" x14ac:dyDescent="0.15">
      <c r="A1431" s="11" t="s">
        <v>1580</v>
      </c>
      <c r="B1431">
        <f t="shared" si="22"/>
        <v>5</v>
      </c>
      <c r="C1431" t="str">
        <f>IF(ISNA(VLOOKUP(A1431,words!$A$2:$A$236,1,FALSE)),"-","Normal")</f>
        <v>-</v>
      </c>
      <c r="D1431" t="str">
        <f>IF(ISNA(VLOOKUP(A1431,words_1k!$A$2:$A$1024,1,FALSE)),"-","1k")</f>
        <v>-</v>
      </c>
      <c r="E1431" s="11" t="s">
        <v>16597</v>
      </c>
      <c r="F1431" s="12" t="s">
        <v>11066</v>
      </c>
      <c r="G1431" s="11" t="s">
        <v>11067</v>
      </c>
      <c r="H1431" s="12" t="s">
        <v>16454</v>
      </c>
      <c r="I1431" s="11" t="s">
        <v>11067</v>
      </c>
    </row>
    <row r="1432" spans="1:9" ht="12" x14ac:dyDescent="0.15">
      <c r="A1432" s="11" t="s">
        <v>1581</v>
      </c>
      <c r="B1432">
        <f t="shared" si="22"/>
        <v>4</v>
      </c>
      <c r="C1432" t="str">
        <f>IF(ISNA(VLOOKUP(A1432,words!$A$2:$A$236,1,FALSE)),"-","Normal")</f>
        <v>-</v>
      </c>
      <c r="D1432" t="str">
        <f>IF(ISNA(VLOOKUP(A1432,words_1k!$A$2:$A$1024,1,FALSE)),"-","1k")</f>
        <v>-</v>
      </c>
      <c r="E1432" s="11" t="s">
        <v>17495</v>
      </c>
    </row>
    <row r="1433" spans="1:9" ht="12" x14ac:dyDescent="0.15">
      <c r="A1433" s="11" t="s">
        <v>1582</v>
      </c>
      <c r="B1433">
        <f t="shared" si="22"/>
        <v>4</v>
      </c>
      <c r="C1433" t="str">
        <f>IF(ISNA(VLOOKUP(A1433,words!$A$2:$A$236,1,FALSE)),"-","Normal")</f>
        <v>-</v>
      </c>
      <c r="D1433" t="str">
        <f>IF(ISNA(VLOOKUP(A1433,words_1k!$A$2:$A$1024,1,FALSE)),"-","1k")</f>
        <v>-</v>
      </c>
      <c r="E1433" s="11" t="s">
        <v>18430</v>
      </c>
    </row>
    <row r="1434" spans="1:9" ht="12" x14ac:dyDescent="0.15">
      <c r="A1434" s="11" t="s">
        <v>1583</v>
      </c>
      <c r="B1434">
        <f t="shared" si="22"/>
        <v>4</v>
      </c>
      <c r="C1434" t="str">
        <f>IF(ISNA(VLOOKUP(A1434,words!$A$2:$A$236,1,FALSE)),"-","Normal")</f>
        <v>-</v>
      </c>
      <c r="D1434" t="str">
        <f>IF(ISNA(VLOOKUP(A1434,words_1k!$A$2:$A$1024,1,FALSE)),"-","1k")</f>
        <v>-</v>
      </c>
      <c r="E1434" s="11" t="s">
        <v>17424</v>
      </c>
      <c r="F1434" s="12" t="s">
        <v>17339</v>
      </c>
      <c r="G1434" s="11" t="s">
        <v>17423</v>
      </c>
      <c r="H1434" s="12" t="s">
        <v>10822</v>
      </c>
      <c r="I1434" s="11" t="s">
        <v>17425</v>
      </c>
    </row>
    <row r="1435" spans="1:9" ht="12" x14ac:dyDescent="0.15">
      <c r="A1435" s="11" t="s">
        <v>1584</v>
      </c>
      <c r="B1435">
        <f t="shared" si="22"/>
        <v>7</v>
      </c>
      <c r="C1435" t="str">
        <f>IF(ISNA(VLOOKUP(A1435,words!$A$2:$A$236,1,FALSE)),"-","Normal")</f>
        <v>-</v>
      </c>
      <c r="D1435" t="str">
        <f>IF(ISNA(VLOOKUP(A1435,words_1k!$A$2:$A$1024,1,FALSE)),"-","1k")</f>
        <v>-</v>
      </c>
      <c r="E1435" s="11" t="s">
        <v>12508</v>
      </c>
      <c r="F1435" s="12" t="s">
        <v>10769</v>
      </c>
      <c r="G1435" s="11" t="s">
        <v>11647</v>
      </c>
    </row>
    <row r="1436" spans="1:9" ht="12" x14ac:dyDescent="0.15">
      <c r="A1436" s="11" t="s">
        <v>1585</v>
      </c>
      <c r="B1436">
        <f t="shared" si="22"/>
        <v>6</v>
      </c>
      <c r="C1436" t="str">
        <f>IF(ISNA(VLOOKUP(A1436,words!$A$2:$A$236,1,FALSE)),"-","Normal")</f>
        <v>-</v>
      </c>
      <c r="D1436" t="str">
        <f>IF(ISNA(VLOOKUP(A1436,words_1k!$A$2:$A$1024,1,FALSE)),"-","1k")</f>
        <v>-</v>
      </c>
      <c r="E1436" s="11" t="s">
        <v>15162</v>
      </c>
      <c r="F1436" s="12" t="s">
        <v>10706</v>
      </c>
      <c r="G1436" s="11" t="s">
        <v>15163</v>
      </c>
    </row>
    <row r="1437" spans="1:9" ht="12" x14ac:dyDescent="0.15">
      <c r="A1437" s="11" t="s">
        <v>1586</v>
      </c>
      <c r="B1437">
        <f t="shared" si="22"/>
        <v>3</v>
      </c>
      <c r="C1437" t="str">
        <f>IF(ISNA(VLOOKUP(A1437,words!$A$2:$A$236,1,FALSE)),"-","Normal")</f>
        <v>-</v>
      </c>
      <c r="D1437" t="str">
        <f>IF(ISNA(VLOOKUP(A1437,words_1k!$A$2:$A$1024,1,FALSE)),"-","1k")</f>
        <v>-</v>
      </c>
      <c r="E1437" s="11" t="s">
        <v>16087</v>
      </c>
      <c r="F1437" s="12" t="s">
        <v>16088</v>
      </c>
      <c r="G1437" s="11" t="s">
        <v>16086</v>
      </c>
      <c r="H1437" s="12" t="s">
        <v>16217</v>
      </c>
      <c r="I1437" s="11" t="s">
        <v>16216</v>
      </c>
    </row>
    <row r="1438" spans="1:9" ht="12" x14ac:dyDescent="0.15">
      <c r="A1438" s="11" t="s">
        <v>1587</v>
      </c>
      <c r="B1438">
        <f t="shared" si="22"/>
        <v>6</v>
      </c>
      <c r="C1438" t="str">
        <f>IF(ISNA(VLOOKUP(A1438,words!$A$2:$A$236,1,FALSE)),"-","Normal")</f>
        <v>-</v>
      </c>
      <c r="D1438" t="str">
        <f>IF(ISNA(VLOOKUP(A1438,words_1k!$A$2:$A$1024,1,FALSE)),"-","1k")</f>
        <v>-</v>
      </c>
      <c r="E1438" s="11" t="s">
        <v>13560</v>
      </c>
      <c r="F1438" s="12" t="s">
        <v>12253</v>
      </c>
      <c r="G1438" s="11" t="s">
        <v>11404</v>
      </c>
      <c r="H1438" s="12" t="s">
        <v>17624</v>
      </c>
      <c r="I1438" s="11" t="s">
        <v>17625</v>
      </c>
    </row>
    <row r="1439" spans="1:9" ht="12" x14ac:dyDescent="0.15">
      <c r="A1439" s="11" t="s">
        <v>1588</v>
      </c>
      <c r="B1439">
        <f t="shared" si="22"/>
        <v>4</v>
      </c>
      <c r="C1439" t="str">
        <f>IF(ISNA(VLOOKUP(A1439,words!$A$2:$A$236,1,FALSE)),"-","Normal")</f>
        <v>-</v>
      </c>
      <c r="D1439" t="str">
        <f>IF(ISNA(VLOOKUP(A1439,words_1k!$A$2:$A$1024,1,FALSE)),"-","1k")</f>
        <v>-</v>
      </c>
      <c r="E1439" s="11" t="s">
        <v>13803</v>
      </c>
      <c r="F1439" s="12" t="s">
        <v>14515</v>
      </c>
      <c r="G1439" s="11" t="s">
        <v>14514</v>
      </c>
    </row>
    <row r="1440" spans="1:9" ht="12" x14ac:dyDescent="0.15">
      <c r="A1440" s="11" t="s">
        <v>1589</v>
      </c>
      <c r="B1440">
        <f t="shared" si="22"/>
        <v>6</v>
      </c>
      <c r="C1440" t="str">
        <f>IF(ISNA(VLOOKUP(A1440,words!$A$2:$A$236,1,FALSE)),"-","Normal")</f>
        <v>-</v>
      </c>
      <c r="D1440" t="str">
        <f>IF(ISNA(VLOOKUP(A1440,words_1k!$A$2:$A$1024,1,FALSE)),"-","1k")</f>
        <v>-</v>
      </c>
      <c r="E1440" s="11" t="s">
        <v>12863</v>
      </c>
      <c r="F1440" s="12" t="s">
        <v>12864</v>
      </c>
      <c r="G1440" s="11" t="s">
        <v>12862</v>
      </c>
      <c r="H1440" s="12" t="s">
        <v>20934</v>
      </c>
      <c r="I1440" s="11" t="s">
        <v>20935</v>
      </c>
    </row>
    <row r="1441" spans="1:11" ht="12" x14ac:dyDescent="0.15">
      <c r="A1441" s="11" t="s">
        <v>1590</v>
      </c>
      <c r="B1441">
        <f t="shared" si="22"/>
        <v>4</v>
      </c>
      <c r="C1441" t="str">
        <f>IF(ISNA(VLOOKUP(A1441,words!$A$2:$A$236,1,FALSE)),"-","Normal")</f>
        <v>-</v>
      </c>
      <c r="D1441" t="str">
        <f>IF(ISNA(VLOOKUP(A1441,words_1k!$A$2:$A$1024,1,FALSE)),"-","1k")</f>
        <v>-</v>
      </c>
      <c r="E1441" s="11" t="s">
        <v>14964</v>
      </c>
      <c r="F1441" s="12" t="s">
        <v>14965</v>
      </c>
      <c r="G1441" s="11" t="s">
        <v>14963</v>
      </c>
      <c r="H1441" s="12" t="s">
        <v>16141</v>
      </c>
      <c r="I1441" s="11" t="s">
        <v>11659</v>
      </c>
      <c r="J1441" s="12" t="s">
        <v>12170</v>
      </c>
      <c r="K1441" s="11" t="s">
        <v>17345</v>
      </c>
    </row>
    <row r="1442" spans="1:11" ht="12" x14ac:dyDescent="0.15">
      <c r="A1442" s="11" t="s">
        <v>1591</v>
      </c>
      <c r="B1442">
        <f t="shared" si="22"/>
        <v>4</v>
      </c>
      <c r="C1442" t="str">
        <f>IF(ISNA(VLOOKUP(A1442,words!$A$2:$A$236,1,FALSE)),"-","Normal")</f>
        <v>-</v>
      </c>
      <c r="D1442" t="str">
        <f>IF(ISNA(VLOOKUP(A1442,words_1k!$A$2:$A$1024,1,FALSE)),"-","1k")</f>
        <v>-</v>
      </c>
      <c r="E1442" s="11" t="s">
        <v>11880</v>
      </c>
      <c r="F1442" s="12" t="s">
        <v>10733</v>
      </c>
      <c r="G1442" s="11" t="s">
        <v>11324</v>
      </c>
      <c r="H1442" s="12" t="s">
        <v>17561</v>
      </c>
      <c r="I1442" s="11" t="s">
        <v>17562</v>
      </c>
    </row>
    <row r="1443" spans="1:11" ht="12" x14ac:dyDescent="0.15">
      <c r="A1443" s="11" t="s">
        <v>1592</v>
      </c>
      <c r="B1443">
        <f t="shared" si="22"/>
        <v>5</v>
      </c>
      <c r="C1443" t="str">
        <f>IF(ISNA(VLOOKUP(A1443,words!$A$2:$A$236,1,FALSE)),"-","Normal")</f>
        <v>-</v>
      </c>
      <c r="D1443" t="str">
        <f>IF(ISNA(VLOOKUP(A1443,words_1k!$A$2:$A$1024,1,FALSE)),"-","1k")</f>
        <v>-</v>
      </c>
      <c r="E1443" s="11" t="s">
        <v>16357</v>
      </c>
      <c r="F1443" s="12" t="s">
        <v>16245</v>
      </c>
      <c r="G1443" s="11" t="s">
        <v>16354</v>
      </c>
      <c r="H1443" s="12" t="s">
        <v>16355</v>
      </c>
      <c r="I1443" s="11" t="s">
        <v>16356</v>
      </c>
    </row>
    <row r="1444" spans="1:11" ht="12" x14ac:dyDescent="0.15">
      <c r="A1444" s="11" t="s">
        <v>1593</v>
      </c>
      <c r="B1444">
        <f t="shared" si="22"/>
        <v>3</v>
      </c>
      <c r="C1444" t="str">
        <f>IF(ISNA(VLOOKUP(A1444,words!$A$2:$A$236,1,FALSE)),"-","Normal")</f>
        <v>-</v>
      </c>
      <c r="D1444" t="str">
        <f>IF(ISNA(VLOOKUP(A1444,words_1k!$A$2:$A$1024,1,FALSE)),"-","1k")</f>
        <v>-</v>
      </c>
      <c r="E1444" s="11" t="s">
        <v>11178</v>
      </c>
    </row>
    <row r="1445" spans="1:11" ht="12" x14ac:dyDescent="0.15">
      <c r="A1445" s="11" t="s">
        <v>1594</v>
      </c>
      <c r="B1445">
        <f t="shared" si="22"/>
        <v>3</v>
      </c>
      <c r="C1445" t="str">
        <f>IF(ISNA(VLOOKUP(A1445,words!$A$2:$A$236,1,FALSE)),"-","Normal")</f>
        <v>-</v>
      </c>
      <c r="D1445" t="str">
        <f>IF(ISNA(VLOOKUP(A1445,words_1k!$A$2:$A$1024,1,FALSE)),"-","1k")</f>
        <v>-</v>
      </c>
      <c r="E1445" s="11" t="s">
        <v>14813</v>
      </c>
      <c r="F1445" s="12" t="s">
        <v>14814</v>
      </c>
      <c r="G1445" s="11" t="s">
        <v>14812</v>
      </c>
    </row>
    <row r="1446" spans="1:11" ht="12" x14ac:dyDescent="0.15">
      <c r="A1446" s="11" t="s">
        <v>1595</v>
      </c>
      <c r="B1446">
        <f t="shared" si="22"/>
        <v>5</v>
      </c>
      <c r="C1446" t="str">
        <f>IF(ISNA(VLOOKUP(A1446,words!$A$2:$A$236,1,FALSE)),"-","Normal")</f>
        <v>-</v>
      </c>
      <c r="D1446" t="str">
        <f>IF(ISNA(VLOOKUP(A1446,words_1k!$A$2:$A$1024,1,FALSE)),"-","1k")</f>
        <v>-</v>
      </c>
      <c r="E1446" s="11" t="s">
        <v>13414</v>
      </c>
      <c r="F1446" s="12" t="s">
        <v>13010</v>
      </c>
      <c r="G1446" s="11" t="s">
        <v>13413</v>
      </c>
    </row>
    <row r="1447" spans="1:11" ht="12" x14ac:dyDescent="0.15">
      <c r="A1447" s="11" t="s">
        <v>1596</v>
      </c>
      <c r="B1447">
        <f t="shared" si="22"/>
        <v>6</v>
      </c>
      <c r="C1447" t="str">
        <f>IF(ISNA(VLOOKUP(A1447,words!$A$2:$A$236,1,FALSE)),"-","Normal")</f>
        <v>-</v>
      </c>
      <c r="D1447" t="str">
        <f>IF(ISNA(VLOOKUP(A1447,words_1k!$A$2:$A$1024,1,FALSE)),"-","1k")</f>
        <v>-</v>
      </c>
      <c r="E1447" s="11" t="s">
        <v>11103</v>
      </c>
      <c r="F1447" s="12" t="s">
        <v>13125</v>
      </c>
      <c r="G1447" s="11" t="s">
        <v>11105</v>
      </c>
    </row>
    <row r="1448" spans="1:11" ht="12" x14ac:dyDescent="0.15">
      <c r="A1448" s="11" t="s">
        <v>1597</v>
      </c>
      <c r="B1448">
        <f t="shared" si="22"/>
        <v>6</v>
      </c>
      <c r="C1448" t="str">
        <f>IF(ISNA(VLOOKUP(A1448,words!$A$2:$A$236,1,FALSE)),"-","Normal")</f>
        <v>-</v>
      </c>
      <c r="D1448" t="str">
        <f>IF(ISNA(VLOOKUP(A1448,words_1k!$A$2:$A$1024,1,FALSE)),"-","1k")</f>
        <v>-</v>
      </c>
      <c r="E1448" s="11" t="s">
        <v>12442</v>
      </c>
      <c r="F1448" s="12" t="s">
        <v>12445</v>
      </c>
      <c r="G1448" s="11" t="s">
        <v>12443</v>
      </c>
      <c r="H1448" s="12" t="s">
        <v>12448</v>
      </c>
      <c r="I1448" s="11" t="s">
        <v>12446</v>
      </c>
    </row>
    <row r="1449" spans="1:11" ht="12" x14ac:dyDescent="0.15">
      <c r="A1449" s="11" t="s">
        <v>1598</v>
      </c>
      <c r="B1449">
        <f t="shared" si="22"/>
        <v>5</v>
      </c>
      <c r="C1449" t="str">
        <f>IF(ISNA(VLOOKUP(A1449,words!$A$2:$A$236,1,FALSE)),"-","Normal")</f>
        <v>-</v>
      </c>
      <c r="D1449" t="str">
        <f>IF(ISNA(VLOOKUP(A1449,words_1k!$A$2:$A$1024,1,FALSE)),"-","1k")</f>
        <v>-</v>
      </c>
      <c r="E1449" s="11" t="s">
        <v>13797</v>
      </c>
      <c r="F1449" s="12" t="s">
        <v>12966</v>
      </c>
      <c r="G1449" s="11" t="s">
        <v>13797</v>
      </c>
      <c r="H1449" s="12" t="s">
        <v>17532</v>
      </c>
      <c r="I1449" s="11" t="s">
        <v>13797</v>
      </c>
    </row>
    <row r="1450" spans="1:11" ht="12" x14ac:dyDescent="0.15">
      <c r="A1450" s="11" t="s">
        <v>1599</v>
      </c>
      <c r="B1450">
        <f t="shared" si="22"/>
        <v>3</v>
      </c>
      <c r="C1450" t="str">
        <f>IF(ISNA(VLOOKUP(A1450,words!$A$2:$A$236,1,FALSE)),"-","Normal")</f>
        <v>-</v>
      </c>
      <c r="D1450" t="str">
        <f>IF(ISNA(VLOOKUP(A1450,words_1k!$A$2:$A$1024,1,FALSE)),"-","1k")</f>
        <v>-</v>
      </c>
      <c r="E1450" s="11" t="s">
        <v>18495</v>
      </c>
    </row>
    <row r="1451" spans="1:11" ht="12" x14ac:dyDescent="0.15">
      <c r="A1451" s="11" t="s">
        <v>1600</v>
      </c>
      <c r="B1451">
        <f t="shared" si="22"/>
        <v>5</v>
      </c>
      <c r="C1451" t="str">
        <f>IF(ISNA(VLOOKUP(A1451,words!$A$2:$A$236,1,FALSE)),"-","Normal")</f>
        <v>-</v>
      </c>
      <c r="D1451" t="str">
        <f>IF(ISNA(VLOOKUP(A1451,words_1k!$A$2:$A$1024,1,FALSE)),"-","1k")</f>
        <v>-</v>
      </c>
      <c r="E1451" s="11" t="s">
        <v>18164</v>
      </c>
      <c r="F1451" s="12" t="s">
        <v>11420</v>
      </c>
      <c r="G1451" s="11" t="s">
        <v>18158</v>
      </c>
    </row>
    <row r="1452" spans="1:11" ht="12" x14ac:dyDescent="0.15">
      <c r="A1452" s="11" t="s">
        <v>1601</v>
      </c>
      <c r="B1452">
        <f t="shared" si="22"/>
        <v>5</v>
      </c>
      <c r="C1452" t="str">
        <f>IF(ISNA(VLOOKUP(A1452,words!$A$2:$A$236,1,FALSE)),"-","Normal")</f>
        <v>-</v>
      </c>
      <c r="D1452" t="str">
        <f>IF(ISNA(VLOOKUP(A1452,words_1k!$A$2:$A$1024,1,FALSE)),"-","1k")</f>
        <v>-</v>
      </c>
      <c r="E1452" s="11" t="s">
        <v>13263</v>
      </c>
      <c r="F1452" s="12" t="s">
        <v>13264</v>
      </c>
      <c r="G1452" s="11" t="s">
        <v>13265</v>
      </c>
    </row>
    <row r="1453" spans="1:11" ht="12" x14ac:dyDescent="0.15">
      <c r="A1453" s="11" t="s">
        <v>1602</v>
      </c>
      <c r="B1453">
        <f t="shared" si="22"/>
        <v>5</v>
      </c>
      <c r="C1453" t="str">
        <f>IF(ISNA(VLOOKUP(A1453,words!$A$2:$A$236,1,FALSE)),"-","Normal")</f>
        <v>-</v>
      </c>
      <c r="D1453" t="str">
        <f>IF(ISNA(VLOOKUP(A1453,words_1k!$A$2:$A$1024,1,FALSE)),"-","1k")</f>
        <v>-</v>
      </c>
      <c r="E1453" s="11" t="s">
        <v>15287</v>
      </c>
      <c r="F1453" s="12" t="s">
        <v>12109</v>
      </c>
      <c r="G1453" s="11" t="s">
        <v>11770</v>
      </c>
      <c r="H1453" s="12" t="s">
        <v>15284</v>
      </c>
      <c r="I1453" s="11" t="s">
        <v>15285</v>
      </c>
    </row>
    <row r="1454" spans="1:11" ht="12" x14ac:dyDescent="0.15">
      <c r="A1454" s="11" t="s">
        <v>1603</v>
      </c>
      <c r="B1454">
        <f t="shared" si="22"/>
        <v>3</v>
      </c>
      <c r="C1454" t="str">
        <f>IF(ISNA(VLOOKUP(A1454,words!$A$2:$A$236,1,FALSE)),"-","Normal")</f>
        <v>-</v>
      </c>
      <c r="D1454" t="str">
        <f>IF(ISNA(VLOOKUP(A1454,words_1k!$A$2:$A$1024,1,FALSE)),"-","1k")</f>
        <v>-</v>
      </c>
      <c r="E1454" s="11" t="s">
        <v>14391</v>
      </c>
    </row>
    <row r="1455" spans="1:11" ht="12" x14ac:dyDescent="0.15">
      <c r="A1455" s="11" t="s">
        <v>1604</v>
      </c>
      <c r="B1455">
        <f t="shared" si="22"/>
        <v>5</v>
      </c>
      <c r="C1455" t="str">
        <f>IF(ISNA(VLOOKUP(A1455,words!$A$2:$A$236,1,FALSE)),"-","Normal")</f>
        <v>-</v>
      </c>
      <c r="D1455" t="str">
        <f>IF(ISNA(VLOOKUP(A1455,words_1k!$A$2:$A$1024,1,FALSE)),"-","1k")</f>
        <v>-</v>
      </c>
      <c r="E1455" s="11" t="s">
        <v>11168</v>
      </c>
      <c r="F1455" s="12" t="s">
        <v>10550</v>
      </c>
      <c r="G1455" s="11" t="s">
        <v>11168</v>
      </c>
      <c r="H1455" s="12" t="s">
        <v>10775</v>
      </c>
      <c r="I1455" s="11" t="s">
        <v>11167</v>
      </c>
    </row>
    <row r="1456" spans="1:11" ht="12" x14ac:dyDescent="0.15">
      <c r="A1456" s="11" t="s">
        <v>1605</v>
      </c>
      <c r="B1456">
        <f t="shared" si="22"/>
        <v>7</v>
      </c>
      <c r="C1456" t="str">
        <f>IF(ISNA(VLOOKUP(A1456,words!$A$2:$A$236,1,FALSE)),"-","Normal")</f>
        <v>-</v>
      </c>
      <c r="D1456" t="str">
        <f>IF(ISNA(VLOOKUP(A1456,words_1k!$A$2:$A$1024,1,FALSE)),"-","1k")</f>
        <v>-</v>
      </c>
      <c r="E1456" s="11" t="s">
        <v>17899</v>
      </c>
      <c r="F1456" s="12" t="s">
        <v>10290</v>
      </c>
      <c r="G1456" s="11" t="s">
        <v>10462</v>
      </c>
      <c r="H1456" s="12" t="s">
        <v>16574</v>
      </c>
      <c r="I1456" s="11" t="s">
        <v>12368</v>
      </c>
    </row>
    <row r="1457" spans="1:13" ht="12" x14ac:dyDescent="0.15">
      <c r="A1457" s="11" t="s">
        <v>1606</v>
      </c>
      <c r="B1457">
        <f t="shared" si="22"/>
        <v>3</v>
      </c>
      <c r="C1457" t="str">
        <f>IF(ISNA(VLOOKUP(A1457,words!$A$2:$A$236,1,FALSE)),"-","Normal")</f>
        <v>-</v>
      </c>
      <c r="D1457" t="str">
        <f>IF(ISNA(VLOOKUP(A1457,words_1k!$A$2:$A$1024,1,FALSE)),"-","1k")</f>
        <v>-</v>
      </c>
      <c r="E1457" s="11" t="s">
        <v>13480</v>
      </c>
    </row>
    <row r="1458" spans="1:13" ht="12" x14ac:dyDescent="0.15">
      <c r="A1458" s="11" t="s">
        <v>1607</v>
      </c>
      <c r="B1458">
        <f t="shared" si="22"/>
        <v>4</v>
      </c>
      <c r="C1458" t="str">
        <f>IF(ISNA(VLOOKUP(A1458,words!$A$2:$A$236,1,FALSE)),"-","Normal")</f>
        <v>-</v>
      </c>
      <c r="D1458" t="str">
        <f>IF(ISNA(VLOOKUP(A1458,words_1k!$A$2:$A$1024,1,FALSE)),"-","1k")</f>
        <v>-</v>
      </c>
      <c r="E1458" s="11" t="s">
        <v>13461</v>
      </c>
      <c r="F1458" s="12" t="s">
        <v>13462</v>
      </c>
      <c r="G1458" s="11" t="s">
        <v>13460</v>
      </c>
    </row>
    <row r="1459" spans="1:13" ht="12" x14ac:dyDescent="0.15">
      <c r="A1459" s="11" t="s">
        <v>1608</v>
      </c>
      <c r="B1459">
        <f t="shared" si="22"/>
        <v>3</v>
      </c>
      <c r="C1459" t="str">
        <f>IF(ISNA(VLOOKUP(A1459,words!$A$2:$A$236,1,FALSE)),"-","Normal")</f>
        <v>-</v>
      </c>
      <c r="D1459" t="str">
        <f>IF(ISNA(VLOOKUP(A1459,words_1k!$A$2:$A$1024,1,FALSE)),"-","1k")</f>
        <v>-</v>
      </c>
      <c r="E1459" s="11" t="s">
        <v>17825</v>
      </c>
      <c r="F1459" s="12" t="s">
        <v>17827</v>
      </c>
      <c r="G1459" s="11" t="s">
        <v>17825</v>
      </c>
    </row>
    <row r="1460" spans="1:13" ht="12" x14ac:dyDescent="0.15">
      <c r="A1460" s="11" t="s">
        <v>1609</v>
      </c>
      <c r="B1460">
        <f t="shared" si="22"/>
        <v>4</v>
      </c>
      <c r="C1460" t="str">
        <f>IF(ISNA(VLOOKUP(A1460,words!$A$2:$A$236,1,FALSE)),"-","Normal")</f>
        <v>-</v>
      </c>
      <c r="D1460" t="str">
        <f>IF(ISNA(VLOOKUP(A1460,words_1k!$A$2:$A$1024,1,FALSE)),"-","1k")</f>
        <v>-</v>
      </c>
      <c r="E1460" s="11" t="s">
        <v>18531</v>
      </c>
    </row>
    <row r="1461" spans="1:13" ht="12" x14ac:dyDescent="0.15">
      <c r="A1461" s="11" t="s">
        <v>1610</v>
      </c>
      <c r="B1461">
        <f t="shared" si="22"/>
        <v>3</v>
      </c>
      <c r="C1461" t="str">
        <f>IF(ISNA(VLOOKUP(A1461,words!$A$2:$A$236,1,FALSE)),"-","Normal")</f>
        <v>-</v>
      </c>
      <c r="D1461" t="str">
        <f>IF(ISNA(VLOOKUP(A1461,words_1k!$A$2:$A$1024,1,FALSE)),"-","1k")</f>
        <v>-</v>
      </c>
      <c r="E1461" s="12" t="s">
        <v>14338</v>
      </c>
      <c r="F1461" s="12" t="s">
        <v>13586</v>
      </c>
      <c r="G1461" s="11" t="s">
        <v>14337</v>
      </c>
    </row>
    <row r="1462" spans="1:13" ht="12" x14ac:dyDescent="0.15">
      <c r="A1462" s="11" t="s">
        <v>1611</v>
      </c>
      <c r="B1462">
        <f t="shared" si="22"/>
        <v>3</v>
      </c>
      <c r="C1462" t="str">
        <f>IF(ISNA(VLOOKUP(A1462,words!$A$2:$A$236,1,FALSE)),"-","Normal")</f>
        <v>-</v>
      </c>
      <c r="D1462" t="str">
        <f>IF(ISNA(VLOOKUP(A1462,words_1k!$A$2:$A$1024,1,FALSE)),"-","1k")</f>
        <v>-</v>
      </c>
      <c r="E1462" s="11" t="s">
        <v>17055</v>
      </c>
    </row>
    <row r="1463" spans="1:13" ht="12" x14ac:dyDescent="0.15">
      <c r="A1463" s="11" t="s">
        <v>1612</v>
      </c>
      <c r="B1463">
        <f t="shared" si="22"/>
        <v>5</v>
      </c>
      <c r="C1463" t="str">
        <f>IF(ISNA(VLOOKUP(A1463,words!$A$2:$A$236,1,FALSE)),"-","Normal")</f>
        <v>-</v>
      </c>
      <c r="D1463" t="str">
        <f>IF(ISNA(VLOOKUP(A1463,words_1k!$A$2:$A$1024,1,FALSE)),"-","1k")</f>
        <v>-</v>
      </c>
      <c r="E1463" s="11" t="s">
        <v>16330</v>
      </c>
      <c r="F1463" s="12" t="s">
        <v>16331</v>
      </c>
      <c r="G1463" s="11" t="s">
        <v>16332</v>
      </c>
    </row>
    <row r="1464" spans="1:13" ht="12" x14ac:dyDescent="0.15">
      <c r="A1464" s="11" t="s">
        <v>1613</v>
      </c>
      <c r="B1464">
        <f t="shared" si="22"/>
        <v>6</v>
      </c>
      <c r="C1464" t="str">
        <f>IF(ISNA(VLOOKUP(A1464,words!$A$2:$A$236,1,FALSE)),"-","Normal")</f>
        <v>-</v>
      </c>
      <c r="D1464" t="str">
        <f>IF(ISNA(VLOOKUP(A1464,words_1k!$A$2:$A$1024,1,FALSE)),"-","1k")</f>
        <v>-</v>
      </c>
      <c r="E1464" s="11" t="s">
        <v>11321</v>
      </c>
      <c r="F1464" s="12" t="s">
        <v>10644</v>
      </c>
      <c r="G1464" s="11" t="s">
        <v>11321</v>
      </c>
    </row>
    <row r="1465" spans="1:13" ht="12" x14ac:dyDescent="0.15">
      <c r="A1465" s="11" t="s">
        <v>1614</v>
      </c>
      <c r="B1465">
        <f t="shared" si="22"/>
        <v>4</v>
      </c>
      <c r="C1465" t="str">
        <f>IF(ISNA(VLOOKUP(A1465,words!$A$2:$A$236,1,FALSE)),"-","Normal")</f>
        <v>-</v>
      </c>
      <c r="D1465" t="str">
        <f>IF(ISNA(VLOOKUP(A1465,words_1k!$A$2:$A$1024,1,FALSE)),"-","1k")</f>
        <v>-</v>
      </c>
      <c r="E1465" s="11" t="s">
        <v>15761</v>
      </c>
      <c r="F1465" s="12" t="s">
        <v>13651</v>
      </c>
      <c r="G1465" s="11" t="s">
        <v>10373</v>
      </c>
      <c r="H1465" s="12" t="s">
        <v>15055</v>
      </c>
      <c r="I1465" s="11" t="s">
        <v>13650</v>
      </c>
      <c r="J1465" s="12" t="s">
        <v>10217</v>
      </c>
      <c r="K1465" s="11" t="s">
        <v>10343</v>
      </c>
    </row>
    <row r="1466" spans="1:13" ht="12" x14ac:dyDescent="0.15">
      <c r="A1466" s="11" t="s">
        <v>1615</v>
      </c>
      <c r="B1466">
        <f t="shared" si="22"/>
        <v>4</v>
      </c>
      <c r="C1466" t="str">
        <f>IF(ISNA(VLOOKUP(A1466,words!$A$2:$A$236,1,FALSE)),"-","Normal")</f>
        <v>-</v>
      </c>
      <c r="D1466" t="str">
        <f>IF(ISNA(VLOOKUP(A1466,words_1k!$A$2:$A$1024,1,FALSE)),"-","1k")</f>
        <v>-</v>
      </c>
      <c r="E1466" s="11" t="s">
        <v>13224</v>
      </c>
      <c r="F1466" s="12" t="s">
        <v>10259</v>
      </c>
      <c r="G1466" s="11" t="s">
        <v>10388</v>
      </c>
    </row>
    <row r="1467" spans="1:13" ht="12" x14ac:dyDescent="0.15">
      <c r="A1467" s="11" t="s">
        <v>1616</v>
      </c>
      <c r="B1467">
        <f t="shared" si="22"/>
        <v>5</v>
      </c>
      <c r="C1467" t="str">
        <f>IF(ISNA(VLOOKUP(A1467,words!$A$2:$A$236,1,FALSE)),"-","Normal")</f>
        <v>-</v>
      </c>
      <c r="D1467" t="str">
        <f>IF(ISNA(VLOOKUP(A1467,words_1k!$A$2:$A$1024,1,FALSE)),"-","1k")</f>
        <v>-</v>
      </c>
      <c r="E1467" s="11" t="s">
        <v>13291</v>
      </c>
      <c r="F1467" s="12" t="s">
        <v>10736</v>
      </c>
      <c r="G1467" s="11" t="s">
        <v>11353</v>
      </c>
    </row>
    <row r="1468" spans="1:13" ht="12" x14ac:dyDescent="0.15">
      <c r="A1468" s="11" t="s">
        <v>1617</v>
      </c>
      <c r="B1468">
        <f t="shared" si="22"/>
        <v>6</v>
      </c>
      <c r="C1468" t="str">
        <f>IF(ISNA(VLOOKUP(A1468,words!$A$2:$A$236,1,FALSE)),"-","Normal")</f>
        <v>-</v>
      </c>
      <c r="D1468" t="str">
        <f>IF(ISNA(VLOOKUP(A1468,words_1k!$A$2:$A$1024,1,FALSE)),"-","1k")</f>
        <v>-</v>
      </c>
      <c r="E1468" s="11" t="s">
        <v>13337</v>
      </c>
      <c r="F1468" s="12" t="s">
        <v>11524</v>
      </c>
      <c r="G1468" s="11" t="s">
        <v>10371</v>
      </c>
    </row>
    <row r="1469" spans="1:13" ht="12" x14ac:dyDescent="0.15">
      <c r="A1469" s="11" t="s">
        <v>1618</v>
      </c>
      <c r="B1469">
        <f t="shared" si="22"/>
        <v>6</v>
      </c>
      <c r="C1469" t="str">
        <f>IF(ISNA(VLOOKUP(A1469,words!$A$2:$A$236,1,FALSE)),"-","Normal")</f>
        <v>-</v>
      </c>
      <c r="D1469" t="str">
        <f>IF(ISNA(VLOOKUP(A1469,words_1k!$A$2:$A$1024,1,FALSE)),"-","1k")</f>
        <v>-</v>
      </c>
      <c r="E1469" s="11" t="s">
        <v>16297</v>
      </c>
      <c r="F1469" s="12" t="s">
        <v>16046</v>
      </c>
      <c r="G1469" s="11" t="s">
        <v>16297</v>
      </c>
      <c r="H1469" s="12" t="s">
        <v>10721</v>
      </c>
      <c r="I1469" s="11" t="s">
        <v>11340</v>
      </c>
    </row>
    <row r="1470" spans="1:13" ht="12" x14ac:dyDescent="0.15">
      <c r="A1470" s="11" t="s">
        <v>1619</v>
      </c>
      <c r="B1470">
        <f t="shared" si="22"/>
        <v>5</v>
      </c>
      <c r="C1470" t="str">
        <f>IF(ISNA(VLOOKUP(A1470,words!$A$2:$A$236,1,FALSE)),"-","Normal")</f>
        <v>-</v>
      </c>
      <c r="D1470" t="str">
        <f>IF(ISNA(VLOOKUP(A1470,words_1k!$A$2:$A$1024,1,FALSE)),"-","1k")</f>
        <v>-</v>
      </c>
      <c r="E1470" s="11" t="s">
        <v>16605</v>
      </c>
      <c r="F1470" s="12" t="s">
        <v>13026</v>
      </c>
      <c r="G1470" s="11" t="s">
        <v>16606</v>
      </c>
      <c r="I1470" s="12" t="s">
        <v>16607</v>
      </c>
      <c r="J1470" s="11" t="s">
        <v>16608</v>
      </c>
    </row>
    <row r="1471" spans="1:13" ht="12" x14ac:dyDescent="0.15">
      <c r="A1471" s="11" t="s">
        <v>1620</v>
      </c>
      <c r="B1471">
        <f t="shared" si="22"/>
        <v>5</v>
      </c>
      <c r="C1471" t="str">
        <f>IF(ISNA(VLOOKUP(A1471,words!$A$2:$A$236,1,FALSE)),"-","Normal")</f>
        <v>-</v>
      </c>
      <c r="D1471" t="str">
        <f>IF(ISNA(VLOOKUP(A1471,words_1k!$A$2:$A$1024,1,FALSE)),"-","1k")</f>
        <v>-</v>
      </c>
      <c r="E1471" s="11" t="s">
        <v>16159</v>
      </c>
      <c r="F1471" s="12" t="s">
        <v>16160</v>
      </c>
      <c r="G1471" s="11" t="s">
        <v>16161</v>
      </c>
      <c r="H1471" s="12" t="s">
        <v>16631</v>
      </c>
      <c r="I1471" s="11" t="s">
        <v>11651</v>
      </c>
      <c r="J1471" s="12" t="s">
        <v>12228</v>
      </c>
      <c r="K1471" s="11" t="s">
        <v>11651</v>
      </c>
      <c r="L1471" s="12" t="s">
        <v>17096</v>
      </c>
      <c r="M1471" s="11" t="s">
        <v>16159</v>
      </c>
    </row>
    <row r="1472" spans="1:13" ht="12" x14ac:dyDescent="0.15">
      <c r="A1472" s="11" t="s">
        <v>1621</v>
      </c>
      <c r="B1472">
        <f t="shared" si="22"/>
        <v>5</v>
      </c>
      <c r="C1472" t="str">
        <f>IF(ISNA(VLOOKUP(A1472,words!$A$2:$A$236,1,FALSE)),"-","Normal")</f>
        <v>-</v>
      </c>
      <c r="D1472" t="str">
        <f>IF(ISNA(VLOOKUP(A1472,words_1k!$A$2:$A$1024,1,FALSE)),"-","1k")</f>
        <v>-</v>
      </c>
      <c r="E1472" s="11" t="s">
        <v>15140</v>
      </c>
      <c r="F1472" s="12" t="s">
        <v>12144</v>
      </c>
      <c r="G1472" s="11" t="s">
        <v>11627</v>
      </c>
    </row>
    <row r="1473" spans="1:13" ht="12" x14ac:dyDescent="0.15">
      <c r="A1473" s="11" t="s">
        <v>1622</v>
      </c>
      <c r="B1473">
        <f t="shared" si="22"/>
        <v>6</v>
      </c>
      <c r="C1473" t="str">
        <f>IF(ISNA(VLOOKUP(A1473,words!$A$2:$A$236,1,FALSE)),"-","Normal")</f>
        <v>-</v>
      </c>
      <c r="D1473" t="str">
        <f>IF(ISNA(VLOOKUP(A1473,words_1k!$A$2:$A$1024,1,FALSE)),"-","1k")</f>
        <v>-</v>
      </c>
      <c r="E1473" s="11" t="s">
        <v>16926</v>
      </c>
      <c r="F1473" s="12" t="s">
        <v>16905</v>
      </c>
      <c r="G1473" s="11" t="s">
        <v>16927</v>
      </c>
    </row>
    <row r="1474" spans="1:13" ht="12" x14ac:dyDescent="0.15">
      <c r="A1474" s="11" t="s">
        <v>1623</v>
      </c>
      <c r="B1474">
        <f t="shared" ref="B1474:B1537" si="23">LEN(A1474)</f>
        <v>6</v>
      </c>
      <c r="C1474" t="str">
        <f>IF(ISNA(VLOOKUP(A1474,words!$A$2:$A$236,1,FALSE)),"-","Normal")</f>
        <v>-</v>
      </c>
      <c r="D1474" t="str">
        <f>IF(ISNA(VLOOKUP(A1474,words_1k!$A$2:$A$1024,1,FALSE)),"-","1k")</f>
        <v>-</v>
      </c>
      <c r="E1474" s="11" t="s">
        <v>14093</v>
      </c>
      <c r="F1474" s="12" t="s">
        <v>12996</v>
      </c>
      <c r="G1474" s="11" t="s">
        <v>14094</v>
      </c>
    </row>
    <row r="1475" spans="1:13" ht="12" x14ac:dyDescent="0.15">
      <c r="A1475" s="11" t="s">
        <v>1624</v>
      </c>
      <c r="B1475">
        <f t="shared" si="23"/>
        <v>3</v>
      </c>
      <c r="C1475" t="str">
        <f>IF(ISNA(VLOOKUP(A1475,words!$A$2:$A$236,1,FALSE)),"-","Normal")</f>
        <v>-</v>
      </c>
      <c r="D1475" t="str">
        <f>IF(ISNA(VLOOKUP(A1475,words_1k!$A$2:$A$1024,1,FALSE)),"-","1k")</f>
        <v>-</v>
      </c>
      <c r="E1475" s="11" t="s">
        <v>11564</v>
      </c>
      <c r="F1475" s="12" t="s">
        <v>13624</v>
      </c>
      <c r="G1475" s="11" t="s">
        <v>14352</v>
      </c>
      <c r="H1475" s="12" t="s">
        <v>15995</v>
      </c>
      <c r="I1475" s="11" t="s">
        <v>11564</v>
      </c>
      <c r="J1475" s="12" t="s">
        <v>17245</v>
      </c>
      <c r="K1475" s="11" t="s">
        <v>11564</v>
      </c>
    </row>
    <row r="1476" spans="1:13" ht="12" x14ac:dyDescent="0.15">
      <c r="A1476" s="11" t="s">
        <v>1625</v>
      </c>
      <c r="B1476">
        <f t="shared" si="23"/>
        <v>4</v>
      </c>
      <c r="C1476" t="str">
        <f>IF(ISNA(VLOOKUP(A1476,words!$A$2:$A$236,1,FALSE)),"-","Normal")</f>
        <v>-</v>
      </c>
      <c r="D1476" t="str">
        <f>IF(ISNA(VLOOKUP(A1476,words_1k!$A$2:$A$1024,1,FALSE)),"-","1k")</f>
        <v>-</v>
      </c>
      <c r="E1476" s="11" t="s">
        <v>18496</v>
      </c>
      <c r="F1476" s="12" t="s">
        <v>18497</v>
      </c>
      <c r="G1476" s="11" t="s">
        <v>18475</v>
      </c>
    </row>
    <row r="1477" spans="1:13" ht="12" x14ac:dyDescent="0.15">
      <c r="A1477" s="11" t="s">
        <v>1626</v>
      </c>
      <c r="B1477">
        <f t="shared" si="23"/>
        <v>5</v>
      </c>
      <c r="C1477" t="str">
        <f>IF(ISNA(VLOOKUP(A1477,words!$A$2:$A$236,1,FALSE)),"-","Normal")</f>
        <v>-</v>
      </c>
      <c r="D1477" t="str">
        <f>IF(ISNA(VLOOKUP(A1477,words_1k!$A$2:$A$1024,1,FALSE)),"-","1k")</f>
        <v>-</v>
      </c>
      <c r="E1477" s="11" t="s">
        <v>14090</v>
      </c>
      <c r="F1477" s="12" t="s">
        <v>13588</v>
      </c>
      <c r="G1477" s="11" t="s">
        <v>14089</v>
      </c>
    </row>
    <row r="1478" spans="1:13" ht="12" x14ac:dyDescent="0.15">
      <c r="A1478" s="11" t="s">
        <v>1627</v>
      </c>
      <c r="B1478">
        <f t="shared" si="23"/>
        <v>5</v>
      </c>
      <c r="C1478" t="str">
        <f>IF(ISNA(VLOOKUP(A1478,words!$A$2:$A$236,1,FALSE)),"-","Normal")</f>
        <v>-</v>
      </c>
      <c r="D1478" t="str">
        <f>IF(ISNA(VLOOKUP(A1478,words_1k!$A$2:$A$1024,1,FALSE)),"-","1k")</f>
        <v>-</v>
      </c>
      <c r="E1478" s="12" t="s">
        <v>17390</v>
      </c>
      <c r="F1478" s="12" t="s">
        <v>11157</v>
      </c>
      <c r="G1478" s="12" t="s">
        <v>17390</v>
      </c>
    </row>
    <row r="1479" spans="1:13" ht="12" x14ac:dyDescent="0.15">
      <c r="A1479" s="11" t="s">
        <v>1628</v>
      </c>
      <c r="B1479">
        <f t="shared" si="23"/>
        <v>5</v>
      </c>
      <c r="C1479" t="str">
        <f>IF(ISNA(VLOOKUP(A1479,words!$A$2:$A$236,1,FALSE)),"-","Normal")</f>
        <v>-</v>
      </c>
      <c r="D1479" t="str">
        <f>IF(ISNA(VLOOKUP(A1479,words_1k!$A$2:$A$1024,1,FALSE)),"-","1k")</f>
        <v>-</v>
      </c>
      <c r="E1479" s="11" t="s">
        <v>13470</v>
      </c>
      <c r="F1479" s="12" t="s">
        <v>15925</v>
      </c>
      <c r="G1479" s="11" t="s">
        <v>13470</v>
      </c>
    </row>
    <row r="1480" spans="1:13" ht="12" x14ac:dyDescent="0.15">
      <c r="A1480" s="11" t="s">
        <v>1629</v>
      </c>
      <c r="B1480">
        <f t="shared" si="23"/>
        <v>5</v>
      </c>
      <c r="C1480" t="str">
        <f>IF(ISNA(VLOOKUP(A1480,words!$A$2:$A$236,1,FALSE)),"-","Normal")</f>
        <v>-</v>
      </c>
      <c r="D1480" t="str">
        <f>IF(ISNA(VLOOKUP(A1480,words_1k!$A$2:$A$1024,1,FALSE)),"-","1k")</f>
        <v>-</v>
      </c>
      <c r="E1480" s="11" t="s">
        <v>14203</v>
      </c>
      <c r="F1480" s="12" t="s">
        <v>12972</v>
      </c>
      <c r="G1480" s="11" t="s">
        <v>14204</v>
      </c>
      <c r="H1480" s="12" t="s">
        <v>17186</v>
      </c>
      <c r="I1480" s="11" t="s">
        <v>17185</v>
      </c>
    </row>
    <row r="1481" spans="1:13" ht="12" x14ac:dyDescent="0.15">
      <c r="A1481" s="11" t="s">
        <v>1630</v>
      </c>
      <c r="B1481">
        <f t="shared" si="23"/>
        <v>5</v>
      </c>
      <c r="C1481" t="str">
        <f>IF(ISNA(VLOOKUP(A1481,words!$A$2:$A$236,1,FALSE)),"-","Normal")</f>
        <v>-</v>
      </c>
      <c r="D1481" t="str">
        <f>IF(ISNA(VLOOKUP(A1481,words_1k!$A$2:$A$1024,1,FALSE)),"-","1k")</f>
        <v>-</v>
      </c>
      <c r="E1481" s="11" t="s">
        <v>17021</v>
      </c>
      <c r="F1481" s="12" t="s">
        <v>17022</v>
      </c>
      <c r="G1481" s="11" t="s">
        <v>17021</v>
      </c>
    </row>
    <row r="1482" spans="1:13" ht="12" x14ac:dyDescent="0.15">
      <c r="A1482" s="11" t="s">
        <v>1631</v>
      </c>
      <c r="B1482">
        <f t="shared" si="23"/>
        <v>4</v>
      </c>
      <c r="C1482" t="str">
        <f>IF(ISNA(VLOOKUP(A1482,words!$A$2:$A$236,1,FALSE)),"-","Normal")</f>
        <v>-</v>
      </c>
      <c r="D1482" t="str">
        <f>IF(ISNA(VLOOKUP(A1482,words_1k!$A$2:$A$1024,1,FALSE)),"-","1k")</f>
        <v>-</v>
      </c>
      <c r="E1482" s="11" t="s">
        <v>11843</v>
      </c>
      <c r="F1482" s="12" t="s">
        <v>18222</v>
      </c>
      <c r="G1482" s="11" t="s">
        <v>11843</v>
      </c>
    </row>
    <row r="1483" spans="1:13" ht="12" x14ac:dyDescent="0.15">
      <c r="A1483" s="11" t="s">
        <v>1632</v>
      </c>
      <c r="B1483">
        <f t="shared" si="23"/>
        <v>4</v>
      </c>
      <c r="C1483" t="str">
        <f>IF(ISNA(VLOOKUP(A1483,words!$A$2:$A$236,1,FALSE)),"-","Normal")</f>
        <v>-</v>
      </c>
      <c r="D1483" t="str">
        <f>IF(ISNA(VLOOKUP(A1483,words_1k!$A$2:$A$1024,1,FALSE)),"-","1k")</f>
        <v>-</v>
      </c>
      <c r="E1483" s="11" t="s">
        <v>11577</v>
      </c>
      <c r="F1483" s="12" t="s">
        <v>23741</v>
      </c>
      <c r="G1483" s="11" t="s">
        <v>23739</v>
      </c>
    </row>
    <row r="1484" spans="1:13" ht="12" x14ac:dyDescent="0.15">
      <c r="A1484" s="11" t="s">
        <v>1633</v>
      </c>
      <c r="B1484">
        <f t="shared" si="23"/>
        <v>5</v>
      </c>
      <c r="C1484" t="str">
        <f>IF(ISNA(VLOOKUP(A1484,words!$A$2:$A$236,1,FALSE)),"-","Normal")</f>
        <v>-</v>
      </c>
      <c r="D1484" t="str">
        <f>IF(ISNA(VLOOKUP(A1484,words_1k!$A$2:$A$1024,1,FALSE)),"-","1k")</f>
        <v>-</v>
      </c>
      <c r="E1484" s="11" t="s">
        <v>12317</v>
      </c>
      <c r="F1484" s="12" t="s">
        <v>10233</v>
      </c>
      <c r="G1484" s="11" t="s">
        <v>10360</v>
      </c>
    </row>
    <row r="1485" spans="1:13" ht="12" x14ac:dyDescent="0.15">
      <c r="A1485" s="11" t="s">
        <v>1634</v>
      </c>
      <c r="B1485">
        <f t="shared" si="23"/>
        <v>3</v>
      </c>
      <c r="C1485" t="str">
        <f>IF(ISNA(VLOOKUP(A1485,words!$A$2:$A$236,1,FALSE)),"-","Normal")</f>
        <v>-</v>
      </c>
      <c r="D1485" t="str">
        <f>IF(ISNA(VLOOKUP(A1485,words_1k!$A$2:$A$1024,1,FALSE)),"-","1k")</f>
        <v>-</v>
      </c>
      <c r="E1485" s="11" t="s">
        <v>14958</v>
      </c>
      <c r="F1485" s="12" t="s">
        <v>14961</v>
      </c>
      <c r="G1485" s="11" t="s">
        <v>14957</v>
      </c>
      <c r="H1485" s="12" t="s">
        <v>15227</v>
      </c>
      <c r="I1485" s="11" t="s">
        <v>14958</v>
      </c>
    </row>
    <row r="1486" spans="1:13" ht="12" x14ac:dyDescent="0.15">
      <c r="A1486" s="11" t="s">
        <v>1635</v>
      </c>
      <c r="B1486">
        <f t="shared" si="23"/>
        <v>5</v>
      </c>
      <c r="C1486" t="str">
        <f>IF(ISNA(VLOOKUP(A1486,words!$A$2:$A$236,1,FALSE)),"-","Normal")</f>
        <v>-</v>
      </c>
      <c r="D1486" t="str">
        <f>IF(ISNA(VLOOKUP(A1486,words_1k!$A$2:$A$1024,1,FALSE)),"-","1k")</f>
        <v>-</v>
      </c>
      <c r="E1486" s="11" t="s">
        <v>15312</v>
      </c>
      <c r="F1486" s="12" t="s">
        <v>15430</v>
      </c>
      <c r="G1486" s="11" t="s">
        <v>15312</v>
      </c>
    </row>
    <row r="1487" spans="1:13" ht="12" x14ac:dyDescent="0.15">
      <c r="A1487" s="11" t="s">
        <v>1636</v>
      </c>
      <c r="B1487">
        <f t="shared" si="23"/>
        <v>4</v>
      </c>
      <c r="C1487" t="str">
        <f>IF(ISNA(VLOOKUP(A1487,words!$A$2:$A$236,1,FALSE)),"-","Normal")</f>
        <v>-</v>
      </c>
      <c r="D1487" t="str">
        <f>IF(ISNA(VLOOKUP(A1487,words_1k!$A$2:$A$1024,1,FALSE)),"-","1k")</f>
        <v>-</v>
      </c>
      <c r="E1487" s="12" t="s">
        <v>16934</v>
      </c>
    </row>
    <row r="1488" spans="1:13" ht="12" x14ac:dyDescent="0.15">
      <c r="A1488" s="11" t="s">
        <v>1637</v>
      </c>
      <c r="B1488">
        <f t="shared" si="23"/>
        <v>5</v>
      </c>
      <c r="C1488" t="str">
        <f>IF(ISNA(VLOOKUP(A1488,words!$A$2:$A$236,1,FALSE)),"-","Normal")</f>
        <v>-</v>
      </c>
      <c r="D1488" t="str">
        <f>IF(ISNA(VLOOKUP(A1488,words_1k!$A$2:$A$1024,1,FALSE)),"-","1k")</f>
        <v>-</v>
      </c>
      <c r="E1488" s="11" t="s">
        <v>15126</v>
      </c>
      <c r="F1488" s="12" t="s">
        <v>15127</v>
      </c>
      <c r="G1488" s="11" t="s">
        <v>11615</v>
      </c>
      <c r="H1488" s="12" t="s">
        <v>16908</v>
      </c>
      <c r="I1488" s="11" t="s">
        <v>13969</v>
      </c>
      <c r="J1488" s="12" t="s">
        <v>10577</v>
      </c>
      <c r="K1488" s="11" t="s">
        <v>11657</v>
      </c>
      <c r="L1488" s="12" t="s">
        <v>17097</v>
      </c>
      <c r="M1488" s="11" t="s">
        <v>15126</v>
      </c>
    </row>
    <row r="1489" spans="1:11" ht="12" x14ac:dyDescent="0.15">
      <c r="A1489" s="11" t="s">
        <v>1638</v>
      </c>
      <c r="B1489">
        <f t="shared" si="23"/>
        <v>5</v>
      </c>
      <c r="C1489" t="str">
        <f>IF(ISNA(VLOOKUP(A1489,words!$A$2:$A$236,1,FALSE)),"-","Normal")</f>
        <v>-</v>
      </c>
      <c r="D1489" t="str">
        <f>IF(ISNA(VLOOKUP(A1489,words_1k!$A$2:$A$1024,1,FALSE)),"-","1k")</f>
        <v>-</v>
      </c>
      <c r="E1489" s="11" t="s">
        <v>13217</v>
      </c>
      <c r="F1489" s="12" t="s">
        <v>10259</v>
      </c>
      <c r="G1489" s="11" t="s">
        <v>10388</v>
      </c>
    </row>
    <row r="1490" spans="1:11" ht="12" x14ac:dyDescent="0.15">
      <c r="A1490" s="11" t="s">
        <v>1639</v>
      </c>
      <c r="B1490">
        <f t="shared" si="23"/>
        <v>6</v>
      </c>
      <c r="C1490" t="str">
        <f>IF(ISNA(VLOOKUP(A1490,words!$A$2:$A$236,1,FALSE)),"-","Normal")</f>
        <v>-</v>
      </c>
      <c r="D1490" t="str">
        <f>IF(ISNA(VLOOKUP(A1490,words_1k!$A$2:$A$1024,1,FALSE)),"-","1k")</f>
        <v>-</v>
      </c>
      <c r="E1490" s="11" t="s">
        <v>18137</v>
      </c>
      <c r="F1490" s="12" t="s">
        <v>18138</v>
      </c>
      <c r="G1490" s="11" t="s">
        <v>18139</v>
      </c>
    </row>
    <row r="1491" spans="1:11" ht="12" x14ac:dyDescent="0.15">
      <c r="A1491" s="11" t="s">
        <v>1640</v>
      </c>
      <c r="B1491">
        <f t="shared" si="23"/>
        <v>5</v>
      </c>
      <c r="C1491" t="str">
        <f>IF(ISNA(VLOOKUP(A1491,words!$A$2:$A$236,1,FALSE)),"-","Normal")</f>
        <v>-</v>
      </c>
      <c r="D1491" t="str">
        <f>IF(ISNA(VLOOKUP(A1491,words_1k!$A$2:$A$1024,1,FALSE)),"-","1k")</f>
        <v>-</v>
      </c>
      <c r="E1491" s="11" t="s">
        <v>13181</v>
      </c>
      <c r="F1491" s="12" t="s">
        <v>13185</v>
      </c>
      <c r="G1491" s="11" t="s">
        <v>13186</v>
      </c>
      <c r="H1491" s="12" t="s">
        <v>12949</v>
      </c>
      <c r="I1491" s="11" t="s">
        <v>15195</v>
      </c>
    </row>
    <row r="1492" spans="1:11" ht="12" x14ac:dyDescent="0.15">
      <c r="A1492" s="11" t="s">
        <v>1641</v>
      </c>
      <c r="B1492">
        <f t="shared" si="23"/>
        <v>6</v>
      </c>
      <c r="C1492" t="str">
        <f>IF(ISNA(VLOOKUP(A1492,words!$A$2:$A$236,1,FALSE)),"-","Normal")</f>
        <v>-</v>
      </c>
      <c r="D1492" t="str">
        <f>IF(ISNA(VLOOKUP(A1492,words_1k!$A$2:$A$1024,1,FALSE)),"-","1k")</f>
        <v>-</v>
      </c>
      <c r="E1492" s="11" t="s">
        <v>17592</v>
      </c>
      <c r="F1492" s="12" t="s">
        <v>17593</v>
      </c>
      <c r="G1492" s="11" t="s">
        <v>17589</v>
      </c>
      <c r="H1492" s="12" t="s">
        <v>17594</v>
      </c>
      <c r="I1492" s="11" t="s">
        <v>17589</v>
      </c>
      <c r="J1492" s="12" t="s">
        <v>17904</v>
      </c>
      <c r="K1492" s="11" t="s">
        <v>17905</v>
      </c>
    </row>
    <row r="1493" spans="1:11" ht="12" x14ac:dyDescent="0.15">
      <c r="A1493" s="11" t="s">
        <v>1642</v>
      </c>
      <c r="B1493">
        <f t="shared" si="23"/>
        <v>5</v>
      </c>
      <c r="C1493" t="str">
        <f>IF(ISNA(VLOOKUP(A1493,words!$A$2:$A$236,1,FALSE)),"-","Normal")</f>
        <v>-</v>
      </c>
      <c r="D1493" t="str">
        <f>IF(ISNA(VLOOKUP(A1493,words_1k!$A$2:$A$1024,1,FALSE)),"-","1k")</f>
        <v>-</v>
      </c>
      <c r="E1493" s="11" t="s">
        <v>16471</v>
      </c>
      <c r="F1493" s="12" t="s">
        <v>16377</v>
      </c>
      <c r="G1493" s="11" t="s">
        <v>16470</v>
      </c>
    </row>
    <row r="1494" spans="1:11" ht="12" x14ac:dyDescent="0.15">
      <c r="A1494" s="11" t="s">
        <v>1643</v>
      </c>
      <c r="B1494">
        <f t="shared" si="23"/>
        <v>3</v>
      </c>
      <c r="C1494" t="str">
        <f>IF(ISNA(VLOOKUP(A1494,words!$A$2:$A$236,1,FALSE)),"-","Normal")</f>
        <v>-</v>
      </c>
      <c r="D1494" t="str">
        <f>IF(ISNA(VLOOKUP(A1494,words_1k!$A$2:$A$1024,1,FALSE)),"-","1k")</f>
        <v>-</v>
      </c>
      <c r="E1494" s="11" t="s">
        <v>14197</v>
      </c>
      <c r="F1494" s="12" t="s">
        <v>13579</v>
      </c>
      <c r="G1494" s="11" t="s">
        <v>16438</v>
      </c>
    </row>
    <row r="1495" spans="1:11" ht="12" x14ac:dyDescent="0.15">
      <c r="A1495" s="11" t="s">
        <v>1644</v>
      </c>
      <c r="B1495">
        <f t="shared" si="23"/>
        <v>4</v>
      </c>
      <c r="C1495" t="str">
        <f>IF(ISNA(VLOOKUP(A1495,words!$A$2:$A$236,1,FALSE)),"-","Normal")</f>
        <v>-</v>
      </c>
      <c r="D1495" t="str">
        <f>IF(ISNA(VLOOKUP(A1495,words_1k!$A$2:$A$1024,1,FALSE)),"-","1k")</f>
        <v>-</v>
      </c>
      <c r="E1495" s="11" t="s">
        <v>15815</v>
      </c>
      <c r="F1495" s="12" t="s">
        <v>10611</v>
      </c>
      <c r="G1495" s="11" t="s">
        <v>10363</v>
      </c>
      <c r="H1495" s="12" t="s">
        <v>10237</v>
      </c>
      <c r="I1495" s="11" t="s">
        <v>10363</v>
      </c>
    </row>
    <row r="1496" spans="1:11" ht="12" x14ac:dyDescent="0.15">
      <c r="A1496" s="11" t="s">
        <v>205</v>
      </c>
      <c r="B1496">
        <f t="shared" si="23"/>
        <v>5</v>
      </c>
      <c r="C1496" t="str">
        <f>IF(ISNA(VLOOKUP(A1496,words!$A$2:$A$236,1,FALSE)),"-","Normal")</f>
        <v>Normal</v>
      </c>
      <c r="D1496" t="str">
        <f>IF(ISNA(VLOOKUP(A1496,words_1k!$A$2:$A$1024,1,FALSE)),"-","1k")</f>
        <v>-</v>
      </c>
      <c r="E1496" s="11" t="s">
        <v>10457</v>
      </c>
      <c r="F1496" s="12" t="s">
        <v>17195</v>
      </c>
      <c r="G1496" s="11" t="s">
        <v>10457</v>
      </c>
      <c r="H1496" s="12" t="s">
        <v>18435</v>
      </c>
      <c r="I1496" s="11" t="s">
        <v>10457</v>
      </c>
    </row>
    <row r="1497" spans="1:11" ht="12" x14ac:dyDescent="0.15">
      <c r="A1497" s="11" t="s">
        <v>1645</v>
      </c>
      <c r="B1497">
        <f t="shared" si="23"/>
        <v>5</v>
      </c>
      <c r="C1497" t="str">
        <f>IF(ISNA(VLOOKUP(A1497,words!$A$2:$A$236,1,FALSE)),"-","Normal")</f>
        <v>-</v>
      </c>
      <c r="D1497" t="str">
        <f>IF(ISNA(VLOOKUP(A1497,words_1k!$A$2:$A$1024,1,FALSE)),"-","1k")</f>
        <v>-</v>
      </c>
      <c r="E1497" s="11" t="s">
        <v>13797</v>
      </c>
      <c r="F1497" s="12" t="s">
        <v>13039</v>
      </c>
      <c r="G1497" s="11" t="s">
        <v>13797</v>
      </c>
      <c r="H1497" s="12" t="s">
        <v>17019</v>
      </c>
      <c r="I1497" s="11" t="s">
        <v>13797</v>
      </c>
      <c r="J1497" s="12" t="s">
        <v>17808</v>
      </c>
      <c r="K1497" s="11" t="s">
        <v>11095</v>
      </c>
    </row>
    <row r="1498" spans="1:11" ht="12" x14ac:dyDescent="0.15">
      <c r="A1498" s="11" t="s">
        <v>1646</v>
      </c>
      <c r="B1498">
        <f t="shared" si="23"/>
        <v>4</v>
      </c>
      <c r="C1498" t="str">
        <f>IF(ISNA(VLOOKUP(A1498,words!$A$2:$A$236,1,FALSE)),"-","Normal")</f>
        <v>-</v>
      </c>
      <c r="D1498" t="str">
        <f>IF(ISNA(VLOOKUP(A1498,words_1k!$A$2:$A$1024,1,FALSE)),"-","1k")</f>
        <v>-</v>
      </c>
      <c r="E1498" s="11" t="s">
        <v>15115</v>
      </c>
      <c r="F1498" s="12" t="s">
        <v>10754</v>
      </c>
      <c r="G1498" s="11" t="s">
        <v>17264</v>
      </c>
    </row>
    <row r="1499" spans="1:11" ht="12" x14ac:dyDescent="0.15">
      <c r="A1499" s="11" t="s">
        <v>1647</v>
      </c>
      <c r="B1499">
        <f t="shared" si="23"/>
        <v>5</v>
      </c>
      <c r="C1499" t="str">
        <f>IF(ISNA(VLOOKUP(A1499,words!$A$2:$A$236,1,FALSE)),"-","Normal")</f>
        <v>-</v>
      </c>
      <c r="D1499" t="str">
        <f>IF(ISNA(VLOOKUP(A1499,words_1k!$A$2:$A$1024,1,FALSE)),"-","1k")</f>
        <v>-</v>
      </c>
      <c r="E1499" s="11" t="s">
        <v>15758</v>
      </c>
      <c r="F1499" s="12" t="s">
        <v>15759</v>
      </c>
      <c r="G1499" s="11" t="s">
        <v>11556</v>
      </c>
    </row>
    <row r="1500" spans="1:11" ht="12" x14ac:dyDescent="0.15">
      <c r="A1500" s="11" t="s">
        <v>1648</v>
      </c>
      <c r="B1500">
        <f t="shared" si="23"/>
        <v>5</v>
      </c>
      <c r="C1500" t="str">
        <f>IF(ISNA(VLOOKUP(A1500,words!$A$2:$A$236,1,FALSE)),"-","Normal")</f>
        <v>-</v>
      </c>
      <c r="D1500" t="str">
        <f>IF(ISNA(VLOOKUP(A1500,words_1k!$A$2:$A$1024,1,FALSE)),"-","1k")</f>
        <v>-</v>
      </c>
      <c r="E1500" s="11" t="s">
        <v>15343</v>
      </c>
      <c r="F1500" s="12" t="s">
        <v>15344</v>
      </c>
      <c r="G1500" s="11" t="s">
        <v>15343</v>
      </c>
      <c r="H1500" s="12" t="s">
        <v>17201</v>
      </c>
      <c r="I1500" s="11" t="s">
        <v>11748</v>
      </c>
    </row>
    <row r="1501" spans="1:11" ht="12" x14ac:dyDescent="0.15">
      <c r="A1501" s="11" t="s">
        <v>1649</v>
      </c>
      <c r="B1501">
        <f t="shared" si="23"/>
        <v>5</v>
      </c>
      <c r="C1501" t="str">
        <f>IF(ISNA(VLOOKUP(A1501,words!$A$2:$A$236,1,FALSE)),"-","Normal")</f>
        <v>-</v>
      </c>
      <c r="D1501" t="str">
        <f>IF(ISNA(VLOOKUP(A1501,words_1k!$A$2:$A$1024,1,FALSE)),"-","1k")</f>
        <v>-</v>
      </c>
      <c r="E1501" s="11" t="s">
        <v>11721</v>
      </c>
      <c r="F1501" s="12" t="s">
        <v>24231</v>
      </c>
      <c r="G1501" s="11" t="s">
        <v>24232</v>
      </c>
      <c r="H1501" s="12" t="s">
        <v>24233</v>
      </c>
      <c r="I1501" s="11" t="s">
        <v>24228</v>
      </c>
    </row>
    <row r="1502" spans="1:11" ht="12" x14ac:dyDescent="0.15">
      <c r="A1502" s="11" t="s">
        <v>1650</v>
      </c>
      <c r="B1502">
        <f t="shared" si="23"/>
        <v>6</v>
      </c>
      <c r="C1502" t="str">
        <f>IF(ISNA(VLOOKUP(A1502,words!$A$2:$A$236,1,FALSE)),"-","Normal")</f>
        <v>-</v>
      </c>
      <c r="D1502" t="str">
        <f>IF(ISNA(VLOOKUP(A1502,words_1k!$A$2:$A$1024,1,FALSE)),"-","1k")</f>
        <v>-</v>
      </c>
      <c r="E1502" s="11" t="s">
        <v>14550</v>
      </c>
      <c r="F1502" s="12" t="s">
        <v>12970</v>
      </c>
      <c r="G1502" s="11" t="s">
        <v>14549</v>
      </c>
    </row>
    <row r="1503" spans="1:11" ht="12" x14ac:dyDescent="0.15">
      <c r="A1503" s="11" t="s">
        <v>1651</v>
      </c>
      <c r="B1503">
        <f t="shared" si="23"/>
        <v>5</v>
      </c>
      <c r="C1503" t="str">
        <f>IF(ISNA(VLOOKUP(A1503,words!$A$2:$A$236,1,FALSE)),"-","Normal")</f>
        <v>-</v>
      </c>
      <c r="D1503" t="str">
        <f>IF(ISNA(VLOOKUP(A1503,words_1k!$A$2:$A$1024,1,FALSE)),"-","1k")</f>
        <v>-</v>
      </c>
      <c r="E1503" s="11" t="s">
        <v>16913</v>
      </c>
    </row>
    <row r="1504" spans="1:11" ht="12" x14ac:dyDescent="0.15">
      <c r="A1504" s="11" t="s">
        <v>1652</v>
      </c>
      <c r="B1504">
        <f t="shared" si="23"/>
        <v>4</v>
      </c>
      <c r="C1504" t="str">
        <f>IF(ISNA(VLOOKUP(A1504,words!$A$2:$A$236,1,FALSE)),"-","Normal")</f>
        <v>-</v>
      </c>
      <c r="D1504" t="str">
        <f>IF(ISNA(VLOOKUP(A1504,words_1k!$A$2:$A$1024,1,FALSE)),"-","1k")</f>
        <v>-</v>
      </c>
      <c r="E1504" s="11" t="s">
        <v>15793</v>
      </c>
      <c r="F1504" s="12" t="s">
        <v>10498</v>
      </c>
      <c r="G1504" s="11" t="s">
        <v>10421</v>
      </c>
    </row>
    <row r="1505" spans="1:9" ht="12" x14ac:dyDescent="0.15">
      <c r="A1505" s="11" t="s">
        <v>1653</v>
      </c>
      <c r="B1505">
        <f t="shared" si="23"/>
        <v>5</v>
      </c>
      <c r="C1505" t="str">
        <f>IF(ISNA(VLOOKUP(A1505,words!$A$2:$A$236,1,FALSE)),"-","Normal")</f>
        <v>-</v>
      </c>
      <c r="D1505" t="str">
        <f>IF(ISNA(VLOOKUP(A1505,words_1k!$A$2:$A$1024,1,FALSE)),"-","1k")</f>
        <v>-</v>
      </c>
      <c r="E1505" s="11" t="s">
        <v>12891</v>
      </c>
      <c r="F1505" s="11" t="s">
        <v>11826</v>
      </c>
      <c r="G1505" s="11" t="s">
        <v>11827</v>
      </c>
    </row>
    <row r="1506" spans="1:9" ht="12" x14ac:dyDescent="0.15">
      <c r="A1506" s="11" t="s">
        <v>1654</v>
      </c>
      <c r="B1506">
        <f t="shared" si="23"/>
        <v>6</v>
      </c>
      <c r="C1506" t="str">
        <f>IF(ISNA(VLOOKUP(A1506,words!$A$2:$A$236,1,FALSE)),"-","Normal")</f>
        <v>-</v>
      </c>
      <c r="D1506" t="str">
        <f>IF(ISNA(VLOOKUP(A1506,words_1k!$A$2:$A$1024,1,FALSE)),"-","1k")</f>
        <v>-</v>
      </c>
      <c r="E1506" s="11" t="s">
        <v>13896</v>
      </c>
      <c r="F1506" s="12" t="s">
        <v>13788</v>
      </c>
      <c r="G1506" s="11" t="s">
        <v>13894</v>
      </c>
    </row>
    <row r="1507" spans="1:9" ht="12" x14ac:dyDescent="0.15">
      <c r="A1507" s="11" t="s">
        <v>1655</v>
      </c>
      <c r="B1507">
        <f t="shared" si="23"/>
        <v>4</v>
      </c>
      <c r="C1507" t="str">
        <f>IF(ISNA(VLOOKUP(A1507,words!$A$2:$A$236,1,FALSE)),"-","Normal")</f>
        <v>-</v>
      </c>
      <c r="D1507" t="str">
        <f>IF(ISNA(VLOOKUP(A1507,words_1k!$A$2:$A$1024,1,FALSE)),"-","1k")</f>
        <v>-</v>
      </c>
      <c r="E1507" s="11" t="s">
        <v>18158</v>
      </c>
      <c r="F1507" s="12" t="s">
        <v>14078</v>
      </c>
      <c r="G1507" s="11" t="s">
        <v>18162</v>
      </c>
    </row>
    <row r="1508" spans="1:9" ht="12" x14ac:dyDescent="0.15">
      <c r="A1508" s="29" t="s">
        <v>1656</v>
      </c>
      <c r="B1508">
        <f t="shared" si="23"/>
        <v>4</v>
      </c>
      <c r="C1508" t="str">
        <f>IF(ISNA(VLOOKUP(A1508,words!$A$2:$A$236,1,FALSE)),"-","Normal")</f>
        <v>-</v>
      </c>
      <c r="D1508" t="str">
        <f>IF(ISNA(VLOOKUP(A1508,words_1k!$A$2:$A$1024,1,FALSE)),"-","1k")</f>
        <v>-</v>
      </c>
      <c r="E1508" s="11" t="s">
        <v>12517</v>
      </c>
      <c r="F1508" s="12" t="s">
        <v>13107</v>
      </c>
      <c r="G1508" s="11" t="s">
        <v>13404</v>
      </c>
      <c r="H1508" s="12" t="s">
        <v>17718</v>
      </c>
      <c r="I1508" s="11" t="s">
        <v>12517</v>
      </c>
    </row>
    <row r="1509" spans="1:9" ht="12" x14ac:dyDescent="0.15">
      <c r="A1509" s="11" t="s">
        <v>1657</v>
      </c>
      <c r="B1509">
        <f t="shared" si="23"/>
        <v>8</v>
      </c>
      <c r="C1509" t="str">
        <f>IF(ISNA(VLOOKUP(A1509,words!$A$2:$A$236,1,FALSE)),"-","Normal")</f>
        <v>-</v>
      </c>
      <c r="D1509" t="str">
        <f>IF(ISNA(VLOOKUP(A1509,words_1k!$A$2:$A$1024,1,FALSE)),"-","1k")</f>
        <v>-</v>
      </c>
      <c r="E1509" s="11" t="s">
        <v>14559</v>
      </c>
      <c r="F1509" s="12" t="s">
        <v>13030</v>
      </c>
      <c r="G1509" s="11" t="s">
        <v>14559</v>
      </c>
    </row>
    <row r="1510" spans="1:9" ht="12" x14ac:dyDescent="0.15">
      <c r="A1510" s="11" t="s">
        <v>1658</v>
      </c>
      <c r="B1510">
        <f t="shared" si="23"/>
        <v>5</v>
      </c>
      <c r="C1510" t="str">
        <f>IF(ISNA(VLOOKUP(A1510,words!$A$2:$A$236,1,FALSE)),"-","Normal")</f>
        <v>-</v>
      </c>
      <c r="D1510" t="str">
        <f>IF(ISNA(VLOOKUP(A1510,words_1k!$A$2:$A$1024,1,FALSE)),"-","1k")</f>
        <v>-</v>
      </c>
      <c r="E1510" s="11" t="s">
        <v>11235</v>
      </c>
      <c r="F1510" s="12" t="s">
        <v>11234</v>
      </c>
      <c r="G1510" s="11" t="s">
        <v>11235</v>
      </c>
    </row>
    <row r="1511" spans="1:9" ht="12" x14ac:dyDescent="0.15">
      <c r="A1511" s="11" t="s">
        <v>1659</v>
      </c>
      <c r="B1511">
        <f t="shared" si="23"/>
        <v>3</v>
      </c>
      <c r="C1511" t="str">
        <f>IF(ISNA(VLOOKUP(A1511,words!$A$2:$A$236,1,FALSE)),"-","Normal")</f>
        <v>-</v>
      </c>
      <c r="D1511" t="str">
        <f>IF(ISNA(VLOOKUP(A1511,words_1k!$A$2:$A$1024,1,FALSE)),"-","1k")</f>
        <v>-</v>
      </c>
      <c r="E1511" s="11" t="s">
        <v>16039</v>
      </c>
    </row>
    <row r="1512" spans="1:9" ht="12" x14ac:dyDescent="0.15">
      <c r="A1512" s="11" t="s">
        <v>1660</v>
      </c>
      <c r="B1512">
        <f t="shared" si="23"/>
        <v>5</v>
      </c>
      <c r="C1512" t="str">
        <f>IF(ISNA(VLOOKUP(A1512,words!$A$2:$A$236,1,FALSE)),"-","Normal")</f>
        <v>-</v>
      </c>
      <c r="D1512" t="str">
        <f>IF(ISNA(VLOOKUP(A1512,words_1k!$A$2:$A$1024,1,FALSE)),"-","1k")</f>
        <v>-</v>
      </c>
      <c r="E1512" s="11" t="s">
        <v>16960</v>
      </c>
    </row>
    <row r="1513" spans="1:9" ht="12" x14ac:dyDescent="0.15">
      <c r="A1513" s="11" t="s">
        <v>1661</v>
      </c>
      <c r="B1513">
        <f t="shared" si="23"/>
        <v>5</v>
      </c>
      <c r="C1513" t="str">
        <f>IF(ISNA(VLOOKUP(A1513,words!$A$2:$A$236,1,FALSE)),"-","Normal")</f>
        <v>-</v>
      </c>
      <c r="D1513" t="str">
        <f>IF(ISNA(VLOOKUP(A1513,words_1k!$A$2:$A$1024,1,FALSE)),"-","1k")</f>
        <v>-</v>
      </c>
      <c r="E1513" s="11" t="s">
        <v>16328</v>
      </c>
      <c r="F1513" s="12" t="s">
        <v>16329</v>
      </c>
      <c r="G1513" s="11" t="s">
        <v>16327</v>
      </c>
    </row>
    <row r="1514" spans="1:9" ht="12" x14ac:dyDescent="0.15">
      <c r="A1514" s="11" t="s">
        <v>1662</v>
      </c>
      <c r="B1514">
        <f t="shared" si="23"/>
        <v>5</v>
      </c>
      <c r="C1514" t="str">
        <f>IF(ISNA(VLOOKUP(A1514,words!$A$2:$A$236,1,FALSE)),"-","Normal")</f>
        <v>-</v>
      </c>
      <c r="D1514" t="str">
        <f>IF(ISNA(VLOOKUP(A1514,words_1k!$A$2:$A$1024,1,FALSE)),"-","1k")</f>
        <v>-</v>
      </c>
      <c r="E1514" s="11" t="s">
        <v>14568</v>
      </c>
      <c r="F1514" s="12" t="s">
        <v>14567</v>
      </c>
      <c r="G1514" s="11" t="s">
        <v>14565</v>
      </c>
    </row>
    <row r="1515" spans="1:9" ht="12" x14ac:dyDescent="0.15">
      <c r="A1515" s="11" t="s">
        <v>1663</v>
      </c>
      <c r="B1515">
        <f t="shared" si="23"/>
        <v>8</v>
      </c>
      <c r="C1515" t="str">
        <f>IF(ISNA(VLOOKUP(A1515,words!$A$2:$A$236,1,FALSE)),"-","Normal")</f>
        <v>-</v>
      </c>
      <c r="D1515" t="str">
        <f>IF(ISNA(VLOOKUP(A1515,words_1k!$A$2:$A$1024,1,FALSE)),"-","1k")</f>
        <v>-</v>
      </c>
      <c r="E1515" s="11" t="s">
        <v>15727</v>
      </c>
      <c r="F1515" s="12" t="s">
        <v>12464</v>
      </c>
      <c r="G1515" s="11" t="s">
        <v>12462</v>
      </c>
    </row>
    <row r="1516" spans="1:9" ht="12" x14ac:dyDescent="0.15">
      <c r="A1516" s="11" t="s">
        <v>1664</v>
      </c>
      <c r="B1516">
        <f t="shared" si="23"/>
        <v>5</v>
      </c>
      <c r="C1516" t="str">
        <f>IF(ISNA(VLOOKUP(A1516,words!$A$2:$A$236,1,FALSE)),"-","Normal")</f>
        <v>-</v>
      </c>
      <c r="D1516" t="str">
        <f>IF(ISNA(VLOOKUP(A1516,words_1k!$A$2:$A$1024,1,FALSE)),"-","1k")</f>
        <v>-</v>
      </c>
      <c r="E1516" s="11" t="s">
        <v>11796</v>
      </c>
      <c r="F1516" s="11" t="s">
        <v>12180</v>
      </c>
      <c r="G1516" s="11" t="s">
        <v>11794</v>
      </c>
      <c r="H1516" s="12" t="s">
        <v>16861</v>
      </c>
      <c r="I1516" s="11" t="s">
        <v>15954</v>
      </c>
    </row>
    <row r="1517" spans="1:9" ht="12" x14ac:dyDescent="0.15">
      <c r="A1517" s="11" t="s">
        <v>1665</v>
      </c>
      <c r="B1517">
        <f t="shared" si="23"/>
        <v>5</v>
      </c>
      <c r="C1517" t="str">
        <f>IF(ISNA(VLOOKUP(A1517,words!$A$2:$A$236,1,FALSE)),"-","Normal")</f>
        <v>-</v>
      </c>
      <c r="D1517" t="str">
        <f>IF(ISNA(VLOOKUP(A1517,words_1k!$A$2:$A$1024,1,FALSE)),"-","1k")</f>
        <v>-</v>
      </c>
      <c r="E1517" s="11" t="s">
        <v>15088</v>
      </c>
      <c r="F1517" s="12" t="s">
        <v>15089</v>
      </c>
      <c r="G1517" s="11" t="s">
        <v>15090</v>
      </c>
    </row>
    <row r="1518" spans="1:9" ht="12" x14ac:dyDescent="0.15">
      <c r="A1518" s="11" t="s">
        <v>1666</v>
      </c>
      <c r="B1518">
        <f t="shared" si="23"/>
        <v>7</v>
      </c>
      <c r="C1518" t="str">
        <f>IF(ISNA(VLOOKUP(A1518,words!$A$2:$A$236,1,FALSE)),"-","Normal")</f>
        <v>-</v>
      </c>
      <c r="D1518" t="str">
        <f>IF(ISNA(VLOOKUP(A1518,words_1k!$A$2:$A$1024,1,FALSE)),"-","1k")</f>
        <v>-</v>
      </c>
      <c r="E1518" s="11" t="s">
        <v>14235</v>
      </c>
      <c r="F1518" s="12" t="s">
        <v>18530</v>
      </c>
      <c r="G1518" s="11" t="s">
        <v>10435</v>
      </c>
      <c r="H1518" s="12" t="s">
        <v>18693</v>
      </c>
      <c r="I1518" s="11" t="s">
        <v>14235</v>
      </c>
    </row>
    <row r="1519" spans="1:9" ht="12" x14ac:dyDescent="0.15">
      <c r="A1519" s="11" t="s">
        <v>1667</v>
      </c>
      <c r="B1519">
        <f t="shared" si="23"/>
        <v>4</v>
      </c>
      <c r="C1519" t="str">
        <f>IF(ISNA(VLOOKUP(A1519,words!$A$2:$A$236,1,FALSE)),"-","Normal")</f>
        <v>-</v>
      </c>
      <c r="D1519" t="str">
        <f>IF(ISNA(VLOOKUP(A1519,words_1k!$A$2:$A$1024,1,FALSE)),"-","1k")</f>
        <v>-</v>
      </c>
      <c r="E1519" s="11" t="s">
        <v>15912</v>
      </c>
      <c r="F1519" s="12" t="s">
        <v>10218</v>
      </c>
      <c r="G1519" s="11" t="s">
        <v>10344</v>
      </c>
    </row>
    <row r="1520" spans="1:9" ht="12" x14ac:dyDescent="0.15">
      <c r="A1520" s="11" t="s">
        <v>1668</v>
      </c>
      <c r="B1520">
        <f t="shared" si="23"/>
        <v>4</v>
      </c>
      <c r="C1520" t="str">
        <f>IF(ISNA(VLOOKUP(A1520,words!$A$2:$A$236,1,FALSE)),"-","Normal")</f>
        <v>-</v>
      </c>
      <c r="D1520" t="str">
        <f>IF(ISNA(VLOOKUP(A1520,words_1k!$A$2:$A$1024,1,FALSE)),"-","1k")</f>
        <v>-</v>
      </c>
      <c r="E1520" s="11" t="s">
        <v>14895</v>
      </c>
      <c r="F1520" s="12" t="s">
        <v>14896</v>
      </c>
      <c r="G1520" s="11" t="s">
        <v>14897</v>
      </c>
      <c r="H1520" s="12" t="s">
        <v>12254</v>
      </c>
      <c r="I1520" s="11" t="s">
        <v>14897</v>
      </c>
    </row>
    <row r="1521" spans="1:11" ht="12" x14ac:dyDescent="0.15">
      <c r="A1521" s="11" t="s">
        <v>1669</v>
      </c>
      <c r="B1521">
        <f t="shared" si="23"/>
        <v>6</v>
      </c>
      <c r="C1521" t="str">
        <f>IF(ISNA(VLOOKUP(A1521,words!$A$2:$A$236,1,FALSE)),"-","Normal")</f>
        <v>-</v>
      </c>
      <c r="D1521" t="str">
        <f>IF(ISNA(VLOOKUP(A1521,words_1k!$A$2:$A$1024,1,FALSE)),"-","1k")</f>
        <v>-</v>
      </c>
      <c r="E1521" s="11" t="s">
        <v>15816</v>
      </c>
      <c r="F1521" s="12" t="s">
        <v>15817</v>
      </c>
      <c r="G1521" s="11" t="s">
        <v>10363</v>
      </c>
      <c r="H1521" s="12" t="s">
        <v>12221</v>
      </c>
      <c r="I1521" s="11" t="s">
        <v>10363</v>
      </c>
      <c r="J1521" s="12" t="s">
        <v>22186</v>
      </c>
      <c r="K1521" s="11" t="s">
        <v>22187</v>
      </c>
    </row>
    <row r="1522" spans="1:11" ht="12" x14ac:dyDescent="0.15">
      <c r="A1522" s="11" t="s">
        <v>1670</v>
      </c>
      <c r="B1522">
        <f t="shared" si="23"/>
        <v>9</v>
      </c>
      <c r="C1522" t="str">
        <f>IF(ISNA(VLOOKUP(A1522,words!$A$2:$A$236,1,FALSE)),"-","Normal")</f>
        <v>-</v>
      </c>
      <c r="D1522" t="str">
        <f>IF(ISNA(VLOOKUP(A1522,words_1k!$A$2:$A$1024,1,FALSE)),"-","1k")</f>
        <v>-</v>
      </c>
      <c r="E1522" s="11" t="s">
        <v>14127</v>
      </c>
      <c r="F1522" s="12" t="s">
        <v>13545</v>
      </c>
      <c r="G1522" s="11" t="s">
        <v>14128</v>
      </c>
    </row>
    <row r="1523" spans="1:11" ht="12" x14ac:dyDescent="0.15">
      <c r="A1523" s="11" t="s">
        <v>1671</v>
      </c>
      <c r="B1523">
        <f t="shared" si="23"/>
        <v>4</v>
      </c>
      <c r="C1523" t="str">
        <f>IF(ISNA(VLOOKUP(A1523,words!$A$2:$A$236,1,FALSE)),"-","Normal")</f>
        <v>-</v>
      </c>
      <c r="D1523" t="str">
        <f>IF(ISNA(VLOOKUP(A1523,words_1k!$A$2:$A$1024,1,FALSE)),"-","1k")</f>
        <v>-</v>
      </c>
      <c r="E1523" s="11" t="s">
        <v>15585</v>
      </c>
      <c r="F1523" s="12" t="s">
        <v>15586</v>
      </c>
      <c r="G1523" s="11" t="s">
        <v>15584</v>
      </c>
    </row>
    <row r="1524" spans="1:11" ht="12" x14ac:dyDescent="0.15">
      <c r="A1524" s="11" t="s">
        <v>1672</v>
      </c>
      <c r="B1524">
        <f t="shared" si="23"/>
        <v>5</v>
      </c>
      <c r="C1524" t="str">
        <f>IF(ISNA(VLOOKUP(A1524,words!$A$2:$A$236,1,FALSE)),"-","Normal")</f>
        <v>-</v>
      </c>
      <c r="D1524" t="str">
        <f>IF(ISNA(VLOOKUP(A1524,words_1k!$A$2:$A$1024,1,FALSE)),"-","1k")</f>
        <v>-</v>
      </c>
      <c r="E1524" s="11" t="s">
        <v>11439</v>
      </c>
      <c r="F1524" s="12" t="s">
        <v>14467</v>
      </c>
      <c r="G1524" s="11" t="s">
        <v>11439</v>
      </c>
      <c r="H1524" s="12" t="s">
        <v>15558</v>
      </c>
      <c r="I1524" s="11" t="s">
        <v>14468</v>
      </c>
      <c r="J1524" s="12" t="s">
        <v>17075</v>
      </c>
      <c r="K1524" s="11" t="s">
        <v>17074</v>
      </c>
    </row>
    <row r="1525" spans="1:11" ht="12" x14ac:dyDescent="0.15">
      <c r="A1525" s="11" t="s">
        <v>1673</v>
      </c>
      <c r="B1525">
        <f t="shared" si="23"/>
        <v>6</v>
      </c>
      <c r="C1525" t="str">
        <f>IF(ISNA(VLOOKUP(A1525,words!$A$2:$A$236,1,FALSE)),"-","Normal")</f>
        <v>-</v>
      </c>
      <c r="D1525" t="str">
        <f>IF(ISNA(VLOOKUP(A1525,words_1k!$A$2:$A$1024,1,FALSE)),"-","1k")</f>
        <v>-</v>
      </c>
      <c r="E1525" s="11" t="s">
        <v>15323</v>
      </c>
      <c r="F1525" s="12" t="s">
        <v>12045</v>
      </c>
      <c r="G1525" s="11" t="s">
        <v>12046</v>
      </c>
    </row>
    <row r="1526" spans="1:11" ht="12" x14ac:dyDescent="0.15">
      <c r="A1526" s="11" t="s">
        <v>1674</v>
      </c>
      <c r="B1526">
        <f t="shared" si="23"/>
        <v>5</v>
      </c>
      <c r="C1526" t="str">
        <f>IF(ISNA(VLOOKUP(A1526,words!$A$2:$A$236,1,FALSE)),"-","Normal")</f>
        <v>-</v>
      </c>
      <c r="D1526" t="str">
        <f>IF(ISNA(VLOOKUP(A1526,words_1k!$A$2:$A$1024,1,FALSE)),"-","1k")</f>
        <v>-</v>
      </c>
      <c r="E1526" s="11" t="s">
        <v>16653</v>
      </c>
      <c r="F1526" s="12" t="s">
        <v>16651</v>
      </c>
      <c r="G1526" s="11" t="s">
        <v>16652</v>
      </c>
    </row>
    <row r="1527" spans="1:11" ht="12" x14ac:dyDescent="0.15">
      <c r="A1527" s="11" t="s">
        <v>1675</v>
      </c>
      <c r="B1527">
        <f t="shared" si="23"/>
        <v>6</v>
      </c>
      <c r="C1527" t="str">
        <f>IF(ISNA(VLOOKUP(A1527,words!$A$2:$A$236,1,FALSE)),"-","Normal")</f>
        <v>-</v>
      </c>
      <c r="D1527" t="str">
        <f>IF(ISNA(VLOOKUP(A1527,words_1k!$A$2:$A$1024,1,FALSE)),"-","1k")</f>
        <v>-</v>
      </c>
      <c r="E1527" s="11" t="s">
        <v>14561</v>
      </c>
      <c r="F1527" s="12" t="s">
        <v>14562</v>
      </c>
      <c r="G1527" s="11" t="s">
        <v>14549</v>
      </c>
      <c r="H1527" s="12" t="s">
        <v>12970</v>
      </c>
      <c r="I1527" s="11" t="s">
        <v>14549</v>
      </c>
    </row>
    <row r="1528" spans="1:11" ht="12" x14ac:dyDescent="0.15">
      <c r="A1528" s="11" t="s">
        <v>1676</v>
      </c>
      <c r="B1528">
        <f t="shared" si="23"/>
        <v>6</v>
      </c>
      <c r="C1528" t="str">
        <f>IF(ISNA(VLOOKUP(A1528,words!$A$2:$A$236,1,FALSE)),"-","Normal")</f>
        <v>-</v>
      </c>
      <c r="D1528" t="str">
        <f>IF(ISNA(VLOOKUP(A1528,words_1k!$A$2:$A$1024,1,FALSE)),"-","1k")</f>
        <v>-</v>
      </c>
      <c r="E1528" s="11" t="s">
        <v>15164</v>
      </c>
      <c r="F1528" s="12" t="s">
        <v>15165</v>
      </c>
      <c r="G1528" s="11" t="s">
        <v>15166</v>
      </c>
    </row>
    <row r="1529" spans="1:11" ht="12" x14ac:dyDescent="0.15">
      <c r="A1529" s="11" t="s">
        <v>1677</v>
      </c>
      <c r="B1529">
        <f t="shared" si="23"/>
        <v>5</v>
      </c>
      <c r="C1529" t="str">
        <f>IF(ISNA(VLOOKUP(A1529,words!$A$2:$A$236,1,FALSE)),"-","Normal")</f>
        <v>-</v>
      </c>
      <c r="D1529" t="str">
        <f>IF(ISNA(VLOOKUP(A1529,words_1k!$A$2:$A$1024,1,FALSE)),"-","1k")</f>
        <v>-</v>
      </c>
      <c r="E1529" s="11" t="s">
        <v>12278</v>
      </c>
      <c r="F1529" s="12" t="s">
        <v>12280</v>
      </c>
      <c r="G1529" s="11" t="s">
        <v>12275</v>
      </c>
      <c r="H1529" s="12" t="s">
        <v>12281</v>
      </c>
      <c r="I1529" s="11" t="s">
        <v>12279</v>
      </c>
    </row>
    <row r="1530" spans="1:11" ht="12" x14ac:dyDescent="0.15">
      <c r="A1530" s="11" t="s">
        <v>1678</v>
      </c>
      <c r="B1530">
        <f t="shared" si="23"/>
        <v>4</v>
      </c>
      <c r="C1530" t="str">
        <f>IF(ISNA(VLOOKUP(A1530,words!$A$2:$A$236,1,FALSE)),"-","Normal")</f>
        <v>-</v>
      </c>
      <c r="D1530" t="str">
        <f>IF(ISNA(VLOOKUP(A1530,words_1k!$A$2:$A$1024,1,FALSE)),"-","1k")</f>
        <v>-</v>
      </c>
      <c r="E1530" s="11" t="s">
        <v>15120</v>
      </c>
      <c r="F1530" s="12" t="s">
        <v>15117</v>
      </c>
      <c r="G1530" s="11" t="s">
        <v>15118</v>
      </c>
    </row>
    <row r="1531" spans="1:11" ht="12" x14ac:dyDescent="0.15">
      <c r="A1531" s="11" t="s">
        <v>1679</v>
      </c>
      <c r="B1531">
        <f t="shared" si="23"/>
        <v>4</v>
      </c>
      <c r="C1531" t="str">
        <f>IF(ISNA(VLOOKUP(A1531,words!$A$2:$A$236,1,FALSE)),"-","Normal")</f>
        <v>-</v>
      </c>
      <c r="D1531" t="str">
        <f>IF(ISNA(VLOOKUP(A1531,words_1k!$A$2:$A$1024,1,FALSE)),"-","1k")</f>
        <v>-</v>
      </c>
      <c r="E1531" s="11" t="s">
        <v>14063</v>
      </c>
      <c r="F1531" s="12" t="s">
        <v>13022</v>
      </c>
      <c r="G1531" s="11" t="s">
        <v>14062</v>
      </c>
      <c r="H1531" s="12" t="s">
        <v>13528</v>
      </c>
      <c r="I1531" s="11" t="s">
        <v>14064</v>
      </c>
      <c r="J1531" s="12" t="s">
        <v>18689</v>
      </c>
      <c r="K1531" s="11" t="s">
        <v>14063</v>
      </c>
    </row>
    <row r="1532" spans="1:11" ht="12" x14ac:dyDescent="0.15">
      <c r="A1532" s="11" t="s">
        <v>1680</v>
      </c>
      <c r="B1532">
        <f t="shared" si="23"/>
        <v>5</v>
      </c>
      <c r="C1532" t="str">
        <f>IF(ISNA(VLOOKUP(A1532,words!$A$2:$A$236,1,FALSE)),"-","Normal")</f>
        <v>-</v>
      </c>
      <c r="D1532" t="str">
        <f>IF(ISNA(VLOOKUP(A1532,words_1k!$A$2:$A$1024,1,FALSE)),"-","1k")</f>
        <v>-</v>
      </c>
      <c r="E1532" s="11" t="s">
        <v>14395</v>
      </c>
      <c r="F1532" s="12" t="s">
        <v>13596</v>
      </c>
      <c r="G1532" s="11" t="s">
        <v>14394</v>
      </c>
    </row>
    <row r="1533" spans="1:11" ht="12" x14ac:dyDescent="0.15">
      <c r="A1533" s="11" t="s">
        <v>239</v>
      </c>
      <c r="B1533">
        <f t="shared" si="23"/>
        <v>2</v>
      </c>
      <c r="C1533" t="str">
        <f>IF(ISNA(VLOOKUP(A1533,words!$A$2:$A$236,1,FALSE)),"-","Normal")</f>
        <v>Normal</v>
      </c>
      <c r="D1533" t="str">
        <f>IF(ISNA(VLOOKUP(A1533,words_1k!$A$2:$A$1024,1,FALSE)),"-","1k")</f>
        <v>-</v>
      </c>
      <c r="E1533" s="11" t="s">
        <v>10491</v>
      </c>
    </row>
    <row r="1534" spans="1:11" ht="12" x14ac:dyDescent="0.15">
      <c r="A1534" s="11" t="s">
        <v>1681</v>
      </c>
      <c r="B1534">
        <f t="shared" si="23"/>
        <v>5</v>
      </c>
      <c r="C1534" t="str">
        <f>IF(ISNA(VLOOKUP(A1534,words!$A$2:$A$236,1,FALSE)),"-","Normal")</f>
        <v>-</v>
      </c>
      <c r="D1534" t="str">
        <f>IF(ISNA(VLOOKUP(A1534,words_1k!$A$2:$A$1024,1,FALSE)),"-","1k")</f>
        <v>-</v>
      </c>
      <c r="E1534" s="11" t="s">
        <v>12446</v>
      </c>
      <c r="F1534" s="12" t="s">
        <v>12444</v>
      </c>
      <c r="G1534" s="11" t="s">
        <v>12442</v>
      </c>
      <c r="H1534" s="12" t="s">
        <v>12449</v>
      </c>
      <c r="I1534" s="11" t="s">
        <v>12447</v>
      </c>
    </row>
    <row r="1535" spans="1:11" ht="12" x14ac:dyDescent="0.15">
      <c r="A1535" s="11" t="s">
        <v>1682</v>
      </c>
      <c r="B1535">
        <f t="shared" si="23"/>
        <v>5</v>
      </c>
      <c r="C1535" t="str">
        <f>IF(ISNA(VLOOKUP(A1535,words!$A$2:$A$236,1,FALSE)),"-","Normal")</f>
        <v>-</v>
      </c>
      <c r="D1535" t="str">
        <f>IF(ISNA(VLOOKUP(A1535,words_1k!$A$2:$A$1024,1,FALSE)),"-","1k")</f>
        <v>-</v>
      </c>
      <c r="E1535" s="11" t="s">
        <v>17767</v>
      </c>
      <c r="F1535" s="12" t="s">
        <v>17768</v>
      </c>
      <c r="G1535" s="11" t="s">
        <v>17765</v>
      </c>
    </row>
    <row r="1536" spans="1:11" ht="12" x14ac:dyDescent="0.15">
      <c r="A1536" s="11" t="s">
        <v>1683</v>
      </c>
      <c r="B1536">
        <f t="shared" si="23"/>
        <v>5</v>
      </c>
      <c r="C1536" t="str">
        <f>IF(ISNA(VLOOKUP(A1536,words!$A$2:$A$236,1,FALSE)),"-","Normal")</f>
        <v>-</v>
      </c>
      <c r="D1536" t="str">
        <f>IF(ISNA(VLOOKUP(A1536,words_1k!$A$2:$A$1024,1,FALSE)),"-","1k")</f>
        <v>-</v>
      </c>
      <c r="E1536" s="11" t="s">
        <v>15891</v>
      </c>
      <c r="F1536" s="12" t="s">
        <v>15896</v>
      </c>
      <c r="G1536" s="11" t="s">
        <v>15895</v>
      </c>
      <c r="H1536" s="12" t="s">
        <v>15893</v>
      </c>
      <c r="I1536" s="11" t="s">
        <v>15891</v>
      </c>
    </row>
    <row r="1537" spans="1:11" ht="12" x14ac:dyDescent="0.15">
      <c r="A1537" s="11" t="s">
        <v>1684</v>
      </c>
      <c r="B1537">
        <f t="shared" si="23"/>
        <v>7</v>
      </c>
      <c r="C1537" t="str">
        <f>IF(ISNA(VLOOKUP(A1537,words!$A$2:$A$236,1,FALSE)),"-","Normal")</f>
        <v>-</v>
      </c>
      <c r="D1537" t="str">
        <f>IF(ISNA(VLOOKUP(A1537,words_1k!$A$2:$A$1024,1,FALSE)),"-","1k")</f>
        <v>-</v>
      </c>
      <c r="E1537" s="11" t="s">
        <v>11131</v>
      </c>
      <c r="F1537" s="12" t="s">
        <v>13126</v>
      </c>
      <c r="G1537" s="11" t="s">
        <v>11133</v>
      </c>
    </row>
    <row r="1538" spans="1:11" ht="12" x14ac:dyDescent="0.15">
      <c r="A1538" s="11" t="s">
        <v>1685</v>
      </c>
      <c r="B1538">
        <f t="shared" ref="B1538:B1601" si="24">LEN(A1538)</f>
        <v>5</v>
      </c>
      <c r="C1538" t="str">
        <f>IF(ISNA(VLOOKUP(A1538,words!$A$2:$A$236,1,FALSE)),"-","Normal")</f>
        <v>-</v>
      </c>
      <c r="D1538" t="str">
        <f>IF(ISNA(VLOOKUP(A1538,words_1k!$A$2:$A$1024,1,FALSE)),"-","1k")</f>
        <v>-</v>
      </c>
      <c r="E1538" s="11" t="s">
        <v>11266</v>
      </c>
      <c r="F1538" s="12" t="s">
        <v>13519</v>
      </c>
      <c r="G1538" s="11" t="s">
        <v>11266</v>
      </c>
      <c r="H1538" s="12" t="s">
        <v>12260</v>
      </c>
      <c r="I1538" s="11" t="s">
        <v>11266</v>
      </c>
    </row>
    <row r="1539" spans="1:11" ht="12" x14ac:dyDescent="0.15">
      <c r="A1539" s="11" t="s">
        <v>1686</v>
      </c>
      <c r="B1539">
        <f t="shared" si="24"/>
        <v>5</v>
      </c>
      <c r="C1539" t="str">
        <f>IF(ISNA(VLOOKUP(A1539,words!$A$2:$A$236,1,FALSE)),"-","Normal")</f>
        <v>-</v>
      </c>
      <c r="D1539" t="str">
        <f>IF(ISNA(VLOOKUP(A1539,words_1k!$A$2:$A$1024,1,FALSE)),"-","1k")</f>
        <v>-</v>
      </c>
      <c r="E1539" s="11" t="s">
        <v>14356</v>
      </c>
      <c r="F1539" s="12" t="s">
        <v>13106</v>
      </c>
      <c r="G1539" s="11" t="s">
        <v>14357</v>
      </c>
    </row>
    <row r="1540" spans="1:11" ht="12" x14ac:dyDescent="0.15">
      <c r="A1540" s="11" t="s">
        <v>1687</v>
      </c>
      <c r="B1540">
        <f t="shared" si="24"/>
        <v>5</v>
      </c>
      <c r="C1540" t="str">
        <f>IF(ISNA(VLOOKUP(A1540,words!$A$2:$A$236,1,FALSE)),"-","Normal")</f>
        <v>-</v>
      </c>
      <c r="D1540" t="str">
        <f>IF(ISNA(VLOOKUP(A1540,words_1k!$A$2:$A$1024,1,FALSE)),"-","1k")</f>
        <v>-</v>
      </c>
      <c r="E1540" s="11" t="s">
        <v>11961</v>
      </c>
      <c r="F1540" s="12" t="s">
        <v>12223</v>
      </c>
      <c r="G1540" s="11" t="s">
        <v>11961</v>
      </c>
    </row>
    <row r="1541" spans="1:11" ht="12" x14ac:dyDescent="0.15">
      <c r="A1541" s="11" t="s">
        <v>1688</v>
      </c>
      <c r="B1541">
        <f t="shared" si="24"/>
        <v>6</v>
      </c>
      <c r="C1541" t="str">
        <f>IF(ISNA(VLOOKUP(A1541,words!$A$2:$A$236,1,FALSE)),"-","Normal")</f>
        <v>-</v>
      </c>
      <c r="D1541" t="str">
        <f>IF(ISNA(VLOOKUP(A1541,words_1k!$A$2:$A$1024,1,FALSE)),"-","1k")</f>
        <v>-</v>
      </c>
      <c r="E1541" s="11" t="s">
        <v>16400</v>
      </c>
      <c r="F1541" s="12" t="s">
        <v>10305</v>
      </c>
      <c r="G1541" s="11" t="s">
        <v>10408</v>
      </c>
      <c r="H1541" s="12" t="s">
        <v>16401</v>
      </c>
      <c r="I1541" s="11" t="s">
        <v>10408</v>
      </c>
    </row>
    <row r="1542" spans="1:11" ht="12" x14ac:dyDescent="0.15">
      <c r="A1542" s="11" t="s">
        <v>1689</v>
      </c>
      <c r="B1542">
        <f t="shared" si="24"/>
        <v>6</v>
      </c>
      <c r="C1542" t="str">
        <f>IF(ISNA(VLOOKUP(A1542,words!$A$2:$A$236,1,FALSE)),"-","Normal")</f>
        <v>-</v>
      </c>
      <c r="D1542" t="str">
        <f>IF(ISNA(VLOOKUP(A1542,words_1k!$A$2:$A$1024,1,FALSE)),"-","1k")</f>
        <v>-</v>
      </c>
      <c r="E1542" s="11" t="s">
        <v>15988</v>
      </c>
      <c r="F1542" s="12" t="s">
        <v>15992</v>
      </c>
      <c r="G1542" s="11" t="s">
        <v>11319</v>
      </c>
      <c r="H1542" s="12" t="s">
        <v>10907</v>
      </c>
      <c r="I1542" s="11" t="s">
        <v>11319</v>
      </c>
    </row>
    <row r="1543" spans="1:11" ht="12" x14ac:dyDescent="0.15">
      <c r="A1543" s="11" t="s">
        <v>1690</v>
      </c>
      <c r="B1543">
        <f t="shared" si="24"/>
        <v>4</v>
      </c>
      <c r="C1543" t="str">
        <f>IF(ISNA(VLOOKUP(A1543,words!$A$2:$A$236,1,FALSE)),"-","Normal")</f>
        <v>-</v>
      </c>
      <c r="D1543" t="str">
        <f>IF(ISNA(VLOOKUP(A1543,words_1k!$A$2:$A$1024,1,FALSE)),"-","1k")</f>
        <v>-</v>
      </c>
      <c r="E1543" s="11" t="s">
        <v>14173</v>
      </c>
      <c r="F1543" s="12" t="s">
        <v>12930</v>
      </c>
      <c r="G1543" s="11" t="s">
        <v>14174</v>
      </c>
    </row>
    <row r="1544" spans="1:11" ht="12" x14ac:dyDescent="0.15">
      <c r="A1544" s="11" t="s">
        <v>1691</v>
      </c>
      <c r="B1544">
        <f t="shared" si="24"/>
        <v>5</v>
      </c>
      <c r="C1544" t="str">
        <f>IF(ISNA(VLOOKUP(A1544,words!$A$2:$A$236,1,FALSE)),"-","Normal")</f>
        <v>-</v>
      </c>
      <c r="D1544" t="str">
        <f>IF(ISNA(VLOOKUP(A1544,words_1k!$A$2:$A$1024,1,FALSE)),"-","1k")</f>
        <v>-</v>
      </c>
      <c r="E1544" s="11" t="s">
        <v>12574</v>
      </c>
      <c r="F1544" s="12" t="s">
        <v>12575</v>
      </c>
      <c r="G1544" s="11" t="s">
        <v>12576</v>
      </c>
    </row>
    <row r="1545" spans="1:11" ht="12" x14ac:dyDescent="0.15">
      <c r="A1545" s="11" t="s">
        <v>1692</v>
      </c>
      <c r="B1545">
        <f t="shared" si="24"/>
        <v>11</v>
      </c>
      <c r="C1545" t="str">
        <f>IF(ISNA(VLOOKUP(A1545,words!$A$2:$A$236,1,FALSE)),"-","Normal")</f>
        <v>-</v>
      </c>
      <c r="D1545" t="str">
        <f>IF(ISNA(VLOOKUP(A1545,words_1k!$A$2:$A$1024,1,FALSE)),"-","1k")</f>
        <v>-</v>
      </c>
      <c r="E1545" s="11" t="s">
        <v>12528</v>
      </c>
    </row>
    <row r="1546" spans="1:11" ht="12" x14ac:dyDescent="0.15">
      <c r="A1546" s="11" t="s">
        <v>1693</v>
      </c>
      <c r="B1546">
        <f t="shared" si="24"/>
        <v>4</v>
      </c>
      <c r="C1546" t="str">
        <f>IF(ISNA(VLOOKUP(A1546,words!$A$2:$A$236,1,FALSE)),"-","Normal")</f>
        <v>-</v>
      </c>
      <c r="D1546" t="str">
        <f>IF(ISNA(VLOOKUP(A1546,words_1k!$A$2:$A$1024,1,FALSE)),"-","1k")</f>
        <v>-</v>
      </c>
      <c r="E1546" s="11" t="s">
        <v>15725</v>
      </c>
      <c r="F1546" s="12" t="s">
        <v>15710</v>
      </c>
      <c r="G1546" s="11" t="s">
        <v>15726</v>
      </c>
    </row>
    <row r="1547" spans="1:11" ht="12" x14ac:dyDescent="0.15">
      <c r="A1547" s="11" t="s">
        <v>1694</v>
      </c>
      <c r="B1547">
        <f t="shared" si="24"/>
        <v>5</v>
      </c>
      <c r="C1547" t="str">
        <f>IF(ISNA(VLOOKUP(A1547,words!$A$2:$A$236,1,FALSE)),"-","Normal")</f>
        <v>-</v>
      </c>
      <c r="D1547" t="str">
        <f>IF(ISNA(VLOOKUP(A1547,words_1k!$A$2:$A$1024,1,FALSE)),"-","1k")</f>
        <v>-</v>
      </c>
      <c r="E1547" s="11" t="s">
        <v>13370</v>
      </c>
      <c r="F1547" s="12" t="s">
        <v>13371</v>
      </c>
      <c r="G1547" s="11" t="s">
        <v>13372</v>
      </c>
      <c r="H1547" s="12" t="s">
        <v>13373</v>
      </c>
      <c r="I1547" s="11" t="s">
        <v>11255</v>
      </c>
    </row>
    <row r="1548" spans="1:11" ht="12" x14ac:dyDescent="0.15">
      <c r="A1548" s="11" t="s">
        <v>1695</v>
      </c>
      <c r="B1548">
        <f t="shared" si="24"/>
        <v>4</v>
      </c>
      <c r="C1548" t="str">
        <f>IF(ISNA(VLOOKUP(A1548,words!$A$2:$A$236,1,FALSE)),"-","Normal")</f>
        <v>-</v>
      </c>
      <c r="D1548" t="str">
        <f>IF(ISNA(VLOOKUP(A1548,words_1k!$A$2:$A$1024,1,FALSE)),"-","1k")</f>
        <v>-</v>
      </c>
      <c r="E1548" s="11" t="s">
        <v>15849</v>
      </c>
    </row>
    <row r="1549" spans="1:11" ht="12" x14ac:dyDescent="0.15">
      <c r="A1549" s="11" t="s">
        <v>1696</v>
      </c>
      <c r="B1549">
        <f t="shared" si="24"/>
        <v>4</v>
      </c>
      <c r="C1549" t="str">
        <f>IF(ISNA(VLOOKUP(A1549,words!$A$2:$A$236,1,FALSE)),"-","Normal")</f>
        <v>-</v>
      </c>
      <c r="D1549" t="str">
        <f>IF(ISNA(VLOOKUP(A1549,words_1k!$A$2:$A$1024,1,FALSE)),"-","1k")</f>
        <v>-</v>
      </c>
      <c r="E1549" s="11" t="s">
        <v>16220</v>
      </c>
      <c r="F1549" s="12" t="s">
        <v>12929</v>
      </c>
      <c r="G1549" s="11" t="s">
        <v>16219</v>
      </c>
      <c r="H1549" s="12" t="s">
        <v>12137</v>
      </c>
      <c r="I1549" s="11" t="s">
        <v>12059</v>
      </c>
    </row>
    <row r="1550" spans="1:11" ht="12" x14ac:dyDescent="0.15">
      <c r="A1550" s="11" t="s">
        <v>1697</v>
      </c>
      <c r="B1550">
        <f t="shared" si="24"/>
        <v>3</v>
      </c>
      <c r="C1550" t="str">
        <f>IF(ISNA(VLOOKUP(A1550,words!$A$2:$A$236,1,FALSE)),"-","Normal")</f>
        <v>-</v>
      </c>
      <c r="D1550" t="str">
        <f>IF(ISNA(VLOOKUP(A1550,words_1k!$A$2:$A$1024,1,FALSE)),"-","1k")</f>
        <v>-</v>
      </c>
      <c r="E1550" s="11" t="s">
        <v>11720</v>
      </c>
      <c r="F1550" s="12" t="s">
        <v>12206</v>
      </c>
      <c r="G1550" s="11" t="s">
        <v>11718</v>
      </c>
    </row>
    <row r="1551" spans="1:11" ht="12" x14ac:dyDescent="0.15">
      <c r="A1551" s="11" t="s">
        <v>1698</v>
      </c>
      <c r="B1551">
        <f t="shared" si="24"/>
        <v>5</v>
      </c>
      <c r="C1551" t="str">
        <f>IF(ISNA(VLOOKUP(A1551,words!$A$2:$A$236,1,FALSE)),"-","Normal")</f>
        <v>-</v>
      </c>
      <c r="D1551" t="str">
        <f>IF(ISNA(VLOOKUP(A1551,words_1k!$A$2:$A$1024,1,FALSE)),"-","1k")</f>
        <v>-</v>
      </c>
      <c r="E1551" s="11" t="s">
        <v>16519</v>
      </c>
      <c r="F1551" s="12" t="s">
        <v>12178</v>
      </c>
      <c r="G1551" s="11" t="s">
        <v>11402</v>
      </c>
      <c r="H1551" s="12" t="s">
        <v>21365</v>
      </c>
      <c r="I1551" s="11" t="s">
        <v>21366</v>
      </c>
      <c r="J1551" s="12" t="s">
        <v>21368</v>
      </c>
      <c r="K1551" s="11" t="s">
        <v>21369</v>
      </c>
    </row>
    <row r="1552" spans="1:11" ht="12" x14ac:dyDescent="0.15">
      <c r="A1552" s="11" t="s">
        <v>1699</v>
      </c>
      <c r="B1552">
        <f t="shared" si="24"/>
        <v>5</v>
      </c>
      <c r="C1552" t="str">
        <f>IF(ISNA(VLOOKUP(A1552,words!$A$2:$A$236,1,FALSE)),"-","Normal")</f>
        <v>-</v>
      </c>
      <c r="D1552" t="str">
        <f>IF(ISNA(VLOOKUP(A1552,words_1k!$A$2:$A$1024,1,FALSE)),"-","1k")</f>
        <v>-</v>
      </c>
      <c r="E1552" s="11" t="s">
        <v>13269</v>
      </c>
      <c r="F1552" s="12" t="s">
        <v>13016</v>
      </c>
      <c r="G1552" s="11" t="s">
        <v>13270</v>
      </c>
    </row>
    <row r="1553" spans="1:9" ht="12" x14ac:dyDescent="0.15">
      <c r="A1553" s="11" t="s">
        <v>1700</v>
      </c>
      <c r="B1553">
        <f t="shared" si="24"/>
        <v>5</v>
      </c>
      <c r="C1553" t="str">
        <f>IF(ISNA(VLOOKUP(A1553,words!$A$2:$A$236,1,FALSE)),"-","Normal")</f>
        <v>-</v>
      </c>
      <c r="D1553" t="str">
        <f>IF(ISNA(VLOOKUP(A1553,words_1k!$A$2:$A$1024,1,FALSE)),"-","1k")</f>
        <v>-</v>
      </c>
      <c r="E1553" s="11" t="s">
        <v>13272</v>
      </c>
      <c r="F1553" s="12" t="s">
        <v>10570</v>
      </c>
      <c r="G1553" s="11" t="s">
        <v>10327</v>
      </c>
    </row>
    <row r="1554" spans="1:9" ht="12" x14ac:dyDescent="0.15">
      <c r="A1554" s="11" t="s">
        <v>1701</v>
      </c>
      <c r="B1554">
        <f t="shared" si="24"/>
        <v>3</v>
      </c>
      <c r="C1554" t="str">
        <f>IF(ISNA(VLOOKUP(A1554,words!$A$2:$A$236,1,FALSE)),"-","Normal")</f>
        <v>-</v>
      </c>
      <c r="D1554" t="str">
        <f>IF(ISNA(VLOOKUP(A1554,words_1k!$A$2:$A$1024,1,FALSE)),"-","1k")</f>
        <v>-</v>
      </c>
      <c r="E1554" s="11" t="s">
        <v>10336</v>
      </c>
      <c r="F1554" s="12" t="s">
        <v>10884</v>
      </c>
      <c r="G1554" s="11" t="s">
        <v>10336</v>
      </c>
    </row>
    <row r="1555" spans="1:9" ht="12" x14ac:dyDescent="0.15">
      <c r="A1555" s="11" t="s">
        <v>1702</v>
      </c>
      <c r="B1555">
        <f t="shared" si="24"/>
        <v>7</v>
      </c>
      <c r="C1555" t="str">
        <f>IF(ISNA(VLOOKUP(A1555,words!$A$2:$A$236,1,FALSE)),"-","Normal")</f>
        <v>-</v>
      </c>
      <c r="D1555" t="str">
        <f>IF(ISNA(VLOOKUP(A1555,words_1k!$A$2:$A$1024,1,FALSE)),"-","1k")</f>
        <v>-</v>
      </c>
      <c r="E1555" s="11" t="s">
        <v>14485</v>
      </c>
      <c r="F1555" s="12" t="s">
        <v>12024</v>
      </c>
      <c r="G1555" s="11" t="s">
        <v>14481</v>
      </c>
    </row>
    <row r="1556" spans="1:9" ht="12" x14ac:dyDescent="0.15">
      <c r="A1556" s="11" t="s">
        <v>1703</v>
      </c>
      <c r="B1556">
        <f t="shared" si="24"/>
        <v>4</v>
      </c>
      <c r="C1556" t="str">
        <f>IF(ISNA(VLOOKUP(A1556,words!$A$2:$A$236,1,FALSE)),"-","Normal")</f>
        <v>-</v>
      </c>
      <c r="D1556" t="str">
        <f>IF(ISNA(VLOOKUP(A1556,words_1k!$A$2:$A$1024,1,FALSE)),"-","1k")</f>
        <v>-</v>
      </c>
      <c r="E1556" s="11" t="s">
        <v>15979</v>
      </c>
    </row>
    <row r="1557" spans="1:9" ht="12" x14ac:dyDescent="0.15">
      <c r="A1557" s="11" t="s">
        <v>1704</v>
      </c>
      <c r="B1557">
        <f t="shared" si="24"/>
        <v>6</v>
      </c>
      <c r="C1557" t="str">
        <f>IF(ISNA(VLOOKUP(A1557,words!$A$2:$A$236,1,FALSE)),"-","Normal")</f>
        <v>-</v>
      </c>
      <c r="D1557" t="str">
        <f>IF(ISNA(VLOOKUP(A1557,words_1k!$A$2:$A$1024,1,FALSE)),"-","1k")</f>
        <v>-</v>
      </c>
      <c r="E1557" s="12" t="s">
        <v>14271</v>
      </c>
      <c r="F1557" s="12" t="s">
        <v>14270</v>
      </c>
      <c r="G1557" s="12" t="s">
        <v>14268</v>
      </c>
    </row>
    <row r="1558" spans="1:9" ht="12" x14ac:dyDescent="0.15">
      <c r="A1558" s="11" t="s">
        <v>1705</v>
      </c>
      <c r="B1558">
        <f t="shared" si="24"/>
        <v>5</v>
      </c>
      <c r="C1558" t="str">
        <f>IF(ISNA(VLOOKUP(A1558,words!$A$2:$A$236,1,FALSE)),"-","Normal")</f>
        <v>-</v>
      </c>
      <c r="D1558" t="str">
        <f>IF(ISNA(VLOOKUP(A1558,words_1k!$A$2:$A$1024,1,FALSE)),"-","1k")</f>
        <v>-</v>
      </c>
      <c r="E1558" s="11" t="s">
        <v>13401</v>
      </c>
    </row>
    <row r="1559" spans="1:9" ht="12" x14ac:dyDescent="0.15">
      <c r="A1559" s="11" t="s">
        <v>1706</v>
      </c>
      <c r="B1559">
        <f t="shared" si="24"/>
        <v>7</v>
      </c>
      <c r="C1559" t="str">
        <f>IF(ISNA(VLOOKUP(A1559,words!$A$2:$A$236,1,FALSE)),"-","Normal")</f>
        <v>-</v>
      </c>
      <c r="D1559" t="str">
        <f>IF(ISNA(VLOOKUP(A1559,words_1k!$A$2:$A$1024,1,FALSE)),"-","1k")</f>
        <v>-</v>
      </c>
      <c r="E1559" s="11" t="s">
        <v>14670</v>
      </c>
      <c r="F1559" s="12" t="s">
        <v>11753</v>
      </c>
      <c r="G1559" s="11" t="s">
        <v>11754</v>
      </c>
    </row>
    <row r="1560" spans="1:9" ht="12" x14ac:dyDescent="0.15">
      <c r="A1560" s="11" t="s">
        <v>1707</v>
      </c>
      <c r="B1560">
        <f t="shared" si="24"/>
        <v>5</v>
      </c>
      <c r="C1560" t="str">
        <f>IF(ISNA(VLOOKUP(A1560,words!$A$2:$A$236,1,FALSE)),"-","Normal")</f>
        <v>-</v>
      </c>
      <c r="D1560" t="str">
        <f>IF(ISNA(VLOOKUP(A1560,words_1k!$A$2:$A$1024,1,FALSE)),"-","1k")</f>
        <v>-</v>
      </c>
      <c r="E1560" s="11" t="s">
        <v>16182</v>
      </c>
      <c r="F1560" s="12" t="s">
        <v>13005</v>
      </c>
      <c r="G1560" s="11" t="s">
        <v>16183</v>
      </c>
    </row>
    <row r="1561" spans="1:9" ht="12" x14ac:dyDescent="0.15">
      <c r="A1561" s="11" t="s">
        <v>1708</v>
      </c>
      <c r="B1561">
        <f t="shared" si="24"/>
        <v>2</v>
      </c>
      <c r="C1561" t="str">
        <f>IF(ISNA(VLOOKUP(A1561,words!$A$2:$A$236,1,FALSE)),"-","Normal")</f>
        <v>-</v>
      </c>
      <c r="D1561" t="str">
        <f>IF(ISNA(VLOOKUP(A1561,words_1k!$A$2:$A$1024,1,FALSE)),"-","1k")</f>
        <v>-</v>
      </c>
      <c r="E1561" s="11" t="s">
        <v>11936</v>
      </c>
      <c r="F1561" s="12" t="s">
        <v>12229</v>
      </c>
      <c r="G1561" s="11" t="s">
        <v>11934</v>
      </c>
      <c r="H1561" s="12" t="s">
        <v>17630</v>
      </c>
      <c r="I1561" s="11" t="s">
        <v>14379</v>
      </c>
    </row>
    <row r="1562" spans="1:9" ht="12" x14ac:dyDescent="0.15">
      <c r="A1562" s="11" t="s">
        <v>1709</v>
      </c>
      <c r="B1562">
        <f t="shared" si="24"/>
        <v>5</v>
      </c>
      <c r="C1562" t="str">
        <f>IF(ISNA(VLOOKUP(A1562,words!$A$2:$A$236,1,FALSE)),"-","Normal")</f>
        <v>-</v>
      </c>
      <c r="D1562" t="str">
        <f>IF(ISNA(VLOOKUP(A1562,words_1k!$A$2:$A$1024,1,FALSE)),"-","1k")</f>
        <v>-</v>
      </c>
      <c r="E1562" s="11" t="s">
        <v>13445</v>
      </c>
      <c r="F1562" s="12" t="s">
        <v>10886</v>
      </c>
      <c r="G1562" s="11" t="s">
        <v>12835</v>
      </c>
    </row>
    <row r="1563" spans="1:9" ht="12" x14ac:dyDescent="0.15">
      <c r="A1563" s="11" t="s">
        <v>1710</v>
      </c>
      <c r="B1563">
        <f t="shared" si="24"/>
        <v>3</v>
      </c>
      <c r="C1563" t="str">
        <f>IF(ISNA(VLOOKUP(A1563,words!$A$2:$A$236,1,FALSE)),"-","Normal")</f>
        <v>-</v>
      </c>
      <c r="D1563" t="str">
        <f>IF(ISNA(VLOOKUP(A1563,words_1k!$A$2:$A$1024,1,FALSE)),"-","1k")</f>
        <v>-</v>
      </c>
      <c r="E1563" s="11" t="s">
        <v>14330</v>
      </c>
      <c r="F1563" s="12" t="s">
        <v>14331</v>
      </c>
      <c r="G1563" s="11" t="s">
        <v>14332</v>
      </c>
    </row>
    <row r="1564" spans="1:9" ht="12" x14ac:dyDescent="0.15">
      <c r="A1564" s="11" t="s">
        <v>1711</v>
      </c>
      <c r="B1564">
        <f t="shared" si="24"/>
        <v>5</v>
      </c>
      <c r="C1564" t="str">
        <f>IF(ISNA(VLOOKUP(A1564,words!$A$2:$A$236,1,FALSE)),"-","Normal")</f>
        <v>-</v>
      </c>
      <c r="D1564" t="str">
        <f>IF(ISNA(VLOOKUP(A1564,words_1k!$A$2:$A$1024,1,FALSE)),"-","1k")</f>
        <v>-</v>
      </c>
      <c r="E1564" s="11" t="s">
        <v>15305</v>
      </c>
      <c r="F1564" s="12" t="s">
        <v>13015</v>
      </c>
      <c r="G1564" s="11" t="s">
        <v>15306</v>
      </c>
      <c r="H1564" s="12" t="s">
        <v>14279</v>
      </c>
      <c r="I1564" s="11" t="s">
        <v>18517</v>
      </c>
    </row>
    <row r="1565" spans="1:9" ht="12" x14ac:dyDescent="0.15">
      <c r="A1565" s="11" t="s">
        <v>1712</v>
      </c>
      <c r="B1565">
        <f t="shared" si="24"/>
        <v>11</v>
      </c>
      <c r="C1565" t="str">
        <f>IF(ISNA(VLOOKUP(A1565,words!$A$2:$A$236,1,FALSE)),"-","Normal")</f>
        <v>-</v>
      </c>
      <c r="D1565" t="str">
        <f>IF(ISNA(VLOOKUP(A1565,words_1k!$A$2:$A$1024,1,FALSE)),"-","1k")</f>
        <v>-</v>
      </c>
      <c r="E1565" s="11" t="s">
        <v>14968</v>
      </c>
      <c r="F1565" s="12" t="s">
        <v>14969</v>
      </c>
      <c r="G1565" s="11" t="s">
        <v>14967</v>
      </c>
    </row>
    <row r="1566" spans="1:9" ht="12" x14ac:dyDescent="0.15">
      <c r="A1566" s="11" t="s">
        <v>1713</v>
      </c>
      <c r="B1566">
        <f t="shared" si="24"/>
        <v>6</v>
      </c>
      <c r="C1566" t="str">
        <f>IF(ISNA(VLOOKUP(A1566,words!$A$2:$A$236,1,FALSE)),"-","Normal")</f>
        <v>-</v>
      </c>
      <c r="D1566" t="str">
        <f>IF(ISNA(VLOOKUP(A1566,words_1k!$A$2:$A$1024,1,FALSE)),"-","1k")</f>
        <v>-</v>
      </c>
      <c r="E1566" s="11" t="s">
        <v>15798</v>
      </c>
      <c r="F1566" s="12" t="s">
        <v>15073</v>
      </c>
      <c r="G1566" s="11" t="s">
        <v>14124</v>
      </c>
      <c r="H1566" s="12" t="s">
        <v>13614</v>
      </c>
      <c r="I1566" s="11" t="s">
        <v>14124</v>
      </c>
    </row>
    <row r="1567" spans="1:9" ht="12" x14ac:dyDescent="0.15">
      <c r="A1567" s="11" t="s">
        <v>1714</v>
      </c>
      <c r="B1567">
        <f t="shared" si="24"/>
        <v>4</v>
      </c>
      <c r="C1567" t="str">
        <f>IF(ISNA(VLOOKUP(A1567,words!$A$2:$A$236,1,FALSE)),"-","Normal")</f>
        <v>-</v>
      </c>
      <c r="D1567" t="str">
        <f>IF(ISNA(VLOOKUP(A1567,words_1k!$A$2:$A$1024,1,FALSE)),"-","1k")</f>
        <v>-</v>
      </c>
      <c r="E1567" s="11" t="s">
        <v>12018</v>
      </c>
      <c r="F1567" s="12" t="s">
        <v>12134</v>
      </c>
      <c r="G1567" s="11" t="s">
        <v>12018</v>
      </c>
      <c r="H1567" s="12" t="s">
        <v>17619</v>
      </c>
      <c r="I1567" s="11" t="s">
        <v>17617</v>
      </c>
    </row>
    <row r="1568" spans="1:9" ht="12" x14ac:dyDescent="0.15">
      <c r="A1568" s="11" t="s">
        <v>1715</v>
      </c>
      <c r="B1568">
        <f t="shared" si="24"/>
        <v>6</v>
      </c>
      <c r="C1568" t="str">
        <f>IF(ISNA(VLOOKUP(A1568,words!$A$2:$A$236,1,FALSE)),"-","Normal")</f>
        <v>-</v>
      </c>
      <c r="D1568" t="str">
        <f>IF(ISNA(VLOOKUP(A1568,words_1k!$A$2:$A$1024,1,FALSE)),"-","1k")</f>
        <v>-</v>
      </c>
      <c r="E1568" s="11" t="s">
        <v>13463</v>
      </c>
      <c r="F1568" s="12" t="s">
        <v>10275</v>
      </c>
      <c r="G1568" s="11" t="s">
        <v>10413</v>
      </c>
    </row>
    <row r="1569" spans="1:9" ht="12" x14ac:dyDescent="0.15">
      <c r="A1569" s="11" t="s">
        <v>1716</v>
      </c>
      <c r="B1569">
        <f t="shared" si="24"/>
        <v>3</v>
      </c>
      <c r="C1569" t="str">
        <f>IF(ISNA(VLOOKUP(A1569,words!$A$2:$A$236,1,FALSE)),"-","Normal")</f>
        <v>-</v>
      </c>
      <c r="D1569" t="str">
        <f>IF(ISNA(VLOOKUP(A1569,words_1k!$A$2:$A$1024,1,FALSE)),"-","1k")</f>
        <v>-</v>
      </c>
      <c r="E1569" s="11" t="s">
        <v>12046</v>
      </c>
      <c r="F1569" s="12" t="s">
        <v>15229</v>
      </c>
      <c r="G1569" s="11" t="s">
        <v>15324</v>
      </c>
    </row>
    <row r="1570" spans="1:9" ht="12" x14ac:dyDescent="0.15">
      <c r="A1570" s="11" t="s">
        <v>1717</v>
      </c>
      <c r="B1570">
        <f t="shared" si="24"/>
        <v>4</v>
      </c>
      <c r="C1570" t="str">
        <f>IF(ISNA(VLOOKUP(A1570,words!$A$2:$A$236,1,FALSE)),"-","Normal")</f>
        <v>-</v>
      </c>
      <c r="D1570" t="str">
        <f>IF(ISNA(VLOOKUP(A1570,words_1k!$A$2:$A$1024,1,FALSE)),"-","1k")</f>
        <v>-</v>
      </c>
      <c r="E1570" s="11" t="s">
        <v>11460</v>
      </c>
      <c r="F1570" s="12" t="s">
        <v>26497</v>
      </c>
      <c r="G1570" s="11" t="s">
        <v>26496</v>
      </c>
      <c r="H1570" s="12" t="s">
        <v>26495</v>
      </c>
      <c r="I1570" s="11" t="s">
        <v>26496</v>
      </c>
    </row>
    <row r="1571" spans="1:9" ht="12" x14ac:dyDescent="0.15">
      <c r="A1571" s="11" t="s">
        <v>1718</v>
      </c>
      <c r="B1571">
        <f t="shared" si="24"/>
        <v>5</v>
      </c>
      <c r="C1571" t="str">
        <f>IF(ISNA(VLOOKUP(A1571,words!$A$2:$A$236,1,FALSE)),"-","Normal")</f>
        <v>-</v>
      </c>
      <c r="D1571" t="str">
        <f>IF(ISNA(VLOOKUP(A1571,words_1k!$A$2:$A$1024,1,FALSE)),"-","1k")</f>
        <v>-</v>
      </c>
      <c r="E1571" s="11" t="s">
        <v>14549</v>
      </c>
      <c r="F1571" s="12" t="s">
        <v>14563</v>
      </c>
      <c r="G1571" s="11" t="s">
        <v>14561</v>
      </c>
      <c r="H1571" s="12" t="s">
        <v>12970</v>
      </c>
      <c r="I1571" s="11" t="s">
        <v>14549</v>
      </c>
    </row>
    <row r="1572" spans="1:9" ht="12" x14ac:dyDescent="0.15">
      <c r="A1572" s="11" t="s">
        <v>1719</v>
      </c>
      <c r="B1572">
        <f t="shared" si="24"/>
        <v>4</v>
      </c>
      <c r="C1572" t="str">
        <f>IF(ISNA(VLOOKUP(A1572,words!$A$2:$A$236,1,FALSE)),"-","Normal")</f>
        <v>-</v>
      </c>
      <c r="D1572" t="str">
        <f>IF(ISNA(VLOOKUP(A1572,words_1k!$A$2:$A$1024,1,FALSE)),"-","1k")</f>
        <v>-</v>
      </c>
      <c r="E1572" s="11" t="s">
        <v>11125</v>
      </c>
      <c r="F1572" s="12" t="s">
        <v>15138</v>
      </c>
      <c r="G1572" s="11" t="s">
        <v>15137</v>
      </c>
      <c r="H1572" s="12" t="s">
        <v>22797</v>
      </c>
      <c r="I1572" s="11" t="s">
        <v>22798</v>
      </c>
    </row>
    <row r="1573" spans="1:9" ht="12" x14ac:dyDescent="0.15">
      <c r="A1573" s="11" t="s">
        <v>1720</v>
      </c>
      <c r="B1573">
        <f t="shared" si="24"/>
        <v>3</v>
      </c>
      <c r="C1573" t="str">
        <f>IF(ISNA(VLOOKUP(A1573,words!$A$2:$A$236,1,FALSE)),"-","Normal")</f>
        <v>-</v>
      </c>
      <c r="D1573" t="str">
        <f>IF(ISNA(VLOOKUP(A1573,words_1k!$A$2:$A$1024,1,FALSE)),"-","1k")</f>
        <v>-</v>
      </c>
      <c r="E1573" s="11" t="s">
        <v>13266</v>
      </c>
      <c r="F1573" s="12" t="s">
        <v>22807</v>
      </c>
      <c r="G1573" s="11" t="s">
        <v>22802</v>
      </c>
      <c r="H1573" s="12" t="s">
        <v>22809</v>
      </c>
      <c r="I1573" s="11" t="s">
        <v>22803</v>
      </c>
    </row>
    <row r="1574" spans="1:9" ht="12" x14ac:dyDescent="0.15">
      <c r="A1574" s="11" t="s">
        <v>1721</v>
      </c>
      <c r="B1574">
        <f t="shared" si="24"/>
        <v>4</v>
      </c>
      <c r="C1574" t="str">
        <f>IF(ISNA(VLOOKUP(A1574,words!$A$2:$A$236,1,FALSE)),"-","Normal")</f>
        <v>-</v>
      </c>
      <c r="D1574" t="str">
        <f>IF(ISNA(VLOOKUP(A1574,words_1k!$A$2:$A$1024,1,FALSE)),"-","1k")</f>
        <v>-</v>
      </c>
      <c r="E1574" s="11" t="s">
        <v>19800</v>
      </c>
      <c r="F1574" s="12" t="s">
        <v>19801</v>
      </c>
      <c r="G1574" s="11" t="s">
        <v>15891</v>
      </c>
    </row>
    <row r="1575" spans="1:9" ht="12" x14ac:dyDescent="0.15">
      <c r="A1575" s="11" t="s">
        <v>1722</v>
      </c>
      <c r="B1575">
        <f t="shared" si="24"/>
        <v>5</v>
      </c>
      <c r="C1575" t="str">
        <f>IF(ISNA(VLOOKUP(A1575,words!$A$2:$A$236,1,FALSE)),"-","Normal")</f>
        <v>-</v>
      </c>
      <c r="D1575" t="str">
        <f>IF(ISNA(VLOOKUP(A1575,words_1k!$A$2:$A$1024,1,FALSE)),"-","1k")</f>
        <v>-</v>
      </c>
      <c r="E1575" s="11" t="s">
        <v>16297</v>
      </c>
      <c r="F1575" s="12" t="s">
        <v>10721</v>
      </c>
      <c r="G1575" s="11" t="s">
        <v>11340</v>
      </c>
    </row>
    <row r="1576" spans="1:9" ht="12" x14ac:dyDescent="0.15">
      <c r="A1576" s="11" t="s">
        <v>1723</v>
      </c>
      <c r="B1576">
        <f t="shared" si="24"/>
        <v>6</v>
      </c>
      <c r="C1576" t="str">
        <f>IF(ISNA(VLOOKUP(A1576,words!$A$2:$A$236,1,FALSE)),"-","Normal")</f>
        <v>-</v>
      </c>
      <c r="D1576" t="str">
        <f>IF(ISNA(VLOOKUP(A1576,words_1k!$A$2:$A$1024,1,FALSE)),"-","1k")</f>
        <v>-</v>
      </c>
      <c r="E1576" s="11" t="s">
        <v>10435</v>
      </c>
      <c r="F1576" s="12" t="s">
        <v>26126</v>
      </c>
      <c r="G1576" s="11" t="s">
        <v>26127</v>
      </c>
      <c r="H1576" s="12" t="s">
        <v>26130</v>
      </c>
      <c r="I1576" s="11" t="s">
        <v>26127</v>
      </c>
    </row>
    <row r="1577" spans="1:9" ht="12" x14ac:dyDescent="0.15">
      <c r="A1577" s="11" t="s">
        <v>1724</v>
      </c>
      <c r="B1577">
        <f t="shared" si="24"/>
        <v>7</v>
      </c>
      <c r="C1577" t="str">
        <f>IF(ISNA(VLOOKUP(A1577,words!$A$2:$A$236,1,FALSE)),"-","Normal")</f>
        <v>-</v>
      </c>
      <c r="D1577" t="str">
        <f>IF(ISNA(VLOOKUP(A1577,words_1k!$A$2:$A$1024,1,FALSE)),"-","1k")</f>
        <v>-</v>
      </c>
      <c r="E1577" s="11" t="s">
        <v>17912</v>
      </c>
      <c r="F1577" s="12" t="s">
        <v>10289</v>
      </c>
      <c r="G1577" s="11" t="s">
        <v>10457</v>
      </c>
    </row>
    <row r="1578" spans="1:9" ht="12" x14ac:dyDescent="0.15">
      <c r="A1578" s="11" t="s">
        <v>1725</v>
      </c>
      <c r="B1578">
        <f t="shared" si="24"/>
        <v>4</v>
      </c>
      <c r="C1578" t="str">
        <f>IF(ISNA(VLOOKUP(A1578,words!$A$2:$A$236,1,FALSE)),"-","Normal")</f>
        <v>-</v>
      </c>
      <c r="D1578" t="str">
        <f>IF(ISNA(VLOOKUP(A1578,words_1k!$A$2:$A$1024,1,FALSE)),"-","1k")</f>
        <v>-</v>
      </c>
      <c r="E1578" s="11" t="s">
        <v>13828</v>
      </c>
      <c r="F1578" s="12" t="s">
        <v>12151</v>
      </c>
      <c r="G1578" s="11" t="s">
        <v>11733</v>
      </c>
    </row>
    <row r="1579" spans="1:9" ht="12" x14ac:dyDescent="0.15">
      <c r="A1579" s="11" t="s">
        <v>1726</v>
      </c>
      <c r="B1579">
        <f t="shared" si="24"/>
        <v>4</v>
      </c>
      <c r="C1579" t="str">
        <f>IF(ISNA(VLOOKUP(A1579,words!$A$2:$A$236,1,FALSE)),"-","Normal")</f>
        <v>-</v>
      </c>
      <c r="D1579" t="str">
        <f>IF(ISNA(VLOOKUP(A1579,words_1k!$A$2:$A$1024,1,FALSE)),"-","1k")</f>
        <v>-</v>
      </c>
      <c r="E1579" s="11" t="s">
        <v>15107</v>
      </c>
    </row>
    <row r="1580" spans="1:9" ht="12" x14ac:dyDescent="0.15">
      <c r="A1580" s="11" t="s">
        <v>1727</v>
      </c>
      <c r="B1580">
        <f t="shared" si="24"/>
        <v>4</v>
      </c>
      <c r="C1580" t="str">
        <f>IF(ISNA(VLOOKUP(A1580,words!$A$2:$A$236,1,FALSE)),"-","Normal")</f>
        <v>-</v>
      </c>
      <c r="D1580" t="str">
        <f>IF(ISNA(VLOOKUP(A1580,words_1k!$A$2:$A$1024,1,FALSE)),"-","1k")</f>
        <v>-</v>
      </c>
      <c r="E1580" s="11" t="s">
        <v>18101</v>
      </c>
      <c r="F1580" s="12" t="s">
        <v>10757</v>
      </c>
      <c r="G1580" s="11" t="s">
        <v>11774</v>
      </c>
    </row>
    <row r="1581" spans="1:9" ht="12" x14ac:dyDescent="0.15">
      <c r="A1581" s="11" t="s">
        <v>1728</v>
      </c>
      <c r="B1581">
        <f t="shared" si="24"/>
        <v>6</v>
      </c>
      <c r="C1581" t="str">
        <f>IF(ISNA(VLOOKUP(A1581,words!$A$2:$A$236,1,FALSE)),"-","Normal")</f>
        <v>-</v>
      </c>
      <c r="D1581" t="str">
        <f>IF(ISNA(VLOOKUP(A1581,words_1k!$A$2:$A$1024,1,FALSE)),"-","1k")</f>
        <v>-</v>
      </c>
      <c r="E1581" s="11" t="s">
        <v>18156</v>
      </c>
      <c r="F1581" s="12" t="s">
        <v>22377</v>
      </c>
      <c r="G1581" s="11" t="s">
        <v>22379</v>
      </c>
      <c r="H1581" s="12" t="s">
        <v>22380</v>
      </c>
      <c r="I1581" s="11" t="s">
        <v>22378</v>
      </c>
    </row>
    <row r="1582" spans="1:9" ht="12" x14ac:dyDescent="0.15">
      <c r="A1582" s="11" t="s">
        <v>1729</v>
      </c>
      <c r="B1582">
        <f t="shared" si="24"/>
        <v>5</v>
      </c>
      <c r="C1582" t="str">
        <f>IF(ISNA(VLOOKUP(A1582,words!$A$2:$A$236,1,FALSE)),"-","Normal")</f>
        <v>-</v>
      </c>
      <c r="D1582" t="str">
        <f>IF(ISNA(VLOOKUP(A1582,words_1k!$A$2:$A$1024,1,FALSE)),"-","1k")</f>
        <v>-</v>
      </c>
      <c r="E1582" s="11" t="s">
        <v>12784</v>
      </c>
      <c r="F1582" s="12" t="s">
        <v>12785</v>
      </c>
      <c r="G1582" s="11" t="s">
        <v>20217</v>
      </c>
    </row>
    <row r="1583" spans="1:9" ht="12" x14ac:dyDescent="0.15">
      <c r="A1583" s="11" t="s">
        <v>1730</v>
      </c>
      <c r="B1583">
        <f t="shared" si="24"/>
        <v>4</v>
      </c>
      <c r="C1583" t="str">
        <f>IF(ISNA(VLOOKUP(A1583,words!$A$2:$A$236,1,FALSE)),"-","Normal")</f>
        <v>-</v>
      </c>
      <c r="D1583" t="str">
        <f>IF(ISNA(VLOOKUP(A1583,words_1k!$A$2:$A$1024,1,FALSE)),"-","1k")</f>
        <v>-</v>
      </c>
      <c r="E1583" s="11" t="s">
        <v>16288</v>
      </c>
      <c r="F1583" s="12" t="s">
        <v>12938</v>
      </c>
      <c r="G1583" s="11" t="s">
        <v>16288</v>
      </c>
      <c r="H1583" s="12" t="s">
        <v>12943</v>
      </c>
      <c r="I1583" s="11" t="s">
        <v>15493</v>
      </c>
    </row>
    <row r="1584" spans="1:9" ht="12" x14ac:dyDescent="0.15">
      <c r="A1584" s="11" t="s">
        <v>1731</v>
      </c>
      <c r="B1584">
        <f t="shared" si="24"/>
        <v>4</v>
      </c>
      <c r="C1584" t="str">
        <f>IF(ISNA(VLOOKUP(A1584,words!$A$2:$A$236,1,FALSE)),"-","Normal")</f>
        <v>-</v>
      </c>
      <c r="D1584" t="str">
        <f>IF(ISNA(VLOOKUP(A1584,words_1k!$A$2:$A$1024,1,FALSE)),"-","1k")</f>
        <v>-</v>
      </c>
      <c r="E1584" s="11" t="s">
        <v>17141</v>
      </c>
      <c r="F1584" s="12" t="s">
        <v>10567</v>
      </c>
      <c r="G1584" s="11" t="s">
        <v>11179</v>
      </c>
    </row>
    <row r="1585" spans="1:11" ht="12" x14ac:dyDescent="0.15">
      <c r="A1585" s="11" t="s">
        <v>1732</v>
      </c>
      <c r="B1585">
        <f t="shared" si="24"/>
        <v>6</v>
      </c>
      <c r="C1585" t="str">
        <f>IF(ISNA(VLOOKUP(A1585,words!$A$2:$A$236,1,FALSE)),"-","Normal")</f>
        <v>-</v>
      </c>
      <c r="D1585" t="str">
        <f>IF(ISNA(VLOOKUP(A1585,words_1k!$A$2:$A$1024,1,FALSE)),"-","1k")</f>
        <v>-</v>
      </c>
      <c r="E1585" s="11" t="s">
        <v>12380</v>
      </c>
      <c r="F1585" s="12" t="s">
        <v>12146</v>
      </c>
      <c r="G1585" s="11" t="s">
        <v>10390</v>
      </c>
      <c r="H1585" s="12" t="s">
        <v>10261</v>
      </c>
      <c r="I1585" s="11" t="s">
        <v>10390</v>
      </c>
      <c r="J1585" s="12" t="s">
        <v>17715</v>
      </c>
      <c r="K1585" s="11" t="s">
        <v>12380</v>
      </c>
    </row>
    <row r="1586" spans="1:11" ht="12" x14ac:dyDescent="0.15">
      <c r="A1586" s="11" t="s">
        <v>1733</v>
      </c>
      <c r="B1586">
        <f t="shared" si="24"/>
        <v>5</v>
      </c>
      <c r="C1586" t="str">
        <f>IF(ISNA(VLOOKUP(A1586,words!$A$2:$A$236,1,FALSE)),"-","Normal")</f>
        <v>-</v>
      </c>
      <c r="D1586" t="str">
        <f>IF(ISNA(VLOOKUP(A1586,words_1k!$A$2:$A$1024,1,FALSE)),"-","1k")</f>
        <v>-</v>
      </c>
      <c r="E1586" s="11" t="s">
        <v>14036</v>
      </c>
      <c r="F1586" s="12" t="s">
        <v>13549</v>
      </c>
      <c r="G1586" s="11" t="s">
        <v>14035</v>
      </c>
      <c r="H1586" s="12" t="s">
        <v>10243</v>
      </c>
      <c r="I1586" s="11" t="s">
        <v>10371</v>
      </c>
    </row>
    <row r="1587" spans="1:11" ht="12" x14ac:dyDescent="0.15">
      <c r="A1587" s="11" t="s">
        <v>1734</v>
      </c>
      <c r="B1587">
        <f t="shared" si="24"/>
        <v>4</v>
      </c>
      <c r="C1587" t="str">
        <f>IF(ISNA(VLOOKUP(A1587,words!$A$2:$A$236,1,FALSE)),"-","Normal")</f>
        <v>-</v>
      </c>
      <c r="D1587" t="str">
        <f>IF(ISNA(VLOOKUP(A1587,words_1k!$A$2:$A$1024,1,FALSE)),"-","1k")</f>
        <v>-</v>
      </c>
      <c r="E1587" s="11" t="s">
        <v>13647</v>
      </c>
      <c r="F1587" s="12" t="s">
        <v>13108</v>
      </c>
      <c r="G1587" s="11" t="s">
        <v>13081</v>
      </c>
    </row>
    <row r="1588" spans="1:11" ht="12" x14ac:dyDescent="0.15">
      <c r="A1588" s="11" t="s">
        <v>1735</v>
      </c>
      <c r="B1588">
        <f t="shared" si="24"/>
        <v>5</v>
      </c>
      <c r="C1588" t="str">
        <f>IF(ISNA(VLOOKUP(A1588,words!$A$2:$A$236,1,FALSE)),"-","Normal")</f>
        <v>-</v>
      </c>
      <c r="D1588" t="str">
        <f>IF(ISNA(VLOOKUP(A1588,words_1k!$A$2:$A$1024,1,FALSE)),"-","1k")</f>
        <v>-</v>
      </c>
      <c r="E1588" s="11" t="s">
        <v>13670</v>
      </c>
    </row>
    <row r="1589" spans="1:11" ht="12" x14ac:dyDescent="0.15">
      <c r="A1589" s="11" t="s">
        <v>1736</v>
      </c>
      <c r="B1589">
        <f t="shared" si="24"/>
        <v>7</v>
      </c>
      <c r="C1589" t="str">
        <f>IF(ISNA(VLOOKUP(A1589,words!$A$2:$A$236,1,FALSE)),"-","Normal")</f>
        <v>-</v>
      </c>
      <c r="D1589" t="str">
        <f>IF(ISNA(VLOOKUP(A1589,words_1k!$A$2:$A$1024,1,FALSE)),"-","1k")</f>
        <v>-</v>
      </c>
      <c r="E1589" s="11" t="s">
        <v>11100</v>
      </c>
      <c r="F1589" s="12" t="s">
        <v>10765</v>
      </c>
      <c r="G1589" s="11" t="s">
        <v>11100</v>
      </c>
    </row>
    <row r="1590" spans="1:11" ht="12" x14ac:dyDescent="0.15">
      <c r="A1590" s="11" t="s">
        <v>1737</v>
      </c>
      <c r="B1590">
        <f t="shared" si="24"/>
        <v>5</v>
      </c>
      <c r="C1590" t="str">
        <f>IF(ISNA(VLOOKUP(A1590,words!$A$2:$A$236,1,FALSE)),"-","Normal")</f>
        <v>-</v>
      </c>
      <c r="D1590" t="str">
        <f>IF(ISNA(VLOOKUP(A1590,words_1k!$A$2:$A$1024,1,FALSE)),"-","1k")</f>
        <v>-</v>
      </c>
      <c r="E1590" s="11" t="s">
        <v>14498</v>
      </c>
      <c r="F1590" s="12" t="s">
        <v>13056</v>
      </c>
      <c r="G1590" s="11" t="s">
        <v>14498</v>
      </c>
      <c r="H1590" s="12" t="s">
        <v>18117</v>
      </c>
      <c r="I1590" s="11" t="s">
        <v>18118</v>
      </c>
    </row>
    <row r="1591" spans="1:11" ht="12" x14ac:dyDescent="0.15">
      <c r="A1591" s="11" t="s">
        <v>1738</v>
      </c>
      <c r="B1591">
        <f t="shared" si="24"/>
        <v>6</v>
      </c>
      <c r="C1591" t="str">
        <f>IF(ISNA(VLOOKUP(A1591,words!$A$2:$A$236,1,FALSE)),"-","Normal")</f>
        <v>-</v>
      </c>
      <c r="D1591" t="str">
        <f>IF(ISNA(VLOOKUP(A1591,words_1k!$A$2:$A$1024,1,FALSE)),"-","1k")</f>
        <v>-</v>
      </c>
      <c r="E1591" s="11" t="s">
        <v>13285</v>
      </c>
      <c r="F1591" s="12" t="s">
        <v>13292</v>
      </c>
      <c r="G1591" s="11" t="s">
        <v>13287</v>
      </c>
      <c r="H1591" s="12" t="s">
        <v>10736</v>
      </c>
      <c r="I1591" s="11" t="s">
        <v>11353</v>
      </c>
    </row>
    <row r="1592" spans="1:11" ht="12" x14ac:dyDescent="0.15">
      <c r="A1592" s="11" t="s">
        <v>1739</v>
      </c>
      <c r="B1592">
        <f t="shared" si="24"/>
        <v>3</v>
      </c>
      <c r="C1592" t="str">
        <f>IF(ISNA(VLOOKUP(A1592,words!$A$2:$A$236,1,FALSE)),"-","Normal")</f>
        <v>-</v>
      </c>
      <c r="D1592" t="str">
        <f>IF(ISNA(VLOOKUP(A1592,words_1k!$A$2:$A$1024,1,FALSE)),"-","1k")</f>
        <v>-</v>
      </c>
      <c r="E1592" s="11" t="s">
        <v>12009</v>
      </c>
      <c r="F1592" s="12" t="s">
        <v>12982</v>
      </c>
      <c r="G1592" s="11" t="s">
        <v>13702</v>
      </c>
    </row>
    <row r="1593" spans="1:11" ht="12" x14ac:dyDescent="0.15">
      <c r="A1593" s="11" t="s">
        <v>1740</v>
      </c>
      <c r="B1593">
        <f t="shared" si="24"/>
        <v>8</v>
      </c>
      <c r="C1593" t="str">
        <f>IF(ISNA(VLOOKUP(A1593,words!$A$2:$A$236,1,FALSE)),"-","Normal")</f>
        <v>-</v>
      </c>
      <c r="D1593" t="str">
        <f>IF(ISNA(VLOOKUP(A1593,words_1k!$A$2:$A$1024,1,FALSE)),"-","1k")</f>
        <v>-</v>
      </c>
      <c r="E1593" s="11" t="s">
        <v>15334</v>
      </c>
      <c r="F1593" s="12" t="s">
        <v>15250</v>
      </c>
      <c r="G1593" s="11" t="s">
        <v>15334</v>
      </c>
    </row>
    <row r="1594" spans="1:11" ht="12" x14ac:dyDescent="0.15">
      <c r="A1594" s="11" t="s">
        <v>1741</v>
      </c>
      <c r="B1594">
        <f t="shared" si="24"/>
        <v>5</v>
      </c>
      <c r="C1594" t="str">
        <f>IF(ISNA(VLOOKUP(A1594,words!$A$2:$A$236,1,FALSE)),"-","Normal")</f>
        <v>-</v>
      </c>
      <c r="D1594" t="str">
        <f>IF(ISNA(VLOOKUP(A1594,words_1k!$A$2:$A$1024,1,FALSE)),"-","1k")</f>
        <v>-</v>
      </c>
      <c r="E1594" s="11" t="s">
        <v>17813</v>
      </c>
    </row>
    <row r="1595" spans="1:11" ht="12" x14ac:dyDescent="0.15">
      <c r="A1595" s="11" t="s">
        <v>1742</v>
      </c>
      <c r="B1595">
        <f t="shared" si="24"/>
        <v>6</v>
      </c>
      <c r="C1595" t="str">
        <f>IF(ISNA(VLOOKUP(A1595,words!$A$2:$A$236,1,FALSE)),"-","Normal")</f>
        <v>-</v>
      </c>
      <c r="D1595" t="str">
        <f>IF(ISNA(VLOOKUP(A1595,words_1k!$A$2:$A$1024,1,FALSE)),"-","1k")</f>
        <v>-</v>
      </c>
      <c r="E1595" s="11" t="s">
        <v>16700</v>
      </c>
      <c r="F1595" s="12" t="s">
        <v>16701</v>
      </c>
      <c r="G1595" s="11" t="s">
        <v>11842</v>
      </c>
      <c r="H1595" s="12" t="s">
        <v>11041</v>
      </c>
      <c r="I1595" s="11" t="s">
        <v>11842</v>
      </c>
    </row>
    <row r="1596" spans="1:11" ht="12" x14ac:dyDescent="0.15">
      <c r="A1596" s="11" t="s">
        <v>1743</v>
      </c>
      <c r="B1596">
        <f t="shared" si="24"/>
        <v>6</v>
      </c>
      <c r="C1596" t="str">
        <f>IF(ISNA(VLOOKUP(A1596,words!$A$2:$A$236,1,FALSE)),"-","Normal")</f>
        <v>-</v>
      </c>
      <c r="D1596" t="str">
        <f>IF(ISNA(VLOOKUP(A1596,words_1k!$A$2:$A$1024,1,FALSE)),"-","1k")</f>
        <v>-</v>
      </c>
      <c r="E1596" s="11" t="s">
        <v>15834</v>
      </c>
      <c r="F1596" s="12" t="s">
        <v>10886</v>
      </c>
      <c r="G1596" s="11" t="s">
        <v>12835</v>
      </c>
    </row>
    <row r="1597" spans="1:11" ht="12" x14ac:dyDescent="0.15">
      <c r="A1597" s="11" t="s">
        <v>1744</v>
      </c>
      <c r="B1597">
        <f t="shared" si="24"/>
        <v>8</v>
      </c>
      <c r="C1597" t="str">
        <f>IF(ISNA(VLOOKUP(A1597,words!$A$2:$A$236,1,FALSE)),"-","Normal")</f>
        <v>-</v>
      </c>
      <c r="D1597" t="str">
        <f>IF(ISNA(VLOOKUP(A1597,words_1k!$A$2:$A$1024,1,FALSE)),"-","1k")</f>
        <v>-</v>
      </c>
      <c r="E1597" s="11" t="s">
        <v>12769</v>
      </c>
    </row>
    <row r="1598" spans="1:11" ht="12" x14ac:dyDescent="0.15">
      <c r="A1598" s="11" t="s">
        <v>1745</v>
      </c>
      <c r="B1598">
        <f t="shared" si="24"/>
        <v>5</v>
      </c>
      <c r="C1598" t="str">
        <f>IF(ISNA(VLOOKUP(A1598,words!$A$2:$A$236,1,FALSE)),"-","Normal")</f>
        <v>-</v>
      </c>
      <c r="D1598" t="str">
        <f>IF(ISNA(VLOOKUP(A1598,words_1k!$A$2:$A$1024,1,FALSE)),"-","1k")</f>
        <v>-</v>
      </c>
      <c r="E1598" s="11" t="s">
        <v>12683</v>
      </c>
      <c r="F1598" s="12" t="s">
        <v>16904</v>
      </c>
      <c r="G1598" s="11" t="s">
        <v>12683</v>
      </c>
    </row>
    <row r="1599" spans="1:11" ht="12" x14ac:dyDescent="0.15">
      <c r="A1599" s="11" t="s">
        <v>1746</v>
      </c>
      <c r="B1599">
        <f t="shared" si="24"/>
        <v>5</v>
      </c>
      <c r="C1599" t="str">
        <f>IF(ISNA(VLOOKUP(A1599,words!$A$2:$A$236,1,FALSE)),"-","Normal")</f>
        <v>-</v>
      </c>
      <c r="D1599" t="str">
        <f>IF(ISNA(VLOOKUP(A1599,words_1k!$A$2:$A$1024,1,FALSE)),"-","1k")</f>
        <v>-</v>
      </c>
      <c r="E1599" s="11" t="s">
        <v>13847</v>
      </c>
      <c r="F1599" s="12" t="s">
        <v>13783</v>
      </c>
      <c r="G1599" s="11" t="s">
        <v>13848</v>
      </c>
    </row>
    <row r="1600" spans="1:11" ht="12" x14ac:dyDescent="0.15">
      <c r="A1600" s="11" t="s">
        <v>1747</v>
      </c>
      <c r="B1600">
        <f t="shared" si="24"/>
        <v>4</v>
      </c>
      <c r="C1600" t="str">
        <f>IF(ISNA(VLOOKUP(A1600,words!$A$2:$A$236,1,FALSE)),"-","Normal")</f>
        <v>-</v>
      </c>
      <c r="D1600" t="str">
        <f>IF(ISNA(VLOOKUP(A1600,words_1k!$A$2:$A$1024,1,FALSE)),"-","1k")</f>
        <v>-</v>
      </c>
      <c r="E1600" s="11" t="s">
        <v>18529</v>
      </c>
    </row>
    <row r="1601" spans="1:13" ht="12" x14ac:dyDescent="0.15">
      <c r="A1601" s="11" t="s">
        <v>1748</v>
      </c>
      <c r="B1601">
        <f t="shared" si="24"/>
        <v>4</v>
      </c>
      <c r="C1601" t="str">
        <f>IF(ISNA(VLOOKUP(A1601,words!$A$2:$A$236,1,FALSE)),"-","Normal")</f>
        <v>-</v>
      </c>
      <c r="D1601" t="str">
        <f>IF(ISNA(VLOOKUP(A1601,words_1k!$A$2:$A$1024,1,FALSE)),"-","1k")</f>
        <v>-</v>
      </c>
      <c r="E1601" s="11" t="s">
        <v>14170</v>
      </c>
      <c r="F1601" s="12" t="s">
        <v>14578</v>
      </c>
      <c r="G1601" s="11" t="s">
        <v>14170</v>
      </c>
    </row>
    <row r="1602" spans="1:13" ht="12" x14ac:dyDescent="0.15">
      <c r="A1602" s="11" t="s">
        <v>1749</v>
      </c>
      <c r="B1602">
        <f t="shared" ref="B1602:B1665" si="25">LEN(A1602)</f>
        <v>4</v>
      </c>
      <c r="C1602" t="str">
        <f>IF(ISNA(VLOOKUP(A1602,words!$A$2:$A$236,1,FALSE)),"-","Normal")</f>
        <v>-</v>
      </c>
      <c r="D1602" t="str">
        <f>IF(ISNA(VLOOKUP(A1602,words_1k!$A$2:$A$1024,1,FALSE)),"-","1k")</f>
        <v>-</v>
      </c>
      <c r="E1602" s="11" t="s">
        <v>11629</v>
      </c>
    </row>
    <row r="1603" spans="1:13" ht="12" x14ac:dyDescent="0.15">
      <c r="A1603" s="11" t="s">
        <v>1750</v>
      </c>
      <c r="B1603">
        <f t="shared" si="25"/>
        <v>5</v>
      </c>
      <c r="C1603" t="str">
        <f>IF(ISNA(VLOOKUP(A1603,words!$A$2:$A$236,1,FALSE)),"-","Normal")</f>
        <v>-</v>
      </c>
      <c r="D1603" t="str">
        <f>IF(ISNA(VLOOKUP(A1603,words_1k!$A$2:$A$1024,1,FALSE)),"-","1k")</f>
        <v>-</v>
      </c>
      <c r="E1603" s="11" t="s">
        <v>12343</v>
      </c>
      <c r="F1603" s="12" t="s">
        <v>12203</v>
      </c>
      <c r="G1603" s="11" t="s">
        <v>11975</v>
      </c>
    </row>
    <row r="1604" spans="1:13" ht="12" x14ac:dyDescent="0.15">
      <c r="A1604" s="11" t="s">
        <v>1751</v>
      </c>
      <c r="B1604">
        <f t="shared" si="25"/>
        <v>4</v>
      </c>
      <c r="C1604" t="str">
        <f>IF(ISNA(VLOOKUP(A1604,words!$A$2:$A$236,1,FALSE)),"-","Normal")</f>
        <v>-</v>
      </c>
      <c r="D1604" t="str">
        <f>IF(ISNA(VLOOKUP(A1604,words_1k!$A$2:$A$1024,1,FALSE)),"-","1k")</f>
        <v>-</v>
      </c>
      <c r="E1604" s="11" t="s">
        <v>17305</v>
      </c>
      <c r="F1604" s="12" t="s">
        <v>17303</v>
      </c>
      <c r="G1604" s="11" t="s">
        <v>11689</v>
      </c>
      <c r="H1604" s="12" t="s">
        <v>17306</v>
      </c>
      <c r="I1604" s="11" t="s">
        <v>17304</v>
      </c>
    </row>
    <row r="1605" spans="1:13" ht="12" x14ac:dyDescent="0.15">
      <c r="A1605" s="11" t="s">
        <v>1752</v>
      </c>
      <c r="B1605">
        <f t="shared" si="25"/>
        <v>5</v>
      </c>
      <c r="C1605" t="str">
        <f>IF(ISNA(VLOOKUP(A1605,words!$A$2:$A$236,1,FALSE)),"-","Normal")</f>
        <v>-</v>
      </c>
      <c r="D1605" t="str">
        <f>IF(ISNA(VLOOKUP(A1605,words_1k!$A$2:$A$1024,1,FALSE)),"-","1k")</f>
        <v>-</v>
      </c>
      <c r="E1605" s="11" t="s">
        <v>17615</v>
      </c>
    </row>
    <row r="1606" spans="1:13" ht="12" x14ac:dyDescent="0.15">
      <c r="A1606" s="11" t="s">
        <v>159</v>
      </c>
      <c r="B1606">
        <f t="shared" si="25"/>
        <v>4</v>
      </c>
      <c r="C1606" t="str">
        <f>IF(ISNA(VLOOKUP(A1606,words!$A$2:$A$236,1,FALSE)),"-","Normal")</f>
        <v>Normal</v>
      </c>
      <c r="D1606" t="str">
        <f>IF(ISNA(VLOOKUP(A1606,words_1k!$A$2:$A$1024,1,FALSE)),"-","1k")</f>
        <v>-</v>
      </c>
      <c r="E1606" s="11" t="s">
        <v>10413</v>
      </c>
    </row>
    <row r="1607" spans="1:13" ht="12" x14ac:dyDescent="0.15">
      <c r="A1607" s="11" t="s">
        <v>1753</v>
      </c>
      <c r="B1607">
        <f t="shared" si="25"/>
        <v>3</v>
      </c>
      <c r="C1607" t="str">
        <f>IF(ISNA(VLOOKUP(A1607,words!$A$2:$A$236,1,FALSE)),"-","Normal")</f>
        <v>-</v>
      </c>
      <c r="D1607" t="str">
        <f>IF(ISNA(VLOOKUP(A1607,words_1k!$A$2:$A$1024,1,FALSE)),"-","1k")</f>
        <v>-</v>
      </c>
      <c r="E1607" s="11" t="s">
        <v>21746</v>
      </c>
    </row>
    <row r="1608" spans="1:13" ht="12" x14ac:dyDescent="0.15">
      <c r="A1608" s="11" t="s">
        <v>118</v>
      </c>
      <c r="B1608">
        <f t="shared" si="25"/>
        <v>5</v>
      </c>
      <c r="C1608" t="str">
        <f>IF(ISNA(VLOOKUP(A1608,words!$A$2:$A$236,1,FALSE)),"-","Normal")</f>
        <v>Normal</v>
      </c>
      <c r="D1608" t="str">
        <f>IF(ISNA(VLOOKUP(A1608,words_1k!$A$2:$A$1024,1,FALSE)),"-","1k")</f>
        <v>-</v>
      </c>
      <c r="E1608" s="11" t="s">
        <v>10374</v>
      </c>
      <c r="F1608" s="12" t="s">
        <v>10547</v>
      </c>
      <c r="G1608" s="11" t="s">
        <v>11052</v>
      </c>
      <c r="H1608" s="12" t="s">
        <v>10784</v>
      </c>
      <c r="I1608" s="11" t="s">
        <v>10374</v>
      </c>
    </row>
    <row r="1609" spans="1:13" ht="12" x14ac:dyDescent="0.15">
      <c r="A1609" s="11" t="s">
        <v>1754</v>
      </c>
      <c r="B1609">
        <f t="shared" si="25"/>
        <v>6</v>
      </c>
      <c r="C1609" t="str">
        <f>IF(ISNA(VLOOKUP(A1609,words!$A$2:$A$236,1,FALSE)),"-","Normal")</f>
        <v>-</v>
      </c>
      <c r="D1609" t="str">
        <f>IF(ISNA(VLOOKUP(A1609,words_1k!$A$2:$A$1024,1,FALSE)),"-","1k")</f>
        <v>-</v>
      </c>
      <c r="E1609" s="11" t="s">
        <v>13173</v>
      </c>
      <c r="F1609" s="12" t="s">
        <v>13174</v>
      </c>
      <c r="G1609" s="11" t="s">
        <v>13173</v>
      </c>
      <c r="H1609" s="12" t="s">
        <v>13176</v>
      </c>
      <c r="I1609" s="11" t="s">
        <v>13177</v>
      </c>
    </row>
    <row r="1610" spans="1:13" ht="12" x14ac:dyDescent="0.15">
      <c r="A1610" s="11" t="s">
        <v>1755</v>
      </c>
      <c r="B1610">
        <f t="shared" si="25"/>
        <v>5</v>
      </c>
      <c r="C1610" t="str">
        <f>IF(ISNA(VLOOKUP(A1610,words!$A$2:$A$236,1,FALSE)),"-","Normal")</f>
        <v>-</v>
      </c>
      <c r="D1610" t="str">
        <f>IF(ISNA(VLOOKUP(A1610,words_1k!$A$2:$A$1024,1,FALSE)),"-","1k")</f>
        <v>-</v>
      </c>
      <c r="E1610" s="11" t="s">
        <v>11476</v>
      </c>
      <c r="F1610" s="12" t="s">
        <v>17923</v>
      </c>
      <c r="G1610" s="11" t="s">
        <v>11474</v>
      </c>
    </row>
    <row r="1611" spans="1:13" ht="12" x14ac:dyDescent="0.15">
      <c r="A1611" s="11" t="s">
        <v>1756</v>
      </c>
      <c r="B1611">
        <f t="shared" si="25"/>
        <v>4</v>
      </c>
      <c r="C1611" t="str">
        <f>IF(ISNA(VLOOKUP(A1611,words!$A$2:$A$236,1,FALSE)),"-","Normal")</f>
        <v>-</v>
      </c>
      <c r="D1611" t="str">
        <f>IF(ISNA(VLOOKUP(A1611,words_1k!$A$2:$A$1024,1,FALSE)),"-","1k")</f>
        <v>-</v>
      </c>
      <c r="E1611" s="11" t="s">
        <v>11601</v>
      </c>
      <c r="F1611" s="12" t="s">
        <v>18999</v>
      </c>
      <c r="G1611" s="11" t="s">
        <v>18998</v>
      </c>
    </row>
    <row r="1612" spans="1:13" ht="12" x14ac:dyDescent="0.15">
      <c r="A1612" s="11" t="s">
        <v>1757</v>
      </c>
      <c r="B1612">
        <f t="shared" si="25"/>
        <v>4</v>
      </c>
      <c r="C1612" t="str">
        <f>IF(ISNA(VLOOKUP(A1612,words!$A$2:$A$236,1,FALSE)),"-","Normal")</f>
        <v>-</v>
      </c>
      <c r="D1612" t="str">
        <f>IF(ISNA(VLOOKUP(A1612,words_1k!$A$2:$A$1024,1,FALSE)),"-","1k")</f>
        <v>-</v>
      </c>
      <c r="E1612" s="11" t="s">
        <v>17242</v>
      </c>
      <c r="F1612" s="12" t="s">
        <v>10304</v>
      </c>
      <c r="G1612" s="11" t="s">
        <v>10406</v>
      </c>
    </row>
    <row r="1613" spans="1:13" ht="12" x14ac:dyDescent="0.15">
      <c r="A1613" s="11" t="s">
        <v>1758</v>
      </c>
      <c r="B1613">
        <f t="shared" si="25"/>
        <v>7</v>
      </c>
      <c r="C1613" t="str">
        <f>IF(ISNA(VLOOKUP(A1613,words!$A$2:$A$236,1,FALSE)),"-","Normal")</f>
        <v>-</v>
      </c>
      <c r="D1613" t="str">
        <f>IF(ISNA(VLOOKUP(A1613,words_1k!$A$2:$A$1024,1,FALSE)),"-","1k")</f>
        <v>-</v>
      </c>
      <c r="E1613" s="11" t="s">
        <v>14019</v>
      </c>
      <c r="F1613" s="12" t="s">
        <v>12124</v>
      </c>
      <c r="G1613" s="11" t="s">
        <v>14020</v>
      </c>
      <c r="H1613" s="12" t="s">
        <v>11034</v>
      </c>
      <c r="I1613" s="11" t="s">
        <v>11035</v>
      </c>
      <c r="J1613" s="12" t="s">
        <v>11234</v>
      </c>
      <c r="K1613" s="11" t="s">
        <v>11235</v>
      </c>
      <c r="L1613" s="12" t="s">
        <v>13094</v>
      </c>
      <c r="M1613" s="11" t="s">
        <v>11235</v>
      </c>
    </row>
    <row r="1614" spans="1:13" ht="12" x14ac:dyDescent="0.15">
      <c r="A1614" s="11" t="s">
        <v>1759</v>
      </c>
      <c r="B1614">
        <f t="shared" si="25"/>
        <v>6</v>
      </c>
      <c r="C1614" t="str">
        <f>IF(ISNA(VLOOKUP(A1614,words!$A$2:$A$236,1,FALSE)),"-","Normal")</f>
        <v>-</v>
      </c>
      <c r="D1614" t="str">
        <f>IF(ISNA(VLOOKUP(A1614,words_1k!$A$2:$A$1024,1,FALSE)),"-","1k")</f>
        <v>-</v>
      </c>
      <c r="E1614" s="11" t="s">
        <v>15214</v>
      </c>
      <c r="F1614" s="12" t="s">
        <v>15215</v>
      </c>
      <c r="G1614" s="11" t="s">
        <v>12600</v>
      </c>
      <c r="H1614" s="12" t="s">
        <v>12602</v>
      </c>
      <c r="I1614" s="11" t="s">
        <v>12527</v>
      </c>
      <c r="J1614" s="12" t="s">
        <v>12599</v>
      </c>
      <c r="K1614" s="11" t="s">
        <v>12600</v>
      </c>
    </row>
    <row r="1615" spans="1:13" ht="12" x14ac:dyDescent="0.15">
      <c r="A1615" s="11" t="s">
        <v>1760</v>
      </c>
      <c r="B1615">
        <f t="shared" si="25"/>
        <v>6</v>
      </c>
      <c r="C1615" t="str">
        <f>IF(ISNA(VLOOKUP(A1615,words!$A$2:$A$236,1,FALSE)),"-","Normal")</f>
        <v>-</v>
      </c>
      <c r="D1615" t="str">
        <f>IF(ISNA(VLOOKUP(A1615,words_1k!$A$2:$A$1024,1,FALSE)),"-","1k")</f>
        <v>-</v>
      </c>
      <c r="E1615" s="11" t="s">
        <v>11013</v>
      </c>
      <c r="F1615" s="12" t="s">
        <v>12405</v>
      </c>
      <c r="G1615" s="11" t="s">
        <v>11304</v>
      </c>
      <c r="H1615" s="12" t="s">
        <v>23159</v>
      </c>
      <c r="I1615" s="11" t="s">
        <v>23160</v>
      </c>
    </row>
    <row r="1616" spans="1:13" ht="12" x14ac:dyDescent="0.15">
      <c r="A1616" s="11" t="s">
        <v>1761</v>
      </c>
      <c r="B1616">
        <f t="shared" si="25"/>
        <v>4</v>
      </c>
      <c r="C1616" t="str">
        <f>IF(ISNA(VLOOKUP(A1616,words!$A$2:$A$236,1,FALSE)),"-","Normal")</f>
        <v>-</v>
      </c>
      <c r="D1616" t="str">
        <f>IF(ISNA(VLOOKUP(A1616,words_1k!$A$2:$A$1024,1,FALSE)),"-","1k")</f>
        <v>-</v>
      </c>
      <c r="E1616" s="11" t="s">
        <v>14304</v>
      </c>
    </row>
    <row r="1617" spans="1:11" ht="12" x14ac:dyDescent="0.15">
      <c r="A1617" s="11" t="s">
        <v>1762</v>
      </c>
      <c r="B1617">
        <f t="shared" si="25"/>
        <v>5</v>
      </c>
      <c r="C1617" t="str">
        <f>IF(ISNA(VLOOKUP(A1617,words!$A$2:$A$236,1,FALSE)),"-","Normal")</f>
        <v>-</v>
      </c>
      <c r="D1617" t="str">
        <f>IF(ISNA(VLOOKUP(A1617,words_1k!$A$2:$A$1024,1,FALSE)),"-","1k")</f>
        <v>-</v>
      </c>
      <c r="E1617" s="11" t="s">
        <v>18528</v>
      </c>
      <c r="F1617" s="12" t="s">
        <v>10209</v>
      </c>
      <c r="G1617" s="11" t="s">
        <v>10334</v>
      </c>
    </row>
    <row r="1618" spans="1:11" ht="12" x14ac:dyDescent="0.15">
      <c r="A1618" s="11" t="s">
        <v>1763</v>
      </c>
      <c r="B1618">
        <f t="shared" si="25"/>
        <v>5</v>
      </c>
      <c r="C1618" t="str">
        <f>IF(ISNA(VLOOKUP(A1618,words!$A$2:$A$236,1,FALSE)),"-","Normal")</f>
        <v>-</v>
      </c>
      <c r="D1618" t="str">
        <f>IF(ISNA(VLOOKUP(A1618,words_1k!$A$2:$A$1024,1,FALSE)),"-","1k")</f>
        <v>-</v>
      </c>
      <c r="E1618" s="11" t="s">
        <v>11215</v>
      </c>
      <c r="F1618" s="12" t="s">
        <v>10263</v>
      </c>
      <c r="G1618" s="11" t="s">
        <v>16111</v>
      </c>
    </row>
    <row r="1619" spans="1:11" ht="12" x14ac:dyDescent="0.15">
      <c r="A1619" s="11" t="s">
        <v>1764</v>
      </c>
      <c r="B1619">
        <f t="shared" si="25"/>
        <v>5</v>
      </c>
      <c r="C1619" t="str">
        <f>IF(ISNA(VLOOKUP(A1619,words!$A$2:$A$236,1,FALSE)),"-","Normal")</f>
        <v>-</v>
      </c>
      <c r="D1619" t="str">
        <f>IF(ISNA(VLOOKUP(A1619,words_1k!$A$2:$A$1024,1,FALSE)),"-","1k")</f>
        <v>-</v>
      </c>
      <c r="E1619" s="11" t="s">
        <v>13233</v>
      </c>
      <c r="F1619" s="12" t="s">
        <v>13236</v>
      </c>
      <c r="G1619" s="11" t="s">
        <v>13237</v>
      </c>
    </row>
    <row r="1620" spans="1:11" ht="12" x14ac:dyDescent="0.15">
      <c r="A1620" s="11" t="s">
        <v>1765</v>
      </c>
      <c r="B1620">
        <f t="shared" si="25"/>
        <v>4</v>
      </c>
      <c r="C1620" t="str">
        <f>IF(ISNA(VLOOKUP(A1620,words!$A$2:$A$236,1,FALSE)),"-","Normal")</f>
        <v>-</v>
      </c>
      <c r="D1620" t="str">
        <f>IF(ISNA(VLOOKUP(A1620,words_1k!$A$2:$A$1024,1,FALSE)),"-","1k")</f>
        <v>-</v>
      </c>
      <c r="E1620" s="11" t="s">
        <v>17160</v>
      </c>
      <c r="F1620" s="12" t="s">
        <v>17077</v>
      </c>
      <c r="G1620" s="11" t="s">
        <v>11659</v>
      </c>
    </row>
    <row r="1621" spans="1:11" ht="12" x14ac:dyDescent="0.15">
      <c r="A1621" s="11" t="s">
        <v>1766</v>
      </c>
      <c r="B1621">
        <f t="shared" si="25"/>
        <v>4</v>
      </c>
      <c r="C1621" t="str">
        <f>IF(ISNA(VLOOKUP(A1621,words!$A$2:$A$236,1,FALSE)),"-","Normal")</f>
        <v>-</v>
      </c>
      <c r="D1621" t="str">
        <f>IF(ISNA(VLOOKUP(A1621,words_1k!$A$2:$A$1024,1,FALSE)),"-","1k")</f>
        <v>-</v>
      </c>
      <c r="E1621" s="11" t="s">
        <v>12353</v>
      </c>
      <c r="F1621" s="12" t="s">
        <v>12354</v>
      </c>
      <c r="G1621" s="11" t="s">
        <v>12351</v>
      </c>
      <c r="H1621" s="12" t="s">
        <v>17841</v>
      </c>
      <c r="I1621" s="11" t="s">
        <v>17842</v>
      </c>
    </row>
    <row r="1622" spans="1:11" ht="12" x14ac:dyDescent="0.15">
      <c r="A1622" s="11" t="s">
        <v>1767</v>
      </c>
      <c r="B1622">
        <f t="shared" si="25"/>
        <v>4</v>
      </c>
      <c r="C1622" t="str">
        <f>IF(ISNA(VLOOKUP(A1622,words!$A$2:$A$236,1,FALSE)),"-","Normal")</f>
        <v>-</v>
      </c>
      <c r="D1622" t="str">
        <f>IF(ISNA(VLOOKUP(A1622,words_1k!$A$2:$A$1024,1,FALSE)),"-","1k")</f>
        <v>-</v>
      </c>
      <c r="E1622" s="11" t="s">
        <v>15169</v>
      </c>
      <c r="F1622" s="12" t="s">
        <v>15168</v>
      </c>
      <c r="G1622" s="11" t="s">
        <v>15169</v>
      </c>
    </row>
    <row r="1623" spans="1:11" ht="12" x14ac:dyDescent="0.15">
      <c r="A1623" s="11" t="s">
        <v>1768</v>
      </c>
      <c r="B1623">
        <f t="shared" si="25"/>
        <v>4</v>
      </c>
      <c r="C1623" t="str">
        <f>IF(ISNA(VLOOKUP(A1623,words!$A$2:$A$236,1,FALSE)),"-","Normal")</f>
        <v>-</v>
      </c>
      <c r="D1623" t="str">
        <f>IF(ISNA(VLOOKUP(A1623,words_1k!$A$2:$A$1024,1,FALSE)),"-","1k")</f>
        <v>-</v>
      </c>
      <c r="E1623" s="11" t="s">
        <v>16441</v>
      </c>
      <c r="F1623" s="12" t="s">
        <v>12217</v>
      </c>
      <c r="G1623" s="11" t="s">
        <v>11327</v>
      </c>
    </row>
    <row r="1624" spans="1:11" ht="12" x14ac:dyDescent="0.15">
      <c r="A1624" s="11" t="s">
        <v>1769</v>
      </c>
      <c r="B1624">
        <f t="shared" si="25"/>
        <v>3</v>
      </c>
      <c r="C1624" t="str">
        <f>IF(ISNA(VLOOKUP(A1624,words!$A$2:$A$236,1,FALSE)),"-","Normal")</f>
        <v>-</v>
      </c>
      <c r="D1624" t="str">
        <f>IF(ISNA(VLOOKUP(A1624,words_1k!$A$2:$A$1024,1,FALSE)),"-","1k")</f>
        <v>-</v>
      </c>
      <c r="E1624" s="11" t="s">
        <v>16912</v>
      </c>
    </row>
    <row r="1625" spans="1:11" ht="12" x14ac:dyDescent="0.15">
      <c r="A1625" s="11" t="s">
        <v>1770</v>
      </c>
      <c r="B1625">
        <f t="shared" si="25"/>
        <v>5</v>
      </c>
      <c r="C1625" t="str">
        <f>IF(ISNA(VLOOKUP(A1625,words!$A$2:$A$236,1,FALSE)),"-","Normal")</f>
        <v>-</v>
      </c>
      <c r="D1625" t="str">
        <f>IF(ISNA(VLOOKUP(A1625,words_1k!$A$2:$A$1024,1,FALSE)),"-","1k")</f>
        <v>-</v>
      </c>
      <c r="E1625" s="11" t="s">
        <v>14534</v>
      </c>
      <c r="F1625" s="12" t="s">
        <v>13014</v>
      </c>
      <c r="G1625" s="11" t="s">
        <v>15617</v>
      </c>
      <c r="H1625" s="12" t="s">
        <v>13542</v>
      </c>
      <c r="I1625" s="11" t="s">
        <v>13814</v>
      </c>
    </row>
    <row r="1626" spans="1:11" ht="12" x14ac:dyDescent="0.15">
      <c r="A1626" s="11" t="s">
        <v>1771</v>
      </c>
      <c r="B1626">
        <f t="shared" si="25"/>
        <v>6</v>
      </c>
      <c r="C1626" t="str">
        <f>IF(ISNA(VLOOKUP(A1626,words!$A$2:$A$236,1,FALSE)),"-","Normal")</f>
        <v>-</v>
      </c>
      <c r="D1626" t="str">
        <f>IF(ISNA(VLOOKUP(A1626,words_1k!$A$2:$A$1024,1,FALSE)),"-","1k")</f>
        <v>-</v>
      </c>
      <c r="E1626" s="11" t="s">
        <v>13268</v>
      </c>
      <c r="F1626" s="12" t="s">
        <v>11709</v>
      </c>
      <c r="G1626" s="11" t="s">
        <v>11710</v>
      </c>
      <c r="H1626" s="12" t="s">
        <v>24432</v>
      </c>
      <c r="I1626" s="11" t="s">
        <v>24431</v>
      </c>
      <c r="J1626" s="12" t="s">
        <v>24430</v>
      </c>
      <c r="K1626" s="11" t="s">
        <v>24431</v>
      </c>
    </row>
    <row r="1627" spans="1:11" ht="12" x14ac:dyDescent="0.15">
      <c r="A1627" s="11" t="s">
        <v>1772</v>
      </c>
      <c r="B1627">
        <f t="shared" si="25"/>
        <v>4</v>
      </c>
      <c r="C1627" t="str">
        <f>IF(ISNA(VLOOKUP(A1627,words!$A$2:$A$236,1,FALSE)),"-","Normal")</f>
        <v>-</v>
      </c>
      <c r="D1627" t="str">
        <f>IF(ISNA(VLOOKUP(A1627,words_1k!$A$2:$A$1024,1,FALSE)),"-","1k")</f>
        <v>-</v>
      </c>
      <c r="E1627" s="11" t="s">
        <v>15745</v>
      </c>
      <c r="F1627" s="12" t="s">
        <v>15387</v>
      </c>
      <c r="G1627" s="11" t="s">
        <v>15745</v>
      </c>
    </row>
    <row r="1628" spans="1:11" ht="12" x14ac:dyDescent="0.15">
      <c r="A1628" s="11" t="s">
        <v>1773</v>
      </c>
      <c r="B1628">
        <f t="shared" si="25"/>
        <v>4</v>
      </c>
      <c r="C1628" t="str">
        <f>IF(ISNA(VLOOKUP(A1628,words!$A$2:$A$236,1,FALSE)),"-","Normal")</f>
        <v>-</v>
      </c>
      <c r="D1628" t="str">
        <f>IF(ISNA(VLOOKUP(A1628,words_1k!$A$2:$A$1024,1,FALSE)),"-","1k")</f>
        <v>-</v>
      </c>
      <c r="E1628" s="11" t="s">
        <v>14357</v>
      </c>
      <c r="F1628" s="12" t="s">
        <v>13096</v>
      </c>
      <c r="G1628" s="11" t="s">
        <v>14356</v>
      </c>
    </row>
    <row r="1629" spans="1:11" ht="12" x14ac:dyDescent="0.15">
      <c r="A1629" s="11" t="s">
        <v>1774</v>
      </c>
      <c r="B1629">
        <f t="shared" si="25"/>
        <v>5</v>
      </c>
      <c r="C1629" t="str">
        <f>IF(ISNA(VLOOKUP(A1629,words!$A$2:$A$236,1,FALSE)),"-","Normal")</f>
        <v>-</v>
      </c>
      <c r="D1629" t="str">
        <f>IF(ISNA(VLOOKUP(A1629,words_1k!$A$2:$A$1024,1,FALSE)),"-","1k")</f>
        <v>-</v>
      </c>
      <c r="E1629" s="11" t="s">
        <v>16333</v>
      </c>
      <c r="F1629" s="12" t="s">
        <v>16331</v>
      </c>
      <c r="G1629" s="11" t="s">
        <v>16332</v>
      </c>
    </row>
    <row r="1630" spans="1:11" ht="12" x14ac:dyDescent="0.15">
      <c r="A1630" s="11" t="s">
        <v>1775</v>
      </c>
      <c r="B1630">
        <f t="shared" si="25"/>
        <v>5</v>
      </c>
      <c r="C1630" t="str">
        <f>IF(ISNA(VLOOKUP(A1630,words!$A$2:$A$236,1,FALSE)),"-","Normal")</f>
        <v>-</v>
      </c>
      <c r="D1630" t="str">
        <f>IF(ISNA(VLOOKUP(A1630,words_1k!$A$2:$A$1024,1,FALSE)),"-","1k")</f>
        <v>-</v>
      </c>
      <c r="E1630" s="11" t="s">
        <v>12750</v>
      </c>
      <c r="F1630" s="12" t="s">
        <v>12193</v>
      </c>
      <c r="G1630" s="11" t="s">
        <v>11765</v>
      </c>
    </row>
    <row r="1631" spans="1:11" ht="12" x14ac:dyDescent="0.15">
      <c r="A1631" s="11" t="s">
        <v>1776</v>
      </c>
      <c r="B1631">
        <f t="shared" si="25"/>
        <v>6</v>
      </c>
      <c r="C1631" t="str">
        <f>IF(ISNA(VLOOKUP(A1631,words!$A$2:$A$236,1,FALSE)),"-","Normal")</f>
        <v>-</v>
      </c>
      <c r="D1631" t="str">
        <f>IF(ISNA(VLOOKUP(A1631,words_1k!$A$2:$A$1024,1,FALSE)),"-","1k")</f>
        <v>-</v>
      </c>
      <c r="E1631" s="11" t="s">
        <v>12704</v>
      </c>
      <c r="F1631" s="12" t="s">
        <v>10234</v>
      </c>
      <c r="G1631" s="11" t="s">
        <v>15094</v>
      </c>
    </row>
    <row r="1632" spans="1:11" ht="12" x14ac:dyDescent="0.15">
      <c r="A1632" s="11" t="s">
        <v>1777</v>
      </c>
      <c r="B1632">
        <f t="shared" si="25"/>
        <v>4</v>
      </c>
      <c r="C1632" t="str">
        <f>IF(ISNA(VLOOKUP(A1632,words!$A$2:$A$236,1,FALSE)),"-","Normal")</f>
        <v>-</v>
      </c>
      <c r="D1632" t="str">
        <f>IF(ISNA(VLOOKUP(A1632,words_1k!$A$2:$A$1024,1,FALSE)),"-","1k")</f>
        <v>-</v>
      </c>
      <c r="E1632" s="11" t="s">
        <v>11595</v>
      </c>
      <c r="F1632" s="12" t="s">
        <v>12081</v>
      </c>
      <c r="G1632" s="11" t="s">
        <v>11595</v>
      </c>
    </row>
    <row r="1633" spans="1:13" ht="12" x14ac:dyDescent="0.15">
      <c r="A1633" s="11" t="s">
        <v>1778</v>
      </c>
      <c r="B1633">
        <f t="shared" si="25"/>
        <v>4</v>
      </c>
      <c r="C1633" t="str">
        <f>IF(ISNA(VLOOKUP(A1633,words!$A$2:$A$236,1,FALSE)),"-","Normal")</f>
        <v>-</v>
      </c>
      <c r="D1633" t="str">
        <f>IF(ISNA(VLOOKUP(A1633,words_1k!$A$2:$A$1024,1,FALSE)),"-","1k")</f>
        <v>-</v>
      </c>
      <c r="E1633" s="11" t="s">
        <v>17468</v>
      </c>
      <c r="F1633" s="12" t="s">
        <v>17507</v>
      </c>
      <c r="G1633" s="11" t="s">
        <v>17508</v>
      </c>
    </row>
    <row r="1634" spans="1:13" ht="12" x14ac:dyDescent="0.15">
      <c r="A1634" s="11" t="s">
        <v>1779</v>
      </c>
      <c r="B1634">
        <f t="shared" si="25"/>
        <v>4</v>
      </c>
      <c r="C1634" t="str">
        <f>IF(ISNA(VLOOKUP(A1634,words!$A$2:$A$236,1,FALSE)),"-","Normal")</f>
        <v>-</v>
      </c>
      <c r="D1634" t="str">
        <f>IF(ISNA(VLOOKUP(A1634,words_1k!$A$2:$A$1024,1,FALSE)),"-","1k")</f>
        <v>-</v>
      </c>
      <c r="E1634" s="11" t="s">
        <v>15623</v>
      </c>
      <c r="F1634" s="12" t="s">
        <v>15234</v>
      </c>
      <c r="G1634" s="11" t="s">
        <v>15623</v>
      </c>
    </row>
    <row r="1635" spans="1:13" ht="12" x14ac:dyDescent="0.15">
      <c r="A1635" s="11" t="s">
        <v>1780</v>
      </c>
      <c r="B1635">
        <f t="shared" si="25"/>
        <v>4</v>
      </c>
      <c r="C1635" t="str">
        <f>IF(ISNA(VLOOKUP(A1635,words!$A$2:$A$236,1,FALSE)),"-","Normal")</f>
        <v>-</v>
      </c>
      <c r="D1635" t="str">
        <f>IF(ISNA(VLOOKUP(A1635,words_1k!$A$2:$A$1024,1,FALSE)),"-","1k")</f>
        <v>-</v>
      </c>
      <c r="E1635" s="11" t="s">
        <v>16551</v>
      </c>
      <c r="F1635" s="12" t="s">
        <v>12793</v>
      </c>
      <c r="G1635" s="11" t="s">
        <v>12794</v>
      </c>
    </row>
    <row r="1636" spans="1:13" ht="12" x14ac:dyDescent="0.15">
      <c r="A1636" s="11" t="s">
        <v>1781</v>
      </c>
      <c r="B1636">
        <f t="shared" si="25"/>
        <v>4</v>
      </c>
      <c r="C1636" t="str">
        <f>IF(ISNA(VLOOKUP(A1636,words!$A$2:$A$236,1,FALSE)),"-","Normal")</f>
        <v>-</v>
      </c>
      <c r="D1636" t="str">
        <f>IF(ISNA(VLOOKUP(A1636,words_1k!$A$2:$A$1024,1,FALSE)),"-","1k")</f>
        <v>-</v>
      </c>
      <c r="E1636" s="12" t="s">
        <v>17549</v>
      </c>
    </row>
    <row r="1637" spans="1:13" ht="12" x14ac:dyDescent="0.15">
      <c r="A1637" s="11" t="s">
        <v>1782</v>
      </c>
      <c r="B1637">
        <f t="shared" si="25"/>
        <v>7</v>
      </c>
      <c r="C1637" t="str">
        <f>IF(ISNA(VLOOKUP(A1637,words!$A$2:$A$236,1,FALSE)),"-","Normal")</f>
        <v>-</v>
      </c>
      <c r="D1637" t="str">
        <f>IF(ISNA(VLOOKUP(A1637,words_1k!$A$2:$A$1024,1,FALSE)),"-","1k")</f>
        <v>-</v>
      </c>
      <c r="E1637" s="11" t="s">
        <v>18526</v>
      </c>
      <c r="F1637" s="12" t="s">
        <v>18527</v>
      </c>
      <c r="G1637" s="11" t="s">
        <v>18526</v>
      </c>
    </row>
    <row r="1638" spans="1:13" ht="12" x14ac:dyDescent="0.15">
      <c r="A1638" s="11" t="s">
        <v>1783</v>
      </c>
      <c r="B1638">
        <f t="shared" si="25"/>
        <v>4</v>
      </c>
      <c r="C1638" t="str">
        <f>IF(ISNA(VLOOKUP(A1638,words!$A$2:$A$236,1,FALSE)),"-","Normal")</f>
        <v>-</v>
      </c>
      <c r="D1638" t="str">
        <f>IF(ISNA(VLOOKUP(A1638,words_1k!$A$2:$A$1024,1,FALSE)),"-","1k")</f>
        <v>-</v>
      </c>
      <c r="E1638" s="11" t="s">
        <v>11369</v>
      </c>
    </row>
    <row r="1639" spans="1:13" ht="12" x14ac:dyDescent="0.15">
      <c r="A1639" s="11" t="s">
        <v>1784</v>
      </c>
      <c r="B1639">
        <f t="shared" si="25"/>
        <v>3</v>
      </c>
      <c r="C1639" t="str">
        <f>IF(ISNA(VLOOKUP(A1639,words!$A$2:$A$236,1,FALSE)),"-","Normal")</f>
        <v>-</v>
      </c>
      <c r="D1639" t="str">
        <f>IF(ISNA(VLOOKUP(A1639,words_1k!$A$2:$A$1024,1,FALSE)),"-","1k")</f>
        <v>-</v>
      </c>
      <c r="E1639" s="11" t="s">
        <v>17295</v>
      </c>
    </row>
    <row r="1640" spans="1:13" ht="12" x14ac:dyDescent="0.15">
      <c r="A1640" s="11" t="s">
        <v>1785</v>
      </c>
      <c r="B1640">
        <f t="shared" si="25"/>
        <v>3</v>
      </c>
      <c r="C1640" t="str">
        <f>IF(ISNA(VLOOKUP(A1640,words!$A$2:$A$236,1,FALSE)),"-","Normal")</f>
        <v>-</v>
      </c>
      <c r="D1640" t="str">
        <f>IF(ISNA(VLOOKUP(A1640,words_1k!$A$2:$A$1024,1,FALSE)),"-","1k")</f>
        <v>-</v>
      </c>
      <c r="E1640" s="11" t="s">
        <v>11351</v>
      </c>
      <c r="F1640" s="12" t="s">
        <v>10298</v>
      </c>
      <c r="G1640" s="11" t="s">
        <v>10483</v>
      </c>
    </row>
    <row r="1641" spans="1:13" ht="12" x14ac:dyDescent="0.15">
      <c r="A1641" s="11" t="s">
        <v>1786</v>
      </c>
      <c r="B1641">
        <f t="shared" si="25"/>
        <v>5</v>
      </c>
      <c r="C1641" t="str">
        <f>IF(ISNA(VLOOKUP(A1641,words!$A$2:$A$236,1,FALSE)),"-","Normal")</f>
        <v>-</v>
      </c>
      <c r="D1641" t="str">
        <f>IF(ISNA(VLOOKUP(A1641,words_1k!$A$2:$A$1024,1,FALSE)),"-","1k")</f>
        <v>-</v>
      </c>
      <c r="E1641" s="11" t="s">
        <v>14339</v>
      </c>
      <c r="F1641" s="12" t="s">
        <v>16124</v>
      </c>
      <c r="G1641" s="11" t="s">
        <v>14339</v>
      </c>
      <c r="H1641" s="12" t="s">
        <v>14115</v>
      </c>
      <c r="I1641" s="11" t="s">
        <v>14339</v>
      </c>
      <c r="J1641" s="12" t="s">
        <v>17694</v>
      </c>
      <c r="K1641" s="11" t="s">
        <v>14340</v>
      </c>
      <c r="L1641" s="12" t="s">
        <v>26535</v>
      </c>
      <c r="M1641" s="11" t="s">
        <v>26534</v>
      </c>
    </row>
    <row r="1642" spans="1:13" ht="12" x14ac:dyDescent="0.15">
      <c r="A1642" s="11" t="s">
        <v>1787</v>
      </c>
      <c r="B1642">
        <f t="shared" si="25"/>
        <v>5</v>
      </c>
      <c r="C1642" t="str">
        <f>IF(ISNA(VLOOKUP(A1642,words!$A$2:$A$236,1,FALSE)),"-","Normal")</f>
        <v>-</v>
      </c>
      <c r="D1642" t="str">
        <f>IF(ISNA(VLOOKUP(A1642,words_1k!$A$2:$A$1024,1,FALSE)),"-","1k")</f>
        <v>-</v>
      </c>
      <c r="E1642" s="11" t="s">
        <v>15747</v>
      </c>
      <c r="F1642" s="12" t="s">
        <v>17171</v>
      </c>
      <c r="G1642" s="11" t="s">
        <v>17388</v>
      </c>
    </row>
    <row r="1643" spans="1:13" ht="12" x14ac:dyDescent="0.15">
      <c r="A1643" s="11" t="s">
        <v>1788</v>
      </c>
      <c r="B1643">
        <f t="shared" si="25"/>
        <v>6</v>
      </c>
      <c r="C1643" t="str">
        <f>IF(ISNA(VLOOKUP(A1643,words!$A$2:$A$236,1,FALSE)),"-","Normal")</f>
        <v>-</v>
      </c>
      <c r="D1643" t="str">
        <f>IF(ISNA(VLOOKUP(A1643,words_1k!$A$2:$A$1024,1,FALSE)),"-","1k")</f>
        <v>-</v>
      </c>
      <c r="E1643" s="11" t="s">
        <v>15109</v>
      </c>
      <c r="F1643" s="12" t="s">
        <v>10301</v>
      </c>
      <c r="G1643" s="11" t="s">
        <v>10384</v>
      </c>
    </row>
    <row r="1644" spans="1:13" ht="12" x14ac:dyDescent="0.15">
      <c r="A1644" s="11" t="s">
        <v>1789</v>
      </c>
      <c r="B1644">
        <f t="shared" si="25"/>
        <v>4</v>
      </c>
      <c r="C1644" t="str">
        <f>IF(ISNA(VLOOKUP(A1644,words!$A$2:$A$236,1,FALSE)),"-","Normal")</f>
        <v>-</v>
      </c>
      <c r="D1644" t="str">
        <f>IF(ISNA(VLOOKUP(A1644,words_1k!$A$2:$A$1024,1,FALSE)),"-","1k")</f>
        <v>-</v>
      </c>
      <c r="E1644" s="11" t="s">
        <v>18105</v>
      </c>
      <c r="F1644" s="12" t="s">
        <v>22326</v>
      </c>
      <c r="G1644" s="11" t="s">
        <v>22325</v>
      </c>
    </row>
    <row r="1645" spans="1:13" ht="12" x14ac:dyDescent="0.15">
      <c r="A1645" s="11" t="s">
        <v>1790</v>
      </c>
      <c r="B1645">
        <f t="shared" si="25"/>
        <v>4</v>
      </c>
      <c r="C1645" t="str">
        <f>IF(ISNA(VLOOKUP(A1645,words!$A$2:$A$236,1,FALSE)),"-","Normal")</f>
        <v>-</v>
      </c>
      <c r="D1645" t="str">
        <f>IF(ISNA(VLOOKUP(A1645,words_1k!$A$2:$A$1024,1,FALSE)),"-","1k")</f>
        <v>-</v>
      </c>
      <c r="E1645" s="11" t="s">
        <v>11442</v>
      </c>
      <c r="F1645" s="12" t="s">
        <v>10883</v>
      </c>
      <c r="G1645" s="11" t="s">
        <v>15780</v>
      </c>
    </row>
    <row r="1646" spans="1:13" ht="12" x14ac:dyDescent="0.15">
      <c r="A1646" s="11" t="s">
        <v>1791</v>
      </c>
      <c r="B1646">
        <f t="shared" si="25"/>
        <v>3</v>
      </c>
      <c r="C1646" t="str">
        <f>IF(ISNA(VLOOKUP(A1646,words!$A$2:$A$236,1,FALSE)),"-","Normal")</f>
        <v>-</v>
      </c>
      <c r="D1646" t="str">
        <f>IF(ISNA(VLOOKUP(A1646,words_1k!$A$2:$A$1024,1,FALSE)),"-","1k")</f>
        <v>-</v>
      </c>
      <c r="E1646" s="11" t="s">
        <v>17388</v>
      </c>
      <c r="F1646" s="12" t="s">
        <v>17170</v>
      </c>
      <c r="G1646" s="11" t="s">
        <v>17386</v>
      </c>
    </row>
    <row r="1647" spans="1:13" ht="12" x14ac:dyDescent="0.15">
      <c r="A1647" s="11" t="s">
        <v>1792</v>
      </c>
      <c r="B1647">
        <f t="shared" si="25"/>
        <v>4</v>
      </c>
      <c r="C1647" t="str">
        <f>IF(ISNA(VLOOKUP(A1647,words!$A$2:$A$236,1,FALSE)),"-","Normal")</f>
        <v>-</v>
      </c>
      <c r="D1647" t="str">
        <f>IF(ISNA(VLOOKUP(A1647,words_1k!$A$2:$A$1024,1,FALSE)),"-","1k")</f>
        <v>-</v>
      </c>
      <c r="E1647" s="11" t="s">
        <v>16463</v>
      </c>
      <c r="F1647" s="12" t="s">
        <v>16464</v>
      </c>
      <c r="G1647" s="11" t="s">
        <v>14013</v>
      </c>
    </row>
    <row r="1648" spans="1:13" ht="12" x14ac:dyDescent="0.15">
      <c r="A1648" s="11" t="s">
        <v>1793</v>
      </c>
      <c r="B1648">
        <f t="shared" si="25"/>
        <v>2</v>
      </c>
      <c r="C1648" t="str">
        <f>IF(ISNA(VLOOKUP(A1648,words!$A$2:$A$236,1,FALSE)),"-","Normal")</f>
        <v>-</v>
      </c>
      <c r="D1648" t="str">
        <f>IF(ISNA(VLOOKUP(A1648,words_1k!$A$2:$A$1024,1,FALSE)),"-","1k")</f>
        <v>-</v>
      </c>
      <c r="E1648" s="11" t="s">
        <v>12668</v>
      </c>
    </row>
    <row r="1649" spans="1:9" ht="12" x14ac:dyDescent="0.15">
      <c r="A1649" s="11" t="s">
        <v>1794</v>
      </c>
      <c r="B1649">
        <f t="shared" si="25"/>
        <v>5</v>
      </c>
      <c r="C1649" t="str">
        <f>IF(ISNA(VLOOKUP(A1649,words!$A$2:$A$236,1,FALSE)),"-","Normal")</f>
        <v>-</v>
      </c>
      <c r="D1649" t="str">
        <f>IF(ISNA(VLOOKUP(A1649,words_1k!$A$2:$A$1024,1,FALSE)),"-","1k")</f>
        <v>-</v>
      </c>
      <c r="E1649" s="11" t="s">
        <v>13404</v>
      </c>
      <c r="F1649" s="12" t="s">
        <v>13093</v>
      </c>
      <c r="G1649" s="11" t="s">
        <v>12517</v>
      </c>
    </row>
    <row r="1650" spans="1:9" ht="12" x14ac:dyDescent="0.15">
      <c r="A1650" s="11" t="s">
        <v>1795</v>
      </c>
      <c r="B1650">
        <f t="shared" si="25"/>
        <v>4</v>
      </c>
      <c r="C1650" t="str">
        <f>IF(ISNA(VLOOKUP(A1650,words!$A$2:$A$236,1,FALSE)),"-","Normal")</f>
        <v>-</v>
      </c>
      <c r="D1650" t="str">
        <f>IF(ISNA(VLOOKUP(A1650,words_1k!$A$2:$A$1024,1,FALSE)),"-","1k")</f>
        <v>-</v>
      </c>
      <c r="E1650" s="11" t="s">
        <v>14784</v>
      </c>
      <c r="F1650" s="12" t="s">
        <v>14786</v>
      </c>
      <c r="G1650" s="11" t="s">
        <v>14785</v>
      </c>
    </row>
    <row r="1651" spans="1:9" ht="12" x14ac:dyDescent="0.15">
      <c r="A1651" s="11" t="s">
        <v>1796</v>
      </c>
      <c r="B1651">
        <f t="shared" si="25"/>
        <v>6</v>
      </c>
      <c r="C1651" t="str">
        <f>IF(ISNA(VLOOKUP(A1651,words!$A$2:$A$236,1,FALSE)),"-","Normal")</f>
        <v>-</v>
      </c>
      <c r="D1651" t="str">
        <f>IF(ISNA(VLOOKUP(A1651,words_1k!$A$2:$A$1024,1,FALSE)),"-","1k")</f>
        <v>-</v>
      </c>
      <c r="E1651" s="11" t="s">
        <v>12699</v>
      </c>
      <c r="F1651" s="12" t="s">
        <v>12978</v>
      </c>
      <c r="G1651" s="11" t="s">
        <v>13412</v>
      </c>
    </row>
    <row r="1652" spans="1:9" ht="12" x14ac:dyDescent="0.15">
      <c r="A1652" s="11" t="s">
        <v>1797</v>
      </c>
      <c r="B1652">
        <f t="shared" si="25"/>
        <v>3</v>
      </c>
      <c r="C1652" t="str">
        <f>IF(ISNA(VLOOKUP(A1652,words!$A$2:$A$236,1,FALSE)),"-","Normal")</f>
        <v>-</v>
      </c>
      <c r="D1652" t="str">
        <f>IF(ISNA(VLOOKUP(A1652,words_1k!$A$2:$A$1024,1,FALSE)),"-","1k")</f>
        <v>-</v>
      </c>
      <c r="E1652" s="11" t="s">
        <v>16234</v>
      </c>
      <c r="F1652" s="12" t="s">
        <v>16235</v>
      </c>
      <c r="G1652" s="11" t="s">
        <v>16231</v>
      </c>
    </row>
    <row r="1653" spans="1:9" ht="12" x14ac:dyDescent="0.15">
      <c r="A1653" s="11" t="s">
        <v>1798</v>
      </c>
      <c r="B1653">
        <f t="shared" si="25"/>
        <v>5</v>
      </c>
      <c r="C1653" t="str">
        <f>IF(ISNA(VLOOKUP(A1653,words!$A$2:$A$236,1,FALSE)),"-","Normal")</f>
        <v>-</v>
      </c>
      <c r="D1653" t="str">
        <f>IF(ISNA(VLOOKUP(A1653,words_1k!$A$2:$A$1024,1,FALSE)),"-","1k")</f>
        <v>-</v>
      </c>
      <c r="E1653" s="11" t="s">
        <v>15718</v>
      </c>
      <c r="F1653" s="12" t="s">
        <v>14641</v>
      </c>
      <c r="G1653" s="11" t="s">
        <v>15719</v>
      </c>
    </row>
    <row r="1654" spans="1:9" ht="12" x14ac:dyDescent="0.15">
      <c r="A1654" s="11" t="s">
        <v>1799</v>
      </c>
      <c r="B1654">
        <f t="shared" si="25"/>
        <v>4</v>
      </c>
      <c r="C1654" t="str">
        <f>IF(ISNA(VLOOKUP(A1654,words!$A$2:$A$236,1,FALSE)),"-","Normal")</f>
        <v>-</v>
      </c>
      <c r="D1654" t="str">
        <f>IF(ISNA(VLOOKUP(A1654,words_1k!$A$2:$A$1024,1,FALSE)),"-","1k")</f>
        <v>-</v>
      </c>
      <c r="E1654" s="11" t="s">
        <v>15600</v>
      </c>
      <c r="F1654" s="12" t="s">
        <v>10526</v>
      </c>
      <c r="G1654" s="11" t="s">
        <v>11812</v>
      </c>
    </row>
    <row r="1655" spans="1:9" ht="12" x14ac:dyDescent="0.15">
      <c r="A1655" s="11" t="s">
        <v>1800</v>
      </c>
      <c r="B1655">
        <f t="shared" si="25"/>
        <v>4</v>
      </c>
      <c r="C1655" t="str">
        <f>IF(ISNA(VLOOKUP(A1655,words!$A$2:$A$236,1,FALSE)),"-","Normal")</f>
        <v>-</v>
      </c>
      <c r="D1655" t="str">
        <f>IF(ISNA(VLOOKUP(A1655,words_1k!$A$2:$A$1024,1,FALSE)),"-","1k")</f>
        <v>-</v>
      </c>
      <c r="E1655" s="11" t="s">
        <v>12783</v>
      </c>
      <c r="F1655" s="12" t="s">
        <v>10291</v>
      </c>
      <c r="G1655" s="11" t="s">
        <v>10466</v>
      </c>
      <c r="H1655" s="12" t="s">
        <v>16422</v>
      </c>
      <c r="I1655" s="11" t="s">
        <v>12783</v>
      </c>
    </row>
    <row r="1656" spans="1:9" ht="12" x14ac:dyDescent="0.15">
      <c r="A1656" s="11" t="s">
        <v>1801</v>
      </c>
      <c r="B1656">
        <f t="shared" si="25"/>
        <v>5</v>
      </c>
      <c r="C1656" t="str">
        <f>IF(ISNA(VLOOKUP(A1656,words!$A$2:$A$236,1,FALSE)),"-","Normal")</f>
        <v>-</v>
      </c>
      <c r="D1656" t="str">
        <f>IF(ISNA(VLOOKUP(A1656,words_1k!$A$2:$A$1024,1,FALSE)),"-","1k")</f>
        <v>-</v>
      </c>
      <c r="E1656" s="11" t="s">
        <v>12617</v>
      </c>
      <c r="F1656" s="12" t="s">
        <v>12618</v>
      </c>
      <c r="G1656" s="11" t="s">
        <v>12619</v>
      </c>
    </row>
    <row r="1657" spans="1:9" ht="12" x14ac:dyDescent="0.15">
      <c r="A1657" s="11" t="s">
        <v>1802</v>
      </c>
      <c r="B1657">
        <f t="shared" si="25"/>
        <v>6</v>
      </c>
      <c r="C1657" t="str">
        <f>IF(ISNA(VLOOKUP(A1657,words!$A$2:$A$236,1,FALSE)),"-","Normal")</f>
        <v>-</v>
      </c>
      <c r="D1657" t="str">
        <f>IF(ISNA(VLOOKUP(A1657,words_1k!$A$2:$A$1024,1,FALSE)),"-","1k")</f>
        <v>-</v>
      </c>
      <c r="E1657" s="11" t="s">
        <v>12475</v>
      </c>
      <c r="F1657" s="12" t="s">
        <v>24267</v>
      </c>
      <c r="G1657" s="11" t="s">
        <v>24268</v>
      </c>
    </row>
    <row r="1658" spans="1:9" ht="12" x14ac:dyDescent="0.15">
      <c r="A1658" s="11" t="s">
        <v>1803</v>
      </c>
      <c r="B1658">
        <f t="shared" si="25"/>
        <v>4</v>
      </c>
      <c r="C1658" t="str">
        <f>IF(ISNA(VLOOKUP(A1658,words!$A$2:$A$236,1,FALSE)),"-","Normal")</f>
        <v>-</v>
      </c>
      <c r="D1658" t="str">
        <f>IF(ISNA(VLOOKUP(A1658,words_1k!$A$2:$A$1024,1,FALSE)),"-","1k")</f>
        <v>-</v>
      </c>
      <c r="E1658" s="11" t="s">
        <v>20573</v>
      </c>
      <c r="F1658" s="12" t="s">
        <v>14333</v>
      </c>
      <c r="G1658" s="11" t="s">
        <v>20574</v>
      </c>
    </row>
    <row r="1659" spans="1:9" ht="12" x14ac:dyDescent="0.15">
      <c r="A1659" s="11" t="s">
        <v>1804</v>
      </c>
      <c r="B1659">
        <f t="shared" si="25"/>
        <v>6</v>
      </c>
      <c r="C1659" t="str">
        <f>IF(ISNA(VLOOKUP(A1659,words!$A$2:$A$236,1,FALSE)),"-","Normal")</f>
        <v>-</v>
      </c>
      <c r="D1659" t="str">
        <f>IF(ISNA(VLOOKUP(A1659,words_1k!$A$2:$A$1024,1,FALSE)),"-","1k")</f>
        <v>-</v>
      </c>
      <c r="E1659" s="11" t="s">
        <v>12889</v>
      </c>
      <c r="F1659" s="12" t="s">
        <v>10254</v>
      </c>
      <c r="G1659" s="11" t="s">
        <v>10382</v>
      </c>
    </row>
    <row r="1660" spans="1:9" ht="12" x14ac:dyDescent="0.15">
      <c r="A1660" s="11" t="s">
        <v>1805</v>
      </c>
      <c r="B1660">
        <f t="shared" si="25"/>
        <v>5</v>
      </c>
      <c r="C1660" t="str">
        <f>IF(ISNA(VLOOKUP(A1660,words!$A$2:$A$236,1,FALSE)),"-","Normal")</f>
        <v>-</v>
      </c>
      <c r="D1660" t="str">
        <f>IF(ISNA(VLOOKUP(A1660,words_1k!$A$2:$A$1024,1,FALSE)),"-","1k")</f>
        <v>-</v>
      </c>
      <c r="E1660" s="11" t="s">
        <v>15604</v>
      </c>
    </row>
    <row r="1661" spans="1:9" ht="12" x14ac:dyDescent="0.15">
      <c r="A1661" s="11" t="s">
        <v>1806</v>
      </c>
      <c r="B1661">
        <f t="shared" si="25"/>
        <v>5</v>
      </c>
      <c r="C1661" t="str">
        <f>IF(ISNA(VLOOKUP(A1661,words!$A$2:$A$236,1,FALSE)),"-","Normal")</f>
        <v>-</v>
      </c>
      <c r="D1661" t="str">
        <f>IF(ISNA(VLOOKUP(A1661,words_1k!$A$2:$A$1024,1,FALSE)),"-","1k")</f>
        <v>-</v>
      </c>
      <c r="E1661" s="12" t="s">
        <v>18556</v>
      </c>
    </row>
    <row r="1662" spans="1:9" ht="12" x14ac:dyDescent="0.15">
      <c r="A1662" s="11" t="s">
        <v>1807</v>
      </c>
      <c r="B1662">
        <f t="shared" si="25"/>
        <v>4</v>
      </c>
      <c r="C1662" t="str">
        <f>IF(ISNA(VLOOKUP(A1662,words!$A$2:$A$236,1,FALSE)),"-","Normal")</f>
        <v>-</v>
      </c>
      <c r="D1662" t="str">
        <f>IF(ISNA(VLOOKUP(A1662,words_1k!$A$2:$A$1024,1,FALSE)),"-","1k")</f>
        <v>-</v>
      </c>
      <c r="E1662" s="11" t="s">
        <v>13699</v>
      </c>
      <c r="F1662" s="12" t="s">
        <v>12008</v>
      </c>
      <c r="G1662" s="11" t="s">
        <v>12009</v>
      </c>
    </row>
    <row r="1663" spans="1:9" ht="12" x14ac:dyDescent="0.15">
      <c r="A1663" s="11" t="s">
        <v>1808</v>
      </c>
      <c r="B1663">
        <f t="shared" si="25"/>
        <v>6</v>
      </c>
      <c r="C1663" t="str">
        <f>IF(ISNA(VLOOKUP(A1663,words!$A$2:$A$236,1,FALSE)),"-","Normal")</f>
        <v>-</v>
      </c>
      <c r="D1663" t="str">
        <f>IF(ISNA(VLOOKUP(A1663,words_1k!$A$2:$A$1024,1,FALSE)),"-","1k")</f>
        <v>-</v>
      </c>
      <c r="E1663" s="11" t="s">
        <v>14387</v>
      </c>
      <c r="F1663" s="12" t="s">
        <v>18371</v>
      </c>
      <c r="G1663" s="11" t="s">
        <v>18370</v>
      </c>
    </row>
    <row r="1664" spans="1:9" ht="12" x14ac:dyDescent="0.15">
      <c r="A1664" s="11" t="s">
        <v>1809</v>
      </c>
      <c r="B1664">
        <f t="shared" si="25"/>
        <v>5</v>
      </c>
      <c r="C1664" t="str">
        <f>IF(ISNA(VLOOKUP(A1664,words!$A$2:$A$236,1,FALSE)),"-","Normal")</f>
        <v>-</v>
      </c>
      <c r="D1664" t="str">
        <f>IF(ISNA(VLOOKUP(A1664,words_1k!$A$2:$A$1024,1,FALSE)),"-","1k")</f>
        <v>-</v>
      </c>
      <c r="E1664" s="11" t="s">
        <v>17271</v>
      </c>
      <c r="F1664" s="12" t="s">
        <v>16247</v>
      </c>
      <c r="G1664" s="11" t="s">
        <v>16424</v>
      </c>
      <c r="H1664" s="12" t="s">
        <v>23762</v>
      </c>
      <c r="I1664" s="11" t="s">
        <v>23761</v>
      </c>
    </row>
    <row r="1665" spans="1:11" ht="12" x14ac:dyDescent="0.15">
      <c r="A1665" s="11" t="s">
        <v>1810</v>
      </c>
      <c r="B1665">
        <f t="shared" si="25"/>
        <v>4</v>
      </c>
      <c r="C1665" t="str">
        <f>IF(ISNA(VLOOKUP(A1665,words!$A$2:$A$236,1,FALSE)),"-","Normal")</f>
        <v>-</v>
      </c>
      <c r="D1665" t="str">
        <f>IF(ISNA(VLOOKUP(A1665,words_1k!$A$2:$A$1024,1,FALSE)),"-","1k")</f>
        <v>-</v>
      </c>
      <c r="E1665" s="11" t="s">
        <v>18301</v>
      </c>
      <c r="F1665" s="12" t="s">
        <v>26490</v>
      </c>
      <c r="G1665" s="11" t="s">
        <v>26486</v>
      </c>
      <c r="H1665" s="12" t="s">
        <v>26489</v>
      </c>
      <c r="I1665" s="11" t="s">
        <v>26486</v>
      </c>
      <c r="J1665" s="12" t="s">
        <v>26491</v>
      </c>
      <c r="K1665" s="11" t="s">
        <v>26486</v>
      </c>
    </row>
    <row r="1666" spans="1:11" ht="12" x14ac:dyDescent="0.15">
      <c r="A1666" s="11" t="s">
        <v>1811</v>
      </c>
      <c r="B1666">
        <f t="shared" ref="B1666:B1729" si="26">LEN(A1666)</f>
        <v>5</v>
      </c>
      <c r="C1666" t="str">
        <f>IF(ISNA(VLOOKUP(A1666,words!$A$2:$A$236,1,FALSE)),"-","Normal")</f>
        <v>-</v>
      </c>
      <c r="D1666" t="str">
        <f>IF(ISNA(VLOOKUP(A1666,words_1k!$A$2:$A$1024,1,FALSE)),"-","1k")</f>
        <v>-</v>
      </c>
      <c r="E1666" s="11" t="s">
        <v>11412</v>
      </c>
      <c r="F1666" s="12" t="s">
        <v>11413</v>
      </c>
      <c r="G1666" s="11" t="s">
        <v>20412</v>
      </c>
    </row>
    <row r="1667" spans="1:11" ht="12" x14ac:dyDescent="0.15">
      <c r="A1667" s="11" t="s">
        <v>1812</v>
      </c>
      <c r="B1667">
        <f t="shared" si="26"/>
        <v>6</v>
      </c>
      <c r="C1667" t="str">
        <f>IF(ISNA(VLOOKUP(A1667,words!$A$2:$A$236,1,FALSE)),"-","Normal")</f>
        <v>-</v>
      </c>
      <c r="D1667" t="str">
        <f>IF(ISNA(VLOOKUP(A1667,words_1k!$A$2:$A$1024,1,FALSE)),"-","1k")</f>
        <v>-</v>
      </c>
      <c r="E1667" s="11" t="s">
        <v>11697</v>
      </c>
      <c r="F1667" s="12" t="s">
        <v>10229</v>
      </c>
      <c r="G1667" s="12" t="s">
        <v>10366</v>
      </c>
    </row>
    <row r="1668" spans="1:11" ht="12" x14ac:dyDescent="0.15">
      <c r="A1668" s="11" t="s">
        <v>1813</v>
      </c>
      <c r="B1668">
        <f t="shared" si="26"/>
        <v>9</v>
      </c>
      <c r="C1668" t="str">
        <f>IF(ISNA(VLOOKUP(A1668,words!$A$2:$A$236,1,FALSE)),"-","Normal")</f>
        <v>-</v>
      </c>
      <c r="D1668" t="str">
        <f>IF(ISNA(VLOOKUP(A1668,words_1k!$A$2:$A$1024,1,FALSE)),"-","1k")</f>
        <v>-</v>
      </c>
      <c r="E1668" s="11" t="s">
        <v>14244</v>
      </c>
      <c r="F1668" s="12" t="s">
        <v>10896</v>
      </c>
      <c r="G1668" s="11" t="s">
        <v>11029</v>
      </c>
    </row>
    <row r="1669" spans="1:11" ht="12" x14ac:dyDescent="0.15">
      <c r="A1669" s="11" t="s">
        <v>1814</v>
      </c>
      <c r="B1669">
        <f t="shared" si="26"/>
        <v>4</v>
      </c>
      <c r="C1669" t="str">
        <f>IF(ISNA(VLOOKUP(A1669,words!$A$2:$A$236,1,FALSE)),"-","Normal")</f>
        <v>-</v>
      </c>
      <c r="D1669" t="str">
        <f>IF(ISNA(VLOOKUP(A1669,words_1k!$A$2:$A$1024,1,FALSE)),"-","1k")</f>
        <v>-</v>
      </c>
      <c r="E1669" s="11" t="s">
        <v>17292</v>
      </c>
      <c r="F1669" s="12" t="s">
        <v>17293</v>
      </c>
      <c r="G1669" s="11" t="s">
        <v>17294</v>
      </c>
      <c r="H1669" s="12" t="s">
        <v>17995</v>
      </c>
      <c r="I1669" s="11" t="s">
        <v>17996</v>
      </c>
    </row>
    <row r="1670" spans="1:11" ht="12" x14ac:dyDescent="0.15">
      <c r="A1670" s="11" t="s">
        <v>1815</v>
      </c>
      <c r="B1670">
        <f t="shared" si="26"/>
        <v>3</v>
      </c>
      <c r="C1670" t="str">
        <f>IF(ISNA(VLOOKUP(A1670,words!$A$2:$A$236,1,FALSE)),"-","Normal")</f>
        <v>-</v>
      </c>
      <c r="D1670" t="str">
        <f>IF(ISNA(VLOOKUP(A1670,words_1k!$A$2:$A$1024,1,FALSE)),"-","1k")</f>
        <v>-</v>
      </c>
      <c r="E1670" s="11" t="s">
        <v>11902</v>
      </c>
    </row>
    <row r="1671" spans="1:11" ht="12" x14ac:dyDescent="0.15">
      <c r="A1671" s="11" t="s">
        <v>1816</v>
      </c>
      <c r="B1671">
        <f t="shared" si="26"/>
        <v>3</v>
      </c>
      <c r="C1671" t="str">
        <f>IF(ISNA(VLOOKUP(A1671,words!$A$2:$A$236,1,FALSE)),"-","Normal")</f>
        <v>-</v>
      </c>
      <c r="D1671" t="str">
        <f>IF(ISNA(VLOOKUP(A1671,words_1k!$A$2:$A$1024,1,FALSE)),"-","1k")</f>
        <v>-</v>
      </c>
      <c r="E1671" s="11" t="s">
        <v>17984</v>
      </c>
      <c r="F1671" s="12" t="s">
        <v>17985</v>
      </c>
      <c r="G1671" s="11" t="s">
        <v>17984</v>
      </c>
      <c r="H1671" s="12" t="s">
        <v>10556</v>
      </c>
      <c r="I1671" s="11" t="s">
        <v>17984</v>
      </c>
    </row>
    <row r="1672" spans="1:11" ht="12" x14ac:dyDescent="0.15">
      <c r="A1672" s="11" t="s">
        <v>1817</v>
      </c>
      <c r="B1672">
        <f t="shared" si="26"/>
        <v>3</v>
      </c>
      <c r="C1672" t="str">
        <f>IF(ISNA(VLOOKUP(A1672,words!$A$2:$A$236,1,FALSE)),"-","Normal")</f>
        <v>-</v>
      </c>
      <c r="D1672" t="str">
        <f>IF(ISNA(VLOOKUP(A1672,words_1k!$A$2:$A$1024,1,FALSE)),"-","1k")</f>
        <v>-</v>
      </c>
      <c r="E1672" s="11" t="s">
        <v>18299</v>
      </c>
      <c r="F1672" s="12" t="s">
        <v>18300</v>
      </c>
      <c r="G1672" s="11" t="s">
        <v>18297</v>
      </c>
    </row>
    <row r="1673" spans="1:11" ht="12" x14ac:dyDescent="0.15">
      <c r="A1673" s="11" t="s">
        <v>1818</v>
      </c>
      <c r="B1673">
        <f t="shared" si="26"/>
        <v>6</v>
      </c>
      <c r="C1673" t="str">
        <f>IF(ISNA(VLOOKUP(A1673,words!$A$2:$A$236,1,FALSE)),"-","Normal")</f>
        <v>-</v>
      </c>
      <c r="D1673" t="str">
        <f>IF(ISNA(VLOOKUP(A1673,words_1k!$A$2:$A$1024,1,FALSE)),"-","1k")</f>
        <v>-</v>
      </c>
      <c r="E1673" s="11" t="s">
        <v>14845</v>
      </c>
      <c r="F1673" s="12" t="s">
        <v>14846</v>
      </c>
      <c r="G1673" s="11" t="s">
        <v>14847</v>
      </c>
      <c r="H1673" s="12" t="s">
        <v>14848</v>
      </c>
      <c r="I1673" s="11" t="s">
        <v>14849</v>
      </c>
      <c r="J1673" s="12" t="s">
        <v>21706</v>
      </c>
      <c r="K1673" s="11" t="s">
        <v>21703</v>
      </c>
    </row>
    <row r="1674" spans="1:11" ht="12" x14ac:dyDescent="0.15">
      <c r="A1674" s="11" t="s">
        <v>1819</v>
      </c>
      <c r="B1674">
        <f t="shared" si="26"/>
        <v>5</v>
      </c>
      <c r="C1674" t="str">
        <f>IF(ISNA(VLOOKUP(A1674,words!$A$2:$A$236,1,FALSE)),"-","Normal")</f>
        <v>-</v>
      </c>
      <c r="D1674" t="str">
        <f>IF(ISNA(VLOOKUP(A1674,words_1k!$A$2:$A$1024,1,FALSE)),"-","1k")</f>
        <v>-</v>
      </c>
      <c r="E1674" s="11" t="s">
        <v>11437</v>
      </c>
    </row>
    <row r="1675" spans="1:11" ht="12" x14ac:dyDescent="0.15">
      <c r="A1675" s="11" t="s">
        <v>1820</v>
      </c>
      <c r="B1675">
        <f t="shared" si="26"/>
        <v>5</v>
      </c>
      <c r="C1675" t="str">
        <f>IF(ISNA(VLOOKUP(A1675,words!$A$2:$A$236,1,FALSE)),"-","Normal")</f>
        <v>-</v>
      </c>
      <c r="D1675" t="str">
        <f>IF(ISNA(VLOOKUP(A1675,words_1k!$A$2:$A$1024,1,FALSE)),"-","1k")</f>
        <v>-</v>
      </c>
      <c r="E1675" s="11" t="s">
        <v>15548</v>
      </c>
      <c r="F1675" s="12" t="s">
        <v>12978</v>
      </c>
      <c r="G1675" s="11" t="s">
        <v>13412</v>
      </c>
    </row>
    <row r="1676" spans="1:11" ht="12" x14ac:dyDescent="0.15">
      <c r="A1676" s="11" t="s">
        <v>1821</v>
      </c>
      <c r="B1676">
        <f t="shared" si="26"/>
        <v>3</v>
      </c>
      <c r="C1676" t="str">
        <f>IF(ISNA(VLOOKUP(A1676,words!$A$2:$A$236,1,FALSE)),"-","Normal")</f>
        <v>-</v>
      </c>
      <c r="D1676" t="str">
        <f>IF(ISNA(VLOOKUP(A1676,words_1k!$A$2:$A$1024,1,FALSE)),"-","1k")</f>
        <v>-</v>
      </c>
      <c r="E1676" s="11" t="s">
        <v>11634</v>
      </c>
      <c r="F1676" s="12" t="s">
        <v>17316</v>
      </c>
      <c r="G1676" s="11" t="s">
        <v>12413</v>
      </c>
      <c r="H1676" s="12" t="s">
        <v>17178</v>
      </c>
      <c r="I1676" s="11" t="s">
        <v>14348</v>
      </c>
    </row>
    <row r="1677" spans="1:11" ht="12" x14ac:dyDescent="0.15">
      <c r="A1677" s="11" t="s">
        <v>1822</v>
      </c>
      <c r="B1677">
        <f t="shared" si="26"/>
        <v>3</v>
      </c>
      <c r="C1677" t="str">
        <f>IF(ISNA(VLOOKUP(A1677,words!$A$2:$A$236,1,FALSE)),"-","Normal")</f>
        <v>-</v>
      </c>
      <c r="D1677" t="str">
        <f>IF(ISNA(VLOOKUP(A1677,words_1k!$A$2:$A$1024,1,FALSE)),"-","1k")</f>
        <v>-</v>
      </c>
      <c r="E1677" s="12" t="s">
        <v>18302</v>
      </c>
    </row>
    <row r="1678" spans="1:11" ht="12" x14ac:dyDescent="0.15">
      <c r="A1678" s="11" t="s">
        <v>1823</v>
      </c>
      <c r="B1678">
        <f t="shared" si="26"/>
        <v>3</v>
      </c>
      <c r="C1678" t="str">
        <f>IF(ISNA(VLOOKUP(A1678,words!$A$2:$A$236,1,FALSE)),"-","Normal")</f>
        <v>-</v>
      </c>
      <c r="D1678" t="str">
        <f>IF(ISNA(VLOOKUP(A1678,words_1k!$A$2:$A$1024,1,FALSE)),"-","1k")</f>
        <v>-</v>
      </c>
      <c r="E1678" s="11" t="s">
        <v>17040</v>
      </c>
      <c r="F1678" s="12" t="s">
        <v>16859</v>
      </c>
      <c r="G1678" s="11" t="s">
        <v>17039</v>
      </c>
    </row>
    <row r="1679" spans="1:11" ht="12" x14ac:dyDescent="0.15">
      <c r="A1679" s="11" t="s">
        <v>1824</v>
      </c>
      <c r="B1679">
        <f t="shared" si="26"/>
        <v>4</v>
      </c>
      <c r="C1679" t="str">
        <f>IF(ISNA(VLOOKUP(A1679,words!$A$2:$A$236,1,FALSE)),"-","Normal")</f>
        <v>-</v>
      </c>
      <c r="D1679" t="str">
        <f>IF(ISNA(VLOOKUP(A1679,words_1k!$A$2:$A$1024,1,FALSE)),"-","1k")</f>
        <v>-</v>
      </c>
      <c r="E1679" s="11" t="s">
        <v>11618</v>
      </c>
      <c r="F1679" s="12" t="s">
        <v>12105</v>
      </c>
      <c r="G1679" s="11" t="s">
        <v>11616</v>
      </c>
    </row>
    <row r="1680" spans="1:11" ht="12" x14ac:dyDescent="0.15">
      <c r="A1680" s="11" t="s">
        <v>1825</v>
      </c>
      <c r="B1680">
        <f t="shared" si="26"/>
        <v>5</v>
      </c>
      <c r="C1680" t="str">
        <f>IF(ISNA(VLOOKUP(A1680,words!$A$2:$A$236,1,FALSE)),"-","Normal")</f>
        <v>-</v>
      </c>
      <c r="D1680" t="str">
        <f>IF(ISNA(VLOOKUP(A1680,words_1k!$A$2:$A$1024,1,FALSE)),"-","1k")</f>
        <v>-</v>
      </c>
      <c r="E1680" s="11" t="s">
        <v>17601</v>
      </c>
      <c r="F1680" s="12" t="s">
        <v>17602</v>
      </c>
      <c r="G1680" s="11" t="s">
        <v>17603</v>
      </c>
    </row>
    <row r="1681" spans="1:9" ht="12" x14ac:dyDescent="0.15">
      <c r="A1681" s="11" t="s">
        <v>1826</v>
      </c>
      <c r="B1681">
        <f t="shared" si="26"/>
        <v>4</v>
      </c>
      <c r="C1681" t="str">
        <f>IF(ISNA(VLOOKUP(A1681,words!$A$2:$A$236,1,FALSE)),"-","Normal")</f>
        <v>-</v>
      </c>
      <c r="D1681" t="str">
        <f>IF(ISNA(VLOOKUP(A1681,words_1k!$A$2:$A$1024,1,FALSE)),"-","1k")</f>
        <v>-</v>
      </c>
      <c r="E1681" s="11" t="s">
        <v>18303</v>
      </c>
      <c r="F1681" s="12" t="s">
        <v>18304</v>
      </c>
      <c r="G1681" s="11" t="s">
        <v>18305</v>
      </c>
    </row>
    <row r="1682" spans="1:9" ht="12" x14ac:dyDescent="0.15">
      <c r="A1682" s="11" t="s">
        <v>1827</v>
      </c>
      <c r="B1682">
        <f t="shared" si="26"/>
        <v>4</v>
      </c>
      <c r="C1682" t="str">
        <f>IF(ISNA(VLOOKUP(A1682,words!$A$2:$A$236,1,FALSE)),"-","Normal")</f>
        <v>-</v>
      </c>
      <c r="D1682" t="str">
        <f>IF(ISNA(VLOOKUP(A1682,words_1k!$A$2:$A$1024,1,FALSE)),"-","1k")</f>
        <v>-</v>
      </c>
      <c r="E1682" s="11" t="s">
        <v>17113</v>
      </c>
      <c r="F1682" s="12" t="s">
        <v>12188</v>
      </c>
      <c r="G1682" s="11" t="s">
        <v>11560</v>
      </c>
    </row>
    <row r="1683" spans="1:9" ht="12" x14ac:dyDescent="0.15">
      <c r="A1683" s="11" t="s">
        <v>1828</v>
      </c>
      <c r="B1683">
        <f t="shared" si="26"/>
        <v>7</v>
      </c>
      <c r="C1683" t="str">
        <f>IF(ISNA(VLOOKUP(A1683,words!$A$2:$A$236,1,FALSE)),"-","Normal")</f>
        <v>-</v>
      </c>
      <c r="D1683" t="str">
        <f>IF(ISNA(VLOOKUP(A1683,words_1k!$A$2:$A$1024,1,FALSE)),"-","1k")</f>
        <v>-</v>
      </c>
      <c r="E1683" s="11" t="s">
        <v>13474</v>
      </c>
      <c r="F1683" s="12" t="s">
        <v>12235</v>
      </c>
      <c r="G1683" s="11" t="s">
        <v>13471</v>
      </c>
    </row>
    <row r="1684" spans="1:9" ht="12" x14ac:dyDescent="0.15">
      <c r="A1684" s="11" t="s">
        <v>1829</v>
      </c>
      <c r="B1684">
        <f t="shared" si="26"/>
        <v>5</v>
      </c>
      <c r="C1684" t="str">
        <f>IF(ISNA(VLOOKUP(A1684,words!$A$2:$A$236,1,FALSE)),"-","Normal")</f>
        <v>-</v>
      </c>
      <c r="D1684" t="str">
        <f>IF(ISNA(VLOOKUP(A1684,words_1k!$A$2:$A$1024,1,FALSE)),"-","1k")</f>
        <v>-</v>
      </c>
      <c r="E1684" s="11" t="s">
        <v>14689</v>
      </c>
      <c r="F1684" s="12" t="s">
        <v>14690</v>
      </c>
      <c r="G1684" s="11" t="s">
        <v>14689</v>
      </c>
    </row>
    <row r="1685" spans="1:9" ht="12" x14ac:dyDescent="0.15">
      <c r="A1685" s="11" t="s">
        <v>1830</v>
      </c>
      <c r="B1685">
        <f t="shared" si="26"/>
        <v>5</v>
      </c>
      <c r="C1685" t="str">
        <f>IF(ISNA(VLOOKUP(A1685,words!$A$2:$A$236,1,FALSE)),"-","Normal")</f>
        <v>-</v>
      </c>
      <c r="D1685" t="str">
        <f>IF(ISNA(VLOOKUP(A1685,words_1k!$A$2:$A$1024,1,FALSE)),"-","1k")</f>
        <v>-</v>
      </c>
      <c r="E1685" s="11" t="s">
        <v>13081</v>
      </c>
      <c r="F1685" s="12" t="s">
        <v>13082</v>
      </c>
      <c r="G1685" s="11" t="s">
        <v>13080</v>
      </c>
      <c r="H1685" s="12" t="s">
        <v>13103</v>
      </c>
      <c r="I1685" s="11" t="s">
        <v>13647</v>
      </c>
    </row>
    <row r="1686" spans="1:9" ht="12" x14ac:dyDescent="0.15">
      <c r="A1686" s="11" t="s">
        <v>1831</v>
      </c>
      <c r="B1686">
        <f t="shared" si="26"/>
        <v>6</v>
      </c>
      <c r="C1686" t="str">
        <f>IF(ISNA(VLOOKUP(A1686,words!$A$2:$A$236,1,FALSE)),"-","Normal")</f>
        <v>-</v>
      </c>
      <c r="D1686" t="str">
        <f>IF(ISNA(VLOOKUP(A1686,words_1k!$A$2:$A$1024,1,FALSE)),"-","1k")</f>
        <v>-</v>
      </c>
      <c r="E1686" s="11" t="s">
        <v>13438</v>
      </c>
      <c r="F1686" s="12" t="s">
        <v>10272</v>
      </c>
      <c r="G1686" s="11" t="s">
        <v>10400</v>
      </c>
    </row>
    <row r="1687" spans="1:9" ht="12" x14ac:dyDescent="0.15">
      <c r="A1687" s="11" t="s">
        <v>1832</v>
      </c>
      <c r="B1687">
        <f t="shared" si="26"/>
        <v>4</v>
      </c>
      <c r="C1687" t="str">
        <f>IF(ISNA(VLOOKUP(A1687,words!$A$2:$A$236,1,FALSE)),"-","Normal")</f>
        <v>-</v>
      </c>
      <c r="D1687" t="str">
        <f>IF(ISNA(VLOOKUP(A1687,words_1k!$A$2:$A$1024,1,FALSE)),"-","1k")</f>
        <v>-</v>
      </c>
      <c r="E1687" s="11" t="s">
        <v>13700</v>
      </c>
    </row>
    <row r="1688" spans="1:9" ht="12" x14ac:dyDescent="0.15">
      <c r="A1688" s="11" t="s">
        <v>1833</v>
      </c>
      <c r="B1688">
        <f t="shared" si="26"/>
        <v>6</v>
      </c>
      <c r="C1688" t="str">
        <f>IF(ISNA(VLOOKUP(A1688,words!$A$2:$A$236,1,FALSE)),"-","Normal")</f>
        <v>-</v>
      </c>
      <c r="D1688" t="str">
        <f>IF(ISNA(VLOOKUP(A1688,words_1k!$A$2:$A$1024,1,FALSE)),"-","1k")</f>
        <v>-</v>
      </c>
      <c r="E1688" s="11" t="s">
        <v>13198</v>
      </c>
      <c r="F1688" s="12" t="s">
        <v>13199</v>
      </c>
      <c r="G1688" s="11" t="s">
        <v>13200</v>
      </c>
      <c r="H1688" s="12" t="s">
        <v>10794</v>
      </c>
      <c r="I1688" s="11" t="s">
        <v>11281</v>
      </c>
    </row>
    <row r="1689" spans="1:9" ht="12" x14ac:dyDescent="0.15">
      <c r="A1689" s="11" t="s">
        <v>1834</v>
      </c>
      <c r="B1689">
        <f t="shared" si="26"/>
        <v>4</v>
      </c>
      <c r="C1689" t="str">
        <f>IF(ISNA(VLOOKUP(A1689,words!$A$2:$A$236,1,FALSE)),"-","Normal")</f>
        <v>-</v>
      </c>
      <c r="D1689" t="str">
        <f>IF(ISNA(VLOOKUP(A1689,words_1k!$A$2:$A$1024,1,FALSE)),"-","1k")</f>
        <v>-</v>
      </c>
      <c r="E1689" s="11" t="s">
        <v>14258</v>
      </c>
      <c r="F1689" s="12" t="s">
        <v>26709</v>
      </c>
      <c r="G1689" s="11" t="s">
        <v>26708</v>
      </c>
    </row>
    <row r="1690" spans="1:9" ht="12" x14ac:dyDescent="0.15">
      <c r="A1690" s="11" t="s">
        <v>1835</v>
      </c>
      <c r="B1690">
        <f t="shared" si="26"/>
        <v>5</v>
      </c>
      <c r="C1690" t="str">
        <f>IF(ISNA(VLOOKUP(A1690,words!$A$2:$A$236,1,FALSE)),"-","Normal")</f>
        <v>-</v>
      </c>
      <c r="D1690" t="str">
        <f>IF(ISNA(VLOOKUP(A1690,words_1k!$A$2:$A$1024,1,FALSE)),"-","1k")</f>
        <v>-</v>
      </c>
      <c r="E1690" s="11" t="s">
        <v>11497</v>
      </c>
      <c r="F1690" s="12" t="s">
        <v>11498</v>
      </c>
      <c r="G1690" s="11" t="s">
        <v>11499</v>
      </c>
    </row>
    <row r="1691" spans="1:9" ht="12" x14ac:dyDescent="0.15">
      <c r="A1691" s="11" t="s">
        <v>1836</v>
      </c>
      <c r="B1691">
        <f t="shared" si="26"/>
        <v>3</v>
      </c>
      <c r="C1691" t="str">
        <f>IF(ISNA(VLOOKUP(A1691,words!$A$2:$A$236,1,FALSE)),"-","Normal")</f>
        <v>-</v>
      </c>
      <c r="D1691" t="str">
        <f>IF(ISNA(VLOOKUP(A1691,words_1k!$A$2:$A$1024,1,FALSE)),"-","1k")</f>
        <v>-</v>
      </c>
      <c r="E1691" s="11" t="s">
        <v>11091</v>
      </c>
      <c r="F1691" s="12" t="s">
        <v>12152</v>
      </c>
      <c r="G1691" s="11" t="s">
        <v>11089</v>
      </c>
    </row>
    <row r="1692" spans="1:9" ht="12" x14ac:dyDescent="0.15">
      <c r="A1692" s="11" t="s">
        <v>1837</v>
      </c>
      <c r="B1692">
        <f t="shared" si="26"/>
        <v>4</v>
      </c>
      <c r="C1692" t="str">
        <f>IF(ISNA(VLOOKUP(A1692,words!$A$2:$A$236,1,FALSE)),"-","Normal")</f>
        <v>-</v>
      </c>
      <c r="D1692" t="str">
        <f>IF(ISNA(VLOOKUP(A1692,words_1k!$A$2:$A$1024,1,FALSE)),"-","1k")</f>
        <v>-</v>
      </c>
      <c r="E1692" s="11" t="s">
        <v>10346</v>
      </c>
      <c r="F1692" s="12" t="s">
        <v>24088</v>
      </c>
      <c r="G1692" s="11" t="s">
        <v>24085</v>
      </c>
    </row>
    <row r="1693" spans="1:9" ht="12" x14ac:dyDescent="0.15">
      <c r="A1693" s="11" t="s">
        <v>1838</v>
      </c>
      <c r="B1693">
        <f t="shared" si="26"/>
        <v>5</v>
      </c>
      <c r="C1693" t="str">
        <f>IF(ISNA(VLOOKUP(A1693,words!$A$2:$A$236,1,FALSE)),"-","Normal")</f>
        <v>-</v>
      </c>
      <c r="D1693" t="str">
        <f>IF(ISNA(VLOOKUP(A1693,words_1k!$A$2:$A$1024,1,FALSE)),"-","1k")</f>
        <v>-</v>
      </c>
      <c r="E1693" s="11" t="s">
        <v>12891</v>
      </c>
      <c r="F1693" s="12" t="s">
        <v>16790</v>
      </c>
      <c r="G1693" s="11" t="s">
        <v>11827</v>
      </c>
    </row>
    <row r="1694" spans="1:9" ht="12" x14ac:dyDescent="0.15">
      <c r="A1694" s="11" t="s">
        <v>1839</v>
      </c>
      <c r="B1694">
        <f t="shared" si="26"/>
        <v>5</v>
      </c>
      <c r="C1694" t="str">
        <f>IF(ISNA(VLOOKUP(A1694,words!$A$2:$A$236,1,FALSE)),"-","Normal")</f>
        <v>-</v>
      </c>
      <c r="D1694" t="str">
        <f>IF(ISNA(VLOOKUP(A1694,words_1k!$A$2:$A$1024,1,FALSE)),"-","1k")</f>
        <v>-</v>
      </c>
      <c r="E1694" s="11" t="s">
        <v>16590</v>
      </c>
      <c r="F1694" s="12" t="s">
        <v>10551</v>
      </c>
      <c r="G1694" s="11" t="s">
        <v>11098</v>
      </c>
      <c r="H1694" s="12" t="s">
        <v>10611</v>
      </c>
      <c r="I1694" s="11" t="s">
        <v>10363</v>
      </c>
    </row>
    <row r="1695" spans="1:9" ht="12" x14ac:dyDescent="0.15">
      <c r="A1695" s="11" t="s">
        <v>1840</v>
      </c>
      <c r="B1695">
        <f t="shared" si="26"/>
        <v>10</v>
      </c>
      <c r="C1695" t="str">
        <f>IF(ISNA(VLOOKUP(A1695,words!$A$2:$A$236,1,FALSE)),"-","Normal")</f>
        <v>-</v>
      </c>
      <c r="D1695" t="str">
        <f>IF(ISNA(VLOOKUP(A1695,words_1k!$A$2:$A$1024,1,FALSE)),"-","1k")</f>
        <v>-</v>
      </c>
      <c r="E1695" s="11" t="s">
        <v>13349</v>
      </c>
      <c r="F1695" s="12" t="s">
        <v>13032</v>
      </c>
      <c r="G1695" s="11" t="s">
        <v>13346</v>
      </c>
    </row>
    <row r="1696" spans="1:9" ht="12" x14ac:dyDescent="0.15">
      <c r="A1696" s="11" t="s">
        <v>1841</v>
      </c>
      <c r="B1696">
        <f t="shared" si="26"/>
        <v>6</v>
      </c>
      <c r="C1696" t="str">
        <f>IF(ISNA(VLOOKUP(A1696,words!$A$2:$A$236,1,FALSE)),"-","Normal")</f>
        <v>-</v>
      </c>
      <c r="D1696" t="str">
        <f>IF(ISNA(VLOOKUP(A1696,words_1k!$A$2:$A$1024,1,FALSE)),"-","1k")</f>
        <v>-</v>
      </c>
      <c r="E1696" s="11" t="s">
        <v>16033</v>
      </c>
      <c r="F1696" s="12" t="s">
        <v>16034</v>
      </c>
      <c r="G1696" s="11" t="s">
        <v>16035</v>
      </c>
    </row>
    <row r="1697" spans="1:13" ht="12" x14ac:dyDescent="0.15">
      <c r="A1697" s="11" t="s">
        <v>1842</v>
      </c>
      <c r="B1697">
        <f t="shared" si="26"/>
        <v>5</v>
      </c>
      <c r="C1697" t="str">
        <f>IF(ISNA(VLOOKUP(A1697,words!$A$2:$A$236,1,FALSE)),"-","Normal")</f>
        <v>-</v>
      </c>
      <c r="D1697" t="str">
        <f>IF(ISNA(VLOOKUP(A1697,words_1k!$A$2:$A$1024,1,FALSE)),"-","1k")</f>
        <v>-</v>
      </c>
      <c r="E1697" s="12" t="s">
        <v>15766</v>
      </c>
      <c r="F1697" s="12" t="s">
        <v>10649</v>
      </c>
      <c r="G1697" s="11" t="s">
        <v>11608</v>
      </c>
    </row>
    <row r="1698" spans="1:13" ht="12" x14ac:dyDescent="0.15">
      <c r="A1698" s="11" t="s">
        <v>1843</v>
      </c>
      <c r="B1698">
        <f t="shared" si="26"/>
        <v>4</v>
      </c>
      <c r="C1698" t="str">
        <f>IF(ISNA(VLOOKUP(A1698,words!$A$2:$A$236,1,FALSE)),"-","Normal")</f>
        <v>-</v>
      </c>
      <c r="D1698" t="str">
        <f>IF(ISNA(VLOOKUP(A1698,words_1k!$A$2:$A$1024,1,FALSE)),"-","1k")</f>
        <v>-</v>
      </c>
      <c r="E1698" s="11" t="s">
        <v>16146</v>
      </c>
      <c r="F1698" s="12" t="s">
        <v>16359</v>
      </c>
      <c r="G1698" s="11" t="s">
        <v>16146</v>
      </c>
    </row>
    <row r="1699" spans="1:13" ht="12" x14ac:dyDescent="0.15">
      <c r="A1699" s="11" t="s">
        <v>1844</v>
      </c>
      <c r="B1699">
        <f t="shared" si="26"/>
        <v>5</v>
      </c>
      <c r="C1699" t="str">
        <f>IF(ISNA(VLOOKUP(A1699,words!$A$2:$A$236,1,FALSE)),"-","Normal")</f>
        <v>-</v>
      </c>
      <c r="D1699" t="str">
        <f>IF(ISNA(VLOOKUP(A1699,words_1k!$A$2:$A$1024,1,FALSE)),"-","1k")</f>
        <v>-</v>
      </c>
      <c r="E1699" s="11" t="s">
        <v>13681</v>
      </c>
    </row>
    <row r="1700" spans="1:13" ht="12" x14ac:dyDescent="0.15">
      <c r="A1700" s="11" t="s">
        <v>1845</v>
      </c>
      <c r="B1700">
        <f t="shared" si="26"/>
        <v>5</v>
      </c>
      <c r="C1700" t="str">
        <f>IF(ISNA(VLOOKUP(A1700,words!$A$2:$A$236,1,FALSE)),"-","Normal")</f>
        <v>-</v>
      </c>
      <c r="D1700" t="str">
        <f>IF(ISNA(VLOOKUP(A1700,words_1k!$A$2:$A$1024,1,FALSE)),"-","1k")</f>
        <v>-</v>
      </c>
      <c r="E1700" s="11" t="s">
        <v>13865</v>
      </c>
      <c r="F1700" s="12" t="s">
        <v>10264</v>
      </c>
      <c r="G1700" s="11" t="s">
        <v>13866</v>
      </c>
    </row>
    <row r="1701" spans="1:13" ht="12" x14ac:dyDescent="0.15">
      <c r="A1701" s="11" t="s">
        <v>1846</v>
      </c>
      <c r="B1701">
        <f t="shared" si="26"/>
        <v>4</v>
      </c>
      <c r="C1701" t="str">
        <f>IF(ISNA(VLOOKUP(A1701,words!$A$2:$A$236,1,FALSE)),"-","Normal")</f>
        <v>-</v>
      </c>
      <c r="D1701" t="str">
        <f>IF(ISNA(VLOOKUP(A1701,words_1k!$A$2:$A$1024,1,FALSE)),"-","1k")</f>
        <v>-</v>
      </c>
      <c r="E1701" s="11" t="s">
        <v>13396</v>
      </c>
      <c r="F1701" s="12" t="s">
        <v>15889</v>
      </c>
      <c r="G1701" s="11" t="s">
        <v>13396</v>
      </c>
    </row>
    <row r="1702" spans="1:13" ht="12" x14ac:dyDescent="0.15">
      <c r="A1702" s="11" t="s">
        <v>1847</v>
      </c>
      <c r="B1702">
        <f t="shared" si="26"/>
        <v>5</v>
      </c>
      <c r="C1702" t="str">
        <f>IF(ISNA(VLOOKUP(A1702,words!$A$2:$A$236,1,FALSE)),"-","Normal")</f>
        <v>-</v>
      </c>
      <c r="D1702" t="str">
        <f>IF(ISNA(VLOOKUP(A1702,words_1k!$A$2:$A$1024,1,FALSE)),"-","1k")</f>
        <v>-</v>
      </c>
      <c r="E1702" s="11" t="s">
        <v>15980</v>
      </c>
      <c r="F1702" s="12" t="s">
        <v>15981</v>
      </c>
      <c r="G1702" s="11" t="s">
        <v>15979</v>
      </c>
      <c r="H1702" s="12" t="s">
        <v>16252</v>
      </c>
      <c r="I1702" s="11" t="s">
        <v>15774</v>
      </c>
      <c r="J1702" s="12" t="s">
        <v>16641</v>
      </c>
      <c r="K1702" s="11" t="s">
        <v>16640</v>
      </c>
    </row>
    <row r="1703" spans="1:13" ht="12" x14ac:dyDescent="0.15">
      <c r="A1703" s="11" t="s">
        <v>1848</v>
      </c>
      <c r="B1703">
        <f t="shared" si="26"/>
        <v>5</v>
      </c>
      <c r="C1703" t="str">
        <f>IF(ISNA(VLOOKUP(A1703,words!$A$2:$A$236,1,FALSE)),"-","Normal")</f>
        <v>-</v>
      </c>
      <c r="D1703" t="str">
        <f>IF(ISNA(VLOOKUP(A1703,words_1k!$A$2:$A$1024,1,FALSE)),"-","1k")</f>
        <v>-</v>
      </c>
      <c r="E1703" s="11" t="s">
        <v>13956</v>
      </c>
      <c r="F1703" s="12" t="s">
        <v>13006</v>
      </c>
      <c r="G1703" s="11" t="s">
        <v>13955</v>
      </c>
    </row>
    <row r="1704" spans="1:13" ht="12" x14ac:dyDescent="0.15">
      <c r="A1704" s="11" t="s">
        <v>1849</v>
      </c>
      <c r="B1704">
        <f t="shared" si="26"/>
        <v>4</v>
      </c>
      <c r="C1704" t="str">
        <f>IF(ISNA(VLOOKUP(A1704,words!$A$2:$A$236,1,FALSE)),"-","Normal")</f>
        <v>-</v>
      </c>
      <c r="D1704" t="str">
        <f>IF(ISNA(VLOOKUP(A1704,words_1k!$A$2:$A$1024,1,FALSE)),"-","1k")</f>
        <v>-</v>
      </c>
      <c r="E1704" s="11" t="s">
        <v>10421</v>
      </c>
      <c r="F1704" s="12" t="s">
        <v>17018</v>
      </c>
      <c r="G1704" s="11" t="s">
        <v>17036</v>
      </c>
      <c r="H1704" s="12" t="s">
        <v>10498</v>
      </c>
      <c r="I1704" s="11" t="s">
        <v>10421</v>
      </c>
    </row>
    <row r="1705" spans="1:13" ht="12" x14ac:dyDescent="0.15">
      <c r="A1705" s="11" t="s">
        <v>1850</v>
      </c>
      <c r="B1705">
        <f t="shared" si="26"/>
        <v>4</v>
      </c>
      <c r="C1705" t="str">
        <f>IF(ISNA(VLOOKUP(A1705,words!$A$2:$A$236,1,FALSE)),"-","Normal")</f>
        <v>-</v>
      </c>
      <c r="D1705" t="str">
        <f>IF(ISNA(VLOOKUP(A1705,words_1k!$A$2:$A$1024,1,FALSE)),"-","1k")</f>
        <v>-</v>
      </c>
      <c r="E1705" s="11" t="s">
        <v>14335</v>
      </c>
      <c r="F1705" s="12" t="s">
        <v>12965</v>
      </c>
      <c r="G1705" s="11" t="s">
        <v>14334</v>
      </c>
    </row>
    <row r="1706" spans="1:13" ht="12" x14ac:dyDescent="0.15">
      <c r="A1706" s="11" t="s">
        <v>1851</v>
      </c>
      <c r="B1706">
        <f t="shared" si="26"/>
        <v>5</v>
      </c>
      <c r="C1706" t="str">
        <f>IF(ISNA(VLOOKUP(A1706,words!$A$2:$A$236,1,FALSE)),"-","Normal")</f>
        <v>-</v>
      </c>
      <c r="D1706" t="str">
        <f>IF(ISNA(VLOOKUP(A1706,words_1k!$A$2:$A$1024,1,FALSE)),"-","1k")</f>
        <v>-</v>
      </c>
      <c r="E1706" s="11" t="s">
        <v>15899</v>
      </c>
      <c r="F1706" s="12" t="s">
        <v>11498</v>
      </c>
      <c r="G1706" s="11" t="s">
        <v>11499</v>
      </c>
    </row>
    <row r="1707" spans="1:13" ht="12" x14ac:dyDescent="0.15">
      <c r="A1707" s="11" t="s">
        <v>1852</v>
      </c>
      <c r="B1707">
        <f t="shared" si="26"/>
        <v>6</v>
      </c>
      <c r="C1707" t="str">
        <f>IF(ISNA(VLOOKUP(A1707,words!$A$2:$A$236,1,FALSE)),"-","Normal")</f>
        <v>-</v>
      </c>
      <c r="D1707" t="str">
        <f>IF(ISNA(VLOOKUP(A1707,words_1k!$A$2:$A$1024,1,FALSE)),"-","1k")</f>
        <v>-</v>
      </c>
      <c r="E1707" s="11" t="s">
        <v>10479</v>
      </c>
      <c r="F1707" s="12" t="s">
        <v>10296</v>
      </c>
      <c r="G1707" s="11" t="s">
        <v>10479</v>
      </c>
    </row>
    <row r="1708" spans="1:13" ht="12" x14ac:dyDescent="0.15">
      <c r="A1708" s="11" t="s">
        <v>1853</v>
      </c>
      <c r="B1708">
        <f t="shared" si="26"/>
        <v>4</v>
      </c>
      <c r="C1708" t="str">
        <f>IF(ISNA(VLOOKUP(A1708,words!$A$2:$A$236,1,FALSE)),"-","Normal")</f>
        <v>-</v>
      </c>
      <c r="D1708" t="str">
        <f>IF(ISNA(VLOOKUP(A1708,words_1k!$A$2:$A$1024,1,FALSE)),"-","1k")</f>
        <v>-</v>
      </c>
      <c r="E1708" s="11" t="s">
        <v>13812</v>
      </c>
      <c r="F1708" s="12" t="s">
        <v>11090</v>
      </c>
      <c r="G1708" s="11" t="s">
        <v>11091</v>
      </c>
    </row>
    <row r="1709" spans="1:13" ht="12" x14ac:dyDescent="0.15">
      <c r="A1709" s="11" t="s">
        <v>1854</v>
      </c>
      <c r="B1709">
        <f t="shared" si="26"/>
        <v>6</v>
      </c>
      <c r="C1709" t="str">
        <f>IF(ISNA(VLOOKUP(A1709,words!$A$2:$A$236,1,FALSE)),"-","Normal")</f>
        <v>-</v>
      </c>
      <c r="D1709" t="str">
        <f>IF(ISNA(VLOOKUP(A1709,words_1k!$A$2:$A$1024,1,FALSE)),"-","1k")</f>
        <v>-</v>
      </c>
      <c r="E1709" s="11" t="s">
        <v>14993</v>
      </c>
      <c r="F1709" s="12" t="s">
        <v>12931</v>
      </c>
      <c r="G1709" s="11" t="s">
        <v>14994</v>
      </c>
    </row>
    <row r="1710" spans="1:13" ht="12" x14ac:dyDescent="0.15">
      <c r="A1710" s="11" t="s">
        <v>1855</v>
      </c>
      <c r="B1710">
        <f t="shared" si="26"/>
        <v>6</v>
      </c>
      <c r="C1710" t="str">
        <f>IF(ISNA(VLOOKUP(A1710,words!$A$2:$A$236,1,FALSE)),"-","Normal")</f>
        <v>-</v>
      </c>
      <c r="D1710" t="str">
        <f>IF(ISNA(VLOOKUP(A1710,words_1k!$A$2:$A$1024,1,FALSE)),"-","1k")</f>
        <v>-</v>
      </c>
      <c r="E1710" s="11" t="s">
        <v>14189</v>
      </c>
      <c r="F1710" s="12" t="s">
        <v>12968</v>
      </c>
      <c r="G1710" s="11" t="s">
        <v>14190</v>
      </c>
      <c r="H1710" s="12" t="s">
        <v>17965</v>
      </c>
      <c r="I1710" s="11" t="s">
        <v>10397</v>
      </c>
    </row>
    <row r="1711" spans="1:13" ht="12" x14ac:dyDescent="0.15">
      <c r="A1711" s="11" t="s">
        <v>1856</v>
      </c>
      <c r="B1711">
        <f t="shared" si="26"/>
        <v>5</v>
      </c>
      <c r="C1711" t="str">
        <f>IF(ISNA(VLOOKUP(A1711,words!$A$2:$A$236,1,FALSE)),"-","Normal")</f>
        <v>-</v>
      </c>
      <c r="D1711" t="str">
        <f>IF(ISNA(VLOOKUP(A1711,words_1k!$A$2:$A$1024,1,FALSE)),"-","1k")</f>
        <v>-</v>
      </c>
      <c r="E1711" s="11" t="s">
        <v>13960</v>
      </c>
      <c r="F1711" s="12" t="s">
        <v>13959</v>
      </c>
      <c r="G1711" s="11" t="s">
        <v>11345</v>
      </c>
    </row>
    <row r="1712" spans="1:13" ht="12" x14ac:dyDescent="0.15">
      <c r="A1712" s="11" t="s">
        <v>1857</v>
      </c>
      <c r="B1712">
        <f t="shared" si="26"/>
        <v>6</v>
      </c>
      <c r="C1712" t="str">
        <f>IF(ISNA(VLOOKUP(A1712,words!$A$2:$A$236,1,FALSE)),"-","Normal")</f>
        <v>-</v>
      </c>
      <c r="D1712" t="str">
        <f>IF(ISNA(VLOOKUP(A1712,words_1k!$A$2:$A$1024,1,FALSE)),"-","1k")</f>
        <v>-</v>
      </c>
      <c r="E1712" s="11" t="s">
        <v>15919</v>
      </c>
      <c r="F1712" s="12" t="s">
        <v>10664</v>
      </c>
      <c r="G1712" s="11" t="s">
        <v>11896</v>
      </c>
      <c r="H1712" s="12" t="s">
        <v>16017</v>
      </c>
      <c r="I1712" s="11" t="s">
        <v>14453</v>
      </c>
      <c r="J1712" s="12" t="s">
        <v>10269</v>
      </c>
      <c r="K1712" s="11" t="s">
        <v>10398</v>
      </c>
      <c r="L1712" s="12" t="s">
        <v>16642</v>
      </c>
      <c r="M1712" s="11" t="s">
        <v>16305</v>
      </c>
    </row>
    <row r="1713" spans="1:11" ht="12" x14ac:dyDescent="0.15">
      <c r="A1713" s="11" t="s">
        <v>1858</v>
      </c>
      <c r="B1713">
        <f t="shared" si="26"/>
        <v>4</v>
      </c>
      <c r="C1713" t="str">
        <f>IF(ISNA(VLOOKUP(A1713,words!$A$2:$A$236,1,FALSE)),"-","Normal")</f>
        <v>-</v>
      </c>
      <c r="D1713" t="str">
        <f>IF(ISNA(VLOOKUP(A1713,words_1k!$A$2:$A$1024,1,FALSE)),"-","1k")</f>
        <v>-</v>
      </c>
      <c r="E1713" s="11" t="s">
        <v>15749</v>
      </c>
      <c r="F1713" s="12" t="s">
        <v>17609</v>
      </c>
      <c r="G1713" s="11" t="s">
        <v>17610</v>
      </c>
    </row>
    <row r="1714" spans="1:11" ht="12" x14ac:dyDescent="0.15">
      <c r="A1714" s="11" t="s">
        <v>1859</v>
      </c>
      <c r="B1714">
        <f t="shared" si="26"/>
        <v>3</v>
      </c>
      <c r="C1714" t="str">
        <f>IF(ISNA(VLOOKUP(A1714,words!$A$2:$A$236,1,FALSE)),"-","Normal")</f>
        <v>-</v>
      </c>
      <c r="D1714" t="str">
        <f>IF(ISNA(VLOOKUP(A1714,words_1k!$A$2:$A$1024,1,FALSE)),"-","1k")</f>
        <v>-</v>
      </c>
      <c r="E1714" s="11" t="s">
        <v>17289</v>
      </c>
      <c r="F1714" s="12" t="s">
        <v>17223</v>
      </c>
      <c r="G1714" s="11" t="s">
        <v>17290</v>
      </c>
    </row>
    <row r="1715" spans="1:11" ht="12" x14ac:dyDescent="0.15">
      <c r="A1715" s="11" t="s">
        <v>1860</v>
      </c>
      <c r="B1715">
        <f t="shared" si="26"/>
        <v>3</v>
      </c>
      <c r="C1715" t="str">
        <f>IF(ISNA(VLOOKUP(A1715,words!$A$2:$A$236,1,FALSE)),"-","Normal")</f>
        <v>-</v>
      </c>
      <c r="D1715" t="str">
        <f>IF(ISNA(VLOOKUP(A1715,words_1k!$A$2:$A$1024,1,FALSE)),"-","1k")</f>
        <v>-</v>
      </c>
      <c r="E1715" s="11" t="s">
        <v>18525</v>
      </c>
    </row>
    <row r="1716" spans="1:11" ht="12" x14ac:dyDescent="0.15">
      <c r="A1716" s="11" t="s">
        <v>1861</v>
      </c>
      <c r="B1716">
        <f t="shared" si="26"/>
        <v>6</v>
      </c>
      <c r="C1716" t="str">
        <f>IF(ISNA(VLOOKUP(A1716,words!$A$2:$A$236,1,FALSE)),"-","Normal")</f>
        <v>-</v>
      </c>
      <c r="D1716" t="str">
        <f>IF(ISNA(VLOOKUP(A1716,words_1k!$A$2:$A$1024,1,FALSE)),"-","1k")</f>
        <v>-</v>
      </c>
      <c r="E1716" s="11" t="s">
        <v>13059</v>
      </c>
      <c r="F1716" s="12" t="s">
        <v>10256</v>
      </c>
      <c r="G1716" s="11" t="s">
        <v>10385</v>
      </c>
    </row>
    <row r="1717" spans="1:11" ht="12" x14ac:dyDescent="0.15">
      <c r="A1717" s="11" t="s">
        <v>1862</v>
      </c>
      <c r="B1717">
        <f t="shared" si="26"/>
        <v>4</v>
      </c>
      <c r="C1717" t="str">
        <f>IF(ISNA(VLOOKUP(A1717,words!$A$2:$A$236,1,FALSE)),"-","Normal")</f>
        <v>-</v>
      </c>
      <c r="D1717" t="str">
        <f>IF(ISNA(VLOOKUP(A1717,words_1k!$A$2:$A$1024,1,FALSE)),"-","1k")</f>
        <v>-</v>
      </c>
      <c r="E1717" s="12" t="s">
        <v>17084</v>
      </c>
      <c r="F1717" s="12" t="s">
        <v>17085</v>
      </c>
      <c r="G1717" s="12" t="s">
        <v>17082</v>
      </c>
      <c r="H1717" s="12" t="s">
        <v>22591</v>
      </c>
      <c r="I1717" s="11" t="s">
        <v>22592</v>
      </c>
    </row>
    <row r="1718" spans="1:11" ht="12" x14ac:dyDescent="0.15">
      <c r="A1718" s="11" t="s">
        <v>1863</v>
      </c>
      <c r="B1718">
        <f t="shared" si="26"/>
        <v>5</v>
      </c>
      <c r="C1718" t="str">
        <f>IF(ISNA(VLOOKUP(A1718,words!$A$2:$A$236,1,FALSE)),"-","Normal")</f>
        <v>-</v>
      </c>
      <c r="D1718" t="str">
        <f>IF(ISNA(VLOOKUP(A1718,words_1k!$A$2:$A$1024,1,FALSE)),"-","1k")</f>
        <v>-</v>
      </c>
      <c r="E1718" s="11" t="s">
        <v>16638</v>
      </c>
      <c r="F1718" s="12" t="s">
        <v>14979</v>
      </c>
      <c r="G1718" s="11" t="s">
        <v>14980</v>
      </c>
      <c r="H1718" s="12" t="s">
        <v>23116</v>
      </c>
      <c r="I1718" s="11" t="s">
        <v>23117</v>
      </c>
    </row>
    <row r="1719" spans="1:11" ht="12" x14ac:dyDescent="0.15">
      <c r="A1719" s="11" t="s">
        <v>1864</v>
      </c>
      <c r="B1719">
        <f t="shared" si="26"/>
        <v>4</v>
      </c>
      <c r="C1719" t="str">
        <f>IF(ISNA(VLOOKUP(A1719,words!$A$2:$A$236,1,FALSE)),"-","Normal")</f>
        <v>-</v>
      </c>
      <c r="D1719" t="str">
        <f>IF(ISNA(VLOOKUP(A1719,words_1k!$A$2:$A$1024,1,FALSE)),"-","1k")</f>
        <v>-</v>
      </c>
      <c r="E1719" s="11" t="s">
        <v>11509</v>
      </c>
      <c r="F1719" s="12" t="s">
        <v>12117</v>
      </c>
      <c r="G1719" s="11" t="s">
        <v>11507</v>
      </c>
    </row>
    <row r="1720" spans="1:11" ht="12" x14ac:dyDescent="0.15">
      <c r="A1720" s="11" t="s">
        <v>1865</v>
      </c>
      <c r="B1720">
        <f t="shared" si="26"/>
        <v>7</v>
      </c>
      <c r="C1720" t="str">
        <f>IF(ISNA(VLOOKUP(A1720,words!$A$2:$A$236,1,FALSE)),"-","Normal")</f>
        <v>-</v>
      </c>
      <c r="D1720" t="str">
        <f>IF(ISNA(VLOOKUP(A1720,words_1k!$A$2:$A$1024,1,FALSE)),"-","1k")</f>
        <v>-</v>
      </c>
      <c r="E1720" s="11" t="s">
        <v>11143</v>
      </c>
      <c r="F1720" s="12" t="s">
        <v>12250</v>
      </c>
      <c r="G1720" s="11" t="s">
        <v>11143</v>
      </c>
      <c r="H1720" s="12" t="s">
        <v>11144</v>
      </c>
      <c r="I1720" s="11" t="s">
        <v>11016</v>
      </c>
      <c r="J1720" s="12" t="s">
        <v>10813</v>
      </c>
      <c r="K1720" s="11" t="s">
        <v>11016</v>
      </c>
    </row>
    <row r="1721" spans="1:11" ht="12" x14ac:dyDescent="0.15">
      <c r="A1721" s="11" t="s">
        <v>1866</v>
      </c>
      <c r="B1721">
        <f t="shared" si="26"/>
        <v>4</v>
      </c>
      <c r="C1721" t="str">
        <f>IF(ISNA(VLOOKUP(A1721,words!$A$2:$A$236,1,FALSE)),"-","Normal")</f>
        <v>-</v>
      </c>
      <c r="D1721" t="str">
        <f>IF(ISNA(VLOOKUP(A1721,words_1k!$A$2:$A$1024,1,FALSE)),"-","1k")</f>
        <v>-</v>
      </c>
      <c r="E1721" s="11" t="s">
        <v>14175</v>
      </c>
      <c r="F1721" s="12" t="s">
        <v>12930</v>
      </c>
      <c r="G1721" s="11" t="s">
        <v>14174</v>
      </c>
    </row>
    <row r="1722" spans="1:11" ht="12" x14ac:dyDescent="0.15">
      <c r="A1722" s="11" t="s">
        <v>1867</v>
      </c>
      <c r="B1722">
        <f t="shared" si="26"/>
        <v>3</v>
      </c>
      <c r="C1722" t="str">
        <f>IF(ISNA(VLOOKUP(A1722,words!$A$2:$A$236,1,FALSE)),"-","Normal")</f>
        <v>-</v>
      </c>
      <c r="D1722" t="str">
        <f>IF(ISNA(VLOOKUP(A1722,words_1k!$A$2:$A$1024,1,FALSE)),"-","1k")</f>
        <v>-</v>
      </c>
      <c r="E1722" s="11" t="s">
        <v>13271</v>
      </c>
      <c r="F1722" s="12" t="s">
        <v>12112</v>
      </c>
      <c r="G1722" s="11" t="s">
        <v>11768</v>
      </c>
    </row>
    <row r="1723" spans="1:11" ht="12" x14ac:dyDescent="0.15">
      <c r="A1723" s="11" t="s">
        <v>1868</v>
      </c>
      <c r="B1723">
        <f t="shared" si="26"/>
        <v>4</v>
      </c>
      <c r="C1723" t="str">
        <f>IF(ISNA(VLOOKUP(A1723,words!$A$2:$A$236,1,FALSE)),"-","Normal")</f>
        <v>-</v>
      </c>
      <c r="D1723" t="str">
        <f>IF(ISNA(VLOOKUP(A1723,words_1k!$A$2:$A$1024,1,FALSE)),"-","1k")</f>
        <v>-</v>
      </c>
      <c r="E1723" s="11" t="s">
        <v>13434</v>
      </c>
      <c r="F1723" s="12" t="s">
        <v>12255</v>
      </c>
      <c r="G1723" s="11" t="s">
        <v>11371</v>
      </c>
    </row>
    <row r="1724" spans="1:11" ht="12" x14ac:dyDescent="0.15">
      <c r="A1724" s="11" t="s">
        <v>1869</v>
      </c>
      <c r="B1724">
        <f t="shared" si="26"/>
        <v>4</v>
      </c>
      <c r="C1724" t="str">
        <f>IF(ISNA(VLOOKUP(A1724,words!$A$2:$A$236,1,FALSE)),"-","Normal")</f>
        <v>-</v>
      </c>
      <c r="D1724" t="str">
        <f>IF(ISNA(VLOOKUP(A1724,words_1k!$A$2:$A$1024,1,FALSE)),"-","1k")</f>
        <v>-</v>
      </c>
      <c r="E1724" s="11" t="s">
        <v>13663</v>
      </c>
      <c r="F1724" s="12" t="s">
        <v>10678</v>
      </c>
      <c r="G1724" s="11" t="s">
        <v>11832</v>
      </c>
    </row>
    <row r="1725" spans="1:11" ht="12" x14ac:dyDescent="0.15">
      <c r="A1725" s="11" t="s">
        <v>1870</v>
      </c>
      <c r="B1725">
        <f t="shared" si="26"/>
        <v>4</v>
      </c>
      <c r="C1725" t="str">
        <f>IF(ISNA(VLOOKUP(A1725,words!$A$2:$A$236,1,FALSE)),"-","Normal")</f>
        <v>-</v>
      </c>
      <c r="D1725" t="str">
        <f>IF(ISNA(VLOOKUP(A1725,words_1k!$A$2:$A$1024,1,FALSE)),"-","1k")</f>
        <v>-</v>
      </c>
      <c r="E1725" s="11" t="s">
        <v>16335</v>
      </c>
      <c r="F1725" s="12" t="s">
        <v>16336</v>
      </c>
      <c r="G1725" s="11" t="s">
        <v>16334</v>
      </c>
    </row>
    <row r="1726" spans="1:11" ht="12" x14ac:dyDescent="0.15">
      <c r="A1726" s="11" t="s">
        <v>1871</v>
      </c>
      <c r="B1726">
        <f t="shared" si="26"/>
        <v>5</v>
      </c>
      <c r="C1726" t="str">
        <f>IF(ISNA(VLOOKUP(A1726,words!$A$2:$A$236,1,FALSE)),"-","Normal")</f>
        <v>-</v>
      </c>
      <c r="D1726" t="str">
        <f>IF(ISNA(VLOOKUP(A1726,words_1k!$A$2:$A$1024,1,FALSE)),"-","1k")</f>
        <v>-</v>
      </c>
      <c r="E1726" s="11" t="s">
        <v>16266</v>
      </c>
      <c r="F1726" s="12" t="s">
        <v>16267</v>
      </c>
      <c r="G1726" s="11" t="s">
        <v>16264</v>
      </c>
      <c r="H1726" s="12" t="s">
        <v>16268</v>
      </c>
      <c r="I1726" s="11" t="s">
        <v>16265</v>
      </c>
    </row>
    <row r="1727" spans="1:11" ht="12" x14ac:dyDescent="0.15">
      <c r="A1727" s="11" t="s">
        <v>1872</v>
      </c>
      <c r="B1727">
        <f t="shared" si="26"/>
        <v>9</v>
      </c>
      <c r="C1727" t="str">
        <f>IF(ISNA(VLOOKUP(A1727,words!$A$2:$A$236,1,FALSE)),"-","Normal")</f>
        <v>-</v>
      </c>
      <c r="D1727" t="str">
        <f>IF(ISNA(VLOOKUP(A1727,words_1k!$A$2:$A$1024,1,FALSE)),"-","1k")</f>
        <v>-</v>
      </c>
      <c r="E1727" s="11" t="s">
        <v>14235</v>
      </c>
      <c r="F1727" s="12" t="s">
        <v>10281</v>
      </c>
      <c r="G1727" s="11" t="s">
        <v>10435</v>
      </c>
      <c r="H1727" s="12" t="s">
        <v>18694</v>
      </c>
      <c r="I1727" s="11" t="s">
        <v>14235</v>
      </c>
    </row>
    <row r="1728" spans="1:11" ht="12" x14ac:dyDescent="0.15">
      <c r="A1728" s="11" t="s">
        <v>1873</v>
      </c>
      <c r="B1728">
        <f t="shared" si="26"/>
        <v>6</v>
      </c>
      <c r="C1728" t="str">
        <f>IF(ISNA(VLOOKUP(A1728,words!$A$2:$A$236,1,FALSE)),"-","Normal")</f>
        <v>-</v>
      </c>
      <c r="D1728" t="str">
        <f>IF(ISNA(VLOOKUP(A1728,words_1k!$A$2:$A$1024,1,FALSE)),"-","1k")</f>
        <v>-</v>
      </c>
      <c r="E1728" s="11" t="s">
        <v>14012</v>
      </c>
      <c r="F1728" s="12" t="s">
        <v>12997</v>
      </c>
      <c r="G1728" s="11" t="s">
        <v>14013</v>
      </c>
    </row>
    <row r="1729" spans="1:9" ht="12" x14ac:dyDescent="0.15">
      <c r="A1729" s="11" t="s">
        <v>1874</v>
      </c>
      <c r="B1729">
        <f t="shared" si="26"/>
        <v>4</v>
      </c>
      <c r="C1729" t="str">
        <f>IF(ISNA(VLOOKUP(A1729,words!$A$2:$A$236,1,FALSE)),"-","Normal")</f>
        <v>-</v>
      </c>
      <c r="D1729" t="str">
        <f>IF(ISNA(VLOOKUP(A1729,words_1k!$A$2:$A$1024,1,FALSE)),"-","1k")</f>
        <v>-</v>
      </c>
      <c r="E1729" s="11" t="s">
        <v>18477</v>
      </c>
    </row>
    <row r="1730" spans="1:9" ht="12" x14ac:dyDescent="0.15">
      <c r="A1730" s="11" t="s">
        <v>1875</v>
      </c>
      <c r="B1730">
        <f t="shared" ref="B1730:B1793" si="27">LEN(A1730)</f>
        <v>7</v>
      </c>
      <c r="C1730" t="str">
        <f>IF(ISNA(VLOOKUP(A1730,words!$A$2:$A$236,1,FALSE)),"-","Normal")</f>
        <v>-</v>
      </c>
      <c r="D1730" t="str">
        <f>IF(ISNA(VLOOKUP(A1730,words_1k!$A$2:$A$1024,1,FALSE)),"-","1k")</f>
        <v>-</v>
      </c>
      <c r="E1730" s="11" t="s">
        <v>15534</v>
      </c>
      <c r="F1730" s="12" t="s">
        <v>10693</v>
      </c>
      <c r="G1730" s="11" t="s">
        <v>15535</v>
      </c>
      <c r="H1730" s="12" t="s">
        <v>11683</v>
      </c>
      <c r="I1730" s="11" t="s">
        <v>11684</v>
      </c>
    </row>
    <row r="1731" spans="1:9" ht="12" x14ac:dyDescent="0.15">
      <c r="A1731" s="11" t="s">
        <v>1876</v>
      </c>
      <c r="B1731">
        <f t="shared" si="27"/>
        <v>4</v>
      </c>
      <c r="C1731" t="str">
        <f>IF(ISNA(VLOOKUP(A1731,words!$A$2:$A$236,1,FALSE)),"-","Normal")</f>
        <v>-</v>
      </c>
      <c r="D1731" t="str">
        <f>IF(ISNA(VLOOKUP(A1731,words_1k!$A$2:$A$1024,1,FALSE)),"-","1k")</f>
        <v>-</v>
      </c>
      <c r="E1731" s="11" t="s">
        <v>15170</v>
      </c>
      <c r="F1731" s="12" t="s">
        <v>21719</v>
      </c>
      <c r="G1731" s="11" t="s">
        <v>21714</v>
      </c>
      <c r="H1731" s="12" t="s">
        <v>21717</v>
      </c>
      <c r="I1731" s="11" t="s">
        <v>21718</v>
      </c>
    </row>
    <row r="1732" spans="1:9" ht="12" x14ac:dyDescent="0.15">
      <c r="A1732" s="11" t="s">
        <v>1877</v>
      </c>
      <c r="B1732">
        <f t="shared" si="27"/>
        <v>5</v>
      </c>
      <c r="C1732" t="str">
        <f>IF(ISNA(VLOOKUP(A1732,words!$A$2:$A$236,1,FALSE)),"-","Normal")</f>
        <v>-</v>
      </c>
      <c r="D1732" t="str">
        <f>IF(ISNA(VLOOKUP(A1732,words_1k!$A$2:$A$1024,1,FALSE)),"-","1k")</f>
        <v>-</v>
      </c>
      <c r="E1732" s="11" t="s">
        <v>13897</v>
      </c>
      <c r="F1732" s="12" t="s">
        <v>13899</v>
      </c>
      <c r="G1732" s="11" t="s">
        <v>13897</v>
      </c>
    </row>
    <row r="1733" spans="1:9" ht="12" x14ac:dyDescent="0.15">
      <c r="A1733" s="11" t="s">
        <v>1878</v>
      </c>
      <c r="B1733">
        <f t="shared" si="27"/>
        <v>6</v>
      </c>
      <c r="C1733" t="str">
        <f>IF(ISNA(VLOOKUP(A1733,words!$A$2:$A$236,1,FALSE)),"-","Normal")</f>
        <v>-</v>
      </c>
      <c r="D1733" t="str">
        <f>IF(ISNA(VLOOKUP(A1733,words_1k!$A$2:$A$1024,1,FALSE)),"-","1k")</f>
        <v>-</v>
      </c>
      <c r="E1733" s="11" t="s">
        <v>16328</v>
      </c>
      <c r="F1733" s="12" t="s">
        <v>16045</v>
      </c>
      <c r="G1733" s="11" t="s">
        <v>16328</v>
      </c>
      <c r="H1733" s="12" t="s">
        <v>16329</v>
      </c>
      <c r="I1733" s="11" t="s">
        <v>16327</v>
      </c>
    </row>
    <row r="1734" spans="1:9" ht="12" x14ac:dyDescent="0.15">
      <c r="A1734" s="11" t="s">
        <v>1879</v>
      </c>
      <c r="B1734">
        <f t="shared" si="27"/>
        <v>6</v>
      </c>
      <c r="C1734" t="str">
        <f>IF(ISNA(VLOOKUP(A1734,words!$A$2:$A$236,1,FALSE)),"-","Normal")</f>
        <v>-</v>
      </c>
      <c r="D1734" t="str">
        <f>IF(ISNA(VLOOKUP(A1734,words_1k!$A$2:$A$1024,1,FALSE)),"-","1k")</f>
        <v>-</v>
      </c>
      <c r="E1734" s="11" t="s">
        <v>13949</v>
      </c>
      <c r="F1734" s="12" t="s">
        <v>13598</v>
      </c>
      <c r="G1734" s="11" t="s">
        <v>13948</v>
      </c>
    </row>
    <row r="1735" spans="1:9" ht="12" x14ac:dyDescent="0.15">
      <c r="A1735" s="11" t="s">
        <v>1880</v>
      </c>
      <c r="B1735">
        <f t="shared" si="27"/>
        <v>5</v>
      </c>
      <c r="C1735" t="str">
        <f>IF(ISNA(VLOOKUP(A1735,words!$A$2:$A$236,1,FALSE)),"-","Normal")</f>
        <v>-</v>
      </c>
      <c r="D1735" t="str">
        <f>IF(ISNA(VLOOKUP(A1735,words_1k!$A$2:$A$1024,1,FALSE)),"-","1k")</f>
        <v>-</v>
      </c>
      <c r="E1735" s="11" t="s">
        <v>12855</v>
      </c>
      <c r="F1735" s="12" t="s">
        <v>24237</v>
      </c>
      <c r="G1735" s="11" t="s">
        <v>24234</v>
      </c>
    </row>
    <row r="1736" spans="1:9" ht="12" x14ac:dyDescent="0.15">
      <c r="A1736" s="11" t="s">
        <v>1881</v>
      </c>
      <c r="B1736">
        <f t="shared" si="27"/>
        <v>4</v>
      </c>
      <c r="C1736" t="str">
        <f>IF(ISNA(VLOOKUP(A1736,words!$A$2:$A$236,1,FALSE)),"-","Normal")</f>
        <v>-</v>
      </c>
      <c r="D1736" t="str">
        <f>IF(ISNA(VLOOKUP(A1736,words_1k!$A$2:$A$1024,1,FALSE)),"-","1k")</f>
        <v>-</v>
      </c>
      <c r="E1736" s="11" t="s">
        <v>10326</v>
      </c>
      <c r="F1736" s="12" t="s">
        <v>10555</v>
      </c>
      <c r="G1736" s="11" t="s">
        <v>11259</v>
      </c>
    </row>
    <row r="1737" spans="1:9" ht="12" x14ac:dyDescent="0.15">
      <c r="A1737" s="11" t="s">
        <v>1882</v>
      </c>
      <c r="B1737">
        <f t="shared" si="27"/>
        <v>5</v>
      </c>
      <c r="C1737" t="str">
        <f>IF(ISNA(VLOOKUP(A1737,words!$A$2:$A$236,1,FALSE)),"-","Normal")</f>
        <v>-</v>
      </c>
      <c r="D1737" t="str">
        <f>IF(ISNA(VLOOKUP(A1737,words_1k!$A$2:$A$1024,1,FALSE)),"-","1k")</f>
        <v>-</v>
      </c>
      <c r="E1737" s="11" t="s">
        <v>14225</v>
      </c>
      <c r="F1737" s="12" t="s">
        <v>11570</v>
      </c>
      <c r="G1737" s="11" t="s">
        <v>11571</v>
      </c>
    </row>
    <row r="1738" spans="1:9" ht="12" x14ac:dyDescent="0.15">
      <c r="A1738" s="11" t="s">
        <v>147</v>
      </c>
      <c r="B1738">
        <f t="shared" si="27"/>
        <v>3</v>
      </c>
      <c r="C1738" t="str">
        <f>IF(ISNA(VLOOKUP(A1738,words!$A$2:$A$236,1,FALSE)),"-","Normal")</f>
        <v>Normal</v>
      </c>
      <c r="D1738" t="str">
        <f>IF(ISNA(VLOOKUP(A1738,words_1k!$A$2:$A$1024,1,FALSE)),"-","1k")</f>
        <v>-</v>
      </c>
      <c r="E1738" s="11" t="s">
        <v>10401</v>
      </c>
    </row>
    <row r="1739" spans="1:9" ht="12" x14ac:dyDescent="0.15">
      <c r="A1739" s="11" t="s">
        <v>1883</v>
      </c>
      <c r="B1739">
        <f t="shared" si="27"/>
        <v>5</v>
      </c>
      <c r="C1739" t="str">
        <f>IF(ISNA(VLOOKUP(A1739,words!$A$2:$A$236,1,FALSE)),"-","Normal")</f>
        <v>-</v>
      </c>
      <c r="D1739" t="str">
        <f>IF(ISNA(VLOOKUP(A1739,words_1k!$A$2:$A$1024,1,FALSE)),"-","1k")</f>
        <v>-</v>
      </c>
      <c r="E1739" s="11" t="s">
        <v>11172</v>
      </c>
      <c r="F1739" s="12" t="s">
        <v>12222</v>
      </c>
      <c r="G1739" s="11" t="s">
        <v>11676</v>
      </c>
      <c r="H1739" s="12" t="s">
        <v>10301</v>
      </c>
      <c r="I1739" s="11" t="s">
        <v>10384</v>
      </c>
    </row>
    <row r="1740" spans="1:9" ht="12" x14ac:dyDescent="0.15">
      <c r="A1740" s="11" t="s">
        <v>1884</v>
      </c>
      <c r="B1740">
        <f t="shared" si="27"/>
        <v>4</v>
      </c>
      <c r="C1740" t="str">
        <f>IF(ISNA(VLOOKUP(A1740,words!$A$2:$A$236,1,FALSE)),"-","Normal")</f>
        <v>-</v>
      </c>
      <c r="D1740" t="str">
        <f>IF(ISNA(VLOOKUP(A1740,words_1k!$A$2:$A$1024,1,FALSE)),"-","1k")</f>
        <v>-</v>
      </c>
      <c r="E1740" s="11" t="s">
        <v>14430</v>
      </c>
      <c r="F1740" s="12" t="s">
        <v>12081</v>
      </c>
      <c r="G1740" s="11" t="s">
        <v>11595</v>
      </c>
    </row>
    <row r="1741" spans="1:9" ht="12" x14ac:dyDescent="0.15">
      <c r="A1741" s="11" t="s">
        <v>1885</v>
      </c>
      <c r="B1741">
        <f t="shared" si="27"/>
        <v>3</v>
      </c>
      <c r="C1741" t="str">
        <f>IF(ISNA(VLOOKUP(A1741,words!$A$2:$A$236,1,FALSE)),"-","Normal")</f>
        <v>-</v>
      </c>
      <c r="D1741" t="str">
        <f>IF(ISNA(VLOOKUP(A1741,words_1k!$A$2:$A$1024,1,FALSE)),"-","1k")</f>
        <v>-</v>
      </c>
      <c r="E1741" s="11" t="s">
        <v>17010</v>
      </c>
      <c r="F1741" s="12" t="s">
        <v>25697</v>
      </c>
      <c r="G1741" s="11" t="s">
        <v>25694</v>
      </c>
    </row>
    <row r="1742" spans="1:9" ht="12" x14ac:dyDescent="0.15">
      <c r="A1742" s="11" t="s">
        <v>230</v>
      </c>
      <c r="B1742">
        <f t="shared" si="27"/>
        <v>5</v>
      </c>
      <c r="C1742" t="str">
        <f>IF(ISNA(VLOOKUP(A1742,words!$A$2:$A$236,1,FALSE)),"-","Normal")</f>
        <v>Normal</v>
      </c>
      <c r="D1742" t="str">
        <f>IF(ISNA(VLOOKUP(A1742,words_1k!$A$2:$A$1024,1,FALSE)),"-","1k")</f>
        <v>-</v>
      </c>
      <c r="E1742" s="11" t="s">
        <v>10482</v>
      </c>
    </row>
    <row r="1743" spans="1:9" ht="12" x14ac:dyDescent="0.15">
      <c r="A1743" s="11" t="s">
        <v>1886</v>
      </c>
      <c r="B1743">
        <f t="shared" si="27"/>
        <v>6</v>
      </c>
      <c r="C1743" t="str">
        <f>IF(ISNA(VLOOKUP(A1743,words!$A$2:$A$236,1,FALSE)),"-","Normal")</f>
        <v>-</v>
      </c>
      <c r="D1743" t="str">
        <f>IF(ISNA(VLOOKUP(A1743,words_1k!$A$2:$A$1024,1,FALSE)),"-","1k")</f>
        <v>-</v>
      </c>
      <c r="E1743" s="11" t="s">
        <v>16589</v>
      </c>
      <c r="F1743" s="12" t="s">
        <v>12970</v>
      </c>
      <c r="G1743" s="11" t="s">
        <v>14549</v>
      </c>
    </row>
    <row r="1744" spans="1:9" ht="12" x14ac:dyDescent="0.15">
      <c r="A1744" s="11" t="s">
        <v>1887</v>
      </c>
      <c r="B1744">
        <f t="shared" si="27"/>
        <v>6</v>
      </c>
      <c r="C1744" t="str">
        <f>IF(ISNA(VLOOKUP(A1744,words!$A$2:$A$236,1,FALSE)),"-","Normal")</f>
        <v>-</v>
      </c>
      <c r="D1744" t="str">
        <f>IF(ISNA(VLOOKUP(A1744,words_1k!$A$2:$A$1024,1,FALSE)),"-","1k")</f>
        <v>-</v>
      </c>
      <c r="E1744" s="11" t="s">
        <v>17979</v>
      </c>
      <c r="F1744" s="12" t="s">
        <v>17977</v>
      </c>
      <c r="G1744" s="11" t="s">
        <v>17978</v>
      </c>
    </row>
    <row r="1745" spans="1:11" ht="12" x14ac:dyDescent="0.15">
      <c r="A1745" s="11" t="s">
        <v>1888</v>
      </c>
      <c r="B1745">
        <f t="shared" si="27"/>
        <v>5</v>
      </c>
      <c r="C1745" t="str">
        <f>IF(ISNA(VLOOKUP(A1745,words!$A$2:$A$236,1,FALSE)),"-","Normal")</f>
        <v>-</v>
      </c>
      <c r="D1745" t="str">
        <f>IF(ISNA(VLOOKUP(A1745,words_1k!$A$2:$A$1024,1,FALSE)),"-","1k")</f>
        <v>-</v>
      </c>
      <c r="E1745" s="11" t="s">
        <v>13368</v>
      </c>
      <c r="F1745" s="12" t="s">
        <v>13369</v>
      </c>
      <c r="G1745" s="11" t="s">
        <v>13366</v>
      </c>
      <c r="H1745" s="12" t="s">
        <v>18016</v>
      </c>
      <c r="I1745" s="11" t="s">
        <v>18017</v>
      </c>
    </row>
    <row r="1746" spans="1:11" ht="12" x14ac:dyDescent="0.15">
      <c r="A1746" s="11" t="s">
        <v>1889</v>
      </c>
      <c r="B1746">
        <f t="shared" si="27"/>
        <v>5</v>
      </c>
      <c r="C1746" t="str">
        <f>IF(ISNA(VLOOKUP(A1746,words!$A$2:$A$236,1,FALSE)),"-","Normal")</f>
        <v>-</v>
      </c>
      <c r="D1746" t="str">
        <f>IF(ISNA(VLOOKUP(A1746,words_1k!$A$2:$A$1024,1,FALSE)),"-","1k")</f>
        <v>-</v>
      </c>
      <c r="E1746" s="11" t="s">
        <v>11600</v>
      </c>
      <c r="F1746" s="12" t="s">
        <v>12136</v>
      </c>
      <c r="G1746" s="11" t="s">
        <v>11600</v>
      </c>
      <c r="H1746" s="12" t="s">
        <v>13283</v>
      </c>
      <c r="I1746" s="11" t="s">
        <v>11600</v>
      </c>
      <c r="J1746" s="12" t="s">
        <v>17086</v>
      </c>
      <c r="K1746" s="11" t="s">
        <v>11600</v>
      </c>
    </row>
    <row r="1747" spans="1:11" ht="12" x14ac:dyDescent="0.15">
      <c r="A1747" s="11" t="s">
        <v>1890</v>
      </c>
      <c r="B1747">
        <f t="shared" si="27"/>
        <v>5</v>
      </c>
      <c r="C1747" t="str">
        <f>IF(ISNA(VLOOKUP(A1747,words!$A$2:$A$236,1,FALSE)),"-","Normal")</f>
        <v>-</v>
      </c>
      <c r="D1747" t="str">
        <f>IF(ISNA(VLOOKUP(A1747,words_1k!$A$2:$A$1024,1,FALSE)),"-","1k")</f>
        <v>-</v>
      </c>
      <c r="E1747" s="11" t="s">
        <v>13227</v>
      </c>
      <c r="F1747" s="12" t="s">
        <v>12066</v>
      </c>
      <c r="G1747" s="11" t="s">
        <v>12067</v>
      </c>
    </row>
    <row r="1748" spans="1:11" ht="12" x14ac:dyDescent="0.15">
      <c r="A1748" s="11" t="s">
        <v>1891</v>
      </c>
      <c r="B1748">
        <f t="shared" si="27"/>
        <v>6</v>
      </c>
      <c r="C1748" t="str">
        <f>IF(ISNA(VLOOKUP(A1748,words!$A$2:$A$236,1,FALSE)),"-","Normal")</f>
        <v>-</v>
      </c>
      <c r="D1748" t="str">
        <f>IF(ISNA(VLOOKUP(A1748,words_1k!$A$2:$A$1024,1,FALSE)),"-","1k")</f>
        <v>-</v>
      </c>
      <c r="E1748" s="11" t="s">
        <v>12539</v>
      </c>
      <c r="F1748" s="12" t="s">
        <v>12540</v>
      </c>
      <c r="G1748" s="11" t="s">
        <v>12541</v>
      </c>
      <c r="H1748" s="12" t="s">
        <v>18187</v>
      </c>
      <c r="I1748" s="11" t="s">
        <v>18188</v>
      </c>
    </row>
    <row r="1749" spans="1:11" ht="12" x14ac:dyDescent="0.15">
      <c r="A1749" s="11" t="s">
        <v>1892</v>
      </c>
      <c r="B1749">
        <f t="shared" si="27"/>
        <v>5</v>
      </c>
      <c r="C1749" t="str">
        <f>IF(ISNA(VLOOKUP(A1749,words!$A$2:$A$236,1,FALSE)),"-","Normal")</f>
        <v>-</v>
      </c>
      <c r="D1749" t="str">
        <f>IF(ISNA(VLOOKUP(A1749,words_1k!$A$2:$A$1024,1,FALSE)),"-","1k")</f>
        <v>-</v>
      </c>
      <c r="E1749" s="12" t="s">
        <v>13994</v>
      </c>
      <c r="F1749" s="12" t="s">
        <v>10294</v>
      </c>
      <c r="G1749" s="11" t="s">
        <v>10477</v>
      </c>
    </row>
    <row r="1750" spans="1:11" ht="12" x14ac:dyDescent="0.15">
      <c r="A1750" s="11" t="s">
        <v>1893</v>
      </c>
      <c r="B1750">
        <f t="shared" si="27"/>
        <v>5</v>
      </c>
      <c r="C1750" t="str">
        <f>IF(ISNA(VLOOKUP(A1750,words!$A$2:$A$236,1,FALSE)),"-","Normal")</f>
        <v>-</v>
      </c>
      <c r="D1750" t="str">
        <f>IF(ISNA(VLOOKUP(A1750,words_1k!$A$2:$A$1024,1,FALSE)),"-","1k")</f>
        <v>-</v>
      </c>
      <c r="E1750" s="11" t="s">
        <v>11235</v>
      </c>
      <c r="F1750" s="12" t="s">
        <v>12124</v>
      </c>
      <c r="G1750" s="11" t="s">
        <v>14020</v>
      </c>
    </row>
    <row r="1751" spans="1:11" ht="12" x14ac:dyDescent="0.15">
      <c r="A1751" s="11" t="s">
        <v>1894</v>
      </c>
      <c r="B1751">
        <f t="shared" si="27"/>
        <v>6</v>
      </c>
      <c r="C1751" t="str">
        <f>IF(ISNA(VLOOKUP(A1751,words!$A$2:$A$236,1,FALSE)),"-","Normal")</f>
        <v>-</v>
      </c>
      <c r="D1751" t="str">
        <f>IF(ISNA(VLOOKUP(A1751,words_1k!$A$2:$A$1024,1,FALSE)),"-","1k")</f>
        <v>-</v>
      </c>
      <c r="E1751" s="11" t="s">
        <v>11315</v>
      </c>
      <c r="F1751" s="12" t="s">
        <v>13118</v>
      </c>
      <c r="G1751" s="11" t="s">
        <v>13648</v>
      </c>
    </row>
    <row r="1752" spans="1:11" ht="12" x14ac:dyDescent="0.15">
      <c r="A1752" s="11" t="s">
        <v>1895</v>
      </c>
      <c r="B1752">
        <f t="shared" si="27"/>
        <v>5</v>
      </c>
      <c r="C1752" t="str">
        <f>IF(ISNA(VLOOKUP(A1752,words!$A$2:$A$236,1,FALSE)),"-","Normal")</f>
        <v>-</v>
      </c>
      <c r="D1752" t="str">
        <f>IF(ISNA(VLOOKUP(A1752,words_1k!$A$2:$A$1024,1,FALSE)),"-","1k")</f>
        <v>-</v>
      </c>
      <c r="E1752" s="11" t="s">
        <v>18124</v>
      </c>
      <c r="F1752" s="12" t="s">
        <v>18125</v>
      </c>
      <c r="G1752" s="11" t="s">
        <v>18126</v>
      </c>
    </row>
    <row r="1753" spans="1:11" ht="12" x14ac:dyDescent="0.15">
      <c r="A1753" s="11" t="s">
        <v>1896</v>
      </c>
      <c r="B1753">
        <f t="shared" si="27"/>
        <v>4</v>
      </c>
      <c r="C1753" t="str">
        <f>IF(ISNA(VLOOKUP(A1753,words!$A$2:$A$236,1,FALSE)),"-","Normal")</f>
        <v>-</v>
      </c>
      <c r="D1753" t="str">
        <f>IF(ISNA(VLOOKUP(A1753,words_1k!$A$2:$A$1024,1,FALSE)),"-","1k")</f>
        <v>-</v>
      </c>
      <c r="E1753" s="11" t="s">
        <v>14718</v>
      </c>
      <c r="F1753" s="12" t="s">
        <v>12975</v>
      </c>
      <c r="G1753" s="11" t="s">
        <v>15516</v>
      </c>
      <c r="H1753" s="12" t="s">
        <v>15518</v>
      </c>
      <c r="I1753" s="11" t="s">
        <v>14718</v>
      </c>
    </row>
    <row r="1754" spans="1:11" ht="12" x14ac:dyDescent="0.15">
      <c r="A1754" s="11" t="s">
        <v>1897</v>
      </c>
      <c r="B1754">
        <f t="shared" si="27"/>
        <v>3</v>
      </c>
      <c r="C1754" t="str">
        <f>IF(ISNA(VLOOKUP(A1754,words!$A$2:$A$236,1,FALSE)),"-","Normal")</f>
        <v>-</v>
      </c>
      <c r="D1754" t="str">
        <f>IF(ISNA(VLOOKUP(A1754,words_1k!$A$2:$A$1024,1,FALSE)),"-","1k")</f>
        <v>-</v>
      </c>
      <c r="E1754" s="11" t="s">
        <v>15615</v>
      </c>
      <c r="F1754" s="12" t="s">
        <v>15560</v>
      </c>
      <c r="G1754" s="11" t="s">
        <v>15615</v>
      </c>
    </row>
    <row r="1755" spans="1:11" ht="12" x14ac:dyDescent="0.15">
      <c r="A1755" s="11" t="s">
        <v>1898</v>
      </c>
      <c r="B1755">
        <f t="shared" si="27"/>
        <v>6</v>
      </c>
      <c r="C1755" t="str">
        <f>IF(ISNA(VLOOKUP(A1755,words!$A$2:$A$236,1,FALSE)),"-","Normal")</f>
        <v>-</v>
      </c>
      <c r="D1755" t="str">
        <f>IF(ISNA(VLOOKUP(A1755,words_1k!$A$2:$A$1024,1,FALSE)),"-","1k")</f>
        <v>-</v>
      </c>
      <c r="E1755" s="11" t="s">
        <v>18235</v>
      </c>
      <c r="F1755" s="12" t="s">
        <v>10719</v>
      </c>
      <c r="G1755" s="11" t="s">
        <v>11837</v>
      </c>
    </row>
    <row r="1756" spans="1:11" ht="12" x14ac:dyDescent="0.15">
      <c r="A1756" s="11" t="s">
        <v>1899</v>
      </c>
      <c r="B1756">
        <f t="shared" si="27"/>
        <v>4</v>
      </c>
      <c r="C1756" t="str">
        <f>IF(ISNA(VLOOKUP(A1756,words!$A$2:$A$236,1,FALSE)),"-","Normal")</f>
        <v>-</v>
      </c>
      <c r="D1756" t="str">
        <f>IF(ISNA(VLOOKUP(A1756,words_1k!$A$2:$A$1024,1,FALSE)),"-","1k")</f>
        <v>-</v>
      </c>
      <c r="E1756" s="11" t="s">
        <v>16077</v>
      </c>
      <c r="F1756" s="12" t="s">
        <v>10655</v>
      </c>
      <c r="G1756" s="11" t="s">
        <v>11202</v>
      </c>
    </row>
    <row r="1757" spans="1:11" ht="12" x14ac:dyDescent="0.15">
      <c r="A1757" s="11" t="s">
        <v>1900</v>
      </c>
      <c r="B1757">
        <f t="shared" si="27"/>
        <v>5</v>
      </c>
      <c r="C1757" t="str">
        <f>IF(ISNA(VLOOKUP(A1757,words!$A$2:$A$236,1,FALSE)),"-","Normal")</f>
        <v>-</v>
      </c>
      <c r="D1757" t="str">
        <f>IF(ISNA(VLOOKUP(A1757,words_1k!$A$2:$A$1024,1,FALSE)),"-","1k")</f>
        <v>-</v>
      </c>
      <c r="E1757" s="11" t="s">
        <v>12709</v>
      </c>
      <c r="F1757" s="12" t="s">
        <v>12707</v>
      </c>
      <c r="G1757" s="11" t="s">
        <v>12705</v>
      </c>
    </row>
    <row r="1758" spans="1:11" ht="12" x14ac:dyDescent="0.15">
      <c r="A1758" s="11" t="s">
        <v>1901</v>
      </c>
      <c r="B1758">
        <f t="shared" si="27"/>
        <v>4</v>
      </c>
      <c r="C1758" t="str">
        <f>IF(ISNA(VLOOKUP(A1758,words!$A$2:$A$236,1,FALSE)),"-","Normal")</f>
        <v>-</v>
      </c>
      <c r="D1758" t="str">
        <f>IF(ISNA(VLOOKUP(A1758,words_1k!$A$2:$A$1024,1,FALSE)),"-","1k")</f>
        <v>-</v>
      </c>
      <c r="E1758" s="11" t="s">
        <v>12817</v>
      </c>
      <c r="F1758" s="12" t="s">
        <v>12818</v>
      </c>
      <c r="G1758" s="11" t="s">
        <v>12815</v>
      </c>
    </row>
    <row r="1759" spans="1:11" ht="12" x14ac:dyDescent="0.15">
      <c r="A1759" s="11" t="s">
        <v>1902</v>
      </c>
      <c r="B1759">
        <f t="shared" si="27"/>
        <v>5</v>
      </c>
      <c r="C1759" t="str">
        <f>IF(ISNA(VLOOKUP(A1759,words!$A$2:$A$236,1,FALSE)),"-","Normal")</f>
        <v>-</v>
      </c>
      <c r="D1759" t="str">
        <f>IF(ISNA(VLOOKUP(A1759,words_1k!$A$2:$A$1024,1,FALSE)),"-","1k")</f>
        <v>-</v>
      </c>
      <c r="E1759" s="11" t="s">
        <v>16029</v>
      </c>
      <c r="F1759" s="12" t="s">
        <v>10813</v>
      </c>
      <c r="G1759" s="11" t="s">
        <v>11016</v>
      </c>
    </row>
    <row r="1760" spans="1:11" ht="12" x14ac:dyDescent="0.15">
      <c r="A1760" s="11" t="s">
        <v>1903</v>
      </c>
      <c r="B1760">
        <f t="shared" si="27"/>
        <v>5</v>
      </c>
      <c r="C1760" t="str">
        <f>IF(ISNA(VLOOKUP(A1760,words!$A$2:$A$236,1,FALSE)),"-","Normal")</f>
        <v>-</v>
      </c>
      <c r="D1760" t="str">
        <f>IF(ISNA(VLOOKUP(A1760,words_1k!$A$2:$A$1024,1,FALSE)),"-","1k")</f>
        <v>-</v>
      </c>
      <c r="E1760" s="11" t="s">
        <v>16285</v>
      </c>
    </row>
    <row r="1761" spans="1:9" ht="12" x14ac:dyDescent="0.15">
      <c r="A1761" s="11" t="s">
        <v>1904</v>
      </c>
      <c r="B1761">
        <f t="shared" si="27"/>
        <v>7</v>
      </c>
      <c r="C1761" t="str">
        <f>IF(ISNA(VLOOKUP(A1761,words!$A$2:$A$236,1,FALSE)),"-","Normal")</f>
        <v>-</v>
      </c>
      <c r="D1761" t="str">
        <f>IF(ISNA(VLOOKUP(A1761,words_1k!$A$2:$A$1024,1,FALSE)),"-","1k")</f>
        <v>-</v>
      </c>
      <c r="E1761" s="11" t="s">
        <v>13648</v>
      </c>
      <c r="F1761" s="12" t="s">
        <v>13117</v>
      </c>
      <c r="G1761" s="11" t="s">
        <v>11315</v>
      </c>
    </row>
    <row r="1762" spans="1:9" ht="12" x14ac:dyDescent="0.15">
      <c r="A1762" s="11" t="s">
        <v>1905</v>
      </c>
      <c r="B1762">
        <f t="shared" si="27"/>
        <v>7</v>
      </c>
      <c r="C1762" t="str">
        <f>IF(ISNA(VLOOKUP(A1762,words!$A$2:$A$236,1,FALSE)),"-","Normal")</f>
        <v>-</v>
      </c>
      <c r="D1762" t="str">
        <f>IF(ISNA(VLOOKUP(A1762,words_1k!$A$2:$A$1024,1,FALSE)),"-","1k")</f>
        <v>-</v>
      </c>
      <c r="E1762" s="11" t="s">
        <v>17405</v>
      </c>
      <c r="F1762" s="12" t="s">
        <v>17177</v>
      </c>
      <c r="G1762" s="11" t="s">
        <v>17406</v>
      </c>
    </row>
    <row r="1763" spans="1:9" ht="12" x14ac:dyDescent="0.15">
      <c r="A1763" s="11" t="s">
        <v>1906</v>
      </c>
      <c r="B1763">
        <f t="shared" si="27"/>
        <v>5</v>
      </c>
      <c r="C1763" t="str">
        <f>IF(ISNA(VLOOKUP(A1763,words!$A$2:$A$236,1,FALSE)),"-","Normal")</f>
        <v>-</v>
      </c>
      <c r="D1763" t="str">
        <f>IF(ISNA(VLOOKUP(A1763,words_1k!$A$2:$A$1024,1,FALSE)),"-","1k")</f>
        <v>-</v>
      </c>
      <c r="E1763" s="11" t="s">
        <v>12798</v>
      </c>
      <c r="F1763" s="12" t="s">
        <v>15566</v>
      </c>
      <c r="G1763" s="11" t="s">
        <v>12798</v>
      </c>
    </row>
    <row r="1764" spans="1:9" ht="12" x14ac:dyDescent="0.15">
      <c r="A1764" s="11" t="s">
        <v>1907</v>
      </c>
      <c r="B1764">
        <f t="shared" si="27"/>
        <v>6</v>
      </c>
      <c r="C1764" t="str">
        <f>IF(ISNA(VLOOKUP(A1764,words!$A$2:$A$236,1,FALSE)),"-","Normal")</f>
        <v>-</v>
      </c>
      <c r="D1764" t="str">
        <f>IF(ISNA(VLOOKUP(A1764,words_1k!$A$2:$A$1024,1,FALSE)),"-","1k")</f>
        <v>-</v>
      </c>
      <c r="E1764" s="11" t="s">
        <v>13237</v>
      </c>
      <c r="F1764" s="12" t="s">
        <v>13236</v>
      </c>
      <c r="G1764" s="11" t="s">
        <v>13237</v>
      </c>
    </row>
    <row r="1765" spans="1:9" ht="12" x14ac:dyDescent="0.15">
      <c r="A1765" s="11" t="s">
        <v>1908</v>
      </c>
      <c r="B1765">
        <f t="shared" si="27"/>
        <v>5</v>
      </c>
      <c r="C1765" t="str">
        <f>IF(ISNA(VLOOKUP(A1765,words!$A$2:$A$236,1,FALSE)),"-","Normal")</f>
        <v>-</v>
      </c>
      <c r="D1765" t="str">
        <f>IF(ISNA(VLOOKUP(A1765,words_1k!$A$2:$A$1024,1,FALSE)),"-","1k")</f>
        <v>-</v>
      </c>
      <c r="E1765" s="11" t="s">
        <v>16503</v>
      </c>
      <c r="F1765" s="12" t="s">
        <v>12086</v>
      </c>
      <c r="G1765" s="11" t="s">
        <v>11047</v>
      </c>
      <c r="H1765" s="12" t="s">
        <v>10220</v>
      </c>
      <c r="I1765" s="11" t="s">
        <v>20987</v>
      </c>
    </row>
    <row r="1766" spans="1:9" ht="12" x14ac:dyDescent="0.15">
      <c r="A1766" s="11" t="s">
        <v>1909</v>
      </c>
      <c r="B1766">
        <f t="shared" si="27"/>
        <v>5</v>
      </c>
      <c r="C1766" t="str">
        <f>IF(ISNA(VLOOKUP(A1766,words!$A$2:$A$236,1,FALSE)),"-","Normal")</f>
        <v>-</v>
      </c>
      <c r="D1766" t="str">
        <f>IF(ISNA(VLOOKUP(A1766,words_1k!$A$2:$A$1024,1,FALSE)),"-","1k")</f>
        <v>-</v>
      </c>
      <c r="E1766" s="11" t="s">
        <v>18234</v>
      </c>
      <c r="F1766" s="12" t="s">
        <v>25475</v>
      </c>
      <c r="G1766" s="11" t="s">
        <v>25474</v>
      </c>
    </row>
    <row r="1767" spans="1:9" ht="12" x14ac:dyDescent="0.15">
      <c r="A1767" s="11" t="s">
        <v>1910</v>
      </c>
      <c r="B1767">
        <f t="shared" si="27"/>
        <v>5</v>
      </c>
      <c r="C1767" t="str">
        <f>IF(ISNA(VLOOKUP(A1767,words!$A$2:$A$236,1,FALSE)),"-","Normal")</f>
        <v>-</v>
      </c>
      <c r="D1767" t="str">
        <f>IF(ISNA(VLOOKUP(A1767,words_1k!$A$2:$A$1024,1,FALSE)),"-","1k")</f>
        <v>-</v>
      </c>
      <c r="E1767" s="11" t="s">
        <v>17406</v>
      </c>
      <c r="F1767" s="12" t="s">
        <v>17176</v>
      </c>
      <c r="G1767" s="11" t="s">
        <v>17405</v>
      </c>
    </row>
    <row r="1768" spans="1:9" ht="12" x14ac:dyDescent="0.15">
      <c r="A1768" s="11" t="s">
        <v>1911</v>
      </c>
      <c r="B1768">
        <f t="shared" si="27"/>
        <v>6</v>
      </c>
      <c r="C1768" t="str">
        <f>IF(ISNA(VLOOKUP(A1768,words!$A$2:$A$236,1,FALSE)),"-","Normal")</f>
        <v>-</v>
      </c>
      <c r="D1768" t="str">
        <f>IF(ISNA(VLOOKUP(A1768,words_1k!$A$2:$A$1024,1,FALSE)),"-","1k")</f>
        <v>-</v>
      </c>
      <c r="E1768" s="11" t="s">
        <v>13273</v>
      </c>
      <c r="F1768" s="12" t="s">
        <v>13144</v>
      </c>
      <c r="G1768" s="11" t="s">
        <v>13274</v>
      </c>
    </row>
    <row r="1769" spans="1:9" ht="12" x14ac:dyDescent="0.15">
      <c r="A1769" s="11" t="s">
        <v>1912</v>
      </c>
      <c r="B1769">
        <f t="shared" si="27"/>
        <v>7</v>
      </c>
      <c r="C1769" t="str">
        <f>IF(ISNA(VLOOKUP(A1769,words!$A$2:$A$236,1,FALSE)),"-","Normal")</f>
        <v>-</v>
      </c>
      <c r="D1769" t="str">
        <f>IF(ISNA(VLOOKUP(A1769,words_1k!$A$2:$A$1024,1,FALSE)),"-","1k")</f>
        <v>-</v>
      </c>
      <c r="E1769" s="11" t="s">
        <v>13949</v>
      </c>
      <c r="F1769" s="12" t="s">
        <v>13775</v>
      </c>
      <c r="G1769" s="11" t="s">
        <v>13948</v>
      </c>
    </row>
    <row r="1770" spans="1:9" ht="12" x14ac:dyDescent="0.15">
      <c r="A1770" s="11" t="s">
        <v>1913</v>
      </c>
      <c r="B1770">
        <f t="shared" si="27"/>
        <v>6</v>
      </c>
      <c r="C1770" t="str">
        <f>IF(ISNA(VLOOKUP(A1770,words!$A$2:$A$236,1,FALSE)),"-","Normal")</f>
        <v>-</v>
      </c>
      <c r="D1770" t="str">
        <f>IF(ISNA(VLOOKUP(A1770,words_1k!$A$2:$A$1024,1,FALSE)),"-","1k")</f>
        <v>-</v>
      </c>
      <c r="E1770" s="11" t="s">
        <v>15596</v>
      </c>
      <c r="F1770" s="12" t="s">
        <v>15249</v>
      </c>
      <c r="G1770" s="11" t="s">
        <v>15595</v>
      </c>
      <c r="H1770" s="12" t="s">
        <v>17551</v>
      </c>
      <c r="I1770" s="11" t="s">
        <v>17552</v>
      </c>
    </row>
    <row r="1771" spans="1:9" ht="12" x14ac:dyDescent="0.15">
      <c r="A1771" s="11" t="s">
        <v>1914</v>
      </c>
      <c r="B1771">
        <f t="shared" si="27"/>
        <v>4</v>
      </c>
      <c r="C1771" t="str">
        <f>IF(ISNA(VLOOKUP(A1771,words!$A$2:$A$236,1,FALSE)),"-","Normal")</f>
        <v>-</v>
      </c>
      <c r="D1771" t="str">
        <f>IF(ISNA(VLOOKUP(A1771,words_1k!$A$2:$A$1024,1,FALSE)),"-","1k")</f>
        <v>-</v>
      </c>
      <c r="E1771" s="11" t="s">
        <v>18333</v>
      </c>
      <c r="F1771" s="12" t="s">
        <v>10703</v>
      </c>
      <c r="G1771" s="11" t="s">
        <v>11988</v>
      </c>
    </row>
    <row r="1772" spans="1:9" ht="12" x14ac:dyDescent="0.15">
      <c r="A1772" s="11" t="s">
        <v>1915</v>
      </c>
      <c r="B1772">
        <f t="shared" si="27"/>
        <v>6</v>
      </c>
      <c r="C1772" t="str">
        <f>IF(ISNA(VLOOKUP(A1772,words!$A$2:$A$236,1,FALSE)),"-","Normal")</f>
        <v>-</v>
      </c>
      <c r="D1772" t="str">
        <f>IF(ISNA(VLOOKUP(A1772,words_1k!$A$2:$A$1024,1,FALSE)),"-","1k")</f>
        <v>-</v>
      </c>
      <c r="E1772" s="11" t="s">
        <v>11464</v>
      </c>
      <c r="F1772" s="12" t="s">
        <v>12325</v>
      </c>
      <c r="G1772" s="11" t="s">
        <v>11464</v>
      </c>
    </row>
    <row r="1773" spans="1:9" ht="12" x14ac:dyDescent="0.15">
      <c r="A1773" s="11" t="s">
        <v>1916</v>
      </c>
      <c r="B1773">
        <f t="shared" si="27"/>
        <v>8</v>
      </c>
      <c r="C1773" t="str">
        <f>IF(ISNA(VLOOKUP(A1773,words!$A$2:$A$236,1,FALSE)),"-","Normal")</f>
        <v>-</v>
      </c>
      <c r="D1773" t="str">
        <f>IF(ISNA(VLOOKUP(A1773,words_1k!$A$2:$A$1024,1,FALSE)),"-","1k")</f>
        <v>-</v>
      </c>
      <c r="E1773" s="11" t="s">
        <v>15860</v>
      </c>
      <c r="F1773" s="12" t="s">
        <v>15861</v>
      </c>
      <c r="G1773" s="11" t="s">
        <v>15862</v>
      </c>
    </row>
    <row r="1774" spans="1:9" ht="12" x14ac:dyDescent="0.15">
      <c r="A1774" s="11" t="s">
        <v>1917</v>
      </c>
      <c r="B1774">
        <f t="shared" si="27"/>
        <v>5</v>
      </c>
      <c r="C1774" t="str">
        <f>IF(ISNA(VLOOKUP(A1774,words!$A$2:$A$236,1,FALSE)),"-","Normal")</f>
        <v>-</v>
      </c>
      <c r="D1774" t="str">
        <f>IF(ISNA(VLOOKUP(A1774,words_1k!$A$2:$A$1024,1,FALSE)),"-","1k")</f>
        <v>-</v>
      </c>
      <c r="E1774" s="12" t="s">
        <v>14348</v>
      </c>
      <c r="F1774" s="12" t="s">
        <v>14349</v>
      </c>
      <c r="G1774" s="11" t="s">
        <v>14350</v>
      </c>
      <c r="H1774" s="12" t="s">
        <v>17173</v>
      </c>
      <c r="I1774" s="11" t="s">
        <v>11634</v>
      </c>
    </row>
    <row r="1775" spans="1:9" ht="12" x14ac:dyDescent="0.15">
      <c r="A1775" s="11" t="s">
        <v>1918</v>
      </c>
      <c r="B1775">
        <f t="shared" si="27"/>
        <v>4</v>
      </c>
      <c r="C1775" t="str">
        <f>IF(ISNA(VLOOKUP(A1775,words!$A$2:$A$236,1,FALSE)),"-","Normal")</f>
        <v>-</v>
      </c>
      <c r="D1775" t="str">
        <f>IF(ISNA(VLOOKUP(A1775,words_1k!$A$2:$A$1024,1,FALSE)),"-","1k")</f>
        <v>-</v>
      </c>
      <c r="E1775" s="11" t="s">
        <v>12665</v>
      </c>
      <c r="F1775" s="12" t="s">
        <v>15564</v>
      </c>
      <c r="G1775" s="11" t="s">
        <v>14034</v>
      </c>
    </row>
    <row r="1776" spans="1:9" ht="12" x14ac:dyDescent="0.15">
      <c r="A1776" s="11" t="s">
        <v>1919</v>
      </c>
      <c r="B1776">
        <f t="shared" si="27"/>
        <v>4</v>
      </c>
      <c r="C1776" t="str">
        <f>IF(ISNA(VLOOKUP(A1776,words!$A$2:$A$236,1,FALSE)),"-","Normal")</f>
        <v>-</v>
      </c>
      <c r="D1776" t="str">
        <f>IF(ISNA(VLOOKUP(A1776,words_1k!$A$2:$A$1024,1,FALSE)),"-","1k")</f>
        <v>-</v>
      </c>
      <c r="E1776" s="11" t="s">
        <v>13386</v>
      </c>
      <c r="F1776" s="12" t="s">
        <v>13569</v>
      </c>
      <c r="G1776" s="11" t="s">
        <v>13386</v>
      </c>
      <c r="H1776" s="12" t="s">
        <v>19128</v>
      </c>
      <c r="I1776" s="11" t="s">
        <v>19129</v>
      </c>
    </row>
    <row r="1777" spans="1:13" ht="12" x14ac:dyDescent="0.15">
      <c r="A1777" s="11" t="s">
        <v>1920</v>
      </c>
      <c r="B1777">
        <f t="shared" si="27"/>
        <v>4</v>
      </c>
      <c r="C1777" t="str">
        <f>IF(ISNA(VLOOKUP(A1777,words!$A$2:$A$236,1,FALSE)),"-","Normal")</f>
        <v>-</v>
      </c>
      <c r="D1777" t="str">
        <f>IF(ISNA(VLOOKUP(A1777,words_1k!$A$2:$A$1024,1,FALSE)),"-","1k")</f>
        <v>-</v>
      </c>
      <c r="E1777" s="11" t="s">
        <v>15283</v>
      </c>
      <c r="F1777" s="12" t="s">
        <v>15284</v>
      </c>
      <c r="G1777" s="11" t="s">
        <v>15285</v>
      </c>
    </row>
    <row r="1778" spans="1:13" ht="12" x14ac:dyDescent="0.15">
      <c r="A1778" s="11" t="s">
        <v>1921</v>
      </c>
      <c r="B1778">
        <f t="shared" si="27"/>
        <v>5</v>
      </c>
      <c r="C1778" t="str">
        <f>IF(ISNA(VLOOKUP(A1778,words!$A$2:$A$236,1,FALSE)),"-","Normal")</f>
        <v>-</v>
      </c>
      <c r="D1778" t="str">
        <f>IF(ISNA(VLOOKUP(A1778,words_1k!$A$2:$A$1024,1,FALSE)),"-","1k")</f>
        <v>-</v>
      </c>
      <c r="E1778" s="11" t="s">
        <v>17976</v>
      </c>
      <c r="F1778" s="12" t="s">
        <v>17977</v>
      </c>
      <c r="G1778" s="11" t="s">
        <v>17978</v>
      </c>
    </row>
    <row r="1779" spans="1:13" ht="12" x14ac:dyDescent="0.15">
      <c r="A1779" s="11" t="s">
        <v>1922</v>
      </c>
      <c r="B1779">
        <f t="shared" si="27"/>
        <v>6</v>
      </c>
      <c r="C1779" t="str">
        <f>IF(ISNA(VLOOKUP(A1779,words!$A$2:$A$236,1,FALSE)),"-","Normal")</f>
        <v>-</v>
      </c>
      <c r="D1779" t="str">
        <f>IF(ISNA(VLOOKUP(A1779,words_1k!$A$2:$A$1024,1,FALSE)),"-","1k")</f>
        <v>-</v>
      </c>
      <c r="E1779" s="11" t="s">
        <v>17061</v>
      </c>
      <c r="F1779" s="12" t="s">
        <v>17064</v>
      </c>
      <c r="G1779" s="11" t="s">
        <v>17065</v>
      </c>
      <c r="H1779" s="12" t="s">
        <v>17062</v>
      </c>
      <c r="I1779" s="11" t="s">
        <v>17063</v>
      </c>
      <c r="J1779" s="12" t="s">
        <v>17753</v>
      </c>
      <c r="K1779" s="11" t="s">
        <v>17061</v>
      </c>
      <c r="L1779" s="12" t="s">
        <v>24308</v>
      </c>
      <c r="M1779" s="11" t="s">
        <v>24309</v>
      </c>
    </row>
    <row r="1780" spans="1:13" ht="12" x14ac:dyDescent="0.15">
      <c r="A1780" s="11" t="s">
        <v>1923</v>
      </c>
      <c r="B1780">
        <f t="shared" si="27"/>
        <v>6</v>
      </c>
      <c r="C1780" t="str">
        <f>IF(ISNA(VLOOKUP(A1780,words!$A$2:$A$236,1,FALSE)),"-","Normal")</f>
        <v>-</v>
      </c>
      <c r="D1780" t="str">
        <f>IF(ISNA(VLOOKUP(A1780,words_1k!$A$2:$A$1024,1,FALSE)),"-","1k")</f>
        <v>-</v>
      </c>
      <c r="E1780" s="11" t="s">
        <v>11204</v>
      </c>
      <c r="F1780" s="12" t="s">
        <v>12110</v>
      </c>
      <c r="G1780" s="11" t="s">
        <v>10342</v>
      </c>
      <c r="H1780" s="12" t="s">
        <v>10528</v>
      </c>
      <c r="I1780" s="11" t="s">
        <v>11203</v>
      </c>
      <c r="J1780" s="12" t="s">
        <v>17871</v>
      </c>
      <c r="K1780" s="11" t="s">
        <v>11204</v>
      </c>
    </row>
    <row r="1781" spans="1:13" ht="12" x14ac:dyDescent="0.15">
      <c r="A1781" s="11" t="s">
        <v>1924</v>
      </c>
      <c r="B1781">
        <f t="shared" si="27"/>
        <v>4</v>
      </c>
      <c r="C1781" t="str">
        <f>IF(ISNA(VLOOKUP(A1781,words!$A$2:$A$236,1,FALSE)),"-","Normal")</f>
        <v>-</v>
      </c>
      <c r="D1781" t="str">
        <f>IF(ISNA(VLOOKUP(A1781,words_1k!$A$2:$A$1024,1,FALSE)),"-","1k")</f>
        <v>-</v>
      </c>
      <c r="E1781" s="11" t="s">
        <v>16533</v>
      </c>
      <c r="F1781" s="12" t="s">
        <v>15052</v>
      </c>
      <c r="G1781" s="11" t="s">
        <v>15050</v>
      </c>
      <c r="H1781" s="12" t="s">
        <v>23000</v>
      </c>
      <c r="I1781" s="11" t="s">
        <v>22999</v>
      </c>
      <c r="J1781" s="12" t="s">
        <v>23004</v>
      </c>
      <c r="K1781" s="11" t="s">
        <v>23003</v>
      </c>
    </row>
    <row r="1782" spans="1:13" ht="12" x14ac:dyDescent="0.15">
      <c r="A1782" s="11" t="s">
        <v>1925</v>
      </c>
      <c r="B1782">
        <f t="shared" si="27"/>
        <v>6</v>
      </c>
      <c r="C1782" t="str">
        <f>IF(ISNA(VLOOKUP(A1782,words!$A$2:$A$236,1,FALSE)),"-","Normal")</f>
        <v>-</v>
      </c>
      <c r="D1782" t="str">
        <f>IF(ISNA(VLOOKUP(A1782,words_1k!$A$2:$A$1024,1,FALSE)),"-","1k")</f>
        <v>-</v>
      </c>
      <c r="E1782" s="11" t="s">
        <v>14248</v>
      </c>
      <c r="F1782" s="12" t="s">
        <v>10789</v>
      </c>
      <c r="G1782" s="11" t="s">
        <v>14247</v>
      </c>
      <c r="H1782" s="12" t="s">
        <v>23721</v>
      </c>
      <c r="I1782" s="11" t="s">
        <v>23722</v>
      </c>
    </row>
    <row r="1783" spans="1:13" ht="12" x14ac:dyDescent="0.15">
      <c r="A1783" s="11" t="s">
        <v>1926</v>
      </c>
      <c r="B1783">
        <f t="shared" si="27"/>
        <v>4</v>
      </c>
      <c r="C1783" t="str">
        <f>IF(ISNA(VLOOKUP(A1783,words!$A$2:$A$236,1,FALSE)),"-","Normal")</f>
        <v>-</v>
      </c>
      <c r="D1783" t="str">
        <f>IF(ISNA(VLOOKUP(A1783,words_1k!$A$2:$A$1024,1,FALSE)),"-","1k")</f>
        <v>-</v>
      </c>
      <c r="E1783" s="11" t="s">
        <v>15272</v>
      </c>
      <c r="F1783" s="12" t="s">
        <v>10213</v>
      </c>
      <c r="G1783" s="11" t="s">
        <v>15273</v>
      </c>
      <c r="H1783" s="12" t="s">
        <v>17325</v>
      </c>
      <c r="I1783" s="11" t="s">
        <v>17322</v>
      </c>
    </row>
    <row r="1784" spans="1:13" ht="12" x14ac:dyDescent="0.15">
      <c r="A1784" s="11" t="s">
        <v>1927</v>
      </c>
      <c r="B1784">
        <f t="shared" si="27"/>
        <v>6</v>
      </c>
      <c r="C1784" t="str">
        <f>IF(ISNA(VLOOKUP(A1784,words!$A$2:$A$236,1,FALSE)),"-","Normal")</f>
        <v>-</v>
      </c>
      <c r="D1784" t="str">
        <f>IF(ISNA(VLOOKUP(A1784,words_1k!$A$2:$A$1024,1,FALSE)),"-","1k")</f>
        <v>-</v>
      </c>
      <c r="E1784" s="11" t="s">
        <v>15153</v>
      </c>
      <c r="F1784" s="12" t="s">
        <v>15154</v>
      </c>
      <c r="G1784" s="11" t="s">
        <v>15155</v>
      </c>
    </row>
    <row r="1785" spans="1:13" ht="12" x14ac:dyDescent="0.15">
      <c r="A1785" s="11" t="s">
        <v>1928</v>
      </c>
      <c r="B1785">
        <f t="shared" si="27"/>
        <v>3</v>
      </c>
      <c r="C1785" t="str">
        <f>IF(ISNA(VLOOKUP(A1785,words!$A$2:$A$236,1,FALSE)),"-","Normal")</f>
        <v>-</v>
      </c>
      <c r="D1785" t="str">
        <f>IF(ISNA(VLOOKUP(A1785,words_1k!$A$2:$A$1024,1,FALSE)),"-","1k")</f>
        <v>-</v>
      </c>
      <c r="E1785" s="11" t="s">
        <v>13187</v>
      </c>
    </row>
    <row r="1786" spans="1:13" ht="12" x14ac:dyDescent="0.15">
      <c r="A1786" s="11" t="s">
        <v>1929</v>
      </c>
      <c r="B1786">
        <f t="shared" si="27"/>
        <v>5</v>
      </c>
      <c r="C1786" t="str">
        <f>IF(ISNA(VLOOKUP(A1786,words!$A$2:$A$236,1,FALSE)),"-","Normal")</f>
        <v>-</v>
      </c>
      <c r="D1786" t="str">
        <f>IF(ISNA(VLOOKUP(A1786,words_1k!$A$2:$A$1024,1,FALSE)),"-","1k")</f>
        <v>-</v>
      </c>
      <c r="E1786" s="12" t="s">
        <v>14318</v>
      </c>
      <c r="F1786" s="12" t="s">
        <v>14319</v>
      </c>
      <c r="G1786" s="12" t="s">
        <v>14318</v>
      </c>
    </row>
    <row r="1787" spans="1:13" ht="12" x14ac:dyDescent="0.15">
      <c r="A1787" s="11" t="s">
        <v>1930</v>
      </c>
      <c r="B1787">
        <f t="shared" si="27"/>
        <v>3</v>
      </c>
      <c r="C1787" t="str">
        <f>IF(ISNA(VLOOKUP(A1787,words!$A$2:$A$236,1,FALSE)),"-","Normal")</f>
        <v>-</v>
      </c>
      <c r="D1787" t="str">
        <f>IF(ISNA(VLOOKUP(A1787,words_1k!$A$2:$A$1024,1,FALSE)),"-","1k")</f>
        <v>-</v>
      </c>
      <c r="E1787" s="11" t="s">
        <v>13148</v>
      </c>
      <c r="F1787" s="12" t="s">
        <v>12959</v>
      </c>
      <c r="G1787" s="11" t="s">
        <v>13149</v>
      </c>
    </row>
    <row r="1788" spans="1:13" ht="12" x14ac:dyDescent="0.15">
      <c r="A1788" s="11" t="s">
        <v>1931</v>
      </c>
      <c r="B1788">
        <f t="shared" si="27"/>
        <v>6</v>
      </c>
      <c r="C1788" t="str">
        <f>IF(ISNA(VLOOKUP(A1788,words!$A$2:$A$236,1,FALSE)),"-","Normal")</f>
        <v>-</v>
      </c>
      <c r="D1788" t="str">
        <f>IF(ISNA(VLOOKUP(A1788,words_1k!$A$2:$A$1024,1,FALSE)),"-","1k")</f>
        <v>-</v>
      </c>
      <c r="E1788" s="11" t="s">
        <v>18327</v>
      </c>
    </row>
    <row r="1789" spans="1:13" ht="12" x14ac:dyDescent="0.15">
      <c r="A1789" s="11" t="s">
        <v>1932</v>
      </c>
      <c r="B1789">
        <f t="shared" si="27"/>
        <v>4</v>
      </c>
      <c r="C1789" t="str">
        <f>IF(ISNA(VLOOKUP(A1789,words!$A$2:$A$236,1,FALSE)),"-","Normal")</f>
        <v>-</v>
      </c>
      <c r="D1789" t="str">
        <f>IF(ISNA(VLOOKUP(A1789,words_1k!$A$2:$A$1024,1,FALSE)),"-","1k")</f>
        <v>-</v>
      </c>
      <c r="E1789" s="11" t="s">
        <v>16481</v>
      </c>
      <c r="F1789" s="12" t="s">
        <v>11530</v>
      </c>
      <c r="G1789" s="11" t="s">
        <v>11531</v>
      </c>
    </row>
    <row r="1790" spans="1:13" ht="12" x14ac:dyDescent="0.15">
      <c r="A1790" s="11" t="s">
        <v>1933</v>
      </c>
      <c r="B1790">
        <f t="shared" si="27"/>
        <v>5</v>
      </c>
      <c r="C1790" t="str">
        <f>IF(ISNA(VLOOKUP(A1790,words!$A$2:$A$236,1,FALSE)),"-","Normal")</f>
        <v>-</v>
      </c>
      <c r="D1790" t="str">
        <f>IF(ISNA(VLOOKUP(A1790,words_1k!$A$2:$A$1024,1,FALSE)),"-","1k")</f>
        <v>-</v>
      </c>
      <c r="E1790" s="11" t="s">
        <v>17580</v>
      </c>
    </row>
    <row r="1791" spans="1:13" ht="12" x14ac:dyDescent="0.15">
      <c r="A1791" s="11" t="s">
        <v>1934</v>
      </c>
      <c r="B1791">
        <f t="shared" si="27"/>
        <v>6</v>
      </c>
      <c r="C1791" t="str">
        <f>IF(ISNA(VLOOKUP(A1791,words!$A$2:$A$236,1,FALSE)),"-","Normal")</f>
        <v>-</v>
      </c>
      <c r="D1791" t="str">
        <f>IF(ISNA(VLOOKUP(A1791,words_1k!$A$2:$A$1024,1,FALSE)),"-","1k")</f>
        <v>-</v>
      </c>
      <c r="E1791" s="11" t="s">
        <v>13487</v>
      </c>
      <c r="F1791" s="12" t="s">
        <v>12091</v>
      </c>
      <c r="G1791" s="11" t="s">
        <v>11737</v>
      </c>
      <c r="H1791" s="12" t="s">
        <v>11738</v>
      </c>
      <c r="I1791" s="11" t="s">
        <v>11012</v>
      </c>
      <c r="J1791" s="12" t="s">
        <v>13630</v>
      </c>
      <c r="K1791" s="11" t="s">
        <v>13487</v>
      </c>
    </row>
    <row r="1792" spans="1:13" ht="12" x14ac:dyDescent="0.15">
      <c r="A1792" s="11" t="s">
        <v>1935</v>
      </c>
      <c r="B1792">
        <f t="shared" si="27"/>
        <v>5</v>
      </c>
      <c r="C1792" t="str">
        <f>IF(ISNA(VLOOKUP(A1792,words!$A$2:$A$236,1,FALSE)),"-","Normal")</f>
        <v>-</v>
      </c>
      <c r="D1792" t="str">
        <f>IF(ISNA(VLOOKUP(A1792,words_1k!$A$2:$A$1024,1,FALSE)),"-","1k")</f>
        <v>-</v>
      </c>
      <c r="E1792" s="11" t="s">
        <v>12385</v>
      </c>
      <c r="F1792" s="12" t="s">
        <v>12739</v>
      </c>
      <c r="G1792" s="11" t="s">
        <v>12383</v>
      </c>
      <c r="H1792" s="12" t="s">
        <v>11918</v>
      </c>
      <c r="I1792" s="11" t="s">
        <v>11919</v>
      </c>
    </row>
    <row r="1793" spans="1:11" ht="12" x14ac:dyDescent="0.15">
      <c r="A1793" s="11" t="s">
        <v>1936</v>
      </c>
      <c r="B1793">
        <f t="shared" si="27"/>
        <v>4</v>
      </c>
      <c r="C1793" t="str">
        <f>IF(ISNA(VLOOKUP(A1793,words!$A$2:$A$236,1,FALSE)),"-","Normal")</f>
        <v>-</v>
      </c>
      <c r="D1793" t="str">
        <f>IF(ISNA(VLOOKUP(A1793,words_1k!$A$2:$A$1024,1,FALSE)),"-","1k")</f>
        <v>-</v>
      </c>
      <c r="E1793" s="11" t="s">
        <v>12067</v>
      </c>
      <c r="F1793" s="12" t="s">
        <v>12150</v>
      </c>
      <c r="G1793" s="11" t="s">
        <v>12065</v>
      </c>
    </row>
    <row r="1794" spans="1:11" ht="12" x14ac:dyDescent="0.15">
      <c r="A1794" s="11" t="s">
        <v>1937</v>
      </c>
      <c r="B1794">
        <f t="shared" ref="B1794:B1857" si="28">LEN(A1794)</f>
        <v>4</v>
      </c>
      <c r="C1794" t="str">
        <f>IF(ISNA(VLOOKUP(A1794,words!$A$2:$A$236,1,FALSE)),"-","Normal")</f>
        <v>-</v>
      </c>
      <c r="D1794" t="str">
        <f>IF(ISNA(VLOOKUP(A1794,words_1k!$A$2:$A$1024,1,FALSE)),"-","1k")</f>
        <v>-</v>
      </c>
      <c r="E1794" s="11" t="s">
        <v>15034</v>
      </c>
    </row>
    <row r="1795" spans="1:11" ht="12" x14ac:dyDescent="0.15">
      <c r="A1795" s="11" t="s">
        <v>1938</v>
      </c>
      <c r="B1795">
        <f t="shared" si="28"/>
        <v>4</v>
      </c>
      <c r="C1795" t="str">
        <f>IF(ISNA(VLOOKUP(A1795,words!$A$2:$A$236,1,FALSE)),"-","Normal")</f>
        <v>-</v>
      </c>
      <c r="D1795" t="str">
        <f>IF(ISNA(VLOOKUP(A1795,words_1k!$A$2:$A$1024,1,FALSE)),"-","1k")</f>
        <v>-</v>
      </c>
      <c r="E1795" s="11" t="s">
        <v>12529</v>
      </c>
      <c r="F1795" s="12" t="s">
        <v>12530</v>
      </c>
      <c r="G1795" s="11" t="s">
        <v>12531</v>
      </c>
    </row>
    <row r="1796" spans="1:11" ht="12" x14ac:dyDescent="0.15">
      <c r="A1796" s="11" t="s">
        <v>1939</v>
      </c>
      <c r="B1796">
        <f t="shared" si="28"/>
        <v>5</v>
      </c>
      <c r="C1796" t="str">
        <f>IF(ISNA(VLOOKUP(A1796,words!$A$2:$A$236,1,FALSE)),"-","Normal")</f>
        <v>-</v>
      </c>
      <c r="D1796" t="str">
        <f>IF(ISNA(VLOOKUP(A1796,words_1k!$A$2:$A$1024,1,FALSE)),"-","1k")</f>
        <v>-</v>
      </c>
      <c r="E1796" s="11" t="s">
        <v>13426</v>
      </c>
      <c r="F1796" s="12" t="s">
        <v>10833</v>
      </c>
      <c r="G1796" s="11" t="s">
        <v>11136</v>
      </c>
    </row>
    <row r="1797" spans="1:11" ht="12" x14ac:dyDescent="0.15">
      <c r="A1797" s="11" t="s">
        <v>1940</v>
      </c>
      <c r="B1797">
        <f t="shared" si="28"/>
        <v>5</v>
      </c>
      <c r="C1797" t="str">
        <f>IF(ISNA(VLOOKUP(A1797,words!$A$2:$A$236,1,FALSE)),"-","Normal")</f>
        <v>-</v>
      </c>
      <c r="D1797" t="str">
        <f>IF(ISNA(VLOOKUP(A1797,words_1k!$A$2:$A$1024,1,FALSE)),"-","1k")</f>
        <v>-</v>
      </c>
      <c r="E1797" s="11" t="s">
        <v>15662</v>
      </c>
      <c r="F1797" s="12" t="s">
        <v>15242</v>
      </c>
      <c r="G1797" s="11" t="s">
        <v>15662</v>
      </c>
      <c r="H1797" s="12" t="s">
        <v>18183</v>
      </c>
      <c r="I1797" s="11" t="s">
        <v>18182</v>
      </c>
      <c r="J1797" s="12" t="s">
        <v>26024</v>
      </c>
      <c r="K1797" s="11" t="s">
        <v>26025</v>
      </c>
    </row>
    <row r="1798" spans="1:11" ht="12" x14ac:dyDescent="0.15">
      <c r="A1798" s="11" t="s">
        <v>1941</v>
      </c>
      <c r="B1798">
        <f t="shared" si="28"/>
        <v>6</v>
      </c>
      <c r="C1798" t="str">
        <f>IF(ISNA(VLOOKUP(A1798,words!$A$2:$A$236,1,FALSE)),"-","Normal")</f>
        <v>-</v>
      </c>
      <c r="D1798" t="str">
        <f>IF(ISNA(VLOOKUP(A1798,words_1k!$A$2:$A$1024,1,FALSE)),"-","1k")</f>
        <v>-</v>
      </c>
      <c r="E1798" s="11" t="s">
        <v>14535</v>
      </c>
      <c r="F1798" s="12" t="s">
        <v>14539</v>
      </c>
      <c r="G1798" s="11" t="s">
        <v>14540</v>
      </c>
    </row>
    <row r="1799" spans="1:11" ht="12" x14ac:dyDescent="0.15">
      <c r="A1799" s="11" t="s">
        <v>1942</v>
      </c>
      <c r="B1799">
        <f t="shared" si="28"/>
        <v>5</v>
      </c>
      <c r="C1799" t="str">
        <f>IF(ISNA(VLOOKUP(A1799,words!$A$2:$A$236,1,FALSE)),"-","Normal")</f>
        <v>-</v>
      </c>
      <c r="D1799" t="str">
        <f>IF(ISNA(VLOOKUP(A1799,words_1k!$A$2:$A$1024,1,FALSE)),"-","1k")</f>
        <v>-</v>
      </c>
      <c r="E1799" s="11" t="s">
        <v>11105</v>
      </c>
      <c r="F1799" s="12" t="s">
        <v>13038</v>
      </c>
      <c r="G1799" s="11" t="s">
        <v>11103</v>
      </c>
      <c r="H1799" s="12" t="s">
        <v>10265</v>
      </c>
      <c r="I1799" s="11" t="s">
        <v>10394</v>
      </c>
    </row>
    <row r="1800" spans="1:11" ht="12" x14ac:dyDescent="0.15">
      <c r="A1800" s="11" t="s">
        <v>1943</v>
      </c>
      <c r="B1800">
        <f t="shared" si="28"/>
        <v>6</v>
      </c>
      <c r="C1800" t="str">
        <f>IF(ISNA(VLOOKUP(A1800,words!$A$2:$A$236,1,FALSE)),"-","Normal")</f>
        <v>-</v>
      </c>
      <c r="D1800" t="str">
        <f>IF(ISNA(VLOOKUP(A1800,words_1k!$A$2:$A$1024,1,FALSE)),"-","1k")</f>
        <v>-</v>
      </c>
      <c r="E1800" s="11" t="s">
        <v>11133</v>
      </c>
      <c r="F1800" s="12" t="s">
        <v>13095</v>
      </c>
      <c r="G1800" s="11" t="s">
        <v>11131</v>
      </c>
    </row>
    <row r="1801" spans="1:11" ht="12" x14ac:dyDescent="0.15">
      <c r="A1801" s="11" t="s">
        <v>1944</v>
      </c>
      <c r="B1801">
        <f t="shared" si="28"/>
        <v>7</v>
      </c>
      <c r="C1801" t="str">
        <f>IF(ISNA(VLOOKUP(A1801,words!$A$2:$A$236,1,FALSE)),"-","Normal")</f>
        <v>-</v>
      </c>
      <c r="D1801" t="str">
        <f>IF(ISNA(VLOOKUP(A1801,words_1k!$A$2:$A$1024,1,FALSE)),"-","1k")</f>
        <v>-</v>
      </c>
      <c r="E1801" s="11" t="s">
        <v>18322</v>
      </c>
      <c r="F1801" s="12" t="s">
        <v>18323</v>
      </c>
      <c r="G1801" s="11" t="s">
        <v>18324</v>
      </c>
      <c r="H1801" s="12" t="s">
        <v>18325</v>
      </c>
      <c r="I1801" s="11" t="s">
        <v>16280</v>
      </c>
    </row>
    <row r="1802" spans="1:11" ht="12" x14ac:dyDescent="0.15">
      <c r="A1802" s="11" t="s">
        <v>1945</v>
      </c>
      <c r="B1802">
        <f t="shared" si="28"/>
        <v>6</v>
      </c>
      <c r="C1802" t="str">
        <f>IF(ISNA(VLOOKUP(A1802,words!$A$2:$A$236,1,FALSE)),"-","Normal")</f>
        <v>-</v>
      </c>
      <c r="D1802" t="str">
        <f>IF(ISNA(VLOOKUP(A1802,words_1k!$A$2:$A$1024,1,FALSE)),"-","1k")</f>
        <v>-</v>
      </c>
      <c r="E1802" s="12" t="s">
        <v>13772</v>
      </c>
      <c r="F1802" s="12" t="s">
        <v>13773</v>
      </c>
      <c r="G1802" s="12" t="s">
        <v>13774</v>
      </c>
    </row>
    <row r="1803" spans="1:11" ht="12" x14ac:dyDescent="0.15">
      <c r="A1803" s="11" t="s">
        <v>1946</v>
      </c>
      <c r="B1803">
        <f t="shared" si="28"/>
        <v>4</v>
      </c>
      <c r="C1803" t="str">
        <f>IF(ISNA(VLOOKUP(A1803,words!$A$2:$A$236,1,FALSE)),"-","Normal")</f>
        <v>-</v>
      </c>
      <c r="D1803" t="str">
        <f>IF(ISNA(VLOOKUP(A1803,words_1k!$A$2:$A$1024,1,FALSE)),"-","1k")</f>
        <v>-</v>
      </c>
      <c r="E1803" s="11" t="s">
        <v>18269</v>
      </c>
    </row>
    <row r="1804" spans="1:11" ht="12" x14ac:dyDescent="0.15">
      <c r="A1804" s="11" t="s">
        <v>1947</v>
      </c>
      <c r="B1804">
        <f t="shared" si="28"/>
        <v>6</v>
      </c>
      <c r="C1804" t="str">
        <f>IF(ISNA(VLOOKUP(A1804,words!$A$2:$A$236,1,FALSE)),"-","Normal")</f>
        <v>-</v>
      </c>
      <c r="D1804" t="str">
        <f>IF(ISNA(VLOOKUP(A1804,words_1k!$A$2:$A$1024,1,FALSE)),"-","1k")</f>
        <v>-</v>
      </c>
      <c r="E1804" s="11" t="s">
        <v>15308</v>
      </c>
      <c r="F1804" s="12" t="s">
        <v>15309</v>
      </c>
      <c r="G1804" s="11" t="s">
        <v>15310</v>
      </c>
      <c r="H1804" s="12" t="s">
        <v>23729</v>
      </c>
      <c r="I1804" s="11" t="s">
        <v>23730</v>
      </c>
    </row>
    <row r="1805" spans="1:11" ht="12" x14ac:dyDescent="0.15">
      <c r="A1805" s="11" t="s">
        <v>1948</v>
      </c>
      <c r="B1805">
        <f t="shared" si="28"/>
        <v>5</v>
      </c>
      <c r="C1805" t="str">
        <f>IF(ISNA(VLOOKUP(A1805,words!$A$2:$A$236,1,FALSE)),"-","Normal")</f>
        <v>-</v>
      </c>
      <c r="D1805" t="str">
        <f>IF(ISNA(VLOOKUP(A1805,words_1k!$A$2:$A$1024,1,FALSE)),"-","1k")</f>
        <v>-</v>
      </c>
      <c r="E1805" s="11" t="s">
        <v>14084</v>
      </c>
      <c r="F1805" s="12" t="s">
        <v>10714</v>
      </c>
      <c r="G1805" s="11" t="s">
        <v>11933</v>
      </c>
    </row>
    <row r="1806" spans="1:11" ht="12" x14ac:dyDescent="0.15">
      <c r="A1806" s="11" t="s">
        <v>1949</v>
      </c>
      <c r="B1806">
        <f t="shared" si="28"/>
        <v>5</v>
      </c>
      <c r="C1806" t="str">
        <f>IF(ISNA(VLOOKUP(A1806,words!$A$2:$A$236,1,FALSE)),"-","Normal")</f>
        <v>-</v>
      </c>
      <c r="D1806" t="str">
        <f>IF(ISNA(VLOOKUP(A1806,words_1k!$A$2:$A$1024,1,FALSE)),"-","1k")</f>
        <v>-</v>
      </c>
      <c r="E1806" s="11" t="s">
        <v>14938</v>
      </c>
      <c r="F1806" s="12" t="s">
        <v>14939</v>
      </c>
      <c r="G1806" s="11" t="s">
        <v>12783</v>
      </c>
    </row>
    <row r="1807" spans="1:11" ht="12" x14ac:dyDescent="0.15">
      <c r="A1807" s="11" t="s">
        <v>1950</v>
      </c>
      <c r="B1807">
        <f t="shared" si="28"/>
        <v>5</v>
      </c>
      <c r="C1807" t="str">
        <f>IF(ISNA(VLOOKUP(A1807,words!$A$2:$A$236,1,FALSE)),"-","Normal")</f>
        <v>-</v>
      </c>
      <c r="D1807" t="str">
        <f>IF(ISNA(VLOOKUP(A1807,words_1k!$A$2:$A$1024,1,FALSE)),"-","1k")</f>
        <v>-</v>
      </c>
      <c r="E1807" s="11" t="s">
        <v>15625</v>
      </c>
      <c r="F1807" s="12" t="s">
        <v>24714</v>
      </c>
      <c r="G1807" s="11" t="s">
        <v>24712</v>
      </c>
    </row>
    <row r="1808" spans="1:11" ht="12" x14ac:dyDescent="0.15">
      <c r="A1808" s="11" t="s">
        <v>1951</v>
      </c>
      <c r="B1808">
        <f t="shared" si="28"/>
        <v>4</v>
      </c>
      <c r="C1808" t="str">
        <f>IF(ISNA(VLOOKUP(A1808,words!$A$2:$A$236,1,FALSE)),"-","Normal")</f>
        <v>-</v>
      </c>
      <c r="D1808" t="str">
        <f>IF(ISNA(VLOOKUP(A1808,words_1k!$A$2:$A$1024,1,FALSE)),"-","1k")</f>
        <v>-</v>
      </c>
      <c r="E1808" s="11" t="s">
        <v>11067</v>
      </c>
      <c r="F1808" s="12" t="s">
        <v>16454</v>
      </c>
      <c r="G1808" s="11" t="s">
        <v>11067</v>
      </c>
    </row>
    <row r="1809" spans="1:11" ht="12" x14ac:dyDescent="0.15">
      <c r="A1809" s="11" t="s">
        <v>1952</v>
      </c>
      <c r="B1809">
        <f t="shared" si="28"/>
        <v>4</v>
      </c>
      <c r="C1809" t="str">
        <f>IF(ISNA(VLOOKUP(A1809,words!$A$2:$A$236,1,FALSE)),"-","Normal")</f>
        <v>-</v>
      </c>
      <c r="D1809" t="str">
        <f>IF(ISNA(VLOOKUP(A1809,words_1k!$A$2:$A$1024,1,FALSE)),"-","1k")</f>
        <v>-</v>
      </c>
      <c r="E1809" s="11" t="s">
        <v>11807</v>
      </c>
      <c r="F1809" s="12" t="s">
        <v>12090</v>
      </c>
      <c r="G1809" s="11" t="s">
        <v>11807</v>
      </c>
    </row>
    <row r="1810" spans="1:11" ht="12" x14ac:dyDescent="0.15">
      <c r="A1810" s="11" t="s">
        <v>1953</v>
      </c>
      <c r="B1810">
        <f t="shared" si="28"/>
        <v>5</v>
      </c>
      <c r="C1810" t="str">
        <f>IF(ISNA(VLOOKUP(A1810,words!$A$2:$A$236,1,FALSE)),"-","Normal")</f>
        <v>-</v>
      </c>
      <c r="D1810" t="str">
        <f>IF(ISNA(VLOOKUP(A1810,words_1k!$A$2:$A$1024,1,FALSE)),"-","1k")</f>
        <v>-</v>
      </c>
      <c r="E1810" s="11" t="s">
        <v>15335</v>
      </c>
      <c r="F1810" s="12" t="s">
        <v>15336</v>
      </c>
      <c r="G1810" s="11" t="s">
        <v>15337</v>
      </c>
    </row>
    <row r="1811" spans="1:11" ht="12" x14ac:dyDescent="0.15">
      <c r="A1811" s="11" t="s">
        <v>1954</v>
      </c>
      <c r="B1811">
        <f t="shared" si="28"/>
        <v>4</v>
      </c>
      <c r="C1811" t="str">
        <f>IF(ISNA(VLOOKUP(A1811,words!$A$2:$A$236,1,FALSE)),"-","Normal")</f>
        <v>-</v>
      </c>
      <c r="D1811" t="str">
        <f>IF(ISNA(VLOOKUP(A1811,words_1k!$A$2:$A$1024,1,FALSE)),"-","1k")</f>
        <v>-</v>
      </c>
      <c r="E1811" s="11" t="s">
        <v>12566</v>
      </c>
      <c r="F1811" s="12" t="s">
        <v>12567</v>
      </c>
      <c r="G1811" s="11" t="s">
        <v>12568</v>
      </c>
    </row>
    <row r="1812" spans="1:11" ht="12" x14ac:dyDescent="0.15">
      <c r="A1812" s="11" t="s">
        <v>1955</v>
      </c>
      <c r="B1812">
        <f t="shared" si="28"/>
        <v>4</v>
      </c>
      <c r="C1812" t="str">
        <f>IF(ISNA(VLOOKUP(A1812,words!$A$2:$A$236,1,FALSE)),"-","Normal")</f>
        <v>-</v>
      </c>
      <c r="D1812" t="str">
        <f>IF(ISNA(VLOOKUP(A1812,words_1k!$A$2:$A$1024,1,FALSE)),"-","1k")</f>
        <v>-</v>
      </c>
      <c r="E1812" s="11" t="s">
        <v>18328</v>
      </c>
      <c r="F1812" s="12" t="s">
        <v>18329</v>
      </c>
      <c r="G1812" s="11" t="s">
        <v>18330</v>
      </c>
    </row>
    <row r="1813" spans="1:11" ht="12" x14ac:dyDescent="0.15">
      <c r="A1813" s="11" t="s">
        <v>1956</v>
      </c>
      <c r="B1813">
        <f t="shared" si="28"/>
        <v>4</v>
      </c>
      <c r="C1813" t="str">
        <f>IF(ISNA(VLOOKUP(A1813,words!$A$2:$A$236,1,FALSE)),"-","Normal")</f>
        <v>-</v>
      </c>
      <c r="D1813" t="str">
        <f>IF(ISNA(VLOOKUP(A1813,words_1k!$A$2:$A$1024,1,FALSE)),"-","1k")</f>
        <v>-</v>
      </c>
      <c r="E1813" s="11" t="s">
        <v>17765</v>
      </c>
    </row>
    <row r="1814" spans="1:11" ht="12" x14ac:dyDescent="0.15">
      <c r="A1814" s="11" t="s">
        <v>1957</v>
      </c>
      <c r="B1814">
        <f t="shared" si="28"/>
        <v>6</v>
      </c>
      <c r="C1814" t="str">
        <f>IF(ISNA(VLOOKUP(A1814,words!$A$2:$A$236,1,FALSE)),"-","Normal")</f>
        <v>-</v>
      </c>
      <c r="D1814" t="str">
        <f>IF(ISNA(VLOOKUP(A1814,words_1k!$A$2:$A$1024,1,FALSE)),"-","1k")</f>
        <v>-</v>
      </c>
      <c r="E1814" s="11" t="s">
        <v>14002</v>
      </c>
      <c r="F1814" s="12" t="s">
        <v>10293</v>
      </c>
      <c r="G1814" s="11" t="s">
        <v>10470</v>
      </c>
    </row>
    <row r="1815" spans="1:11" ht="12" x14ac:dyDescent="0.15">
      <c r="A1815" s="11" t="s">
        <v>1958</v>
      </c>
      <c r="B1815">
        <f t="shared" si="28"/>
        <v>5</v>
      </c>
      <c r="C1815" t="str">
        <f>IF(ISNA(VLOOKUP(A1815,words!$A$2:$A$236,1,FALSE)),"-","Normal")</f>
        <v>-</v>
      </c>
      <c r="D1815" t="str">
        <f>IF(ISNA(VLOOKUP(A1815,words_1k!$A$2:$A$1024,1,FALSE)),"-","1k")</f>
        <v>-</v>
      </c>
      <c r="E1815" s="11" t="s">
        <v>14989</v>
      </c>
      <c r="F1815" s="12" t="s">
        <v>13028</v>
      </c>
      <c r="G1815" s="11" t="s">
        <v>14989</v>
      </c>
    </row>
    <row r="1816" spans="1:11" ht="12" x14ac:dyDescent="0.15">
      <c r="A1816" s="11" t="s">
        <v>1959</v>
      </c>
      <c r="B1816">
        <f t="shared" si="28"/>
        <v>6</v>
      </c>
      <c r="C1816" t="str">
        <f>IF(ISNA(VLOOKUP(A1816,words!$A$2:$A$236,1,FALSE)),"-","Normal")</f>
        <v>-</v>
      </c>
      <c r="D1816" t="str">
        <f>IF(ISNA(VLOOKUP(A1816,words_1k!$A$2:$A$1024,1,FALSE)),"-","1k")</f>
        <v>-</v>
      </c>
      <c r="E1816" s="11" t="s">
        <v>13239</v>
      </c>
      <c r="F1816" s="12" t="s">
        <v>13236</v>
      </c>
      <c r="G1816" s="11" t="s">
        <v>13237</v>
      </c>
    </row>
    <row r="1817" spans="1:11" ht="12" x14ac:dyDescent="0.15">
      <c r="A1817" s="11" t="s">
        <v>1960</v>
      </c>
      <c r="B1817">
        <f t="shared" si="28"/>
        <v>6</v>
      </c>
      <c r="C1817" t="str">
        <f>IF(ISNA(VLOOKUP(A1817,words!$A$2:$A$236,1,FALSE)),"-","Normal")</f>
        <v>-</v>
      </c>
      <c r="D1817" t="str">
        <f>IF(ISNA(VLOOKUP(A1817,words_1k!$A$2:$A$1024,1,FALSE)),"-","1k")</f>
        <v>-</v>
      </c>
      <c r="E1817" s="11" t="s">
        <v>14445</v>
      </c>
      <c r="F1817" s="12" t="s">
        <v>10871</v>
      </c>
      <c r="G1817" s="11" t="s">
        <v>14443</v>
      </c>
    </row>
    <row r="1818" spans="1:11" ht="12" x14ac:dyDescent="0.15">
      <c r="A1818" s="11" t="s">
        <v>1961</v>
      </c>
      <c r="B1818">
        <f t="shared" si="28"/>
        <v>6</v>
      </c>
      <c r="C1818" t="str">
        <f>IF(ISNA(VLOOKUP(A1818,words!$A$2:$A$236,1,FALSE)),"-","Normal")</f>
        <v>-</v>
      </c>
      <c r="D1818" t="str">
        <f>IF(ISNA(VLOOKUP(A1818,words_1k!$A$2:$A$1024,1,FALSE)),"-","1k")</f>
        <v>-</v>
      </c>
      <c r="E1818" s="11" t="s">
        <v>11659</v>
      </c>
      <c r="F1818" s="12" t="s">
        <v>17076</v>
      </c>
      <c r="G1818" s="11" t="s">
        <v>11659</v>
      </c>
      <c r="H1818" s="12" t="s">
        <v>17159</v>
      </c>
      <c r="I1818" s="11" t="s">
        <v>17160</v>
      </c>
    </row>
    <row r="1819" spans="1:11" ht="12" x14ac:dyDescent="0.15">
      <c r="A1819" s="11" t="s">
        <v>1962</v>
      </c>
      <c r="B1819">
        <f t="shared" si="28"/>
        <v>6</v>
      </c>
      <c r="C1819" t="str">
        <f>IF(ISNA(VLOOKUP(A1819,words!$A$2:$A$236,1,FALSE)),"-","Normal")</f>
        <v>-</v>
      </c>
      <c r="D1819" t="str">
        <f>IF(ISNA(VLOOKUP(A1819,words_1k!$A$2:$A$1024,1,FALSE)),"-","1k")</f>
        <v>-</v>
      </c>
      <c r="E1819" s="11" t="s">
        <v>11342</v>
      </c>
      <c r="F1819" s="12" t="s">
        <v>10796</v>
      </c>
      <c r="G1819" s="11" t="s">
        <v>11342</v>
      </c>
      <c r="H1819" s="11" t="s">
        <v>17564</v>
      </c>
      <c r="I1819" s="11" t="s">
        <v>17563</v>
      </c>
    </row>
    <row r="1820" spans="1:11" ht="12" x14ac:dyDescent="0.15">
      <c r="A1820" s="11" t="s">
        <v>1963</v>
      </c>
      <c r="B1820">
        <f t="shared" si="28"/>
        <v>4</v>
      </c>
      <c r="C1820" t="str">
        <f>IF(ISNA(VLOOKUP(A1820,words!$A$2:$A$236,1,FALSE)),"-","Normal")</f>
        <v>-</v>
      </c>
      <c r="D1820" t="str">
        <f>IF(ISNA(VLOOKUP(A1820,words_1k!$A$2:$A$1024,1,FALSE)),"-","1k")</f>
        <v>-</v>
      </c>
      <c r="E1820" s="11" t="s">
        <v>15024</v>
      </c>
      <c r="F1820" s="12" t="s">
        <v>15020</v>
      </c>
      <c r="G1820" s="11" t="s">
        <v>15018</v>
      </c>
      <c r="H1820" s="12" t="s">
        <v>15022</v>
      </c>
      <c r="I1820" s="11" t="s">
        <v>15023</v>
      </c>
    </row>
    <row r="1821" spans="1:11" ht="12" x14ac:dyDescent="0.15">
      <c r="A1821" s="11" t="s">
        <v>1964</v>
      </c>
      <c r="B1821">
        <f t="shared" si="28"/>
        <v>5</v>
      </c>
      <c r="C1821" t="str">
        <f>IF(ISNA(VLOOKUP(A1821,words!$A$2:$A$236,1,FALSE)),"-","Normal")</f>
        <v>-</v>
      </c>
      <c r="D1821" t="str">
        <f>IF(ISNA(VLOOKUP(A1821,words_1k!$A$2:$A$1024,1,FALSE)),"-","1k")</f>
        <v>-</v>
      </c>
      <c r="E1821" s="11" t="s">
        <v>14474</v>
      </c>
      <c r="F1821" s="12" t="s">
        <v>14475</v>
      </c>
      <c r="G1821" s="11" t="s">
        <v>14476</v>
      </c>
      <c r="H1821" s="12" t="s">
        <v>16158</v>
      </c>
      <c r="I1821" s="11" t="s">
        <v>16157</v>
      </c>
      <c r="J1821" s="12" t="s">
        <v>24248</v>
      </c>
      <c r="K1821" s="11" t="s">
        <v>24249</v>
      </c>
    </row>
    <row r="1822" spans="1:11" ht="12" x14ac:dyDescent="0.15">
      <c r="A1822" s="11" t="s">
        <v>1965</v>
      </c>
      <c r="B1822">
        <f t="shared" si="28"/>
        <v>6</v>
      </c>
      <c r="C1822" t="str">
        <f>IF(ISNA(VLOOKUP(A1822,words!$A$2:$A$236,1,FALSE)),"-","Normal")</f>
        <v>-</v>
      </c>
      <c r="D1822" t="str">
        <f>IF(ISNA(VLOOKUP(A1822,words_1k!$A$2:$A$1024,1,FALSE)),"-","1k")</f>
        <v>-</v>
      </c>
      <c r="E1822" s="11" t="s">
        <v>12702</v>
      </c>
      <c r="F1822" s="12" t="s">
        <v>10216</v>
      </c>
      <c r="G1822" s="11" t="s">
        <v>10342</v>
      </c>
    </row>
    <row r="1823" spans="1:11" ht="12" x14ac:dyDescent="0.15">
      <c r="A1823" s="11" t="s">
        <v>1966</v>
      </c>
      <c r="B1823">
        <f t="shared" si="28"/>
        <v>6</v>
      </c>
      <c r="C1823" t="str">
        <f>IF(ISNA(VLOOKUP(A1823,words!$A$2:$A$236,1,FALSE)),"-","Normal")</f>
        <v>-</v>
      </c>
      <c r="D1823" t="str">
        <f>IF(ISNA(VLOOKUP(A1823,words_1k!$A$2:$A$1024,1,FALSE)),"-","1k")</f>
        <v>-</v>
      </c>
      <c r="E1823" s="11" t="s">
        <v>11933</v>
      </c>
      <c r="F1823" s="12" t="s">
        <v>10714</v>
      </c>
      <c r="G1823" s="11" t="s">
        <v>11933</v>
      </c>
      <c r="H1823" s="12" t="s">
        <v>13127</v>
      </c>
      <c r="I1823" s="11" t="s">
        <v>14084</v>
      </c>
    </row>
    <row r="1824" spans="1:11" ht="12" x14ac:dyDescent="0.15">
      <c r="A1824" s="11" t="s">
        <v>1967</v>
      </c>
      <c r="B1824">
        <f t="shared" si="28"/>
        <v>3</v>
      </c>
      <c r="C1824" t="str">
        <f>IF(ISNA(VLOOKUP(A1824,words!$A$2:$A$236,1,FALSE)),"-","Normal")</f>
        <v>-</v>
      </c>
      <c r="D1824" t="str">
        <f>IF(ISNA(VLOOKUP(A1824,words_1k!$A$2:$A$1024,1,FALSE)),"-","1k")</f>
        <v>-</v>
      </c>
      <c r="E1824" s="11" t="s">
        <v>11411</v>
      </c>
      <c r="F1824" s="12" t="s">
        <v>12213</v>
      </c>
      <c r="G1824" s="11" t="s">
        <v>11409</v>
      </c>
    </row>
    <row r="1825" spans="1:11" ht="12" x14ac:dyDescent="0.15">
      <c r="A1825" s="11" t="s">
        <v>1968</v>
      </c>
      <c r="B1825">
        <f t="shared" si="28"/>
        <v>4</v>
      </c>
      <c r="C1825" t="str">
        <f>IF(ISNA(VLOOKUP(A1825,words!$A$2:$A$236,1,FALSE)),"-","Normal")</f>
        <v>-</v>
      </c>
      <c r="D1825" t="str">
        <f>IF(ISNA(VLOOKUP(A1825,words_1k!$A$2:$A$1024,1,FALSE)),"-","1k")</f>
        <v>-</v>
      </c>
      <c r="E1825" s="11" t="s">
        <v>11686</v>
      </c>
    </row>
    <row r="1826" spans="1:11" ht="12" x14ac:dyDescent="0.15">
      <c r="A1826" s="11" t="s">
        <v>1969</v>
      </c>
      <c r="B1826">
        <f t="shared" si="28"/>
        <v>4</v>
      </c>
      <c r="C1826" t="str">
        <f>IF(ISNA(VLOOKUP(A1826,words!$A$2:$A$236,1,FALSE)),"-","Normal")</f>
        <v>-</v>
      </c>
      <c r="D1826" t="str">
        <f>IF(ISNA(VLOOKUP(A1826,words_1k!$A$2:$A$1024,1,FALSE)),"-","1k")</f>
        <v>-</v>
      </c>
      <c r="E1826" s="11" t="s">
        <v>18320</v>
      </c>
    </row>
    <row r="1827" spans="1:11" ht="12" x14ac:dyDescent="0.15">
      <c r="A1827" s="11" t="s">
        <v>1970</v>
      </c>
      <c r="B1827">
        <f t="shared" si="28"/>
        <v>3</v>
      </c>
      <c r="C1827" t="str">
        <f>IF(ISNA(VLOOKUP(A1827,words!$A$2:$A$236,1,FALSE)),"-","Normal")</f>
        <v>-</v>
      </c>
      <c r="D1827" t="str">
        <f>IF(ISNA(VLOOKUP(A1827,words_1k!$A$2:$A$1024,1,FALSE)),"-","1k")</f>
        <v>-</v>
      </c>
      <c r="E1827" s="11" t="s">
        <v>18321</v>
      </c>
      <c r="F1827" s="12" t="s">
        <v>12080</v>
      </c>
      <c r="G1827" s="11" t="s">
        <v>10317</v>
      </c>
    </row>
    <row r="1828" spans="1:11" ht="12" x14ac:dyDescent="0.15">
      <c r="A1828" s="11" t="s">
        <v>1971</v>
      </c>
      <c r="B1828">
        <f t="shared" si="28"/>
        <v>4</v>
      </c>
      <c r="C1828" t="str">
        <f>IF(ISNA(VLOOKUP(A1828,words!$A$2:$A$236,1,FALSE)),"-","Normal")</f>
        <v>-</v>
      </c>
      <c r="D1828" t="str">
        <f>IF(ISNA(VLOOKUP(A1828,words_1k!$A$2:$A$1024,1,FALSE)),"-","1k")</f>
        <v>-</v>
      </c>
      <c r="E1828" s="11" t="s">
        <v>18002</v>
      </c>
      <c r="F1828" s="12" t="s">
        <v>18003</v>
      </c>
      <c r="G1828" s="11" t="s">
        <v>18004</v>
      </c>
    </row>
    <row r="1829" spans="1:11" ht="12" x14ac:dyDescent="0.15">
      <c r="A1829" s="11" t="s">
        <v>1972</v>
      </c>
      <c r="B1829">
        <f t="shared" si="28"/>
        <v>4</v>
      </c>
      <c r="C1829" t="str">
        <f>IF(ISNA(VLOOKUP(A1829,words!$A$2:$A$236,1,FALSE)),"-","Normal")</f>
        <v>-</v>
      </c>
      <c r="D1829" t="str">
        <f>IF(ISNA(VLOOKUP(A1829,words_1k!$A$2:$A$1024,1,FALSE)),"-","1k")</f>
        <v>-</v>
      </c>
      <c r="E1829" s="12" t="s">
        <v>16727</v>
      </c>
    </row>
    <row r="1830" spans="1:11" ht="12" x14ac:dyDescent="0.15">
      <c r="A1830" s="11" t="s">
        <v>1973</v>
      </c>
      <c r="B1830">
        <f t="shared" si="28"/>
        <v>6</v>
      </c>
      <c r="C1830" t="str">
        <f>IF(ISNA(VLOOKUP(A1830,words!$A$2:$A$236,1,FALSE)),"-","Normal")</f>
        <v>-</v>
      </c>
      <c r="D1830" t="str">
        <f>IF(ISNA(VLOOKUP(A1830,words_1k!$A$2:$A$1024,1,FALSE)),"-","1k")</f>
        <v>-</v>
      </c>
      <c r="E1830" s="11" t="s">
        <v>11124</v>
      </c>
      <c r="F1830" s="12" t="s">
        <v>10234</v>
      </c>
      <c r="G1830" s="11" t="s">
        <v>15094</v>
      </c>
    </row>
    <row r="1831" spans="1:11" ht="12" x14ac:dyDescent="0.15">
      <c r="A1831" s="11" t="s">
        <v>1974</v>
      </c>
      <c r="B1831">
        <f t="shared" si="28"/>
        <v>4</v>
      </c>
      <c r="C1831" t="str">
        <f>IF(ISNA(VLOOKUP(A1831,words!$A$2:$A$236,1,FALSE)),"-","Normal")</f>
        <v>-</v>
      </c>
      <c r="D1831" t="str">
        <f>IF(ISNA(VLOOKUP(A1831,words_1k!$A$2:$A$1024,1,FALSE)),"-","1k")</f>
        <v>-</v>
      </c>
      <c r="E1831" s="11" t="s">
        <v>14247</v>
      </c>
    </row>
    <row r="1832" spans="1:11" ht="12" x14ac:dyDescent="0.15">
      <c r="A1832" s="11" t="s">
        <v>1975</v>
      </c>
      <c r="B1832">
        <f t="shared" si="28"/>
        <v>4</v>
      </c>
      <c r="C1832" t="str">
        <f>IF(ISNA(VLOOKUP(A1832,words!$A$2:$A$236,1,FALSE)),"-","Normal")</f>
        <v>-</v>
      </c>
      <c r="D1832" t="str">
        <f>IF(ISNA(VLOOKUP(A1832,words_1k!$A$2:$A$1024,1,FALSE)),"-","1k")</f>
        <v>-</v>
      </c>
      <c r="E1832" s="11" t="s">
        <v>11639</v>
      </c>
    </row>
    <row r="1833" spans="1:11" ht="12" x14ac:dyDescent="0.15">
      <c r="A1833" s="11" t="s">
        <v>1976</v>
      </c>
      <c r="B1833">
        <f t="shared" si="28"/>
        <v>3</v>
      </c>
      <c r="C1833" t="str">
        <f>IF(ISNA(VLOOKUP(A1833,words!$A$2:$A$236,1,FALSE)),"-","Normal")</f>
        <v>-</v>
      </c>
      <c r="D1833" t="str">
        <f>IF(ISNA(VLOOKUP(A1833,words_1k!$A$2:$A$1024,1,FALSE)),"-","1k")</f>
        <v>-</v>
      </c>
      <c r="E1833" s="12" t="s">
        <v>16402</v>
      </c>
      <c r="F1833" s="12" t="s">
        <v>12986</v>
      </c>
      <c r="G1833" s="11" t="s">
        <v>16402</v>
      </c>
    </row>
    <row r="1834" spans="1:11" ht="12" x14ac:dyDescent="0.15">
      <c r="A1834" s="11" t="s">
        <v>1977</v>
      </c>
      <c r="B1834">
        <f t="shared" si="28"/>
        <v>5</v>
      </c>
      <c r="C1834" t="str">
        <f>IF(ISNA(VLOOKUP(A1834,words!$A$2:$A$236,1,FALSE)),"-","Normal")</f>
        <v>-</v>
      </c>
      <c r="D1834" t="str">
        <f>IF(ISNA(VLOOKUP(A1834,words_1k!$A$2:$A$1024,1,FALSE)),"-","1k")</f>
        <v>-</v>
      </c>
      <c r="E1834" s="11" t="s">
        <v>12879</v>
      </c>
      <c r="F1834" s="12" t="s">
        <v>10724</v>
      </c>
      <c r="G1834" s="11" t="s">
        <v>11094</v>
      </c>
    </row>
    <row r="1835" spans="1:11" ht="12" x14ac:dyDescent="0.15">
      <c r="A1835" s="11" t="s">
        <v>1978</v>
      </c>
      <c r="B1835">
        <f t="shared" si="28"/>
        <v>7</v>
      </c>
      <c r="C1835" t="str">
        <f>IF(ISNA(VLOOKUP(A1835,words!$A$2:$A$236,1,FALSE)),"-","Normal")</f>
        <v>-</v>
      </c>
      <c r="D1835" t="str">
        <f>IF(ISNA(VLOOKUP(A1835,words_1k!$A$2:$A$1024,1,FALSE)),"-","1k")</f>
        <v>-</v>
      </c>
      <c r="E1835" s="11" t="s">
        <v>14249</v>
      </c>
      <c r="F1835" s="12" t="s">
        <v>13122</v>
      </c>
      <c r="G1835" s="11" t="s">
        <v>14248</v>
      </c>
      <c r="H1835" s="12" t="s">
        <v>10789</v>
      </c>
      <c r="I1835" s="11" t="s">
        <v>14247</v>
      </c>
      <c r="J1835" s="12" t="s">
        <v>23721</v>
      </c>
      <c r="K1835" s="11" t="s">
        <v>23722</v>
      </c>
    </row>
    <row r="1836" spans="1:11" ht="12" x14ac:dyDescent="0.15">
      <c r="A1836" s="11" t="s">
        <v>1979</v>
      </c>
      <c r="B1836">
        <f t="shared" si="28"/>
        <v>5</v>
      </c>
      <c r="C1836" t="str">
        <f>IF(ISNA(VLOOKUP(A1836,words!$A$2:$A$236,1,FALSE)),"-","Normal")</f>
        <v>-</v>
      </c>
      <c r="D1836" t="str">
        <f>IF(ISNA(VLOOKUP(A1836,words_1k!$A$2:$A$1024,1,FALSE)),"-","1k")</f>
        <v>-</v>
      </c>
      <c r="E1836" s="11" t="s">
        <v>14688</v>
      </c>
      <c r="F1836" s="12" t="s">
        <v>14686</v>
      </c>
      <c r="G1836" s="11" t="s">
        <v>14687</v>
      </c>
    </row>
    <row r="1837" spans="1:11" ht="12" x14ac:dyDescent="0.15">
      <c r="A1837" s="11" t="s">
        <v>1980</v>
      </c>
      <c r="B1837">
        <f t="shared" si="28"/>
        <v>7</v>
      </c>
      <c r="C1837" t="str">
        <f>IF(ISNA(VLOOKUP(A1837,words!$A$2:$A$236,1,FALSE)),"-","Normal")</f>
        <v>-</v>
      </c>
      <c r="D1837" t="str">
        <f>IF(ISNA(VLOOKUP(A1837,words_1k!$A$2:$A$1024,1,FALSE)),"-","1k")</f>
        <v>-</v>
      </c>
      <c r="E1837" s="11" t="s">
        <v>14946</v>
      </c>
      <c r="F1837" s="12" t="s">
        <v>10290</v>
      </c>
      <c r="G1837" s="11" t="s">
        <v>10462</v>
      </c>
    </row>
    <row r="1838" spans="1:11" ht="12" x14ac:dyDescent="0.15">
      <c r="A1838" s="11" t="s">
        <v>1981</v>
      </c>
      <c r="B1838">
        <f t="shared" si="28"/>
        <v>5</v>
      </c>
      <c r="C1838" t="str">
        <f>IF(ISNA(VLOOKUP(A1838,words!$A$2:$A$236,1,FALSE)),"-","Normal")</f>
        <v>-</v>
      </c>
      <c r="D1838" t="str">
        <f>IF(ISNA(VLOOKUP(A1838,words_1k!$A$2:$A$1024,1,FALSE)),"-","1k")</f>
        <v>-</v>
      </c>
      <c r="E1838" s="11" t="s">
        <v>13967</v>
      </c>
      <c r="F1838" s="12" t="s">
        <v>11508</v>
      </c>
      <c r="G1838" s="11" t="s">
        <v>11509</v>
      </c>
    </row>
    <row r="1839" spans="1:11" ht="12" x14ac:dyDescent="0.15">
      <c r="A1839" s="11" t="s">
        <v>1982</v>
      </c>
      <c r="B1839">
        <f t="shared" si="28"/>
        <v>6</v>
      </c>
      <c r="C1839" t="str">
        <f>IF(ISNA(VLOOKUP(A1839,words!$A$2:$A$236,1,FALSE)),"-","Normal")</f>
        <v>-</v>
      </c>
      <c r="D1839" t="str">
        <f>IF(ISNA(VLOOKUP(A1839,words_1k!$A$2:$A$1024,1,FALSE)),"-","1k")</f>
        <v>-</v>
      </c>
      <c r="E1839" s="11" t="s">
        <v>16974</v>
      </c>
      <c r="F1839" s="12" t="s">
        <v>16909</v>
      </c>
      <c r="G1839" s="11" t="s">
        <v>16973</v>
      </c>
      <c r="H1839" s="12" t="s">
        <v>16863</v>
      </c>
      <c r="I1839" s="11" t="s">
        <v>16972</v>
      </c>
      <c r="J1839" s="12" t="s">
        <v>17270</v>
      </c>
      <c r="K1839" s="11" t="s">
        <v>13416</v>
      </c>
    </row>
    <row r="1840" spans="1:11" ht="12" x14ac:dyDescent="0.15">
      <c r="A1840" s="11" t="s">
        <v>1983</v>
      </c>
      <c r="B1840">
        <f t="shared" si="28"/>
        <v>8</v>
      </c>
      <c r="C1840" t="str">
        <f>IF(ISNA(VLOOKUP(A1840,words!$A$2:$A$236,1,FALSE)),"-","Normal")</f>
        <v>-</v>
      </c>
      <c r="D1840" t="str">
        <f>IF(ISNA(VLOOKUP(A1840,words_1k!$A$2:$A$1024,1,FALSE)),"-","1k")</f>
        <v>-</v>
      </c>
      <c r="E1840" s="11" t="s">
        <v>13392</v>
      </c>
      <c r="F1840" s="12" t="s">
        <v>13390</v>
      </c>
      <c r="G1840" s="11" t="s">
        <v>13387</v>
      </c>
      <c r="H1840" s="12" t="s">
        <v>16222</v>
      </c>
      <c r="I1840" s="11" t="s">
        <v>10358</v>
      </c>
    </row>
    <row r="1841" spans="1:9" ht="12" x14ac:dyDescent="0.15">
      <c r="A1841" s="11" t="s">
        <v>1984</v>
      </c>
      <c r="B1841">
        <f t="shared" si="28"/>
        <v>3</v>
      </c>
      <c r="C1841" t="str">
        <f>IF(ISNA(VLOOKUP(A1841,words!$A$2:$A$236,1,FALSE)),"-","Normal")</f>
        <v>-</v>
      </c>
      <c r="D1841" t="str">
        <f>IF(ISNA(VLOOKUP(A1841,words_1k!$A$2:$A$1024,1,FALSE)),"-","1k")</f>
        <v>-</v>
      </c>
      <c r="E1841" s="11" t="s">
        <v>16065</v>
      </c>
      <c r="F1841" s="12" t="s">
        <v>23543</v>
      </c>
      <c r="G1841" s="11" t="s">
        <v>23541</v>
      </c>
    </row>
    <row r="1842" spans="1:9" ht="12" x14ac:dyDescent="0.15">
      <c r="A1842" s="11" t="s">
        <v>1985</v>
      </c>
      <c r="B1842">
        <f t="shared" si="28"/>
        <v>6</v>
      </c>
      <c r="C1842" t="str">
        <f>IF(ISNA(VLOOKUP(A1842,words!$A$2:$A$236,1,FALSE)),"-","Normal")</f>
        <v>-</v>
      </c>
      <c r="D1842" t="str">
        <f>IF(ISNA(VLOOKUP(A1842,words_1k!$A$2:$A$1024,1,FALSE)),"-","1k")</f>
        <v>-</v>
      </c>
      <c r="E1842" s="11" t="s">
        <v>12371</v>
      </c>
      <c r="F1842" s="12" t="s">
        <v>12372</v>
      </c>
      <c r="G1842" s="11" t="s">
        <v>12369</v>
      </c>
      <c r="H1842" s="12" t="s">
        <v>23454</v>
      </c>
      <c r="I1842" s="11" t="s">
        <v>23455</v>
      </c>
    </row>
    <row r="1843" spans="1:9" ht="12" x14ac:dyDescent="0.15">
      <c r="A1843" s="11" t="s">
        <v>1986</v>
      </c>
      <c r="B1843">
        <f t="shared" si="28"/>
        <v>4</v>
      </c>
      <c r="C1843" t="str">
        <f>IF(ISNA(VLOOKUP(A1843,words!$A$2:$A$236,1,FALSE)),"-","Normal")</f>
        <v>-</v>
      </c>
      <c r="D1843" t="str">
        <f>IF(ISNA(VLOOKUP(A1843,words_1k!$A$2:$A$1024,1,FALSE)),"-","1k")</f>
        <v>-</v>
      </c>
      <c r="E1843" s="11" t="s">
        <v>11905</v>
      </c>
      <c r="F1843" s="12" t="s">
        <v>16399</v>
      </c>
      <c r="G1843" s="11" t="s">
        <v>11905</v>
      </c>
    </row>
    <row r="1844" spans="1:9" ht="12" x14ac:dyDescent="0.15">
      <c r="A1844" s="11" t="s">
        <v>1987</v>
      </c>
      <c r="B1844">
        <f t="shared" si="28"/>
        <v>5</v>
      </c>
      <c r="C1844" t="str">
        <f>IF(ISNA(VLOOKUP(A1844,words!$A$2:$A$236,1,FALSE)),"-","Normal")</f>
        <v>-</v>
      </c>
      <c r="D1844" t="str">
        <f>IF(ISNA(VLOOKUP(A1844,words_1k!$A$2:$A$1024,1,FALSE)),"-","1k")</f>
        <v>-</v>
      </c>
      <c r="E1844" s="11" t="s">
        <v>14540</v>
      </c>
      <c r="F1844" s="12" t="s">
        <v>14771</v>
      </c>
      <c r="G1844" s="11" t="s">
        <v>14540</v>
      </c>
    </row>
    <row r="1845" spans="1:9" ht="12" x14ac:dyDescent="0.15">
      <c r="A1845" s="11" t="s">
        <v>1988</v>
      </c>
      <c r="B1845">
        <f t="shared" si="28"/>
        <v>7</v>
      </c>
      <c r="C1845" t="str">
        <f>IF(ISNA(VLOOKUP(A1845,words!$A$2:$A$236,1,FALSE)),"-","Normal")</f>
        <v>-</v>
      </c>
      <c r="D1845" t="str">
        <f>IF(ISNA(VLOOKUP(A1845,words_1k!$A$2:$A$1024,1,FALSE)),"-","1k")</f>
        <v>-</v>
      </c>
      <c r="E1845" s="11" t="s">
        <v>15365</v>
      </c>
      <c r="F1845" s="12" t="s">
        <v>14903</v>
      </c>
      <c r="G1845" s="11" t="s">
        <v>15366</v>
      </c>
    </row>
    <row r="1846" spans="1:9" ht="12" x14ac:dyDescent="0.15">
      <c r="A1846" s="11" t="s">
        <v>1989</v>
      </c>
      <c r="B1846">
        <f t="shared" si="28"/>
        <v>6</v>
      </c>
      <c r="C1846" t="str">
        <f>IF(ISNA(VLOOKUP(A1846,words!$A$2:$A$236,1,FALSE)),"-","Normal")</f>
        <v>-</v>
      </c>
      <c r="D1846" t="str">
        <f>IF(ISNA(VLOOKUP(A1846,words_1k!$A$2:$A$1024,1,FALSE)),"-","1k")</f>
        <v>-</v>
      </c>
      <c r="E1846" s="11" t="s">
        <v>13701</v>
      </c>
      <c r="F1846" s="12" t="s">
        <v>12982</v>
      </c>
      <c r="G1846" s="11" t="s">
        <v>13702</v>
      </c>
    </row>
    <row r="1847" spans="1:9" ht="12" x14ac:dyDescent="0.15">
      <c r="A1847" s="11" t="s">
        <v>1990</v>
      </c>
      <c r="B1847">
        <f t="shared" si="28"/>
        <v>5</v>
      </c>
      <c r="C1847" t="str">
        <f>IF(ISNA(VLOOKUP(A1847,words!$A$2:$A$236,1,FALSE)),"-","Normal")</f>
        <v>-</v>
      </c>
      <c r="D1847" t="str">
        <f>IF(ISNA(VLOOKUP(A1847,words_1k!$A$2:$A$1024,1,FALSE)),"-","1k")</f>
        <v>-</v>
      </c>
      <c r="E1847" s="11" t="s">
        <v>14767</v>
      </c>
      <c r="F1847" s="12" t="s">
        <v>14768</v>
      </c>
      <c r="G1847" s="11" t="s">
        <v>14769</v>
      </c>
    </row>
    <row r="1848" spans="1:9" ht="12" x14ac:dyDescent="0.15">
      <c r="A1848" s="11" t="s">
        <v>1991</v>
      </c>
      <c r="B1848">
        <f t="shared" si="28"/>
        <v>5</v>
      </c>
      <c r="C1848" t="str">
        <f>IF(ISNA(VLOOKUP(A1848,words!$A$2:$A$236,1,FALSE)),"-","Normal")</f>
        <v>-</v>
      </c>
      <c r="D1848" t="str">
        <f>IF(ISNA(VLOOKUP(A1848,words_1k!$A$2:$A$1024,1,FALSE)),"-","1k")</f>
        <v>-</v>
      </c>
      <c r="E1848" s="11" t="s">
        <v>12012</v>
      </c>
    </row>
    <row r="1849" spans="1:9" ht="12" x14ac:dyDescent="0.15">
      <c r="A1849" s="11" t="s">
        <v>1992</v>
      </c>
      <c r="B1849">
        <f t="shared" si="28"/>
        <v>4</v>
      </c>
      <c r="C1849" t="str">
        <f>IF(ISNA(VLOOKUP(A1849,words!$A$2:$A$236,1,FALSE)),"-","Normal")</f>
        <v>-</v>
      </c>
      <c r="D1849" t="str">
        <f>IF(ISNA(VLOOKUP(A1849,words_1k!$A$2:$A$1024,1,FALSE)),"-","1k")</f>
        <v>-</v>
      </c>
      <c r="E1849" s="11" t="s">
        <v>14587</v>
      </c>
      <c r="F1849" s="12" t="s">
        <v>25861</v>
      </c>
      <c r="G1849" s="11" t="s">
        <v>25862</v>
      </c>
    </row>
    <row r="1850" spans="1:9" ht="12" x14ac:dyDescent="0.15">
      <c r="A1850" s="11" t="s">
        <v>1993</v>
      </c>
      <c r="B1850">
        <f t="shared" si="28"/>
        <v>4</v>
      </c>
      <c r="C1850" t="str">
        <f>IF(ISNA(VLOOKUP(A1850,words!$A$2:$A$236,1,FALSE)),"-","Normal")</f>
        <v>-</v>
      </c>
      <c r="D1850" t="str">
        <f>IF(ISNA(VLOOKUP(A1850,words_1k!$A$2:$A$1024,1,FALSE)),"-","1k")</f>
        <v>-</v>
      </c>
      <c r="E1850" s="11" t="s">
        <v>17145</v>
      </c>
      <c r="F1850" s="12" t="s">
        <v>12183</v>
      </c>
      <c r="G1850" s="11" t="s">
        <v>11333</v>
      </c>
    </row>
    <row r="1851" spans="1:9" ht="12" x14ac:dyDescent="0.15">
      <c r="A1851" s="11" t="s">
        <v>1994</v>
      </c>
      <c r="B1851">
        <f t="shared" si="28"/>
        <v>5</v>
      </c>
      <c r="C1851" t="str">
        <f>IF(ISNA(VLOOKUP(A1851,words!$A$2:$A$236,1,FALSE)),"-","Normal")</f>
        <v>-</v>
      </c>
      <c r="D1851" t="str">
        <f>IF(ISNA(VLOOKUP(A1851,words_1k!$A$2:$A$1024,1,FALSE)),"-","1k")</f>
        <v>-</v>
      </c>
      <c r="E1851" s="11" t="s">
        <v>12389</v>
      </c>
      <c r="F1851" s="12" t="s">
        <v>20888</v>
      </c>
      <c r="G1851" s="11" t="s">
        <v>20889</v>
      </c>
    </row>
    <row r="1852" spans="1:9" ht="12" x14ac:dyDescent="0.15">
      <c r="A1852" s="11" t="s">
        <v>1995</v>
      </c>
      <c r="B1852">
        <f t="shared" si="28"/>
        <v>5</v>
      </c>
      <c r="C1852" t="str">
        <f>IF(ISNA(VLOOKUP(A1852,words!$A$2:$A$236,1,FALSE)),"-","Normal")</f>
        <v>-</v>
      </c>
      <c r="D1852" t="str">
        <f>IF(ISNA(VLOOKUP(A1852,words_1k!$A$2:$A$1024,1,FALSE)),"-","1k")</f>
        <v>-</v>
      </c>
      <c r="E1852" s="11" t="s">
        <v>18316</v>
      </c>
      <c r="F1852" s="12" t="s">
        <v>18317</v>
      </c>
      <c r="G1852" s="11" t="s">
        <v>18318</v>
      </c>
    </row>
    <row r="1853" spans="1:9" ht="12" x14ac:dyDescent="0.15">
      <c r="A1853" s="11" t="s">
        <v>1996</v>
      </c>
      <c r="B1853">
        <f t="shared" si="28"/>
        <v>4</v>
      </c>
      <c r="C1853" t="str">
        <f>IF(ISNA(VLOOKUP(A1853,words!$A$2:$A$236,1,FALSE)),"-","Normal")</f>
        <v>-</v>
      </c>
      <c r="D1853" t="str">
        <f>IF(ISNA(VLOOKUP(A1853,words_1k!$A$2:$A$1024,1,FALSE)),"-","1k")</f>
        <v>-</v>
      </c>
      <c r="E1853" s="11" t="s">
        <v>13435</v>
      </c>
      <c r="F1853" s="12" t="s">
        <v>12197</v>
      </c>
      <c r="G1853" s="11" t="s">
        <v>11607</v>
      </c>
      <c r="H1853" s="12" t="s">
        <v>17472</v>
      </c>
      <c r="I1853" s="11" t="s">
        <v>17470</v>
      </c>
    </row>
    <row r="1854" spans="1:9" ht="12" x14ac:dyDescent="0.15">
      <c r="A1854" s="11" t="s">
        <v>1997</v>
      </c>
      <c r="B1854">
        <f t="shared" si="28"/>
        <v>5</v>
      </c>
      <c r="C1854" t="str">
        <f>IF(ISNA(VLOOKUP(A1854,words!$A$2:$A$236,1,FALSE)),"-","Normal")</f>
        <v>-</v>
      </c>
      <c r="D1854" t="str">
        <f>IF(ISNA(VLOOKUP(A1854,words_1k!$A$2:$A$1024,1,FALSE)),"-","1k")</f>
        <v>-</v>
      </c>
      <c r="E1854" s="11" t="s">
        <v>12594</v>
      </c>
      <c r="F1854" s="12" t="s">
        <v>12596</v>
      </c>
      <c r="G1854" s="11" t="s">
        <v>12595</v>
      </c>
      <c r="H1854" s="12" t="s">
        <v>12233</v>
      </c>
      <c r="I1854" s="11" t="s">
        <v>11757</v>
      </c>
    </row>
    <row r="1855" spans="1:9" ht="12" x14ac:dyDescent="0.15">
      <c r="A1855" s="11" t="s">
        <v>1998</v>
      </c>
      <c r="B1855">
        <f t="shared" si="28"/>
        <v>6</v>
      </c>
      <c r="C1855" t="str">
        <f>IF(ISNA(VLOOKUP(A1855,words!$A$2:$A$236,1,FALSE)),"-","Normal")</f>
        <v>-</v>
      </c>
      <c r="D1855" t="str">
        <f>IF(ISNA(VLOOKUP(A1855,words_1k!$A$2:$A$1024,1,FALSE)),"-","1k")</f>
        <v>-</v>
      </c>
      <c r="E1855" s="11" t="s">
        <v>12595</v>
      </c>
      <c r="F1855" s="12" t="s">
        <v>12593</v>
      </c>
      <c r="G1855" s="11" t="s">
        <v>12594</v>
      </c>
    </row>
    <row r="1856" spans="1:9" ht="12" x14ac:dyDescent="0.15">
      <c r="A1856" s="11" t="s">
        <v>1999</v>
      </c>
      <c r="B1856">
        <f t="shared" si="28"/>
        <v>4</v>
      </c>
      <c r="C1856" t="str">
        <f>IF(ISNA(VLOOKUP(A1856,words!$A$2:$A$236,1,FALSE)),"-","Normal")</f>
        <v>-</v>
      </c>
      <c r="D1856" t="str">
        <f>IF(ISNA(VLOOKUP(A1856,words_1k!$A$2:$A$1024,1,FALSE)),"-","1k")</f>
        <v>-</v>
      </c>
      <c r="E1856" s="11" t="s">
        <v>11686</v>
      </c>
      <c r="F1856" s="12" t="s">
        <v>10761</v>
      </c>
      <c r="G1856" s="11" t="s">
        <v>11686</v>
      </c>
    </row>
    <row r="1857" spans="1:11" ht="12" x14ac:dyDescent="0.15">
      <c r="A1857" s="11" t="s">
        <v>2000</v>
      </c>
      <c r="B1857">
        <f t="shared" si="28"/>
        <v>5</v>
      </c>
      <c r="C1857" t="str">
        <f>IF(ISNA(VLOOKUP(A1857,words!$A$2:$A$236,1,FALSE)),"-","Normal")</f>
        <v>-</v>
      </c>
      <c r="D1857" t="str">
        <f>IF(ISNA(VLOOKUP(A1857,words_1k!$A$2:$A$1024,1,FALSE)),"-","1k")</f>
        <v>-</v>
      </c>
      <c r="E1857" s="11" t="s">
        <v>14933</v>
      </c>
      <c r="F1857" s="12" t="s">
        <v>14929</v>
      </c>
      <c r="G1857" s="11" t="s">
        <v>14930</v>
      </c>
      <c r="H1857" s="12" t="s">
        <v>16431</v>
      </c>
      <c r="I1857" s="11" t="s">
        <v>14930</v>
      </c>
    </row>
    <row r="1858" spans="1:11" ht="12" x14ac:dyDescent="0.15">
      <c r="A1858" s="11" t="s">
        <v>2001</v>
      </c>
      <c r="B1858">
        <f t="shared" ref="B1858:B1921" si="29">LEN(A1858)</f>
        <v>3</v>
      </c>
      <c r="C1858" t="str">
        <f>IF(ISNA(VLOOKUP(A1858,words!$A$2:$A$236,1,FALSE)),"-","Normal")</f>
        <v>-</v>
      </c>
      <c r="D1858" t="str">
        <f>IF(ISNA(VLOOKUP(A1858,words_1k!$A$2:$A$1024,1,FALSE)),"-","1k")</f>
        <v>-</v>
      </c>
      <c r="E1858" s="11" t="s">
        <v>16748</v>
      </c>
      <c r="F1858" s="12" t="s">
        <v>16750</v>
      </c>
      <c r="G1858" s="11" t="s">
        <v>16751</v>
      </c>
    </row>
    <row r="1859" spans="1:11" ht="12" x14ac:dyDescent="0.15">
      <c r="A1859" s="11" t="s">
        <v>2002</v>
      </c>
      <c r="B1859">
        <f t="shared" si="29"/>
        <v>5</v>
      </c>
      <c r="C1859" t="str">
        <f>IF(ISNA(VLOOKUP(A1859,words!$A$2:$A$236,1,FALSE)),"-","Normal")</f>
        <v>-</v>
      </c>
      <c r="D1859" t="str">
        <f>IF(ISNA(VLOOKUP(A1859,words_1k!$A$2:$A$1024,1,FALSE)),"-","1k")</f>
        <v>-</v>
      </c>
      <c r="E1859" s="11" t="s">
        <v>16383</v>
      </c>
      <c r="F1859" s="12" t="s">
        <v>16384</v>
      </c>
      <c r="G1859" s="11" t="s">
        <v>16383</v>
      </c>
    </row>
    <row r="1860" spans="1:11" ht="12" x14ac:dyDescent="0.15">
      <c r="A1860" s="11" t="s">
        <v>2003</v>
      </c>
      <c r="B1860">
        <f t="shared" si="29"/>
        <v>4</v>
      </c>
      <c r="C1860" t="str">
        <f>IF(ISNA(VLOOKUP(A1860,words!$A$2:$A$236,1,FALSE)),"-","Normal")</f>
        <v>-</v>
      </c>
      <c r="D1860" t="str">
        <f>IF(ISNA(VLOOKUP(A1860,words_1k!$A$2:$A$1024,1,FALSE)),"-","1k")</f>
        <v>-</v>
      </c>
      <c r="E1860" s="12" t="s">
        <v>17887</v>
      </c>
    </row>
    <row r="1861" spans="1:11" ht="12" x14ac:dyDescent="0.15">
      <c r="A1861" s="11" t="s">
        <v>2004</v>
      </c>
      <c r="B1861">
        <f t="shared" si="29"/>
        <v>3</v>
      </c>
      <c r="C1861" t="str">
        <f>IF(ISNA(VLOOKUP(A1861,words!$A$2:$A$236,1,FALSE)),"-","Normal")</f>
        <v>-</v>
      </c>
      <c r="D1861" t="str">
        <f>IF(ISNA(VLOOKUP(A1861,words_1k!$A$2:$A$1024,1,FALSE)),"-","1k")</f>
        <v>-</v>
      </c>
      <c r="E1861" s="11" t="s">
        <v>12310</v>
      </c>
      <c r="F1861" s="12" t="s">
        <v>12311</v>
      </c>
      <c r="G1861" s="11" t="s">
        <v>12308</v>
      </c>
    </row>
    <row r="1862" spans="1:11" ht="12" x14ac:dyDescent="0.15">
      <c r="A1862" s="11" t="s">
        <v>2005</v>
      </c>
      <c r="B1862">
        <f t="shared" si="29"/>
        <v>4</v>
      </c>
      <c r="C1862" t="str">
        <f>IF(ISNA(VLOOKUP(A1862,words!$A$2:$A$236,1,FALSE)),"-","Normal")</f>
        <v>-</v>
      </c>
      <c r="D1862" t="str">
        <f>IF(ISNA(VLOOKUP(A1862,words_1k!$A$2:$A$1024,1,FALSE)),"-","1k")</f>
        <v>-</v>
      </c>
      <c r="E1862" s="11" t="s">
        <v>13277</v>
      </c>
      <c r="F1862" s="12" t="s">
        <v>11530</v>
      </c>
      <c r="G1862" s="11" t="s">
        <v>11531</v>
      </c>
    </row>
    <row r="1863" spans="1:11" ht="12" x14ac:dyDescent="0.15">
      <c r="A1863" s="11" t="s">
        <v>2006</v>
      </c>
      <c r="B1863">
        <f t="shared" si="29"/>
        <v>5</v>
      </c>
      <c r="C1863" t="str">
        <f>IF(ISNA(VLOOKUP(A1863,words!$A$2:$A$236,1,FALSE)),"-","Normal")</f>
        <v>-</v>
      </c>
      <c r="D1863" t="str">
        <f>IF(ISNA(VLOOKUP(A1863,words_1k!$A$2:$A$1024,1,FALSE)),"-","1k")</f>
        <v>-</v>
      </c>
      <c r="E1863" s="11" t="s">
        <v>13831</v>
      </c>
      <c r="F1863" s="12" t="s">
        <v>13832</v>
      </c>
      <c r="G1863" s="11" t="s">
        <v>13830</v>
      </c>
    </row>
    <row r="1864" spans="1:11" ht="12" x14ac:dyDescent="0.15">
      <c r="A1864" s="11" t="s">
        <v>2007</v>
      </c>
      <c r="B1864">
        <f t="shared" si="29"/>
        <v>6</v>
      </c>
      <c r="C1864" t="str">
        <f>IF(ISNA(VLOOKUP(A1864,words!$A$2:$A$236,1,FALSE)),"-","Normal")</f>
        <v>-</v>
      </c>
      <c r="D1864" t="str">
        <f>IF(ISNA(VLOOKUP(A1864,words_1k!$A$2:$A$1024,1,FALSE)),"-","1k")</f>
        <v>-</v>
      </c>
      <c r="E1864" s="11" t="s">
        <v>14507</v>
      </c>
      <c r="F1864" s="12" t="s">
        <v>17783</v>
      </c>
      <c r="G1864" s="11" t="s">
        <v>17784</v>
      </c>
      <c r="H1864" s="12" t="s">
        <v>23796</v>
      </c>
      <c r="I1864" s="11" t="s">
        <v>23793</v>
      </c>
    </row>
    <row r="1865" spans="1:11" ht="12" x14ac:dyDescent="0.15">
      <c r="A1865" s="11" t="s">
        <v>2008</v>
      </c>
      <c r="B1865">
        <f t="shared" si="29"/>
        <v>5</v>
      </c>
      <c r="C1865" t="str">
        <f>IF(ISNA(VLOOKUP(A1865,words!$A$2:$A$236,1,FALSE)),"-","Normal")</f>
        <v>-</v>
      </c>
      <c r="D1865" t="str">
        <f>IF(ISNA(VLOOKUP(A1865,words_1k!$A$2:$A$1024,1,FALSE)),"-","1k")</f>
        <v>-</v>
      </c>
      <c r="E1865" s="11" t="s">
        <v>12500</v>
      </c>
      <c r="F1865" s="12" t="s">
        <v>10204</v>
      </c>
      <c r="G1865" s="11" t="s">
        <v>10329</v>
      </c>
    </row>
    <row r="1866" spans="1:11" ht="12" x14ac:dyDescent="0.15">
      <c r="A1866" s="11" t="s">
        <v>2009</v>
      </c>
      <c r="B1866">
        <f t="shared" si="29"/>
        <v>5</v>
      </c>
      <c r="C1866" t="str">
        <f>IF(ISNA(VLOOKUP(A1866,words!$A$2:$A$236,1,FALSE)),"-","Normal")</f>
        <v>-</v>
      </c>
      <c r="D1866" t="str">
        <f>IF(ISNA(VLOOKUP(A1866,words_1k!$A$2:$A$1024,1,FALSE)),"-","1k")</f>
        <v>-</v>
      </c>
      <c r="E1866" s="11" t="s">
        <v>12545</v>
      </c>
      <c r="F1866" s="12" t="s">
        <v>12256</v>
      </c>
      <c r="G1866" s="11" t="s">
        <v>11675</v>
      </c>
    </row>
    <row r="1867" spans="1:11" ht="12" x14ac:dyDescent="0.15">
      <c r="A1867" s="11" t="s">
        <v>2010</v>
      </c>
      <c r="B1867">
        <f t="shared" si="29"/>
        <v>6</v>
      </c>
      <c r="C1867" t="str">
        <f>IF(ISNA(VLOOKUP(A1867,words!$A$2:$A$236,1,FALSE)),"-","Normal")</f>
        <v>-</v>
      </c>
      <c r="D1867" t="str">
        <f>IF(ISNA(VLOOKUP(A1867,words_1k!$A$2:$A$1024,1,FALSE)),"-","1k")</f>
        <v>-</v>
      </c>
      <c r="E1867" s="11" t="s">
        <v>15631</v>
      </c>
      <c r="F1867" s="12" t="s">
        <v>15634</v>
      </c>
      <c r="G1867" s="11" t="s">
        <v>15633</v>
      </c>
      <c r="H1867" s="12" t="s">
        <v>16866</v>
      </c>
      <c r="I1867" s="11" t="s">
        <v>15636</v>
      </c>
    </row>
    <row r="1868" spans="1:11" ht="12" x14ac:dyDescent="0.15">
      <c r="A1868" s="11" t="s">
        <v>2011</v>
      </c>
      <c r="B1868">
        <f t="shared" si="29"/>
        <v>6</v>
      </c>
      <c r="C1868" t="str">
        <f>IF(ISNA(VLOOKUP(A1868,words!$A$2:$A$236,1,FALSE)),"-","Normal")</f>
        <v>-</v>
      </c>
      <c r="D1868" t="str">
        <f>IF(ISNA(VLOOKUP(A1868,words_1k!$A$2:$A$1024,1,FALSE)),"-","1k")</f>
        <v>-</v>
      </c>
      <c r="E1868" s="11" t="s">
        <v>15368</v>
      </c>
      <c r="F1868" s="12" t="s">
        <v>15068</v>
      </c>
      <c r="G1868" s="11" t="s">
        <v>15370</v>
      </c>
    </row>
    <row r="1869" spans="1:11" ht="12" x14ac:dyDescent="0.15">
      <c r="A1869" s="11" t="s">
        <v>2012</v>
      </c>
      <c r="B1869">
        <f t="shared" si="29"/>
        <v>6</v>
      </c>
      <c r="C1869" t="str">
        <f>IF(ISNA(VLOOKUP(A1869,words!$A$2:$A$236,1,FALSE)),"-","Normal")</f>
        <v>-</v>
      </c>
      <c r="D1869" t="str">
        <f>IF(ISNA(VLOOKUP(A1869,words_1k!$A$2:$A$1024,1,FALSE)),"-","1k")</f>
        <v>-</v>
      </c>
      <c r="E1869" s="11" t="s">
        <v>12678</v>
      </c>
      <c r="F1869" s="12" t="s">
        <v>12679</v>
      </c>
      <c r="G1869" s="11" t="s">
        <v>12677</v>
      </c>
      <c r="H1869" s="12" t="s">
        <v>17109</v>
      </c>
      <c r="I1869" s="11" t="s">
        <v>15115</v>
      </c>
    </row>
    <row r="1870" spans="1:11" ht="12" x14ac:dyDescent="0.15">
      <c r="A1870" s="11" t="s">
        <v>2013</v>
      </c>
      <c r="B1870">
        <f t="shared" si="29"/>
        <v>6</v>
      </c>
      <c r="C1870" t="str">
        <f>IF(ISNA(VLOOKUP(A1870,words!$A$2:$A$236,1,FALSE)),"-","Normal")</f>
        <v>-</v>
      </c>
      <c r="D1870" t="str">
        <f>IF(ISNA(VLOOKUP(A1870,words_1k!$A$2:$A$1024,1,FALSE)),"-","1k")</f>
        <v>-</v>
      </c>
      <c r="E1870" s="11" t="s">
        <v>13657</v>
      </c>
      <c r="F1870" s="12" t="s">
        <v>10799</v>
      </c>
      <c r="G1870" s="11" t="s">
        <v>11471</v>
      </c>
      <c r="H1870" s="12" t="s">
        <v>13651</v>
      </c>
      <c r="I1870" s="11" t="s">
        <v>10373</v>
      </c>
      <c r="J1870" s="12" t="s">
        <v>25271</v>
      </c>
      <c r="K1870" s="11" t="s">
        <v>25272</v>
      </c>
    </row>
    <row r="1871" spans="1:11" ht="12" x14ac:dyDescent="0.15">
      <c r="A1871" s="11" t="s">
        <v>2014</v>
      </c>
      <c r="B1871">
        <f t="shared" si="29"/>
        <v>8</v>
      </c>
      <c r="C1871" t="str">
        <f>IF(ISNA(VLOOKUP(A1871,words!$A$2:$A$236,1,FALSE)),"-","Normal")</f>
        <v>-</v>
      </c>
      <c r="D1871" t="str">
        <f>IF(ISNA(VLOOKUP(A1871,words_1k!$A$2:$A$1024,1,FALSE)),"-","1k")</f>
        <v>-</v>
      </c>
      <c r="E1871" s="11" t="s">
        <v>17880</v>
      </c>
      <c r="F1871" s="12" t="s">
        <v>17882</v>
      </c>
      <c r="G1871" s="11" t="s">
        <v>17883</v>
      </c>
    </row>
    <row r="1872" spans="1:11" ht="12" x14ac:dyDescent="0.15">
      <c r="A1872" s="11" t="s">
        <v>2015</v>
      </c>
      <c r="B1872">
        <f t="shared" si="29"/>
        <v>3</v>
      </c>
      <c r="C1872" t="str">
        <f>IF(ISNA(VLOOKUP(A1872,words!$A$2:$A$236,1,FALSE)),"-","Normal")</f>
        <v>-</v>
      </c>
      <c r="D1872" t="str">
        <f>IF(ISNA(VLOOKUP(A1872,words_1k!$A$2:$A$1024,1,FALSE)),"-","1k")</f>
        <v>-</v>
      </c>
      <c r="E1872" s="11" t="s">
        <v>13494</v>
      </c>
      <c r="F1872" s="12" t="s">
        <v>13497</v>
      </c>
      <c r="G1872" s="11" t="s">
        <v>13495</v>
      </c>
    </row>
    <row r="1873" spans="1:9" ht="12" x14ac:dyDescent="0.15">
      <c r="A1873" s="11" t="s">
        <v>2016</v>
      </c>
      <c r="B1873">
        <f t="shared" si="29"/>
        <v>4</v>
      </c>
      <c r="C1873" t="str">
        <f>IF(ISNA(VLOOKUP(A1873,words!$A$2:$A$236,1,FALSE)),"-","Normal")</f>
        <v>-</v>
      </c>
      <c r="D1873" t="str">
        <f>IF(ISNA(VLOOKUP(A1873,words_1k!$A$2:$A$1024,1,FALSE)),"-","1k")</f>
        <v>-</v>
      </c>
      <c r="E1873" s="11" t="s">
        <v>15532</v>
      </c>
      <c r="F1873" s="12" t="s">
        <v>13534</v>
      </c>
      <c r="G1873" s="11" t="s">
        <v>14308</v>
      </c>
    </row>
    <row r="1874" spans="1:9" ht="12" x14ac:dyDescent="0.15">
      <c r="A1874" s="11" t="s">
        <v>2017</v>
      </c>
      <c r="B1874">
        <f t="shared" si="29"/>
        <v>5</v>
      </c>
      <c r="C1874" t="str">
        <f>IF(ISNA(VLOOKUP(A1874,words!$A$2:$A$236,1,FALSE)),"-","Normal")</f>
        <v>-</v>
      </c>
      <c r="D1874" t="str">
        <f>IF(ISNA(VLOOKUP(A1874,words_1k!$A$2:$A$1024,1,FALSE)),"-","1k")</f>
        <v>-</v>
      </c>
      <c r="E1874" s="11" t="s">
        <v>11125</v>
      </c>
      <c r="F1874" s="12" t="s">
        <v>14617</v>
      </c>
      <c r="G1874" s="11" t="s">
        <v>11125</v>
      </c>
      <c r="H1874" s="12" t="s">
        <v>22797</v>
      </c>
      <c r="I1874" s="11" t="s">
        <v>22798</v>
      </c>
    </row>
    <row r="1875" spans="1:9" ht="12" x14ac:dyDescent="0.15">
      <c r="A1875" s="11" t="s">
        <v>2018</v>
      </c>
      <c r="B1875">
        <f t="shared" si="29"/>
        <v>5</v>
      </c>
      <c r="C1875" t="str">
        <f>IF(ISNA(VLOOKUP(A1875,words!$A$2:$A$236,1,FALSE)),"-","Normal")</f>
        <v>-</v>
      </c>
      <c r="D1875" t="str">
        <f>IF(ISNA(VLOOKUP(A1875,words_1k!$A$2:$A$1024,1,FALSE)),"-","1k")</f>
        <v>-</v>
      </c>
      <c r="E1875" s="11" t="s">
        <v>11899</v>
      </c>
      <c r="F1875" s="12" t="s">
        <v>16019</v>
      </c>
      <c r="G1875" s="12" t="s">
        <v>16018</v>
      </c>
      <c r="H1875" s="12" t="s">
        <v>12157</v>
      </c>
      <c r="I1875" s="11" t="s">
        <v>11899</v>
      </c>
    </row>
    <row r="1876" spans="1:9" ht="12" x14ac:dyDescent="0.15">
      <c r="A1876" s="11" t="s">
        <v>2019</v>
      </c>
      <c r="B1876">
        <f t="shared" si="29"/>
        <v>6</v>
      </c>
      <c r="C1876" t="str">
        <f>IF(ISNA(VLOOKUP(A1876,words!$A$2:$A$236,1,FALSE)),"-","Normal")</f>
        <v>-</v>
      </c>
      <c r="D1876" t="str">
        <f>IF(ISNA(VLOOKUP(A1876,words_1k!$A$2:$A$1024,1,FALSE)),"-","1k")</f>
        <v>-</v>
      </c>
      <c r="E1876" s="11" t="s">
        <v>14595</v>
      </c>
      <c r="F1876" s="12" t="s">
        <v>14596</v>
      </c>
      <c r="G1876" s="11" t="s">
        <v>14597</v>
      </c>
    </row>
    <row r="1877" spans="1:9" ht="12" x14ac:dyDescent="0.15">
      <c r="A1877" s="11" t="s">
        <v>2020</v>
      </c>
      <c r="B1877">
        <f t="shared" si="29"/>
        <v>5</v>
      </c>
      <c r="C1877" t="str">
        <f>IF(ISNA(VLOOKUP(A1877,words!$A$2:$A$236,1,FALSE)),"-","Normal")</f>
        <v>-</v>
      </c>
      <c r="D1877" t="str">
        <f>IF(ISNA(VLOOKUP(A1877,words_1k!$A$2:$A$1024,1,FALSE)),"-","1k")</f>
        <v>-</v>
      </c>
      <c r="E1877" s="11" t="s">
        <v>16259</v>
      </c>
      <c r="F1877" s="12" t="s">
        <v>10878</v>
      </c>
      <c r="G1877" s="11" t="s">
        <v>11020</v>
      </c>
      <c r="H1877" s="12" t="s">
        <v>18093</v>
      </c>
      <c r="I1877" s="11" t="s">
        <v>16258</v>
      </c>
    </row>
    <row r="1878" spans="1:9" ht="12" x14ac:dyDescent="0.15">
      <c r="A1878" s="11" t="s">
        <v>2021</v>
      </c>
      <c r="B1878">
        <f t="shared" si="29"/>
        <v>5</v>
      </c>
      <c r="C1878" t="str">
        <f>IF(ISNA(VLOOKUP(A1878,words!$A$2:$A$236,1,FALSE)),"-","Normal")</f>
        <v>-</v>
      </c>
      <c r="D1878" t="str">
        <f>IF(ISNA(VLOOKUP(A1878,words_1k!$A$2:$A$1024,1,FALSE)),"-","1k")</f>
        <v>-</v>
      </c>
      <c r="E1878" s="11" t="s">
        <v>18319</v>
      </c>
    </row>
    <row r="1879" spans="1:9" ht="12" x14ac:dyDescent="0.15">
      <c r="A1879" s="11" t="s">
        <v>2022</v>
      </c>
      <c r="B1879">
        <f t="shared" si="29"/>
        <v>4</v>
      </c>
      <c r="C1879" t="str">
        <f>IF(ISNA(VLOOKUP(A1879,words!$A$2:$A$236,1,FALSE)),"-","Normal")</f>
        <v>-</v>
      </c>
      <c r="D1879" t="str">
        <f>IF(ISNA(VLOOKUP(A1879,words_1k!$A$2:$A$1024,1,FALSE)),"-","1k")</f>
        <v>-</v>
      </c>
      <c r="E1879" s="11" t="s">
        <v>15719</v>
      </c>
      <c r="F1879" s="12" t="s">
        <v>14624</v>
      </c>
      <c r="G1879" s="11" t="s">
        <v>15718</v>
      </c>
    </row>
    <row r="1880" spans="1:9" ht="12" x14ac:dyDescent="0.15">
      <c r="A1880" s="11" t="s">
        <v>2023</v>
      </c>
      <c r="B1880">
        <f t="shared" si="29"/>
        <v>6</v>
      </c>
      <c r="C1880" t="str">
        <f>IF(ISNA(VLOOKUP(A1880,words!$A$2:$A$236,1,FALSE)),"-","Normal")</f>
        <v>-</v>
      </c>
      <c r="D1880" t="str">
        <f>IF(ISNA(VLOOKUP(A1880,words_1k!$A$2:$A$1024,1,FALSE)),"-","1k")</f>
        <v>-</v>
      </c>
      <c r="E1880" s="12" t="s">
        <v>13306</v>
      </c>
      <c r="F1880" s="12" t="s">
        <v>13312</v>
      </c>
      <c r="G1880" s="12" t="s">
        <v>13308</v>
      </c>
    </row>
    <row r="1881" spans="1:9" ht="12" x14ac:dyDescent="0.15">
      <c r="A1881" s="11" t="s">
        <v>2024</v>
      </c>
      <c r="B1881">
        <f t="shared" si="29"/>
        <v>3</v>
      </c>
      <c r="C1881" t="str">
        <f>IF(ISNA(VLOOKUP(A1881,words!$A$2:$A$236,1,FALSE)),"-","Normal")</f>
        <v>-</v>
      </c>
      <c r="D1881" t="str">
        <f>IF(ISNA(VLOOKUP(A1881,words_1k!$A$2:$A$1024,1,FALSE)),"-","1k")</f>
        <v>-</v>
      </c>
      <c r="E1881" s="11" t="s">
        <v>14594</v>
      </c>
      <c r="F1881" s="12" t="s">
        <v>10232</v>
      </c>
      <c r="G1881" s="11" t="s">
        <v>10359</v>
      </c>
    </row>
    <row r="1882" spans="1:9" ht="12" x14ac:dyDescent="0.15">
      <c r="A1882" s="11" t="s">
        <v>2025</v>
      </c>
      <c r="B1882">
        <f t="shared" si="29"/>
        <v>5</v>
      </c>
      <c r="C1882" t="str">
        <f>IF(ISNA(VLOOKUP(A1882,words!$A$2:$A$236,1,FALSE)),"-","Normal")</f>
        <v>-</v>
      </c>
      <c r="D1882" t="str">
        <f>IF(ISNA(VLOOKUP(A1882,words_1k!$A$2:$A$1024,1,FALSE)),"-","1k")</f>
        <v>-</v>
      </c>
      <c r="E1882" s="11" t="s">
        <v>13359</v>
      </c>
      <c r="F1882" s="12" t="s">
        <v>13362</v>
      </c>
      <c r="G1882" s="11" t="s">
        <v>13358</v>
      </c>
    </row>
    <row r="1883" spans="1:9" ht="12" x14ac:dyDescent="0.15">
      <c r="A1883" s="11" t="s">
        <v>2026</v>
      </c>
      <c r="B1883">
        <f t="shared" si="29"/>
        <v>4</v>
      </c>
      <c r="C1883" t="str">
        <f>IF(ISNA(VLOOKUP(A1883,words!$A$2:$A$236,1,FALSE)),"-","Normal")</f>
        <v>-</v>
      </c>
      <c r="D1883" t="str">
        <f>IF(ISNA(VLOOKUP(A1883,words_1k!$A$2:$A$1024,1,FALSE)),"-","1k")</f>
        <v>-</v>
      </c>
      <c r="E1883" s="11" t="s">
        <v>14141</v>
      </c>
      <c r="F1883" s="12" t="s">
        <v>14142</v>
      </c>
      <c r="G1883" s="11" t="s">
        <v>14141</v>
      </c>
    </row>
    <row r="1884" spans="1:9" ht="12" x14ac:dyDescent="0.15">
      <c r="A1884" s="11" t="s">
        <v>2027</v>
      </c>
      <c r="B1884">
        <f t="shared" si="29"/>
        <v>9</v>
      </c>
      <c r="C1884" t="str">
        <f>IF(ISNA(VLOOKUP(A1884,words!$A$2:$A$236,1,FALSE)),"-","Normal")</f>
        <v>-</v>
      </c>
      <c r="D1884" t="str">
        <f>IF(ISNA(VLOOKUP(A1884,words_1k!$A$2:$A$1024,1,FALSE)),"-","1k")</f>
        <v>-</v>
      </c>
      <c r="E1884" s="11" t="s">
        <v>11227</v>
      </c>
      <c r="F1884" s="12" t="s">
        <v>14873</v>
      </c>
      <c r="G1884" s="11" t="s">
        <v>14872</v>
      </c>
    </row>
    <row r="1885" spans="1:9" ht="12" x14ac:dyDescent="0.15">
      <c r="A1885" s="11" t="s">
        <v>2028</v>
      </c>
      <c r="B1885">
        <f t="shared" si="29"/>
        <v>9</v>
      </c>
      <c r="C1885" t="str">
        <f>IF(ISNA(VLOOKUP(A1885,words!$A$2:$A$236,1,FALSE)),"-","Normal")</f>
        <v>-</v>
      </c>
      <c r="D1885" t="str">
        <f>IF(ISNA(VLOOKUP(A1885,words_1k!$A$2:$A$1024,1,FALSE)),"-","1k")</f>
        <v>-</v>
      </c>
      <c r="E1885" s="11" t="s">
        <v>16166</v>
      </c>
      <c r="F1885" s="12" t="s">
        <v>16164</v>
      </c>
      <c r="G1885" s="11" t="s">
        <v>16165</v>
      </c>
    </row>
    <row r="1886" spans="1:9" ht="12" x14ac:dyDescent="0.15">
      <c r="A1886" s="11" t="s">
        <v>2029</v>
      </c>
      <c r="B1886">
        <f t="shared" si="29"/>
        <v>4</v>
      </c>
      <c r="C1886" t="str">
        <f>IF(ISNA(VLOOKUP(A1886,words!$A$2:$A$236,1,FALSE)),"-","Normal")</f>
        <v>-</v>
      </c>
      <c r="D1886" t="str">
        <f>IF(ISNA(VLOOKUP(A1886,words_1k!$A$2:$A$1024,1,FALSE)),"-","1k")</f>
        <v>-</v>
      </c>
      <c r="E1886" s="11" t="s">
        <v>12381</v>
      </c>
    </row>
    <row r="1887" spans="1:9" ht="12" x14ac:dyDescent="0.15">
      <c r="A1887" s="11" t="s">
        <v>2030</v>
      </c>
      <c r="B1887">
        <f t="shared" si="29"/>
        <v>6</v>
      </c>
      <c r="C1887" t="str">
        <f>IF(ISNA(VLOOKUP(A1887,words!$A$2:$A$236,1,FALSE)),"-","Normal")</f>
        <v>-</v>
      </c>
      <c r="D1887" t="str">
        <f>IF(ISNA(VLOOKUP(A1887,words_1k!$A$2:$A$1024,1,FALSE)),"-","1k")</f>
        <v>-</v>
      </c>
      <c r="E1887" s="11" t="s">
        <v>14403</v>
      </c>
      <c r="F1887" s="12" t="s">
        <v>15607</v>
      </c>
      <c r="G1887" s="11" t="s">
        <v>11873</v>
      </c>
      <c r="H1887" s="12" t="s">
        <v>17689</v>
      </c>
      <c r="I1887" s="11" t="s">
        <v>17690</v>
      </c>
    </row>
    <row r="1888" spans="1:9" ht="12" x14ac:dyDescent="0.15">
      <c r="A1888" s="11" t="s">
        <v>2031</v>
      </c>
      <c r="B1888">
        <f t="shared" si="29"/>
        <v>6</v>
      </c>
      <c r="C1888" t="str">
        <f>IF(ISNA(VLOOKUP(A1888,words!$A$2:$A$236,1,FALSE)),"-","Normal")</f>
        <v>-</v>
      </c>
      <c r="D1888" t="str">
        <f>IF(ISNA(VLOOKUP(A1888,words_1k!$A$2:$A$1024,1,FALSE)),"-","1k")</f>
        <v>-</v>
      </c>
      <c r="E1888" s="11" t="s">
        <v>13499</v>
      </c>
      <c r="F1888" s="12" t="s">
        <v>13500</v>
      </c>
      <c r="G1888" s="11" t="s">
        <v>13498</v>
      </c>
    </row>
    <row r="1889" spans="1:9" ht="12" x14ac:dyDescent="0.15">
      <c r="A1889" s="11" t="s">
        <v>2032</v>
      </c>
      <c r="B1889">
        <f t="shared" si="29"/>
        <v>8</v>
      </c>
      <c r="C1889" t="str">
        <f>IF(ISNA(VLOOKUP(A1889,words!$A$2:$A$236,1,FALSE)),"-","Normal")</f>
        <v>-</v>
      </c>
      <c r="D1889" t="str">
        <f>IF(ISNA(VLOOKUP(A1889,words_1k!$A$2:$A$1024,1,FALSE)),"-","1k")</f>
        <v>-</v>
      </c>
      <c r="E1889" s="11" t="s">
        <v>15674</v>
      </c>
      <c r="F1889" s="12" t="s">
        <v>10235</v>
      </c>
      <c r="G1889" s="11" t="s">
        <v>10362</v>
      </c>
    </row>
    <row r="1890" spans="1:9" ht="12" x14ac:dyDescent="0.15">
      <c r="A1890" s="11" t="s">
        <v>2033</v>
      </c>
      <c r="B1890">
        <f t="shared" si="29"/>
        <v>8</v>
      </c>
      <c r="C1890" t="str">
        <f>IF(ISNA(VLOOKUP(A1890,words!$A$2:$A$236,1,FALSE)),"-","Normal")</f>
        <v>-</v>
      </c>
      <c r="D1890" t="str">
        <f>IF(ISNA(VLOOKUP(A1890,words_1k!$A$2:$A$1024,1,FALSE)),"-","1k")</f>
        <v>-</v>
      </c>
      <c r="E1890" s="12" t="s">
        <v>15763</v>
      </c>
      <c r="F1890" s="12" t="s">
        <v>15764</v>
      </c>
      <c r="G1890" s="12" t="s">
        <v>15765</v>
      </c>
    </row>
    <row r="1891" spans="1:9" ht="12" x14ac:dyDescent="0.15">
      <c r="A1891" s="11" t="s">
        <v>2034</v>
      </c>
      <c r="B1891">
        <f t="shared" si="29"/>
        <v>5</v>
      </c>
      <c r="C1891" t="str">
        <f>IF(ISNA(VLOOKUP(A1891,words!$A$2:$A$236,1,FALSE)),"-","Normal")</f>
        <v>-</v>
      </c>
      <c r="D1891" t="str">
        <f>IF(ISNA(VLOOKUP(A1891,words_1k!$A$2:$A$1024,1,FALSE)),"-","1k")</f>
        <v>-</v>
      </c>
      <c r="E1891" s="11" t="s">
        <v>15834</v>
      </c>
      <c r="F1891" s="12" t="s">
        <v>10886</v>
      </c>
      <c r="G1891" s="11" t="s">
        <v>12835</v>
      </c>
      <c r="H1891" s="12" t="s">
        <v>17183</v>
      </c>
      <c r="I1891" s="11" t="s">
        <v>15834</v>
      </c>
    </row>
    <row r="1892" spans="1:9" ht="12" x14ac:dyDescent="0.15">
      <c r="A1892" s="11" t="s">
        <v>2035</v>
      </c>
      <c r="B1892">
        <f t="shared" si="29"/>
        <v>7</v>
      </c>
      <c r="C1892" t="str">
        <f>IF(ISNA(VLOOKUP(A1892,words!$A$2:$A$236,1,FALSE)),"-","Normal")</f>
        <v>-</v>
      </c>
      <c r="D1892" t="str">
        <f>IF(ISNA(VLOOKUP(A1892,words_1k!$A$2:$A$1024,1,FALSE)),"-","1k")</f>
        <v>-</v>
      </c>
      <c r="E1892" s="11" t="s">
        <v>16552</v>
      </c>
      <c r="F1892" s="12" t="s">
        <v>16554</v>
      </c>
      <c r="G1892" s="11" t="s">
        <v>16553</v>
      </c>
    </row>
    <row r="1893" spans="1:9" ht="12" x14ac:dyDescent="0.15">
      <c r="A1893" s="11" t="s">
        <v>2036</v>
      </c>
      <c r="B1893">
        <f t="shared" si="29"/>
        <v>6</v>
      </c>
      <c r="C1893" t="str">
        <f>IF(ISNA(VLOOKUP(A1893,words!$A$2:$A$236,1,FALSE)),"-","Normal")</f>
        <v>-</v>
      </c>
      <c r="D1893" t="str">
        <f>IF(ISNA(VLOOKUP(A1893,words_1k!$A$2:$A$1024,1,FALSE)),"-","1k")</f>
        <v>-</v>
      </c>
      <c r="E1893" s="11" t="s">
        <v>17300</v>
      </c>
      <c r="F1893" s="12" t="s">
        <v>17301</v>
      </c>
      <c r="G1893" s="11" t="s">
        <v>17300</v>
      </c>
    </row>
    <row r="1894" spans="1:9" ht="12" x14ac:dyDescent="0.15">
      <c r="A1894" s="11" t="s">
        <v>2037</v>
      </c>
      <c r="B1894">
        <f t="shared" si="29"/>
        <v>3</v>
      </c>
      <c r="C1894" t="str">
        <f>IF(ISNA(VLOOKUP(A1894,words!$A$2:$A$236,1,FALSE)),"-","Normal")</f>
        <v>-</v>
      </c>
      <c r="D1894" t="str">
        <f>IF(ISNA(VLOOKUP(A1894,words_1k!$A$2:$A$1024,1,FALSE)),"-","1k")</f>
        <v>-</v>
      </c>
      <c r="E1894" s="11" t="s">
        <v>17493</v>
      </c>
      <c r="F1894" s="12" t="s">
        <v>17496</v>
      </c>
      <c r="G1894" s="11" t="s">
        <v>17494</v>
      </c>
    </row>
    <row r="1895" spans="1:9" ht="12" x14ac:dyDescent="0.15">
      <c r="A1895" s="11" t="s">
        <v>2038</v>
      </c>
      <c r="B1895">
        <f t="shared" si="29"/>
        <v>5</v>
      </c>
      <c r="C1895" t="str">
        <f>IF(ISNA(VLOOKUP(A1895,words!$A$2:$A$236,1,FALSE)),"-","Normal")</f>
        <v>-</v>
      </c>
      <c r="D1895" t="str">
        <f>IF(ISNA(VLOOKUP(A1895,words_1k!$A$2:$A$1024,1,FALSE)),"-","1k")</f>
        <v>-</v>
      </c>
      <c r="E1895" s="11" t="s">
        <v>17194</v>
      </c>
      <c r="F1895" s="12" t="s">
        <v>12918</v>
      </c>
      <c r="G1895" s="11" t="s">
        <v>14692</v>
      </c>
    </row>
    <row r="1896" spans="1:9" ht="12" x14ac:dyDescent="0.15">
      <c r="A1896" s="11" t="s">
        <v>2039</v>
      </c>
      <c r="B1896">
        <f t="shared" si="29"/>
        <v>3</v>
      </c>
      <c r="C1896" t="str">
        <f>IF(ISNA(VLOOKUP(A1896,words!$A$2:$A$236,1,FALSE)),"-","Normal")</f>
        <v>-</v>
      </c>
      <c r="D1896" t="str">
        <f>IF(ISNA(VLOOKUP(A1896,words_1k!$A$2:$A$1024,1,FALSE)),"-","1k")</f>
        <v>-</v>
      </c>
      <c r="E1896" s="11" t="s">
        <v>17050</v>
      </c>
      <c r="F1896" s="12" t="s">
        <v>10511</v>
      </c>
      <c r="G1896" s="11" t="s">
        <v>11784</v>
      </c>
    </row>
    <row r="1897" spans="1:9" ht="12" x14ac:dyDescent="0.15">
      <c r="A1897" s="11" t="s">
        <v>2040</v>
      </c>
      <c r="B1897">
        <f t="shared" si="29"/>
        <v>3</v>
      </c>
      <c r="C1897" t="str">
        <f>IF(ISNA(VLOOKUP(A1897,words!$A$2:$A$236,1,FALSE)),"-","Normal")</f>
        <v>-</v>
      </c>
      <c r="D1897" t="str">
        <f>IF(ISNA(VLOOKUP(A1897,words_1k!$A$2:$A$1024,1,FALSE)),"-","1k")</f>
        <v>-</v>
      </c>
      <c r="E1897" s="11" t="s">
        <v>16167</v>
      </c>
      <c r="F1897" s="12" t="s">
        <v>16169</v>
      </c>
      <c r="G1897" s="11" t="s">
        <v>16168</v>
      </c>
    </row>
    <row r="1898" spans="1:9" ht="12" x14ac:dyDescent="0.15">
      <c r="A1898" s="11" t="s">
        <v>2041</v>
      </c>
      <c r="B1898">
        <f t="shared" si="29"/>
        <v>3</v>
      </c>
      <c r="C1898" t="str">
        <f>IF(ISNA(VLOOKUP(A1898,words!$A$2:$A$236,1,FALSE)),"-","Normal")</f>
        <v>-</v>
      </c>
      <c r="D1898" t="str">
        <f>IF(ISNA(VLOOKUP(A1898,words_1k!$A$2:$A$1024,1,FALSE)),"-","1k")</f>
        <v>-</v>
      </c>
      <c r="E1898" s="11" t="s">
        <v>17921</v>
      </c>
    </row>
    <row r="1899" spans="1:9" ht="12" x14ac:dyDescent="0.15">
      <c r="A1899" s="11" t="s">
        <v>2042</v>
      </c>
      <c r="B1899">
        <f t="shared" si="29"/>
        <v>6</v>
      </c>
      <c r="C1899" t="str">
        <f>IF(ISNA(VLOOKUP(A1899,words!$A$2:$A$236,1,FALSE)),"-","Normal")</f>
        <v>-</v>
      </c>
      <c r="D1899" t="str">
        <f>IF(ISNA(VLOOKUP(A1899,words_1k!$A$2:$A$1024,1,FALSE)),"-","1k")</f>
        <v>-</v>
      </c>
      <c r="E1899" s="11" t="s">
        <v>15873</v>
      </c>
      <c r="F1899" s="12" t="s">
        <v>15870</v>
      </c>
      <c r="G1899" s="11" t="s">
        <v>15871</v>
      </c>
    </row>
    <row r="1900" spans="1:9" ht="12" x14ac:dyDescent="0.15">
      <c r="A1900" s="11" t="s">
        <v>2043</v>
      </c>
      <c r="B1900">
        <f t="shared" si="29"/>
        <v>4</v>
      </c>
      <c r="C1900" t="str">
        <f>IF(ISNA(VLOOKUP(A1900,words!$A$2:$A$236,1,FALSE)),"-","Normal")</f>
        <v>-</v>
      </c>
      <c r="D1900" t="str">
        <f>IF(ISNA(VLOOKUP(A1900,words_1k!$A$2:$A$1024,1,FALSE)),"-","1k")</f>
        <v>-</v>
      </c>
      <c r="E1900" s="11" t="s">
        <v>16434</v>
      </c>
      <c r="F1900" s="12" t="s">
        <v>16435</v>
      </c>
      <c r="G1900" s="11" t="s">
        <v>16436</v>
      </c>
      <c r="H1900" s="12"/>
    </row>
    <row r="1901" spans="1:9" ht="12" x14ac:dyDescent="0.15">
      <c r="A1901" s="11" t="s">
        <v>2044</v>
      </c>
      <c r="B1901">
        <f t="shared" si="29"/>
        <v>5</v>
      </c>
      <c r="C1901" t="str">
        <f>IF(ISNA(VLOOKUP(A1901,words!$A$2:$A$236,1,FALSE)),"-","Normal")</f>
        <v>-</v>
      </c>
      <c r="D1901" t="str">
        <f>IF(ISNA(VLOOKUP(A1901,words_1k!$A$2:$A$1024,1,FALSE)),"-","1k")</f>
        <v>-</v>
      </c>
      <c r="E1901" s="11" t="s">
        <v>14944</v>
      </c>
      <c r="F1901" s="12" t="s">
        <v>10287</v>
      </c>
      <c r="G1901" s="11" t="s">
        <v>10450</v>
      </c>
    </row>
    <row r="1902" spans="1:9" ht="12" x14ac:dyDescent="0.15">
      <c r="A1902" s="11" t="s">
        <v>2045</v>
      </c>
      <c r="B1902">
        <f t="shared" si="29"/>
        <v>6</v>
      </c>
      <c r="C1902" t="str">
        <f>IF(ISNA(VLOOKUP(A1902,words!$A$2:$A$236,1,FALSE)),"-","Normal")</f>
        <v>-</v>
      </c>
      <c r="D1902" t="str">
        <f>IF(ISNA(VLOOKUP(A1902,words_1k!$A$2:$A$1024,1,FALSE)),"-","1k")</f>
        <v>-</v>
      </c>
      <c r="E1902" s="11" t="s">
        <v>13975</v>
      </c>
      <c r="F1902" s="12" t="s">
        <v>13777</v>
      </c>
      <c r="G1902" s="11" t="s">
        <v>11455</v>
      </c>
    </row>
    <row r="1903" spans="1:9" ht="12" x14ac:dyDescent="0.15">
      <c r="A1903" s="11" t="s">
        <v>2046</v>
      </c>
      <c r="B1903">
        <f t="shared" si="29"/>
        <v>4</v>
      </c>
      <c r="C1903" t="str">
        <f>IF(ISNA(VLOOKUP(A1903,words!$A$2:$A$236,1,FALSE)),"-","Normal")</f>
        <v>-</v>
      </c>
      <c r="D1903" t="str">
        <f>IF(ISNA(VLOOKUP(A1903,words_1k!$A$2:$A$1024,1,FALSE)),"-","1k")</f>
        <v>-</v>
      </c>
      <c r="E1903" s="11" t="s">
        <v>18181</v>
      </c>
    </row>
    <row r="1904" spans="1:9" ht="12" x14ac:dyDescent="0.15">
      <c r="A1904" s="11" t="s">
        <v>2047</v>
      </c>
      <c r="B1904">
        <f t="shared" si="29"/>
        <v>3</v>
      </c>
      <c r="C1904" t="str">
        <f>IF(ISNA(VLOOKUP(A1904,words!$A$2:$A$236,1,FALSE)),"-","Normal")</f>
        <v>-</v>
      </c>
      <c r="D1904" t="str">
        <f>IF(ISNA(VLOOKUP(A1904,words_1k!$A$2:$A$1024,1,FALSE)),"-","1k")</f>
        <v>-</v>
      </c>
      <c r="E1904" s="11" t="s">
        <v>18182</v>
      </c>
      <c r="F1904" s="12" t="s">
        <v>18184</v>
      </c>
      <c r="G1904" s="11" t="s">
        <v>18185</v>
      </c>
    </row>
    <row r="1905" spans="1:9" ht="12" x14ac:dyDescent="0.15">
      <c r="A1905" s="11" t="s">
        <v>2048</v>
      </c>
      <c r="B1905">
        <f t="shared" si="29"/>
        <v>5</v>
      </c>
      <c r="C1905" t="str">
        <f>IF(ISNA(VLOOKUP(A1905,words!$A$2:$A$236,1,FALSE)),"-","Normal")</f>
        <v>-</v>
      </c>
      <c r="D1905" t="str">
        <f>IF(ISNA(VLOOKUP(A1905,words_1k!$A$2:$A$1024,1,FALSE)),"-","1k")</f>
        <v>-</v>
      </c>
      <c r="E1905" s="11" t="s">
        <v>13464</v>
      </c>
      <c r="F1905" s="12" t="s">
        <v>10275</v>
      </c>
      <c r="G1905" s="11" t="s">
        <v>10413</v>
      </c>
    </row>
    <row r="1906" spans="1:9" ht="12" x14ac:dyDescent="0.15">
      <c r="A1906" s="11" t="s">
        <v>2049</v>
      </c>
      <c r="B1906">
        <f t="shared" si="29"/>
        <v>3</v>
      </c>
      <c r="C1906" t="str">
        <f>IF(ISNA(VLOOKUP(A1906,words!$A$2:$A$236,1,FALSE)),"-","Normal")</f>
        <v>-</v>
      </c>
      <c r="D1906" t="str">
        <f>IF(ISNA(VLOOKUP(A1906,words_1k!$A$2:$A$1024,1,FALSE)),"-","1k")</f>
        <v>-</v>
      </c>
      <c r="E1906" s="11" t="s">
        <v>16739</v>
      </c>
      <c r="F1906" s="12" t="s">
        <v>16740</v>
      </c>
      <c r="G1906" s="11" t="s">
        <v>14341</v>
      </c>
      <c r="H1906" s="12" t="s">
        <v>22758</v>
      </c>
      <c r="I1906" s="11" t="s">
        <v>22759</v>
      </c>
    </row>
    <row r="1907" spans="1:9" ht="12" x14ac:dyDescent="0.15">
      <c r="A1907" s="11" t="s">
        <v>2050</v>
      </c>
      <c r="B1907">
        <f t="shared" si="29"/>
        <v>5</v>
      </c>
      <c r="C1907" t="str">
        <f>IF(ISNA(VLOOKUP(A1907,words!$A$2:$A$236,1,FALSE)),"-","Normal")</f>
        <v>-</v>
      </c>
      <c r="D1907" t="str">
        <f>IF(ISNA(VLOOKUP(A1907,words_1k!$A$2:$A$1024,1,FALSE)),"-","1k")</f>
        <v>-</v>
      </c>
      <c r="E1907" s="11" t="s">
        <v>11114</v>
      </c>
      <c r="F1907" s="12" t="s">
        <v>10596</v>
      </c>
      <c r="G1907" s="11" t="s">
        <v>11114</v>
      </c>
    </row>
    <row r="1908" spans="1:9" ht="12" x14ac:dyDescent="0.15">
      <c r="A1908" s="11" t="s">
        <v>2051</v>
      </c>
      <c r="B1908">
        <f t="shared" si="29"/>
        <v>4</v>
      </c>
      <c r="C1908" t="str">
        <f>IF(ISNA(VLOOKUP(A1908,words!$A$2:$A$236,1,FALSE)),"-","Normal")</f>
        <v>-</v>
      </c>
      <c r="D1908" t="str">
        <f>IF(ISNA(VLOOKUP(A1908,words_1k!$A$2:$A$1024,1,FALSE)),"-","1k")</f>
        <v>-</v>
      </c>
      <c r="E1908" s="11" t="s">
        <v>15618</v>
      </c>
      <c r="F1908" s="12" t="s">
        <v>15621</v>
      </c>
      <c r="G1908" s="11" t="s">
        <v>15622</v>
      </c>
    </row>
    <row r="1909" spans="1:9" ht="12" x14ac:dyDescent="0.15">
      <c r="A1909" s="11" t="s">
        <v>2052</v>
      </c>
      <c r="B1909">
        <f t="shared" si="29"/>
        <v>5</v>
      </c>
      <c r="C1909" t="str">
        <f>IF(ISNA(VLOOKUP(A1909,words!$A$2:$A$236,1,FALSE)),"-","Normal")</f>
        <v>-</v>
      </c>
      <c r="D1909" t="str">
        <f>IF(ISNA(VLOOKUP(A1909,words_1k!$A$2:$A$1024,1,FALSE)),"-","1k")</f>
        <v>-</v>
      </c>
      <c r="E1909" s="11" t="s">
        <v>19922</v>
      </c>
      <c r="F1909" s="12" t="s">
        <v>17820</v>
      </c>
      <c r="G1909" s="11" t="s">
        <v>19924</v>
      </c>
    </row>
    <row r="1910" spans="1:9" ht="12" x14ac:dyDescent="0.15">
      <c r="A1910" s="11" t="s">
        <v>2053</v>
      </c>
      <c r="B1910">
        <f t="shared" si="29"/>
        <v>3</v>
      </c>
      <c r="C1910" t="str">
        <f>IF(ISNA(VLOOKUP(A1910,words!$A$2:$A$236,1,FALSE)),"-","Normal")</f>
        <v>-</v>
      </c>
      <c r="D1910" t="str">
        <f>IF(ISNA(VLOOKUP(A1910,words_1k!$A$2:$A$1024,1,FALSE)),"-","1k")</f>
        <v>-</v>
      </c>
      <c r="E1910" s="11" t="s">
        <v>12723</v>
      </c>
    </row>
    <row r="1911" spans="1:9" ht="12" x14ac:dyDescent="0.15">
      <c r="A1911" s="11" t="s">
        <v>2054</v>
      </c>
      <c r="B1911">
        <f t="shared" si="29"/>
        <v>4</v>
      </c>
      <c r="C1911" t="str">
        <f>IF(ISNA(VLOOKUP(A1911,words!$A$2:$A$236,1,FALSE)),"-","Normal")</f>
        <v>-</v>
      </c>
      <c r="D1911" t="str">
        <f>IF(ISNA(VLOOKUP(A1911,words_1k!$A$2:$A$1024,1,FALSE)),"-","1k")</f>
        <v>-</v>
      </c>
      <c r="E1911" s="12" t="s">
        <v>13801</v>
      </c>
      <c r="F1911" s="12" t="s">
        <v>10529</v>
      </c>
      <c r="G1911" s="11" t="s">
        <v>11388</v>
      </c>
    </row>
    <row r="1912" spans="1:9" ht="12" x14ac:dyDescent="0.15">
      <c r="A1912" s="11" t="s">
        <v>2055</v>
      </c>
      <c r="B1912">
        <f t="shared" si="29"/>
        <v>5</v>
      </c>
      <c r="C1912" t="str">
        <f>IF(ISNA(VLOOKUP(A1912,words!$A$2:$A$236,1,FALSE)),"-","Normal")</f>
        <v>-</v>
      </c>
      <c r="D1912" t="str">
        <f>IF(ISNA(VLOOKUP(A1912,words_1k!$A$2:$A$1024,1,FALSE)),"-","1k")</f>
        <v>-</v>
      </c>
      <c r="E1912" s="11" t="s">
        <v>16387</v>
      </c>
      <c r="F1912" s="12" t="s">
        <v>16388</v>
      </c>
      <c r="G1912" s="11" t="s">
        <v>16389</v>
      </c>
    </row>
    <row r="1913" spans="1:9" ht="12" x14ac:dyDescent="0.15">
      <c r="A1913" s="11" t="s">
        <v>2056</v>
      </c>
      <c r="B1913">
        <f t="shared" si="29"/>
        <v>3</v>
      </c>
      <c r="C1913" t="str">
        <f>IF(ISNA(VLOOKUP(A1913,words!$A$2:$A$236,1,FALSE)),"-","Normal")</f>
        <v>-</v>
      </c>
      <c r="D1913" t="str">
        <f>IF(ISNA(VLOOKUP(A1913,words_1k!$A$2:$A$1024,1,FALSE)),"-","1k")</f>
        <v>-</v>
      </c>
      <c r="E1913" s="11" t="s">
        <v>11919</v>
      </c>
      <c r="F1913" s="12" t="s">
        <v>12181</v>
      </c>
      <c r="G1913" s="11" t="s">
        <v>11917</v>
      </c>
    </row>
    <row r="1914" spans="1:9" ht="12" x14ac:dyDescent="0.15">
      <c r="A1914" s="11" t="s">
        <v>2057</v>
      </c>
      <c r="B1914">
        <f t="shared" si="29"/>
        <v>4</v>
      </c>
      <c r="C1914" t="str">
        <f>IF(ISNA(VLOOKUP(A1914,words!$A$2:$A$236,1,FALSE)),"-","Normal")</f>
        <v>-</v>
      </c>
      <c r="D1914" t="str">
        <f>IF(ISNA(VLOOKUP(A1914,words_1k!$A$2:$A$1024,1,FALSE)),"-","1k")</f>
        <v>-</v>
      </c>
      <c r="E1914" s="11" t="s">
        <v>17149</v>
      </c>
      <c r="F1914" s="12" t="s">
        <v>10258</v>
      </c>
      <c r="G1914" s="11" t="s">
        <v>10387</v>
      </c>
    </row>
    <row r="1915" spans="1:9" ht="12" x14ac:dyDescent="0.15">
      <c r="A1915" s="11" t="s">
        <v>2058</v>
      </c>
      <c r="B1915">
        <f t="shared" si="29"/>
        <v>7</v>
      </c>
      <c r="C1915" t="str">
        <f>IF(ISNA(VLOOKUP(A1915,words!$A$2:$A$236,1,FALSE)),"-","Normal")</f>
        <v>-</v>
      </c>
      <c r="D1915" t="str">
        <f>IF(ISNA(VLOOKUP(A1915,words_1k!$A$2:$A$1024,1,FALSE)),"-","1k")</f>
        <v>-</v>
      </c>
      <c r="E1915" s="11" t="s">
        <v>13393</v>
      </c>
      <c r="F1915" s="12" t="s">
        <v>13390</v>
      </c>
      <c r="G1915" s="11" t="s">
        <v>13387</v>
      </c>
      <c r="H1915" s="12" t="s">
        <v>16222</v>
      </c>
      <c r="I1915" s="11" t="s">
        <v>10358</v>
      </c>
    </row>
    <row r="1916" spans="1:9" ht="12" x14ac:dyDescent="0.15">
      <c r="A1916" s="11" t="s">
        <v>2059</v>
      </c>
      <c r="B1916">
        <f t="shared" si="29"/>
        <v>5</v>
      </c>
      <c r="C1916" t="str">
        <f>IF(ISNA(VLOOKUP(A1916,words!$A$2:$A$236,1,FALSE)),"-","Normal")</f>
        <v>-</v>
      </c>
      <c r="D1916" t="str">
        <f>IF(ISNA(VLOOKUP(A1916,words_1k!$A$2:$A$1024,1,FALSE)),"-","1k")</f>
        <v>-</v>
      </c>
      <c r="E1916" s="11" t="s">
        <v>13878</v>
      </c>
      <c r="F1916" s="12" t="s">
        <v>13550</v>
      </c>
      <c r="G1916" s="11" t="s">
        <v>13879</v>
      </c>
    </row>
    <row r="1917" spans="1:9" ht="12" x14ac:dyDescent="0.15">
      <c r="A1917" s="11" t="s">
        <v>2060</v>
      </c>
      <c r="B1917">
        <f t="shared" si="29"/>
        <v>5</v>
      </c>
      <c r="C1917" t="str">
        <f>IF(ISNA(VLOOKUP(A1917,words!$A$2:$A$236,1,FALSE)),"-","Normal")</f>
        <v>-</v>
      </c>
      <c r="D1917" t="str">
        <f>IF(ISNA(VLOOKUP(A1917,words_1k!$A$2:$A$1024,1,FALSE)),"-","1k")</f>
        <v>-</v>
      </c>
      <c r="E1917" s="11" t="s">
        <v>12524</v>
      </c>
      <c r="F1917" s="12" t="s">
        <v>16667</v>
      </c>
      <c r="G1917" s="11" t="s">
        <v>12524</v>
      </c>
    </row>
    <row r="1918" spans="1:9" ht="12" x14ac:dyDescent="0.15">
      <c r="A1918" s="11" t="s">
        <v>2061</v>
      </c>
      <c r="B1918">
        <f t="shared" si="29"/>
        <v>7</v>
      </c>
      <c r="C1918" t="str">
        <f>IF(ISNA(VLOOKUP(A1918,words!$A$2:$A$236,1,FALSE)),"-","Normal")</f>
        <v>-</v>
      </c>
      <c r="D1918" t="str">
        <f>IF(ISNA(VLOOKUP(A1918,words_1k!$A$2:$A$1024,1,FALSE)),"-","1k")</f>
        <v>-</v>
      </c>
      <c r="E1918" s="11" t="s">
        <v>15989</v>
      </c>
      <c r="F1918" s="12" t="s">
        <v>15990</v>
      </c>
      <c r="G1918" s="11" t="s">
        <v>15988</v>
      </c>
      <c r="H1918" s="12" t="s">
        <v>15992</v>
      </c>
      <c r="I1918" s="11" t="s">
        <v>11319</v>
      </c>
    </row>
    <row r="1919" spans="1:9" ht="12" x14ac:dyDescent="0.15">
      <c r="A1919" s="11" t="s">
        <v>2062</v>
      </c>
      <c r="B1919">
        <f t="shared" si="29"/>
        <v>3</v>
      </c>
      <c r="C1919" t="str">
        <f>IF(ISNA(VLOOKUP(A1919,words!$A$2:$A$236,1,FALSE)),"-","Normal")</f>
        <v>-</v>
      </c>
      <c r="D1919" t="str">
        <f>IF(ISNA(VLOOKUP(A1919,words_1k!$A$2:$A$1024,1,FALSE)),"-","1k")</f>
        <v>-</v>
      </c>
      <c r="E1919" s="11" t="s">
        <v>15667</v>
      </c>
      <c r="F1919" s="12" t="s">
        <v>15233</v>
      </c>
      <c r="G1919" s="11" t="s">
        <v>15666</v>
      </c>
    </row>
    <row r="1920" spans="1:9" ht="12" x14ac:dyDescent="0.15">
      <c r="A1920" s="11" t="s">
        <v>2063</v>
      </c>
      <c r="B1920">
        <f t="shared" si="29"/>
        <v>4</v>
      </c>
      <c r="C1920" t="str">
        <f>IF(ISNA(VLOOKUP(A1920,words!$A$2:$A$236,1,FALSE)),"-","Normal")</f>
        <v>-</v>
      </c>
      <c r="D1920" t="str">
        <f>IF(ISNA(VLOOKUP(A1920,words_1k!$A$2:$A$1024,1,FALSE)),"-","1k")</f>
        <v>-</v>
      </c>
      <c r="E1920" s="11" t="s">
        <v>15122</v>
      </c>
      <c r="F1920" s="12" t="s">
        <v>15123</v>
      </c>
      <c r="G1920" s="11" t="s">
        <v>15121</v>
      </c>
    </row>
    <row r="1921" spans="1:11" ht="12" x14ac:dyDescent="0.15">
      <c r="A1921" s="11" t="s">
        <v>2064</v>
      </c>
      <c r="B1921">
        <f t="shared" si="29"/>
        <v>6</v>
      </c>
      <c r="C1921" t="str">
        <f>IF(ISNA(VLOOKUP(A1921,words!$A$2:$A$236,1,FALSE)),"-","Normal")</f>
        <v>-</v>
      </c>
      <c r="D1921" t="str">
        <f>IF(ISNA(VLOOKUP(A1921,words_1k!$A$2:$A$1024,1,FALSE)),"-","1k")</f>
        <v>-</v>
      </c>
      <c r="E1921" s="11" t="s">
        <v>13662</v>
      </c>
      <c r="F1921" s="12" t="s">
        <v>13590</v>
      </c>
      <c r="G1921" s="11" t="s">
        <v>13660</v>
      </c>
    </row>
    <row r="1922" spans="1:11" ht="12" x14ac:dyDescent="0.15">
      <c r="A1922" s="11" t="s">
        <v>2065</v>
      </c>
      <c r="B1922">
        <f t="shared" ref="B1922:B1985" si="30">LEN(A1922)</f>
        <v>4</v>
      </c>
      <c r="C1922" t="str">
        <f>IF(ISNA(VLOOKUP(A1922,words!$A$2:$A$236,1,FALSE)),"-","Normal")</f>
        <v>-</v>
      </c>
      <c r="D1922" t="str">
        <f>IF(ISNA(VLOOKUP(A1922,words_1k!$A$2:$A$1024,1,FALSE)),"-","1k")</f>
        <v>-</v>
      </c>
      <c r="E1922" s="11" t="s">
        <v>14030</v>
      </c>
      <c r="F1922" s="12" t="s">
        <v>10265</v>
      </c>
      <c r="G1922" s="11" t="s">
        <v>10394</v>
      </c>
    </row>
    <row r="1923" spans="1:11" ht="12" x14ac:dyDescent="0.15">
      <c r="A1923" s="11" t="s">
        <v>2066</v>
      </c>
      <c r="B1923">
        <f t="shared" si="30"/>
        <v>5</v>
      </c>
      <c r="C1923" t="str">
        <f>IF(ISNA(VLOOKUP(A1923,words!$A$2:$A$236,1,FALSE)),"-","Normal")</f>
        <v>-</v>
      </c>
      <c r="D1923" t="str">
        <f>IF(ISNA(VLOOKUP(A1923,words_1k!$A$2:$A$1024,1,FALSE)),"-","1k")</f>
        <v>-</v>
      </c>
      <c r="E1923" s="11" t="s">
        <v>15103</v>
      </c>
      <c r="F1923" s="12" t="s">
        <v>14618</v>
      </c>
      <c r="G1923" s="11" t="s">
        <v>15107</v>
      </c>
    </row>
    <row r="1924" spans="1:11" ht="12" x14ac:dyDescent="0.15">
      <c r="A1924" s="11" t="s">
        <v>2067</v>
      </c>
      <c r="B1924">
        <f t="shared" si="30"/>
        <v>3</v>
      </c>
      <c r="C1924" t="str">
        <f>IF(ISNA(VLOOKUP(A1924,words!$A$2:$A$236,1,FALSE)),"-","Normal")</f>
        <v>-</v>
      </c>
      <c r="D1924" t="str">
        <f>IF(ISNA(VLOOKUP(A1924,words_1k!$A$2:$A$1024,1,FALSE)),"-","1k")</f>
        <v>-</v>
      </c>
      <c r="E1924" s="11" t="s">
        <v>16595</v>
      </c>
      <c r="F1924" s="12" t="s">
        <v>15925</v>
      </c>
      <c r="G1924" s="11" t="s">
        <v>13470</v>
      </c>
    </row>
    <row r="1925" spans="1:11" ht="12" x14ac:dyDescent="0.15">
      <c r="A1925" s="11" t="s">
        <v>2068</v>
      </c>
      <c r="B1925">
        <f t="shared" si="30"/>
        <v>7</v>
      </c>
      <c r="C1925" t="str">
        <f>IF(ISNA(VLOOKUP(A1925,words!$A$2:$A$236,1,FALSE)),"-","Normal")</f>
        <v>-</v>
      </c>
      <c r="D1925" t="str">
        <f>IF(ISNA(VLOOKUP(A1925,words_1k!$A$2:$A$1024,1,FALSE)),"-","1k")</f>
        <v>-</v>
      </c>
      <c r="E1925" s="11" t="s">
        <v>15583</v>
      </c>
      <c r="F1925" s="12" t="s">
        <v>11566</v>
      </c>
      <c r="G1925" s="11" t="s">
        <v>11567</v>
      </c>
    </row>
    <row r="1926" spans="1:11" ht="12" x14ac:dyDescent="0.15">
      <c r="A1926" s="11" t="s">
        <v>2069</v>
      </c>
      <c r="B1926">
        <f t="shared" si="30"/>
        <v>7</v>
      </c>
      <c r="C1926" t="str">
        <f>IF(ISNA(VLOOKUP(A1926,words!$A$2:$A$236,1,FALSE)),"-","Normal")</f>
        <v>-</v>
      </c>
      <c r="D1926" t="str">
        <f>IF(ISNA(VLOOKUP(A1926,words_1k!$A$2:$A$1024,1,FALSE)),"-","1k")</f>
        <v>-</v>
      </c>
      <c r="E1926" s="11" t="s">
        <v>14208</v>
      </c>
      <c r="F1926" s="12" t="s">
        <v>13605</v>
      </c>
      <c r="G1926" s="11" t="s">
        <v>14209</v>
      </c>
      <c r="H1926" s="12" t="s">
        <v>14210</v>
      </c>
      <c r="I1926" s="11" t="s">
        <v>14211</v>
      </c>
    </row>
    <row r="1927" spans="1:11" ht="12" x14ac:dyDescent="0.15">
      <c r="A1927" s="11" t="s">
        <v>2070</v>
      </c>
      <c r="B1927">
        <f t="shared" si="30"/>
        <v>5</v>
      </c>
      <c r="C1927" t="str">
        <f>IF(ISNA(VLOOKUP(A1927,words!$A$2:$A$236,1,FALSE)),"-","Normal")</f>
        <v>-</v>
      </c>
      <c r="D1927" t="str">
        <f>IF(ISNA(VLOOKUP(A1927,words_1k!$A$2:$A$1024,1,FALSE)),"-","1k")</f>
        <v>-</v>
      </c>
      <c r="E1927" s="11" t="s">
        <v>11639</v>
      </c>
    </row>
    <row r="1928" spans="1:11" ht="12" x14ac:dyDescent="0.15">
      <c r="A1928" s="11" t="s">
        <v>2071</v>
      </c>
      <c r="B1928">
        <f t="shared" si="30"/>
        <v>6</v>
      </c>
      <c r="C1928" t="str">
        <f>IF(ISNA(VLOOKUP(A1928,words!$A$2:$A$236,1,FALSE)),"-","Normal")</f>
        <v>-</v>
      </c>
      <c r="D1928" t="str">
        <f>IF(ISNA(VLOOKUP(A1928,words_1k!$A$2:$A$1024,1,FALSE)),"-","1k")</f>
        <v>-</v>
      </c>
      <c r="E1928" s="11" t="s">
        <v>14222</v>
      </c>
    </row>
    <row r="1929" spans="1:11" ht="12" x14ac:dyDescent="0.15">
      <c r="A1929" s="11" t="s">
        <v>2072</v>
      </c>
      <c r="B1929">
        <f t="shared" si="30"/>
        <v>7</v>
      </c>
      <c r="C1929" t="str">
        <f>IF(ISNA(VLOOKUP(A1929,words!$A$2:$A$236,1,FALSE)),"-","Normal")</f>
        <v>-</v>
      </c>
      <c r="D1929" t="str">
        <f>IF(ISNA(VLOOKUP(A1929,words_1k!$A$2:$A$1024,1,FALSE)),"-","1k")</f>
        <v>-</v>
      </c>
      <c r="E1929" s="11" t="s">
        <v>14365</v>
      </c>
      <c r="F1929" s="12" t="s">
        <v>12912</v>
      </c>
      <c r="G1929" s="11" t="s">
        <v>14366</v>
      </c>
    </row>
    <row r="1930" spans="1:11" ht="12" x14ac:dyDescent="0.15">
      <c r="A1930" s="11" t="s">
        <v>2073</v>
      </c>
      <c r="B1930">
        <f t="shared" si="30"/>
        <v>5</v>
      </c>
      <c r="C1930" t="str">
        <f>IF(ISNA(VLOOKUP(A1930,words!$A$2:$A$236,1,FALSE)),"-","Normal")</f>
        <v>-</v>
      </c>
      <c r="D1930" t="str">
        <f>IF(ISNA(VLOOKUP(A1930,words_1k!$A$2:$A$1024,1,FALSE)),"-","1k")</f>
        <v>-</v>
      </c>
      <c r="E1930" s="11" t="s">
        <v>14153</v>
      </c>
      <c r="F1930" s="12" t="s">
        <v>13613</v>
      </c>
      <c r="G1930" s="11" t="s">
        <v>13956</v>
      </c>
      <c r="H1930" s="12" t="s">
        <v>15568</v>
      </c>
      <c r="I1930" s="11" t="s">
        <v>15605</v>
      </c>
      <c r="J1930" s="12" t="s">
        <v>17174</v>
      </c>
      <c r="K1930" s="11" t="s">
        <v>13956</v>
      </c>
    </row>
    <row r="1931" spans="1:11" ht="12" x14ac:dyDescent="0.15">
      <c r="A1931" s="11" t="s">
        <v>2074</v>
      </c>
      <c r="B1931">
        <f t="shared" si="30"/>
        <v>6</v>
      </c>
      <c r="C1931" t="str">
        <f>IF(ISNA(VLOOKUP(A1931,words!$A$2:$A$236,1,FALSE)),"-","Normal")</f>
        <v>-</v>
      </c>
      <c r="D1931" t="str">
        <f>IF(ISNA(VLOOKUP(A1931,words_1k!$A$2:$A$1024,1,FALSE)),"-","1k")</f>
        <v>-</v>
      </c>
      <c r="E1931" s="11" t="s">
        <v>12527</v>
      </c>
      <c r="F1931" s="12" t="s">
        <v>12194</v>
      </c>
      <c r="G1931" s="11" t="s">
        <v>11337</v>
      </c>
    </row>
    <row r="1932" spans="1:11" ht="12" x14ac:dyDescent="0.15">
      <c r="A1932" s="11" t="s">
        <v>2075</v>
      </c>
      <c r="B1932">
        <f t="shared" si="30"/>
        <v>4</v>
      </c>
      <c r="C1932" t="str">
        <f>IF(ISNA(VLOOKUP(A1932,words!$A$2:$A$236,1,FALSE)),"-","Normal")</f>
        <v>-</v>
      </c>
      <c r="D1932" t="str">
        <f>IF(ISNA(VLOOKUP(A1932,words_1k!$A$2:$A$1024,1,FALSE)),"-","1k")</f>
        <v>-</v>
      </c>
      <c r="E1932" s="11" t="s">
        <v>18476</v>
      </c>
      <c r="F1932" s="12" t="s">
        <v>22589</v>
      </c>
      <c r="G1932" s="12" t="s">
        <v>22590</v>
      </c>
    </row>
    <row r="1933" spans="1:11" ht="12" x14ac:dyDescent="0.15">
      <c r="A1933" s="11" t="s">
        <v>2076</v>
      </c>
      <c r="B1933">
        <f t="shared" si="30"/>
        <v>5</v>
      </c>
      <c r="C1933" t="str">
        <f>IF(ISNA(VLOOKUP(A1933,words!$A$2:$A$236,1,FALSE)),"-","Normal")</f>
        <v>-</v>
      </c>
      <c r="D1933" t="str">
        <f>IF(ISNA(VLOOKUP(A1933,words_1k!$A$2:$A$1024,1,FALSE)),"-","1k")</f>
        <v>-</v>
      </c>
      <c r="E1933" s="11" t="s">
        <v>15818</v>
      </c>
      <c r="F1933" s="12" t="s">
        <v>10611</v>
      </c>
      <c r="G1933" s="11" t="s">
        <v>10363</v>
      </c>
      <c r="H1933" s="12" t="s">
        <v>10237</v>
      </c>
      <c r="I1933" s="11" t="s">
        <v>10363</v>
      </c>
    </row>
    <row r="1934" spans="1:11" ht="12" x14ac:dyDescent="0.15">
      <c r="A1934" s="11" t="s">
        <v>2077</v>
      </c>
      <c r="B1934">
        <f t="shared" si="30"/>
        <v>5</v>
      </c>
      <c r="C1934" t="str">
        <f>IF(ISNA(VLOOKUP(A1934,words!$A$2:$A$236,1,FALSE)),"-","Normal")</f>
        <v>-</v>
      </c>
      <c r="D1934" t="str">
        <f>IF(ISNA(VLOOKUP(A1934,words_1k!$A$2:$A$1024,1,FALSE)),"-","1k")</f>
        <v>-</v>
      </c>
      <c r="E1934" s="11" t="s">
        <v>14248</v>
      </c>
      <c r="F1934" s="12" t="s">
        <v>10789</v>
      </c>
      <c r="G1934" s="11" t="s">
        <v>14247</v>
      </c>
    </row>
    <row r="1935" spans="1:11" ht="12" x14ac:dyDescent="0.15">
      <c r="A1935" s="11" t="s">
        <v>2078</v>
      </c>
      <c r="B1935">
        <f t="shared" si="30"/>
        <v>4</v>
      </c>
      <c r="C1935" t="str">
        <f>IF(ISNA(VLOOKUP(A1935,words!$A$2:$A$236,1,FALSE)),"-","Normal")</f>
        <v>-</v>
      </c>
      <c r="D1935" t="str">
        <f>IF(ISNA(VLOOKUP(A1935,words_1k!$A$2:$A$1024,1,FALSE)),"-","1k")</f>
        <v>-</v>
      </c>
      <c r="E1935" s="11" t="s">
        <v>11658</v>
      </c>
    </row>
    <row r="1936" spans="1:11" ht="12" x14ac:dyDescent="0.15">
      <c r="A1936" s="11" t="s">
        <v>2079</v>
      </c>
      <c r="B1936">
        <f t="shared" si="30"/>
        <v>5</v>
      </c>
      <c r="C1936" t="str">
        <f>IF(ISNA(VLOOKUP(A1936,words!$A$2:$A$236,1,FALSE)),"-","Normal")</f>
        <v>-</v>
      </c>
      <c r="D1936" t="str">
        <f>IF(ISNA(VLOOKUP(A1936,words_1k!$A$2:$A$1024,1,FALSE)),"-","1k")</f>
        <v>-</v>
      </c>
      <c r="E1936" s="11" t="s">
        <v>13211</v>
      </c>
      <c r="F1936" s="12" t="s">
        <v>13212</v>
      </c>
      <c r="G1936" s="11" t="s">
        <v>13213</v>
      </c>
    </row>
    <row r="1937" spans="1:9" ht="12" x14ac:dyDescent="0.15">
      <c r="A1937" s="11" t="s">
        <v>2080</v>
      </c>
      <c r="B1937">
        <f t="shared" si="30"/>
        <v>6</v>
      </c>
      <c r="C1937" t="str">
        <f>IF(ISNA(VLOOKUP(A1937,words!$A$2:$A$236,1,FALSE)),"-","Normal")</f>
        <v>-</v>
      </c>
      <c r="D1937" t="str">
        <f>IF(ISNA(VLOOKUP(A1937,words_1k!$A$2:$A$1024,1,FALSE)),"-","1k")</f>
        <v>-</v>
      </c>
      <c r="E1937" s="11" t="s">
        <v>12032</v>
      </c>
      <c r="F1937" s="12" t="s">
        <v>12031</v>
      </c>
      <c r="G1937" s="11" t="s">
        <v>12032</v>
      </c>
    </row>
    <row r="1938" spans="1:9" ht="12" x14ac:dyDescent="0.15">
      <c r="A1938" s="11" t="s">
        <v>2081</v>
      </c>
      <c r="B1938">
        <f t="shared" si="30"/>
        <v>3</v>
      </c>
      <c r="C1938" t="str">
        <f>IF(ISNA(VLOOKUP(A1938,words!$A$2:$A$236,1,FALSE)),"-","Normal")</f>
        <v>-</v>
      </c>
      <c r="D1938" t="str">
        <f>IF(ISNA(VLOOKUP(A1938,words_1k!$A$2:$A$1024,1,FALSE)),"-","1k")</f>
        <v>-</v>
      </c>
      <c r="E1938" s="11" t="s">
        <v>16791</v>
      </c>
      <c r="F1938" s="12" t="s">
        <v>11725</v>
      </c>
      <c r="G1938" s="11" t="s">
        <v>11726</v>
      </c>
    </row>
    <row r="1939" spans="1:9" ht="12" x14ac:dyDescent="0.15">
      <c r="A1939" s="11" t="s">
        <v>2082</v>
      </c>
      <c r="B1939">
        <f t="shared" si="30"/>
        <v>3</v>
      </c>
      <c r="C1939" t="str">
        <f>IF(ISNA(VLOOKUP(A1939,words!$A$2:$A$236,1,FALSE)),"-","Normal")</f>
        <v>-</v>
      </c>
      <c r="D1939" t="str">
        <f>IF(ISNA(VLOOKUP(A1939,words_1k!$A$2:$A$1024,1,FALSE)),"-","1k")</f>
        <v>-</v>
      </c>
      <c r="E1939" s="11" t="s">
        <v>15093</v>
      </c>
    </row>
    <row r="1940" spans="1:9" ht="12" x14ac:dyDescent="0.15">
      <c r="A1940" s="11" t="s">
        <v>2083</v>
      </c>
      <c r="B1940">
        <f t="shared" si="30"/>
        <v>4</v>
      </c>
      <c r="C1940" t="str">
        <f>IF(ISNA(VLOOKUP(A1940,words!$A$2:$A$236,1,FALSE)),"-","Normal")</f>
        <v>-</v>
      </c>
      <c r="D1940" t="str">
        <f>IF(ISNA(VLOOKUP(A1940,words_1k!$A$2:$A$1024,1,FALSE)),"-","1k")</f>
        <v>-</v>
      </c>
      <c r="E1940" s="11" t="s">
        <v>12416</v>
      </c>
      <c r="F1940" s="12" t="s">
        <v>13501</v>
      </c>
      <c r="G1940" s="11" t="s">
        <v>12416</v>
      </c>
    </row>
    <row r="1941" spans="1:9" ht="12" x14ac:dyDescent="0.15">
      <c r="A1941" s="11" t="s">
        <v>2084</v>
      </c>
      <c r="B1941">
        <f t="shared" si="30"/>
        <v>4</v>
      </c>
      <c r="C1941" t="str">
        <f>IF(ISNA(VLOOKUP(A1941,words!$A$2:$A$236,1,FALSE)),"-","Normal")</f>
        <v>-</v>
      </c>
      <c r="D1941" t="str">
        <f>IF(ISNA(VLOOKUP(A1941,words_1k!$A$2:$A$1024,1,FALSE)),"-","1k")</f>
        <v>-</v>
      </c>
      <c r="E1941" s="11" t="s">
        <v>15923</v>
      </c>
    </row>
    <row r="1942" spans="1:9" ht="12" x14ac:dyDescent="0.15">
      <c r="A1942" s="11" t="s">
        <v>2085</v>
      </c>
      <c r="B1942">
        <f t="shared" si="30"/>
        <v>5</v>
      </c>
      <c r="C1942" t="str">
        <f>IF(ISNA(VLOOKUP(A1942,words!$A$2:$A$236,1,FALSE)),"-","Normal")</f>
        <v>-</v>
      </c>
      <c r="D1942" t="str">
        <f>IF(ISNA(VLOOKUP(A1942,words_1k!$A$2:$A$1024,1,FALSE)),"-","1k")</f>
        <v>-</v>
      </c>
      <c r="E1942" s="11" t="s">
        <v>16564</v>
      </c>
      <c r="F1942" s="12" t="s">
        <v>16565</v>
      </c>
      <c r="G1942" s="11" t="s">
        <v>16566</v>
      </c>
    </row>
    <row r="1943" spans="1:9" ht="12" x14ac:dyDescent="0.15">
      <c r="A1943" s="11" t="s">
        <v>2086</v>
      </c>
      <c r="B1943">
        <f t="shared" si="30"/>
        <v>4</v>
      </c>
      <c r="C1943" t="str">
        <f>IF(ISNA(VLOOKUP(A1943,words!$A$2:$A$236,1,FALSE)),"-","Normal")</f>
        <v>-</v>
      </c>
      <c r="D1943" t="str">
        <f>IF(ISNA(VLOOKUP(A1943,words_1k!$A$2:$A$1024,1,FALSE)),"-","1k")</f>
        <v>-</v>
      </c>
      <c r="E1943" s="11" t="s">
        <v>16103</v>
      </c>
      <c r="F1943" s="12" t="s">
        <v>12985</v>
      </c>
      <c r="G1943" s="11" t="s">
        <v>16103</v>
      </c>
    </row>
    <row r="1944" spans="1:9" ht="12" x14ac:dyDescent="0.15">
      <c r="A1944" s="11" t="s">
        <v>2087</v>
      </c>
      <c r="B1944">
        <f t="shared" si="30"/>
        <v>5</v>
      </c>
      <c r="C1944" t="str">
        <f>IF(ISNA(VLOOKUP(A1944,words!$A$2:$A$236,1,FALSE)),"-","Normal")</f>
        <v>-</v>
      </c>
      <c r="D1944" t="str">
        <f>IF(ISNA(VLOOKUP(A1944,words_1k!$A$2:$A$1024,1,FALSE)),"-","1k")</f>
        <v>-</v>
      </c>
      <c r="E1944" s="11" t="s">
        <v>12847</v>
      </c>
      <c r="F1944" s="12" t="s">
        <v>12848</v>
      </c>
      <c r="G1944" s="11" t="s">
        <v>12849</v>
      </c>
    </row>
    <row r="1945" spans="1:9" ht="12" x14ac:dyDescent="0.15">
      <c r="A1945" s="11" t="s">
        <v>2088</v>
      </c>
      <c r="B1945">
        <f t="shared" si="30"/>
        <v>3</v>
      </c>
      <c r="C1945" t="str">
        <f>IF(ISNA(VLOOKUP(A1945,words!$A$2:$A$236,1,FALSE)),"-","Normal")</f>
        <v>-</v>
      </c>
      <c r="D1945" t="str">
        <f>IF(ISNA(VLOOKUP(A1945,words_1k!$A$2:$A$1024,1,FALSE)),"-","1k")</f>
        <v>-</v>
      </c>
      <c r="E1945" s="11" t="s">
        <v>17295</v>
      </c>
    </row>
    <row r="1946" spans="1:9" ht="12" x14ac:dyDescent="0.15">
      <c r="A1946" s="11" t="s">
        <v>2089</v>
      </c>
      <c r="B1946">
        <f t="shared" si="30"/>
        <v>5</v>
      </c>
      <c r="C1946" t="str">
        <f>IF(ISNA(VLOOKUP(A1946,words!$A$2:$A$236,1,FALSE)),"-","Normal")</f>
        <v>-</v>
      </c>
      <c r="D1946" t="str">
        <f>IF(ISNA(VLOOKUP(A1946,words_1k!$A$2:$A$1024,1,FALSE)),"-","1k")</f>
        <v>-</v>
      </c>
      <c r="E1946" s="11" t="s">
        <v>14712</v>
      </c>
    </row>
    <row r="1947" spans="1:9" ht="12" x14ac:dyDescent="0.15">
      <c r="A1947" s="11" t="s">
        <v>2090</v>
      </c>
      <c r="B1947">
        <f t="shared" si="30"/>
        <v>4</v>
      </c>
      <c r="C1947" t="str">
        <f>IF(ISNA(VLOOKUP(A1947,words!$A$2:$A$236,1,FALSE)),"-","Normal")</f>
        <v>-</v>
      </c>
      <c r="D1947" t="str">
        <f>IF(ISNA(VLOOKUP(A1947,words_1k!$A$2:$A$1024,1,FALSE)),"-","1k")</f>
        <v>-</v>
      </c>
      <c r="E1947" s="11" t="s">
        <v>17530</v>
      </c>
      <c r="F1947" s="12" t="s">
        <v>10203</v>
      </c>
      <c r="G1947" s="11" t="s">
        <v>10328</v>
      </c>
    </row>
    <row r="1948" spans="1:9" ht="12" x14ac:dyDescent="0.15">
      <c r="A1948" s="11" t="s">
        <v>2091</v>
      </c>
      <c r="B1948">
        <f t="shared" si="30"/>
        <v>6</v>
      </c>
      <c r="C1948" t="str">
        <f>IF(ISNA(VLOOKUP(A1948,words!$A$2:$A$236,1,FALSE)),"-","Normal")</f>
        <v>-</v>
      </c>
      <c r="D1948" t="str">
        <f>IF(ISNA(VLOOKUP(A1948,words_1k!$A$2:$A$1024,1,FALSE)),"-","1k")</f>
        <v>-</v>
      </c>
      <c r="E1948" s="11" t="s">
        <v>11901</v>
      </c>
      <c r="F1948" s="12" t="s">
        <v>12125</v>
      </c>
      <c r="G1948" s="11" t="s">
        <v>11496</v>
      </c>
    </row>
    <row r="1949" spans="1:9" ht="12" x14ac:dyDescent="0.15">
      <c r="A1949" s="11" t="s">
        <v>2092</v>
      </c>
      <c r="B1949">
        <f t="shared" si="30"/>
        <v>5</v>
      </c>
      <c r="C1949" t="str">
        <f>IF(ISNA(VLOOKUP(A1949,words!$A$2:$A$236,1,FALSE)),"-","Normal")</f>
        <v>-</v>
      </c>
      <c r="D1949" t="str">
        <f>IF(ISNA(VLOOKUP(A1949,words_1k!$A$2:$A$1024,1,FALSE)),"-","1k")</f>
        <v>-</v>
      </c>
      <c r="E1949" s="11" t="s">
        <v>15779</v>
      </c>
      <c r="F1949" s="12" t="s">
        <v>11443</v>
      </c>
      <c r="G1949" s="11" t="s">
        <v>11442</v>
      </c>
    </row>
    <row r="1950" spans="1:9" ht="12" x14ac:dyDescent="0.15">
      <c r="A1950" s="11" t="s">
        <v>2093</v>
      </c>
      <c r="B1950">
        <f t="shared" si="30"/>
        <v>3</v>
      </c>
      <c r="C1950" t="str">
        <f>IF(ISNA(VLOOKUP(A1950,words!$A$2:$A$236,1,FALSE)),"-","Normal")</f>
        <v>-</v>
      </c>
      <c r="D1950" t="str">
        <f>IF(ISNA(VLOOKUP(A1950,words_1k!$A$2:$A$1024,1,FALSE)),"-","1k")</f>
        <v>-</v>
      </c>
      <c r="E1950" s="11" t="s">
        <v>16929</v>
      </c>
    </row>
    <row r="1951" spans="1:9" ht="12" x14ac:dyDescent="0.15">
      <c r="A1951" s="11" t="s">
        <v>2094</v>
      </c>
      <c r="B1951">
        <f t="shared" si="30"/>
        <v>4</v>
      </c>
      <c r="C1951" t="str">
        <f>IF(ISNA(VLOOKUP(A1951,words!$A$2:$A$236,1,FALSE)),"-","Normal")</f>
        <v>-</v>
      </c>
      <c r="D1951" t="str">
        <f>IF(ISNA(VLOOKUP(A1951,words_1k!$A$2:$A$1024,1,FALSE)),"-","1k")</f>
        <v>-</v>
      </c>
      <c r="E1951" s="11" t="s">
        <v>15510</v>
      </c>
      <c r="F1951" s="12" t="s">
        <v>15511</v>
      </c>
      <c r="G1951" s="11" t="s">
        <v>15509</v>
      </c>
      <c r="H1951" s="12" t="s">
        <v>19966</v>
      </c>
      <c r="I1951" s="11" t="s">
        <v>19965</v>
      </c>
    </row>
    <row r="1952" spans="1:9" ht="12" x14ac:dyDescent="0.15">
      <c r="A1952" s="11" t="s">
        <v>2095</v>
      </c>
      <c r="B1952">
        <f t="shared" si="30"/>
        <v>4</v>
      </c>
      <c r="C1952" t="str">
        <f>IF(ISNA(VLOOKUP(A1952,words!$A$2:$A$236,1,FALSE)),"-","Normal")</f>
        <v>-</v>
      </c>
      <c r="D1952" t="str">
        <f>IF(ISNA(VLOOKUP(A1952,words_1k!$A$2:$A$1024,1,FALSE)),"-","1k")</f>
        <v>-</v>
      </c>
      <c r="E1952" s="11" t="s">
        <v>16476</v>
      </c>
      <c r="F1952" s="12" t="s">
        <v>23814</v>
      </c>
      <c r="G1952" s="11" t="s">
        <v>23815</v>
      </c>
    </row>
    <row r="1953" spans="1:11" ht="12" x14ac:dyDescent="0.15">
      <c r="A1953" s="11" t="s">
        <v>2096</v>
      </c>
      <c r="B1953">
        <f t="shared" si="30"/>
        <v>5</v>
      </c>
      <c r="C1953" t="str">
        <f>IF(ISNA(VLOOKUP(A1953,words!$A$2:$A$236,1,FALSE)),"-","Normal")</f>
        <v>-</v>
      </c>
      <c r="D1953" t="str">
        <f>IF(ISNA(VLOOKUP(A1953,words_1k!$A$2:$A$1024,1,FALSE)),"-","1k")</f>
        <v>-</v>
      </c>
      <c r="E1953" s="11" t="s">
        <v>17910</v>
      </c>
      <c r="F1953" s="12" t="s">
        <v>17911</v>
      </c>
      <c r="G1953" s="11" t="s">
        <v>17910</v>
      </c>
    </row>
    <row r="1954" spans="1:11" ht="12" x14ac:dyDescent="0.15">
      <c r="A1954" s="11" t="s">
        <v>2097</v>
      </c>
      <c r="B1954">
        <f t="shared" si="30"/>
        <v>4</v>
      </c>
      <c r="C1954" t="str">
        <f>IF(ISNA(VLOOKUP(A1954,words!$A$2:$A$236,1,FALSE)),"-","Normal")</f>
        <v>-</v>
      </c>
      <c r="D1954" t="str">
        <f>IF(ISNA(VLOOKUP(A1954,words_1k!$A$2:$A$1024,1,FALSE)),"-","1k")</f>
        <v>-</v>
      </c>
      <c r="E1954" s="11" t="s">
        <v>13421</v>
      </c>
      <c r="F1954" s="12" t="s">
        <v>11915</v>
      </c>
      <c r="G1954" s="11" t="s">
        <v>11916</v>
      </c>
    </row>
    <row r="1955" spans="1:11" ht="12" x14ac:dyDescent="0.15">
      <c r="A1955" s="11" t="s">
        <v>2098</v>
      </c>
      <c r="B1955">
        <f t="shared" si="30"/>
        <v>4</v>
      </c>
      <c r="C1955" t="str">
        <f>IF(ISNA(VLOOKUP(A1955,words!$A$2:$A$236,1,FALSE)),"-","Normal")</f>
        <v>-</v>
      </c>
      <c r="D1955" t="str">
        <f>IF(ISNA(VLOOKUP(A1955,words_1k!$A$2:$A$1024,1,FALSE)),"-","1k")</f>
        <v>-</v>
      </c>
      <c r="E1955" s="11" t="s">
        <v>13743</v>
      </c>
      <c r="F1955" s="12" t="s">
        <v>13741</v>
      </c>
      <c r="G1955" s="11" t="s">
        <v>13742</v>
      </c>
    </row>
    <row r="1956" spans="1:11" ht="12" x14ac:dyDescent="0.15">
      <c r="A1956" s="11" t="s">
        <v>2099</v>
      </c>
      <c r="B1956">
        <f t="shared" si="30"/>
        <v>3</v>
      </c>
      <c r="C1956" t="str">
        <f>IF(ISNA(VLOOKUP(A1956,words!$A$2:$A$236,1,FALSE)),"-","Normal")</f>
        <v>-</v>
      </c>
      <c r="D1956" t="str">
        <f>IF(ISNA(VLOOKUP(A1956,words_1k!$A$2:$A$1024,1,FALSE)),"-","1k")</f>
        <v>-</v>
      </c>
      <c r="E1956" s="11" t="s">
        <v>17111</v>
      </c>
      <c r="F1956" s="12" t="s">
        <v>12119</v>
      </c>
      <c r="G1956" s="11" t="s">
        <v>11470</v>
      </c>
    </row>
    <row r="1957" spans="1:11" ht="12" x14ac:dyDescent="0.15">
      <c r="A1957" s="11" t="s">
        <v>2100</v>
      </c>
      <c r="B1957">
        <f t="shared" si="30"/>
        <v>4</v>
      </c>
      <c r="C1957" t="str">
        <f>IF(ISNA(VLOOKUP(A1957,words!$A$2:$A$236,1,FALSE)),"-","Normal")</f>
        <v>-</v>
      </c>
      <c r="D1957" t="str">
        <f>IF(ISNA(VLOOKUP(A1957,words_1k!$A$2:$A$1024,1,FALSE)),"-","1k")</f>
        <v>-</v>
      </c>
      <c r="E1957" s="11" t="s">
        <v>12413</v>
      </c>
    </row>
    <row r="1958" spans="1:11" ht="12" x14ac:dyDescent="0.15">
      <c r="A1958" s="11" t="s">
        <v>2101</v>
      </c>
      <c r="B1958">
        <f t="shared" si="30"/>
        <v>4</v>
      </c>
      <c r="C1958" t="str">
        <f>IF(ISNA(VLOOKUP(A1958,words!$A$2:$A$236,1,FALSE)),"-","Normal")</f>
        <v>-</v>
      </c>
      <c r="D1958" t="str">
        <f>IF(ISNA(VLOOKUP(A1958,words_1k!$A$2:$A$1024,1,FALSE)),"-","1k")</f>
        <v>-</v>
      </c>
      <c r="E1958" s="11" t="s">
        <v>16340</v>
      </c>
      <c r="F1958" s="12" t="s">
        <v>10498</v>
      </c>
      <c r="G1958" s="11" t="s">
        <v>10421</v>
      </c>
    </row>
    <row r="1959" spans="1:11" ht="12" x14ac:dyDescent="0.15">
      <c r="A1959" s="11" t="s">
        <v>2102</v>
      </c>
      <c r="B1959">
        <f t="shared" si="30"/>
        <v>6</v>
      </c>
      <c r="C1959" t="str">
        <f>IF(ISNA(VLOOKUP(A1959,words!$A$2:$A$236,1,FALSE)),"-","Normal")</f>
        <v>-</v>
      </c>
      <c r="D1959" t="str">
        <f>IF(ISNA(VLOOKUP(A1959,words_1k!$A$2:$A$1024,1,FALSE)),"-","1k")</f>
        <v>-</v>
      </c>
      <c r="E1959" s="11" t="s">
        <v>15742</v>
      </c>
      <c r="F1959" s="12" t="s">
        <v>12956</v>
      </c>
      <c r="G1959" s="11" t="s">
        <v>15740</v>
      </c>
      <c r="H1959" s="12" t="s">
        <v>14908</v>
      </c>
      <c r="I1959" s="11" t="s">
        <v>15741</v>
      </c>
      <c r="J1959" s="12" t="s">
        <v>12234</v>
      </c>
      <c r="K1959" s="11" t="s">
        <v>11870</v>
      </c>
    </row>
    <row r="1960" spans="1:11" ht="12" x14ac:dyDescent="0.15">
      <c r="A1960" s="11" t="s">
        <v>2103</v>
      </c>
      <c r="B1960">
        <f t="shared" si="30"/>
        <v>7</v>
      </c>
      <c r="C1960" t="str">
        <f>IF(ISNA(VLOOKUP(A1960,words!$A$2:$A$236,1,FALSE)),"-","Normal")</f>
        <v>-</v>
      </c>
      <c r="D1960" t="str">
        <f>IF(ISNA(VLOOKUP(A1960,words_1k!$A$2:$A$1024,1,FALSE)),"-","1k")</f>
        <v>-</v>
      </c>
      <c r="E1960" s="11" t="s">
        <v>13964</v>
      </c>
      <c r="F1960" s="12" t="s">
        <v>13965</v>
      </c>
      <c r="G1960" s="11" t="s">
        <v>13966</v>
      </c>
      <c r="H1960" s="12" t="s">
        <v>12186</v>
      </c>
      <c r="I1960" s="11" t="s">
        <v>11465</v>
      </c>
    </row>
    <row r="1961" spans="1:11" ht="12" x14ac:dyDescent="0.15">
      <c r="A1961" s="11" t="s">
        <v>2104</v>
      </c>
      <c r="B1961">
        <f t="shared" si="30"/>
        <v>4</v>
      </c>
      <c r="C1961" t="str">
        <f>IF(ISNA(VLOOKUP(A1961,words!$A$2:$A$236,1,FALSE)),"-","Normal")</f>
        <v>-</v>
      </c>
      <c r="D1961" t="str">
        <f>IF(ISNA(VLOOKUP(A1961,words_1k!$A$2:$A$1024,1,FALSE)),"-","1k")</f>
        <v>-</v>
      </c>
      <c r="E1961" s="11" t="s">
        <v>14026</v>
      </c>
      <c r="F1961" s="12" t="s">
        <v>10265</v>
      </c>
      <c r="G1961" s="11" t="s">
        <v>10394</v>
      </c>
    </row>
    <row r="1962" spans="1:11" ht="12" x14ac:dyDescent="0.15">
      <c r="A1962" s="11" t="s">
        <v>2105</v>
      </c>
      <c r="B1962">
        <f t="shared" si="30"/>
        <v>5</v>
      </c>
      <c r="C1962" t="str">
        <f>IF(ISNA(VLOOKUP(A1962,words!$A$2:$A$236,1,FALSE)),"-","Normal")</f>
        <v>-</v>
      </c>
      <c r="D1962" t="str">
        <f>IF(ISNA(VLOOKUP(A1962,words_1k!$A$2:$A$1024,1,FALSE)),"-","1k")</f>
        <v>-</v>
      </c>
      <c r="E1962" s="11" t="s">
        <v>12787</v>
      </c>
      <c r="F1962" s="12" t="s">
        <v>10253</v>
      </c>
      <c r="G1962" s="11" t="s">
        <v>10381</v>
      </c>
      <c r="H1962" s="12" t="s">
        <v>12789</v>
      </c>
      <c r="I1962" s="11" t="s">
        <v>12787</v>
      </c>
    </row>
    <row r="1963" spans="1:11" ht="12" x14ac:dyDescent="0.15">
      <c r="A1963" s="11" t="s">
        <v>2106</v>
      </c>
      <c r="B1963">
        <f t="shared" si="30"/>
        <v>3</v>
      </c>
      <c r="C1963" t="str">
        <f>IF(ISNA(VLOOKUP(A1963,words!$A$2:$A$236,1,FALSE)),"-","Normal")</f>
        <v>-</v>
      </c>
      <c r="D1963" t="str">
        <f>IF(ISNA(VLOOKUP(A1963,words_1k!$A$2:$A$1024,1,FALSE)),"-","1k")</f>
        <v>-</v>
      </c>
      <c r="E1963" s="11" t="s">
        <v>12587</v>
      </c>
    </row>
    <row r="1964" spans="1:11" ht="12" x14ac:dyDescent="0.15">
      <c r="A1964" s="11" t="s">
        <v>2107</v>
      </c>
      <c r="B1964">
        <f t="shared" si="30"/>
        <v>5</v>
      </c>
      <c r="C1964" t="str">
        <f>IF(ISNA(VLOOKUP(A1964,words!$A$2:$A$236,1,FALSE)),"-","Normal")</f>
        <v>-</v>
      </c>
      <c r="D1964" t="str">
        <f>IF(ISNA(VLOOKUP(A1964,words_1k!$A$2:$A$1024,1,FALSE)),"-","1k")</f>
        <v>-</v>
      </c>
      <c r="E1964" s="11" t="s">
        <v>13520</v>
      </c>
      <c r="F1964" s="12" t="s">
        <v>13521</v>
      </c>
      <c r="G1964" s="11" t="s">
        <v>13522</v>
      </c>
    </row>
    <row r="1965" spans="1:11" ht="12" x14ac:dyDescent="0.15">
      <c r="A1965" s="11" t="s">
        <v>2108</v>
      </c>
      <c r="B1965">
        <f t="shared" si="30"/>
        <v>6</v>
      </c>
      <c r="C1965" t="str">
        <f>IF(ISNA(VLOOKUP(A1965,words!$A$2:$A$236,1,FALSE)),"-","Normal")</f>
        <v>-</v>
      </c>
      <c r="D1965" t="str">
        <f>IF(ISNA(VLOOKUP(A1965,words_1k!$A$2:$A$1024,1,FALSE)),"-","1k")</f>
        <v>-</v>
      </c>
      <c r="E1965" s="11" t="s">
        <v>14902</v>
      </c>
      <c r="F1965" s="12" t="s">
        <v>14900</v>
      </c>
      <c r="G1965" s="11" t="s">
        <v>14899</v>
      </c>
    </row>
    <row r="1966" spans="1:11" ht="12" x14ac:dyDescent="0.15">
      <c r="A1966" s="11" t="s">
        <v>2109</v>
      </c>
      <c r="B1966">
        <f t="shared" si="30"/>
        <v>5</v>
      </c>
      <c r="C1966" t="str">
        <f>IF(ISNA(VLOOKUP(A1966,words!$A$2:$A$236,1,FALSE)),"-","Normal")</f>
        <v>-</v>
      </c>
      <c r="D1966" t="str">
        <f>IF(ISNA(VLOOKUP(A1966,words_1k!$A$2:$A$1024,1,FALSE)),"-","1k")</f>
        <v>-</v>
      </c>
      <c r="E1966" s="11" t="s">
        <v>12850</v>
      </c>
      <c r="F1966" s="12" t="s">
        <v>12851</v>
      </c>
      <c r="G1966" s="11" t="s">
        <v>12852</v>
      </c>
      <c r="H1966" s="12" t="s">
        <v>22472</v>
      </c>
      <c r="I1966" s="11" t="s">
        <v>22467</v>
      </c>
    </row>
    <row r="1967" spans="1:11" ht="12" x14ac:dyDescent="0.15">
      <c r="A1967" s="11" t="s">
        <v>2110</v>
      </c>
      <c r="B1967">
        <f t="shared" si="30"/>
        <v>3</v>
      </c>
      <c r="C1967" t="str">
        <f>IF(ISNA(VLOOKUP(A1967,words!$A$2:$A$236,1,FALSE)),"-","Normal")</f>
        <v>-</v>
      </c>
      <c r="D1967" t="str">
        <f>IF(ISNA(VLOOKUP(A1967,words_1k!$A$2:$A$1024,1,FALSE)),"-","1k")</f>
        <v>-</v>
      </c>
      <c r="E1967" s="11" t="s">
        <v>18475</v>
      </c>
      <c r="F1967" s="12" t="s">
        <v>18498</v>
      </c>
      <c r="G1967" s="11" t="s">
        <v>18496</v>
      </c>
    </row>
    <row r="1968" spans="1:11" ht="12" x14ac:dyDescent="0.15">
      <c r="A1968" s="11" t="s">
        <v>2111</v>
      </c>
      <c r="B1968">
        <f t="shared" si="30"/>
        <v>5</v>
      </c>
      <c r="C1968" t="str">
        <f>IF(ISNA(VLOOKUP(A1968,words!$A$2:$A$236,1,FALSE)),"-","Normal")</f>
        <v>-</v>
      </c>
      <c r="D1968" t="str">
        <f>IF(ISNA(VLOOKUP(A1968,words_1k!$A$2:$A$1024,1,FALSE)),"-","1k")</f>
        <v>-</v>
      </c>
      <c r="E1968" s="11" t="s">
        <v>16326</v>
      </c>
      <c r="F1968" s="12" t="s">
        <v>12024</v>
      </c>
      <c r="G1968" s="11" t="s">
        <v>12025</v>
      </c>
    </row>
    <row r="1969" spans="1:9" ht="12" x14ac:dyDescent="0.15">
      <c r="A1969" s="11" t="s">
        <v>2112</v>
      </c>
      <c r="B1969">
        <f t="shared" si="30"/>
        <v>4</v>
      </c>
      <c r="C1969" t="str">
        <f>IF(ISNA(VLOOKUP(A1969,words!$A$2:$A$236,1,FALSE)),"-","Normal")</f>
        <v>-</v>
      </c>
      <c r="D1969" t="str">
        <f>IF(ISNA(VLOOKUP(A1969,words_1k!$A$2:$A$1024,1,FALSE)),"-","1k")</f>
        <v>-</v>
      </c>
      <c r="E1969" s="11" t="s">
        <v>14228</v>
      </c>
      <c r="F1969" s="12" t="s">
        <v>14229</v>
      </c>
      <c r="G1969" s="11" t="s">
        <v>14230</v>
      </c>
    </row>
    <row r="1970" spans="1:9" ht="12" x14ac:dyDescent="0.15">
      <c r="A1970" s="11" t="s">
        <v>2113</v>
      </c>
      <c r="B1970">
        <f t="shared" si="30"/>
        <v>5</v>
      </c>
      <c r="C1970" t="str">
        <f>IF(ISNA(VLOOKUP(A1970,words!$A$2:$A$236,1,FALSE)),"-","Normal")</f>
        <v>-</v>
      </c>
      <c r="D1970" t="str">
        <f>IF(ISNA(VLOOKUP(A1970,words_1k!$A$2:$A$1024,1,FALSE)),"-","1k")</f>
        <v>-</v>
      </c>
      <c r="E1970" s="11" t="s">
        <v>18472</v>
      </c>
      <c r="F1970" s="12" t="s">
        <v>18473</v>
      </c>
      <c r="G1970" s="11" t="s">
        <v>18474</v>
      </c>
    </row>
    <row r="1971" spans="1:9" ht="12" x14ac:dyDescent="0.15">
      <c r="A1971" s="11" t="s">
        <v>2114</v>
      </c>
      <c r="B1971">
        <f t="shared" si="30"/>
        <v>5</v>
      </c>
      <c r="C1971" t="str">
        <f>IF(ISNA(VLOOKUP(A1971,words!$A$2:$A$236,1,FALSE)),"-","Normal")</f>
        <v>-</v>
      </c>
      <c r="D1971" t="str">
        <f>IF(ISNA(VLOOKUP(A1971,words_1k!$A$2:$A$1024,1,FALSE)),"-","1k")</f>
        <v>-</v>
      </c>
      <c r="E1971" s="11" t="s">
        <v>16620</v>
      </c>
      <c r="F1971" s="12" t="s">
        <v>16248</v>
      </c>
      <c r="G1971" s="11" t="s">
        <v>16618</v>
      </c>
    </row>
    <row r="1972" spans="1:9" ht="12" x14ac:dyDescent="0.15">
      <c r="A1972" s="11" t="s">
        <v>2115</v>
      </c>
      <c r="B1972">
        <f t="shared" si="30"/>
        <v>6</v>
      </c>
      <c r="C1972" t="str">
        <f>IF(ISNA(VLOOKUP(A1972,words!$A$2:$A$236,1,FALSE)),"-","Normal")</f>
        <v>-</v>
      </c>
      <c r="D1972" t="str">
        <f>IF(ISNA(VLOOKUP(A1972,words_1k!$A$2:$A$1024,1,FALSE)),"-","1k")</f>
        <v>-</v>
      </c>
      <c r="E1972" s="11" t="s">
        <v>17450</v>
      </c>
      <c r="F1972" s="12" t="s">
        <v>17451</v>
      </c>
      <c r="G1972" s="11" t="s">
        <v>17452</v>
      </c>
      <c r="H1972" s="12" t="s">
        <v>23670</v>
      </c>
      <c r="I1972" s="11" t="s">
        <v>23669</v>
      </c>
    </row>
    <row r="1973" spans="1:9" ht="12" x14ac:dyDescent="0.15">
      <c r="A1973" s="11" t="s">
        <v>2116</v>
      </c>
      <c r="B1973">
        <f t="shared" si="30"/>
        <v>7</v>
      </c>
      <c r="C1973" t="str">
        <f>IF(ISNA(VLOOKUP(A1973,words!$A$2:$A$236,1,FALSE)),"-","Normal")</f>
        <v>-</v>
      </c>
      <c r="D1973" t="str">
        <f>IF(ISNA(VLOOKUP(A1973,words_1k!$A$2:$A$1024,1,FALSE)),"-","1k")</f>
        <v>-</v>
      </c>
      <c r="E1973" s="11" t="s">
        <v>18420</v>
      </c>
      <c r="F1973" s="12" t="s">
        <v>18421</v>
      </c>
      <c r="G1973" s="11" t="s">
        <v>18422</v>
      </c>
      <c r="H1973" s="12" t="s">
        <v>18423</v>
      </c>
      <c r="I1973" s="11" t="s">
        <v>18424</v>
      </c>
    </row>
    <row r="1974" spans="1:9" ht="12" x14ac:dyDescent="0.15">
      <c r="A1974" s="11" t="s">
        <v>2117</v>
      </c>
      <c r="B1974">
        <f t="shared" si="30"/>
        <v>5</v>
      </c>
      <c r="C1974" t="str">
        <f>IF(ISNA(VLOOKUP(A1974,words!$A$2:$A$236,1,FALSE)),"-","Normal")</f>
        <v>-</v>
      </c>
      <c r="D1974" t="str">
        <f>IF(ISNA(VLOOKUP(A1974,words_1k!$A$2:$A$1024,1,FALSE)),"-","1k")</f>
        <v>-</v>
      </c>
      <c r="E1974" s="11" t="s">
        <v>14852</v>
      </c>
      <c r="F1974" s="12" t="s">
        <v>14853</v>
      </c>
      <c r="G1974" s="11" t="s">
        <v>14852</v>
      </c>
      <c r="H1974" s="12" t="s">
        <v>19839</v>
      </c>
      <c r="I1974" s="11" t="s">
        <v>14852</v>
      </c>
    </row>
    <row r="1975" spans="1:9" ht="12" x14ac:dyDescent="0.15">
      <c r="A1975" s="11" t="s">
        <v>2118</v>
      </c>
      <c r="B1975">
        <f t="shared" si="30"/>
        <v>4</v>
      </c>
      <c r="C1975" t="str">
        <f>IF(ISNA(VLOOKUP(A1975,words!$A$2:$A$236,1,FALSE)),"-","Normal")</f>
        <v>-</v>
      </c>
      <c r="D1975" t="str">
        <f>IF(ISNA(VLOOKUP(A1975,words_1k!$A$2:$A$1024,1,FALSE)),"-","1k")</f>
        <v>-</v>
      </c>
      <c r="E1975" s="11" t="s">
        <v>12524</v>
      </c>
      <c r="F1975" s="12" t="s">
        <v>16666</v>
      </c>
      <c r="G1975" s="11" t="s">
        <v>12524</v>
      </c>
    </row>
    <row r="1976" spans="1:9" ht="12" x14ac:dyDescent="0.15">
      <c r="A1976" s="11" t="s">
        <v>2119</v>
      </c>
      <c r="B1976">
        <f t="shared" si="30"/>
        <v>4</v>
      </c>
      <c r="C1976" t="str">
        <f>IF(ISNA(VLOOKUP(A1976,words!$A$2:$A$236,1,FALSE)),"-","Normal")</f>
        <v>-</v>
      </c>
      <c r="D1976" t="str">
        <f>IF(ISNA(VLOOKUP(A1976,words_1k!$A$2:$A$1024,1,FALSE)),"-","1k")</f>
        <v>-</v>
      </c>
      <c r="E1976" s="11" t="s">
        <v>11534</v>
      </c>
      <c r="F1976" s="12" t="s">
        <v>12143</v>
      </c>
      <c r="G1976" s="11" t="s">
        <v>11534</v>
      </c>
    </row>
    <row r="1977" spans="1:9" ht="12" x14ac:dyDescent="0.15">
      <c r="A1977" s="11" t="s">
        <v>2120</v>
      </c>
      <c r="B1977">
        <f t="shared" si="30"/>
        <v>7</v>
      </c>
      <c r="C1977" t="str">
        <f>IF(ISNA(VLOOKUP(A1977,words!$A$2:$A$236,1,FALSE)),"-","Normal")</f>
        <v>-</v>
      </c>
      <c r="D1977" t="str">
        <f>IF(ISNA(VLOOKUP(A1977,words_1k!$A$2:$A$1024,1,FALSE)),"-","1k")</f>
        <v>-</v>
      </c>
      <c r="E1977" s="11" t="s">
        <v>11342</v>
      </c>
      <c r="F1977" s="12" t="s">
        <v>10796</v>
      </c>
      <c r="G1977" s="11" t="s">
        <v>11342</v>
      </c>
      <c r="H1977" s="12" t="s">
        <v>17565</v>
      </c>
      <c r="I1977" s="11" t="s">
        <v>17563</v>
      </c>
    </row>
    <row r="1978" spans="1:9" ht="12" x14ac:dyDescent="0.15">
      <c r="A1978" s="11" t="s">
        <v>2121</v>
      </c>
      <c r="B1978">
        <f t="shared" si="30"/>
        <v>5</v>
      </c>
      <c r="C1978" t="str">
        <f>IF(ISNA(VLOOKUP(A1978,words!$A$2:$A$236,1,FALSE)),"-","Normal")</f>
        <v>-</v>
      </c>
      <c r="D1978" t="str">
        <f>IF(ISNA(VLOOKUP(A1978,words_1k!$A$2:$A$1024,1,FALSE)),"-","1k")</f>
        <v>-</v>
      </c>
      <c r="E1978" s="11" t="s">
        <v>13274</v>
      </c>
      <c r="F1978" s="12" t="s">
        <v>13119</v>
      </c>
      <c r="G1978" s="11" t="s">
        <v>13273</v>
      </c>
    </row>
    <row r="1979" spans="1:9" ht="12" x14ac:dyDescent="0.15">
      <c r="A1979" s="11" t="s">
        <v>2122</v>
      </c>
      <c r="B1979">
        <f t="shared" si="30"/>
        <v>7</v>
      </c>
      <c r="C1979" t="str">
        <f>IF(ISNA(VLOOKUP(A1979,words!$A$2:$A$236,1,FALSE)),"-","Normal")</f>
        <v>-</v>
      </c>
      <c r="D1979" t="str">
        <f>IF(ISNA(VLOOKUP(A1979,words_1k!$A$2:$A$1024,1,FALSE)),"-","1k")</f>
        <v>-</v>
      </c>
      <c r="E1979" s="11" t="s">
        <v>14382</v>
      </c>
      <c r="F1979" s="12" t="s">
        <v>14383</v>
      </c>
      <c r="G1979" s="11" t="s">
        <v>14382</v>
      </c>
    </row>
    <row r="1980" spans="1:9" ht="12" x14ac:dyDescent="0.15">
      <c r="A1980" s="11" t="s">
        <v>2123</v>
      </c>
      <c r="B1980">
        <f t="shared" si="30"/>
        <v>6</v>
      </c>
      <c r="C1980" t="str">
        <f>IF(ISNA(VLOOKUP(A1980,words!$A$2:$A$236,1,FALSE)),"-","Normal")</f>
        <v>-</v>
      </c>
      <c r="D1980" t="str">
        <f>IF(ISNA(VLOOKUP(A1980,words_1k!$A$2:$A$1024,1,FALSE)),"-","1k")</f>
        <v>-</v>
      </c>
      <c r="E1980" s="11" t="s">
        <v>13316</v>
      </c>
      <c r="F1980" s="12" t="s">
        <v>13315</v>
      </c>
      <c r="G1980" s="11" t="s">
        <v>11873</v>
      </c>
      <c r="H1980" s="12" t="s">
        <v>13317</v>
      </c>
      <c r="I1980" s="11" t="s">
        <v>11509</v>
      </c>
    </row>
    <row r="1981" spans="1:9" ht="12" x14ac:dyDescent="0.15">
      <c r="A1981" s="11" t="s">
        <v>2124</v>
      </c>
      <c r="B1981">
        <f t="shared" si="30"/>
        <v>5</v>
      </c>
      <c r="C1981" t="str">
        <f>IF(ISNA(VLOOKUP(A1981,words!$A$2:$A$236,1,FALSE)),"-","Normal")</f>
        <v>-</v>
      </c>
      <c r="D1981" t="str">
        <f>IF(ISNA(VLOOKUP(A1981,words_1k!$A$2:$A$1024,1,FALSE)),"-","1k")</f>
        <v>-</v>
      </c>
      <c r="E1981" s="11" t="s">
        <v>17678</v>
      </c>
      <c r="F1981" s="12" t="s">
        <v>18177</v>
      </c>
      <c r="G1981" s="11" t="s">
        <v>18178</v>
      </c>
    </row>
    <row r="1982" spans="1:9" ht="12" x14ac:dyDescent="0.15">
      <c r="A1982" s="11" t="s">
        <v>2125</v>
      </c>
      <c r="B1982">
        <f t="shared" si="30"/>
        <v>6</v>
      </c>
      <c r="C1982" t="str">
        <f>IF(ISNA(VLOOKUP(A1982,words!$A$2:$A$236,1,FALSE)),"-","Normal")</f>
        <v>-</v>
      </c>
      <c r="D1982" t="str">
        <f>IF(ISNA(VLOOKUP(A1982,words_1k!$A$2:$A$1024,1,FALSE)),"-","1k")</f>
        <v>-</v>
      </c>
      <c r="E1982" s="11" t="s">
        <v>13430</v>
      </c>
      <c r="F1982" s="12" t="s">
        <v>13433</v>
      </c>
      <c r="G1982" s="11" t="s">
        <v>13431</v>
      </c>
      <c r="H1982" s="12" t="s">
        <v>13020</v>
      </c>
      <c r="I1982" s="11" t="s">
        <v>12799</v>
      </c>
    </row>
    <row r="1983" spans="1:9" ht="12" x14ac:dyDescent="0.15">
      <c r="A1983" s="11" t="s">
        <v>2126</v>
      </c>
      <c r="B1983">
        <f t="shared" si="30"/>
        <v>6</v>
      </c>
      <c r="C1983" t="str">
        <f>IF(ISNA(VLOOKUP(A1983,words!$A$2:$A$236,1,FALSE)),"-","Normal")</f>
        <v>-</v>
      </c>
      <c r="D1983" t="str">
        <f>IF(ISNA(VLOOKUP(A1983,words_1k!$A$2:$A$1024,1,FALSE)),"-","1k")</f>
        <v>-</v>
      </c>
      <c r="E1983" s="11" t="s">
        <v>13898</v>
      </c>
      <c r="F1983" s="12" t="s">
        <v>13114</v>
      </c>
      <c r="G1983" s="11" t="s">
        <v>13897</v>
      </c>
    </row>
    <row r="1984" spans="1:9" ht="12" x14ac:dyDescent="0.15">
      <c r="A1984" s="11" t="s">
        <v>2127</v>
      </c>
      <c r="B1984">
        <f t="shared" si="30"/>
        <v>5</v>
      </c>
      <c r="C1984" t="str">
        <f>IF(ISNA(VLOOKUP(A1984,words!$A$2:$A$236,1,FALSE)),"-","Normal")</f>
        <v>-</v>
      </c>
      <c r="D1984" t="str">
        <f>IF(ISNA(VLOOKUP(A1984,words_1k!$A$2:$A$1024,1,FALSE)),"-","1k")</f>
        <v>-</v>
      </c>
      <c r="E1984" s="11" t="s">
        <v>16892</v>
      </c>
      <c r="F1984" s="12" t="s">
        <v>16893</v>
      </c>
      <c r="G1984" s="11" t="s">
        <v>16894</v>
      </c>
    </row>
    <row r="1985" spans="1:9" ht="12" x14ac:dyDescent="0.15">
      <c r="A1985" s="11" t="s">
        <v>2128</v>
      </c>
      <c r="B1985">
        <f t="shared" si="30"/>
        <v>4</v>
      </c>
      <c r="C1985" t="str">
        <f>IF(ISNA(VLOOKUP(A1985,words!$A$2:$A$236,1,FALSE)),"-","Normal")</f>
        <v>-</v>
      </c>
      <c r="D1985" t="str">
        <f>IF(ISNA(VLOOKUP(A1985,words_1k!$A$2:$A$1024,1,FALSE)),"-","1k")</f>
        <v>-</v>
      </c>
      <c r="E1985" s="11" t="s">
        <v>13981</v>
      </c>
      <c r="F1985" s="12" t="s">
        <v>12173</v>
      </c>
      <c r="G1985" s="11" t="s">
        <v>10448</v>
      </c>
      <c r="H1985" s="12" t="s">
        <v>26189</v>
      </c>
      <c r="I1985" s="11" t="s">
        <v>26188</v>
      </c>
    </row>
    <row r="1986" spans="1:9" ht="12" x14ac:dyDescent="0.15">
      <c r="A1986" s="11" t="s">
        <v>2129</v>
      </c>
      <c r="B1986">
        <f t="shared" ref="B1986:B2049" si="31">LEN(A1986)</f>
        <v>10</v>
      </c>
      <c r="C1986" t="str">
        <f>IF(ISNA(VLOOKUP(A1986,words!$A$2:$A$236,1,FALSE)),"-","Normal")</f>
        <v>-</v>
      </c>
      <c r="D1986" t="str">
        <f>IF(ISNA(VLOOKUP(A1986,words_1k!$A$2:$A$1024,1,FALSE)),"-","1k")</f>
        <v>-</v>
      </c>
      <c r="E1986" s="11" t="s">
        <v>12551</v>
      </c>
      <c r="F1986" s="12" t="s">
        <v>12552</v>
      </c>
      <c r="G1986" s="11" t="s">
        <v>12553</v>
      </c>
    </row>
    <row r="1987" spans="1:9" ht="12" x14ac:dyDescent="0.15">
      <c r="A1987" s="11" t="s">
        <v>2130</v>
      </c>
      <c r="B1987">
        <f t="shared" si="31"/>
        <v>7</v>
      </c>
      <c r="C1987" t="str">
        <f>IF(ISNA(VLOOKUP(A1987,words!$A$2:$A$236,1,FALSE)),"-","Normal")</f>
        <v>-</v>
      </c>
      <c r="D1987" t="str">
        <f>IF(ISNA(VLOOKUP(A1987,words_1k!$A$2:$A$1024,1,FALSE)),"-","1k")</f>
        <v>-</v>
      </c>
      <c r="E1987" s="11" t="s">
        <v>17357</v>
      </c>
      <c r="F1987" s="12" t="s">
        <v>12167</v>
      </c>
      <c r="G1987" s="11" t="s">
        <v>11271</v>
      </c>
    </row>
    <row r="1988" spans="1:9" ht="12" x14ac:dyDescent="0.15">
      <c r="A1988" s="11" t="s">
        <v>2131</v>
      </c>
      <c r="B1988">
        <f t="shared" si="31"/>
        <v>9</v>
      </c>
      <c r="C1988" t="str">
        <f>IF(ISNA(VLOOKUP(A1988,words!$A$2:$A$236,1,FALSE)),"-","Normal")</f>
        <v>-</v>
      </c>
      <c r="D1988" t="str">
        <f>IF(ISNA(VLOOKUP(A1988,words_1k!$A$2:$A$1024,1,FALSE)),"-","1k")</f>
        <v>-</v>
      </c>
      <c r="E1988" s="11" t="s">
        <v>16586</v>
      </c>
      <c r="F1988" s="12" t="s">
        <v>16587</v>
      </c>
      <c r="G1988" s="11" t="s">
        <v>16586</v>
      </c>
    </row>
    <row r="1989" spans="1:9" ht="12" x14ac:dyDescent="0.15">
      <c r="A1989" s="11" t="s">
        <v>2132</v>
      </c>
      <c r="B1989">
        <f t="shared" si="31"/>
        <v>6</v>
      </c>
      <c r="C1989" t="str">
        <f>IF(ISNA(VLOOKUP(A1989,words!$A$2:$A$236,1,FALSE)),"-","Normal")</f>
        <v>-</v>
      </c>
      <c r="D1989" t="str">
        <f>IF(ISNA(VLOOKUP(A1989,words_1k!$A$2:$A$1024,1,FALSE)),"-","1k")</f>
        <v>-</v>
      </c>
      <c r="E1989" s="11" t="s">
        <v>18344</v>
      </c>
      <c r="F1989" s="12" t="s">
        <v>18345</v>
      </c>
      <c r="G1989" s="11" t="s">
        <v>14359</v>
      </c>
      <c r="H1989" s="12" t="s">
        <v>18706</v>
      </c>
      <c r="I1989" s="11" t="s">
        <v>14359</v>
      </c>
    </row>
    <row r="1990" spans="1:9" ht="12" x14ac:dyDescent="0.15">
      <c r="A1990" s="11" t="s">
        <v>2133</v>
      </c>
      <c r="B1990">
        <f t="shared" si="31"/>
        <v>4</v>
      </c>
      <c r="C1990" t="str">
        <f>IF(ISNA(VLOOKUP(A1990,words!$A$2:$A$236,1,FALSE)),"-","Normal")</f>
        <v>-</v>
      </c>
      <c r="D1990" t="str">
        <f>IF(ISNA(VLOOKUP(A1990,words_1k!$A$2:$A$1024,1,FALSE)),"-","1k")</f>
        <v>-</v>
      </c>
      <c r="E1990" s="11" t="s">
        <v>15302</v>
      </c>
    </row>
    <row r="1991" spans="1:9" ht="12" x14ac:dyDescent="0.15">
      <c r="A1991" s="11" t="s">
        <v>2134</v>
      </c>
      <c r="B1991">
        <f t="shared" si="31"/>
        <v>4</v>
      </c>
      <c r="C1991" t="str">
        <f>IF(ISNA(VLOOKUP(A1991,words!$A$2:$A$236,1,FALSE)),"-","Normal")</f>
        <v>-</v>
      </c>
      <c r="D1991" t="str">
        <f>IF(ISNA(VLOOKUP(A1991,words_1k!$A$2:$A$1024,1,FALSE)),"-","1k")</f>
        <v>-</v>
      </c>
      <c r="E1991" s="11" t="s">
        <v>15528</v>
      </c>
      <c r="F1991" s="12" t="s">
        <v>18343</v>
      </c>
      <c r="G1991" s="11" t="s">
        <v>15528</v>
      </c>
    </row>
    <row r="1992" spans="1:9" ht="12" x14ac:dyDescent="0.15">
      <c r="A1992" s="11" t="s">
        <v>2135</v>
      </c>
      <c r="B1992">
        <f t="shared" si="31"/>
        <v>5</v>
      </c>
      <c r="C1992" t="str">
        <f>IF(ISNA(VLOOKUP(A1992,words!$A$2:$A$236,1,FALSE)),"-","Normal")</f>
        <v>-</v>
      </c>
      <c r="D1992" t="str">
        <f>IF(ISNA(VLOOKUP(A1992,words_1k!$A$2:$A$1024,1,FALSE)),"-","1k")</f>
        <v>-</v>
      </c>
      <c r="E1992" s="11" t="s">
        <v>10386</v>
      </c>
      <c r="F1992" s="12" t="s">
        <v>10257</v>
      </c>
      <c r="G1992" s="11" t="s">
        <v>10386</v>
      </c>
    </row>
    <row r="1993" spans="1:9" ht="12" x14ac:dyDescent="0.15">
      <c r="A1993" s="11" t="s">
        <v>2136</v>
      </c>
      <c r="B1993">
        <f t="shared" si="31"/>
        <v>4</v>
      </c>
      <c r="C1993" t="str">
        <f>IF(ISNA(VLOOKUP(A1993,words!$A$2:$A$236,1,FALSE)),"-","Normal")</f>
        <v>-</v>
      </c>
      <c r="D1993" t="str">
        <f>IF(ISNA(VLOOKUP(A1993,words_1k!$A$2:$A$1024,1,FALSE)),"-","1k")</f>
        <v>-</v>
      </c>
      <c r="E1993" s="11" t="s">
        <v>13077</v>
      </c>
      <c r="F1993" s="12" t="s">
        <v>13076</v>
      </c>
      <c r="G1993" s="11" t="s">
        <v>13078</v>
      </c>
      <c r="H1993" s="12" t="s">
        <v>18696</v>
      </c>
      <c r="I1993" s="11" t="s">
        <v>13077</v>
      </c>
    </row>
    <row r="1994" spans="1:9" ht="12" x14ac:dyDescent="0.15">
      <c r="A1994" s="11" t="s">
        <v>2137</v>
      </c>
      <c r="B1994">
        <f t="shared" si="31"/>
        <v>5</v>
      </c>
      <c r="C1994" t="str">
        <f>IF(ISNA(VLOOKUP(A1994,words!$A$2:$A$236,1,FALSE)),"-","Normal")</f>
        <v>-</v>
      </c>
      <c r="D1994" t="str">
        <f>IF(ISNA(VLOOKUP(A1994,words_1k!$A$2:$A$1024,1,FALSE)),"-","1k")</f>
        <v>-</v>
      </c>
      <c r="E1994" s="11" t="s">
        <v>16390</v>
      </c>
      <c r="F1994" s="12" t="s">
        <v>16388</v>
      </c>
      <c r="G1994" s="11" t="s">
        <v>16389</v>
      </c>
    </row>
    <row r="1995" spans="1:9" ht="12" x14ac:dyDescent="0.15">
      <c r="A1995" s="11" t="s">
        <v>2138</v>
      </c>
      <c r="B1995">
        <f t="shared" si="31"/>
        <v>4</v>
      </c>
      <c r="C1995" t="str">
        <f>IF(ISNA(VLOOKUP(A1995,words!$A$2:$A$236,1,FALSE)),"-","Normal")</f>
        <v>-</v>
      </c>
      <c r="D1995" t="str">
        <f>IF(ISNA(VLOOKUP(A1995,words_1k!$A$2:$A$1024,1,FALSE)),"-","1k")</f>
        <v>-</v>
      </c>
      <c r="E1995" s="11" t="s">
        <v>15208</v>
      </c>
      <c r="F1995" s="12" t="s">
        <v>10239</v>
      </c>
      <c r="G1995" s="11" t="s">
        <v>10365</v>
      </c>
    </row>
    <row r="1996" spans="1:9" ht="12" x14ac:dyDescent="0.15">
      <c r="A1996" s="11" t="s">
        <v>2139</v>
      </c>
      <c r="B1996">
        <f t="shared" si="31"/>
        <v>4</v>
      </c>
      <c r="C1996" t="str">
        <f>IF(ISNA(VLOOKUP(A1996,words!$A$2:$A$236,1,FALSE)),"-","Normal")</f>
        <v>-</v>
      </c>
      <c r="D1996" t="str">
        <f>IF(ISNA(VLOOKUP(A1996,words_1k!$A$2:$A$1024,1,FALSE)),"-","1k")</f>
        <v>-</v>
      </c>
      <c r="E1996" s="11" t="s">
        <v>14608</v>
      </c>
      <c r="F1996" s="12" t="s">
        <v>14606</v>
      </c>
      <c r="G1996" s="11" t="s">
        <v>14607</v>
      </c>
    </row>
    <row r="1997" spans="1:9" ht="12" x14ac:dyDescent="0.15">
      <c r="A1997" s="11" t="s">
        <v>2140</v>
      </c>
      <c r="B1997">
        <f t="shared" si="31"/>
        <v>5</v>
      </c>
      <c r="C1997" t="str">
        <f>IF(ISNA(VLOOKUP(A1997,words!$A$2:$A$236,1,FALSE)),"-","Normal")</f>
        <v>-</v>
      </c>
      <c r="D1997" t="str">
        <f>IF(ISNA(VLOOKUP(A1997,words_1k!$A$2:$A$1024,1,FALSE)),"-","1k")</f>
        <v>-</v>
      </c>
      <c r="E1997" s="11" t="s">
        <v>15049</v>
      </c>
    </row>
    <row r="1998" spans="1:9" ht="12" x14ac:dyDescent="0.15">
      <c r="A1998" s="11" t="s">
        <v>2141</v>
      </c>
      <c r="B1998">
        <f t="shared" si="31"/>
        <v>5</v>
      </c>
      <c r="C1998" t="str">
        <f>IF(ISNA(VLOOKUP(A1998,words!$A$2:$A$236,1,FALSE)),"-","Normal")</f>
        <v>-</v>
      </c>
      <c r="D1998" t="str">
        <f>IF(ISNA(VLOOKUP(A1998,words_1k!$A$2:$A$1024,1,FALSE)),"-","1k")</f>
        <v>-</v>
      </c>
      <c r="E1998" s="11" t="s">
        <v>11948</v>
      </c>
    </row>
    <row r="1999" spans="1:9" ht="12" x14ac:dyDescent="0.15">
      <c r="A1999" s="11" t="s">
        <v>2142</v>
      </c>
      <c r="B1999">
        <f t="shared" si="31"/>
        <v>5</v>
      </c>
      <c r="C1999" t="str">
        <f>IF(ISNA(VLOOKUP(A1999,words!$A$2:$A$236,1,FALSE)),"-","Normal")</f>
        <v>-</v>
      </c>
      <c r="D1999" t="str">
        <f>IF(ISNA(VLOOKUP(A1999,words_1k!$A$2:$A$1024,1,FALSE)),"-","1k")</f>
        <v>-</v>
      </c>
      <c r="E1999" s="11" t="s">
        <v>14506</v>
      </c>
    </row>
    <row r="2000" spans="1:9" ht="12" x14ac:dyDescent="0.15">
      <c r="A2000" s="11" t="s">
        <v>2143</v>
      </c>
      <c r="B2000">
        <f t="shared" si="31"/>
        <v>5</v>
      </c>
      <c r="C2000" t="str">
        <f>IF(ISNA(VLOOKUP(A2000,words!$A$2:$A$236,1,FALSE)),"-","Normal")</f>
        <v>-</v>
      </c>
      <c r="D2000" t="str">
        <f>IF(ISNA(VLOOKUP(A2000,words_1k!$A$2:$A$1024,1,FALSE)),"-","1k")</f>
        <v>-</v>
      </c>
      <c r="E2000" s="11" t="s">
        <v>11315</v>
      </c>
      <c r="F2000" s="12" t="s">
        <v>13606</v>
      </c>
      <c r="G2000" s="11" t="s">
        <v>14053</v>
      </c>
    </row>
    <row r="2001" spans="1:11" ht="12" x14ac:dyDescent="0.15">
      <c r="A2001" s="11" t="s">
        <v>2144</v>
      </c>
      <c r="B2001">
        <f t="shared" si="31"/>
        <v>6</v>
      </c>
      <c r="C2001" t="str">
        <f>IF(ISNA(VLOOKUP(A2001,words!$A$2:$A$236,1,FALSE)),"-","Normal")</f>
        <v>-</v>
      </c>
      <c r="D2001" t="str">
        <f>IF(ISNA(VLOOKUP(A2001,words_1k!$A$2:$A$1024,1,FALSE)),"-","1k")</f>
        <v>-</v>
      </c>
      <c r="E2001" s="11" t="s">
        <v>15435</v>
      </c>
      <c r="F2001" s="12" t="s">
        <v>15060</v>
      </c>
      <c r="G2001" s="11" t="s">
        <v>15436</v>
      </c>
      <c r="H2001" s="12" t="s">
        <v>15437</v>
      </c>
      <c r="I2001" s="11" t="s">
        <v>15438</v>
      </c>
    </row>
    <row r="2002" spans="1:11" ht="12" x14ac:dyDescent="0.15">
      <c r="A2002" s="11" t="s">
        <v>2145</v>
      </c>
      <c r="B2002">
        <f t="shared" si="31"/>
        <v>4</v>
      </c>
      <c r="C2002" t="str">
        <f>IF(ISNA(VLOOKUP(A2002,words!$A$2:$A$236,1,FALSE)),"-","Normal")</f>
        <v>-</v>
      </c>
      <c r="D2002" t="str">
        <f>IF(ISNA(VLOOKUP(A2002,words_1k!$A$2:$A$1024,1,FALSE)),"-","1k")</f>
        <v>-</v>
      </c>
      <c r="E2002" s="11" t="s">
        <v>13214</v>
      </c>
    </row>
    <row r="2003" spans="1:11" ht="12" x14ac:dyDescent="0.15">
      <c r="A2003" s="11" t="s">
        <v>2146</v>
      </c>
      <c r="B2003">
        <f t="shared" si="31"/>
        <v>5</v>
      </c>
      <c r="C2003" t="str">
        <f>IF(ISNA(VLOOKUP(A2003,words!$A$2:$A$236,1,FALSE)),"-","Normal")</f>
        <v>-</v>
      </c>
      <c r="D2003" t="str">
        <f>IF(ISNA(VLOOKUP(A2003,words_1k!$A$2:$A$1024,1,FALSE)),"-","1k")</f>
        <v>-</v>
      </c>
      <c r="E2003" s="11" t="s">
        <v>22631</v>
      </c>
      <c r="F2003" s="12" t="s">
        <v>22632</v>
      </c>
      <c r="G2003" s="11" t="s">
        <v>22633</v>
      </c>
      <c r="H2003" s="12" t="s">
        <v>22634</v>
      </c>
      <c r="I2003" s="11" t="s">
        <v>22635</v>
      </c>
      <c r="J2003" s="12" t="s">
        <v>22636</v>
      </c>
      <c r="K2003" s="11" t="s">
        <v>22637</v>
      </c>
    </row>
    <row r="2004" spans="1:11" ht="12" x14ac:dyDescent="0.15">
      <c r="A2004" s="11" t="s">
        <v>2147</v>
      </c>
      <c r="B2004">
        <f t="shared" si="31"/>
        <v>6</v>
      </c>
      <c r="C2004" t="str">
        <f>IF(ISNA(VLOOKUP(A2004,words!$A$2:$A$236,1,FALSE)),"-","Normal")</f>
        <v>-</v>
      </c>
      <c r="D2004" t="str">
        <f>IF(ISNA(VLOOKUP(A2004,words_1k!$A$2:$A$1024,1,FALSE)),"-","1k")</f>
        <v>-</v>
      </c>
      <c r="E2004" s="11" t="s">
        <v>14527</v>
      </c>
      <c r="F2004" s="12" t="s">
        <v>14528</v>
      </c>
      <c r="G2004" s="11" t="s">
        <v>14527</v>
      </c>
    </row>
    <row r="2005" spans="1:11" ht="12" x14ac:dyDescent="0.15">
      <c r="A2005" s="11" t="s">
        <v>2148</v>
      </c>
      <c r="B2005">
        <f t="shared" si="31"/>
        <v>4</v>
      </c>
      <c r="C2005" t="str">
        <f>IF(ISNA(VLOOKUP(A2005,words!$A$2:$A$236,1,FALSE)),"-","Normal")</f>
        <v>-</v>
      </c>
      <c r="D2005" t="str">
        <f>IF(ISNA(VLOOKUP(A2005,words_1k!$A$2:$A$1024,1,FALSE)),"-","1k")</f>
        <v>-</v>
      </c>
      <c r="E2005" s="11" t="s">
        <v>16188</v>
      </c>
      <c r="F2005" s="12" t="s">
        <v>10274</v>
      </c>
      <c r="G2005" s="11" t="s">
        <v>16189</v>
      </c>
    </row>
    <row r="2006" spans="1:11" ht="12" x14ac:dyDescent="0.15">
      <c r="A2006" s="11" t="s">
        <v>2149</v>
      </c>
      <c r="B2006">
        <f t="shared" si="31"/>
        <v>5</v>
      </c>
      <c r="C2006" t="str">
        <f>IF(ISNA(VLOOKUP(A2006,words!$A$2:$A$236,1,FALSE)),"-","Normal")</f>
        <v>-</v>
      </c>
      <c r="D2006" t="str">
        <f>IF(ISNA(VLOOKUP(A2006,words_1k!$A$2:$A$1024,1,FALSE)),"-","1k")</f>
        <v>-</v>
      </c>
      <c r="E2006" s="11" t="s">
        <v>16228</v>
      </c>
      <c r="F2006" s="12" t="s">
        <v>17993</v>
      </c>
      <c r="G2006" s="11" t="s">
        <v>17994</v>
      </c>
    </row>
    <row r="2007" spans="1:11" ht="12" x14ac:dyDescent="0.15">
      <c r="A2007" s="11" t="s">
        <v>2150</v>
      </c>
      <c r="B2007">
        <f t="shared" si="31"/>
        <v>4</v>
      </c>
      <c r="C2007" t="str">
        <f>IF(ISNA(VLOOKUP(A2007,words!$A$2:$A$236,1,FALSE)),"-","Normal")</f>
        <v>-</v>
      </c>
      <c r="D2007" t="str">
        <f>IF(ISNA(VLOOKUP(A2007,words_1k!$A$2:$A$1024,1,FALSE)),"-","1k")</f>
        <v>-</v>
      </c>
      <c r="E2007" s="11" t="s">
        <v>15913</v>
      </c>
      <c r="F2007" s="12" t="s">
        <v>10218</v>
      </c>
      <c r="G2007" s="11" t="s">
        <v>10344</v>
      </c>
    </row>
    <row r="2008" spans="1:11" ht="12" x14ac:dyDescent="0.15">
      <c r="A2008" s="11" t="s">
        <v>2151</v>
      </c>
      <c r="B2008">
        <f t="shared" si="31"/>
        <v>6</v>
      </c>
      <c r="C2008" t="str">
        <f>IF(ISNA(VLOOKUP(A2008,words!$A$2:$A$236,1,FALSE)),"-","Normal")</f>
        <v>-</v>
      </c>
      <c r="D2008" t="str">
        <f>IF(ISNA(VLOOKUP(A2008,words_1k!$A$2:$A$1024,1,FALSE)),"-","1k")</f>
        <v>-</v>
      </c>
      <c r="E2008" s="11" t="s">
        <v>14081</v>
      </c>
      <c r="F2008" s="12" t="s">
        <v>13571</v>
      </c>
      <c r="G2008" s="11" t="s">
        <v>14079</v>
      </c>
      <c r="H2008" s="12" t="s">
        <v>14080</v>
      </c>
      <c r="I2008" s="11" t="s">
        <v>14079</v>
      </c>
    </row>
    <row r="2009" spans="1:11" ht="12" x14ac:dyDescent="0.15">
      <c r="A2009" s="11" t="s">
        <v>2152</v>
      </c>
      <c r="B2009">
        <f t="shared" si="31"/>
        <v>4</v>
      </c>
      <c r="C2009" t="str">
        <f>IF(ISNA(VLOOKUP(A2009,words!$A$2:$A$236,1,FALSE)),"-","Normal")</f>
        <v>-</v>
      </c>
      <c r="D2009" t="str">
        <f>IF(ISNA(VLOOKUP(A2009,words_1k!$A$2:$A$1024,1,FALSE)),"-","1k")</f>
        <v>-</v>
      </c>
      <c r="E2009" s="11" t="s">
        <v>13925</v>
      </c>
      <c r="F2009" s="12" t="s">
        <v>18342</v>
      </c>
      <c r="G2009" s="11" t="s">
        <v>18340</v>
      </c>
    </row>
    <row r="2010" spans="1:11" ht="12" x14ac:dyDescent="0.15">
      <c r="A2010" s="11" t="s">
        <v>2153</v>
      </c>
      <c r="B2010">
        <f t="shared" si="31"/>
        <v>4</v>
      </c>
      <c r="C2010" t="str">
        <f>IF(ISNA(VLOOKUP(A2010,words!$A$2:$A$236,1,FALSE)),"-","Normal")</f>
        <v>-</v>
      </c>
      <c r="D2010" t="str">
        <f>IF(ISNA(VLOOKUP(A2010,words_1k!$A$2:$A$1024,1,FALSE)),"-","1k")</f>
        <v>-</v>
      </c>
      <c r="E2010" s="11" t="s">
        <v>14198</v>
      </c>
      <c r="F2010" s="12" t="s">
        <v>13055</v>
      </c>
      <c r="G2010" s="11" t="s">
        <v>14197</v>
      </c>
    </row>
    <row r="2011" spans="1:11" ht="12" x14ac:dyDescent="0.15">
      <c r="A2011" s="11" t="s">
        <v>2154</v>
      </c>
      <c r="B2011">
        <f t="shared" si="31"/>
        <v>5</v>
      </c>
      <c r="C2011" t="str">
        <f>IF(ISNA(VLOOKUP(A2011,words!$A$2:$A$236,1,FALSE)),"-","Normal")</f>
        <v>-</v>
      </c>
      <c r="D2011" t="str">
        <f>IF(ISNA(VLOOKUP(A2011,words_1k!$A$2:$A$1024,1,FALSE)),"-","1k")</f>
        <v>-</v>
      </c>
      <c r="E2011" s="11" t="s">
        <v>13664</v>
      </c>
      <c r="F2011" s="12" t="s">
        <v>10678</v>
      </c>
      <c r="G2011" s="11" t="s">
        <v>11832</v>
      </c>
    </row>
    <row r="2012" spans="1:11" ht="12" x14ac:dyDescent="0.15">
      <c r="A2012" s="11" t="s">
        <v>2155</v>
      </c>
      <c r="B2012">
        <f t="shared" si="31"/>
        <v>4</v>
      </c>
      <c r="C2012" t="str">
        <f>IF(ISNA(VLOOKUP(A2012,words!$A$2:$A$236,1,FALSE)),"-","Normal")</f>
        <v>-</v>
      </c>
      <c r="D2012" t="str">
        <f>IF(ISNA(VLOOKUP(A2012,words_1k!$A$2:$A$1024,1,FALSE)),"-","1k")</f>
        <v>-</v>
      </c>
      <c r="E2012" s="11" t="s">
        <v>15419</v>
      </c>
      <c r="F2012" s="12" t="s">
        <v>12248</v>
      </c>
      <c r="G2012" s="11" t="s">
        <v>11142</v>
      </c>
      <c r="H2012" s="12" t="s">
        <v>18432</v>
      </c>
      <c r="I2012" s="11" t="s">
        <v>15419</v>
      </c>
    </row>
    <row r="2013" spans="1:11" ht="12" x14ac:dyDescent="0.15">
      <c r="A2013" s="11" t="s">
        <v>2156</v>
      </c>
      <c r="B2013">
        <f t="shared" si="31"/>
        <v>6</v>
      </c>
      <c r="C2013" t="str">
        <f>IF(ISNA(VLOOKUP(A2013,words!$A$2:$A$236,1,FALSE)),"-","Normal")</f>
        <v>-</v>
      </c>
      <c r="D2013" t="str">
        <f>IF(ISNA(VLOOKUP(A2013,words_1k!$A$2:$A$1024,1,FALSE)),"-","1k")</f>
        <v>-</v>
      </c>
      <c r="E2013" s="11" t="s">
        <v>12490</v>
      </c>
      <c r="F2013" s="12" t="s">
        <v>12491</v>
      </c>
      <c r="G2013" s="11" t="s">
        <v>12492</v>
      </c>
    </row>
    <row r="2014" spans="1:11" ht="12" x14ac:dyDescent="0.15">
      <c r="A2014" s="11" t="s">
        <v>2157</v>
      </c>
      <c r="B2014">
        <f t="shared" si="31"/>
        <v>4</v>
      </c>
      <c r="C2014" t="str">
        <f>IF(ISNA(VLOOKUP(A2014,words!$A$2:$A$236,1,FALSE)),"-","Normal")</f>
        <v>-</v>
      </c>
      <c r="D2014" t="str">
        <f>IF(ISNA(VLOOKUP(A2014,words_1k!$A$2:$A$1024,1,FALSE)),"-","1k")</f>
        <v>-</v>
      </c>
      <c r="E2014" s="11" t="s">
        <v>11070</v>
      </c>
      <c r="F2014" s="12" t="s">
        <v>12498</v>
      </c>
      <c r="G2014" s="11" t="s">
        <v>12493</v>
      </c>
    </row>
    <row r="2015" spans="1:11" ht="12" x14ac:dyDescent="0.15">
      <c r="A2015" s="11" t="s">
        <v>2158</v>
      </c>
      <c r="B2015">
        <f t="shared" si="31"/>
        <v>4</v>
      </c>
      <c r="C2015" t="str">
        <f>IF(ISNA(VLOOKUP(A2015,words!$A$2:$A$236,1,FALSE)),"-","Normal")</f>
        <v>-</v>
      </c>
      <c r="D2015" t="str">
        <f>IF(ISNA(VLOOKUP(A2015,words_1k!$A$2:$A$1024,1,FALSE)),"-","1k")</f>
        <v>-</v>
      </c>
      <c r="E2015" s="11" t="s">
        <v>16992</v>
      </c>
      <c r="F2015" s="12" t="s">
        <v>16993</v>
      </c>
      <c r="G2015" s="11" t="s">
        <v>16994</v>
      </c>
      <c r="H2015" s="12" t="s">
        <v>17079</v>
      </c>
      <c r="I2015" s="11" t="s">
        <v>16992</v>
      </c>
    </row>
    <row r="2016" spans="1:11" ht="12" x14ac:dyDescent="0.15">
      <c r="A2016" s="11" t="s">
        <v>2159</v>
      </c>
      <c r="B2016">
        <f t="shared" si="31"/>
        <v>4</v>
      </c>
      <c r="C2016" t="str">
        <f>IF(ISNA(VLOOKUP(A2016,words!$A$2:$A$236,1,FALSE)),"-","Normal")</f>
        <v>-</v>
      </c>
      <c r="D2016" t="str">
        <f>IF(ISNA(VLOOKUP(A2016,words_1k!$A$2:$A$1024,1,FALSE)),"-","1k")</f>
        <v>-</v>
      </c>
      <c r="E2016" s="11" t="s">
        <v>16728</v>
      </c>
      <c r="F2016" s="12" t="s">
        <v>10567</v>
      </c>
      <c r="G2016" s="11" t="s">
        <v>11179</v>
      </c>
    </row>
    <row r="2017" spans="1:9" ht="12" x14ac:dyDescent="0.15">
      <c r="A2017" s="11" t="s">
        <v>2160</v>
      </c>
      <c r="B2017">
        <f t="shared" si="31"/>
        <v>5</v>
      </c>
      <c r="C2017" t="str">
        <f>IF(ISNA(VLOOKUP(A2017,words!$A$2:$A$236,1,FALSE)),"-","Normal")</f>
        <v>-</v>
      </c>
      <c r="D2017" t="str">
        <f>IF(ISNA(VLOOKUP(A2017,words_1k!$A$2:$A$1024,1,FALSE)),"-","1k")</f>
        <v>-</v>
      </c>
      <c r="E2017" s="11" t="s">
        <v>12598</v>
      </c>
      <c r="F2017" s="12" t="s">
        <v>12599</v>
      </c>
      <c r="G2017" s="11" t="s">
        <v>12600</v>
      </c>
      <c r="H2017" s="12" t="s">
        <v>12194</v>
      </c>
      <c r="I2017" s="11" t="s">
        <v>11337</v>
      </c>
    </row>
    <row r="2018" spans="1:9" ht="12" x14ac:dyDescent="0.15">
      <c r="A2018" s="11" t="s">
        <v>2161</v>
      </c>
      <c r="B2018">
        <f t="shared" si="31"/>
        <v>5</v>
      </c>
      <c r="C2018" t="str">
        <f>IF(ISNA(VLOOKUP(A2018,words!$A$2:$A$236,1,FALSE)),"-","Normal")</f>
        <v>-</v>
      </c>
      <c r="D2018" t="str">
        <f>IF(ISNA(VLOOKUP(A2018,words_1k!$A$2:$A$1024,1,FALSE)),"-","1k")</f>
        <v>-</v>
      </c>
      <c r="E2018" s="11" t="s">
        <v>14064</v>
      </c>
      <c r="F2018" s="12" t="s">
        <v>12752</v>
      </c>
      <c r="G2018" s="11" t="s">
        <v>14063</v>
      </c>
    </row>
    <row r="2019" spans="1:9" ht="12" x14ac:dyDescent="0.15">
      <c r="A2019" s="11" t="s">
        <v>2162</v>
      </c>
      <c r="B2019">
        <f t="shared" si="31"/>
        <v>4</v>
      </c>
      <c r="C2019" t="str">
        <f>IF(ISNA(VLOOKUP(A2019,words!$A$2:$A$236,1,FALSE)),"-","Normal")</f>
        <v>-</v>
      </c>
      <c r="D2019" t="str">
        <f>IF(ISNA(VLOOKUP(A2019,words_1k!$A$2:$A$1024,1,FALSE)),"-","1k")</f>
        <v>-</v>
      </c>
      <c r="E2019" s="11" t="s">
        <v>15366</v>
      </c>
      <c r="F2019" s="12" t="s">
        <v>18119</v>
      </c>
      <c r="G2019" s="11" t="s">
        <v>18120</v>
      </c>
    </row>
    <row r="2020" spans="1:9" ht="12" x14ac:dyDescent="0.15">
      <c r="A2020" s="11" t="s">
        <v>2163</v>
      </c>
      <c r="B2020">
        <f t="shared" si="31"/>
        <v>7</v>
      </c>
      <c r="C2020" t="str">
        <f>IF(ISNA(VLOOKUP(A2020,words!$A$2:$A$236,1,FALSE)),"-","Normal")</f>
        <v>-</v>
      </c>
      <c r="D2020" t="str">
        <f>IF(ISNA(VLOOKUP(A2020,words_1k!$A$2:$A$1024,1,FALSE)),"-","1k")</f>
        <v>-</v>
      </c>
      <c r="E2020" s="11" t="s">
        <v>18272</v>
      </c>
      <c r="F2020" s="12" t="s">
        <v>11913</v>
      </c>
      <c r="G2020" s="11" t="s">
        <v>18273</v>
      </c>
    </row>
    <row r="2021" spans="1:9" ht="12" x14ac:dyDescent="0.15">
      <c r="A2021" s="11" t="s">
        <v>2164</v>
      </c>
      <c r="B2021">
        <f t="shared" si="31"/>
        <v>4</v>
      </c>
      <c r="C2021" t="str">
        <f>IF(ISNA(VLOOKUP(A2021,words!$A$2:$A$236,1,FALSE)),"-","Normal")</f>
        <v>-</v>
      </c>
      <c r="D2021" t="str">
        <f>IF(ISNA(VLOOKUP(A2021,words_1k!$A$2:$A$1024,1,FALSE)),"-","1k")</f>
        <v>-</v>
      </c>
      <c r="E2021" s="11" t="s">
        <v>17249</v>
      </c>
      <c r="F2021" s="12" t="s">
        <v>17247</v>
      </c>
      <c r="G2021" s="11" t="s">
        <v>17248</v>
      </c>
    </row>
    <row r="2022" spans="1:9" ht="12" x14ac:dyDescent="0.15">
      <c r="A2022" s="11" t="s">
        <v>2165</v>
      </c>
      <c r="B2022">
        <f t="shared" si="31"/>
        <v>5</v>
      </c>
      <c r="C2022" t="str">
        <f>IF(ISNA(VLOOKUP(A2022,words!$A$2:$A$236,1,FALSE)),"-","Normal")</f>
        <v>-</v>
      </c>
      <c r="D2022" t="str">
        <f>IF(ISNA(VLOOKUP(A2022,words_1k!$A$2:$A$1024,1,FALSE)),"-","1k")</f>
        <v>-</v>
      </c>
      <c r="E2022" s="11" t="s">
        <v>13336</v>
      </c>
      <c r="F2022" s="12" t="s">
        <v>10222</v>
      </c>
      <c r="G2022" s="11" t="s">
        <v>10349</v>
      </c>
    </row>
    <row r="2023" spans="1:9" ht="12" x14ac:dyDescent="0.15">
      <c r="A2023" s="11" t="s">
        <v>2166</v>
      </c>
      <c r="B2023">
        <f t="shared" si="31"/>
        <v>7</v>
      </c>
      <c r="C2023" t="str">
        <f>IF(ISNA(VLOOKUP(A2023,words!$A$2:$A$236,1,FALSE)),"-","Normal")</f>
        <v>-</v>
      </c>
      <c r="D2023" t="str">
        <f>IF(ISNA(VLOOKUP(A2023,words_1k!$A$2:$A$1024,1,FALSE)),"-","1k")</f>
        <v>-</v>
      </c>
      <c r="E2023" s="12" t="s">
        <v>13150</v>
      </c>
      <c r="F2023" s="12" t="s">
        <v>13151</v>
      </c>
      <c r="G2023" s="12" t="s">
        <v>13153</v>
      </c>
      <c r="H2023" s="12" t="s">
        <v>12947</v>
      </c>
      <c r="I2023" s="11" t="s">
        <v>13735</v>
      </c>
    </row>
    <row r="2024" spans="1:9" ht="12" x14ac:dyDescent="0.15">
      <c r="A2024" s="11" t="s">
        <v>2167</v>
      </c>
      <c r="B2024">
        <f t="shared" si="31"/>
        <v>4</v>
      </c>
      <c r="C2024" t="str">
        <f>IF(ISNA(VLOOKUP(A2024,words!$A$2:$A$236,1,FALSE)),"-","Normal")</f>
        <v>-</v>
      </c>
      <c r="D2024" t="str">
        <f>IF(ISNA(VLOOKUP(A2024,words_1k!$A$2:$A$1024,1,FALSE)),"-","1k")</f>
        <v>-</v>
      </c>
      <c r="E2024" s="11" t="s">
        <v>15188</v>
      </c>
      <c r="F2024" s="12" t="s">
        <v>15190</v>
      </c>
      <c r="G2024" s="11" t="s">
        <v>15187</v>
      </c>
      <c r="H2024" s="12" t="s">
        <v>15189</v>
      </c>
      <c r="I2024" s="11" t="s">
        <v>15188</v>
      </c>
    </row>
    <row r="2025" spans="1:9" ht="12" x14ac:dyDescent="0.15">
      <c r="A2025" s="11" t="s">
        <v>2168</v>
      </c>
      <c r="B2025">
        <f t="shared" si="31"/>
        <v>5</v>
      </c>
      <c r="C2025" t="str">
        <f>IF(ISNA(VLOOKUP(A2025,words!$A$2:$A$236,1,FALSE)),"-","Normal")</f>
        <v>-</v>
      </c>
      <c r="D2025" t="str">
        <f>IF(ISNA(VLOOKUP(A2025,words_1k!$A$2:$A$1024,1,FALSE)),"-","1k")</f>
        <v>-</v>
      </c>
      <c r="E2025" s="11" t="s">
        <v>13227</v>
      </c>
      <c r="F2025" s="12" t="s">
        <v>12955</v>
      </c>
      <c r="G2025" s="11" t="s">
        <v>12067</v>
      </c>
      <c r="H2025" s="12" t="s">
        <v>12066</v>
      </c>
      <c r="I2025" s="11" t="s">
        <v>12067</v>
      </c>
    </row>
    <row r="2026" spans="1:9" ht="12" x14ac:dyDescent="0.15">
      <c r="A2026" s="11" t="s">
        <v>2169</v>
      </c>
      <c r="B2026">
        <f t="shared" si="31"/>
        <v>5</v>
      </c>
      <c r="C2026" t="str">
        <f>IF(ISNA(VLOOKUP(A2026,words!$A$2:$A$236,1,FALSE)),"-","Normal")</f>
        <v>-</v>
      </c>
      <c r="D2026" t="str">
        <f>IF(ISNA(VLOOKUP(A2026,words_1k!$A$2:$A$1024,1,FALSE)),"-","1k")</f>
        <v>-</v>
      </c>
      <c r="E2026" s="11" t="s">
        <v>11637</v>
      </c>
      <c r="F2026" s="12" t="s">
        <v>10894</v>
      </c>
      <c r="G2026" s="11" t="s">
        <v>11637</v>
      </c>
    </row>
    <row r="2027" spans="1:9" ht="12" x14ac:dyDescent="0.15">
      <c r="A2027" s="11" t="s">
        <v>2170</v>
      </c>
      <c r="B2027">
        <f t="shared" si="31"/>
        <v>6</v>
      </c>
      <c r="C2027" t="str">
        <f>IF(ISNA(VLOOKUP(A2027,words!$A$2:$A$236,1,FALSE)),"-","Normal")</f>
        <v>-</v>
      </c>
      <c r="D2027" t="str">
        <f>IF(ISNA(VLOOKUP(A2027,words_1k!$A$2:$A$1024,1,FALSE)),"-","1k")</f>
        <v>-</v>
      </c>
      <c r="E2027" s="11" t="s">
        <v>13878</v>
      </c>
      <c r="F2027" s="12" t="s">
        <v>13137</v>
      </c>
      <c r="G2027" s="11" t="s">
        <v>13878</v>
      </c>
    </row>
    <row r="2028" spans="1:9" ht="12" x14ac:dyDescent="0.15">
      <c r="A2028" s="11" t="s">
        <v>2171</v>
      </c>
      <c r="B2028">
        <f t="shared" si="31"/>
        <v>4</v>
      </c>
      <c r="C2028" t="str">
        <f>IF(ISNA(VLOOKUP(A2028,words!$A$2:$A$236,1,FALSE)),"-","Normal")</f>
        <v>-</v>
      </c>
      <c r="D2028" t="str">
        <f>IF(ISNA(VLOOKUP(A2028,words_1k!$A$2:$A$1024,1,FALSE)),"-","1k")</f>
        <v>-</v>
      </c>
      <c r="E2028" s="11" t="s">
        <v>17631</v>
      </c>
    </row>
    <row r="2029" spans="1:9" ht="12" x14ac:dyDescent="0.15">
      <c r="A2029" s="11" t="s">
        <v>2172</v>
      </c>
      <c r="B2029">
        <f t="shared" si="31"/>
        <v>5</v>
      </c>
      <c r="C2029" t="str">
        <f>IF(ISNA(VLOOKUP(A2029,words!$A$2:$A$236,1,FALSE)),"-","Normal")</f>
        <v>-</v>
      </c>
      <c r="D2029" t="str">
        <f>IF(ISNA(VLOOKUP(A2029,words_1k!$A$2:$A$1024,1,FALSE)),"-","1k")</f>
        <v>-</v>
      </c>
      <c r="E2029" s="11" t="s">
        <v>12609</v>
      </c>
    </row>
    <row r="2030" spans="1:9" ht="12" x14ac:dyDescent="0.15">
      <c r="A2030" s="11" t="s">
        <v>2173</v>
      </c>
      <c r="B2030">
        <f t="shared" si="31"/>
        <v>4</v>
      </c>
      <c r="C2030" t="str">
        <f>IF(ISNA(VLOOKUP(A2030,words!$A$2:$A$236,1,FALSE)),"-","Normal")</f>
        <v>-</v>
      </c>
      <c r="D2030" t="str">
        <f>IF(ISNA(VLOOKUP(A2030,words_1k!$A$2:$A$1024,1,FALSE)),"-","1k")</f>
        <v>-</v>
      </c>
      <c r="E2030" s="11" t="s">
        <v>13243</v>
      </c>
      <c r="F2030" s="12" t="s">
        <v>13244</v>
      </c>
      <c r="G2030" s="11" t="s">
        <v>13240</v>
      </c>
    </row>
    <row r="2031" spans="1:9" ht="12" x14ac:dyDescent="0.15">
      <c r="A2031" s="11" t="s">
        <v>2174</v>
      </c>
      <c r="B2031">
        <f t="shared" si="31"/>
        <v>8</v>
      </c>
      <c r="C2031" t="str">
        <f>IF(ISNA(VLOOKUP(A2031,words!$A$2:$A$236,1,FALSE)),"-","Normal")</f>
        <v>-</v>
      </c>
      <c r="D2031" t="str">
        <f>IF(ISNA(VLOOKUP(A2031,words_1k!$A$2:$A$1024,1,FALSE)),"-","1k")</f>
        <v>-</v>
      </c>
      <c r="E2031" s="12" t="s">
        <v>14486</v>
      </c>
      <c r="F2031" s="12" t="s">
        <v>14487</v>
      </c>
      <c r="G2031" s="12" t="s">
        <v>14488</v>
      </c>
      <c r="H2031" s="12" t="s">
        <v>14492</v>
      </c>
      <c r="I2031" s="12" t="s">
        <v>14490</v>
      </c>
    </row>
    <row r="2032" spans="1:9" ht="12" x14ac:dyDescent="0.15">
      <c r="A2032" s="11" t="s">
        <v>2175</v>
      </c>
      <c r="B2032">
        <f t="shared" si="31"/>
        <v>6</v>
      </c>
      <c r="C2032" t="str">
        <f>IF(ISNA(VLOOKUP(A2032,words!$A$2:$A$236,1,FALSE)),"-","Normal")</f>
        <v>-</v>
      </c>
      <c r="D2032" t="str">
        <f>IF(ISNA(VLOOKUP(A2032,words_1k!$A$2:$A$1024,1,FALSE)),"-","1k")</f>
        <v>-</v>
      </c>
      <c r="E2032" s="12" t="s">
        <v>13155</v>
      </c>
      <c r="F2032" s="12" t="s">
        <v>13151</v>
      </c>
      <c r="G2032" s="12" t="s">
        <v>13153</v>
      </c>
      <c r="H2032" s="12" t="s">
        <v>12947</v>
      </c>
      <c r="I2032" s="11" t="s">
        <v>13735</v>
      </c>
    </row>
    <row r="2033" spans="1:11" ht="12" x14ac:dyDescent="0.15">
      <c r="A2033" s="11" t="s">
        <v>2176</v>
      </c>
      <c r="B2033">
        <f t="shared" si="31"/>
        <v>5</v>
      </c>
      <c r="C2033" t="str">
        <f>IF(ISNA(VLOOKUP(A2033,words!$A$2:$A$236,1,FALSE)),"-","Normal")</f>
        <v>-</v>
      </c>
      <c r="D2033" t="str">
        <f>IF(ISNA(VLOOKUP(A2033,words_1k!$A$2:$A$1024,1,FALSE)),"-","1k")</f>
        <v>-</v>
      </c>
      <c r="E2033" s="11" t="s">
        <v>13888</v>
      </c>
      <c r="F2033" s="12" t="s">
        <v>14981</v>
      </c>
      <c r="G2033" s="11" t="s">
        <v>13887</v>
      </c>
      <c r="H2033" s="12" t="s">
        <v>21049</v>
      </c>
      <c r="I2033" s="11" t="s">
        <v>21050</v>
      </c>
    </row>
    <row r="2034" spans="1:11" ht="12" x14ac:dyDescent="0.15">
      <c r="A2034" s="11" t="s">
        <v>2177</v>
      </c>
      <c r="B2034">
        <f t="shared" si="31"/>
        <v>5</v>
      </c>
      <c r="C2034" t="str">
        <f>IF(ISNA(VLOOKUP(A2034,words!$A$2:$A$236,1,FALSE)),"-","Normal")</f>
        <v>-</v>
      </c>
      <c r="D2034" t="str">
        <f>IF(ISNA(VLOOKUP(A2034,words_1k!$A$2:$A$1024,1,FALSE)),"-","1k")</f>
        <v>-</v>
      </c>
      <c r="E2034" s="12" t="s">
        <v>16439</v>
      </c>
      <c r="F2034" s="12" t="s">
        <v>16442</v>
      </c>
      <c r="G2034" s="12" t="s">
        <v>16443</v>
      </c>
    </row>
    <row r="2035" spans="1:11" ht="12" x14ac:dyDescent="0.15">
      <c r="A2035" s="11" t="s">
        <v>174</v>
      </c>
      <c r="B2035">
        <f t="shared" si="31"/>
        <v>6</v>
      </c>
      <c r="C2035" t="str">
        <f>IF(ISNA(VLOOKUP(A2035,words!$A$2:$A$236,1,FALSE)),"-","Normal")</f>
        <v>Normal</v>
      </c>
      <c r="D2035" t="str">
        <f>IF(ISNA(VLOOKUP(A2035,words_1k!$A$2:$A$1024,1,FALSE)),"-","1k")</f>
        <v>-</v>
      </c>
      <c r="E2035" s="11" t="s">
        <v>10428</v>
      </c>
      <c r="F2035" s="12" t="s">
        <v>16025</v>
      </c>
      <c r="G2035" s="11" t="s">
        <v>16026</v>
      </c>
    </row>
    <row r="2036" spans="1:11" ht="12" x14ac:dyDescent="0.15">
      <c r="A2036" s="11" t="s">
        <v>2178</v>
      </c>
      <c r="B2036">
        <f t="shared" si="31"/>
        <v>4</v>
      </c>
      <c r="C2036" t="str">
        <f>IF(ISNA(VLOOKUP(A2036,words!$A$2:$A$236,1,FALSE)),"-","Normal")</f>
        <v>-</v>
      </c>
      <c r="D2036" t="str">
        <f>IF(ISNA(VLOOKUP(A2036,words_1k!$A$2:$A$1024,1,FALSE)),"-","1k")</f>
        <v>-</v>
      </c>
      <c r="E2036" s="11" t="s">
        <v>15184</v>
      </c>
      <c r="F2036" s="12" t="s">
        <v>15185</v>
      </c>
      <c r="G2036" s="11" t="s">
        <v>15186</v>
      </c>
    </row>
    <row r="2037" spans="1:11" ht="12" x14ac:dyDescent="0.15">
      <c r="A2037" s="11" t="s">
        <v>2179</v>
      </c>
      <c r="B2037">
        <f t="shared" si="31"/>
        <v>5</v>
      </c>
      <c r="C2037" t="str">
        <f>IF(ISNA(VLOOKUP(A2037,words!$A$2:$A$236,1,FALSE)),"-","Normal")</f>
        <v>-</v>
      </c>
      <c r="D2037" t="str">
        <f>IF(ISNA(VLOOKUP(A2037,words_1k!$A$2:$A$1024,1,FALSE)),"-","1k")</f>
        <v>-</v>
      </c>
      <c r="E2037" s="11" t="s">
        <v>15652</v>
      </c>
      <c r="F2037" s="12" t="s">
        <v>15653</v>
      </c>
      <c r="G2037" s="11" t="s">
        <v>15654</v>
      </c>
    </row>
    <row r="2038" spans="1:11" ht="12" x14ac:dyDescent="0.15">
      <c r="A2038" s="11" t="s">
        <v>2180</v>
      </c>
      <c r="B2038">
        <f t="shared" si="31"/>
        <v>5</v>
      </c>
      <c r="C2038" t="str">
        <f>IF(ISNA(VLOOKUP(A2038,words!$A$2:$A$236,1,FALSE)),"-","Normal")</f>
        <v>-</v>
      </c>
      <c r="D2038" t="str">
        <f>IF(ISNA(VLOOKUP(A2038,words_1k!$A$2:$A$1024,1,FALSE)),"-","1k")</f>
        <v>-</v>
      </c>
      <c r="E2038" s="11" t="s">
        <v>14259</v>
      </c>
      <c r="F2038" s="12" t="s">
        <v>10203</v>
      </c>
      <c r="G2038" s="11" t="s">
        <v>10328</v>
      </c>
    </row>
    <row r="2039" spans="1:11" ht="12" x14ac:dyDescent="0.15">
      <c r="A2039" s="11" t="s">
        <v>2181</v>
      </c>
      <c r="B2039">
        <f t="shared" si="31"/>
        <v>4</v>
      </c>
      <c r="C2039" t="str">
        <f>IF(ISNA(VLOOKUP(A2039,words!$A$2:$A$236,1,FALSE)),"-","Normal")</f>
        <v>-</v>
      </c>
      <c r="D2039" t="str">
        <f>IF(ISNA(VLOOKUP(A2039,words_1k!$A$2:$A$1024,1,FALSE)),"-","1k")</f>
        <v>-</v>
      </c>
      <c r="E2039" s="11" t="s">
        <v>16899</v>
      </c>
      <c r="F2039" s="12" t="s">
        <v>23000</v>
      </c>
      <c r="G2039" s="11" t="s">
        <v>22999</v>
      </c>
    </row>
    <row r="2040" spans="1:11" ht="12" x14ac:dyDescent="0.15">
      <c r="A2040" s="11" t="s">
        <v>2182</v>
      </c>
      <c r="B2040">
        <f t="shared" si="31"/>
        <v>4</v>
      </c>
      <c r="C2040" t="str">
        <f>IF(ISNA(VLOOKUP(A2040,words!$A$2:$A$236,1,FALSE)),"-","Normal")</f>
        <v>-</v>
      </c>
      <c r="D2040" t="str">
        <f>IF(ISNA(VLOOKUP(A2040,words_1k!$A$2:$A$1024,1,FALSE)),"-","1k")</f>
        <v>-</v>
      </c>
      <c r="E2040" s="11" t="s">
        <v>16652</v>
      </c>
      <c r="F2040" s="12" t="s">
        <v>16654</v>
      </c>
      <c r="G2040" s="11" t="s">
        <v>16650</v>
      </c>
    </row>
    <row r="2041" spans="1:11" ht="12" x14ac:dyDescent="0.15">
      <c r="A2041" s="11" t="s">
        <v>2183</v>
      </c>
      <c r="B2041">
        <f t="shared" si="31"/>
        <v>5</v>
      </c>
      <c r="C2041" t="str">
        <f>IF(ISNA(VLOOKUP(A2041,words!$A$2:$A$236,1,FALSE)),"-","Normal")</f>
        <v>-</v>
      </c>
      <c r="D2041" t="str">
        <f>IF(ISNA(VLOOKUP(A2041,words_1k!$A$2:$A$1024,1,FALSE)),"-","1k")</f>
        <v>-</v>
      </c>
      <c r="E2041" s="11" t="s">
        <v>14254</v>
      </c>
      <c r="F2041" s="12" t="s">
        <v>14256</v>
      </c>
      <c r="G2041" s="11" t="s">
        <v>14257</v>
      </c>
    </row>
    <row r="2042" spans="1:11" ht="12" x14ac:dyDescent="0.15">
      <c r="A2042" s="11" t="s">
        <v>2184</v>
      </c>
      <c r="B2042">
        <f t="shared" si="31"/>
        <v>4</v>
      </c>
      <c r="C2042" t="str">
        <f>IF(ISNA(VLOOKUP(A2042,words!$A$2:$A$236,1,FALSE)),"-","Normal")</f>
        <v>-</v>
      </c>
      <c r="D2042" t="str">
        <f>IF(ISNA(VLOOKUP(A2042,words_1k!$A$2:$A$1024,1,FALSE)),"-","1k")</f>
        <v>-</v>
      </c>
      <c r="E2042" s="11" t="s">
        <v>11324</v>
      </c>
      <c r="F2042" s="12" t="s">
        <v>10733</v>
      </c>
      <c r="G2042" s="11" t="s">
        <v>11324</v>
      </c>
    </row>
    <row r="2043" spans="1:11" ht="12" x14ac:dyDescent="0.15">
      <c r="A2043" s="11" t="s">
        <v>2185</v>
      </c>
      <c r="B2043">
        <f t="shared" si="31"/>
        <v>6</v>
      </c>
      <c r="C2043" t="str">
        <f>IF(ISNA(VLOOKUP(A2043,words!$A$2:$A$236,1,FALSE)),"-","Normal")</f>
        <v>-</v>
      </c>
      <c r="D2043" t="str">
        <f>IF(ISNA(VLOOKUP(A2043,words_1k!$A$2:$A$1024,1,FALSE)),"-","1k")</f>
        <v>-</v>
      </c>
      <c r="E2043" s="11" t="s">
        <v>13686</v>
      </c>
      <c r="F2043" s="12" t="s">
        <v>12179</v>
      </c>
      <c r="G2043" s="11" t="s">
        <v>10403</v>
      </c>
      <c r="H2043" s="12" t="s">
        <v>10302</v>
      </c>
      <c r="I2043" s="11" t="s">
        <v>10403</v>
      </c>
    </row>
    <row r="2044" spans="1:11" ht="12" x14ac:dyDescent="0.15">
      <c r="A2044" s="11" t="s">
        <v>2186</v>
      </c>
      <c r="B2044">
        <f t="shared" si="31"/>
        <v>4</v>
      </c>
      <c r="C2044" t="str">
        <f>IF(ISNA(VLOOKUP(A2044,words!$A$2:$A$236,1,FALSE)),"-","Normal")</f>
        <v>-</v>
      </c>
      <c r="D2044" t="str">
        <f>IF(ISNA(VLOOKUP(A2044,words_1k!$A$2:$A$1024,1,FALSE)),"-","1k")</f>
        <v>-</v>
      </c>
      <c r="E2044" s="11" t="s">
        <v>17487</v>
      </c>
      <c r="F2044" s="12" t="s">
        <v>17504</v>
      </c>
      <c r="G2044" s="11" t="s">
        <v>17487</v>
      </c>
    </row>
    <row r="2045" spans="1:11" ht="12" x14ac:dyDescent="0.15">
      <c r="A2045" s="11" t="s">
        <v>2187</v>
      </c>
      <c r="B2045">
        <f t="shared" si="31"/>
        <v>3</v>
      </c>
      <c r="C2045" t="str">
        <f>IF(ISNA(VLOOKUP(A2045,words!$A$2:$A$236,1,FALSE)),"-","Normal")</f>
        <v>-</v>
      </c>
      <c r="D2045" t="str">
        <f>IF(ISNA(VLOOKUP(A2045,words_1k!$A$2:$A$1024,1,FALSE)),"-","1k")</f>
        <v>-</v>
      </c>
      <c r="E2045" s="11" t="s">
        <v>13065</v>
      </c>
      <c r="F2045" s="12" t="s">
        <v>13066</v>
      </c>
      <c r="G2045" s="11" t="s">
        <v>13063</v>
      </c>
    </row>
    <row r="2046" spans="1:11" ht="12" x14ac:dyDescent="0.15">
      <c r="A2046" s="11" t="s">
        <v>2188</v>
      </c>
      <c r="B2046">
        <f t="shared" si="31"/>
        <v>4</v>
      </c>
      <c r="C2046" t="str">
        <f>IF(ISNA(VLOOKUP(A2046,words!$A$2:$A$236,1,FALSE)),"-","Normal")</f>
        <v>-</v>
      </c>
      <c r="D2046" t="str">
        <f>IF(ISNA(VLOOKUP(A2046,words_1k!$A$2:$A$1024,1,FALSE)),"-","1k")</f>
        <v>-</v>
      </c>
      <c r="E2046" s="11" t="s">
        <v>12833</v>
      </c>
      <c r="F2046" s="12" t="s">
        <v>12828</v>
      </c>
      <c r="G2046" s="11" t="s">
        <v>10333</v>
      </c>
    </row>
    <row r="2047" spans="1:11" ht="12" x14ac:dyDescent="0.15">
      <c r="A2047" s="11" t="s">
        <v>2189</v>
      </c>
      <c r="B2047">
        <f t="shared" si="31"/>
        <v>4</v>
      </c>
      <c r="C2047" t="str">
        <f>IF(ISNA(VLOOKUP(A2047,words!$A$2:$A$236,1,FALSE)),"-","Normal")</f>
        <v>-</v>
      </c>
      <c r="D2047" t="str">
        <f>IF(ISNA(VLOOKUP(A2047,words_1k!$A$2:$A$1024,1,FALSE)),"-","1k")</f>
        <v>-</v>
      </c>
      <c r="E2047" s="11" t="s">
        <v>17044</v>
      </c>
      <c r="F2047" s="12" t="s">
        <v>16730</v>
      </c>
      <c r="G2047" s="11" t="s">
        <v>17040</v>
      </c>
    </row>
    <row r="2048" spans="1:11" ht="12" x14ac:dyDescent="0.15">
      <c r="A2048" s="11" t="s">
        <v>2190</v>
      </c>
      <c r="B2048">
        <f t="shared" si="31"/>
        <v>3</v>
      </c>
      <c r="C2048" t="str">
        <f>IF(ISNA(VLOOKUP(A2048,words!$A$2:$A$236,1,FALSE)),"-","Normal")</f>
        <v>-</v>
      </c>
      <c r="D2048" t="str">
        <f>IF(ISNA(VLOOKUP(A2048,words_1k!$A$2:$A$1024,1,FALSE)),"-","1k")</f>
        <v>-</v>
      </c>
      <c r="E2048" s="11" t="s">
        <v>16425</v>
      </c>
      <c r="F2048" s="12" t="s">
        <v>16368</v>
      </c>
      <c r="G2048" s="11" t="s">
        <v>12570</v>
      </c>
      <c r="H2048" s="12" t="s">
        <v>16427</v>
      </c>
      <c r="I2048" s="11" t="s">
        <v>13356</v>
      </c>
      <c r="J2048" s="12" t="s">
        <v>16426</v>
      </c>
      <c r="K2048" s="11" t="s">
        <v>13356</v>
      </c>
    </row>
    <row r="2049" spans="1:9" ht="12" x14ac:dyDescent="0.15">
      <c r="A2049" s="11" t="s">
        <v>2191</v>
      </c>
      <c r="B2049">
        <f t="shared" si="31"/>
        <v>4</v>
      </c>
      <c r="C2049" t="str">
        <f>IF(ISNA(VLOOKUP(A2049,words!$A$2:$A$236,1,FALSE)),"-","Normal")</f>
        <v>-</v>
      </c>
      <c r="D2049" t="str">
        <f>IF(ISNA(VLOOKUP(A2049,words_1k!$A$2:$A$1024,1,FALSE)),"-","1k")</f>
        <v>-</v>
      </c>
      <c r="E2049" s="11" t="s">
        <v>14306</v>
      </c>
      <c r="F2049" s="12" t="s">
        <v>12210</v>
      </c>
      <c r="G2049" s="11" t="s">
        <v>11455</v>
      </c>
    </row>
    <row r="2050" spans="1:9" ht="12" x14ac:dyDescent="0.15">
      <c r="A2050" s="11" t="s">
        <v>2192</v>
      </c>
      <c r="B2050">
        <f t="shared" ref="B2050:B2113" si="32">LEN(A2050)</f>
        <v>4</v>
      </c>
      <c r="C2050" t="str">
        <f>IF(ISNA(VLOOKUP(A2050,words!$A$2:$A$236,1,FALSE)),"-","Normal")</f>
        <v>-</v>
      </c>
      <c r="D2050" t="str">
        <f>IF(ISNA(VLOOKUP(A2050,words_1k!$A$2:$A$1024,1,FALSE)),"-","1k")</f>
        <v>-</v>
      </c>
      <c r="E2050" s="11" t="s">
        <v>11541</v>
      </c>
      <c r="F2050" s="12" t="s">
        <v>12083</v>
      </c>
      <c r="G2050" s="11" t="s">
        <v>11280</v>
      </c>
    </row>
    <row r="2051" spans="1:9" ht="12" x14ac:dyDescent="0.15">
      <c r="A2051" s="11" t="s">
        <v>2193</v>
      </c>
      <c r="B2051">
        <f t="shared" si="32"/>
        <v>5</v>
      </c>
      <c r="C2051" t="str">
        <f>IF(ISNA(VLOOKUP(A2051,words!$A$2:$A$236,1,FALSE)),"-","Normal")</f>
        <v>-</v>
      </c>
      <c r="D2051" t="str">
        <f>IF(ISNA(VLOOKUP(A2051,words_1k!$A$2:$A$1024,1,FALSE)),"-","1k")</f>
        <v>-</v>
      </c>
      <c r="E2051" s="11" t="s">
        <v>13762</v>
      </c>
      <c r="F2051" s="12" t="s">
        <v>15544</v>
      </c>
      <c r="G2051" s="11" t="s">
        <v>13762</v>
      </c>
      <c r="H2051" s="12" t="s">
        <v>16501</v>
      </c>
      <c r="I2051" s="11" t="s">
        <v>13762</v>
      </c>
    </row>
    <row r="2052" spans="1:9" ht="12" x14ac:dyDescent="0.15">
      <c r="A2052" s="11" t="s">
        <v>2194</v>
      </c>
      <c r="B2052">
        <f t="shared" si="32"/>
        <v>4</v>
      </c>
      <c r="C2052" t="str">
        <f>IF(ISNA(VLOOKUP(A2052,words!$A$2:$A$236,1,FALSE)),"-","Normal")</f>
        <v>-</v>
      </c>
      <c r="D2052" t="str">
        <f>IF(ISNA(VLOOKUP(A2052,words_1k!$A$2:$A$1024,1,FALSE)),"-","1k")</f>
        <v>-</v>
      </c>
      <c r="E2052" s="11" t="s">
        <v>16500</v>
      </c>
      <c r="F2052" s="12" t="s">
        <v>17636</v>
      </c>
      <c r="G2052" s="11" t="s">
        <v>16500</v>
      </c>
      <c r="H2052" s="12" t="s">
        <v>22997</v>
      </c>
      <c r="I2052" s="11" t="s">
        <v>22996</v>
      </c>
    </row>
    <row r="2053" spans="1:9" ht="12" x14ac:dyDescent="0.15">
      <c r="A2053" s="11" t="s">
        <v>2195</v>
      </c>
      <c r="B2053">
        <f t="shared" si="32"/>
        <v>3</v>
      </c>
      <c r="C2053" t="str">
        <f>IF(ISNA(VLOOKUP(A2053,words!$A$2:$A$236,1,FALSE)),"-","Normal")</f>
        <v>-</v>
      </c>
      <c r="D2053" t="str">
        <f>IF(ISNA(VLOOKUP(A2053,words_1k!$A$2:$A$1024,1,FALSE)),"-","1k")</f>
        <v>-</v>
      </c>
      <c r="E2053" s="12" t="s">
        <v>18670</v>
      </c>
    </row>
    <row r="2054" spans="1:9" ht="12" x14ac:dyDescent="0.15">
      <c r="A2054" s="11" t="s">
        <v>2196</v>
      </c>
      <c r="B2054">
        <f t="shared" si="32"/>
        <v>3</v>
      </c>
      <c r="C2054" t="str">
        <f>IF(ISNA(VLOOKUP(A2054,words!$A$2:$A$236,1,FALSE)),"-","Normal")</f>
        <v>-</v>
      </c>
      <c r="D2054" t="str">
        <f>IF(ISNA(VLOOKUP(A2054,words_1k!$A$2:$A$1024,1,FALSE)),"-","1k")</f>
        <v>-</v>
      </c>
      <c r="E2054" s="11" t="s">
        <v>17954</v>
      </c>
      <c r="F2054" s="12" t="s">
        <v>17955</v>
      </c>
      <c r="G2054" s="11" t="s">
        <v>16635</v>
      </c>
    </row>
    <row r="2055" spans="1:9" ht="12" x14ac:dyDescent="0.15">
      <c r="A2055" s="11" t="s">
        <v>2197</v>
      </c>
      <c r="B2055">
        <f t="shared" si="32"/>
        <v>5</v>
      </c>
      <c r="C2055" t="str">
        <f>IF(ISNA(VLOOKUP(A2055,words!$A$2:$A$236,1,FALSE)),"-","Normal")</f>
        <v>-</v>
      </c>
      <c r="D2055" t="str">
        <f>IF(ISNA(VLOOKUP(A2055,words_1k!$A$2:$A$1024,1,FALSE)),"-","1k")</f>
        <v>-</v>
      </c>
      <c r="E2055" s="11" t="s">
        <v>14131</v>
      </c>
      <c r="F2055" s="12" t="s">
        <v>14109</v>
      </c>
      <c r="G2055" s="11" t="s">
        <v>14132</v>
      </c>
    </row>
    <row r="2056" spans="1:9" ht="12" x14ac:dyDescent="0.15">
      <c r="A2056" s="11" t="s">
        <v>2198</v>
      </c>
      <c r="B2056">
        <f t="shared" si="32"/>
        <v>5</v>
      </c>
      <c r="C2056" t="str">
        <f>IF(ISNA(VLOOKUP(A2056,words!$A$2:$A$236,1,FALSE)),"-","Normal")</f>
        <v>-</v>
      </c>
      <c r="D2056" t="str">
        <f>IF(ISNA(VLOOKUP(A2056,words_1k!$A$2:$A$1024,1,FALSE)),"-","1k")</f>
        <v>-</v>
      </c>
      <c r="E2056" s="11" t="s">
        <v>17433</v>
      </c>
      <c r="F2056" s="12" t="s">
        <v>17434</v>
      </c>
      <c r="G2056" s="11" t="s">
        <v>17435</v>
      </c>
    </row>
    <row r="2057" spans="1:9" ht="12" x14ac:dyDescent="0.15">
      <c r="A2057" s="11" t="s">
        <v>2199</v>
      </c>
      <c r="B2057">
        <f t="shared" si="32"/>
        <v>5</v>
      </c>
      <c r="C2057" t="str">
        <f>IF(ISNA(VLOOKUP(A2057,words!$A$2:$A$236,1,FALSE)),"-","Normal")</f>
        <v>-</v>
      </c>
      <c r="D2057" t="str">
        <f>IF(ISNA(VLOOKUP(A2057,words_1k!$A$2:$A$1024,1,FALSE)),"-","1k")</f>
        <v>-</v>
      </c>
      <c r="E2057" s="11" t="s">
        <v>13768</v>
      </c>
      <c r="F2057" s="12" t="s">
        <v>12911</v>
      </c>
      <c r="G2057" s="11" t="s">
        <v>13769</v>
      </c>
      <c r="H2057" s="12" t="s">
        <v>17999</v>
      </c>
      <c r="I2057" s="11" t="s">
        <v>18000</v>
      </c>
    </row>
    <row r="2058" spans="1:9" ht="12" x14ac:dyDescent="0.15">
      <c r="A2058" s="11" t="s">
        <v>2200</v>
      </c>
      <c r="B2058">
        <f t="shared" si="32"/>
        <v>4</v>
      </c>
      <c r="C2058" t="str">
        <f>IF(ISNA(VLOOKUP(A2058,words!$A$2:$A$236,1,FALSE)),"-","Normal")</f>
        <v>-</v>
      </c>
      <c r="D2058" t="str">
        <f>IF(ISNA(VLOOKUP(A2058,words_1k!$A$2:$A$1024,1,FALSE)),"-","1k")</f>
        <v>-</v>
      </c>
      <c r="E2058" s="11" t="s">
        <v>17724</v>
      </c>
      <c r="F2058" s="12" t="s">
        <v>17725</v>
      </c>
      <c r="G2058" s="11" t="s">
        <v>11437</v>
      </c>
    </row>
    <row r="2059" spans="1:9" ht="12" x14ac:dyDescent="0.15">
      <c r="A2059" s="11" t="s">
        <v>2201</v>
      </c>
      <c r="B2059">
        <f t="shared" si="32"/>
        <v>5</v>
      </c>
      <c r="C2059" t="str">
        <f>IF(ISNA(VLOOKUP(A2059,words!$A$2:$A$236,1,FALSE)),"-","Normal")</f>
        <v>-</v>
      </c>
      <c r="D2059" t="str">
        <f>IF(ISNA(VLOOKUP(A2059,words_1k!$A$2:$A$1024,1,FALSE)),"-","1k")</f>
        <v>-</v>
      </c>
      <c r="E2059" s="11" t="s">
        <v>14714</v>
      </c>
      <c r="F2059" s="12" t="s">
        <v>14715</v>
      </c>
      <c r="G2059" s="11" t="s">
        <v>14716</v>
      </c>
    </row>
    <row r="2060" spans="1:9" ht="12" x14ac:dyDescent="0.15">
      <c r="A2060" s="11" t="s">
        <v>2202</v>
      </c>
      <c r="B2060">
        <f t="shared" si="32"/>
        <v>3</v>
      </c>
      <c r="C2060" t="str">
        <f>IF(ISNA(VLOOKUP(A2060,words!$A$2:$A$236,1,FALSE)),"-","Normal")</f>
        <v>-</v>
      </c>
      <c r="D2060" t="str">
        <f>IF(ISNA(VLOOKUP(A2060,words_1k!$A$2:$A$1024,1,FALSE)),"-","1k")</f>
        <v>-</v>
      </c>
      <c r="E2060" s="11" t="s">
        <v>16872</v>
      </c>
    </row>
    <row r="2061" spans="1:9" ht="12" x14ac:dyDescent="0.15">
      <c r="A2061" s="11" t="s">
        <v>2203</v>
      </c>
      <c r="B2061">
        <f t="shared" si="32"/>
        <v>4</v>
      </c>
      <c r="C2061" t="str">
        <f>IF(ISNA(VLOOKUP(A2061,words!$A$2:$A$236,1,FALSE)),"-","Normal")</f>
        <v>-</v>
      </c>
      <c r="D2061" t="str">
        <f>IF(ISNA(VLOOKUP(A2061,words_1k!$A$2:$A$1024,1,FALSE)),"-","1k")</f>
        <v>-</v>
      </c>
      <c r="E2061" s="11" t="s">
        <v>13304</v>
      </c>
      <c r="F2061" s="12" t="s">
        <v>13305</v>
      </c>
      <c r="G2061" s="11" t="s">
        <v>13302</v>
      </c>
      <c r="H2061" s="12" t="s">
        <v>16376</v>
      </c>
      <c r="I2061" s="11" t="s">
        <v>13304</v>
      </c>
    </row>
    <row r="2062" spans="1:9" ht="12" x14ac:dyDescent="0.15">
      <c r="A2062" s="11" t="s">
        <v>2204</v>
      </c>
      <c r="B2062">
        <f t="shared" si="32"/>
        <v>6</v>
      </c>
      <c r="C2062" t="str">
        <f>IF(ISNA(VLOOKUP(A2062,words!$A$2:$A$236,1,FALSE)),"-","Normal")</f>
        <v>-</v>
      </c>
      <c r="D2062" t="str">
        <f>IF(ISNA(VLOOKUP(A2062,words_1k!$A$2:$A$1024,1,FALSE)),"-","1k")</f>
        <v>-</v>
      </c>
      <c r="E2062" s="11" t="s">
        <v>12524</v>
      </c>
      <c r="F2062" s="12" t="s">
        <v>16667</v>
      </c>
      <c r="G2062" s="11" t="s">
        <v>12524</v>
      </c>
    </row>
    <row r="2063" spans="1:9" ht="12" x14ac:dyDescent="0.15">
      <c r="A2063" s="11" t="s">
        <v>2205</v>
      </c>
      <c r="B2063">
        <f t="shared" si="32"/>
        <v>5</v>
      </c>
      <c r="C2063" t="str">
        <f>IF(ISNA(VLOOKUP(A2063,words!$A$2:$A$236,1,FALSE)),"-","Normal")</f>
        <v>-</v>
      </c>
      <c r="D2063" t="str">
        <f>IF(ISNA(VLOOKUP(A2063,words_1k!$A$2:$A$1024,1,FALSE)),"-","1k")</f>
        <v>-</v>
      </c>
      <c r="E2063" s="11" t="s">
        <v>11933</v>
      </c>
      <c r="F2063" s="12" t="s">
        <v>10714</v>
      </c>
      <c r="G2063" s="11" t="s">
        <v>11933</v>
      </c>
    </row>
    <row r="2064" spans="1:9" ht="12" x14ac:dyDescent="0.15">
      <c r="A2064" s="11" t="s">
        <v>2206</v>
      </c>
      <c r="B2064">
        <f t="shared" si="32"/>
        <v>5</v>
      </c>
      <c r="C2064" t="str">
        <f>IF(ISNA(VLOOKUP(A2064,words!$A$2:$A$236,1,FALSE)),"-","Normal")</f>
        <v>-</v>
      </c>
      <c r="D2064" t="str">
        <f>IF(ISNA(VLOOKUP(A2064,words_1k!$A$2:$A$1024,1,FALSE)),"-","1k")</f>
        <v>-</v>
      </c>
      <c r="E2064" s="11" t="s">
        <v>17049</v>
      </c>
      <c r="F2064" s="12" t="s">
        <v>16857</v>
      </c>
      <c r="G2064" s="11" t="s">
        <v>11456</v>
      </c>
      <c r="H2064" s="12" t="s">
        <v>15705</v>
      </c>
      <c r="I2064" s="11" t="s">
        <v>15706</v>
      </c>
    </row>
    <row r="2065" spans="1:11" ht="12" x14ac:dyDescent="0.15">
      <c r="A2065" s="11" t="s">
        <v>2207</v>
      </c>
      <c r="B2065">
        <f t="shared" si="32"/>
        <v>4</v>
      </c>
      <c r="C2065" t="str">
        <f>IF(ISNA(VLOOKUP(A2065,words!$A$2:$A$236,1,FALSE)),"-","Normal")</f>
        <v>-</v>
      </c>
      <c r="D2065" t="str">
        <f>IF(ISNA(VLOOKUP(A2065,words_1k!$A$2:$A$1024,1,FALSE)),"-","1k")</f>
        <v>-</v>
      </c>
      <c r="E2065" s="11" t="s">
        <v>11659</v>
      </c>
      <c r="F2065" s="12" t="s">
        <v>16141</v>
      </c>
      <c r="G2065" s="11" t="s">
        <v>11659</v>
      </c>
      <c r="H2065" s="12" t="s">
        <v>17077</v>
      </c>
      <c r="I2065" s="11" t="s">
        <v>11659</v>
      </c>
    </row>
    <row r="2066" spans="1:11" ht="12" x14ac:dyDescent="0.15">
      <c r="A2066" s="11" t="s">
        <v>2208</v>
      </c>
      <c r="B2066">
        <f t="shared" si="32"/>
        <v>4</v>
      </c>
      <c r="C2066" t="str">
        <f>IF(ISNA(VLOOKUP(A2066,words!$A$2:$A$236,1,FALSE)),"-","Normal")</f>
        <v>-</v>
      </c>
      <c r="D2066" t="str">
        <f>IF(ISNA(VLOOKUP(A2066,words_1k!$A$2:$A$1024,1,FALSE)),"-","1k")</f>
        <v>-</v>
      </c>
      <c r="E2066" s="11" t="s">
        <v>18385</v>
      </c>
      <c r="F2066" s="12" t="s">
        <v>18387</v>
      </c>
      <c r="G2066" s="11" t="s">
        <v>18384</v>
      </c>
    </row>
    <row r="2067" spans="1:11" ht="12" x14ac:dyDescent="0.15">
      <c r="A2067" s="11" t="s">
        <v>2209</v>
      </c>
      <c r="B2067">
        <f t="shared" si="32"/>
        <v>4</v>
      </c>
      <c r="C2067" t="str">
        <f>IF(ISNA(VLOOKUP(A2067,words!$A$2:$A$236,1,FALSE)),"-","Normal")</f>
        <v>-</v>
      </c>
      <c r="D2067" t="str">
        <f>IF(ISNA(VLOOKUP(A2067,words_1k!$A$2:$A$1024,1,FALSE)),"-","1k")</f>
        <v>-</v>
      </c>
      <c r="E2067" s="11" t="s">
        <v>12373</v>
      </c>
      <c r="F2067" s="12" t="s">
        <v>12370</v>
      </c>
      <c r="G2067" s="11" t="s">
        <v>12371</v>
      </c>
      <c r="H2067" s="12" t="s">
        <v>12377</v>
      </c>
      <c r="I2067" s="11" t="s">
        <v>12374</v>
      </c>
    </row>
    <row r="2068" spans="1:11" ht="12" x14ac:dyDescent="0.15">
      <c r="A2068" s="11" t="s">
        <v>2210</v>
      </c>
      <c r="B2068">
        <f t="shared" si="32"/>
        <v>4</v>
      </c>
      <c r="C2068" t="str">
        <f>IF(ISNA(VLOOKUP(A2068,words!$A$2:$A$236,1,FALSE)),"-","Normal")</f>
        <v>-</v>
      </c>
      <c r="D2068" t="str">
        <f>IF(ISNA(VLOOKUP(A2068,words_1k!$A$2:$A$1024,1,FALSE)),"-","1k")</f>
        <v>-</v>
      </c>
      <c r="E2068" s="11" t="s">
        <v>17760</v>
      </c>
      <c r="F2068" s="12" t="s">
        <v>10241</v>
      </c>
      <c r="G2068" s="11" t="s">
        <v>10368</v>
      </c>
    </row>
    <row r="2069" spans="1:11" ht="12" x14ac:dyDescent="0.15">
      <c r="A2069" s="11" t="s">
        <v>2211</v>
      </c>
      <c r="B2069">
        <f t="shared" si="32"/>
        <v>6</v>
      </c>
      <c r="C2069" t="str">
        <f>IF(ISNA(VLOOKUP(A2069,words!$A$2:$A$236,1,FALSE)),"-","Normal")</f>
        <v>-</v>
      </c>
      <c r="D2069" t="str">
        <f>IF(ISNA(VLOOKUP(A2069,words_1k!$A$2:$A$1024,1,FALSE)),"-","1k")</f>
        <v>-</v>
      </c>
      <c r="E2069" s="11" t="s">
        <v>14899</v>
      </c>
      <c r="F2069" s="12" t="s">
        <v>14900</v>
      </c>
      <c r="G2069" s="11" t="s">
        <v>14899</v>
      </c>
    </row>
    <row r="2070" spans="1:11" ht="12" x14ac:dyDescent="0.15">
      <c r="A2070" s="11" t="s">
        <v>2212</v>
      </c>
      <c r="B2070">
        <f t="shared" si="32"/>
        <v>4</v>
      </c>
      <c r="C2070" t="str">
        <f>IF(ISNA(VLOOKUP(A2070,words!$A$2:$A$236,1,FALSE)),"-","Normal")</f>
        <v>-</v>
      </c>
      <c r="D2070" t="str">
        <f>IF(ISNA(VLOOKUP(A2070,words_1k!$A$2:$A$1024,1,FALSE)),"-","1k")</f>
        <v>-</v>
      </c>
      <c r="E2070" s="11" t="s">
        <v>15741</v>
      </c>
      <c r="F2070" s="12" t="s">
        <v>12956</v>
      </c>
      <c r="G2070" s="11" t="s">
        <v>15740</v>
      </c>
      <c r="H2070" s="12" t="s">
        <v>12234</v>
      </c>
      <c r="I2070" s="11" t="s">
        <v>11870</v>
      </c>
    </row>
    <row r="2071" spans="1:11" ht="12" x14ac:dyDescent="0.15">
      <c r="A2071" s="11" t="s">
        <v>2213</v>
      </c>
      <c r="B2071">
        <f t="shared" si="32"/>
        <v>4</v>
      </c>
      <c r="C2071" t="str">
        <f>IF(ISNA(VLOOKUP(A2071,words!$A$2:$A$236,1,FALSE)),"-","Normal")</f>
        <v>-</v>
      </c>
      <c r="D2071" t="str">
        <f>IF(ISNA(VLOOKUP(A2071,words_1k!$A$2:$A$1024,1,FALSE)),"-","1k")</f>
        <v>-</v>
      </c>
      <c r="E2071" s="11" t="s">
        <v>16524</v>
      </c>
      <c r="F2071" s="12" t="s">
        <v>17313</v>
      </c>
      <c r="G2071" s="11" t="s">
        <v>17311</v>
      </c>
      <c r="H2071" s="12" t="s">
        <v>17312</v>
      </c>
      <c r="I2071" s="11" t="s">
        <v>17311</v>
      </c>
      <c r="J2071" s="12" t="s">
        <v>26308</v>
      </c>
      <c r="K2071" s="11" t="s">
        <v>26305</v>
      </c>
    </row>
    <row r="2072" spans="1:11" ht="12" x14ac:dyDescent="0.15">
      <c r="A2072" s="11" t="s">
        <v>2214</v>
      </c>
      <c r="B2072">
        <f t="shared" si="32"/>
        <v>2</v>
      </c>
      <c r="C2072" t="str">
        <f>IF(ISNA(VLOOKUP(A2072,words!$A$2:$A$236,1,FALSE)),"-","Normal")</f>
        <v>-</v>
      </c>
      <c r="D2072" t="str">
        <f>IF(ISNA(VLOOKUP(A2072,words_1k!$A$2:$A$1024,1,FALSE)),"-","1k")</f>
        <v>-</v>
      </c>
      <c r="E2072" s="11" t="s">
        <v>13963</v>
      </c>
    </row>
    <row r="2073" spans="1:11" ht="12" x14ac:dyDescent="0.15">
      <c r="A2073" s="11" t="s">
        <v>2215</v>
      </c>
      <c r="B2073">
        <f t="shared" si="32"/>
        <v>7</v>
      </c>
      <c r="C2073" t="str">
        <f>IF(ISNA(VLOOKUP(A2073,words!$A$2:$A$236,1,FALSE)),"-","Normal")</f>
        <v>-</v>
      </c>
      <c r="D2073" t="str">
        <f>IF(ISNA(VLOOKUP(A2073,words_1k!$A$2:$A$1024,1,FALSE)),"-","1k")</f>
        <v>-</v>
      </c>
      <c r="E2073" s="11" t="s">
        <v>11300</v>
      </c>
      <c r="F2073" s="12" t="s">
        <v>11301</v>
      </c>
      <c r="G2073" s="11" t="s">
        <v>11302</v>
      </c>
    </row>
    <row r="2074" spans="1:11" ht="12" x14ac:dyDescent="0.15">
      <c r="A2074" s="11" t="s">
        <v>2216</v>
      </c>
      <c r="B2074">
        <f t="shared" si="32"/>
        <v>5</v>
      </c>
      <c r="C2074" t="str">
        <f>IF(ISNA(VLOOKUP(A2074,words!$A$2:$A$236,1,FALSE)),"-","Normal")</f>
        <v>-</v>
      </c>
      <c r="D2074" t="str">
        <f>IF(ISNA(VLOOKUP(A2074,words_1k!$A$2:$A$1024,1,FALSE)),"-","1k")</f>
        <v>-</v>
      </c>
      <c r="E2074" s="11" t="s">
        <v>11195</v>
      </c>
      <c r="F2074" s="12" t="s">
        <v>17285</v>
      </c>
      <c r="G2074" s="11" t="s">
        <v>11197</v>
      </c>
    </row>
    <row r="2075" spans="1:11" ht="12" x14ac:dyDescent="0.15">
      <c r="A2075" s="11" t="s">
        <v>2217</v>
      </c>
      <c r="B2075">
        <f t="shared" si="32"/>
        <v>8</v>
      </c>
      <c r="C2075" t="str">
        <f>IF(ISNA(VLOOKUP(A2075,words!$A$2:$A$236,1,FALSE)),"-","Normal")</f>
        <v>-</v>
      </c>
      <c r="D2075" t="str">
        <f>IF(ISNA(VLOOKUP(A2075,words_1k!$A$2:$A$1024,1,FALSE)),"-","1k")</f>
        <v>-</v>
      </c>
      <c r="E2075" s="11" t="s">
        <v>14749</v>
      </c>
      <c r="F2075" s="12" t="s">
        <v>10785</v>
      </c>
      <c r="G2075" s="11" t="s">
        <v>11590</v>
      </c>
    </row>
    <row r="2076" spans="1:11" ht="12" x14ac:dyDescent="0.15">
      <c r="A2076" s="11" t="s">
        <v>2218</v>
      </c>
      <c r="B2076">
        <f t="shared" si="32"/>
        <v>4</v>
      </c>
      <c r="C2076" t="str">
        <f>IF(ISNA(VLOOKUP(A2076,words!$A$2:$A$236,1,FALSE)),"-","Normal")</f>
        <v>-</v>
      </c>
      <c r="D2076" t="str">
        <f>IF(ISNA(VLOOKUP(A2076,words_1k!$A$2:$A$1024,1,FALSE)),"-","1k")</f>
        <v>-</v>
      </c>
      <c r="E2076" s="11" t="s">
        <v>15646</v>
      </c>
      <c r="F2076" s="12" t="s">
        <v>13029</v>
      </c>
      <c r="G2076" s="11" t="s">
        <v>15645</v>
      </c>
    </row>
    <row r="2077" spans="1:11" ht="12" x14ac:dyDescent="0.15">
      <c r="A2077" s="11" t="s">
        <v>2219</v>
      </c>
      <c r="B2077">
        <f t="shared" si="32"/>
        <v>5</v>
      </c>
      <c r="C2077" t="str">
        <f>IF(ISNA(VLOOKUP(A2077,words!$A$2:$A$236,1,FALSE)),"-","Normal")</f>
        <v>-</v>
      </c>
      <c r="D2077" t="str">
        <f>IF(ISNA(VLOOKUP(A2077,words_1k!$A$2:$A$1024,1,FALSE)),"-","1k")</f>
        <v>-</v>
      </c>
      <c r="E2077" s="11" t="s">
        <v>13331</v>
      </c>
      <c r="F2077" s="12" t="s">
        <v>10222</v>
      </c>
      <c r="G2077" s="11" t="s">
        <v>10349</v>
      </c>
    </row>
    <row r="2078" spans="1:11" ht="12" x14ac:dyDescent="0.15">
      <c r="A2078" s="11" t="s">
        <v>2220</v>
      </c>
      <c r="B2078">
        <f t="shared" si="32"/>
        <v>7</v>
      </c>
      <c r="C2078" t="str">
        <f>IF(ISNA(VLOOKUP(A2078,words!$A$2:$A$236,1,FALSE)),"-","Normal")</f>
        <v>-</v>
      </c>
      <c r="D2078" t="str">
        <f>IF(ISNA(VLOOKUP(A2078,words_1k!$A$2:$A$1024,1,FALSE)),"-","1k")</f>
        <v>-</v>
      </c>
      <c r="E2078" s="11" t="s">
        <v>11309</v>
      </c>
      <c r="F2078" s="12" t="s">
        <v>15720</v>
      </c>
      <c r="G2078" s="11" t="s">
        <v>11020</v>
      </c>
    </row>
    <row r="2079" spans="1:11" ht="12" x14ac:dyDescent="0.15">
      <c r="A2079" s="11" t="s">
        <v>2221</v>
      </c>
      <c r="B2079">
        <f t="shared" si="32"/>
        <v>8</v>
      </c>
      <c r="C2079" t="str">
        <f>IF(ISNA(VLOOKUP(A2079,words!$A$2:$A$236,1,FALSE)),"-","Normal")</f>
        <v>-</v>
      </c>
      <c r="D2079" t="str">
        <f>IF(ISNA(VLOOKUP(A2079,words_1k!$A$2:$A$1024,1,FALSE)),"-","1k")</f>
        <v>-</v>
      </c>
      <c r="E2079" s="11" t="s">
        <v>12422</v>
      </c>
      <c r="F2079" s="12" t="s">
        <v>12423</v>
      </c>
      <c r="G2079" s="11" t="s">
        <v>12421</v>
      </c>
    </row>
    <row r="2080" spans="1:11" ht="12" x14ac:dyDescent="0.15">
      <c r="A2080" s="11" t="s">
        <v>2222</v>
      </c>
      <c r="B2080">
        <f t="shared" si="32"/>
        <v>4</v>
      </c>
      <c r="C2080" t="str">
        <f>IF(ISNA(VLOOKUP(A2080,words!$A$2:$A$236,1,FALSE)),"-","Normal")</f>
        <v>-</v>
      </c>
      <c r="D2080" t="str">
        <f>IF(ISNA(VLOOKUP(A2080,words_1k!$A$2:$A$1024,1,FALSE)),"-","1k")</f>
        <v>-</v>
      </c>
      <c r="E2080" s="11" t="s">
        <v>13720</v>
      </c>
      <c r="F2080" s="12" t="s">
        <v>13554</v>
      </c>
      <c r="G2080" s="11" t="s">
        <v>13720</v>
      </c>
    </row>
    <row r="2081" spans="1:11" ht="12" x14ac:dyDescent="0.15">
      <c r="A2081" s="11" t="s">
        <v>2223</v>
      </c>
      <c r="B2081">
        <f t="shared" si="32"/>
        <v>6</v>
      </c>
      <c r="C2081" t="str">
        <f>IF(ISNA(VLOOKUP(A2081,words!$A$2:$A$236,1,FALSE)),"-","Normal")</f>
        <v>-</v>
      </c>
      <c r="D2081" t="str">
        <f>IF(ISNA(VLOOKUP(A2081,words_1k!$A$2:$A$1024,1,FALSE)),"-","1k")</f>
        <v>-</v>
      </c>
      <c r="E2081" s="11" t="s">
        <v>13225</v>
      </c>
      <c r="F2081" s="12" t="s">
        <v>13219</v>
      </c>
      <c r="G2081" s="11" t="s">
        <v>13218</v>
      </c>
    </row>
    <row r="2082" spans="1:11" ht="12" x14ac:dyDescent="0.15">
      <c r="A2082" s="11" t="s">
        <v>2224</v>
      </c>
      <c r="B2082">
        <f t="shared" si="32"/>
        <v>7</v>
      </c>
      <c r="C2082" t="str">
        <f>IF(ISNA(VLOOKUP(A2082,words!$A$2:$A$236,1,FALSE)),"-","Normal")</f>
        <v>-</v>
      </c>
      <c r="D2082" t="str">
        <f>IF(ISNA(VLOOKUP(A2082,words_1k!$A$2:$A$1024,1,FALSE)),"-","1k")</f>
        <v>-</v>
      </c>
      <c r="E2082" s="11" t="s">
        <v>11134</v>
      </c>
      <c r="F2082" s="12" t="s">
        <v>12225</v>
      </c>
      <c r="G2082" s="11" t="s">
        <v>11134</v>
      </c>
    </row>
    <row r="2083" spans="1:11" ht="12" x14ac:dyDescent="0.15">
      <c r="A2083" s="11" t="s">
        <v>2225</v>
      </c>
      <c r="B2083">
        <f t="shared" si="32"/>
        <v>5</v>
      </c>
      <c r="C2083" t="str">
        <f>IF(ISNA(VLOOKUP(A2083,words!$A$2:$A$236,1,FALSE)),"-","Normal")</f>
        <v>-</v>
      </c>
      <c r="D2083" t="str">
        <f>IF(ISNA(VLOOKUP(A2083,words_1k!$A$2:$A$1024,1,FALSE)),"-","1k")</f>
        <v>-</v>
      </c>
      <c r="E2083" s="11" t="s">
        <v>17531</v>
      </c>
      <c r="F2083" s="12" t="s">
        <v>15234</v>
      </c>
      <c r="G2083" s="11" t="s">
        <v>15623</v>
      </c>
    </row>
    <row r="2084" spans="1:11" ht="12" x14ac:dyDescent="0.15">
      <c r="A2084" s="11" t="s">
        <v>2226</v>
      </c>
      <c r="B2084">
        <f t="shared" si="32"/>
        <v>5</v>
      </c>
      <c r="C2084" t="str">
        <f>IF(ISNA(VLOOKUP(A2084,words!$A$2:$A$236,1,FALSE)),"-","Normal")</f>
        <v>-</v>
      </c>
      <c r="D2084" t="str">
        <f>IF(ISNA(VLOOKUP(A2084,words_1k!$A$2:$A$1024,1,FALSE)),"-","1k")</f>
        <v>-</v>
      </c>
      <c r="E2084" s="11" t="s">
        <v>15512</v>
      </c>
      <c r="F2084" s="12" t="s">
        <v>15244</v>
      </c>
      <c r="G2084" s="11" t="s">
        <v>13506</v>
      </c>
      <c r="H2084" s="12" t="s">
        <v>13511</v>
      </c>
      <c r="I2084" s="12" t="s">
        <v>16472</v>
      </c>
    </row>
    <row r="2085" spans="1:11" ht="12" x14ac:dyDescent="0.15">
      <c r="A2085" s="11" t="s">
        <v>2227</v>
      </c>
      <c r="B2085">
        <f t="shared" si="32"/>
        <v>5</v>
      </c>
      <c r="C2085" t="str">
        <f>IF(ISNA(VLOOKUP(A2085,words!$A$2:$A$236,1,FALSE)),"-","Normal")</f>
        <v>-</v>
      </c>
      <c r="D2085" t="str">
        <f>IF(ISNA(VLOOKUP(A2085,words_1k!$A$2:$A$1024,1,FALSE)),"-","1k")</f>
        <v>-</v>
      </c>
      <c r="E2085" s="11" t="s">
        <v>18707</v>
      </c>
      <c r="F2085" s="12" t="s">
        <v>10754</v>
      </c>
      <c r="G2085" s="11" t="s">
        <v>14710</v>
      </c>
    </row>
    <row r="2086" spans="1:11" ht="12" x14ac:dyDescent="0.15">
      <c r="A2086" s="11" t="s">
        <v>2228</v>
      </c>
      <c r="B2086">
        <f t="shared" si="32"/>
        <v>6</v>
      </c>
      <c r="C2086" t="str">
        <f>IF(ISNA(VLOOKUP(A2086,words!$A$2:$A$236,1,FALSE)),"-","Normal")</f>
        <v>-</v>
      </c>
      <c r="D2086" t="str">
        <f>IF(ISNA(VLOOKUP(A2086,words_1k!$A$2:$A$1024,1,FALSE)),"-","1k")</f>
        <v>-</v>
      </c>
      <c r="E2086" s="11" t="s">
        <v>15086</v>
      </c>
      <c r="F2086" s="12" t="s">
        <v>15083</v>
      </c>
      <c r="G2086" s="11" t="s">
        <v>15082</v>
      </c>
      <c r="H2086" s="12" t="s">
        <v>16673</v>
      </c>
      <c r="I2086" s="11" t="s">
        <v>15086</v>
      </c>
    </row>
    <row r="2087" spans="1:11" ht="12" x14ac:dyDescent="0.15">
      <c r="A2087" s="11" t="s">
        <v>2229</v>
      </c>
      <c r="B2087">
        <f t="shared" si="32"/>
        <v>7</v>
      </c>
      <c r="C2087" t="str">
        <f>IF(ISNA(VLOOKUP(A2087,words!$A$2:$A$236,1,FALSE)),"-","Normal")</f>
        <v>-</v>
      </c>
      <c r="D2087" t="str">
        <f>IF(ISNA(VLOOKUP(A2087,words_1k!$A$2:$A$1024,1,FALSE)),"-","1k")</f>
        <v>-</v>
      </c>
      <c r="E2087" s="11" t="s">
        <v>14435</v>
      </c>
      <c r="F2087" s="12" t="s">
        <v>14436</v>
      </c>
      <c r="G2087" s="11" t="s">
        <v>14437</v>
      </c>
    </row>
    <row r="2088" spans="1:11" ht="12" x14ac:dyDescent="0.15">
      <c r="A2088" s="11" t="s">
        <v>2230</v>
      </c>
      <c r="B2088">
        <f t="shared" si="32"/>
        <v>7</v>
      </c>
      <c r="C2088" t="str">
        <f>IF(ISNA(VLOOKUP(A2088,words!$A$2:$A$236,1,FALSE)),"-","Normal")</f>
        <v>-</v>
      </c>
      <c r="D2088" t="str">
        <f>IF(ISNA(VLOOKUP(A2088,words_1k!$A$2:$A$1024,1,FALSE)),"-","1k")</f>
        <v>-</v>
      </c>
      <c r="E2088" s="11" t="s">
        <v>14380</v>
      </c>
      <c r="F2088" s="12" t="s">
        <v>14384</v>
      </c>
      <c r="G2088" s="11" t="s">
        <v>14382</v>
      </c>
      <c r="H2088" s="12" t="s">
        <v>14383</v>
      </c>
      <c r="I2088" s="11" t="s">
        <v>14382</v>
      </c>
      <c r="J2088" s="12" t="s">
        <v>20366</v>
      </c>
      <c r="K2088" s="11" t="s">
        <v>14382</v>
      </c>
    </row>
    <row r="2089" spans="1:11" ht="12" x14ac:dyDescent="0.15">
      <c r="A2089" s="11" t="s">
        <v>2231</v>
      </c>
      <c r="B2089">
        <f t="shared" si="32"/>
        <v>6</v>
      </c>
      <c r="C2089" t="str">
        <f>IF(ISNA(VLOOKUP(A2089,words!$A$2:$A$236,1,FALSE)),"-","Normal")</f>
        <v>-</v>
      </c>
      <c r="D2089" t="str">
        <f>IF(ISNA(VLOOKUP(A2089,words_1k!$A$2:$A$1024,1,FALSE)),"-","1k")</f>
        <v>-</v>
      </c>
      <c r="E2089" s="11" t="s">
        <v>16448</v>
      </c>
      <c r="F2089" s="12" t="s">
        <v>12954</v>
      </c>
      <c r="G2089" s="11" t="s">
        <v>16446</v>
      </c>
    </row>
    <row r="2090" spans="1:11" ht="12" x14ac:dyDescent="0.15">
      <c r="A2090" s="11" t="s">
        <v>2232</v>
      </c>
      <c r="B2090">
        <f t="shared" si="32"/>
        <v>4</v>
      </c>
      <c r="C2090" t="str">
        <f>IF(ISNA(VLOOKUP(A2090,words!$A$2:$A$236,1,FALSE)),"-","Normal")</f>
        <v>-</v>
      </c>
      <c r="D2090" t="str">
        <f>IF(ISNA(VLOOKUP(A2090,words_1k!$A$2:$A$1024,1,FALSE)),"-","1k")</f>
        <v>-</v>
      </c>
      <c r="E2090" s="11" t="s">
        <v>14176</v>
      </c>
      <c r="F2090" s="12" t="s">
        <v>12930</v>
      </c>
      <c r="G2090" s="11" t="s">
        <v>14174</v>
      </c>
    </row>
    <row r="2091" spans="1:11" ht="12" x14ac:dyDescent="0.15">
      <c r="A2091" s="11" t="s">
        <v>2233</v>
      </c>
      <c r="B2091">
        <f t="shared" si="32"/>
        <v>4</v>
      </c>
      <c r="C2091" t="str">
        <f>IF(ISNA(VLOOKUP(A2091,words!$A$2:$A$236,1,FALSE)),"-","Normal")</f>
        <v>-</v>
      </c>
      <c r="D2091" t="str">
        <f>IF(ISNA(VLOOKUP(A2091,words_1k!$A$2:$A$1024,1,FALSE)),"-","1k")</f>
        <v>-</v>
      </c>
      <c r="E2091" s="11" t="s">
        <v>14145</v>
      </c>
      <c r="F2091" s="12" t="s">
        <v>14146</v>
      </c>
      <c r="G2091" s="11" t="s">
        <v>14145</v>
      </c>
    </row>
    <row r="2092" spans="1:11" ht="12" x14ac:dyDescent="0.15">
      <c r="A2092" s="11" t="s">
        <v>2234</v>
      </c>
      <c r="B2092">
        <f t="shared" si="32"/>
        <v>4</v>
      </c>
      <c r="C2092" t="str">
        <f>IF(ISNA(VLOOKUP(A2092,words!$A$2:$A$236,1,FALSE)),"-","Normal")</f>
        <v>-</v>
      </c>
      <c r="D2092" t="str">
        <f>IF(ISNA(VLOOKUP(A2092,words_1k!$A$2:$A$1024,1,FALSE)),"-","1k")</f>
        <v>-</v>
      </c>
      <c r="E2092" s="11" t="s">
        <v>12695</v>
      </c>
      <c r="F2092" s="12" t="s">
        <v>12139</v>
      </c>
      <c r="G2092" s="11" t="s">
        <v>11996</v>
      </c>
    </row>
    <row r="2093" spans="1:11" ht="12" x14ac:dyDescent="0.15">
      <c r="A2093" s="11" t="s">
        <v>2235</v>
      </c>
      <c r="B2093">
        <f t="shared" si="32"/>
        <v>4</v>
      </c>
      <c r="C2093" t="str">
        <f>IF(ISNA(VLOOKUP(A2093,words!$A$2:$A$236,1,FALSE)),"-","Normal")</f>
        <v>-</v>
      </c>
      <c r="D2093" t="str">
        <f>IF(ISNA(VLOOKUP(A2093,words_1k!$A$2:$A$1024,1,FALSE)),"-","1k")</f>
        <v>-</v>
      </c>
      <c r="E2093" s="11" t="s">
        <v>13226</v>
      </c>
      <c r="F2093" s="12" t="s">
        <v>10259</v>
      </c>
      <c r="G2093" s="11" t="s">
        <v>10388</v>
      </c>
    </row>
    <row r="2094" spans="1:11" ht="12" x14ac:dyDescent="0.15">
      <c r="A2094" s="11" t="s">
        <v>2236</v>
      </c>
      <c r="B2094">
        <f t="shared" si="32"/>
        <v>6</v>
      </c>
      <c r="C2094" t="str">
        <f>IF(ISNA(VLOOKUP(A2094,words!$A$2:$A$236,1,FALSE)),"-","Normal")</f>
        <v>-</v>
      </c>
      <c r="D2094" t="str">
        <f>IF(ISNA(VLOOKUP(A2094,words_1k!$A$2:$A$1024,1,FALSE)),"-","1k")</f>
        <v>-</v>
      </c>
      <c r="E2094" s="11" t="s">
        <v>15708</v>
      </c>
      <c r="F2094" s="12" t="s">
        <v>12977</v>
      </c>
      <c r="G2094" s="11" t="s">
        <v>11652</v>
      </c>
    </row>
    <row r="2095" spans="1:11" ht="12" x14ac:dyDescent="0.15">
      <c r="A2095" s="11" t="s">
        <v>2237</v>
      </c>
      <c r="B2095">
        <f t="shared" si="32"/>
        <v>3</v>
      </c>
      <c r="C2095" t="str">
        <f>IF(ISNA(VLOOKUP(A2095,words!$A$2:$A$236,1,FALSE)),"-","Normal")</f>
        <v>-</v>
      </c>
      <c r="D2095" t="str">
        <f>IF(ISNA(VLOOKUP(A2095,words_1k!$A$2:$A$1024,1,FALSE)),"-","1k")</f>
        <v>-</v>
      </c>
      <c r="E2095" s="11" t="s">
        <v>11456</v>
      </c>
      <c r="F2095" s="12" t="s">
        <v>16856</v>
      </c>
      <c r="G2095" s="12" t="s">
        <v>17049</v>
      </c>
      <c r="H2095" s="12" t="s">
        <v>16906</v>
      </c>
      <c r="I2095" s="11" t="s">
        <v>17048</v>
      </c>
    </row>
    <row r="2096" spans="1:11" ht="12" x14ac:dyDescent="0.15">
      <c r="A2096" s="11" t="s">
        <v>2238</v>
      </c>
      <c r="B2096">
        <f t="shared" si="32"/>
        <v>5</v>
      </c>
      <c r="C2096" t="str">
        <f>IF(ISNA(VLOOKUP(A2096,words!$A$2:$A$236,1,FALSE)),"-","Normal")</f>
        <v>-</v>
      </c>
      <c r="D2096" t="str">
        <f>IF(ISNA(VLOOKUP(A2096,words_1k!$A$2:$A$1024,1,FALSE)),"-","1k")</f>
        <v>-</v>
      </c>
      <c r="E2096" s="11" t="s">
        <v>14123</v>
      </c>
    </row>
    <row r="2097" spans="1:9" ht="12" x14ac:dyDescent="0.15">
      <c r="A2097" s="11" t="s">
        <v>2239</v>
      </c>
      <c r="B2097">
        <f t="shared" si="32"/>
        <v>2</v>
      </c>
      <c r="C2097" t="str">
        <f>IF(ISNA(VLOOKUP(A2097,words!$A$2:$A$236,1,FALSE)),"-","Normal")</f>
        <v>-</v>
      </c>
      <c r="D2097" t="str">
        <f>IF(ISNA(VLOOKUP(A2097,words_1k!$A$2:$A$1024,1,FALSE)),"-","1k")</f>
        <v>-</v>
      </c>
      <c r="E2097" s="11" t="s">
        <v>16752</v>
      </c>
    </row>
    <row r="2098" spans="1:9" ht="12" x14ac:dyDescent="0.15">
      <c r="A2098" s="11" t="s">
        <v>2240</v>
      </c>
      <c r="B2098">
        <f t="shared" si="32"/>
        <v>4</v>
      </c>
      <c r="C2098" t="str">
        <f>IF(ISNA(VLOOKUP(A2098,words!$A$2:$A$236,1,FALSE)),"-","Normal")</f>
        <v>-</v>
      </c>
      <c r="D2098" t="str">
        <f>IF(ISNA(VLOOKUP(A2098,words_1k!$A$2:$A$1024,1,FALSE)),"-","1k")</f>
        <v>-</v>
      </c>
      <c r="E2098" s="11" t="s">
        <v>17620</v>
      </c>
      <c r="F2098" s="12" t="s">
        <v>17621</v>
      </c>
      <c r="G2098" s="11" t="s">
        <v>17620</v>
      </c>
    </row>
    <row r="2099" spans="1:9" ht="12" x14ac:dyDescent="0.15">
      <c r="A2099" s="11" t="s">
        <v>2241</v>
      </c>
      <c r="B2099">
        <f t="shared" si="32"/>
        <v>4</v>
      </c>
      <c r="C2099" t="str">
        <f>IF(ISNA(VLOOKUP(A2099,words!$A$2:$A$236,1,FALSE)),"-","Normal")</f>
        <v>-</v>
      </c>
      <c r="D2099" t="str">
        <f>IF(ISNA(VLOOKUP(A2099,words_1k!$A$2:$A$1024,1,FALSE)),"-","1k")</f>
        <v>-</v>
      </c>
      <c r="E2099" s="11" t="s">
        <v>11651</v>
      </c>
      <c r="F2099" s="12" t="s">
        <v>16630</v>
      </c>
      <c r="G2099" s="11" t="s">
        <v>16159</v>
      </c>
    </row>
    <row r="2100" spans="1:9" ht="12" x14ac:dyDescent="0.15">
      <c r="A2100" s="11" t="s">
        <v>2242</v>
      </c>
      <c r="B2100">
        <f t="shared" si="32"/>
        <v>5</v>
      </c>
      <c r="C2100" t="str">
        <f>IF(ISNA(VLOOKUP(A2100,words!$A$2:$A$236,1,FALSE)),"-","Normal")</f>
        <v>-</v>
      </c>
      <c r="D2100" t="str">
        <f>IF(ISNA(VLOOKUP(A2100,words_1k!$A$2:$A$1024,1,FALSE)),"-","1k")</f>
        <v>-</v>
      </c>
      <c r="E2100" s="11" t="s">
        <v>11705</v>
      </c>
      <c r="F2100" s="12" t="s">
        <v>10906</v>
      </c>
      <c r="G2100" s="11" t="s">
        <v>11369</v>
      </c>
      <c r="H2100" s="12" t="s">
        <v>10817</v>
      </c>
      <c r="I2100" s="11" t="s">
        <v>11370</v>
      </c>
    </row>
    <row r="2101" spans="1:9" ht="12" x14ac:dyDescent="0.15">
      <c r="A2101" s="11" t="s">
        <v>2243</v>
      </c>
      <c r="B2101">
        <f t="shared" si="32"/>
        <v>4</v>
      </c>
      <c r="C2101" t="str">
        <f>IF(ISNA(VLOOKUP(A2101,words!$A$2:$A$236,1,FALSE)),"-","Normal")</f>
        <v>-</v>
      </c>
      <c r="D2101" t="str">
        <f>IF(ISNA(VLOOKUP(A2101,words_1k!$A$2:$A$1024,1,FALSE)),"-","1k")</f>
        <v>-</v>
      </c>
      <c r="E2101" s="11" t="s">
        <v>17385</v>
      </c>
      <c r="F2101" s="12" t="s">
        <v>17365</v>
      </c>
      <c r="G2101" s="11" t="s">
        <v>17035</v>
      </c>
    </row>
    <row r="2102" spans="1:9" ht="12" x14ac:dyDescent="0.15">
      <c r="A2102" s="11" t="s">
        <v>2244</v>
      </c>
      <c r="B2102">
        <f t="shared" si="32"/>
        <v>5</v>
      </c>
      <c r="C2102" t="str">
        <f>IF(ISNA(VLOOKUP(A2102,words!$A$2:$A$236,1,FALSE)),"-","Normal")</f>
        <v>-</v>
      </c>
      <c r="D2102" t="str">
        <f>IF(ISNA(VLOOKUP(A2102,words_1k!$A$2:$A$1024,1,FALSE)),"-","1k")</f>
        <v>-</v>
      </c>
      <c r="E2102" s="11" t="s">
        <v>23216</v>
      </c>
      <c r="F2102" s="12" t="s">
        <v>23217</v>
      </c>
      <c r="G2102" s="11" t="s">
        <v>23213</v>
      </c>
    </row>
    <row r="2103" spans="1:9" ht="12" x14ac:dyDescent="0.15">
      <c r="A2103" s="11" t="s">
        <v>2245</v>
      </c>
      <c r="B2103">
        <f t="shared" si="32"/>
        <v>4</v>
      </c>
      <c r="C2103" t="str">
        <f>IF(ISNA(VLOOKUP(A2103,words!$A$2:$A$236,1,FALSE)),"-","Normal")</f>
        <v>-</v>
      </c>
      <c r="D2103" t="str">
        <f>IF(ISNA(VLOOKUP(A2103,words_1k!$A$2:$A$1024,1,FALSE)),"-","1k")</f>
        <v>-</v>
      </c>
      <c r="E2103" s="11" t="s">
        <v>15581</v>
      </c>
      <c r="F2103" s="11" t="s">
        <v>10291</v>
      </c>
      <c r="G2103" s="11" t="s">
        <v>10466</v>
      </c>
    </row>
    <row r="2104" spans="1:9" ht="12" x14ac:dyDescent="0.15">
      <c r="A2104" s="11" t="s">
        <v>2246</v>
      </c>
      <c r="B2104">
        <f t="shared" si="32"/>
        <v>4</v>
      </c>
      <c r="C2104" t="str">
        <f>IF(ISNA(VLOOKUP(A2104,words!$A$2:$A$236,1,FALSE)),"-","Normal")</f>
        <v>-</v>
      </c>
      <c r="D2104" t="str">
        <f>IF(ISNA(VLOOKUP(A2104,words_1k!$A$2:$A$1024,1,FALSE)),"-","1k")</f>
        <v>-</v>
      </c>
      <c r="E2104" s="11" t="s">
        <v>18388</v>
      </c>
      <c r="F2104" s="12" t="s">
        <v>18389</v>
      </c>
      <c r="G2104" s="11" t="s">
        <v>18390</v>
      </c>
      <c r="H2104" s="12" t="s">
        <v>12812</v>
      </c>
      <c r="I2104" s="11" t="s">
        <v>12813</v>
      </c>
    </row>
    <row r="2105" spans="1:9" ht="12" x14ac:dyDescent="0.15">
      <c r="A2105" s="11" t="s">
        <v>2247</v>
      </c>
      <c r="B2105">
        <f t="shared" si="32"/>
        <v>4</v>
      </c>
      <c r="C2105" t="str">
        <f>IF(ISNA(VLOOKUP(A2105,words!$A$2:$A$236,1,FALSE)),"-","Normal")</f>
        <v>-</v>
      </c>
      <c r="D2105" t="str">
        <f>IF(ISNA(VLOOKUP(A2105,words_1k!$A$2:$A$1024,1,FALSE)),"-","1k")</f>
        <v>-</v>
      </c>
      <c r="E2105" s="11" t="s">
        <v>16604</v>
      </c>
    </row>
    <row r="2106" spans="1:9" ht="12" x14ac:dyDescent="0.15">
      <c r="A2106" s="11" t="s">
        <v>2248</v>
      </c>
      <c r="B2106">
        <f t="shared" si="32"/>
        <v>5</v>
      </c>
      <c r="C2106" t="str">
        <f>IF(ISNA(VLOOKUP(A2106,words!$A$2:$A$236,1,FALSE)),"-","Normal")</f>
        <v>-</v>
      </c>
      <c r="D2106" t="str">
        <f>IF(ISNA(VLOOKUP(A2106,words_1k!$A$2:$A$1024,1,FALSE)),"-","1k")</f>
        <v>-</v>
      </c>
      <c r="E2106" s="11" t="s">
        <v>13237</v>
      </c>
      <c r="F2106" s="12" t="s">
        <v>11322</v>
      </c>
      <c r="G2106" s="11" t="s">
        <v>13233</v>
      </c>
    </row>
    <row r="2107" spans="1:9" ht="12" x14ac:dyDescent="0.15">
      <c r="A2107" s="11" t="s">
        <v>2249</v>
      </c>
      <c r="B2107">
        <f t="shared" si="32"/>
        <v>4</v>
      </c>
      <c r="C2107" t="str">
        <f>IF(ISNA(VLOOKUP(A2107,words!$A$2:$A$236,1,FALSE)),"-","Normal")</f>
        <v>-</v>
      </c>
      <c r="D2107" t="str">
        <f>IF(ISNA(VLOOKUP(A2107,words_1k!$A$2:$A$1024,1,FALSE)),"-","1k")</f>
        <v>-</v>
      </c>
      <c r="E2107" s="11" t="s">
        <v>11827</v>
      </c>
      <c r="F2107" s="12" t="s">
        <v>16731</v>
      </c>
      <c r="G2107" s="11" t="s">
        <v>12891</v>
      </c>
      <c r="H2107" s="12" t="s">
        <v>17832</v>
      </c>
      <c r="I2107" s="11" t="s">
        <v>17831</v>
      </c>
    </row>
    <row r="2108" spans="1:9" ht="12" x14ac:dyDescent="0.15">
      <c r="A2108" s="11" t="s">
        <v>2250</v>
      </c>
      <c r="B2108">
        <f t="shared" si="32"/>
        <v>4</v>
      </c>
      <c r="C2108" t="str">
        <f>IF(ISNA(VLOOKUP(A2108,words!$A$2:$A$236,1,FALSE)),"-","Normal")</f>
        <v>-</v>
      </c>
      <c r="D2108" t="str">
        <f>IF(ISNA(VLOOKUP(A2108,words_1k!$A$2:$A$1024,1,FALSE)),"-","1k")</f>
        <v>-</v>
      </c>
      <c r="E2108" s="11" t="s">
        <v>14308</v>
      </c>
      <c r="F2108" s="12" t="s">
        <v>14105</v>
      </c>
      <c r="G2108" s="11" t="s">
        <v>14307</v>
      </c>
      <c r="H2108" s="12" t="s">
        <v>2016</v>
      </c>
      <c r="I2108" s="11" t="s">
        <v>15532</v>
      </c>
    </row>
    <row r="2109" spans="1:9" ht="12" x14ac:dyDescent="0.15">
      <c r="A2109" s="11" t="s">
        <v>2251</v>
      </c>
      <c r="B2109">
        <f t="shared" si="32"/>
        <v>7</v>
      </c>
      <c r="C2109" t="str">
        <f>IF(ISNA(VLOOKUP(A2109,words!$A$2:$A$236,1,FALSE)),"-","Normal")</f>
        <v>-</v>
      </c>
      <c r="D2109" t="str">
        <f>IF(ISNA(VLOOKUP(A2109,words_1k!$A$2:$A$1024,1,FALSE)),"-","1k")</f>
        <v>-</v>
      </c>
      <c r="E2109" s="11" t="s">
        <v>15209</v>
      </c>
      <c r="F2109" s="12" t="s">
        <v>15210</v>
      </c>
      <c r="G2109" s="11" t="s">
        <v>15211</v>
      </c>
    </row>
    <row r="2110" spans="1:9" ht="12" x14ac:dyDescent="0.15">
      <c r="A2110" s="11" t="s">
        <v>2252</v>
      </c>
      <c r="B2110">
        <f t="shared" si="32"/>
        <v>6</v>
      </c>
      <c r="C2110" t="str">
        <f>IF(ISNA(VLOOKUP(A2110,words!$A$2:$A$236,1,FALSE)),"-","Normal")</f>
        <v>-</v>
      </c>
      <c r="D2110" t="str">
        <f>IF(ISNA(VLOOKUP(A2110,words_1k!$A$2:$A$1024,1,FALSE)),"-","1k")</f>
        <v>-</v>
      </c>
      <c r="E2110" s="11" t="s">
        <v>13946</v>
      </c>
      <c r="F2110" s="12" t="s">
        <v>13784</v>
      </c>
      <c r="G2110" s="11" t="s">
        <v>13947</v>
      </c>
      <c r="H2110" s="12" t="s">
        <v>26035</v>
      </c>
      <c r="I2110" s="11" t="s">
        <v>26036</v>
      </c>
    </row>
    <row r="2111" spans="1:9" ht="12" x14ac:dyDescent="0.15">
      <c r="A2111" s="11" t="s">
        <v>2253</v>
      </c>
      <c r="B2111">
        <f t="shared" si="32"/>
        <v>5</v>
      </c>
      <c r="C2111" t="str">
        <f>IF(ISNA(VLOOKUP(A2111,words!$A$2:$A$236,1,FALSE)),"-","Normal")</f>
        <v>-</v>
      </c>
      <c r="D2111" t="str">
        <f>IF(ISNA(VLOOKUP(A2111,words_1k!$A$2:$A$1024,1,FALSE)),"-","1k")</f>
        <v>-</v>
      </c>
      <c r="E2111" s="11" t="s">
        <v>18391</v>
      </c>
    </row>
    <row r="2112" spans="1:9" ht="12" x14ac:dyDescent="0.15">
      <c r="A2112" s="11" t="s">
        <v>2254</v>
      </c>
      <c r="B2112">
        <f t="shared" si="32"/>
        <v>7</v>
      </c>
      <c r="C2112" t="str">
        <f>IF(ISNA(VLOOKUP(A2112,words!$A$2:$A$236,1,FALSE)),"-","Normal")</f>
        <v>-</v>
      </c>
      <c r="D2112" t="str">
        <f>IF(ISNA(VLOOKUP(A2112,words_1k!$A$2:$A$1024,1,FALSE)),"-","1k")</f>
        <v>-</v>
      </c>
      <c r="E2112" s="11" t="s">
        <v>13867</v>
      </c>
      <c r="F2112" s="12" t="s">
        <v>12992</v>
      </c>
      <c r="G2112" s="11" t="s">
        <v>13868</v>
      </c>
    </row>
    <row r="2113" spans="1:11" ht="12" x14ac:dyDescent="0.15">
      <c r="A2113" s="11" t="s">
        <v>2255</v>
      </c>
      <c r="B2113">
        <f t="shared" si="32"/>
        <v>4</v>
      </c>
      <c r="C2113" t="str">
        <f>IF(ISNA(VLOOKUP(A2113,words!$A$2:$A$236,1,FALSE)),"-","Normal")</f>
        <v>-</v>
      </c>
      <c r="D2113" t="str">
        <f>IF(ISNA(VLOOKUP(A2113,words_1k!$A$2:$A$1024,1,FALSE)),"-","1k")</f>
        <v>-</v>
      </c>
      <c r="E2113" s="11" t="s">
        <v>18392</v>
      </c>
    </row>
    <row r="2114" spans="1:11" ht="12" x14ac:dyDescent="0.15">
      <c r="A2114" s="11" t="s">
        <v>2256</v>
      </c>
      <c r="B2114">
        <f t="shared" ref="B2114:B2177" si="33">LEN(A2114)</f>
        <v>5</v>
      </c>
      <c r="C2114" t="str">
        <f>IF(ISNA(VLOOKUP(A2114,words!$A$2:$A$236,1,FALSE)),"-","Normal")</f>
        <v>-</v>
      </c>
      <c r="D2114" t="str">
        <f>IF(ISNA(VLOOKUP(A2114,words_1k!$A$2:$A$1024,1,FALSE)),"-","1k")</f>
        <v>-</v>
      </c>
      <c r="E2114" s="11" t="s">
        <v>17470</v>
      </c>
      <c r="F2114" s="12" t="s">
        <v>17471</v>
      </c>
      <c r="G2114" s="11" t="s">
        <v>17469</v>
      </c>
      <c r="H2114" s="12" t="s">
        <v>14639</v>
      </c>
      <c r="I2114" s="11" t="s">
        <v>13435</v>
      </c>
    </row>
    <row r="2115" spans="1:11" ht="12" x14ac:dyDescent="0.15">
      <c r="A2115" s="11" t="s">
        <v>2257</v>
      </c>
      <c r="B2115">
        <f t="shared" si="33"/>
        <v>4</v>
      </c>
      <c r="C2115" t="str">
        <f>IF(ISNA(VLOOKUP(A2115,words!$A$2:$A$236,1,FALSE)),"-","Normal")</f>
        <v>-</v>
      </c>
      <c r="D2115" t="str">
        <f>IF(ISNA(VLOOKUP(A2115,words_1k!$A$2:$A$1024,1,FALSE)),"-","1k")</f>
        <v>-</v>
      </c>
      <c r="E2115" s="11" t="s">
        <v>15703</v>
      </c>
      <c r="F2115" s="12" t="s">
        <v>25883</v>
      </c>
      <c r="G2115" s="11" t="s">
        <v>25877</v>
      </c>
      <c r="H2115" s="12" t="s">
        <v>25881</v>
      </c>
      <c r="I2115" s="11" t="s">
        <v>25882</v>
      </c>
      <c r="J2115" s="12" t="s">
        <v>25879</v>
      </c>
      <c r="K2115" s="11" t="s">
        <v>25880</v>
      </c>
    </row>
    <row r="2116" spans="1:11" ht="12" x14ac:dyDescent="0.15">
      <c r="A2116" s="11" t="s">
        <v>2258</v>
      </c>
      <c r="B2116">
        <f t="shared" si="33"/>
        <v>5</v>
      </c>
      <c r="C2116" t="str">
        <f>IF(ISNA(VLOOKUP(A2116,words!$A$2:$A$236,1,FALSE)),"-","Normal")</f>
        <v>-</v>
      </c>
      <c r="D2116" t="str">
        <f>IF(ISNA(VLOOKUP(A2116,words_1k!$A$2:$A$1024,1,FALSE)),"-","1k")</f>
        <v>-</v>
      </c>
      <c r="E2116" s="11" t="s">
        <v>15601</v>
      </c>
      <c r="F2116" s="12" t="s">
        <v>10526</v>
      </c>
      <c r="G2116" s="11" t="s">
        <v>11812</v>
      </c>
      <c r="H2116" s="12" t="s">
        <v>10238</v>
      </c>
      <c r="I2116" s="11" t="s">
        <v>10364</v>
      </c>
    </row>
    <row r="2117" spans="1:11" ht="12" x14ac:dyDescent="0.15">
      <c r="A2117" s="11" t="s">
        <v>2259</v>
      </c>
      <c r="B2117">
        <f t="shared" si="33"/>
        <v>4</v>
      </c>
      <c r="C2117" t="str">
        <f>IF(ISNA(VLOOKUP(A2117,words!$A$2:$A$236,1,FALSE)),"-","Normal")</f>
        <v>-</v>
      </c>
      <c r="D2117" t="str">
        <f>IF(ISNA(VLOOKUP(A2117,words_1k!$A$2:$A$1024,1,FALSE)),"-","1k")</f>
        <v>-</v>
      </c>
      <c r="E2117" s="11" t="s">
        <v>18393</v>
      </c>
    </row>
    <row r="2118" spans="1:11" ht="12" x14ac:dyDescent="0.15">
      <c r="A2118" s="11" t="s">
        <v>2260</v>
      </c>
      <c r="B2118">
        <f t="shared" si="33"/>
        <v>5</v>
      </c>
      <c r="C2118" t="str">
        <f>IF(ISNA(VLOOKUP(A2118,words!$A$2:$A$236,1,FALSE)),"-","Normal")</f>
        <v>-</v>
      </c>
      <c r="D2118" t="str">
        <f>IF(ISNA(VLOOKUP(A2118,words_1k!$A$2:$A$1024,1,FALSE)),"-","1k")</f>
        <v>-</v>
      </c>
      <c r="E2118" s="11" t="s">
        <v>17394</v>
      </c>
      <c r="F2118" s="12" t="s">
        <v>17395</v>
      </c>
      <c r="G2118" s="11" t="s">
        <v>17396</v>
      </c>
      <c r="H2118" s="12" t="s">
        <v>17713</v>
      </c>
      <c r="I2118" s="11" t="s">
        <v>17394</v>
      </c>
    </row>
    <row r="2119" spans="1:11" ht="12" x14ac:dyDescent="0.15">
      <c r="A2119" s="11" t="s">
        <v>2261</v>
      </c>
      <c r="B2119">
        <f t="shared" si="33"/>
        <v>6</v>
      </c>
      <c r="C2119" t="str">
        <f>IF(ISNA(VLOOKUP(A2119,words!$A$2:$A$236,1,FALSE)),"-","Normal")</f>
        <v>-</v>
      </c>
      <c r="D2119" t="str">
        <f>IF(ISNA(VLOOKUP(A2119,words_1k!$A$2:$A$1024,1,FALSE)),"-","1k")</f>
        <v>-</v>
      </c>
      <c r="E2119" s="11" t="s">
        <v>18062</v>
      </c>
      <c r="F2119" s="12" t="s">
        <v>18063</v>
      </c>
      <c r="G2119" s="11" t="s">
        <v>18064</v>
      </c>
    </row>
    <row r="2120" spans="1:11" ht="12" x14ac:dyDescent="0.15">
      <c r="A2120" s="11" t="s">
        <v>2262</v>
      </c>
      <c r="B2120">
        <f t="shared" si="33"/>
        <v>4</v>
      </c>
      <c r="C2120" t="str">
        <f>IF(ISNA(VLOOKUP(A2120,words!$A$2:$A$236,1,FALSE)),"-","Normal")</f>
        <v>-</v>
      </c>
      <c r="D2120" t="str">
        <f>IF(ISNA(VLOOKUP(A2120,words_1k!$A$2:$A$1024,1,FALSE)),"-","1k")</f>
        <v>-</v>
      </c>
      <c r="E2120" s="11" t="s">
        <v>11956</v>
      </c>
      <c r="F2120" s="12" t="s">
        <v>12141</v>
      </c>
      <c r="G2120" s="11" t="s">
        <v>11954</v>
      </c>
    </row>
    <row r="2121" spans="1:11" ht="12" x14ac:dyDescent="0.15">
      <c r="A2121" s="11" t="s">
        <v>2263</v>
      </c>
      <c r="B2121">
        <f t="shared" si="33"/>
        <v>5</v>
      </c>
      <c r="C2121" t="str">
        <f>IF(ISNA(VLOOKUP(A2121,words!$A$2:$A$236,1,FALSE)),"-","Normal")</f>
        <v>-</v>
      </c>
      <c r="D2121" t="str">
        <f>IF(ISNA(VLOOKUP(A2121,words_1k!$A$2:$A$1024,1,FALSE)),"-","1k")</f>
        <v>-</v>
      </c>
      <c r="E2121" s="11" t="s">
        <v>14363</v>
      </c>
      <c r="F2121" s="12" t="s">
        <v>12261</v>
      </c>
      <c r="G2121" s="11" t="s">
        <v>11923</v>
      </c>
    </row>
    <row r="2122" spans="1:11" ht="12" x14ac:dyDescent="0.15">
      <c r="A2122" s="11" t="s">
        <v>2264</v>
      </c>
      <c r="B2122">
        <f t="shared" si="33"/>
        <v>7</v>
      </c>
      <c r="C2122" t="str">
        <f>IF(ISNA(VLOOKUP(A2122,words!$A$2:$A$236,1,FALSE)),"-","Normal")</f>
        <v>-</v>
      </c>
      <c r="D2122" t="str">
        <f>IF(ISNA(VLOOKUP(A2122,words_1k!$A$2:$A$1024,1,FALSE)),"-","1k")</f>
        <v>-</v>
      </c>
      <c r="E2122" s="11" t="s">
        <v>15262</v>
      </c>
      <c r="F2122" s="12" t="s">
        <v>15057</v>
      </c>
      <c r="G2122" s="11" t="s">
        <v>15263</v>
      </c>
      <c r="H2122" s="12" t="s">
        <v>15236</v>
      </c>
      <c r="I2122" s="11" t="s">
        <v>14285</v>
      </c>
    </row>
    <row r="2123" spans="1:11" ht="12" x14ac:dyDescent="0.15">
      <c r="A2123" s="11" t="s">
        <v>2265</v>
      </c>
      <c r="B2123">
        <f t="shared" si="33"/>
        <v>6</v>
      </c>
      <c r="C2123" t="str">
        <f>IF(ISNA(VLOOKUP(A2123,words!$A$2:$A$236,1,FALSE)),"-","Normal")</f>
        <v>-</v>
      </c>
      <c r="D2123" t="str">
        <f>IF(ISNA(VLOOKUP(A2123,words_1k!$A$2:$A$1024,1,FALSE)),"-","1k")</f>
        <v>-</v>
      </c>
      <c r="E2123" s="11" t="s">
        <v>11368</v>
      </c>
      <c r="F2123" s="12" t="s">
        <v>11566</v>
      </c>
      <c r="G2123" s="11" t="s">
        <v>11567</v>
      </c>
    </row>
    <row r="2124" spans="1:11" ht="12" x14ac:dyDescent="0.15">
      <c r="A2124" s="11" t="s">
        <v>2266</v>
      </c>
      <c r="B2124">
        <f t="shared" si="33"/>
        <v>6</v>
      </c>
      <c r="C2124" t="str">
        <f>IF(ISNA(VLOOKUP(A2124,words!$A$2:$A$236,1,FALSE)),"-","Normal")</f>
        <v>-</v>
      </c>
      <c r="D2124" t="str">
        <f>IF(ISNA(VLOOKUP(A2124,words_1k!$A$2:$A$1024,1,FALSE)),"-","1k")</f>
        <v>-</v>
      </c>
      <c r="E2124" s="11" t="s">
        <v>12842</v>
      </c>
      <c r="F2124" s="12" t="s">
        <v>11661</v>
      </c>
      <c r="G2124" s="11" t="s">
        <v>11662</v>
      </c>
    </row>
    <row r="2125" spans="1:11" ht="12" x14ac:dyDescent="0.15">
      <c r="A2125" s="11" t="s">
        <v>2267</v>
      </c>
      <c r="B2125">
        <f t="shared" si="33"/>
        <v>6</v>
      </c>
      <c r="C2125" t="str">
        <f>IF(ISNA(VLOOKUP(A2125,words!$A$2:$A$236,1,FALSE)),"-","Normal")</f>
        <v>-</v>
      </c>
      <c r="D2125" t="str">
        <f>IF(ISNA(VLOOKUP(A2125,words_1k!$A$2:$A$1024,1,FALSE)),"-","1k")</f>
        <v>-</v>
      </c>
      <c r="E2125" s="11" t="s">
        <v>17912</v>
      </c>
      <c r="F2125" s="12" t="s">
        <v>10289</v>
      </c>
      <c r="G2125" s="11" t="s">
        <v>10457</v>
      </c>
    </row>
    <row r="2126" spans="1:11" ht="12" x14ac:dyDescent="0.15">
      <c r="A2126" s="11" t="s">
        <v>2268</v>
      </c>
      <c r="B2126">
        <f t="shared" si="33"/>
        <v>6</v>
      </c>
      <c r="C2126" t="str">
        <f>IF(ISNA(VLOOKUP(A2126,words!$A$2:$A$236,1,FALSE)),"-","Normal")</f>
        <v>-</v>
      </c>
      <c r="D2126" t="str">
        <f>IF(ISNA(VLOOKUP(A2126,words_1k!$A$2:$A$1024,1,FALSE)),"-","1k")</f>
        <v>-</v>
      </c>
      <c r="E2126" s="11" t="s">
        <v>14787</v>
      </c>
      <c r="F2126" s="12" t="s">
        <v>10851</v>
      </c>
      <c r="G2126" s="11" t="s">
        <v>11283</v>
      </c>
    </row>
    <row r="2127" spans="1:11" ht="12" x14ac:dyDescent="0.15">
      <c r="A2127" s="11" t="s">
        <v>2269</v>
      </c>
      <c r="B2127">
        <f t="shared" si="33"/>
        <v>7</v>
      </c>
      <c r="C2127" t="str">
        <f>IF(ISNA(VLOOKUP(A2127,words!$A$2:$A$236,1,FALSE)),"-","Normal")</f>
        <v>-</v>
      </c>
      <c r="D2127" t="str">
        <f>IF(ISNA(VLOOKUP(A2127,words_1k!$A$2:$A$1024,1,FALSE)),"-","1k")</f>
        <v>-</v>
      </c>
      <c r="E2127" s="11" t="s">
        <v>15635</v>
      </c>
      <c r="F2127" s="12" t="s">
        <v>22867</v>
      </c>
      <c r="G2127" s="11" t="s">
        <v>22868</v>
      </c>
      <c r="H2127" s="12" t="s">
        <v>22869</v>
      </c>
      <c r="I2127" s="11" t="s">
        <v>22870</v>
      </c>
    </row>
    <row r="2128" spans="1:11" ht="12" x14ac:dyDescent="0.15">
      <c r="A2128" s="11" t="s">
        <v>2270</v>
      </c>
      <c r="B2128">
        <f t="shared" si="33"/>
        <v>5</v>
      </c>
      <c r="C2128" t="str">
        <f>IF(ISNA(VLOOKUP(A2128,words!$A$2:$A$236,1,FALSE)),"-","Normal")</f>
        <v>-</v>
      </c>
      <c r="D2128" t="str">
        <f>IF(ISNA(VLOOKUP(A2128,words_1k!$A$2:$A$1024,1,FALSE)),"-","1k")</f>
        <v>-</v>
      </c>
      <c r="E2128" s="11" t="s">
        <v>11509</v>
      </c>
      <c r="F2128" s="12" t="s">
        <v>13147</v>
      </c>
      <c r="G2128" s="11" t="s">
        <v>13316</v>
      </c>
    </row>
    <row r="2129" spans="1:11" ht="12" x14ac:dyDescent="0.15">
      <c r="A2129" s="11" t="s">
        <v>2271</v>
      </c>
      <c r="B2129">
        <f t="shared" si="33"/>
        <v>5</v>
      </c>
      <c r="C2129" t="str">
        <f>IF(ISNA(VLOOKUP(A2129,words!$A$2:$A$236,1,FALSE)),"-","Normal")</f>
        <v>-</v>
      </c>
      <c r="D2129" t="str">
        <f>IF(ISNA(VLOOKUP(A2129,words_1k!$A$2:$A$1024,1,FALSE)),"-","1k")</f>
        <v>-</v>
      </c>
      <c r="E2129" s="11" t="s">
        <v>15850</v>
      </c>
      <c r="F2129" s="12" t="s">
        <v>15851</v>
      </c>
      <c r="G2129" s="11" t="s">
        <v>15849</v>
      </c>
    </row>
    <row r="2130" spans="1:11" ht="12" x14ac:dyDescent="0.15">
      <c r="A2130" s="11" t="s">
        <v>2272</v>
      </c>
      <c r="B2130">
        <f t="shared" si="33"/>
        <v>5</v>
      </c>
      <c r="C2130" t="str">
        <f>IF(ISNA(VLOOKUP(A2130,words!$A$2:$A$236,1,FALSE)),"-","Normal")</f>
        <v>-</v>
      </c>
      <c r="D2130" t="str">
        <f>IF(ISNA(VLOOKUP(A2130,words_1k!$A$2:$A$1024,1,FALSE)),"-","1k")</f>
        <v>-</v>
      </c>
      <c r="E2130" s="11" t="s">
        <v>16128</v>
      </c>
      <c r="F2130" s="12" t="s">
        <v>16129</v>
      </c>
      <c r="G2130" s="11" t="s">
        <v>13887</v>
      </c>
      <c r="H2130" s="12" t="s">
        <v>24262</v>
      </c>
      <c r="I2130" s="11" t="s">
        <v>24263</v>
      </c>
      <c r="J2130" s="12" t="s">
        <v>25504</v>
      </c>
      <c r="K2130" s="11" t="s">
        <v>25501</v>
      </c>
    </row>
    <row r="2131" spans="1:11" ht="12" x14ac:dyDescent="0.15">
      <c r="A2131" s="11" t="s">
        <v>2273</v>
      </c>
      <c r="B2131">
        <f t="shared" si="33"/>
        <v>5</v>
      </c>
      <c r="C2131" t="str">
        <f>IF(ISNA(VLOOKUP(A2131,words!$A$2:$A$236,1,FALSE)),"-","Normal")</f>
        <v>-</v>
      </c>
      <c r="D2131" t="str">
        <f>IF(ISNA(VLOOKUP(A2131,words_1k!$A$2:$A$1024,1,FALSE)),"-","1k")</f>
        <v>-</v>
      </c>
      <c r="E2131" s="11" t="s">
        <v>12525</v>
      </c>
      <c r="F2131" s="12" t="s">
        <v>12523</v>
      </c>
      <c r="G2131" s="11" t="s">
        <v>12521</v>
      </c>
    </row>
    <row r="2132" spans="1:11" ht="12" x14ac:dyDescent="0.15">
      <c r="A2132" s="11" t="s">
        <v>2274</v>
      </c>
      <c r="B2132">
        <f t="shared" si="33"/>
        <v>6</v>
      </c>
      <c r="C2132" t="str">
        <f>IF(ISNA(VLOOKUP(A2132,words!$A$2:$A$236,1,FALSE)),"-","Normal")</f>
        <v>-</v>
      </c>
      <c r="D2132" t="str">
        <f>IF(ISNA(VLOOKUP(A2132,words_1k!$A$2:$A$1024,1,FALSE)),"-","1k")</f>
        <v>-</v>
      </c>
      <c r="E2132" s="11" t="s">
        <v>14139</v>
      </c>
      <c r="F2132" s="12" t="s">
        <v>13097</v>
      </c>
      <c r="G2132" s="11" t="s">
        <v>11961</v>
      </c>
    </row>
    <row r="2133" spans="1:11" ht="12" x14ac:dyDescent="0.15">
      <c r="A2133" s="11" t="s">
        <v>2275</v>
      </c>
      <c r="B2133">
        <f t="shared" si="33"/>
        <v>5</v>
      </c>
      <c r="C2133" t="str">
        <f>IF(ISNA(VLOOKUP(A2133,words!$A$2:$A$236,1,FALSE)),"-","Normal")</f>
        <v>-</v>
      </c>
      <c r="D2133" t="str">
        <f>IF(ISNA(VLOOKUP(A2133,words_1k!$A$2:$A$1024,1,FALSE)),"-","1k")</f>
        <v>-</v>
      </c>
      <c r="E2133" s="11" t="s">
        <v>13970</v>
      </c>
      <c r="F2133" s="12" t="s">
        <v>12190</v>
      </c>
      <c r="G2133" s="11" t="s">
        <v>11520</v>
      </c>
    </row>
    <row r="2134" spans="1:11" ht="12" x14ac:dyDescent="0.15">
      <c r="A2134" s="11" t="s">
        <v>2276</v>
      </c>
      <c r="B2134">
        <f t="shared" si="33"/>
        <v>2</v>
      </c>
      <c r="C2134" t="str">
        <f>IF(ISNA(VLOOKUP(A2134,words!$A$2:$A$236,1,FALSE)),"-","Normal")</f>
        <v>-</v>
      </c>
      <c r="D2134" t="str">
        <f>IF(ISNA(VLOOKUP(A2134,words_1k!$A$2:$A$1024,1,FALSE)),"-","1k")</f>
        <v>-</v>
      </c>
      <c r="E2134" s="11" t="s">
        <v>14699</v>
      </c>
    </row>
    <row r="2135" spans="1:11" ht="12" x14ac:dyDescent="0.15">
      <c r="A2135" s="11" t="s">
        <v>2277</v>
      </c>
      <c r="B2135">
        <f t="shared" si="33"/>
        <v>6</v>
      </c>
      <c r="C2135" t="str">
        <f>IF(ISNA(VLOOKUP(A2135,words!$A$2:$A$236,1,FALSE)),"-","Normal")</f>
        <v>-</v>
      </c>
      <c r="D2135" t="str">
        <f>IF(ISNA(VLOOKUP(A2135,words_1k!$A$2:$A$1024,1,FALSE)),"-","1k")</f>
        <v>-</v>
      </c>
      <c r="E2135" s="11" t="s">
        <v>14661</v>
      </c>
      <c r="F2135" s="12" t="s">
        <v>14662</v>
      </c>
      <c r="G2135" s="11" t="s">
        <v>14660</v>
      </c>
    </row>
    <row r="2136" spans="1:11" ht="12" x14ac:dyDescent="0.15">
      <c r="A2136" s="11" t="s">
        <v>2278</v>
      </c>
      <c r="B2136">
        <f t="shared" si="33"/>
        <v>6</v>
      </c>
      <c r="C2136" t="str">
        <f>IF(ISNA(VLOOKUP(A2136,words!$A$2:$A$236,1,FALSE)),"-","Normal")</f>
        <v>-</v>
      </c>
      <c r="D2136" t="str">
        <f>IF(ISNA(VLOOKUP(A2136,words_1k!$A$2:$A$1024,1,FALSE)),"-","1k")</f>
        <v>-</v>
      </c>
      <c r="E2136" s="11" t="s">
        <v>16976</v>
      </c>
      <c r="F2136" s="12" t="s">
        <v>16910</v>
      </c>
      <c r="G2136" s="11" t="s">
        <v>16977</v>
      </c>
      <c r="H2136" s="12" t="s">
        <v>16978</v>
      </c>
      <c r="I2136" s="11" t="s">
        <v>16977</v>
      </c>
    </row>
    <row r="2137" spans="1:11" ht="12" x14ac:dyDescent="0.15">
      <c r="A2137" s="11" t="s">
        <v>2279</v>
      </c>
      <c r="B2137">
        <f t="shared" si="33"/>
        <v>5</v>
      </c>
      <c r="C2137" t="str">
        <f>IF(ISNA(VLOOKUP(A2137,words!$A$2:$A$236,1,FALSE)),"-","Normal")</f>
        <v>-</v>
      </c>
      <c r="D2137" t="str">
        <f>IF(ISNA(VLOOKUP(A2137,words_1k!$A$2:$A$1024,1,FALSE)),"-","1k")</f>
        <v>-</v>
      </c>
      <c r="E2137" s="11" t="s">
        <v>16461</v>
      </c>
      <c r="F2137" s="12" t="s">
        <v>13023</v>
      </c>
      <c r="G2137" s="11" t="s">
        <v>16460</v>
      </c>
      <c r="H2137" s="12" t="s">
        <v>16462</v>
      </c>
      <c r="I2137" s="11" t="s">
        <v>11369</v>
      </c>
    </row>
    <row r="2138" spans="1:11" ht="12" x14ac:dyDescent="0.15">
      <c r="A2138" s="11" t="s">
        <v>2280</v>
      </c>
      <c r="B2138">
        <f t="shared" si="33"/>
        <v>4</v>
      </c>
      <c r="C2138" t="str">
        <f>IF(ISNA(VLOOKUP(A2138,words!$A$2:$A$236,1,FALSE)),"-","Normal")</f>
        <v>-</v>
      </c>
      <c r="D2138" t="str">
        <f>IF(ISNA(VLOOKUP(A2138,words_1k!$A$2:$A$1024,1,FALSE)),"-","1k")</f>
        <v>-</v>
      </c>
      <c r="E2138" s="11" t="s">
        <v>17939</v>
      </c>
    </row>
    <row r="2139" spans="1:11" ht="12" x14ac:dyDescent="0.15">
      <c r="A2139" s="11" t="s">
        <v>2281</v>
      </c>
      <c r="B2139">
        <f t="shared" si="33"/>
        <v>5</v>
      </c>
      <c r="C2139" t="str">
        <f>IF(ISNA(VLOOKUP(A2139,words!$A$2:$A$236,1,FALSE)),"-","Normal")</f>
        <v>-</v>
      </c>
      <c r="D2139" t="str">
        <f>IF(ISNA(VLOOKUP(A2139,words_1k!$A$2:$A$1024,1,FALSE)),"-","1k")</f>
        <v>-</v>
      </c>
      <c r="E2139" s="11" t="s">
        <v>14421</v>
      </c>
      <c r="F2139" s="12" t="s">
        <v>14422</v>
      </c>
      <c r="G2139" s="11" t="s">
        <v>14423</v>
      </c>
    </row>
    <row r="2140" spans="1:11" ht="12" x14ac:dyDescent="0.15">
      <c r="A2140" s="11" t="s">
        <v>2282</v>
      </c>
      <c r="B2140">
        <f t="shared" si="33"/>
        <v>4</v>
      </c>
      <c r="C2140" t="str">
        <f>IF(ISNA(VLOOKUP(A2140,words!$A$2:$A$236,1,FALSE)),"-","Normal")</f>
        <v>-</v>
      </c>
      <c r="D2140" t="str">
        <f>IF(ISNA(VLOOKUP(A2140,words_1k!$A$2:$A$1024,1,FALSE)),"-","1k")</f>
        <v>-</v>
      </c>
      <c r="E2140" s="11" t="s">
        <v>17895</v>
      </c>
      <c r="F2140" s="12" t="s">
        <v>12724</v>
      </c>
      <c r="G2140" s="11" t="s">
        <v>17895</v>
      </c>
    </row>
    <row r="2141" spans="1:11" ht="12" x14ac:dyDescent="0.15">
      <c r="A2141" s="11" t="s">
        <v>2283</v>
      </c>
      <c r="B2141">
        <f t="shared" si="33"/>
        <v>4</v>
      </c>
      <c r="C2141" t="str">
        <f>IF(ISNA(VLOOKUP(A2141,words!$A$2:$A$236,1,FALSE)),"-","Normal")</f>
        <v>-</v>
      </c>
      <c r="D2141" t="str">
        <f>IF(ISNA(VLOOKUP(A2141,words_1k!$A$2:$A$1024,1,FALSE)),"-","1k")</f>
        <v>-</v>
      </c>
      <c r="E2141" s="11" t="s">
        <v>17039</v>
      </c>
      <c r="F2141" s="12" t="s">
        <v>16730</v>
      </c>
      <c r="G2141" s="11" t="s">
        <v>17040</v>
      </c>
    </row>
    <row r="2142" spans="1:11" ht="12" x14ac:dyDescent="0.15">
      <c r="A2142" s="11" t="s">
        <v>2284</v>
      </c>
      <c r="B2142">
        <f t="shared" si="33"/>
        <v>5</v>
      </c>
      <c r="C2142" t="str">
        <f>IF(ISNA(VLOOKUP(A2142,words!$A$2:$A$236,1,FALSE)),"-","Normal")</f>
        <v>-</v>
      </c>
      <c r="D2142" t="str">
        <f>IF(ISNA(VLOOKUP(A2142,words_1k!$A$2:$A$1024,1,FALSE)),"-","1k")</f>
        <v>-</v>
      </c>
      <c r="E2142" s="11" t="s">
        <v>13764</v>
      </c>
      <c r="F2142" s="12" t="s">
        <v>13765</v>
      </c>
      <c r="G2142" s="11" t="s">
        <v>13763</v>
      </c>
    </row>
    <row r="2143" spans="1:11" ht="12" x14ac:dyDescent="0.15">
      <c r="A2143" s="11" t="s">
        <v>2285</v>
      </c>
      <c r="B2143">
        <f t="shared" si="33"/>
        <v>6</v>
      </c>
      <c r="C2143" t="str">
        <f>IF(ISNA(VLOOKUP(A2143,words!$A$2:$A$236,1,FALSE)),"-","Normal")</f>
        <v>-</v>
      </c>
      <c r="D2143" t="str">
        <f>IF(ISNA(VLOOKUP(A2143,words_1k!$A$2:$A$1024,1,FALSE)),"-","1k")</f>
        <v>-</v>
      </c>
      <c r="E2143" s="11" t="s">
        <v>11772</v>
      </c>
      <c r="F2143" s="12" t="s">
        <v>14837</v>
      </c>
      <c r="G2143" s="11" t="s">
        <v>14835</v>
      </c>
    </row>
    <row r="2144" spans="1:11" ht="12" x14ac:dyDescent="0.15">
      <c r="A2144" s="11" t="s">
        <v>2286</v>
      </c>
      <c r="B2144">
        <f t="shared" si="33"/>
        <v>3</v>
      </c>
      <c r="C2144" t="str">
        <f>IF(ISNA(VLOOKUP(A2144,words!$A$2:$A$236,1,FALSE)),"-","Normal")</f>
        <v>-</v>
      </c>
      <c r="D2144" t="str">
        <f>IF(ISNA(VLOOKUP(A2144,words_1k!$A$2:$A$1024,1,FALSE)),"-","1k")</f>
        <v>-</v>
      </c>
      <c r="E2144" s="11" t="s">
        <v>17344</v>
      </c>
    </row>
    <row r="2145" spans="1:13" ht="12" x14ac:dyDescent="0.15">
      <c r="A2145" s="11" t="s">
        <v>2287</v>
      </c>
      <c r="B2145">
        <f t="shared" si="33"/>
        <v>5</v>
      </c>
      <c r="C2145" t="str">
        <f>IF(ISNA(VLOOKUP(A2145,words!$A$2:$A$236,1,FALSE)),"-","Normal")</f>
        <v>-</v>
      </c>
      <c r="D2145" t="str">
        <f>IF(ISNA(VLOOKUP(A2145,words_1k!$A$2:$A$1024,1,FALSE)),"-","1k")</f>
        <v>-</v>
      </c>
      <c r="E2145" s="11" t="s">
        <v>11455</v>
      </c>
      <c r="F2145" s="12" t="s">
        <v>13777</v>
      </c>
      <c r="G2145" s="11" t="s">
        <v>11455</v>
      </c>
    </row>
    <row r="2146" spans="1:13" ht="12" x14ac:dyDescent="0.15">
      <c r="A2146" s="11" t="s">
        <v>2288</v>
      </c>
      <c r="B2146">
        <f t="shared" si="33"/>
        <v>6</v>
      </c>
      <c r="C2146" t="str">
        <f>IF(ISNA(VLOOKUP(A2146,words!$A$2:$A$236,1,FALSE)),"-","Normal")</f>
        <v>-</v>
      </c>
      <c r="D2146" t="str">
        <f>IF(ISNA(VLOOKUP(A2146,words_1k!$A$2:$A$1024,1,FALSE)),"-","1k")</f>
        <v>-</v>
      </c>
      <c r="E2146" s="11" t="s">
        <v>10375</v>
      </c>
      <c r="F2146" s="12" t="s">
        <v>10674</v>
      </c>
      <c r="G2146" s="11" t="s">
        <v>11400</v>
      </c>
      <c r="H2146" s="12" t="s">
        <v>13631</v>
      </c>
      <c r="I2146" s="11" t="s">
        <v>11400</v>
      </c>
      <c r="J2146" s="12" t="s">
        <v>10575</v>
      </c>
      <c r="K2146" s="11" t="s">
        <v>22365</v>
      </c>
      <c r="L2146" s="12" t="s">
        <v>25269</v>
      </c>
      <c r="M2146" s="11" t="s">
        <v>25270</v>
      </c>
    </row>
    <row r="2147" spans="1:13" ht="12" x14ac:dyDescent="0.15">
      <c r="A2147" s="11" t="s">
        <v>2289</v>
      </c>
      <c r="B2147">
        <f t="shared" si="33"/>
        <v>5</v>
      </c>
      <c r="C2147" t="str">
        <f>IF(ISNA(VLOOKUP(A2147,words!$A$2:$A$236,1,FALSE)),"-","Normal")</f>
        <v>-</v>
      </c>
      <c r="D2147" t="str">
        <f>IF(ISNA(VLOOKUP(A2147,words_1k!$A$2:$A$1024,1,FALSE)),"-","1k")</f>
        <v>-</v>
      </c>
      <c r="E2147" s="11" t="s">
        <v>13327</v>
      </c>
      <c r="F2147" s="12" t="s">
        <v>13328</v>
      </c>
      <c r="G2147" s="11" t="s">
        <v>13329</v>
      </c>
    </row>
    <row r="2148" spans="1:13" ht="12" x14ac:dyDescent="0.15">
      <c r="A2148" s="11" t="s">
        <v>2290</v>
      </c>
      <c r="B2148">
        <f t="shared" si="33"/>
        <v>6</v>
      </c>
      <c r="C2148" t="str">
        <f>IF(ISNA(VLOOKUP(A2148,words!$A$2:$A$236,1,FALSE)),"-","Normal")</f>
        <v>-</v>
      </c>
      <c r="D2148" t="str">
        <f>IF(ISNA(VLOOKUP(A2148,words_1k!$A$2:$A$1024,1,FALSE)),"-","1k")</f>
        <v>-</v>
      </c>
      <c r="E2148" s="11" t="s">
        <v>15369</v>
      </c>
      <c r="F2148" s="12" t="s">
        <v>15068</v>
      </c>
      <c r="G2148" s="11" t="s">
        <v>15370</v>
      </c>
    </row>
    <row r="2149" spans="1:13" ht="12" x14ac:dyDescent="0.15">
      <c r="A2149" s="11" t="s">
        <v>2291</v>
      </c>
      <c r="B2149">
        <f t="shared" si="33"/>
        <v>6</v>
      </c>
      <c r="C2149" t="str">
        <f>IF(ISNA(VLOOKUP(A2149,words!$A$2:$A$236,1,FALSE)),"-","Normal")</f>
        <v>-</v>
      </c>
      <c r="D2149" t="str">
        <f>IF(ISNA(VLOOKUP(A2149,words_1k!$A$2:$A$1024,1,FALSE)),"-","1k")</f>
        <v>-</v>
      </c>
      <c r="E2149" s="11" t="s">
        <v>18394</v>
      </c>
    </row>
    <row r="2150" spans="1:13" ht="12" x14ac:dyDescent="0.15">
      <c r="A2150" s="11" t="s">
        <v>2292</v>
      </c>
      <c r="B2150">
        <f t="shared" si="33"/>
        <v>5</v>
      </c>
      <c r="C2150" t="str">
        <f>IF(ISNA(VLOOKUP(A2150,words!$A$2:$A$236,1,FALSE)),"-","Normal")</f>
        <v>-</v>
      </c>
      <c r="D2150" t="str">
        <f>IF(ISNA(VLOOKUP(A2150,words_1k!$A$2:$A$1024,1,FALSE)),"-","1k")</f>
        <v>-</v>
      </c>
      <c r="E2150" s="11" t="s">
        <v>13865</v>
      </c>
      <c r="F2150" s="12" t="s">
        <v>10264</v>
      </c>
      <c r="G2150" s="11" t="s">
        <v>13866</v>
      </c>
    </row>
    <row r="2151" spans="1:13" ht="12" x14ac:dyDescent="0.15">
      <c r="A2151" s="11" t="s">
        <v>2293</v>
      </c>
      <c r="B2151">
        <f t="shared" si="33"/>
        <v>5</v>
      </c>
      <c r="C2151" t="str">
        <f>IF(ISNA(VLOOKUP(A2151,words!$A$2:$A$236,1,FALSE)),"-","Normal")</f>
        <v>-</v>
      </c>
      <c r="D2151" t="str">
        <f>IF(ISNA(VLOOKUP(A2151,words_1k!$A$2:$A$1024,1,FALSE)),"-","1k")</f>
        <v>-</v>
      </c>
      <c r="E2151" s="11" t="s">
        <v>13993</v>
      </c>
      <c r="F2151" s="12" t="s">
        <v>10294</v>
      </c>
      <c r="G2151" s="11" t="s">
        <v>10477</v>
      </c>
    </row>
    <row r="2152" spans="1:13" ht="12" x14ac:dyDescent="0.15">
      <c r="A2152" s="11" t="s">
        <v>2294</v>
      </c>
      <c r="B2152">
        <f t="shared" si="33"/>
        <v>3</v>
      </c>
      <c r="C2152" t="str">
        <f>IF(ISNA(VLOOKUP(A2152,words!$A$2:$A$236,1,FALSE)),"-","Normal")</f>
        <v>-</v>
      </c>
      <c r="D2152" t="str">
        <f>IF(ISNA(VLOOKUP(A2152,words_1k!$A$2:$A$1024,1,FALSE)),"-","1k")</f>
        <v>-</v>
      </c>
      <c r="E2152" s="11" t="s">
        <v>15221</v>
      </c>
      <c r="F2152" s="12" t="s">
        <v>14331</v>
      </c>
      <c r="G2152" s="11" t="s">
        <v>14332</v>
      </c>
    </row>
    <row r="2153" spans="1:13" ht="12" x14ac:dyDescent="0.15">
      <c r="A2153" s="11" t="s">
        <v>2295</v>
      </c>
      <c r="B2153">
        <f t="shared" si="33"/>
        <v>4</v>
      </c>
      <c r="C2153" t="str">
        <f>IF(ISNA(VLOOKUP(A2153,words!$A$2:$A$236,1,FALSE)),"-","Normal")</f>
        <v>-</v>
      </c>
      <c r="D2153" t="str">
        <f>IF(ISNA(VLOOKUP(A2153,words_1k!$A$2:$A$1024,1,FALSE)),"-","1k")</f>
        <v>-</v>
      </c>
      <c r="E2153" s="11" t="s">
        <v>13228</v>
      </c>
    </row>
    <row r="2154" spans="1:13" ht="12" x14ac:dyDescent="0.15">
      <c r="A2154" s="11" t="s">
        <v>2296</v>
      </c>
      <c r="B2154">
        <f t="shared" si="33"/>
        <v>3</v>
      </c>
      <c r="C2154" t="str">
        <f>IF(ISNA(VLOOKUP(A2154,words!$A$2:$A$236,1,FALSE)),"-","Normal")</f>
        <v>-</v>
      </c>
      <c r="D2154" t="str">
        <f>IF(ISNA(VLOOKUP(A2154,words_1k!$A$2:$A$1024,1,FALSE)),"-","1k")</f>
        <v>-</v>
      </c>
      <c r="E2154" s="11" t="s">
        <v>18395</v>
      </c>
    </row>
    <row r="2155" spans="1:13" ht="12" x14ac:dyDescent="0.15">
      <c r="A2155" s="11" t="s">
        <v>2297</v>
      </c>
      <c r="B2155">
        <f t="shared" si="33"/>
        <v>5</v>
      </c>
      <c r="C2155" t="str">
        <f>IF(ISNA(VLOOKUP(A2155,words!$A$2:$A$236,1,FALSE)),"-","Normal")</f>
        <v>-</v>
      </c>
      <c r="D2155" t="str">
        <f>IF(ISNA(VLOOKUP(A2155,words_1k!$A$2:$A$1024,1,FALSE)),"-","1k")</f>
        <v>-</v>
      </c>
      <c r="E2155" s="11" t="s">
        <v>15013</v>
      </c>
      <c r="F2155" s="12" t="s">
        <v>15014</v>
      </c>
      <c r="G2155" s="11" t="s">
        <v>15015</v>
      </c>
      <c r="H2155" s="12" t="s">
        <v>15016</v>
      </c>
      <c r="I2155" s="11" t="s">
        <v>15015</v>
      </c>
    </row>
    <row r="2156" spans="1:13" ht="12" x14ac:dyDescent="0.15">
      <c r="A2156" s="11" t="s">
        <v>2298</v>
      </c>
      <c r="B2156">
        <f t="shared" si="33"/>
        <v>4</v>
      </c>
      <c r="C2156" t="str">
        <f>IF(ISNA(VLOOKUP(A2156,words!$A$2:$A$236,1,FALSE)),"-","Normal")</f>
        <v>-</v>
      </c>
      <c r="D2156" t="str">
        <f>IF(ISNA(VLOOKUP(A2156,words_1k!$A$2:$A$1024,1,FALSE)),"-","1k")</f>
        <v>-</v>
      </c>
      <c r="E2156" s="11" t="s">
        <v>14973</v>
      </c>
      <c r="F2156" s="12" t="s">
        <v>10686</v>
      </c>
      <c r="G2156" s="11" t="s">
        <v>24395</v>
      </c>
    </row>
    <row r="2157" spans="1:13" ht="12" x14ac:dyDescent="0.15">
      <c r="A2157" s="11" t="s">
        <v>2299</v>
      </c>
      <c r="B2157">
        <f t="shared" si="33"/>
        <v>4</v>
      </c>
      <c r="C2157" t="str">
        <f>IF(ISNA(VLOOKUP(A2157,words!$A$2:$A$236,1,FALSE)),"-","Normal")</f>
        <v>-</v>
      </c>
      <c r="D2157" t="str">
        <f>IF(ISNA(VLOOKUP(A2157,words_1k!$A$2:$A$1024,1,FALSE)),"-","1k")</f>
        <v>-</v>
      </c>
      <c r="E2157" s="11" t="s">
        <v>16196</v>
      </c>
      <c r="F2157" s="12" t="s">
        <v>10269</v>
      </c>
      <c r="G2157" s="11" t="s">
        <v>10398</v>
      </c>
    </row>
    <row r="2158" spans="1:13" ht="12" x14ac:dyDescent="0.15">
      <c r="A2158" s="11" t="s">
        <v>2300</v>
      </c>
      <c r="B2158">
        <f t="shared" si="33"/>
        <v>6</v>
      </c>
      <c r="C2158" t="str">
        <f>IF(ISNA(VLOOKUP(A2158,words!$A$2:$A$236,1,FALSE)),"-","Normal")</f>
        <v>-</v>
      </c>
      <c r="D2158" t="str">
        <f>IF(ISNA(VLOOKUP(A2158,words_1k!$A$2:$A$1024,1,FALSE)),"-","1k")</f>
        <v>-</v>
      </c>
      <c r="E2158" s="11" t="s">
        <v>13299</v>
      </c>
      <c r="F2158" s="12" t="s">
        <v>17104</v>
      </c>
      <c r="G2158" s="11" t="s">
        <v>13299</v>
      </c>
      <c r="H2158" s="12" t="s">
        <v>17102</v>
      </c>
      <c r="I2158" s="11" t="s">
        <v>13299</v>
      </c>
      <c r="J2158" s="12" t="s">
        <v>17557</v>
      </c>
      <c r="K2158" s="11" t="s">
        <v>17556</v>
      </c>
    </row>
    <row r="2159" spans="1:13" ht="12" x14ac:dyDescent="0.15">
      <c r="A2159" s="11" t="s">
        <v>2301</v>
      </c>
      <c r="B2159">
        <f t="shared" si="33"/>
        <v>4</v>
      </c>
      <c r="C2159" t="str">
        <f>IF(ISNA(VLOOKUP(A2159,words!$A$2:$A$236,1,FALSE)),"-","Normal")</f>
        <v>-</v>
      </c>
      <c r="D2159" t="str">
        <f>IF(ISNA(VLOOKUP(A2159,words_1k!$A$2:$A$1024,1,FALSE)),"-","1k")</f>
        <v>-</v>
      </c>
      <c r="E2159" s="11" t="s">
        <v>11260</v>
      </c>
      <c r="F2159" s="12" t="s">
        <v>15390</v>
      </c>
      <c r="G2159" s="11" t="s">
        <v>13401</v>
      </c>
      <c r="H2159" s="12" t="s">
        <v>17363</v>
      </c>
      <c r="I2159" s="11" t="s">
        <v>11260</v>
      </c>
    </row>
    <row r="2160" spans="1:13" ht="12" x14ac:dyDescent="0.15">
      <c r="A2160" s="11" t="s">
        <v>2302</v>
      </c>
      <c r="B2160">
        <f t="shared" si="33"/>
        <v>4</v>
      </c>
      <c r="C2160" t="str">
        <f>IF(ISNA(VLOOKUP(A2160,words!$A$2:$A$236,1,FALSE)),"-","Normal")</f>
        <v>-</v>
      </c>
      <c r="D2160" t="str">
        <f>IF(ISNA(VLOOKUP(A2160,words_1k!$A$2:$A$1024,1,FALSE)),"-","1k")</f>
        <v>-</v>
      </c>
      <c r="E2160" s="11" t="s">
        <v>14481</v>
      </c>
      <c r="F2160" s="12" t="s">
        <v>12166</v>
      </c>
      <c r="G2160" s="11" t="s">
        <v>14482</v>
      </c>
    </row>
    <row r="2161" spans="1:11" ht="12" x14ac:dyDescent="0.15">
      <c r="A2161" s="11" t="s">
        <v>2303</v>
      </c>
      <c r="B2161">
        <f t="shared" si="33"/>
        <v>5</v>
      </c>
      <c r="C2161" t="str">
        <f>IF(ISNA(VLOOKUP(A2161,words!$A$2:$A$236,1,FALSE)),"-","Normal")</f>
        <v>-</v>
      </c>
      <c r="D2161" t="str">
        <f>IF(ISNA(VLOOKUP(A2161,words_1k!$A$2:$A$1024,1,FALSE)),"-","1k")</f>
        <v>-</v>
      </c>
      <c r="E2161" s="11" t="s">
        <v>14336</v>
      </c>
      <c r="F2161" s="12" t="s">
        <v>25140</v>
      </c>
      <c r="G2161" s="11" t="s">
        <v>25139</v>
      </c>
      <c r="H2161" s="12" t="s">
        <v>25137</v>
      </c>
      <c r="I2161" s="11" t="s">
        <v>25132</v>
      </c>
      <c r="J2161" s="12" t="s">
        <v>25133</v>
      </c>
      <c r="K2161" s="11" t="s">
        <v>25134</v>
      </c>
    </row>
    <row r="2162" spans="1:11" ht="12" x14ac:dyDescent="0.15">
      <c r="A2162" s="11" t="s">
        <v>2304</v>
      </c>
      <c r="B2162">
        <f t="shared" si="33"/>
        <v>3</v>
      </c>
      <c r="C2162" t="str">
        <f>IF(ISNA(VLOOKUP(A2162,words!$A$2:$A$236,1,FALSE)),"-","Normal")</f>
        <v>-</v>
      </c>
      <c r="D2162" t="str">
        <f>IF(ISNA(VLOOKUP(A2162,words_1k!$A$2:$A$1024,1,FALSE)),"-","1k")</f>
        <v>-</v>
      </c>
      <c r="E2162" s="11" t="s">
        <v>17639</v>
      </c>
      <c r="F2162" s="12" t="s">
        <v>12131</v>
      </c>
      <c r="G2162" s="11" t="s">
        <v>11747</v>
      </c>
    </row>
    <row r="2163" spans="1:11" ht="12" x14ac:dyDescent="0.15">
      <c r="A2163" s="11" t="s">
        <v>2305</v>
      </c>
      <c r="B2163">
        <f t="shared" si="33"/>
        <v>4</v>
      </c>
      <c r="C2163" t="str">
        <f>IF(ISNA(VLOOKUP(A2163,words!$A$2:$A$236,1,FALSE)),"-","Normal")</f>
        <v>-</v>
      </c>
      <c r="D2163" t="str">
        <f>IF(ISNA(VLOOKUP(A2163,words_1k!$A$2:$A$1024,1,FALSE)),"-","1k")</f>
        <v>-</v>
      </c>
      <c r="E2163" s="11" t="s">
        <v>16212</v>
      </c>
      <c r="F2163" s="12" t="s">
        <v>16210</v>
      </c>
      <c r="G2163" s="11" t="s">
        <v>16211</v>
      </c>
    </row>
    <row r="2164" spans="1:11" ht="12" x14ac:dyDescent="0.15">
      <c r="A2164" s="11" t="s">
        <v>2306</v>
      </c>
      <c r="B2164">
        <f t="shared" si="33"/>
        <v>5</v>
      </c>
      <c r="C2164" t="str">
        <f>IF(ISNA(VLOOKUP(A2164,words!$A$2:$A$236,1,FALSE)),"-","Normal")</f>
        <v>-</v>
      </c>
      <c r="D2164" t="str">
        <f>IF(ISNA(VLOOKUP(A2164,words_1k!$A$2:$A$1024,1,FALSE)),"-","1k")</f>
        <v>-</v>
      </c>
      <c r="E2164" s="11" t="s">
        <v>14719</v>
      </c>
      <c r="F2164" s="12" t="s">
        <v>12126</v>
      </c>
      <c r="G2164" s="11" t="s">
        <v>12015</v>
      </c>
    </row>
    <row r="2165" spans="1:11" ht="12" x14ac:dyDescent="0.15">
      <c r="A2165" s="11" t="s">
        <v>2307</v>
      </c>
      <c r="B2165">
        <f t="shared" si="33"/>
        <v>4</v>
      </c>
      <c r="C2165" t="str">
        <f>IF(ISNA(VLOOKUP(A2165,words!$A$2:$A$236,1,FALSE)),"-","Normal")</f>
        <v>-</v>
      </c>
      <c r="D2165" t="str">
        <f>IF(ISNA(VLOOKUP(A2165,words_1k!$A$2:$A$1024,1,FALSE)),"-","1k")</f>
        <v>-</v>
      </c>
      <c r="E2165" s="11" t="s">
        <v>16404</v>
      </c>
      <c r="F2165" s="12" t="s">
        <v>16405</v>
      </c>
      <c r="G2165" s="11" t="s">
        <v>16406</v>
      </c>
    </row>
    <row r="2166" spans="1:11" ht="12" x14ac:dyDescent="0.15">
      <c r="A2166" s="11" t="s">
        <v>2308</v>
      </c>
      <c r="B2166">
        <f t="shared" si="33"/>
        <v>6</v>
      </c>
      <c r="C2166" t="str">
        <f>IF(ISNA(VLOOKUP(A2166,words!$A$2:$A$236,1,FALSE)),"-","Normal")</f>
        <v>-</v>
      </c>
      <c r="D2166" t="str">
        <f>IF(ISNA(VLOOKUP(A2166,words_1k!$A$2:$A$1024,1,FALSE)),"-","1k")</f>
        <v>-</v>
      </c>
      <c r="E2166" s="11" t="s">
        <v>16485</v>
      </c>
      <c r="F2166" s="12" t="s">
        <v>16459</v>
      </c>
      <c r="G2166" s="11" t="s">
        <v>16485</v>
      </c>
      <c r="H2166" s="12" t="s">
        <v>25757</v>
      </c>
      <c r="I2166" s="11" t="s">
        <v>25758</v>
      </c>
    </row>
    <row r="2167" spans="1:11" ht="12" x14ac:dyDescent="0.15">
      <c r="A2167" s="11" t="s">
        <v>2309</v>
      </c>
      <c r="B2167">
        <f t="shared" si="33"/>
        <v>5</v>
      </c>
      <c r="C2167" t="str">
        <f>IF(ISNA(VLOOKUP(A2167,words!$A$2:$A$236,1,FALSE)),"-","Normal")</f>
        <v>-</v>
      </c>
      <c r="D2167" t="str">
        <f>IF(ISNA(VLOOKUP(A2167,words_1k!$A$2:$A$1024,1,FALSE)),"-","1k")</f>
        <v>-</v>
      </c>
      <c r="E2167" s="11" t="s">
        <v>15598</v>
      </c>
      <c r="F2167" s="12" t="s">
        <v>13021</v>
      </c>
      <c r="G2167" s="11" t="s">
        <v>11291</v>
      </c>
      <c r="H2167" s="12" t="s">
        <v>10892</v>
      </c>
      <c r="I2167" s="11" t="s">
        <v>11291</v>
      </c>
    </row>
    <row r="2168" spans="1:11" ht="12" x14ac:dyDescent="0.15">
      <c r="A2168" s="11" t="s">
        <v>2310</v>
      </c>
      <c r="B2168">
        <f t="shared" si="33"/>
        <v>6</v>
      </c>
      <c r="C2168" t="str">
        <f>IF(ISNA(VLOOKUP(A2168,words!$A$2:$A$236,1,FALSE)),"-","Normal")</f>
        <v>-</v>
      </c>
      <c r="D2168" t="str">
        <f>IF(ISNA(VLOOKUP(A2168,words_1k!$A$2:$A$1024,1,FALSE)),"-","1k")</f>
        <v>-</v>
      </c>
      <c r="E2168" s="11" t="s">
        <v>13696</v>
      </c>
      <c r="F2168" s="12" t="s">
        <v>13540</v>
      </c>
      <c r="G2168" s="11" t="s">
        <v>13697</v>
      </c>
    </row>
    <row r="2169" spans="1:11" ht="12" x14ac:dyDescent="0.15">
      <c r="A2169" s="11" t="s">
        <v>2311</v>
      </c>
      <c r="B2169">
        <f t="shared" si="33"/>
        <v>6</v>
      </c>
      <c r="C2169" t="str">
        <f>IF(ISNA(VLOOKUP(A2169,words!$A$2:$A$236,1,FALSE)),"-","Normal")</f>
        <v>-</v>
      </c>
      <c r="D2169" t="str">
        <f>IF(ISNA(VLOOKUP(A2169,words_1k!$A$2:$A$1024,1,FALSE)),"-","1k")</f>
        <v>-</v>
      </c>
      <c r="E2169" s="11" t="s">
        <v>15312</v>
      </c>
      <c r="F2169" s="12" t="s">
        <v>15313</v>
      </c>
      <c r="G2169" s="11" t="s">
        <v>15312</v>
      </c>
      <c r="H2169" s="12" t="s">
        <v>15431</v>
      </c>
      <c r="I2169" s="11" t="s">
        <v>15312</v>
      </c>
    </row>
    <row r="2170" spans="1:11" ht="12" x14ac:dyDescent="0.15">
      <c r="A2170" s="11" t="s">
        <v>2312</v>
      </c>
      <c r="B2170">
        <f t="shared" si="33"/>
        <v>6</v>
      </c>
      <c r="C2170" t="str">
        <f>IF(ISNA(VLOOKUP(A2170,words!$A$2:$A$236,1,FALSE)),"-","Normal")</f>
        <v>-</v>
      </c>
      <c r="D2170" t="str">
        <f>IF(ISNA(VLOOKUP(A2170,words_1k!$A$2:$A$1024,1,FALSE)),"-","1k")</f>
        <v>-</v>
      </c>
      <c r="E2170" s="11" t="s">
        <v>11341</v>
      </c>
      <c r="F2170" s="12" t="s">
        <v>13630</v>
      </c>
      <c r="G2170" s="11" t="s">
        <v>13487</v>
      </c>
      <c r="H2170" s="12" t="s">
        <v>15159</v>
      </c>
      <c r="I2170" s="11" t="s">
        <v>15160</v>
      </c>
    </row>
    <row r="2171" spans="1:11" ht="12" x14ac:dyDescent="0.15">
      <c r="A2171" s="11" t="s">
        <v>2313</v>
      </c>
      <c r="B2171">
        <f t="shared" si="33"/>
        <v>4</v>
      </c>
      <c r="C2171" t="str">
        <f>IF(ISNA(VLOOKUP(A2171,words!$A$2:$A$236,1,FALSE)),"-","Normal")</f>
        <v>-</v>
      </c>
      <c r="D2171" t="str">
        <f>IF(ISNA(VLOOKUP(A2171,words_1k!$A$2:$A$1024,1,FALSE)),"-","1k")</f>
        <v>-</v>
      </c>
      <c r="E2171" s="11" t="s">
        <v>12397</v>
      </c>
      <c r="F2171" s="12" t="s">
        <v>12401</v>
      </c>
      <c r="G2171" s="11" t="s">
        <v>12398</v>
      </c>
      <c r="H2171" s="12" t="s">
        <v>14210</v>
      </c>
      <c r="I2171" s="11" t="s">
        <v>14211</v>
      </c>
    </row>
    <row r="2172" spans="1:11" ht="12" x14ac:dyDescent="0.15">
      <c r="A2172" s="11" t="s">
        <v>2314</v>
      </c>
      <c r="B2172">
        <f t="shared" si="33"/>
        <v>6</v>
      </c>
      <c r="C2172" t="str">
        <f>IF(ISNA(VLOOKUP(A2172,words!$A$2:$A$236,1,FALSE)),"-","Normal")</f>
        <v>-</v>
      </c>
      <c r="D2172" t="str">
        <f>IF(ISNA(VLOOKUP(A2172,words_1k!$A$2:$A$1024,1,FALSE)),"-","1k")</f>
        <v>-</v>
      </c>
      <c r="E2172" s="11" t="s">
        <v>16980</v>
      </c>
      <c r="F2172" s="12" t="s">
        <v>10199</v>
      </c>
      <c r="G2172" s="11" t="s">
        <v>16981</v>
      </c>
    </row>
    <row r="2173" spans="1:11" ht="12" x14ac:dyDescent="0.15">
      <c r="A2173" s="11" t="s">
        <v>2315</v>
      </c>
      <c r="B2173">
        <f t="shared" si="33"/>
        <v>6</v>
      </c>
      <c r="C2173" t="str">
        <f>IF(ISNA(VLOOKUP(A2173,words!$A$2:$A$236,1,FALSE)),"-","Normal")</f>
        <v>-</v>
      </c>
      <c r="D2173" t="str">
        <f>IF(ISNA(VLOOKUP(A2173,words_1k!$A$2:$A$1024,1,FALSE)),"-","1k")</f>
        <v>-</v>
      </c>
      <c r="E2173" s="11" t="s">
        <v>16395</v>
      </c>
      <c r="F2173" s="12" t="s">
        <v>12994</v>
      </c>
      <c r="G2173" s="11" t="s">
        <v>16395</v>
      </c>
      <c r="H2173" s="12" t="s">
        <v>16398</v>
      </c>
      <c r="I2173" s="11" t="s">
        <v>16396</v>
      </c>
    </row>
    <row r="2174" spans="1:11" ht="12" x14ac:dyDescent="0.15">
      <c r="A2174" s="11" t="s">
        <v>2316</v>
      </c>
      <c r="B2174">
        <f t="shared" si="33"/>
        <v>3</v>
      </c>
      <c r="C2174" t="str">
        <f>IF(ISNA(VLOOKUP(A2174,words!$A$2:$A$236,1,FALSE)),"-","Normal")</f>
        <v>-</v>
      </c>
      <c r="D2174" t="str">
        <f>IF(ISNA(VLOOKUP(A2174,words_1k!$A$2:$A$1024,1,FALSE)),"-","1k")</f>
        <v>-</v>
      </c>
      <c r="E2174" s="11" t="s">
        <v>11906</v>
      </c>
      <c r="F2174" s="12" t="s">
        <v>12915</v>
      </c>
      <c r="G2174" s="11" t="s">
        <v>12018</v>
      </c>
      <c r="H2174" s="12" t="s">
        <v>18692</v>
      </c>
      <c r="I2174" s="11" t="s">
        <v>15732</v>
      </c>
    </row>
    <row r="2175" spans="1:11" ht="12" x14ac:dyDescent="0.15">
      <c r="A2175" s="11" t="s">
        <v>2317</v>
      </c>
      <c r="B2175">
        <f t="shared" si="33"/>
        <v>5</v>
      </c>
      <c r="C2175" t="str">
        <f>IF(ISNA(VLOOKUP(A2175,words!$A$2:$A$236,1,FALSE)),"-","Normal")</f>
        <v>-</v>
      </c>
      <c r="D2175" t="str">
        <f>IF(ISNA(VLOOKUP(A2175,words_1k!$A$2:$A$1024,1,FALSE)),"-","1k")</f>
        <v>-</v>
      </c>
      <c r="E2175" s="11" t="s">
        <v>11079</v>
      </c>
      <c r="F2175" s="12" t="s">
        <v>11078</v>
      </c>
      <c r="G2175" s="11" t="s">
        <v>11079</v>
      </c>
    </row>
    <row r="2176" spans="1:11" ht="12" x14ac:dyDescent="0.15">
      <c r="A2176" s="11" t="s">
        <v>2318</v>
      </c>
      <c r="B2176">
        <f t="shared" si="33"/>
        <v>6</v>
      </c>
      <c r="C2176" t="str">
        <f>IF(ISNA(VLOOKUP(A2176,words!$A$2:$A$236,1,FALSE)),"-","Normal")</f>
        <v>-</v>
      </c>
      <c r="D2176" t="str">
        <f>IF(ISNA(VLOOKUP(A2176,words_1k!$A$2:$A$1024,1,FALSE)),"-","1k")</f>
        <v>-</v>
      </c>
      <c r="E2176" s="11" t="s">
        <v>17394</v>
      </c>
      <c r="F2176" s="12" t="s">
        <v>17711</v>
      </c>
      <c r="G2176" s="11" t="s">
        <v>17394</v>
      </c>
      <c r="H2176" s="12" t="s">
        <v>17713</v>
      </c>
      <c r="I2176" s="11" t="s">
        <v>17394</v>
      </c>
      <c r="J2176" s="12" t="s">
        <v>23898</v>
      </c>
      <c r="K2176" s="11" t="s">
        <v>17394</v>
      </c>
    </row>
    <row r="2177" spans="1:9" ht="12" x14ac:dyDescent="0.15">
      <c r="A2177" s="11" t="s">
        <v>2319</v>
      </c>
      <c r="B2177">
        <f t="shared" si="33"/>
        <v>5</v>
      </c>
      <c r="C2177" t="str">
        <f>IF(ISNA(VLOOKUP(A2177,words!$A$2:$A$236,1,FALSE)),"-","Normal")</f>
        <v>-</v>
      </c>
      <c r="D2177" t="str">
        <f>IF(ISNA(VLOOKUP(A2177,words_1k!$A$2:$A$1024,1,FALSE)),"-","1k")</f>
        <v>-</v>
      </c>
      <c r="E2177" s="11" t="s">
        <v>19787</v>
      </c>
      <c r="F2177" s="12" t="s">
        <v>10851</v>
      </c>
      <c r="G2177" s="11" t="s">
        <v>11283</v>
      </c>
    </row>
    <row r="2178" spans="1:9" ht="12" x14ac:dyDescent="0.15">
      <c r="A2178" s="11" t="s">
        <v>2320</v>
      </c>
      <c r="B2178">
        <f t="shared" ref="B2178:B2241" si="34">LEN(A2178)</f>
        <v>6</v>
      </c>
      <c r="C2178" t="str">
        <f>IF(ISNA(VLOOKUP(A2178,words!$A$2:$A$236,1,FALSE)),"-","Normal")</f>
        <v>-</v>
      </c>
      <c r="D2178" t="str">
        <f>IF(ISNA(VLOOKUP(A2178,words_1k!$A$2:$A$1024,1,FALSE)),"-","1k")</f>
        <v>-</v>
      </c>
      <c r="E2178" s="11" t="s">
        <v>11459</v>
      </c>
      <c r="F2178" s="12" t="s">
        <v>10212</v>
      </c>
      <c r="G2178" s="11" t="s">
        <v>10337</v>
      </c>
    </row>
    <row r="2179" spans="1:9" ht="12" x14ac:dyDescent="0.15">
      <c r="A2179" s="11" t="s">
        <v>2321</v>
      </c>
      <c r="B2179">
        <f t="shared" si="34"/>
        <v>3</v>
      </c>
      <c r="C2179" t="str">
        <f>IF(ISNA(VLOOKUP(A2179,words!$A$2:$A$236,1,FALSE)),"-","Normal")</f>
        <v>-</v>
      </c>
      <c r="D2179" t="str">
        <f>IF(ISNA(VLOOKUP(A2179,words_1k!$A$2:$A$1024,1,FALSE)),"-","1k")</f>
        <v>-</v>
      </c>
      <c r="E2179" s="11" t="s">
        <v>17730</v>
      </c>
      <c r="F2179" s="12" t="s">
        <v>17731</v>
      </c>
      <c r="G2179" s="11" t="s">
        <v>17730</v>
      </c>
    </row>
    <row r="2180" spans="1:9" ht="12" x14ac:dyDescent="0.15">
      <c r="A2180" s="11" t="s">
        <v>2322</v>
      </c>
      <c r="B2180">
        <f t="shared" si="34"/>
        <v>6</v>
      </c>
      <c r="C2180" t="str">
        <f>IF(ISNA(VLOOKUP(A2180,words!$A$2:$A$236,1,FALSE)),"-","Normal")</f>
        <v>-</v>
      </c>
      <c r="D2180" t="str">
        <f>IF(ISNA(VLOOKUP(A2180,words_1k!$A$2:$A$1024,1,FALSE)),"-","1k")</f>
        <v>-</v>
      </c>
      <c r="E2180" s="11" t="s">
        <v>13927</v>
      </c>
      <c r="F2180" s="12" t="s">
        <v>13928</v>
      </c>
      <c r="G2180" s="11" t="s">
        <v>13929</v>
      </c>
    </row>
    <row r="2181" spans="1:9" ht="12" x14ac:dyDescent="0.15">
      <c r="A2181" s="11" t="s">
        <v>2323</v>
      </c>
      <c r="B2181">
        <f t="shared" si="34"/>
        <v>4</v>
      </c>
      <c r="C2181" t="str">
        <f>IF(ISNA(VLOOKUP(A2181,words!$A$2:$A$236,1,FALSE)),"-","Normal")</f>
        <v>-</v>
      </c>
      <c r="D2181" t="str">
        <f>IF(ISNA(VLOOKUP(A2181,words_1k!$A$2:$A$1024,1,FALSE)),"-","1k")</f>
        <v>-</v>
      </c>
      <c r="E2181" s="11" t="s">
        <v>17457</v>
      </c>
      <c r="F2181" s="12" t="s">
        <v>17438</v>
      </c>
      <c r="G2181" s="11" t="s">
        <v>17456</v>
      </c>
    </row>
    <row r="2182" spans="1:9" ht="12" x14ac:dyDescent="0.15">
      <c r="A2182" s="11" t="s">
        <v>2324</v>
      </c>
      <c r="B2182">
        <f t="shared" si="34"/>
        <v>4</v>
      </c>
      <c r="C2182" t="str">
        <f>IF(ISNA(VLOOKUP(A2182,words!$A$2:$A$236,1,FALSE)),"-","Normal")</f>
        <v>-</v>
      </c>
      <c r="D2182" t="str">
        <f>IF(ISNA(VLOOKUP(A2182,words_1k!$A$2:$A$1024,1,FALSE)),"-","1k")</f>
        <v>-</v>
      </c>
      <c r="E2182" s="11" t="s">
        <v>18396</v>
      </c>
      <c r="F2182" s="12" t="s">
        <v>26073</v>
      </c>
      <c r="G2182" s="11" t="s">
        <v>26074</v>
      </c>
    </row>
    <row r="2183" spans="1:9" ht="12" x14ac:dyDescent="0.15">
      <c r="A2183" s="11" t="s">
        <v>2325</v>
      </c>
      <c r="B2183">
        <f t="shared" si="34"/>
        <v>5</v>
      </c>
      <c r="C2183" t="str">
        <f>IF(ISNA(VLOOKUP(A2183,words!$A$2:$A$236,1,FALSE)),"-","Normal")</f>
        <v>-</v>
      </c>
      <c r="D2183" t="str">
        <f>IF(ISNA(VLOOKUP(A2183,words_1k!$A$2:$A$1024,1,FALSE)),"-","1k")</f>
        <v>-</v>
      </c>
      <c r="E2183" s="11" t="s">
        <v>18397</v>
      </c>
      <c r="F2183" s="12" t="s">
        <v>18398</v>
      </c>
      <c r="G2183" s="11" t="s">
        <v>18399</v>
      </c>
    </row>
    <row r="2184" spans="1:9" ht="12" x14ac:dyDescent="0.15">
      <c r="A2184" s="11" t="s">
        <v>2326</v>
      </c>
      <c r="B2184">
        <f t="shared" si="34"/>
        <v>9</v>
      </c>
      <c r="C2184" t="str">
        <f>IF(ISNA(VLOOKUP(A2184,words!$A$2:$A$236,1,FALSE)),"-","Normal")</f>
        <v>-</v>
      </c>
      <c r="D2184" t="str">
        <f>IF(ISNA(VLOOKUP(A2184,words_1k!$A$2:$A$1024,1,FALSE)),"-","1k")</f>
        <v>-</v>
      </c>
      <c r="E2184" s="11" t="s">
        <v>14675</v>
      </c>
      <c r="F2184" s="12" t="s">
        <v>13428</v>
      </c>
      <c r="G2184" s="11" t="s">
        <v>13429</v>
      </c>
    </row>
    <row r="2185" spans="1:9" ht="12" x14ac:dyDescent="0.15">
      <c r="A2185" s="11" t="s">
        <v>2327</v>
      </c>
      <c r="B2185">
        <f t="shared" si="34"/>
        <v>5</v>
      </c>
      <c r="C2185" t="str">
        <f>IF(ISNA(VLOOKUP(A2185,words!$A$2:$A$236,1,FALSE)),"-","Normal")</f>
        <v>-</v>
      </c>
      <c r="D2185" t="str">
        <f>IF(ISNA(VLOOKUP(A2185,words_1k!$A$2:$A$1024,1,FALSE)),"-","1k")</f>
        <v>-</v>
      </c>
      <c r="E2185" s="11" t="s">
        <v>16491</v>
      </c>
      <c r="F2185" s="12" t="s">
        <v>16492</v>
      </c>
      <c r="G2185" s="11" t="s">
        <v>16493</v>
      </c>
    </row>
    <row r="2186" spans="1:9" ht="12" x14ac:dyDescent="0.15">
      <c r="A2186" s="11" t="s">
        <v>2328</v>
      </c>
      <c r="B2186">
        <f t="shared" si="34"/>
        <v>5</v>
      </c>
      <c r="C2186" t="str">
        <f>IF(ISNA(VLOOKUP(A2186,words!$A$2:$A$236,1,FALSE)),"-","Normal")</f>
        <v>-</v>
      </c>
      <c r="D2186" t="str">
        <f>IF(ISNA(VLOOKUP(A2186,words_1k!$A$2:$A$1024,1,FALSE)),"-","1k")</f>
        <v>-</v>
      </c>
      <c r="E2186" s="11" t="s">
        <v>18148</v>
      </c>
      <c r="F2186" s="12" t="s">
        <v>18149</v>
      </c>
      <c r="G2186" s="11" t="s">
        <v>18150</v>
      </c>
      <c r="H2186" s="12" t="s">
        <v>23329</v>
      </c>
      <c r="I2186" s="11" t="s">
        <v>23330</v>
      </c>
    </row>
    <row r="2187" spans="1:9" ht="12" x14ac:dyDescent="0.15">
      <c r="A2187" s="11" t="s">
        <v>2329</v>
      </c>
      <c r="B2187">
        <f t="shared" si="34"/>
        <v>4</v>
      </c>
      <c r="C2187" t="str">
        <f>IF(ISNA(VLOOKUP(A2187,words!$A$2:$A$236,1,FALSE)),"-","Normal")</f>
        <v>-</v>
      </c>
      <c r="D2187" t="str">
        <f>IF(ISNA(VLOOKUP(A2187,words_1k!$A$2:$A$1024,1,FALSE)),"-","1k")</f>
        <v>-</v>
      </c>
      <c r="E2187" s="11" t="s">
        <v>17540</v>
      </c>
      <c r="F2187" s="12" t="s">
        <v>17541</v>
      </c>
      <c r="G2187" s="11" t="s">
        <v>17539</v>
      </c>
    </row>
    <row r="2188" spans="1:9" ht="12" x14ac:dyDescent="0.15">
      <c r="A2188" s="11" t="s">
        <v>2330</v>
      </c>
      <c r="B2188">
        <f t="shared" si="34"/>
        <v>4</v>
      </c>
      <c r="C2188" t="str">
        <f>IF(ISNA(VLOOKUP(A2188,words!$A$2:$A$236,1,FALSE)),"-","Normal")</f>
        <v>-</v>
      </c>
      <c r="D2188" t="str">
        <f>IF(ISNA(VLOOKUP(A2188,words_1k!$A$2:$A$1024,1,FALSE)),"-","1k")</f>
        <v>-</v>
      </c>
      <c r="E2188" s="11" t="s">
        <v>16440</v>
      </c>
      <c r="F2188" s="12" t="s">
        <v>12217</v>
      </c>
      <c r="G2188" s="11" t="s">
        <v>11327</v>
      </c>
      <c r="H2188" s="12" t="s">
        <v>18106</v>
      </c>
      <c r="I2188" s="11" t="s">
        <v>11065</v>
      </c>
    </row>
    <row r="2189" spans="1:9" ht="12" x14ac:dyDescent="0.15">
      <c r="A2189" s="11" t="s">
        <v>2331</v>
      </c>
      <c r="B2189">
        <f t="shared" si="34"/>
        <v>4</v>
      </c>
      <c r="C2189" t="str">
        <f>IF(ISNA(VLOOKUP(A2189,words!$A$2:$A$236,1,FALSE)),"-","Normal")</f>
        <v>-</v>
      </c>
      <c r="D2189" t="str">
        <f>IF(ISNA(VLOOKUP(A2189,words_1k!$A$2:$A$1024,1,FALSE)),"-","1k")</f>
        <v>-</v>
      </c>
      <c r="E2189" s="11" t="s">
        <v>15971</v>
      </c>
      <c r="F2189" s="12" t="s">
        <v>15972</v>
      </c>
      <c r="G2189" s="11" t="s">
        <v>15969</v>
      </c>
    </row>
    <row r="2190" spans="1:9" ht="12" x14ac:dyDescent="0.15">
      <c r="A2190" s="11" t="s">
        <v>2332</v>
      </c>
      <c r="B2190">
        <f t="shared" si="34"/>
        <v>4</v>
      </c>
      <c r="C2190" t="str">
        <f>IF(ISNA(VLOOKUP(A2190,words!$A$2:$A$236,1,FALSE)),"-","Normal")</f>
        <v>-</v>
      </c>
      <c r="D2190" t="str">
        <f>IF(ISNA(VLOOKUP(A2190,words_1k!$A$2:$A$1024,1,FALSE)),"-","1k")</f>
        <v>-</v>
      </c>
      <c r="E2190" s="11" t="s">
        <v>13255</v>
      </c>
      <c r="F2190" s="12" t="s">
        <v>11528</v>
      </c>
      <c r="G2190" s="11" t="s">
        <v>11529</v>
      </c>
    </row>
    <row r="2191" spans="1:9" ht="12" x14ac:dyDescent="0.15">
      <c r="A2191" s="11" t="s">
        <v>2333</v>
      </c>
      <c r="B2191">
        <f t="shared" si="34"/>
        <v>4</v>
      </c>
      <c r="C2191" t="str">
        <f>IF(ISNA(VLOOKUP(A2191,words!$A$2:$A$236,1,FALSE)),"-","Normal")</f>
        <v>-</v>
      </c>
      <c r="D2191" t="str">
        <f>IF(ISNA(VLOOKUP(A2191,words_1k!$A$2:$A$1024,1,FALSE)),"-","1k")</f>
        <v>-</v>
      </c>
      <c r="E2191" s="11" t="s">
        <v>12869</v>
      </c>
      <c r="F2191" s="12" t="s">
        <v>10207</v>
      </c>
      <c r="G2191" s="11" t="s">
        <v>10332</v>
      </c>
    </row>
    <row r="2192" spans="1:9" ht="12" x14ac:dyDescent="0.15">
      <c r="A2192" s="11" t="s">
        <v>2334</v>
      </c>
      <c r="B2192">
        <f t="shared" si="34"/>
        <v>5</v>
      </c>
      <c r="C2192" t="str">
        <f>IF(ISNA(VLOOKUP(A2192,words!$A$2:$A$236,1,FALSE)),"-","Normal")</f>
        <v>-</v>
      </c>
      <c r="D2192" t="str">
        <f>IF(ISNA(VLOOKUP(A2192,words_1k!$A$2:$A$1024,1,FALSE)),"-","1k")</f>
        <v>-</v>
      </c>
      <c r="E2192" s="11" t="s">
        <v>11780</v>
      </c>
      <c r="F2192" s="12" t="s">
        <v>12118</v>
      </c>
      <c r="G2192" s="11" t="s">
        <v>11780</v>
      </c>
    </row>
    <row r="2193" spans="1:10" ht="12" x14ac:dyDescent="0.15">
      <c r="A2193" s="11" t="s">
        <v>2335</v>
      </c>
      <c r="B2193">
        <f t="shared" si="34"/>
        <v>3</v>
      </c>
      <c r="C2193" t="str">
        <f>IF(ISNA(VLOOKUP(A2193,words!$A$2:$A$236,1,FALSE)),"-","Normal")</f>
        <v>-</v>
      </c>
      <c r="D2193" t="str">
        <f>IF(ISNA(VLOOKUP(A2193,words_1k!$A$2:$A$1024,1,FALSE)),"-","1k")</f>
        <v>-</v>
      </c>
      <c r="E2193" s="11" t="s">
        <v>15525</v>
      </c>
      <c r="F2193" s="12" t="s">
        <v>12097</v>
      </c>
      <c r="G2193" s="11" t="s">
        <v>11700</v>
      </c>
    </row>
    <row r="2194" spans="1:10" ht="12" x14ac:dyDescent="0.15">
      <c r="A2194" s="11" t="s">
        <v>2336</v>
      </c>
      <c r="B2194">
        <f t="shared" si="34"/>
        <v>3</v>
      </c>
      <c r="C2194" t="str">
        <f>IF(ISNA(VLOOKUP(A2194,words!$A$2:$A$236,1,FALSE)),"-","Normal")</f>
        <v>-</v>
      </c>
      <c r="D2194" t="str">
        <f>IF(ISNA(VLOOKUP(A2194,words_1k!$A$2:$A$1024,1,FALSE)),"-","1k")</f>
        <v>-</v>
      </c>
      <c r="E2194" s="11" t="s">
        <v>18406</v>
      </c>
    </row>
    <row r="2195" spans="1:10" ht="12" x14ac:dyDescent="0.15">
      <c r="A2195" s="11" t="s">
        <v>2337</v>
      </c>
      <c r="B2195">
        <f t="shared" si="34"/>
        <v>4</v>
      </c>
      <c r="C2195" t="str">
        <f>IF(ISNA(VLOOKUP(A2195,words!$A$2:$A$236,1,FALSE)),"-","Normal")</f>
        <v>-</v>
      </c>
      <c r="D2195" t="str">
        <f>IF(ISNA(VLOOKUP(A2195,words_1k!$A$2:$A$1024,1,FALSE)),"-","1k")</f>
        <v>-</v>
      </c>
      <c r="E2195" s="11" t="s">
        <v>15883</v>
      </c>
      <c r="F2195" s="12" t="s">
        <v>12951</v>
      </c>
      <c r="G2195" s="11" t="s">
        <v>15881</v>
      </c>
      <c r="I2195" s="12" t="s">
        <v>12188</v>
      </c>
      <c r="J2195" s="11" t="s">
        <v>11560</v>
      </c>
    </row>
    <row r="2196" spans="1:10" ht="12" x14ac:dyDescent="0.15">
      <c r="A2196" s="11" t="s">
        <v>2338</v>
      </c>
      <c r="B2196">
        <f t="shared" si="34"/>
        <v>5</v>
      </c>
      <c r="C2196" t="str">
        <f>IF(ISNA(VLOOKUP(A2196,words!$A$2:$A$236,1,FALSE)),"-","Normal")</f>
        <v>-</v>
      </c>
      <c r="D2196" t="str">
        <f>IF(ISNA(VLOOKUP(A2196,words_1k!$A$2:$A$1024,1,FALSE)),"-","1k")</f>
        <v>-</v>
      </c>
      <c r="E2196" s="11" t="s">
        <v>18401</v>
      </c>
      <c r="F2196" s="12" t="s">
        <v>18402</v>
      </c>
      <c r="G2196" s="11" t="s">
        <v>18403</v>
      </c>
      <c r="H2196" s="12" t="s">
        <v>18404</v>
      </c>
      <c r="I2196" s="11" t="s">
        <v>18405</v>
      </c>
    </row>
    <row r="2197" spans="1:10" ht="12" x14ac:dyDescent="0.15">
      <c r="A2197" s="11" t="s">
        <v>2339</v>
      </c>
      <c r="B2197">
        <f t="shared" si="34"/>
        <v>3</v>
      </c>
      <c r="C2197" t="str">
        <f>IF(ISNA(VLOOKUP(A2197,words!$A$2:$A$236,1,FALSE)),"-","Normal")</f>
        <v>-</v>
      </c>
      <c r="D2197" t="str">
        <f>IF(ISNA(VLOOKUP(A2197,words_1k!$A$2:$A$1024,1,FALSE)),"-","1k")</f>
        <v>-</v>
      </c>
      <c r="E2197" s="11" t="s">
        <v>17231</v>
      </c>
    </row>
    <row r="2198" spans="1:10" ht="12" x14ac:dyDescent="0.15">
      <c r="A2198" s="11" t="s">
        <v>2340</v>
      </c>
      <c r="B2198">
        <f t="shared" si="34"/>
        <v>3</v>
      </c>
      <c r="C2198" t="str">
        <f>IF(ISNA(VLOOKUP(A2198,words!$A$2:$A$236,1,FALSE)),"-","Normal")</f>
        <v>-</v>
      </c>
      <c r="D2198" t="str">
        <f>IF(ISNA(VLOOKUP(A2198,words_1k!$A$2:$A$1024,1,FALSE)),"-","1k")</f>
        <v>-</v>
      </c>
      <c r="E2198" s="11" t="s">
        <v>17617</v>
      </c>
      <c r="F2198" s="12" t="s">
        <v>17618</v>
      </c>
      <c r="G2198" s="11" t="s">
        <v>17617</v>
      </c>
    </row>
    <row r="2199" spans="1:10" ht="12" x14ac:dyDescent="0.15">
      <c r="A2199" s="11" t="s">
        <v>2341</v>
      </c>
      <c r="B2199">
        <f t="shared" si="34"/>
        <v>6</v>
      </c>
      <c r="C2199" t="str">
        <f>IF(ISNA(VLOOKUP(A2199,words!$A$2:$A$236,1,FALSE)),"-","Normal")</f>
        <v>-</v>
      </c>
      <c r="D2199" t="str">
        <f>IF(ISNA(VLOOKUP(A2199,words_1k!$A$2:$A$1024,1,FALSE)),"-","1k")</f>
        <v>-</v>
      </c>
      <c r="E2199" s="11" t="s">
        <v>14720</v>
      </c>
      <c r="F2199" s="12" t="s">
        <v>12126</v>
      </c>
      <c r="G2199" s="11" t="s">
        <v>12015</v>
      </c>
    </row>
    <row r="2200" spans="1:10" ht="12" x14ac:dyDescent="0.15">
      <c r="A2200" s="11" t="s">
        <v>2342</v>
      </c>
      <c r="B2200">
        <f t="shared" si="34"/>
        <v>5</v>
      </c>
      <c r="C2200" t="str">
        <f>IF(ISNA(VLOOKUP(A2200,words!$A$2:$A$236,1,FALSE)),"-","Normal")</f>
        <v>-</v>
      </c>
      <c r="D2200" t="str">
        <f>IF(ISNA(VLOOKUP(A2200,words_1k!$A$2:$A$1024,1,FALSE)),"-","1k")</f>
        <v>-</v>
      </c>
      <c r="E2200" s="11" t="s">
        <v>13214</v>
      </c>
      <c r="F2200" s="12" t="s">
        <v>13215</v>
      </c>
      <c r="G2200" s="11" t="s">
        <v>13214</v>
      </c>
    </row>
    <row r="2201" spans="1:10" ht="12" x14ac:dyDescent="0.15">
      <c r="A2201" s="11" t="s">
        <v>2343</v>
      </c>
      <c r="B2201">
        <f t="shared" si="34"/>
        <v>4</v>
      </c>
      <c r="C2201" t="str">
        <f>IF(ISNA(VLOOKUP(A2201,words!$A$2:$A$236,1,FALSE)),"-","Normal")</f>
        <v>-</v>
      </c>
      <c r="D2201" t="str">
        <f>IF(ISNA(VLOOKUP(A2201,words_1k!$A$2:$A$1024,1,FALSE)),"-","1k")</f>
        <v>-</v>
      </c>
      <c r="E2201" s="11" t="s">
        <v>17295</v>
      </c>
    </row>
    <row r="2202" spans="1:10" ht="12" x14ac:dyDescent="0.15">
      <c r="A2202" s="11" t="s">
        <v>2344</v>
      </c>
      <c r="B2202">
        <f t="shared" si="34"/>
        <v>4</v>
      </c>
      <c r="C2202" t="str">
        <f>IF(ISNA(VLOOKUP(A2202,words!$A$2:$A$236,1,FALSE)),"-","Normal")</f>
        <v>-</v>
      </c>
      <c r="D2202" t="str">
        <f>IF(ISNA(VLOOKUP(A2202,words_1k!$A$2:$A$1024,1,FALSE)),"-","1k")</f>
        <v>-</v>
      </c>
      <c r="E2202" s="11" t="s">
        <v>17792</v>
      </c>
      <c r="F2202" s="12" t="s">
        <v>24881</v>
      </c>
      <c r="G2202" s="11" t="s">
        <v>24887</v>
      </c>
      <c r="H2202" s="12" t="s">
        <v>25911</v>
      </c>
      <c r="I2202" s="11" t="s">
        <v>25908</v>
      </c>
    </row>
    <row r="2203" spans="1:10" ht="12" x14ac:dyDescent="0.15">
      <c r="A2203" s="11" t="s">
        <v>2345</v>
      </c>
      <c r="B2203">
        <f t="shared" si="34"/>
        <v>4</v>
      </c>
      <c r="C2203" t="str">
        <f>IF(ISNA(VLOOKUP(A2203,words!$A$2:$A$236,1,FALSE)),"-","Normal")</f>
        <v>-</v>
      </c>
      <c r="D2203" t="str">
        <f>IF(ISNA(VLOOKUP(A2203,words_1k!$A$2:$A$1024,1,FALSE)),"-","1k")</f>
        <v>-</v>
      </c>
      <c r="E2203" s="11" t="s">
        <v>14302</v>
      </c>
    </row>
    <row r="2204" spans="1:10" ht="12" x14ac:dyDescent="0.15">
      <c r="A2204" s="11" t="s">
        <v>2346</v>
      </c>
      <c r="B2204">
        <f t="shared" si="34"/>
        <v>3</v>
      </c>
      <c r="C2204" t="str">
        <f>IF(ISNA(VLOOKUP(A2204,words!$A$2:$A$236,1,FALSE)),"-","Normal")</f>
        <v>-</v>
      </c>
      <c r="D2204" t="str">
        <f>IF(ISNA(VLOOKUP(A2204,words_1k!$A$2:$A$1024,1,FALSE)),"-","1k")</f>
        <v>-</v>
      </c>
      <c r="E2204" s="11" t="s">
        <v>15373</v>
      </c>
      <c r="F2204" s="12" t="s">
        <v>15232</v>
      </c>
      <c r="G2204" s="11" t="s">
        <v>15372</v>
      </c>
    </row>
    <row r="2205" spans="1:10" ht="12" x14ac:dyDescent="0.15">
      <c r="A2205" s="11" t="s">
        <v>2347</v>
      </c>
      <c r="B2205">
        <f t="shared" si="34"/>
        <v>4</v>
      </c>
      <c r="C2205" t="str">
        <f>IF(ISNA(VLOOKUP(A2205,words!$A$2:$A$236,1,FALSE)),"-","Normal")</f>
        <v>-</v>
      </c>
      <c r="D2205" t="str">
        <f>IF(ISNA(VLOOKUP(A2205,words_1k!$A$2:$A$1024,1,FALSE)),"-","1k")</f>
        <v>-</v>
      </c>
      <c r="E2205" s="11" t="s">
        <v>17290</v>
      </c>
      <c r="F2205" s="12" t="s">
        <v>17175</v>
      </c>
      <c r="G2205" s="11" t="s">
        <v>17289</v>
      </c>
    </row>
    <row r="2206" spans="1:10" ht="12" x14ac:dyDescent="0.15">
      <c r="A2206" s="11" t="s">
        <v>2348</v>
      </c>
      <c r="B2206">
        <f t="shared" si="34"/>
        <v>6</v>
      </c>
      <c r="C2206" t="str">
        <f>IF(ISNA(VLOOKUP(A2206,words!$A$2:$A$236,1,FALSE)),"-","Normal")</f>
        <v>-</v>
      </c>
      <c r="D2206" t="str">
        <f>IF(ISNA(VLOOKUP(A2206,words_1k!$A$2:$A$1024,1,FALSE)),"-","1k")</f>
        <v>-</v>
      </c>
      <c r="E2206" s="11" t="s">
        <v>12658</v>
      </c>
      <c r="F2206" s="12" t="s">
        <v>12659</v>
      </c>
      <c r="G2206" s="11" t="s">
        <v>12657</v>
      </c>
    </row>
    <row r="2207" spans="1:10" ht="12" x14ac:dyDescent="0.15">
      <c r="A2207" s="11" t="s">
        <v>2349</v>
      </c>
      <c r="B2207">
        <f t="shared" si="34"/>
        <v>3</v>
      </c>
      <c r="C2207" t="str">
        <f>IF(ISNA(VLOOKUP(A2207,words!$A$2:$A$236,1,FALSE)),"-","Normal")</f>
        <v>-</v>
      </c>
      <c r="D2207" t="str">
        <f>IF(ISNA(VLOOKUP(A2207,words_1k!$A$2:$A$1024,1,FALSE)),"-","1k")</f>
        <v>-</v>
      </c>
      <c r="E2207" s="11" t="s">
        <v>13183</v>
      </c>
      <c r="F2207" s="12" t="s">
        <v>15952</v>
      </c>
      <c r="G2207" s="11" t="s">
        <v>15950</v>
      </c>
    </row>
    <row r="2208" spans="1:10" ht="12" x14ac:dyDescent="0.15">
      <c r="A2208" s="11" t="s">
        <v>2350</v>
      </c>
      <c r="B2208">
        <f t="shared" si="34"/>
        <v>3</v>
      </c>
      <c r="C2208" t="str">
        <f>IF(ISNA(VLOOKUP(A2208,words!$A$2:$A$236,1,FALSE)),"-","Normal")</f>
        <v>-</v>
      </c>
      <c r="D2208" t="str">
        <f>IF(ISNA(VLOOKUP(A2208,words_1k!$A$2:$A$1024,1,FALSE)),"-","1k")</f>
        <v>-</v>
      </c>
      <c r="E2208" s="11" t="s">
        <v>16229</v>
      </c>
      <c r="F2208" s="12" t="s">
        <v>10499</v>
      </c>
      <c r="G2208" s="11" t="s">
        <v>10491</v>
      </c>
    </row>
    <row r="2209" spans="1:11" ht="12" x14ac:dyDescent="0.15">
      <c r="A2209" s="11" t="s">
        <v>2351</v>
      </c>
      <c r="B2209">
        <f t="shared" si="34"/>
        <v>5</v>
      </c>
      <c r="C2209" t="str">
        <f>IF(ISNA(VLOOKUP(A2209,words!$A$2:$A$236,1,FALSE)),"-","Normal")</f>
        <v>-</v>
      </c>
      <c r="D2209" t="str">
        <f>IF(ISNA(VLOOKUP(A2209,words_1k!$A$2:$A$1024,1,FALSE)),"-","1k")</f>
        <v>-</v>
      </c>
      <c r="E2209" s="11" t="s">
        <v>18400</v>
      </c>
    </row>
    <row r="2210" spans="1:11" ht="12" x14ac:dyDescent="0.15">
      <c r="A2210" s="11" t="s">
        <v>2352</v>
      </c>
      <c r="B2210">
        <f t="shared" si="34"/>
        <v>5</v>
      </c>
      <c r="C2210" t="str">
        <f>IF(ISNA(VLOOKUP(A2210,words!$A$2:$A$236,1,FALSE)),"-","Normal")</f>
        <v>-</v>
      </c>
      <c r="D2210" t="str">
        <f>IF(ISNA(VLOOKUP(A2210,words_1k!$A$2:$A$1024,1,FALSE)),"-","1k")</f>
        <v>-</v>
      </c>
      <c r="E2210" s="11" t="s">
        <v>15638</v>
      </c>
      <c r="F2210" s="12" t="s">
        <v>18725</v>
      </c>
      <c r="G2210" s="11" t="s">
        <v>18724</v>
      </c>
    </row>
    <row r="2211" spans="1:11" ht="12" x14ac:dyDescent="0.15">
      <c r="A2211" s="11" t="s">
        <v>2353</v>
      </c>
      <c r="B2211">
        <f t="shared" si="34"/>
        <v>6</v>
      </c>
      <c r="C2211" t="str">
        <f>IF(ISNA(VLOOKUP(A2211,words!$A$2:$A$236,1,FALSE)),"-","Normal")</f>
        <v>-</v>
      </c>
      <c r="D2211" t="str">
        <f>IF(ISNA(VLOOKUP(A2211,words_1k!$A$2:$A$1024,1,FALSE)),"-","1k")</f>
        <v>-</v>
      </c>
      <c r="E2211" s="11" t="s">
        <v>17419</v>
      </c>
    </row>
    <row r="2212" spans="1:11" ht="12" x14ac:dyDescent="0.15">
      <c r="A2212" s="11" t="s">
        <v>2354</v>
      </c>
      <c r="B2212">
        <f t="shared" si="34"/>
        <v>3</v>
      </c>
      <c r="C2212" t="str">
        <f>IF(ISNA(VLOOKUP(A2212,words!$A$2:$A$236,1,FALSE)),"-","Normal")</f>
        <v>-</v>
      </c>
      <c r="D2212" t="str">
        <f>IF(ISNA(VLOOKUP(A2212,words_1k!$A$2:$A$1024,1,FALSE)),"-","1k")</f>
        <v>-</v>
      </c>
      <c r="E2212" s="11" t="s">
        <v>14140</v>
      </c>
      <c r="F2212" s="12" t="s">
        <v>12084</v>
      </c>
      <c r="G2212" s="11" t="s">
        <v>11811</v>
      </c>
    </row>
    <row r="2213" spans="1:11" ht="12" x14ac:dyDescent="0.15">
      <c r="A2213" s="11" t="s">
        <v>2355</v>
      </c>
      <c r="B2213">
        <f t="shared" si="34"/>
        <v>5</v>
      </c>
      <c r="C2213" t="str">
        <f>IF(ISNA(VLOOKUP(A2213,words!$A$2:$A$236,1,FALSE)),"-","Normal")</f>
        <v>-</v>
      </c>
      <c r="D2213" t="str">
        <f>IF(ISNA(VLOOKUP(A2213,words_1k!$A$2:$A$1024,1,FALSE)),"-","1k")</f>
        <v>-</v>
      </c>
      <c r="E2213" s="11" t="s">
        <v>15750</v>
      </c>
      <c r="F2213" s="12" t="s">
        <v>15561</v>
      </c>
      <c r="G2213" s="11" t="s">
        <v>15760</v>
      </c>
      <c r="H2213" s="12" t="s">
        <v>17609</v>
      </c>
      <c r="I2213" s="11" t="s">
        <v>17610</v>
      </c>
    </row>
    <row r="2214" spans="1:11" ht="12" x14ac:dyDescent="0.15">
      <c r="A2214" s="11" t="s">
        <v>2356</v>
      </c>
      <c r="B2214">
        <f t="shared" si="34"/>
        <v>6</v>
      </c>
      <c r="C2214" t="str">
        <f>IF(ISNA(VLOOKUP(A2214,words!$A$2:$A$236,1,FALSE)),"-","Normal")</f>
        <v>-</v>
      </c>
      <c r="D2214" t="str">
        <f>IF(ISNA(VLOOKUP(A2214,words_1k!$A$2:$A$1024,1,FALSE)),"-","1k")</f>
        <v>-</v>
      </c>
      <c r="E2214" s="11" t="s">
        <v>14543</v>
      </c>
      <c r="F2214" s="12" t="s">
        <v>13017</v>
      </c>
      <c r="G2214" s="11" t="s">
        <v>14541</v>
      </c>
      <c r="H2214" s="12" t="s">
        <v>26001</v>
      </c>
      <c r="I2214" s="11" t="s">
        <v>26002</v>
      </c>
    </row>
    <row r="2215" spans="1:11" ht="12" x14ac:dyDescent="0.15">
      <c r="A2215" s="11" t="s">
        <v>2357</v>
      </c>
      <c r="B2215">
        <f t="shared" si="34"/>
        <v>6</v>
      </c>
      <c r="C2215" t="str">
        <f>IF(ISNA(VLOOKUP(A2215,words!$A$2:$A$236,1,FALSE)),"-","Normal")</f>
        <v>-</v>
      </c>
      <c r="D2215" t="str">
        <f>IF(ISNA(VLOOKUP(A2215,words_1k!$A$2:$A$1024,1,FALSE)),"-","1k")</f>
        <v>-</v>
      </c>
      <c r="E2215" s="11" t="s">
        <v>13704</v>
      </c>
      <c r="F2215" s="12" t="s">
        <v>10674</v>
      </c>
      <c r="G2215" s="11" t="s">
        <v>11400</v>
      </c>
      <c r="H2215" s="12" t="s">
        <v>13631</v>
      </c>
      <c r="I2215" s="11" t="s">
        <v>10356</v>
      </c>
      <c r="J2215" s="12" t="s">
        <v>10575</v>
      </c>
      <c r="K2215" s="11" t="s">
        <v>22365</v>
      </c>
    </row>
    <row r="2216" spans="1:11" ht="12" x14ac:dyDescent="0.15">
      <c r="A2216" s="11" t="s">
        <v>2358</v>
      </c>
      <c r="B2216">
        <f t="shared" si="34"/>
        <v>5</v>
      </c>
      <c r="C2216" t="str">
        <f>IF(ISNA(VLOOKUP(A2216,words!$A$2:$A$236,1,FALSE)),"-","Normal")</f>
        <v>-</v>
      </c>
      <c r="D2216" t="str">
        <f>IF(ISNA(VLOOKUP(A2216,words_1k!$A$2:$A$1024,1,FALSE)),"-","1k")</f>
        <v>-</v>
      </c>
      <c r="E2216" s="11" t="s">
        <v>13570</v>
      </c>
      <c r="F2216" s="12" t="s">
        <v>12120</v>
      </c>
      <c r="G2216" s="11" t="s">
        <v>11326</v>
      </c>
      <c r="H2216" s="12" t="s">
        <v>16041</v>
      </c>
      <c r="I2216" s="11" t="s">
        <v>16042</v>
      </c>
      <c r="J2216" s="12" t="s">
        <v>16695</v>
      </c>
      <c r="K2216" s="11" t="s">
        <v>14598</v>
      </c>
    </row>
    <row r="2217" spans="1:11" ht="12" x14ac:dyDescent="0.15">
      <c r="A2217" s="11" t="s">
        <v>2359</v>
      </c>
      <c r="B2217">
        <f t="shared" si="34"/>
        <v>4</v>
      </c>
      <c r="C2217" t="str">
        <f>IF(ISNA(VLOOKUP(A2217,words!$A$2:$A$236,1,FALSE)),"-","Normal")</f>
        <v>-</v>
      </c>
      <c r="D2217" t="str">
        <f>IF(ISNA(VLOOKUP(A2217,words_1k!$A$2:$A$1024,1,FALSE)),"-","1k")</f>
        <v>-</v>
      </c>
      <c r="E2217" s="11" t="s">
        <v>15869</v>
      </c>
      <c r="F2217" s="12" t="s">
        <v>15870</v>
      </c>
      <c r="G2217" s="11" t="s">
        <v>15871</v>
      </c>
    </row>
    <row r="2218" spans="1:11" ht="12" x14ac:dyDescent="0.15">
      <c r="A2218" s="11" t="s">
        <v>2360</v>
      </c>
      <c r="B2218">
        <f t="shared" si="34"/>
        <v>4</v>
      </c>
      <c r="C2218" t="str">
        <f>IF(ISNA(VLOOKUP(A2218,words!$A$2:$A$236,1,FALSE)),"-","Normal")</f>
        <v>-</v>
      </c>
      <c r="D2218" t="str">
        <f>IF(ISNA(VLOOKUP(A2218,words_1k!$A$2:$A$1024,1,FALSE)),"-","1k")</f>
        <v>-</v>
      </c>
      <c r="E2218" s="11" t="s">
        <v>13063</v>
      </c>
      <c r="F2218" s="12" t="s">
        <v>13064</v>
      </c>
      <c r="G2218" s="11" t="s">
        <v>13065</v>
      </c>
    </row>
    <row r="2219" spans="1:11" ht="12" x14ac:dyDescent="0.15">
      <c r="A2219" s="11" t="s">
        <v>2361</v>
      </c>
      <c r="B2219">
        <f t="shared" si="34"/>
        <v>5</v>
      </c>
      <c r="C2219" t="str">
        <f>IF(ISNA(VLOOKUP(A2219,words!$A$2:$A$236,1,FALSE)),"-","Normal")</f>
        <v>-</v>
      </c>
      <c r="D2219" t="str">
        <f>IF(ISNA(VLOOKUP(A2219,words_1k!$A$2:$A$1024,1,FALSE)),"-","1k")</f>
        <v>-</v>
      </c>
      <c r="E2219" s="11" t="s">
        <v>12814</v>
      </c>
      <c r="F2219" s="12" t="s">
        <v>12812</v>
      </c>
      <c r="G2219" s="11" t="s">
        <v>12813</v>
      </c>
      <c r="H2219" s="12" t="s">
        <v>18687</v>
      </c>
      <c r="I2219" s="11" t="s">
        <v>12813</v>
      </c>
    </row>
    <row r="2220" spans="1:11" ht="12" x14ac:dyDescent="0.15">
      <c r="A2220" s="11" t="s">
        <v>2362</v>
      </c>
      <c r="B2220">
        <f t="shared" si="34"/>
        <v>3</v>
      </c>
      <c r="C2220" t="str">
        <f>IF(ISNA(VLOOKUP(A2220,words!$A$2:$A$236,1,FALSE)),"-","Normal")</f>
        <v>-</v>
      </c>
      <c r="D2220" t="str">
        <f>IF(ISNA(VLOOKUP(A2220,words_1k!$A$2:$A$1024,1,FALSE)),"-","1k")</f>
        <v>-</v>
      </c>
      <c r="E2220" s="11" t="s">
        <v>17347</v>
      </c>
    </row>
    <row r="2221" spans="1:11" ht="12" x14ac:dyDescent="0.15">
      <c r="A2221" s="11" t="s">
        <v>2363</v>
      </c>
      <c r="B2221">
        <f t="shared" si="34"/>
        <v>4</v>
      </c>
      <c r="C2221" t="str">
        <f>IF(ISNA(VLOOKUP(A2221,words!$A$2:$A$236,1,FALSE)),"-","Normal")</f>
        <v>-</v>
      </c>
      <c r="D2221" t="str">
        <f>IF(ISNA(VLOOKUP(A2221,words_1k!$A$2:$A$1024,1,FALSE)),"-","1k")</f>
        <v>-</v>
      </c>
      <c r="E2221" s="11" t="s">
        <v>14272</v>
      </c>
      <c r="F2221" s="12" t="s">
        <v>12248</v>
      </c>
      <c r="G2221" s="11" t="s">
        <v>11142</v>
      </c>
    </row>
    <row r="2222" spans="1:11" ht="12" x14ac:dyDescent="0.15">
      <c r="A2222" s="11" t="s">
        <v>2364</v>
      </c>
      <c r="B2222">
        <f t="shared" si="34"/>
        <v>6</v>
      </c>
      <c r="C2222" t="str">
        <f>IF(ISNA(VLOOKUP(A2222,words!$A$2:$A$236,1,FALSE)),"-","Normal")</f>
        <v>-</v>
      </c>
      <c r="D2222" t="str">
        <f>IF(ISNA(VLOOKUP(A2222,words_1k!$A$2:$A$1024,1,FALSE)),"-","1k")</f>
        <v>-</v>
      </c>
      <c r="E2222" s="11" t="s">
        <v>14137</v>
      </c>
      <c r="F2222" s="12" t="s">
        <v>12223</v>
      </c>
      <c r="G2222" s="11" t="s">
        <v>11961</v>
      </c>
    </row>
    <row r="2223" spans="1:11" ht="12" x14ac:dyDescent="0.15">
      <c r="A2223" s="11" t="s">
        <v>2365</v>
      </c>
      <c r="B2223">
        <f t="shared" si="34"/>
        <v>3</v>
      </c>
      <c r="C2223" t="str">
        <f>IF(ISNA(VLOOKUP(A2223,words!$A$2:$A$236,1,FALSE)),"-","Normal")</f>
        <v>-</v>
      </c>
      <c r="D2223" t="str">
        <f>IF(ISNA(VLOOKUP(A2223,words_1k!$A$2:$A$1024,1,FALSE)),"-","1k")</f>
        <v>-</v>
      </c>
      <c r="E2223" s="11" t="s">
        <v>14775</v>
      </c>
      <c r="F2223" s="12" t="s">
        <v>14779</v>
      </c>
      <c r="G2223" s="11" t="s">
        <v>14778</v>
      </c>
    </row>
    <row r="2224" spans="1:11" ht="12" x14ac:dyDescent="0.15">
      <c r="A2224" s="11" t="s">
        <v>2366</v>
      </c>
      <c r="B2224">
        <f t="shared" si="34"/>
        <v>5</v>
      </c>
      <c r="C2224" t="str">
        <f>IF(ISNA(VLOOKUP(A2224,words!$A$2:$A$236,1,FALSE)),"-","Normal")</f>
        <v>-</v>
      </c>
      <c r="D2224" t="str">
        <f>IF(ISNA(VLOOKUP(A2224,words_1k!$A$2:$A$1024,1,FALSE)),"-","1k")</f>
        <v>-</v>
      </c>
      <c r="E2224" s="11" t="s">
        <v>11082</v>
      </c>
      <c r="F2224" s="12" t="s">
        <v>14426</v>
      </c>
      <c r="G2224" s="11" t="s">
        <v>11082</v>
      </c>
      <c r="H2224" s="12" t="s">
        <v>13019</v>
      </c>
      <c r="I2224" s="11" t="s">
        <v>11080</v>
      </c>
    </row>
    <row r="2225" spans="1:9" ht="12" x14ac:dyDescent="0.15">
      <c r="A2225" s="11" t="s">
        <v>2367</v>
      </c>
      <c r="B2225">
        <f t="shared" si="34"/>
        <v>4</v>
      </c>
      <c r="C2225" t="str">
        <f>IF(ISNA(VLOOKUP(A2225,words!$A$2:$A$236,1,FALSE)),"-","Normal")</f>
        <v>-</v>
      </c>
      <c r="D2225" t="str">
        <f>IF(ISNA(VLOOKUP(A2225,words_1k!$A$2:$A$1024,1,FALSE)),"-","1k")</f>
        <v>-</v>
      </c>
      <c r="E2225" s="11" t="s">
        <v>11379</v>
      </c>
      <c r="F2225" s="12" t="s">
        <v>12244</v>
      </c>
      <c r="G2225" s="11" t="s">
        <v>11377</v>
      </c>
    </row>
    <row r="2226" spans="1:9" ht="12" x14ac:dyDescent="0.15">
      <c r="A2226" s="11" t="s">
        <v>2368</v>
      </c>
      <c r="B2226">
        <f t="shared" si="34"/>
        <v>3</v>
      </c>
      <c r="C2226" t="str">
        <f>IF(ISNA(VLOOKUP(A2226,words!$A$2:$A$236,1,FALSE)),"-","Normal")</f>
        <v>-</v>
      </c>
      <c r="D2226" t="str">
        <f>IF(ISNA(VLOOKUP(A2226,words_1k!$A$2:$A$1024,1,FALSE)),"-","1k")</f>
        <v>-</v>
      </c>
      <c r="E2226" s="11" t="s">
        <v>11840</v>
      </c>
      <c r="F2226" s="12" t="s">
        <v>13018</v>
      </c>
      <c r="G2226" s="11" t="s">
        <v>11840</v>
      </c>
    </row>
    <row r="2227" spans="1:9" ht="12" x14ac:dyDescent="0.15">
      <c r="A2227" s="11" t="s">
        <v>2369</v>
      </c>
      <c r="B2227">
        <f t="shared" si="34"/>
        <v>6</v>
      </c>
      <c r="C2227" t="str">
        <f>IF(ISNA(VLOOKUP(A2227,words!$A$2:$A$236,1,FALSE)),"-","Normal")</f>
        <v>-</v>
      </c>
      <c r="D2227" t="str">
        <f>IF(ISNA(VLOOKUP(A2227,words_1k!$A$2:$A$1024,1,FALSE)),"-","1k")</f>
        <v>-</v>
      </c>
      <c r="E2227" s="11" t="s">
        <v>13691</v>
      </c>
      <c r="F2227" s="12" t="s">
        <v>13692</v>
      </c>
      <c r="G2227" s="11" t="s">
        <v>13690</v>
      </c>
      <c r="H2227" s="12" t="s">
        <v>13693</v>
      </c>
      <c r="I2227" s="11" t="s">
        <v>13690</v>
      </c>
    </row>
    <row r="2228" spans="1:9" ht="12" x14ac:dyDescent="0.15">
      <c r="A2228" s="11" t="s">
        <v>2370</v>
      </c>
      <c r="B2228">
        <f t="shared" si="34"/>
        <v>6</v>
      </c>
      <c r="C2228" t="str">
        <f>IF(ISNA(VLOOKUP(A2228,words!$A$2:$A$236,1,FALSE)),"-","Normal")</f>
        <v>-</v>
      </c>
      <c r="D2228" t="str">
        <f>IF(ISNA(VLOOKUP(A2228,words_1k!$A$2:$A$1024,1,FALSE)),"-","1k")</f>
        <v>-</v>
      </c>
      <c r="E2228" s="11" t="s">
        <v>15375</v>
      </c>
      <c r="F2228" s="12" t="s">
        <v>15235</v>
      </c>
      <c r="G2228" s="11" t="s">
        <v>15374</v>
      </c>
    </row>
    <row r="2229" spans="1:9" ht="12" x14ac:dyDescent="0.15">
      <c r="A2229" s="11" t="s">
        <v>2371</v>
      </c>
      <c r="B2229">
        <f t="shared" si="34"/>
        <v>6</v>
      </c>
      <c r="C2229" t="str">
        <f>IF(ISNA(VLOOKUP(A2229,words!$A$2:$A$236,1,FALSE)),"-","Normal")</f>
        <v>-</v>
      </c>
      <c r="D2229" t="str">
        <f>IF(ISNA(VLOOKUP(A2229,words_1k!$A$2:$A$1024,1,FALSE)),"-","1k")</f>
        <v>-</v>
      </c>
      <c r="E2229" s="11" t="s">
        <v>17071</v>
      </c>
      <c r="F2229" s="12" t="s">
        <v>17072</v>
      </c>
      <c r="G2229" s="11" t="s">
        <v>11842</v>
      </c>
    </row>
    <row r="2230" spans="1:9" ht="12" x14ac:dyDescent="0.15">
      <c r="A2230" s="11" t="s">
        <v>2372</v>
      </c>
      <c r="B2230">
        <f t="shared" si="34"/>
        <v>5</v>
      </c>
      <c r="C2230" t="str">
        <f>IF(ISNA(VLOOKUP(A2230,words!$A$2:$A$236,1,FALSE)),"-","Normal")</f>
        <v>-</v>
      </c>
      <c r="D2230" t="str">
        <f>IF(ISNA(VLOOKUP(A2230,words_1k!$A$2:$A$1024,1,FALSE)),"-","1k")</f>
        <v>-</v>
      </c>
      <c r="E2230" s="11" t="s">
        <v>12416</v>
      </c>
      <c r="F2230" s="12" t="s">
        <v>13501</v>
      </c>
      <c r="G2230" s="11" t="s">
        <v>12416</v>
      </c>
      <c r="H2230" s="12" t="s">
        <v>19797</v>
      </c>
      <c r="I2230" s="11" t="s">
        <v>12416</v>
      </c>
    </row>
    <row r="2231" spans="1:9" ht="12" x14ac:dyDescent="0.15">
      <c r="A2231" s="11" t="s">
        <v>2373</v>
      </c>
      <c r="B2231">
        <f t="shared" si="34"/>
        <v>5</v>
      </c>
      <c r="C2231" t="str">
        <f>IF(ISNA(VLOOKUP(A2231,words!$A$2:$A$236,1,FALSE)),"-","Normal")</f>
        <v>-</v>
      </c>
      <c r="D2231" t="str">
        <f>IF(ISNA(VLOOKUP(A2231,words_1k!$A$2:$A$1024,1,FALSE)),"-","1k")</f>
        <v>-</v>
      </c>
      <c r="E2231" s="11" t="s">
        <v>17778</v>
      </c>
      <c r="F2231" s="12" t="s">
        <v>17779</v>
      </c>
      <c r="G2231" s="11" t="s">
        <v>17780</v>
      </c>
      <c r="H2231" s="12" t="s">
        <v>17781</v>
      </c>
      <c r="I2231" s="11" t="s">
        <v>17780</v>
      </c>
    </row>
    <row r="2232" spans="1:9" ht="12" x14ac:dyDescent="0.15">
      <c r="A2232" s="11" t="s">
        <v>2374</v>
      </c>
      <c r="B2232">
        <f t="shared" si="34"/>
        <v>6</v>
      </c>
      <c r="C2232" t="str">
        <f>IF(ISNA(VLOOKUP(A2232,words!$A$2:$A$236,1,FALSE)),"-","Normal")</f>
        <v>-</v>
      </c>
      <c r="D2232" t="str">
        <f>IF(ISNA(VLOOKUP(A2232,words_1k!$A$2:$A$1024,1,FALSE)),"-","1k")</f>
        <v>-</v>
      </c>
      <c r="E2232" s="11" t="s">
        <v>13164</v>
      </c>
      <c r="F2232" s="12" t="s">
        <v>13167</v>
      </c>
      <c r="G2232" s="11" t="s">
        <v>13165</v>
      </c>
    </row>
    <row r="2233" spans="1:9" ht="12" x14ac:dyDescent="0.15">
      <c r="A2233" s="11" t="s">
        <v>2375</v>
      </c>
      <c r="B2233">
        <f t="shared" si="34"/>
        <v>4</v>
      </c>
      <c r="C2233" t="str">
        <f>IF(ISNA(VLOOKUP(A2233,words!$A$2:$A$236,1,FALSE)),"-","Normal")</f>
        <v>-</v>
      </c>
      <c r="D2233" t="str">
        <f>IF(ISNA(VLOOKUP(A2233,words_1k!$A$2:$A$1024,1,FALSE)),"-","1k")</f>
        <v>-</v>
      </c>
      <c r="E2233" s="11" t="s">
        <v>12028</v>
      </c>
    </row>
    <row r="2234" spans="1:9" ht="12" x14ac:dyDescent="0.15">
      <c r="A2234" s="11" t="s">
        <v>2376</v>
      </c>
      <c r="B2234">
        <f t="shared" si="34"/>
        <v>5</v>
      </c>
      <c r="C2234" t="str">
        <f>IF(ISNA(VLOOKUP(A2234,words!$A$2:$A$236,1,FALSE)),"-","Normal")</f>
        <v>-</v>
      </c>
      <c r="D2234" t="str">
        <f>IF(ISNA(VLOOKUP(A2234,words_1k!$A$2:$A$1024,1,FALSE)),"-","1k")</f>
        <v>-</v>
      </c>
      <c r="E2234" s="11" t="s">
        <v>14522</v>
      </c>
      <c r="F2234" s="12" t="s">
        <v>10627</v>
      </c>
      <c r="G2234" s="11" t="s">
        <v>11220</v>
      </c>
    </row>
    <row r="2235" spans="1:9" ht="12" x14ac:dyDescent="0.15">
      <c r="A2235" s="11" t="s">
        <v>2377</v>
      </c>
      <c r="B2235">
        <f t="shared" si="34"/>
        <v>6</v>
      </c>
      <c r="C2235" t="str">
        <f>IF(ISNA(VLOOKUP(A2235,words!$A$2:$A$236,1,FALSE)),"-","Normal")</f>
        <v>-</v>
      </c>
      <c r="D2235" t="str">
        <f>IF(ISNA(VLOOKUP(A2235,words_1k!$A$2:$A$1024,1,FALSE)),"-","1k")</f>
        <v>-</v>
      </c>
      <c r="E2235" s="11" t="s">
        <v>16084</v>
      </c>
      <c r="F2235" s="12" t="s">
        <v>10778</v>
      </c>
      <c r="G2235" s="11" t="s">
        <v>11014</v>
      </c>
    </row>
    <row r="2236" spans="1:9" ht="12" x14ac:dyDescent="0.15">
      <c r="A2236" s="11" t="s">
        <v>2378</v>
      </c>
      <c r="B2236">
        <f t="shared" si="34"/>
        <v>4</v>
      </c>
      <c r="C2236" t="str">
        <f>IF(ISNA(VLOOKUP(A2236,words!$A$2:$A$236,1,FALSE)),"-","Normal")</f>
        <v>-</v>
      </c>
      <c r="D2236" t="str">
        <f>IF(ISNA(VLOOKUP(A2236,words_1k!$A$2:$A$1024,1,FALSE)),"-","1k")</f>
        <v>-</v>
      </c>
      <c r="E2236" s="11" t="s">
        <v>13806</v>
      </c>
      <c r="F2236" s="12" t="s">
        <v>12259</v>
      </c>
      <c r="G2236" s="11" t="s">
        <v>11924</v>
      </c>
    </row>
    <row r="2237" spans="1:9" ht="12" x14ac:dyDescent="0.15">
      <c r="A2237" s="11" t="s">
        <v>2379</v>
      </c>
      <c r="B2237">
        <f t="shared" si="34"/>
        <v>7</v>
      </c>
      <c r="C2237" t="str">
        <f>IF(ISNA(VLOOKUP(A2237,words!$A$2:$A$236,1,FALSE)),"-","Normal")</f>
        <v>-</v>
      </c>
      <c r="D2237" t="str">
        <f>IF(ISNA(VLOOKUP(A2237,words_1k!$A$2:$A$1024,1,FALSE)),"-","1k")</f>
        <v>-</v>
      </c>
      <c r="E2237" s="11" t="s">
        <v>14416</v>
      </c>
      <c r="F2237" s="12" t="s">
        <v>14417</v>
      </c>
      <c r="G2237" s="11" t="s">
        <v>14415</v>
      </c>
    </row>
    <row r="2238" spans="1:9" ht="12" x14ac:dyDescent="0.15">
      <c r="A2238" s="11" t="s">
        <v>2380</v>
      </c>
      <c r="B2238">
        <f t="shared" si="34"/>
        <v>6</v>
      </c>
      <c r="C2238" t="str">
        <f>IF(ISNA(VLOOKUP(A2238,words!$A$2:$A$236,1,FALSE)),"-","Normal")</f>
        <v>-</v>
      </c>
      <c r="D2238" t="str">
        <f>IF(ISNA(VLOOKUP(A2238,words_1k!$A$2:$A$1024,1,FALSE)),"-","1k")</f>
        <v>-</v>
      </c>
      <c r="E2238" s="12" t="s">
        <v>25218</v>
      </c>
      <c r="F2238" s="12" t="s">
        <v>13467</v>
      </c>
      <c r="G2238" s="11" t="s">
        <v>13468</v>
      </c>
      <c r="H2238" s="12" t="s">
        <v>25219</v>
      </c>
      <c r="I2238" s="12" t="s">
        <v>25220</v>
      </c>
    </row>
    <row r="2239" spans="1:9" ht="12" x14ac:dyDescent="0.15">
      <c r="A2239" s="11" t="s">
        <v>2381</v>
      </c>
      <c r="B2239">
        <f t="shared" si="34"/>
        <v>4</v>
      </c>
      <c r="C2239" t="str">
        <f>IF(ISNA(VLOOKUP(A2239,words!$A$2:$A$236,1,FALSE)),"-","Normal")</f>
        <v>-</v>
      </c>
      <c r="D2239" t="str">
        <f>IF(ISNA(VLOOKUP(A2239,words_1k!$A$2:$A$1024,1,FALSE)),"-","1k")</f>
        <v>-</v>
      </c>
      <c r="E2239" s="11" t="s">
        <v>11788</v>
      </c>
      <c r="F2239" s="12" t="s">
        <v>16598</v>
      </c>
      <c r="G2239" s="11" t="s">
        <v>16599</v>
      </c>
      <c r="H2239" s="12" t="s">
        <v>12202</v>
      </c>
      <c r="I2239" s="11" t="s">
        <v>11788</v>
      </c>
    </row>
    <row r="2240" spans="1:9" ht="12" x14ac:dyDescent="0.15">
      <c r="A2240" s="11" t="s">
        <v>2382</v>
      </c>
      <c r="B2240">
        <f t="shared" si="34"/>
        <v>3</v>
      </c>
      <c r="C2240" t="str">
        <f>IF(ISNA(VLOOKUP(A2240,words!$A$2:$A$236,1,FALSE)),"-","Normal")</f>
        <v>-</v>
      </c>
      <c r="D2240" t="str">
        <f>IF(ISNA(VLOOKUP(A2240,words_1k!$A$2:$A$1024,1,FALSE)),"-","1k")</f>
        <v>-</v>
      </c>
      <c r="E2240" s="11" t="s">
        <v>13262</v>
      </c>
    </row>
    <row r="2241" spans="1:11" ht="12" x14ac:dyDescent="0.15">
      <c r="A2241" s="11" t="s">
        <v>2383</v>
      </c>
      <c r="B2241">
        <f t="shared" si="34"/>
        <v>5</v>
      </c>
      <c r="C2241" t="str">
        <f>IF(ISNA(VLOOKUP(A2241,words!$A$2:$A$236,1,FALSE)),"-","Normal")</f>
        <v>-</v>
      </c>
      <c r="D2241" t="str">
        <f>IF(ISNA(VLOOKUP(A2241,words_1k!$A$2:$A$1024,1,FALSE)),"-","1k")</f>
        <v>-</v>
      </c>
      <c r="E2241" s="11" t="s">
        <v>16621</v>
      </c>
      <c r="F2241" s="12" t="s">
        <v>16622</v>
      </c>
      <c r="G2241" s="11" t="s">
        <v>16623</v>
      </c>
    </row>
    <row r="2242" spans="1:11" ht="12" x14ac:dyDescent="0.15">
      <c r="A2242" s="11" t="s">
        <v>2384</v>
      </c>
      <c r="B2242">
        <f t="shared" ref="B2242:B2305" si="35">LEN(A2242)</f>
        <v>3</v>
      </c>
      <c r="C2242" t="str">
        <f>IF(ISNA(VLOOKUP(A2242,words!$A$2:$A$236,1,FALSE)),"-","Normal")</f>
        <v>-</v>
      </c>
      <c r="D2242" t="str">
        <f>IF(ISNA(VLOOKUP(A2242,words_1k!$A$2:$A$1024,1,FALSE)),"-","1k")</f>
        <v>-</v>
      </c>
      <c r="E2242" s="11" t="s">
        <v>15415</v>
      </c>
    </row>
    <row r="2243" spans="1:11" ht="12" x14ac:dyDescent="0.15">
      <c r="A2243" s="11" t="s">
        <v>2385</v>
      </c>
      <c r="B2243">
        <f t="shared" si="35"/>
        <v>3</v>
      </c>
      <c r="C2243" t="str">
        <f>IF(ISNA(VLOOKUP(A2243,words!$A$2:$A$236,1,FALSE)),"-","Normal")</f>
        <v>-</v>
      </c>
      <c r="D2243" t="str">
        <f>IF(ISNA(VLOOKUP(A2243,words_1k!$A$2:$A$1024,1,FALSE)),"-","1k")</f>
        <v>-</v>
      </c>
      <c r="E2243" s="11" t="s">
        <v>11468</v>
      </c>
      <c r="F2243" s="12" t="s">
        <v>10850</v>
      </c>
      <c r="G2243" s="11" t="s">
        <v>11466</v>
      </c>
      <c r="H2243" s="12" t="s">
        <v>10707</v>
      </c>
      <c r="I2243" s="11" t="s">
        <v>11192</v>
      </c>
    </row>
    <row r="2244" spans="1:11" ht="12" x14ac:dyDescent="0.15">
      <c r="A2244" s="11" t="s">
        <v>2386</v>
      </c>
      <c r="B2244">
        <f t="shared" si="35"/>
        <v>2</v>
      </c>
      <c r="C2244" t="str">
        <f>IF(ISNA(VLOOKUP(A2244,words!$A$2:$A$236,1,FALSE)),"-","Normal")</f>
        <v>-</v>
      </c>
      <c r="D2244" t="str">
        <f>IF(ISNA(VLOOKUP(A2244,words_1k!$A$2:$A$1024,1,FALSE)),"-","1k")</f>
        <v>-</v>
      </c>
      <c r="E2244" s="11" t="s">
        <v>17204</v>
      </c>
      <c r="F2244" s="12" t="s">
        <v>17205</v>
      </c>
      <c r="G2244" s="11" t="s">
        <v>17206</v>
      </c>
    </row>
    <row r="2245" spans="1:11" ht="12" x14ac:dyDescent="0.15">
      <c r="A2245" s="11" t="s">
        <v>2387</v>
      </c>
      <c r="B2245">
        <f t="shared" si="35"/>
        <v>2</v>
      </c>
      <c r="C2245" t="str">
        <f>IF(ISNA(VLOOKUP(A2245,words!$A$2:$A$236,1,FALSE)),"-","Normal")</f>
        <v>-</v>
      </c>
      <c r="D2245" t="str">
        <f>IF(ISNA(VLOOKUP(A2245,words_1k!$A$2:$A$1024,1,FALSE)),"-","1k")</f>
        <v>-</v>
      </c>
      <c r="E2245" s="11" t="s">
        <v>10398</v>
      </c>
    </row>
    <row r="2246" spans="1:11" ht="12" x14ac:dyDescent="0.15">
      <c r="A2246" s="11" t="s">
        <v>2388</v>
      </c>
      <c r="B2246">
        <f t="shared" si="35"/>
        <v>3</v>
      </c>
      <c r="C2246" t="str">
        <f>IF(ISNA(VLOOKUP(A2246,words!$A$2:$A$236,1,FALSE)),"-","Normal")</f>
        <v>-</v>
      </c>
      <c r="D2246" t="str">
        <f>IF(ISNA(VLOOKUP(A2246,words_1k!$A$2:$A$1024,1,FALSE)),"-","1k")</f>
        <v>-</v>
      </c>
      <c r="E2246" s="11" t="s">
        <v>18407</v>
      </c>
    </row>
    <row r="2247" spans="1:11" ht="12" x14ac:dyDescent="0.15">
      <c r="A2247" s="11" t="s">
        <v>2389</v>
      </c>
      <c r="B2247">
        <f t="shared" si="35"/>
        <v>5</v>
      </c>
      <c r="C2247" t="str">
        <f>IF(ISNA(VLOOKUP(A2247,words!$A$2:$A$236,1,FALSE)),"-","Normal")</f>
        <v>-</v>
      </c>
      <c r="D2247" t="str">
        <f>IF(ISNA(VLOOKUP(A2247,words_1k!$A$2:$A$1024,1,FALSE)),"-","1k")</f>
        <v>-</v>
      </c>
      <c r="E2247" s="11" t="s">
        <v>11329</v>
      </c>
      <c r="F2247" s="12" t="s">
        <v>10236</v>
      </c>
      <c r="G2247" s="11" t="s">
        <v>10323</v>
      </c>
    </row>
    <row r="2248" spans="1:11" ht="12" x14ac:dyDescent="0.15">
      <c r="A2248" s="11" t="s">
        <v>2390</v>
      </c>
      <c r="B2248">
        <f t="shared" si="35"/>
        <v>7</v>
      </c>
      <c r="C2248" t="str">
        <f>IF(ISNA(VLOOKUP(A2248,words!$A$2:$A$236,1,FALSE)),"-","Normal")</f>
        <v>-</v>
      </c>
      <c r="D2248" t="str">
        <f>IF(ISNA(VLOOKUP(A2248,words_1k!$A$2:$A$1024,1,FALSE)),"-","1k")</f>
        <v>-</v>
      </c>
      <c r="E2248" s="11" t="s">
        <v>18408</v>
      </c>
      <c r="F2248" s="12" t="s">
        <v>18409</v>
      </c>
      <c r="G2248" s="11" t="s">
        <v>18410</v>
      </c>
      <c r="H2248" s="12" t="s">
        <v>25609</v>
      </c>
      <c r="I2248" s="11" t="s">
        <v>25608</v>
      </c>
    </row>
    <row r="2249" spans="1:11" ht="12" x14ac:dyDescent="0.15">
      <c r="A2249" s="11" t="s">
        <v>2391</v>
      </c>
      <c r="B2249">
        <f t="shared" si="35"/>
        <v>5</v>
      </c>
      <c r="C2249" t="str">
        <f>IF(ISNA(VLOOKUP(A2249,words!$A$2:$A$236,1,FALSE)),"-","Normal")</f>
        <v>-</v>
      </c>
      <c r="D2249" t="str">
        <f>IF(ISNA(VLOOKUP(A2249,words_1k!$A$2:$A$1024,1,FALSE)),"-","1k")</f>
        <v>-</v>
      </c>
      <c r="E2249" s="11" t="s">
        <v>11626</v>
      </c>
      <c r="F2249" s="12" t="s">
        <v>12142</v>
      </c>
      <c r="G2249" s="11" t="s">
        <v>11626</v>
      </c>
    </row>
    <row r="2250" spans="1:11" ht="12" x14ac:dyDescent="0.15">
      <c r="A2250" s="11" t="s">
        <v>2392</v>
      </c>
      <c r="B2250">
        <f t="shared" si="35"/>
        <v>3</v>
      </c>
      <c r="C2250" t="str">
        <f>IF(ISNA(VLOOKUP(A2250,words!$A$2:$A$236,1,FALSE)),"-","Normal")</f>
        <v>-</v>
      </c>
      <c r="D2250" t="str">
        <f>IF(ISNA(VLOOKUP(A2250,words_1k!$A$2:$A$1024,1,FALSE)),"-","1k")</f>
        <v>-</v>
      </c>
      <c r="E2250" s="11" t="s">
        <v>18413</v>
      </c>
    </row>
    <row r="2251" spans="1:11" ht="12" x14ac:dyDescent="0.15">
      <c r="A2251" s="11" t="s">
        <v>2393</v>
      </c>
      <c r="B2251">
        <f t="shared" si="35"/>
        <v>5</v>
      </c>
      <c r="C2251" t="str">
        <f>IF(ISNA(VLOOKUP(A2251,words!$A$2:$A$236,1,FALSE)),"-","Normal")</f>
        <v>-</v>
      </c>
      <c r="D2251" t="str">
        <f>IF(ISNA(VLOOKUP(A2251,words_1k!$A$2:$A$1024,1,FALSE)),"-","1k")</f>
        <v>-</v>
      </c>
      <c r="E2251" s="11" t="s">
        <v>16226</v>
      </c>
      <c r="F2251" s="12" t="s">
        <v>16222</v>
      </c>
      <c r="G2251" s="11" t="s">
        <v>10358</v>
      </c>
    </row>
    <row r="2252" spans="1:11" ht="12" x14ac:dyDescent="0.15">
      <c r="A2252" s="11" t="s">
        <v>2394</v>
      </c>
      <c r="B2252">
        <f t="shared" si="35"/>
        <v>4</v>
      </c>
      <c r="C2252" t="str">
        <f>IF(ISNA(VLOOKUP(A2252,words!$A$2:$A$236,1,FALSE)),"-","Normal")</f>
        <v>-</v>
      </c>
      <c r="D2252" t="str">
        <f>IF(ISNA(VLOOKUP(A2252,words_1k!$A$2:$A$1024,1,FALSE)),"-","1k")</f>
        <v>-</v>
      </c>
      <c r="E2252" s="11" t="s">
        <v>16120</v>
      </c>
      <c r="F2252" s="12" t="s">
        <v>16121</v>
      </c>
      <c r="G2252" s="11" t="s">
        <v>16122</v>
      </c>
    </row>
    <row r="2253" spans="1:11" ht="12" x14ac:dyDescent="0.15">
      <c r="A2253" s="11" t="s">
        <v>2395</v>
      </c>
      <c r="B2253">
        <f t="shared" si="35"/>
        <v>4</v>
      </c>
      <c r="C2253" t="str">
        <f>IF(ISNA(VLOOKUP(A2253,words!$A$2:$A$236,1,FALSE)),"-","Normal")</f>
        <v>-</v>
      </c>
      <c r="D2253" t="str">
        <f>IF(ISNA(VLOOKUP(A2253,words_1k!$A$2:$A$1024,1,FALSE)),"-","1k")</f>
        <v>-</v>
      </c>
      <c r="E2253" s="11" t="s">
        <v>13658</v>
      </c>
      <c r="F2253" s="12" t="s">
        <v>13651</v>
      </c>
      <c r="G2253" s="11" t="s">
        <v>10373</v>
      </c>
    </row>
    <row r="2254" spans="1:11" ht="12" x14ac:dyDescent="0.15">
      <c r="A2254" s="11" t="s">
        <v>2396</v>
      </c>
      <c r="B2254">
        <f t="shared" si="35"/>
        <v>4</v>
      </c>
      <c r="C2254" t="str">
        <f>IF(ISNA(VLOOKUP(A2254,words!$A$2:$A$236,1,FALSE)),"-","Normal")</f>
        <v>-</v>
      </c>
      <c r="D2254" t="str">
        <f>IF(ISNA(VLOOKUP(A2254,words_1k!$A$2:$A$1024,1,FALSE)),"-","1k")</f>
        <v>-</v>
      </c>
      <c r="E2254" s="11" t="s">
        <v>17821</v>
      </c>
      <c r="F2254" s="12" t="s">
        <v>19521</v>
      </c>
      <c r="G2254" s="11" t="s">
        <v>19519</v>
      </c>
    </row>
    <row r="2255" spans="1:11" ht="12" x14ac:dyDescent="0.15">
      <c r="A2255" s="11" t="s">
        <v>2397</v>
      </c>
      <c r="B2255">
        <f t="shared" si="35"/>
        <v>6</v>
      </c>
      <c r="C2255" t="str">
        <f>IF(ISNA(VLOOKUP(A2255,words!$A$2:$A$236,1,FALSE)),"-","Normal")</f>
        <v>-</v>
      </c>
      <c r="D2255" t="str">
        <f>IF(ISNA(VLOOKUP(A2255,words_1k!$A$2:$A$1024,1,FALSE)),"-","1k")</f>
        <v>-</v>
      </c>
      <c r="E2255" s="11" t="s">
        <v>15675</v>
      </c>
      <c r="F2255" s="12" t="s">
        <v>10235</v>
      </c>
      <c r="G2255" s="11" t="s">
        <v>10362</v>
      </c>
    </row>
    <row r="2256" spans="1:11" ht="12" x14ac:dyDescent="0.15">
      <c r="A2256" s="11" t="s">
        <v>2398</v>
      </c>
      <c r="B2256">
        <f t="shared" si="35"/>
        <v>4</v>
      </c>
      <c r="C2256" t="str">
        <f>IF(ISNA(VLOOKUP(A2256,words!$A$2:$A$236,1,FALSE)),"-","Normal")</f>
        <v>-</v>
      </c>
      <c r="D2256" t="str">
        <f>IF(ISNA(VLOOKUP(A2256,words_1k!$A$2:$A$1024,1,FALSE)),"-","1k")</f>
        <v>-</v>
      </c>
      <c r="E2256" s="11" t="s">
        <v>14655</v>
      </c>
      <c r="F2256" s="12" t="s">
        <v>14656</v>
      </c>
      <c r="G2256" s="11" t="s">
        <v>14653</v>
      </c>
      <c r="H2256" s="12" t="s">
        <v>14657</v>
      </c>
      <c r="I2256" s="11" t="s">
        <v>14653</v>
      </c>
      <c r="J2256" s="12" t="s">
        <v>12917</v>
      </c>
      <c r="K2256" s="11" t="s">
        <v>16499</v>
      </c>
    </row>
    <row r="2257" spans="1:11" ht="12" x14ac:dyDescent="0.15">
      <c r="A2257" s="11" t="s">
        <v>2399</v>
      </c>
      <c r="B2257">
        <f t="shared" si="35"/>
        <v>5</v>
      </c>
      <c r="C2257" t="str">
        <f>IF(ISNA(VLOOKUP(A2257,words!$A$2:$A$236,1,FALSE)),"-","Normal")</f>
        <v>-</v>
      </c>
      <c r="D2257" t="str">
        <f>IF(ISNA(VLOOKUP(A2257,words_1k!$A$2:$A$1024,1,FALSE)),"-","1k")</f>
        <v>-</v>
      </c>
      <c r="E2257" s="11" t="s">
        <v>13073</v>
      </c>
      <c r="F2257" s="12" t="s">
        <v>13068</v>
      </c>
      <c r="G2257" s="11" t="s">
        <v>13069</v>
      </c>
      <c r="H2257" s="12" t="s">
        <v>17734</v>
      </c>
      <c r="I2257" s="11" t="s">
        <v>17736</v>
      </c>
    </row>
    <row r="2258" spans="1:11" ht="12" x14ac:dyDescent="0.15">
      <c r="A2258" s="11" t="s">
        <v>2400</v>
      </c>
      <c r="B2258">
        <f t="shared" si="35"/>
        <v>4</v>
      </c>
      <c r="C2258" t="str">
        <f>IF(ISNA(VLOOKUP(A2258,words!$A$2:$A$236,1,FALSE)),"-","Normal")</f>
        <v>-</v>
      </c>
      <c r="D2258" t="str">
        <f>IF(ISNA(VLOOKUP(A2258,words_1k!$A$2:$A$1024,1,FALSE)),"-","1k")</f>
        <v>-</v>
      </c>
      <c r="E2258" s="11" t="s">
        <v>13814</v>
      </c>
      <c r="F2258" s="12" t="s">
        <v>13628</v>
      </c>
      <c r="G2258" s="11" t="s">
        <v>13813</v>
      </c>
      <c r="H2258" s="12" t="s">
        <v>14620</v>
      </c>
      <c r="I2258" s="11" t="s">
        <v>14534</v>
      </c>
    </row>
    <row r="2259" spans="1:11" ht="12" x14ac:dyDescent="0.15">
      <c r="A2259" s="11" t="s">
        <v>2401</v>
      </c>
      <c r="B2259">
        <f t="shared" si="35"/>
        <v>4</v>
      </c>
      <c r="C2259" t="str">
        <f>IF(ISNA(VLOOKUP(A2259,words!$A$2:$A$236,1,FALSE)),"-","Normal")</f>
        <v>-</v>
      </c>
      <c r="D2259" t="str">
        <f>IF(ISNA(VLOOKUP(A2259,words_1k!$A$2:$A$1024,1,FALSE)),"-","1k")</f>
        <v>-</v>
      </c>
      <c r="E2259" s="11" t="s">
        <v>17056</v>
      </c>
      <c r="F2259" s="12" t="s">
        <v>16945</v>
      </c>
      <c r="G2259" s="11" t="s">
        <v>17057</v>
      </c>
    </row>
    <row r="2260" spans="1:11" ht="12" x14ac:dyDescent="0.15">
      <c r="A2260" s="11" t="s">
        <v>2402</v>
      </c>
      <c r="B2260">
        <f t="shared" si="35"/>
        <v>5</v>
      </c>
      <c r="C2260" t="str">
        <f>IF(ISNA(VLOOKUP(A2260,words!$A$2:$A$236,1,FALSE)),"-","Normal")</f>
        <v>-</v>
      </c>
      <c r="D2260" t="str">
        <f>IF(ISNA(VLOOKUP(A2260,words_1k!$A$2:$A$1024,1,FALSE)),"-","1k")</f>
        <v>-</v>
      </c>
      <c r="E2260" s="11" t="s">
        <v>15006</v>
      </c>
      <c r="F2260" s="12" t="s">
        <v>15007</v>
      </c>
      <c r="G2260" s="11" t="s">
        <v>19712</v>
      </c>
    </row>
    <row r="2261" spans="1:11" ht="12" x14ac:dyDescent="0.15">
      <c r="A2261" s="11" t="s">
        <v>2403</v>
      </c>
      <c r="B2261">
        <f t="shared" si="35"/>
        <v>6</v>
      </c>
      <c r="C2261" t="str">
        <f>IF(ISNA(VLOOKUP(A2261,words!$A$2:$A$236,1,FALSE)),"-","Normal")</f>
        <v>-</v>
      </c>
      <c r="D2261" t="str">
        <f>IF(ISNA(VLOOKUP(A2261,words_1k!$A$2:$A$1024,1,FALSE)),"-","1k")</f>
        <v>-</v>
      </c>
      <c r="E2261" s="11" t="s">
        <v>13990</v>
      </c>
      <c r="F2261" s="12" t="s">
        <v>13795</v>
      </c>
      <c r="G2261" s="11" t="s">
        <v>11400</v>
      </c>
      <c r="H2261" s="12" t="s">
        <v>10228</v>
      </c>
      <c r="I2261" s="11" t="s">
        <v>10356</v>
      </c>
      <c r="J2261" s="12" t="s">
        <v>13991</v>
      </c>
      <c r="K2261" s="11" t="s">
        <v>10356</v>
      </c>
    </row>
    <row r="2262" spans="1:11" ht="12" x14ac:dyDescent="0.15">
      <c r="A2262" s="11" t="s">
        <v>2404</v>
      </c>
      <c r="B2262">
        <f t="shared" si="35"/>
        <v>4</v>
      </c>
      <c r="C2262" t="str">
        <f>IF(ISNA(VLOOKUP(A2262,words!$A$2:$A$236,1,FALSE)),"-","Normal")</f>
        <v>-</v>
      </c>
      <c r="D2262" t="str">
        <f>IF(ISNA(VLOOKUP(A2262,words_1k!$A$2:$A$1024,1,FALSE)),"-","1k")</f>
        <v>-</v>
      </c>
      <c r="E2262" s="11" t="s">
        <v>22021</v>
      </c>
      <c r="F2262" s="12" t="s">
        <v>22022</v>
      </c>
      <c r="G2262" s="11" t="s">
        <v>22019</v>
      </c>
    </row>
    <row r="2263" spans="1:11" ht="12" x14ac:dyDescent="0.15">
      <c r="A2263" s="11" t="s">
        <v>2405</v>
      </c>
      <c r="B2263">
        <f t="shared" si="35"/>
        <v>6</v>
      </c>
      <c r="C2263" t="str">
        <f>IF(ISNA(VLOOKUP(A2263,words!$A$2:$A$236,1,FALSE)),"-","Normal")</f>
        <v>-</v>
      </c>
      <c r="D2263" t="str">
        <f>IF(ISNA(VLOOKUP(A2263,words_1k!$A$2:$A$1024,1,FALSE)),"-","1k")</f>
        <v>-</v>
      </c>
      <c r="E2263" s="11" t="s">
        <v>13087</v>
      </c>
      <c r="F2263" s="11" t="s">
        <v>13088</v>
      </c>
      <c r="G2263" s="11" t="s">
        <v>13089</v>
      </c>
      <c r="H2263" s="12" t="s">
        <v>13090</v>
      </c>
      <c r="I2263" s="11" t="s">
        <v>13091</v>
      </c>
      <c r="J2263" s="12" t="s">
        <v>23195</v>
      </c>
      <c r="K2263" s="11" t="s">
        <v>23196</v>
      </c>
    </row>
    <row r="2264" spans="1:11" ht="12" x14ac:dyDescent="0.15">
      <c r="A2264" s="11" t="s">
        <v>2406</v>
      </c>
      <c r="B2264">
        <f t="shared" si="35"/>
        <v>4</v>
      </c>
      <c r="C2264" t="str">
        <f>IF(ISNA(VLOOKUP(A2264,words!$A$2:$A$236,1,FALSE)),"-","Normal")</f>
        <v>-</v>
      </c>
      <c r="D2264" t="str">
        <f>IF(ISNA(VLOOKUP(A2264,words_1k!$A$2:$A$1024,1,FALSE)),"-","1k")</f>
        <v>-</v>
      </c>
      <c r="E2264" s="11" t="s">
        <v>17733</v>
      </c>
      <c r="F2264" s="12" t="s">
        <v>17734</v>
      </c>
      <c r="G2264" s="11" t="s">
        <v>17736</v>
      </c>
    </row>
    <row r="2265" spans="1:11" ht="12" x14ac:dyDescent="0.15">
      <c r="A2265" s="11" t="s">
        <v>2407</v>
      </c>
      <c r="B2265">
        <f t="shared" si="35"/>
        <v>7</v>
      </c>
      <c r="C2265" t="str">
        <f>IF(ISNA(VLOOKUP(A2265,words!$A$2:$A$236,1,FALSE)),"-","Normal")</f>
        <v>-</v>
      </c>
      <c r="D2265" t="str">
        <f>IF(ISNA(VLOOKUP(A2265,words_1k!$A$2:$A$1024,1,FALSE)),"-","1k")</f>
        <v>-</v>
      </c>
      <c r="E2265" s="11" t="s">
        <v>12501</v>
      </c>
      <c r="F2265" s="12" t="s">
        <v>12502</v>
      </c>
      <c r="G2265" s="11" t="s">
        <v>12499</v>
      </c>
      <c r="H2265" s="12" t="s">
        <v>10204</v>
      </c>
      <c r="I2265" s="11" t="s">
        <v>10329</v>
      </c>
    </row>
    <row r="2266" spans="1:11" ht="12" x14ac:dyDescent="0.15">
      <c r="A2266" s="11" t="s">
        <v>2408</v>
      </c>
      <c r="B2266">
        <f t="shared" si="35"/>
        <v>4</v>
      </c>
      <c r="C2266" t="str">
        <f>IF(ISNA(VLOOKUP(A2266,words!$A$2:$A$236,1,FALSE)),"-","Normal")</f>
        <v>-</v>
      </c>
      <c r="D2266" t="str">
        <f>IF(ISNA(VLOOKUP(A2266,words_1k!$A$2:$A$1024,1,FALSE)),"-","1k")</f>
        <v>-</v>
      </c>
      <c r="E2266" s="11" t="s">
        <v>14454</v>
      </c>
      <c r="F2266" s="12" t="s">
        <v>16352</v>
      </c>
      <c r="G2266" s="11" t="s">
        <v>14454</v>
      </c>
      <c r="H2266" s="12" t="s">
        <v>16010</v>
      </c>
      <c r="I2266" s="11" t="s">
        <v>16007</v>
      </c>
    </row>
    <row r="2267" spans="1:11" ht="12" x14ac:dyDescent="0.15">
      <c r="A2267" s="11" t="s">
        <v>2409</v>
      </c>
      <c r="B2267">
        <f t="shared" si="35"/>
        <v>7</v>
      </c>
      <c r="C2267" t="str">
        <f>IF(ISNA(VLOOKUP(A2267,words!$A$2:$A$236,1,FALSE)),"-","Normal")</f>
        <v>-</v>
      </c>
      <c r="D2267" t="str">
        <f>IF(ISNA(VLOOKUP(A2267,words_1k!$A$2:$A$1024,1,FALSE)),"-","1k")</f>
        <v>-</v>
      </c>
      <c r="E2267" s="11" t="s">
        <v>11342</v>
      </c>
      <c r="F2267" s="12" t="s">
        <v>13143</v>
      </c>
      <c r="G2267" s="11" t="s">
        <v>11342</v>
      </c>
      <c r="H2267" s="12" t="s">
        <v>10796</v>
      </c>
      <c r="I2267" s="11" t="s">
        <v>11342</v>
      </c>
    </row>
    <row r="2268" spans="1:11" ht="12" x14ac:dyDescent="0.15">
      <c r="A2268" s="11" t="s">
        <v>2410</v>
      </c>
      <c r="B2268">
        <f t="shared" si="35"/>
        <v>5</v>
      </c>
      <c r="C2268" t="str">
        <f>IF(ISNA(VLOOKUP(A2268,words!$A$2:$A$236,1,FALSE)),"-","Normal")</f>
        <v>-</v>
      </c>
      <c r="D2268" t="str">
        <f>IF(ISNA(VLOOKUP(A2268,words_1k!$A$2:$A$1024,1,FALSE)),"-","1k")</f>
        <v>-</v>
      </c>
      <c r="E2268" s="11" t="s">
        <v>18411</v>
      </c>
    </row>
    <row r="2269" spans="1:11" ht="12" x14ac:dyDescent="0.15">
      <c r="A2269" s="11" t="s">
        <v>2411</v>
      </c>
      <c r="B2269">
        <f t="shared" si="35"/>
        <v>7</v>
      </c>
      <c r="C2269" t="str">
        <f>IF(ISNA(VLOOKUP(A2269,words!$A$2:$A$236,1,FALSE)),"-","Normal")</f>
        <v>-</v>
      </c>
      <c r="D2269" t="str">
        <f>IF(ISNA(VLOOKUP(A2269,words_1k!$A$2:$A$1024,1,FALSE)),"-","1k")</f>
        <v>-</v>
      </c>
      <c r="E2269" s="11" t="s">
        <v>16125</v>
      </c>
      <c r="F2269" s="12" t="s">
        <v>16126</v>
      </c>
      <c r="G2269" s="11" t="s">
        <v>16127</v>
      </c>
    </row>
    <row r="2270" spans="1:11" ht="12" x14ac:dyDescent="0.15">
      <c r="A2270" s="11" t="s">
        <v>2412</v>
      </c>
      <c r="B2270">
        <f t="shared" si="35"/>
        <v>7</v>
      </c>
      <c r="C2270" t="str">
        <f>IF(ISNA(VLOOKUP(A2270,words!$A$2:$A$236,1,FALSE)),"-","Normal")</f>
        <v>-</v>
      </c>
      <c r="D2270" t="str">
        <f>IF(ISNA(VLOOKUP(A2270,words_1k!$A$2:$A$1024,1,FALSE)),"-","1k")</f>
        <v>-</v>
      </c>
      <c r="E2270" s="11" t="s">
        <v>16038</v>
      </c>
    </row>
    <row r="2271" spans="1:11" ht="12" x14ac:dyDescent="0.15">
      <c r="A2271" s="11" t="s">
        <v>2413</v>
      </c>
      <c r="B2271">
        <f t="shared" si="35"/>
        <v>5</v>
      </c>
      <c r="C2271" t="str">
        <f>IF(ISNA(VLOOKUP(A2271,words!$A$2:$A$236,1,FALSE)),"-","Normal")</f>
        <v>-</v>
      </c>
      <c r="D2271" t="str">
        <f>IF(ISNA(VLOOKUP(A2271,words_1k!$A$2:$A$1024,1,FALSE)),"-","1k")</f>
        <v>-</v>
      </c>
      <c r="E2271" s="11" t="s">
        <v>17502</v>
      </c>
      <c r="F2271" s="12" t="s">
        <v>17501</v>
      </c>
      <c r="G2271" s="11" t="s">
        <v>17497</v>
      </c>
    </row>
    <row r="2272" spans="1:11" ht="12" x14ac:dyDescent="0.15">
      <c r="A2272" s="11" t="s">
        <v>2414</v>
      </c>
      <c r="B2272">
        <f t="shared" si="35"/>
        <v>5</v>
      </c>
      <c r="C2272" t="str">
        <f>IF(ISNA(VLOOKUP(A2272,words!$A$2:$A$236,1,FALSE)),"-","Normal")</f>
        <v>-</v>
      </c>
      <c r="D2272" t="str">
        <f>IF(ISNA(VLOOKUP(A2272,words_1k!$A$2:$A$1024,1,FALSE)),"-","1k")</f>
        <v>-</v>
      </c>
      <c r="E2272" s="11" t="s">
        <v>12510</v>
      </c>
      <c r="F2272" s="12" t="s">
        <v>12212</v>
      </c>
      <c r="G2272" s="11" t="s">
        <v>11650</v>
      </c>
    </row>
    <row r="2273" spans="1:11" ht="12" x14ac:dyDescent="0.15">
      <c r="A2273" s="11" t="s">
        <v>2415</v>
      </c>
      <c r="B2273">
        <f t="shared" si="35"/>
        <v>4</v>
      </c>
      <c r="C2273" t="str">
        <f>IF(ISNA(VLOOKUP(A2273,words!$A$2:$A$236,1,FALSE)),"-","Normal")</f>
        <v>-</v>
      </c>
      <c r="D2273" t="str">
        <f>IF(ISNA(VLOOKUP(A2273,words_1k!$A$2:$A$1024,1,FALSE)),"-","1k")</f>
        <v>-</v>
      </c>
      <c r="E2273" s="11" t="s">
        <v>18412</v>
      </c>
      <c r="F2273" s="12" t="s">
        <v>18516</v>
      </c>
      <c r="G2273" s="11" t="s">
        <v>18514</v>
      </c>
    </row>
    <row r="2274" spans="1:11" ht="12" x14ac:dyDescent="0.15">
      <c r="A2274" s="11" t="s">
        <v>2416</v>
      </c>
      <c r="B2274">
        <f t="shared" si="35"/>
        <v>7</v>
      </c>
      <c r="C2274" t="str">
        <f>IF(ISNA(VLOOKUP(A2274,words!$A$2:$A$236,1,FALSE)),"-","Normal")</f>
        <v>-</v>
      </c>
      <c r="D2274" t="str">
        <f>IF(ISNA(VLOOKUP(A2274,words_1k!$A$2:$A$1024,1,FALSE)),"-","1k")</f>
        <v>-</v>
      </c>
      <c r="E2274" s="11" t="s">
        <v>11780</v>
      </c>
      <c r="F2274" s="12" t="s">
        <v>12118</v>
      </c>
      <c r="G2274" s="11" t="s">
        <v>11780</v>
      </c>
    </row>
    <row r="2275" spans="1:11" ht="12" x14ac:dyDescent="0.15">
      <c r="A2275" s="11" t="s">
        <v>2417</v>
      </c>
      <c r="B2275">
        <f t="shared" si="35"/>
        <v>4</v>
      </c>
      <c r="C2275" t="str">
        <f>IF(ISNA(VLOOKUP(A2275,words!$A$2:$A$236,1,FALSE)),"-","Normal")</f>
        <v>-</v>
      </c>
      <c r="D2275" t="str">
        <f>IF(ISNA(VLOOKUP(A2275,words_1k!$A$2:$A$1024,1,FALSE)),"-","1k")</f>
        <v>-</v>
      </c>
      <c r="E2275" s="11" t="s">
        <v>11824</v>
      </c>
      <c r="F2275" s="12" t="s">
        <v>12241</v>
      </c>
      <c r="G2275" s="11" t="s">
        <v>11822</v>
      </c>
    </row>
    <row r="2276" spans="1:11" ht="12" x14ac:dyDescent="0.15">
      <c r="A2276" s="11" t="s">
        <v>2418</v>
      </c>
      <c r="B2276">
        <f t="shared" si="35"/>
        <v>6</v>
      </c>
      <c r="C2276" t="str">
        <f>IF(ISNA(VLOOKUP(A2276,words!$A$2:$A$236,1,FALSE)),"-","Normal")</f>
        <v>-</v>
      </c>
      <c r="D2276" t="str">
        <f>IF(ISNA(VLOOKUP(A2276,words_1k!$A$2:$A$1024,1,FALSE)),"-","1k")</f>
        <v>-</v>
      </c>
      <c r="E2276" s="11" t="s">
        <v>12433</v>
      </c>
      <c r="F2276" s="12" t="s">
        <v>14583</v>
      </c>
      <c r="G2276" s="11" t="s">
        <v>14584</v>
      </c>
      <c r="H2276" s="12" t="s">
        <v>14586</v>
      </c>
      <c r="I2276" s="11" t="s">
        <v>11079</v>
      </c>
    </row>
    <row r="2277" spans="1:11" ht="12" x14ac:dyDescent="0.15">
      <c r="A2277" s="11" t="s">
        <v>2419</v>
      </c>
      <c r="B2277">
        <f t="shared" si="35"/>
        <v>3</v>
      </c>
      <c r="C2277" t="str">
        <f>IF(ISNA(VLOOKUP(A2277,words!$A$2:$A$236,1,FALSE)),"-","Normal")</f>
        <v>-</v>
      </c>
      <c r="D2277" t="str">
        <f>IF(ISNA(VLOOKUP(A2277,words_1k!$A$2:$A$1024,1,FALSE)),"-","1k")</f>
        <v>-</v>
      </c>
      <c r="E2277" s="11" t="s">
        <v>18377</v>
      </c>
      <c r="F2277" s="12" t="s">
        <v>18378</v>
      </c>
      <c r="G2277" s="11" t="s">
        <v>18376</v>
      </c>
    </row>
    <row r="2278" spans="1:11" ht="12" x14ac:dyDescent="0.15">
      <c r="A2278" s="11" t="s">
        <v>2420</v>
      </c>
      <c r="B2278">
        <f t="shared" si="35"/>
        <v>5</v>
      </c>
      <c r="C2278" t="str">
        <f>IF(ISNA(VLOOKUP(A2278,words!$A$2:$A$236,1,FALSE)),"-","Normal")</f>
        <v>-</v>
      </c>
      <c r="D2278" t="str">
        <f>IF(ISNA(VLOOKUP(A2278,words_1k!$A$2:$A$1024,1,FALSE)),"-","1k")</f>
        <v>-</v>
      </c>
      <c r="E2278" s="11" t="s">
        <v>13332</v>
      </c>
      <c r="F2278" s="12" t="s">
        <v>10222</v>
      </c>
      <c r="G2278" s="11" t="s">
        <v>10349</v>
      </c>
    </row>
    <row r="2279" spans="1:11" ht="12" x14ac:dyDescent="0.15">
      <c r="A2279" s="11" t="s">
        <v>2421</v>
      </c>
      <c r="B2279">
        <f t="shared" si="35"/>
        <v>4</v>
      </c>
      <c r="C2279" t="str">
        <f>IF(ISNA(VLOOKUP(A2279,words!$A$2:$A$236,1,FALSE)),"-","Normal")</f>
        <v>-</v>
      </c>
      <c r="D2279" t="str">
        <f>IF(ISNA(VLOOKUP(A2279,words_1k!$A$2:$A$1024,1,FALSE)),"-","1k")</f>
        <v>-</v>
      </c>
      <c r="E2279" s="11" t="s">
        <v>16208</v>
      </c>
      <c r="F2279" s="12" t="s">
        <v>10255</v>
      </c>
      <c r="G2279" s="11" t="s">
        <v>10383</v>
      </c>
    </row>
    <row r="2280" spans="1:11" ht="12" x14ac:dyDescent="0.15">
      <c r="A2280" s="11" t="s">
        <v>2422</v>
      </c>
      <c r="B2280">
        <f t="shared" si="35"/>
        <v>5</v>
      </c>
      <c r="C2280" t="str">
        <f>IF(ISNA(VLOOKUP(A2280,words!$A$2:$A$236,1,FALSE)),"-","Normal")</f>
        <v>-</v>
      </c>
      <c r="D2280" t="str">
        <f>IF(ISNA(VLOOKUP(A2280,words_1k!$A$2:$A$1024,1,FALSE)),"-","1k")</f>
        <v>-</v>
      </c>
      <c r="E2280" s="11" t="s">
        <v>13209</v>
      </c>
      <c r="F2280" s="12" t="s">
        <v>13210</v>
      </c>
      <c r="G2280" s="11" t="s">
        <v>20729</v>
      </c>
    </row>
    <row r="2281" spans="1:11" ht="12" x14ac:dyDescent="0.15">
      <c r="A2281" s="11" t="s">
        <v>2423</v>
      </c>
      <c r="B2281">
        <f t="shared" si="35"/>
        <v>6</v>
      </c>
      <c r="C2281" t="str">
        <f>IF(ISNA(VLOOKUP(A2281,words!$A$2:$A$236,1,FALSE)),"-","Normal")</f>
        <v>-</v>
      </c>
      <c r="D2281" t="str">
        <f>IF(ISNA(VLOOKUP(A2281,words_1k!$A$2:$A$1024,1,FALSE)),"-","1k")</f>
        <v>-</v>
      </c>
      <c r="E2281" s="11" t="s">
        <v>13165</v>
      </c>
      <c r="F2281" s="12" t="s">
        <v>13577</v>
      </c>
      <c r="G2281" s="11" t="s">
        <v>13164</v>
      </c>
    </row>
    <row r="2282" spans="1:11" ht="12" x14ac:dyDescent="0.15">
      <c r="A2282" s="11" t="s">
        <v>2424</v>
      </c>
      <c r="B2282">
        <f t="shared" si="35"/>
        <v>5</v>
      </c>
      <c r="C2282" t="str">
        <f>IF(ISNA(VLOOKUP(A2282,words!$A$2:$A$236,1,FALSE)),"-","Normal")</f>
        <v>-</v>
      </c>
      <c r="D2282" t="str">
        <f>IF(ISNA(VLOOKUP(A2282,words_1k!$A$2:$A$1024,1,FALSE)),"-","1k")</f>
        <v>-</v>
      </c>
      <c r="E2282" s="11" t="s">
        <v>13338</v>
      </c>
      <c r="F2282" s="12" t="s">
        <v>11524</v>
      </c>
      <c r="G2282" s="11" t="s">
        <v>10371</v>
      </c>
    </row>
    <row r="2283" spans="1:11" ht="12" x14ac:dyDescent="0.15">
      <c r="A2283" s="11" t="s">
        <v>2425</v>
      </c>
      <c r="B2283">
        <f t="shared" si="35"/>
        <v>5</v>
      </c>
      <c r="C2283" t="str">
        <f>IF(ISNA(VLOOKUP(A2283,words!$A$2:$A$236,1,FALSE)),"-","Normal")</f>
        <v>-</v>
      </c>
      <c r="D2283" t="str">
        <f>IF(ISNA(VLOOKUP(A2283,words_1k!$A$2:$A$1024,1,FALSE)),"-","1k")</f>
        <v>-</v>
      </c>
      <c r="E2283" s="11" t="s">
        <v>12590</v>
      </c>
      <c r="F2283" s="12" t="s">
        <v>12591</v>
      </c>
      <c r="G2283" s="11" t="s">
        <v>12588</v>
      </c>
      <c r="H2283" s="12" t="s">
        <v>13786</v>
      </c>
      <c r="I2283" s="11" t="s">
        <v>12592</v>
      </c>
    </row>
    <row r="2284" spans="1:11" ht="12" x14ac:dyDescent="0.15">
      <c r="A2284" s="11" t="s">
        <v>2426</v>
      </c>
      <c r="B2284">
        <f t="shared" si="35"/>
        <v>7</v>
      </c>
      <c r="C2284" t="str">
        <f>IF(ISNA(VLOOKUP(A2284,words!$A$2:$A$236,1,FALSE)),"-","Normal")</f>
        <v>-</v>
      </c>
      <c r="D2284" t="str">
        <f>IF(ISNA(VLOOKUP(A2284,words_1k!$A$2:$A$1024,1,FALSE)),"-","1k")</f>
        <v>-</v>
      </c>
      <c r="E2284" s="11" t="s">
        <v>15536</v>
      </c>
      <c r="F2284" s="12" t="s">
        <v>10693</v>
      </c>
      <c r="G2284" s="11" t="s">
        <v>15535</v>
      </c>
      <c r="H2284" s="12" t="s">
        <v>11683</v>
      </c>
      <c r="I2284" s="11" t="s">
        <v>11684</v>
      </c>
    </row>
    <row r="2285" spans="1:11" ht="12" x14ac:dyDescent="0.15">
      <c r="A2285" s="11" t="s">
        <v>2427</v>
      </c>
      <c r="B2285">
        <f t="shared" si="35"/>
        <v>3</v>
      </c>
      <c r="C2285" t="str">
        <f>IF(ISNA(VLOOKUP(A2285,words!$A$2:$A$236,1,FALSE)),"-","Normal")</f>
        <v>-</v>
      </c>
      <c r="D2285" t="str">
        <f>IF(ISNA(VLOOKUP(A2285,words_1k!$A$2:$A$1024,1,FALSE)),"-","1k")</f>
        <v>-</v>
      </c>
      <c r="E2285" s="11" t="s">
        <v>12794</v>
      </c>
      <c r="F2285" s="12" t="s">
        <v>12939</v>
      </c>
      <c r="G2285" s="11" t="s">
        <v>12792</v>
      </c>
    </row>
    <row r="2286" spans="1:11" ht="12" x14ac:dyDescent="0.15">
      <c r="A2286" s="11" t="s">
        <v>2428</v>
      </c>
      <c r="B2286">
        <f t="shared" si="35"/>
        <v>4</v>
      </c>
      <c r="C2286" t="str">
        <f>IF(ISNA(VLOOKUP(A2286,words!$A$2:$A$236,1,FALSE)),"-","Normal")</f>
        <v>-</v>
      </c>
      <c r="D2286" t="str">
        <f>IF(ISNA(VLOOKUP(A2286,words_1k!$A$2:$A$1024,1,FALSE)),"-","1k")</f>
        <v>-</v>
      </c>
      <c r="E2286" s="11" t="s">
        <v>17150</v>
      </c>
      <c r="F2286" s="12" t="s">
        <v>10258</v>
      </c>
      <c r="G2286" s="11" t="s">
        <v>10387</v>
      </c>
    </row>
    <row r="2287" spans="1:11" ht="12" x14ac:dyDescent="0.15">
      <c r="A2287" s="11" t="s">
        <v>2429</v>
      </c>
      <c r="B2287">
        <f t="shared" si="35"/>
        <v>6</v>
      </c>
      <c r="C2287" t="str">
        <f>IF(ISNA(VLOOKUP(A2287,words!$A$2:$A$236,1,FALSE)),"-","Normal")</f>
        <v>-</v>
      </c>
      <c r="D2287" t="str">
        <f>IF(ISNA(VLOOKUP(A2287,words_1k!$A$2:$A$1024,1,FALSE)),"-","1k")</f>
        <v>-</v>
      </c>
      <c r="E2287" s="11" t="s">
        <v>15954</v>
      </c>
      <c r="F2287" s="12" t="s">
        <v>11795</v>
      </c>
      <c r="G2287" s="11" t="s">
        <v>11796</v>
      </c>
      <c r="H2287" s="12" t="s">
        <v>24835</v>
      </c>
      <c r="I2287" s="11" t="s">
        <v>24836</v>
      </c>
      <c r="J2287" s="12" t="s">
        <v>24837</v>
      </c>
      <c r="K2287" s="11" t="s">
        <v>24834</v>
      </c>
    </row>
    <row r="2288" spans="1:11" ht="12" x14ac:dyDescent="0.15">
      <c r="A2288" s="11" t="s">
        <v>2430</v>
      </c>
      <c r="B2288">
        <f t="shared" si="35"/>
        <v>4</v>
      </c>
      <c r="C2288" t="str">
        <f>IF(ISNA(VLOOKUP(A2288,words!$A$2:$A$236,1,FALSE)),"-","Normal")</f>
        <v>-</v>
      </c>
      <c r="D2288" t="str">
        <f>IF(ISNA(VLOOKUP(A2288,words_1k!$A$2:$A$1024,1,FALSE)),"-","1k")</f>
        <v>-</v>
      </c>
      <c r="E2288" s="11" t="s">
        <v>14354</v>
      </c>
      <c r="F2288" s="12" t="s">
        <v>13580</v>
      </c>
      <c r="G2288" s="11" t="s">
        <v>14355</v>
      </c>
    </row>
    <row r="2289" spans="1:9" ht="12" x14ac:dyDescent="0.15">
      <c r="A2289" s="11" t="s">
        <v>2431</v>
      </c>
      <c r="B2289">
        <f t="shared" si="35"/>
        <v>5</v>
      </c>
      <c r="C2289" t="str">
        <f>IF(ISNA(VLOOKUP(A2289,words!$A$2:$A$236,1,FALSE)),"-","Normal")</f>
        <v>-</v>
      </c>
      <c r="D2289" t="str">
        <f>IF(ISNA(VLOOKUP(A2289,words_1k!$A$2:$A$1024,1,FALSE)),"-","1k")</f>
        <v>-</v>
      </c>
      <c r="E2289" s="11" t="s">
        <v>14177</v>
      </c>
      <c r="F2289" s="12" t="s">
        <v>12930</v>
      </c>
      <c r="G2289" s="11" t="s">
        <v>14174</v>
      </c>
    </row>
    <row r="2290" spans="1:9" ht="12" x14ac:dyDescent="0.15">
      <c r="A2290" s="11" t="s">
        <v>2432</v>
      </c>
      <c r="B2290">
        <f t="shared" si="35"/>
        <v>7</v>
      </c>
      <c r="C2290" t="str">
        <f>IF(ISNA(VLOOKUP(A2290,words!$A$2:$A$236,1,FALSE)),"-","Normal")</f>
        <v>-</v>
      </c>
      <c r="D2290" t="str">
        <f>IF(ISNA(VLOOKUP(A2290,words_1k!$A$2:$A$1024,1,FALSE)),"-","1k")</f>
        <v>-</v>
      </c>
      <c r="E2290" s="11" t="s">
        <v>13816</v>
      </c>
      <c r="F2290" s="12" t="s">
        <v>13817</v>
      </c>
      <c r="G2290" s="11" t="s">
        <v>13815</v>
      </c>
    </row>
    <row r="2291" spans="1:9" ht="12" x14ac:dyDescent="0.15">
      <c r="A2291" s="11" t="s">
        <v>2433</v>
      </c>
      <c r="B2291">
        <f t="shared" si="35"/>
        <v>6</v>
      </c>
      <c r="C2291" t="str">
        <f>IF(ISNA(VLOOKUP(A2291,words!$A$2:$A$236,1,FALSE)),"-","Normal")</f>
        <v>-</v>
      </c>
      <c r="D2291" t="str">
        <f>IF(ISNA(VLOOKUP(A2291,words_1k!$A$2:$A$1024,1,FALSE)),"-","1k")</f>
        <v>-</v>
      </c>
      <c r="E2291" s="11" t="s">
        <v>16509</v>
      </c>
      <c r="F2291" s="12" t="s">
        <v>16510</v>
      </c>
      <c r="G2291" s="11" t="s">
        <v>13401</v>
      </c>
    </row>
    <row r="2292" spans="1:9" ht="12" x14ac:dyDescent="0.15">
      <c r="A2292" s="11" t="s">
        <v>2434</v>
      </c>
      <c r="B2292">
        <f t="shared" si="35"/>
        <v>5</v>
      </c>
      <c r="C2292" t="str">
        <f>IF(ISNA(VLOOKUP(A2292,words!$A$2:$A$236,1,FALSE)),"-","Normal")</f>
        <v>-</v>
      </c>
      <c r="D2292" t="str">
        <f>IF(ISNA(VLOOKUP(A2292,words_1k!$A$2:$A$1024,1,FALSE)),"-","1k")</f>
        <v>-</v>
      </c>
      <c r="E2292" s="11" t="s">
        <v>12693</v>
      </c>
      <c r="F2292" s="12" t="s">
        <v>11725</v>
      </c>
      <c r="G2292" s="11" t="s">
        <v>11726</v>
      </c>
      <c r="H2292" s="12" t="s">
        <v>16736</v>
      </c>
      <c r="I2292" s="11" t="s">
        <v>16791</v>
      </c>
    </row>
    <row r="2293" spans="1:9" ht="12" x14ac:dyDescent="0.15">
      <c r="A2293" s="11" t="s">
        <v>2435</v>
      </c>
      <c r="B2293">
        <f t="shared" si="35"/>
        <v>5</v>
      </c>
      <c r="C2293" t="str">
        <f>IF(ISNA(VLOOKUP(A2293,words!$A$2:$A$236,1,FALSE)),"-","Normal")</f>
        <v>-</v>
      </c>
      <c r="D2293" t="str">
        <f>IF(ISNA(VLOOKUP(A2293,words_1k!$A$2:$A$1024,1,FALSE)),"-","1k")</f>
        <v>-</v>
      </c>
      <c r="E2293" s="11" t="s">
        <v>15407</v>
      </c>
      <c r="F2293" s="12" t="s">
        <v>15408</v>
      </c>
      <c r="G2293" s="11" t="s">
        <v>15409</v>
      </c>
    </row>
    <row r="2294" spans="1:9" ht="12" x14ac:dyDescent="0.15">
      <c r="A2294" s="11" t="s">
        <v>2436</v>
      </c>
      <c r="B2294">
        <f t="shared" si="35"/>
        <v>3</v>
      </c>
      <c r="C2294" t="str">
        <f>IF(ISNA(VLOOKUP(A2294,words!$A$2:$A$236,1,FALSE)),"-","Normal")</f>
        <v>-</v>
      </c>
      <c r="D2294" t="str">
        <f>IF(ISNA(VLOOKUP(A2294,words_1k!$A$2:$A$1024,1,FALSE)),"-","1k")</f>
        <v>-</v>
      </c>
      <c r="E2294" s="11" t="s">
        <v>17032</v>
      </c>
      <c r="F2294" s="12" t="s">
        <v>24646</v>
      </c>
      <c r="G2294" s="11" t="s">
        <v>24643</v>
      </c>
    </row>
    <row r="2295" spans="1:9" ht="12" x14ac:dyDescent="0.15">
      <c r="A2295" s="11" t="s">
        <v>2437</v>
      </c>
      <c r="B2295">
        <f t="shared" si="35"/>
        <v>7</v>
      </c>
      <c r="C2295" t="str">
        <f>IF(ISNA(VLOOKUP(A2295,words!$A$2:$A$236,1,FALSE)),"-","Normal")</f>
        <v>-</v>
      </c>
      <c r="D2295" t="str">
        <f>IF(ISNA(VLOOKUP(A2295,words_1k!$A$2:$A$1024,1,FALSE)),"-","1k")</f>
        <v>-</v>
      </c>
      <c r="E2295" s="11" t="s">
        <v>13280</v>
      </c>
      <c r="F2295" s="12" t="s">
        <v>13281</v>
      </c>
      <c r="G2295" s="11" t="s">
        <v>13282</v>
      </c>
    </row>
    <row r="2296" spans="1:9" ht="12" x14ac:dyDescent="0.15">
      <c r="A2296" s="11" t="s">
        <v>2438</v>
      </c>
      <c r="B2296">
        <f t="shared" si="35"/>
        <v>8</v>
      </c>
      <c r="C2296" t="str">
        <f>IF(ISNA(VLOOKUP(A2296,words!$A$2:$A$236,1,FALSE)),"-","Normal")</f>
        <v>-</v>
      </c>
      <c r="D2296" t="str">
        <f>IF(ISNA(VLOOKUP(A2296,words_1k!$A$2:$A$1024,1,FALSE)),"-","1k")</f>
        <v>-</v>
      </c>
      <c r="E2296" s="11" t="s">
        <v>14128</v>
      </c>
      <c r="F2296" s="12" t="s">
        <v>14129</v>
      </c>
      <c r="G2296" s="11" t="s">
        <v>14127</v>
      </c>
    </row>
    <row r="2297" spans="1:9" ht="12" x14ac:dyDescent="0.15">
      <c r="A2297" s="11" t="s">
        <v>2439</v>
      </c>
      <c r="B2297">
        <f t="shared" si="35"/>
        <v>6</v>
      </c>
      <c r="C2297" t="str">
        <f>IF(ISNA(VLOOKUP(A2297,words!$A$2:$A$236,1,FALSE)),"-","Normal")</f>
        <v>-</v>
      </c>
      <c r="D2297" t="str">
        <f>IF(ISNA(VLOOKUP(A2297,words_1k!$A$2:$A$1024,1,FALSE)),"-","1k")</f>
        <v>-</v>
      </c>
      <c r="E2297" s="11" t="s">
        <v>13161</v>
      </c>
      <c r="F2297" s="12" t="s">
        <v>13162</v>
      </c>
      <c r="G2297" s="11" t="s">
        <v>13163</v>
      </c>
    </row>
    <row r="2298" spans="1:9" ht="12" x14ac:dyDescent="0.15">
      <c r="A2298" s="11" t="s">
        <v>2440</v>
      </c>
      <c r="B2298">
        <f t="shared" si="35"/>
        <v>6</v>
      </c>
      <c r="C2298" t="str">
        <f>IF(ISNA(VLOOKUP(A2298,words!$A$2:$A$236,1,FALSE)),"-","Normal")</f>
        <v>-</v>
      </c>
      <c r="D2298" t="str">
        <f>IF(ISNA(VLOOKUP(A2298,words_1k!$A$2:$A$1024,1,FALSE)),"-","1k")</f>
        <v>-</v>
      </c>
      <c r="E2298" s="11" t="s">
        <v>16354</v>
      </c>
      <c r="F2298" s="12" t="s">
        <v>16355</v>
      </c>
      <c r="G2298" s="11" t="s">
        <v>16356</v>
      </c>
    </row>
    <row r="2299" spans="1:9" ht="12" x14ac:dyDescent="0.15">
      <c r="A2299" s="11" t="s">
        <v>2441</v>
      </c>
      <c r="B2299">
        <f t="shared" si="35"/>
        <v>5</v>
      </c>
      <c r="C2299" t="str">
        <f>IF(ISNA(VLOOKUP(A2299,words!$A$2:$A$236,1,FALSE)),"-","Normal")</f>
        <v>-</v>
      </c>
      <c r="D2299" t="str">
        <f>IF(ISNA(VLOOKUP(A2299,words_1k!$A$2:$A$1024,1,FALSE)),"-","1k")</f>
        <v>-</v>
      </c>
      <c r="E2299" s="11" t="s">
        <v>11167</v>
      </c>
      <c r="F2299" s="12" t="s">
        <v>12995</v>
      </c>
      <c r="G2299" s="11" t="s">
        <v>11168</v>
      </c>
    </row>
    <row r="2300" spans="1:9" ht="12" x14ac:dyDescent="0.15">
      <c r="A2300" s="11" t="s">
        <v>2442</v>
      </c>
      <c r="B2300">
        <f t="shared" si="35"/>
        <v>4</v>
      </c>
      <c r="C2300" t="str">
        <f>IF(ISNA(VLOOKUP(A2300,words!$A$2:$A$236,1,FALSE)),"-","Normal")</f>
        <v>-</v>
      </c>
      <c r="D2300" t="str">
        <f>IF(ISNA(VLOOKUP(A2300,words_1k!$A$2:$A$1024,1,FALSE)),"-","1k")</f>
        <v>-</v>
      </c>
      <c r="E2300" s="11" t="s">
        <v>15519</v>
      </c>
      <c r="F2300" s="12" t="s">
        <v>15520</v>
      </c>
      <c r="G2300" s="11" t="s">
        <v>15519</v>
      </c>
      <c r="H2300" s="12" t="s">
        <v>15521</v>
      </c>
      <c r="I2300" s="11" t="s">
        <v>15522</v>
      </c>
    </row>
    <row r="2301" spans="1:9" ht="12" x14ac:dyDescent="0.15">
      <c r="A2301" s="11" t="s">
        <v>2443</v>
      </c>
      <c r="B2301">
        <f t="shared" si="35"/>
        <v>4</v>
      </c>
      <c r="C2301" t="str">
        <f>IF(ISNA(VLOOKUP(A2301,words!$A$2:$A$236,1,FALSE)),"-","Normal")</f>
        <v>-</v>
      </c>
      <c r="D2301" t="str">
        <f>IF(ISNA(VLOOKUP(A2301,words_1k!$A$2:$A$1024,1,FALSE)),"-","1k")</f>
        <v>-</v>
      </c>
      <c r="E2301" s="11" t="s">
        <v>18414</v>
      </c>
    </row>
    <row r="2302" spans="1:9" ht="12" x14ac:dyDescent="0.15">
      <c r="A2302" s="11" t="s">
        <v>2444</v>
      </c>
      <c r="B2302">
        <f t="shared" si="35"/>
        <v>5</v>
      </c>
      <c r="C2302" t="str">
        <f>IF(ISNA(VLOOKUP(A2302,words!$A$2:$A$236,1,FALSE)),"-","Normal")</f>
        <v>-</v>
      </c>
      <c r="D2302" t="str">
        <f>IF(ISNA(VLOOKUP(A2302,words_1k!$A$2:$A$1024,1,FALSE)),"-","1k")</f>
        <v>-</v>
      </c>
      <c r="E2302" s="12" t="s">
        <v>15035</v>
      </c>
    </row>
    <row r="2303" spans="1:9" ht="12" x14ac:dyDescent="0.15">
      <c r="A2303" s="11" t="s">
        <v>2445</v>
      </c>
      <c r="B2303">
        <f t="shared" si="35"/>
        <v>5</v>
      </c>
      <c r="C2303" t="str">
        <f>IF(ISNA(VLOOKUP(A2303,words!$A$2:$A$236,1,FALSE)),"-","Normal")</f>
        <v>-</v>
      </c>
      <c r="D2303" t="str">
        <f>IF(ISNA(VLOOKUP(A2303,words_1k!$A$2:$A$1024,1,FALSE)),"-","1k")</f>
        <v>-</v>
      </c>
      <c r="E2303" s="11" t="s">
        <v>16833</v>
      </c>
    </row>
    <row r="2304" spans="1:9" ht="12" x14ac:dyDescent="0.15">
      <c r="A2304" s="11" t="s">
        <v>2446</v>
      </c>
      <c r="B2304">
        <f t="shared" si="35"/>
        <v>4</v>
      </c>
      <c r="C2304" t="str">
        <f>IF(ISNA(VLOOKUP(A2304,words!$A$2:$A$236,1,FALSE)),"-","Normal")</f>
        <v>-</v>
      </c>
      <c r="D2304" t="str">
        <f>IF(ISNA(VLOOKUP(A2304,words_1k!$A$2:$A$1024,1,FALSE)),"-","1k")</f>
        <v>-</v>
      </c>
      <c r="E2304" s="11" t="s">
        <v>14821</v>
      </c>
      <c r="F2304" s="12" t="s">
        <v>17931</v>
      </c>
      <c r="G2304" s="11" t="s">
        <v>17929</v>
      </c>
    </row>
    <row r="2305" spans="1:11" ht="12" x14ac:dyDescent="0.15">
      <c r="A2305" s="11" t="s">
        <v>2447</v>
      </c>
      <c r="B2305">
        <f t="shared" si="35"/>
        <v>4</v>
      </c>
      <c r="C2305" t="str">
        <f>IF(ISNA(VLOOKUP(A2305,words!$A$2:$A$236,1,FALSE)),"-","Normal")</f>
        <v>-</v>
      </c>
      <c r="D2305" t="str">
        <f>IF(ISNA(VLOOKUP(A2305,words_1k!$A$2:$A$1024,1,FALSE)),"-","1k")</f>
        <v>-</v>
      </c>
      <c r="E2305" s="11" t="s">
        <v>17069</v>
      </c>
      <c r="F2305" s="12" t="s">
        <v>14919</v>
      </c>
      <c r="G2305" s="11" t="s">
        <v>15006</v>
      </c>
      <c r="H2305" s="12" t="s">
        <v>15621</v>
      </c>
      <c r="I2305" s="11" t="s">
        <v>15622</v>
      </c>
      <c r="J2305" s="12" t="s">
        <v>15007</v>
      </c>
      <c r="K2305" s="11" t="s">
        <v>19712</v>
      </c>
    </row>
    <row r="2306" spans="1:11" ht="12" x14ac:dyDescent="0.15">
      <c r="A2306" s="11" t="s">
        <v>2448</v>
      </c>
      <c r="B2306">
        <f t="shared" ref="B2306:B2369" si="36">LEN(A2306)</f>
        <v>4</v>
      </c>
      <c r="C2306" t="str">
        <f>IF(ISNA(VLOOKUP(A2306,words!$A$2:$A$236,1,FALSE)),"-","Normal")</f>
        <v>-</v>
      </c>
      <c r="D2306" t="str">
        <f>IF(ISNA(VLOOKUP(A2306,words_1k!$A$2:$A$1024,1,FALSE)),"-","1k")</f>
        <v>-</v>
      </c>
      <c r="E2306" s="11" t="s">
        <v>17138</v>
      </c>
      <c r="F2306" s="12" t="s">
        <v>16798</v>
      </c>
      <c r="G2306" s="11" t="s">
        <v>15794</v>
      </c>
    </row>
    <row r="2307" spans="1:11" ht="12" x14ac:dyDescent="0.15">
      <c r="A2307" s="11" t="s">
        <v>2449</v>
      </c>
      <c r="B2307">
        <f t="shared" si="36"/>
        <v>5</v>
      </c>
      <c r="C2307" t="str">
        <f>IF(ISNA(VLOOKUP(A2307,words!$A$2:$A$236,1,FALSE)),"-","Normal")</f>
        <v>-</v>
      </c>
      <c r="D2307" t="str">
        <f>IF(ISNA(VLOOKUP(A2307,words_1k!$A$2:$A$1024,1,FALSE)),"-","1k")</f>
        <v>-</v>
      </c>
      <c r="E2307" s="11" t="s">
        <v>13869</v>
      </c>
      <c r="F2307" s="12" t="s">
        <v>10264</v>
      </c>
      <c r="G2307" s="11" t="s">
        <v>13866</v>
      </c>
    </row>
    <row r="2308" spans="1:11" ht="12" x14ac:dyDescent="0.15">
      <c r="A2308" s="11" t="s">
        <v>2450</v>
      </c>
      <c r="B2308">
        <f t="shared" si="36"/>
        <v>5</v>
      </c>
      <c r="C2308" t="str">
        <f>IF(ISNA(VLOOKUP(A2308,words!$A$2:$A$236,1,FALSE)),"-","Normal")</f>
        <v>-</v>
      </c>
      <c r="D2308" t="str">
        <f>IF(ISNA(VLOOKUP(A2308,words_1k!$A$2:$A$1024,1,FALSE)),"-","1k")</f>
        <v>-</v>
      </c>
      <c r="E2308" s="11" t="s">
        <v>17581</v>
      </c>
      <c r="F2308" s="12" t="s">
        <v>17582</v>
      </c>
      <c r="G2308" s="11" t="s">
        <v>17581</v>
      </c>
    </row>
    <row r="2309" spans="1:11" ht="12" x14ac:dyDescent="0.15">
      <c r="A2309" s="11" t="s">
        <v>2451</v>
      </c>
      <c r="B2309">
        <f t="shared" si="36"/>
        <v>3</v>
      </c>
      <c r="C2309" t="str">
        <f>IF(ISNA(VLOOKUP(A2309,words!$A$2:$A$236,1,FALSE)),"-","Normal")</f>
        <v>-</v>
      </c>
      <c r="D2309" t="str">
        <f>IF(ISNA(VLOOKUP(A2309,words_1k!$A$2:$A$1024,1,FALSE)),"-","1k")</f>
        <v>-</v>
      </c>
      <c r="E2309" s="11" t="s">
        <v>18419</v>
      </c>
    </row>
    <row r="2310" spans="1:11" ht="12" x14ac:dyDescent="0.15">
      <c r="A2310" s="11" t="s">
        <v>2452</v>
      </c>
      <c r="B2310">
        <f t="shared" si="36"/>
        <v>5</v>
      </c>
      <c r="C2310" t="str">
        <f>IF(ISNA(VLOOKUP(A2310,words!$A$2:$A$236,1,FALSE)),"-","Normal")</f>
        <v>-</v>
      </c>
      <c r="D2310" t="str">
        <f>IF(ISNA(VLOOKUP(A2310,words_1k!$A$2:$A$1024,1,FALSE)),"-","1k")</f>
        <v>-</v>
      </c>
      <c r="E2310" s="11" t="s">
        <v>11890</v>
      </c>
      <c r="F2310" s="12" t="s">
        <v>10597</v>
      </c>
      <c r="G2310" s="11" t="s">
        <v>11890</v>
      </c>
    </row>
    <row r="2311" spans="1:11" ht="12" x14ac:dyDescent="0.15">
      <c r="A2311" s="11" t="s">
        <v>2453</v>
      </c>
      <c r="B2311">
        <f t="shared" si="36"/>
        <v>5</v>
      </c>
      <c r="C2311" t="str">
        <f>IF(ISNA(VLOOKUP(A2311,words!$A$2:$A$236,1,FALSE)),"-","Normal")</f>
        <v>-</v>
      </c>
      <c r="D2311" t="str">
        <f>IF(ISNA(VLOOKUP(A2311,words_1k!$A$2:$A$1024,1,FALSE)),"-","1k")</f>
        <v>-</v>
      </c>
      <c r="E2311" s="11" t="s">
        <v>16557</v>
      </c>
      <c r="F2311" s="12" t="s">
        <v>16376</v>
      </c>
      <c r="G2311" s="11" t="s">
        <v>13304</v>
      </c>
      <c r="H2311" s="12" t="s">
        <v>25033</v>
      </c>
      <c r="I2311" s="11" t="s">
        <v>25032</v>
      </c>
    </row>
    <row r="2312" spans="1:11" ht="12" x14ac:dyDescent="0.15">
      <c r="A2312" s="11" t="s">
        <v>2454</v>
      </c>
      <c r="B2312">
        <f t="shared" si="36"/>
        <v>4</v>
      </c>
      <c r="C2312" t="str">
        <f>IF(ISNA(VLOOKUP(A2312,words!$A$2:$A$236,1,FALSE)),"-","Normal")</f>
        <v>-</v>
      </c>
      <c r="D2312" t="str">
        <f>IF(ISNA(VLOOKUP(A2312,words_1k!$A$2:$A$1024,1,FALSE)),"-","1k")</f>
        <v>-</v>
      </c>
      <c r="E2312" s="11" t="s">
        <v>16915</v>
      </c>
      <c r="F2312" s="12" t="s">
        <v>16916</v>
      </c>
      <c r="G2312" s="11" t="s">
        <v>16915</v>
      </c>
    </row>
    <row r="2313" spans="1:11" ht="12" x14ac:dyDescent="0.15">
      <c r="A2313" s="11" t="s">
        <v>2455</v>
      </c>
      <c r="B2313">
        <f t="shared" si="36"/>
        <v>5</v>
      </c>
      <c r="C2313" t="str">
        <f>IF(ISNA(VLOOKUP(A2313,words!$A$2:$A$236,1,FALSE)),"-","Normal")</f>
        <v>-</v>
      </c>
      <c r="D2313" t="str">
        <f>IF(ISNA(VLOOKUP(A2313,words_1k!$A$2:$A$1024,1,FALSE)),"-","1k")</f>
        <v>-</v>
      </c>
      <c r="E2313" s="11" t="s">
        <v>11600</v>
      </c>
      <c r="F2313" s="12" t="s">
        <v>13284</v>
      </c>
      <c r="G2313" s="11" t="s">
        <v>11600</v>
      </c>
      <c r="H2313" s="12" t="s">
        <v>12136</v>
      </c>
      <c r="I2313" s="11" t="s">
        <v>11600</v>
      </c>
    </row>
    <row r="2314" spans="1:11" ht="12" x14ac:dyDescent="0.15">
      <c r="A2314" s="11" t="s">
        <v>2456</v>
      </c>
      <c r="B2314">
        <f t="shared" si="36"/>
        <v>4</v>
      </c>
      <c r="C2314" t="str">
        <f>IF(ISNA(VLOOKUP(A2314,words!$A$2:$A$236,1,FALSE)),"-","Normal")</f>
        <v>-</v>
      </c>
      <c r="D2314" t="str">
        <f>IF(ISNA(VLOOKUP(A2314,words_1k!$A$2:$A$1024,1,FALSE)),"-","1k")</f>
        <v>-</v>
      </c>
      <c r="E2314" s="11" t="s">
        <v>13642</v>
      </c>
      <c r="F2314" s="12" t="s">
        <v>13643</v>
      </c>
      <c r="G2314" s="11" t="s">
        <v>13641</v>
      </c>
      <c r="H2314" s="12" t="s">
        <v>18179</v>
      </c>
      <c r="I2314" s="11" t="s">
        <v>18180</v>
      </c>
    </row>
    <row r="2315" spans="1:11" ht="12" x14ac:dyDescent="0.15">
      <c r="A2315" s="11" t="s">
        <v>2457</v>
      </c>
      <c r="B2315">
        <f t="shared" si="36"/>
        <v>5</v>
      </c>
      <c r="C2315" t="str">
        <f>IF(ISNA(VLOOKUP(A2315,words!$A$2:$A$236,1,FALSE)),"-","Normal")</f>
        <v>-</v>
      </c>
      <c r="D2315" t="str">
        <f>IF(ISNA(VLOOKUP(A2315,words_1k!$A$2:$A$1024,1,FALSE)),"-","1k")</f>
        <v>-</v>
      </c>
      <c r="E2315" s="11" t="s">
        <v>12776</v>
      </c>
      <c r="F2315" s="12" t="s">
        <v>12239</v>
      </c>
      <c r="G2315" s="11" t="s">
        <v>11951</v>
      </c>
    </row>
    <row r="2316" spans="1:11" ht="12" x14ac:dyDescent="0.15">
      <c r="A2316" s="11" t="s">
        <v>2458</v>
      </c>
      <c r="B2316">
        <f t="shared" si="36"/>
        <v>4</v>
      </c>
      <c r="C2316" t="str">
        <f>IF(ISNA(VLOOKUP(A2316,words!$A$2:$A$236,1,FALSE)),"-","Normal")</f>
        <v>-</v>
      </c>
      <c r="D2316" t="str">
        <f>IF(ISNA(VLOOKUP(A2316,words_1k!$A$2:$A$1024,1,FALSE)),"-","1k")</f>
        <v>-</v>
      </c>
      <c r="E2316" s="11" t="s">
        <v>17059</v>
      </c>
      <c r="F2316" s="12" t="s">
        <v>17017</v>
      </c>
      <c r="G2316" s="11" t="s">
        <v>17060</v>
      </c>
    </row>
    <row r="2317" spans="1:11" ht="12" x14ac:dyDescent="0.15">
      <c r="A2317" s="11" t="s">
        <v>2459</v>
      </c>
      <c r="B2317">
        <f t="shared" si="36"/>
        <v>4</v>
      </c>
      <c r="C2317" t="str">
        <f>IF(ISNA(VLOOKUP(A2317,words!$A$2:$A$236,1,FALSE)),"-","Normal")</f>
        <v>-</v>
      </c>
      <c r="D2317" t="str">
        <f>IF(ISNA(VLOOKUP(A2317,words_1k!$A$2:$A$1024,1,FALSE)),"-","1k")</f>
        <v>-</v>
      </c>
      <c r="E2317" s="11" t="s">
        <v>14962</v>
      </c>
    </row>
    <row r="2318" spans="1:11" ht="12" x14ac:dyDescent="0.15">
      <c r="A2318" s="11" t="s">
        <v>2460</v>
      </c>
      <c r="B2318">
        <f t="shared" si="36"/>
        <v>6</v>
      </c>
      <c r="C2318" t="str">
        <f>IF(ISNA(VLOOKUP(A2318,words!$A$2:$A$236,1,FALSE)),"-","Normal")</f>
        <v>-</v>
      </c>
      <c r="D2318" t="str">
        <f>IF(ISNA(VLOOKUP(A2318,words_1k!$A$2:$A$1024,1,FALSE)),"-","1k")</f>
        <v>-</v>
      </c>
      <c r="E2318" s="11" t="s">
        <v>15151</v>
      </c>
      <c r="F2318" s="12" t="s">
        <v>10240</v>
      </c>
      <c r="G2318" s="11" t="s">
        <v>10352</v>
      </c>
      <c r="H2318" s="12" t="s">
        <v>10225</v>
      </c>
      <c r="I2318" s="11" t="s">
        <v>10352</v>
      </c>
    </row>
    <row r="2319" spans="1:11" ht="12" x14ac:dyDescent="0.15">
      <c r="A2319" s="11" t="s">
        <v>2461</v>
      </c>
      <c r="B2319">
        <f t="shared" si="36"/>
        <v>4</v>
      </c>
      <c r="C2319" t="str">
        <f>IF(ISNA(VLOOKUP(A2319,words!$A$2:$A$236,1,FALSE)),"-","Normal")</f>
        <v>-</v>
      </c>
      <c r="D2319" t="str">
        <f>IF(ISNA(VLOOKUP(A2319,words_1k!$A$2:$A$1024,1,FALSE)),"-","1k")</f>
        <v>-</v>
      </c>
      <c r="E2319" s="12" t="s">
        <v>12334</v>
      </c>
      <c r="F2319" s="12" t="s">
        <v>12333</v>
      </c>
      <c r="G2319" s="11" t="s">
        <v>11222</v>
      </c>
    </row>
    <row r="2320" spans="1:11" ht="12" x14ac:dyDescent="0.15">
      <c r="A2320" s="11" t="s">
        <v>2462</v>
      </c>
      <c r="B2320">
        <f t="shared" si="36"/>
        <v>4</v>
      </c>
      <c r="C2320" t="str">
        <f>IF(ISNA(VLOOKUP(A2320,words!$A$2:$A$236,1,FALSE)),"-","Normal")</f>
        <v>-</v>
      </c>
      <c r="D2320" t="str">
        <f>IF(ISNA(VLOOKUP(A2320,words_1k!$A$2:$A$1024,1,FALSE)),"-","1k")</f>
        <v>-</v>
      </c>
      <c r="E2320" s="11" t="s">
        <v>14152</v>
      </c>
    </row>
    <row r="2321" spans="1:9" ht="12" x14ac:dyDescent="0.15">
      <c r="A2321" s="11" t="s">
        <v>2463</v>
      </c>
      <c r="B2321">
        <f t="shared" si="36"/>
        <v>5</v>
      </c>
      <c r="C2321" t="str">
        <f>IF(ISNA(VLOOKUP(A2321,words!$A$2:$A$236,1,FALSE)),"-","Normal")</f>
        <v>-</v>
      </c>
      <c r="D2321" t="str">
        <f>IF(ISNA(VLOOKUP(A2321,words_1k!$A$2:$A$1024,1,FALSE)),"-","1k")</f>
        <v>-</v>
      </c>
      <c r="E2321" s="11" t="s">
        <v>12890</v>
      </c>
      <c r="F2321" s="12" t="s">
        <v>10254</v>
      </c>
      <c r="G2321" s="11" t="s">
        <v>10382</v>
      </c>
    </row>
    <row r="2322" spans="1:9" ht="12" x14ac:dyDescent="0.15">
      <c r="A2322" s="11" t="s">
        <v>2464</v>
      </c>
      <c r="B2322">
        <f t="shared" si="36"/>
        <v>5</v>
      </c>
      <c r="C2322" t="str">
        <f>IF(ISNA(VLOOKUP(A2322,words!$A$2:$A$236,1,FALSE)),"-","Normal")</f>
        <v>-</v>
      </c>
      <c r="D2322" t="str">
        <f>IF(ISNA(VLOOKUP(A2322,words_1k!$A$2:$A$1024,1,FALSE)),"-","1k")</f>
        <v>-</v>
      </c>
      <c r="E2322" s="11" t="s">
        <v>13736</v>
      </c>
      <c r="F2322" s="12" t="s">
        <v>12224</v>
      </c>
      <c r="G2322" s="11" t="s">
        <v>13737</v>
      </c>
    </row>
    <row r="2323" spans="1:9" ht="12" x14ac:dyDescent="0.15">
      <c r="A2323" s="11" t="s">
        <v>2465</v>
      </c>
      <c r="B2323">
        <f t="shared" si="36"/>
        <v>4</v>
      </c>
      <c r="C2323" t="str">
        <f>IF(ISNA(VLOOKUP(A2323,words!$A$2:$A$236,1,FALSE)),"-","Normal")</f>
        <v>-</v>
      </c>
      <c r="D2323" t="str">
        <f>IF(ISNA(VLOOKUP(A2323,words_1k!$A$2:$A$1024,1,FALSE)),"-","1k")</f>
        <v>-</v>
      </c>
      <c r="E2323" s="11" t="s">
        <v>13721</v>
      </c>
      <c r="F2323" s="12" t="s">
        <v>13600</v>
      </c>
      <c r="G2323" s="11" t="s">
        <v>13722</v>
      </c>
      <c r="H2323" s="12" t="s">
        <v>20802</v>
      </c>
      <c r="I2323" s="11" t="s">
        <v>20803</v>
      </c>
    </row>
    <row r="2324" spans="1:9" ht="12" x14ac:dyDescent="0.15">
      <c r="A2324" s="11" t="s">
        <v>2466</v>
      </c>
      <c r="B2324">
        <f t="shared" si="36"/>
        <v>5</v>
      </c>
      <c r="C2324" t="str">
        <f>IF(ISNA(VLOOKUP(A2324,words!$A$2:$A$236,1,FALSE)),"-","Normal")</f>
        <v>-</v>
      </c>
      <c r="D2324" t="str">
        <f>IF(ISNA(VLOOKUP(A2324,words_1k!$A$2:$A$1024,1,FALSE)),"-","1k")</f>
        <v>-</v>
      </c>
      <c r="E2324" s="11" t="s">
        <v>16140</v>
      </c>
      <c r="F2324" s="12" t="s">
        <v>16141</v>
      </c>
      <c r="G2324" s="11" t="s">
        <v>11659</v>
      </c>
    </row>
    <row r="2325" spans="1:9" ht="12" x14ac:dyDescent="0.15">
      <c r="A2325" s="11" t="s">
        <v>2467</v>
      </c>
      <c r="B2325">
        <f t="shared" si="36"/>
        <v>4</v>
      </c>
      <c r="C2325" t="str">
        <f>IF(ISNA(VLOOKUP(A2325,words!$A$2:$A$236,1,FALSE)),"-","Normal")</f>
        <v>-</v>
      </c>
      <c r="D2325" t="str">
        <f>IF(ISNA(VLOOKUP(A2325,words_1k!$A$2:$A$1024,1,FALSE)),"-","1k")</f>
        <v>-</v>
      </c>
      <c r="E2325" s="11" t="s">
        <v>13229</v>
      </c>
      <c r="F2325" s="12" t="s">
        <v>13002</v>
      </c>
      <c r="G2325" s="11" t="s">
        <v>13230</v>
      </c>
    </row>
    <row r="2326" spans="1:9" ht="12" x14ac:dyDescent="0.15">
      <c r="A2326" s="11" t="s">
        <v>2468</v>
      </c>
      <c r="B2326">
        <f t="shared" si="36"/>
        <v>4</v>
      </c>
      <c r="C2326" t="str">
        <f>IF(ISNA(VLOOKUP(A2326,words!$A$2:$A$236,1,FALSE)),"-","Normal")</f>
        <v>-</v>
      </c>
      <c r="D2326" t="str">
        <f>IF(ISNA(VLOOKUP(A2326,words_1k!$A$2:$A$1024,1,FALSE)),"-","1k")</f>
        <v>-</v>
      </c>
      <c r="E2326" s="11" t="s">
        <v>11285</v>
      </c>
      <c r="F2326" s="12" t="s">
        <v>13034</v>
      </c>
      <c r="G2326" s="11" t="s">
        <v>16087</v>
      </c>
      <c r="H2326" s="12" t="s">
        <v>18308</v>
      </c>
      <c r="I2326" s="11" t="s">
        <v>11285</v>
      </c>
    </row>
    <row r="2327" spans="1:9" ht="12" x14ac:dyDescent="0.15">
      <c r="A2327" s="11" t="s">
        <v>2469</v>
      </c>
      <c r="B2327">
        <f t="shared" si="36"/>
        <v>4</v>
      </c>
      <c r="C2327" t="str">
        <f>IF(ISNA(VLOOKUP(A2327,words!$A$2:$A$236,1,FALSE)),"-","Normal")</f>
        <v>-</v>
      </c>
      <c r="D2327" t="str">
        <f>IF(ISNA(VLOOKUP(A2327,words_1k!$A$2:$A$1024,1,FALSE)),"-","1k")</f>
        <v>-</v>
      </c>
      <c r="E2327" s="11" t="s">
        <v>16424</v>
      </c>
      <c r="F2327" s="12" t="s">
        <v>16381</v>
      </c>
      <c r="G2327" s="11" t="s">
        <v>16423</v>
      </c>
      <c r="H2327" s="12" t="s">
        <v>17172</v>
      </c>
      <c r="I2327" s="11" t="s">
        <v>17271</v>
      </c>
    </row>
    <row r="2328" spans="1:9" ht="12" x14ac:dyDescent="0.15">
      <c r="A2328" s="11" t="s">
        <v>2470</v>
      </c>
      <c r="B2328">
        <f t="shared" si="36"/>
        <v>3</v>
      </c>
      <c r="C2328" t="str">
        <f>IF(ISNA(VLOOKUP(A2328,words!$A$2:$A$236,1,FALSE)),"-","Normal")</f>
        <v>-</v>
      </c>
      <c r="D2328" t="str">
        <f>IF(ISNA(VLOOKUP(A2328,words_1k!$A$2:$A$1024,1,FALSE)),"-","1k")</f>
        <v>-</v>
      </c>
      <c r="E2328" s="11" t="s">
        <v>18415</v>
      </c>
      <c r="F2328" s="12" t="s">
        <v>18418</v>
      </c>
      <c r="G2328" s="11" t="s">
        <v>18416</v>
      </c>
    </row>
    <row r="2329" spans="1:9" ht="12" x14ac:dyDescent="0.15">
      <c r="A2329" s="11" t="s">
        <v>2471</v>
      </c>
      <c r="B2329">
        <f t="shared" si="36"/>
        <v>5</v>
      </c>
      <c r="C2329" t="str">
        <f>IF(ISNA(VLOOKUP(A2329,words!$A$2:$A$236,1,FALSE)),"-","Normal")</f>
        <v>-</v>
      </c>
      <c r="D2329" t="str">
        <f>IF(ISNA(VLOOKUP(A2329,words_1k!$A$2:$A$1024,1,FALSE)),"-","1k")</f>
        <v>-</v>
      </c>
      <c r="E2329" s="11" t="s">
        <v>12398</v>
      </c>
      <c r="F2329" s="12" t="s">
        <v>12399</v>
      </c>
      <c r="G2329" s="11" t="s">
        <v>12397</v>
      </c>
      <c r="H2329" s="12" t="s">
        <v>12402</v>
      </c>
      <c r="I2329" s="11" t="s">
        <v>12400</v>
      </c>
    </row>
    <row r="2330" spans="1:9" ht="12" x14ac:dyDescent="0.15">
      <c r="A2330" s="11" t="s">
        <v>2472</v>
      </c>
      <c r="B2330">
        <f t="shared" si="36"/>
        <v>3</v>
      </c>
      <c r="C2330" t="str">
        <f>IF(ISNA(VLOOKUP(A2330,words!$A$2:$A$236,1,FALSE)),"-","Normal")</f>
        <v>-</v>
      </c>
      <c r="D2330" t="str">
        <f>IF(ISNA(VLOOKUP(A2330,words_1k!$A$2:$A$1024,1,FALSE)),"-","1k")</f>
        <v>-</v>
      </c>
      <c r="E2330" s="11" t="s">
        <v>17413</v>
      </c>
      <c r="F2330" s="12" t="s">
        <v>17415</v>
      </c>
      <c r="G2330" s="11" t="s">
        <v>17413</v>
      </c>
      <c r="H2330" s="12" t="s">
        <v>12923</v>
      </c>
      <c r="I2330" s="11" t="s">
        <v>15486</v>
      </c>
    </row>
    <row r="2331" spans="1:9" ht="12" x14ac:dyDescent="0.15">
      <c r="A2331" s="11" t="s">
        <v>2473</v>
      </c>
      <c r="B2331">
        <f t="shared" si="36"/>
        <v>4</v>
      </c>
      <c r="C2331" t="str">
        <f>IF(ISNA(VLOOKUP(A2331,words!$A$2:$A$236,1,FALSE)),"-","Normal")</f>
        <v>-</v>
      </c>
      <c r="D2331" t="str">
        <f>IF(ISNA(VLOOKUP(A2331,words_1k!$A$2:$A$1024,1,FALSE)),"-","1k")</f>
        <v>-</v>
      </c>
      <c r="E2331" s="11" t="s">
        <v>16972</v>
      </c>
      <c r="F2331" s="12" t="s">
        <v>16944</v>
      </c>
      <c r="G2331" s="11" t="s">
        <v>12825</v>
      </c>
    </row>
    <row r="2332" spans="1:9" ht="12" x14ac:dyDescent="0.15">
      <c r="A2332" s="11" t="s">
        <v>2474</v>
      </c>
      <c r="B2332">
        <f t="shared" si="36"/>
        <v>5</v>
      </c>
      <c r="C2332" t="str">
        <f>IF(ISNA(VLOOKUP(A2332,words!$A$2:$A$236,1,FALSE)),"-","Normal")</f>
        <v>-</v>
      </c>
      <c r="D2332" t="str">
        <f>IF(ISNA(VLOOKUP(A2332,words_1k!$A$2:$A$1024,1,FALSE)),"-","1k")</f>
        <v>-</v>
      </c>
      <c r="E2332" s="11" t="s">
        <v>10316</v>
      </c>
      <c r="F2332" s="12" t="s">
        <v>24677</v>
      </c>
      <c r="G2332" s="11" t="s">
        <v>24674</v>
      </c>
    </row>
    <row r="2333" spans="1:9" ht="12" x14ac:dyDescent="0.15">
      <c r="A2333" s="11" t="s">
        <v>2475</v>
      </c>
      <c r="B2333">
        <f t="shared" si="36"/>
        <v>6</v>
      </c>
      <c r="C2333" t="str">
        <f>IF(ISNA(VLOOKUP(A2333,words!$A$2:$A$236,1,FALSE)),"-","Normal")</f>
        <v>-</v>
      </c>
      <c r="D2333" t="str">
        <f>IF(ISNA(VLOOKUP(A2333,words_1k!$A$2:$A$1024,1,FALSE)),"-","1k")</f>
        <v>-</v>
      </c>
      <c r="E2333" s="11" t="s">
        <v>11063</v>
      </c>
      <c r="F2333" s="12" t="s">
        <v>15389</v>
      </c>
      <c r="G2333" s="11" t="s">
        <v>15808</v>
      </c>
    </row>
    <row r="2334" spans="1:9" ht="12" x14ac:dyDescent="0.15">
      <c r="A2334" s="11" t="s">
        <v>2476</v>
      </c>
      <c r="B2334">
        <f t="shared" si="36"/>
        <v>5</v>
      </c>
      <c r="C2334" t="str">
        <f>IF(ISNA(VLOOKUP(A2334,words!$A$2:$A$236,1,FALSE)),"-","Normal")</f>
        <v>-</v>
      </c>
      <c r="D2334" t="str">
        <f>IF(ISNA(VLOOKUP(A2334,words_1k!$A$2:$A$1024,1,FALSE)),"-","1k")</f>
        <v>-</v>
      </c>
      <c r="E2334" s="11" t="s">
        <v>13735</v>
      </c>
      <c r="F2334" s="12" t="s">
        <v>12947</v>
      </c>
      <c r="G2334" s="11" t="s">
        <v>13735</v>
      </c>
    </row>
    <row r="2335" spans="1:9" ht="12" x14ac:dyDescent="0.15">
      <c r="A2335" s="11" t="s">
        <v>2477</v>
      </c>
      <c r="B2335">
        <f t="shared" si="36"/>
        <v>4</v>
      </c>
      <c r="C2335" t="str">
        <f>IF(ISNA(VLOOKUP(A2335,words!$A$2:$A$236,1,FALSE)),"-","Normal")</f>
        <v>-</v>
      </c>
      <c r="D2335" t="str">
        <f>IF(ISNA(VLOOKUP(A2335,words_1k!$A$2:$A$1024,1,FALSE)),"-","1k")</f>
        <v>-</v>
      </c>
      <c r="E2335" s="11" t="s">
        <v>15498</v>
      </c>
      <c r="F2335" s="12" t="s">
        <v>15062</v>
      </c>
      <c r="G2335" s="11" t="s">
        <v>15499</v>
      </c>
    </row>
    <row r="2336" spans="1:9" ht="12" x14ac:dyDescent="0.15">
      <c r="A2336" s="11" t="s">
        <v>2478</v>
      </c>
      <c r="B2336">
        <f t="shared" si="36"/>
        <v>5</v>
      </c>
      <c r="C2336" t="str">
        <f>IF(ISNA(VLOOKUP(A2336,words!$A$2:$A$236,1,FALSE)),"-","Normal")</f>
        <v>-</v>
      </c>
      <c r="D2336" t="str">
        <f>IF(ISNA(VLOOKUP(A2336,words_1k!$A$2:$A$1024,1,FALSE)),"-","1k")</f>
        <v>-</v>
      </c>
      <c r="E2336" s="11" t="s">
        <v>15505</v>
      </c>
      <c r="F2336" s="12" t="s">
        <v>15506</v>
      </c>
      <c r="G2336" s="11" t="s">
        <v>13808</v>
      </c>
    </row>
    <row r="2337" spans="1:13" ht="12" x14ac:dyDescent="0.15">
      <c r="A2337" s="11" t="s">
        <v>2479</v>
      </c>
      <c r="B2337">
        <f t="shared" si="36"/>
        <v>7</v>
      </c>
      <c r="C2337" t="str">
        <f>IF(ISNA(VLOOKUP(A2337,words!$A$2:$A$236,1,FALSE)),"-","Normal")</f>
        <v>-</v>
      </c>
      <c r="D2337" t="str">
        <f>IF(ISNA(VLOOKUP(A2337,words_1k!$A$2:$A$1024,1,FALSE)),"-","1k")</f>
        <v>-</v>
      </c>
      <c r="E2337" s="11" t="s">
        <v>16011</v>
      </c>
      <c r="F2337" s="12" t="s">
        <v>16012</v>
      </c>
      <c r="G2337" s="11" t="s">
        <v>16013</v>
      </c>
      <c r="H2337" s="12" t="s">
        <v>16014</v>
      </c>
      <c r="I2337" s="11" t="s">
        <v>14167</v>
      </c>
    </row>
    <row r="2338" spans="1:13" ht="12" x14ac:dyDescent="0.15">
      <c r="A2338" s="11" t="s">
        <v>2480</v>
      </c>
      <c r="B2338">
        <f t="shared" si="36"/>
        <v>7</v>
      </c>
      <c r="C2338" t="str">
        <f>IF(ISNA(VLOOKUP(A2338,words!$A$2:$A$236,1,FALSE)),"-","Normal")</f>
        <v>-</v>
      </c>
      <c r="D2338" t="str">
        <f>IF(ISNA(VLOOKUP(A2338,words_1k!$A$2:$A$1024,1,FALSE)),"-","1k")</f>
        <v>-</v>
      </c>
      <c r="E2338" s="12" t="s">
        <v>14488</v>
      </c>
      <c r="F2338" s="12" t="s">
        <v>14489</v>
      </c>
      <c r="G2338" s="12" t="s">
        <v>14486</v>
      </c>
      <c r="H2338" s="12" t="s">
        <v>14492</v>
      </c>
      <c r="I2338" s="12" t="s">
        <v>14490</v>
      </c>
    </row>
    <row r="2339" spans="1:13" ht="12" x14ac:dyDescent="0.15">
      <c r="A2339" s="11" t="s">
        <v>192</v>
      </c>
      <c r="B2339">
        <f t="shared" si="36"/>
        <v>4</v>
      </c>
      <c r="C2339" t="str">
        <f>IF(ISNA(VLOOKUP(A2339,words!$A$2:$A$236,1,FALSE)),"-","Normal")</f>
        <v>Normal</v>
      </c>
      <c r="D2339" t="str">
        <f>IF(ISNA(VLOOKUP(A2339,words_1k!$A$2:$A$1024,1,FALSE)),"-","1k")</f>
        <v>-</v>
      </c>
      <c r="E2339" s="11" t="s">
        <v>10445</v>
      </c>
      <c r="F2339" s="12" t="s">
        <v>12808</v>
      </c>
      <c r="G2339" s="11" t="s">
        <v>12806</v>
      </c>
      <c r="H2339" s="12" t="s">
        <v>21353</v>
      </c>
      <c r="I2339" s="11" t="s">
        <v>21350</v>
      </c>
    </row>
    <row r="2340" spans="1:13" ht="12" x14ac:dyDescent="0.15">
      <c r="A2340" s="11" t="s">
        <v>2481</v>
      </c>
      <c r="B2340">
        <f t="shared" si="36"/>
        <v>6</v>
      </c>
      <c r="C2340" t="str">
        <f>IF(ISNA(VLOOKUP(A2340,words!$A$2:$A$236,1,FALSE)),"-","Normal")</f>
        <v>-</v>
      </c>
      <c r="D2340" t="str">
        <f>IF(ISNA(VLOOKUP(A2340,words_1k!$A$2:$A$1024,1,FALSE)),"-","1k")</f>
        <v>-</v>
      </c>
      <c r="E2340" s="11" t="s">
        <v>15030</v>
      </c>
      <c r="F2340" s="12" t="s">
        <v>10828</v>
      </c>
      <c r="G2340" s="11" t="s">
        <v>15031</v>
      </c>
    </row>
    <row r="2341" spans="1:13" ht="12" x14ac:dyDescent="0.15">
      <c r="A2341" s="11" t="s">
        <v>2482</v>
      </c>
      <c r="B2341">
        <f t="shared" si="36"/>
        <v>7</v>
      </c>
      <c r="C2341" t="str">
        <f>IF(ISNA(VLOOKUP(A2341,words!$A$2:$A$236,1,FALSE)),"-","Normal")</f>
        <v>-</v>
      </c>
      <c r="D2341" t="str">
        <f>IF(ISNA(VLOOKUP(A2341,words_1k!$A$2:$A$1024,1,FALSE)),"-","1k")</f>
        <v>-</v>
      </c>
      <c r="E2341" s="11" t="s">
        <v>11209</v>
      </c>
      <c r="F2341" s="12" t="s">
        <v>17183</v>
      </c>
      <c r="G2341" s="11" t="s">
        <v>15834</v>
      </c>
      <c r="H2341" s="12" t="s">
        <v>17184</v>
      </c>
      <c r="I2341" s="11" t="s">
        <v>12835</v>
      </c>
      <c r="J2341" s="12" t="s">
        <v>17613</v>
      </c>
      <c r="K2341" s="11" t="s">
        <v>17614</v>
      </c>
    </row>
    <row r="2342" spans="1:13" ht="12" x14ac:dyDescent="0.15">
      <c r="A2342" s="11" t="s">
        <v>2483</v>
      </c>
      <c r="B2342">
        <f t="shared" si="36"/>
        <v>4</v>
      </c>
      <c r="C2342" t="str">
        <f>IF(ISNA(VLOOKUP(A2342,words!$A$2:$A$236,1,FALSE)),"-","Normal")</f>
        <v>-</v>
      </c>
      <c r="D2342" t="str">
        <f>IF(ISNA(VLOOKUP(A2342,words_1k!$A$2:$A$1024,1,FALSE)),"-","1k")</f>
        <v>-</v>
      </c>
      <c r="E2342" s="11" t="s">
        <v>15647</v>
      </c>
    </row>
    <row r="2343" spans="1:13" ht="12" x14ac:dyDescent="0.15">
      <c r="A2343" s="11" t="s">
        <v>2484</v>
      </c>
      <c r="B2343">
        <f t="shared" si="36"/>
        <v>5</v>
      </c>
      <c r="C2343" t="str">
        <f>IF(ISNA(VLOOKUP(A2343,words!$A$2:$A$236,1,FALSE)),"-","Normal")</f>
        <v>-</v>
      </c>
      <c r="D2343" t="str">
        <f>IF(ISNA(VLOOKUP(A2343,words_1k!$A$2:$A$1024,1,FALSE)),"-","1k")</f>
        <v>-</v>
      </c>
      <c r="E2343" s="11" t="s">
        <v>20481</v>
      </c>
      <c r="F2343" s="12" t="s">
        <v>12360</v>
      </c>
      <c r="G2343" s="11" t="s">
        <v>12356</v>
      </c>
      <c r="H2343" s="12" t="s">
        <v>12361</v>
      </c>
      <c r="I2343" s="11" t="s">
        <v>12359</v>
      </c>
    </row>
    <row r="2344" spans="1:13" ht="12" x14ac:dyDescent="0.15">
      <c r="A2344" s="11" t="s">
        <v>2485</v>
      </c>
      <c r="B2344">
        <f t="shared" si="36"/>
        <v>4</v>
      </c>
      <c r="C2344" t="str">
        <f>IF(ISNA(VLOOKUP(A2344,words!$A$2:$A$236,1,FALSE)),"-","Normal")</f>
        <v>-</v>
      </c>
      <c r="D2344" t="str">
        <f>IF(ISNA(VLOOKUP(A2344,words_1k!$A$2:$A$1024,1,FALSE)),"-","1k")</f>
        <v>-</v>
      </c>
      <c r="E2344" s="11" t="s">
        <v>15086</v>
      </c>
      <c r="F2344" s="12" t="s">
        <v>16672</v>
      </c>
      <c r="G2344" s="11" t="s">
        <v>15086</v>
      </c>
    </row>
    <row r="2345" spans="1:13" ht="12" x14ac:dyDescent="0.15">
      <c r="A2345" s="11" t="s">
        <v>2486</v>
      </c>
      <c r="B2345">
        <f t="shared" si="36"/>
        <v>6</v>
      </c>
      <c r="C2345" t="str">
        <f>IF(ISNA(VLOOKUP(A2345,words!$A$2:$A$236,1,FALSE)),"-","Normal")</f>
        <v>-</v>
      </c>
      <c r="D2345" t="str">
        <f>IF(ISNA(VLOOKUP(A2345,words_1k!$A$2:$A$1024,1,FALSE)),"-","1k")</f>
        <v>-</v>
      </c>
      <c r="E2345" s="11" t="s">
        <v>13186</v>
      </c>
      <c r="F2345" s="12" t="s">
        <v>13053</v>
      </c>
      <c r="G2345" s="11" t="s">
        <v>13181</v>
      </c>
      <c r="H2345" s="12" t="s">
        <v>13182</v>
      </c>
      <c r="I2345" s="11" t="s">
        <v>13183</v>
      </c>
    </row>
    <row r="2346" spans="1:13" ht="12" x14ac:dyDescent="0.15">
      <c r="A2346" s="11" t="s">
        <v>2487</v>
      </c>
      <c r="B2346">
        <f t="shared" si="36"/>
        <v>7</v>
      </c>
      <c r="C2346" t="str">
        <f>IF(ISNA(VLOOKUP(A2346,words!$A$2:$A$236,1,FALSE)),"-","Normal")</f>
        <v>-</v>
      </c>
      <c r="D2346" t="str">
        <f>IF(ISNA(VLOOKUP(A2346,words_1k!$A$2:$A$1024,1,FALSE)),"-","1k")</f>
        <v>-</v>
      </c>
      <c r="E2346" s="11" t="s">
        <v>15460</v>
      </c>
      <c r="F2346" s="12" t="s">
        <v>15461</v>
      </c>
      <c r="G2346" s="11" t="s">
        <v>15462</v>
      </c>
      <c r="H2346" s="12" t="s">
        <v>15463</v>
      </c>
      <c r="I2346" s="11" t="s">
        <v>15464</v>
      </c>
      <c r="J2346" s="12" t="s">
        <v>15465</v>
      </c>
      <c r="K2346" s="11" t="s">
        <v>15464</v>
      </c>
      <c r="L2346" s="12" t="s">
        <v>15469</v>
      </c>
      <c r="M2346" s="11" t="s">
        <v>15464</v>
      </c>
    </row>
    <row r="2347" spans="1:13" ht="12" x14ac:dyDescent="0.15">
      <c r="A2347" s="11" t="s">
        <v>2488</v>
      </c>
      <c r="B2347">
        <f t="shared" si="36"/>
        <v>7</v>
      </c>
      <c r="C2347" t="str">
        <f>IF(ISNA(VLOOKUP(A2347,words!$A$2:$A$236,1,FALSE)),"-","Normal")</f>
        <v>-</v>
      </c>
      <c r="D2347" t="str">
        <f>IF(ISNA(VLOOKUP(A2347,words_1k!$A$2:$A$1024,1,FALSE)),"-","1k")</f>
        <v>-</v>
      </c>
      <c r="E2347" s="11" t="s">
        <v>17337</v>
      </c>
      <c r="F2347" s="12" t="s">
        <v>17333</v>
      </c>
      <c r="G2347" s="11" t="s">
        <v>17334</v>
      </c>
    </row>
    <row r="2348" spans="1:13" ht="12" x14ac:dyDescent="0.15">
      <c r="A2348" s="11" t="s">
        <v>2489</v>
      </c>
      <c r="B2348">
        <f t="shared" si="36"/>
        <v>7</v>
      </c>
      <c r="C2348" t="str">
        <f>IF(ISNA(VLOOKUP(A2348,words!$A$2:$A$236,1,FALSE)),"-","Normal")</f>
        <v>-</v>
      </c>
      <c r="D2348" t="str">
        <f>IF(ISNA(VLOOKUP(A2348,words_1k!$A$2:$A$1024,1,FALSE)),"-","1k")</f>
        <v>-</v>
      </c>
      <c r="E2348" s="11" t="s">
        <v>13685</v>
      </c>
      <c r="F2348" s="12" t="s">
        <v>11877</v>
      </c>
      <c r="G2348" s="11" t="s">
        <v>11878</v>
      </c>
      <c r="H2348" s="12"/>
      <c r="I2348" s="11"/>
    </row>
    <row r="2349" spans="1:13" ht="12" x14ac:dyDescent="0.15">
      <c r="A2349" s="11" t="s">
        <v>2490</v>
      </c>
      <c r="B2349">
        <f t="shared" si="36"/>
        <v>5</v>
      </c>
      <c r="C2349" t="str">
        <f>IF(ISNA(VLOOKUP(A2349,words!$A$2:$A$236,1,FALSE)),"-","Normal")</f>
        <v>-</v>
      </c>
      <c r="D2349" t="str">
        <f>IF(ISNA(VLOOKUP(A2349,words_1k!$A$2:$A$1024,1,FALSE)),"-","1k")</f>
        <v>-</v>
      </c>
      <c r="E2349" s="12" t="s">
        <v>14320</v>
      </c>
      <c r="F2349" s="12" t="s">
        <v>18143</v>
      </c>
      <c r="G2349" s="11" t="s">
        <v>18142</v>
      </c>
      <c r="H2349" s="12" t="s">
        <v>18147</v>
      </c>
      <c r="I2349" s="11" t="s">
        <v>18145</v>
      </c>
    </row>
    <row r="2350" spans="1:13" ht="12" x14ac:dyDescent="0.15">
      <c r="A2350" s="11" t="s">
        <v>2491</v>
      </c>
      <c r="B2350">
        <f t="shared" si="36"/>
        <v>6</v>
      </c>
      <c r="C2350" t="str">
        <f>IF(ISNA(VLOOKUP(A2350,words!$A$2:$A$236,1,FALSE)),"-","Normal")</f>
        <v>-</v>
      </c>
      <c r="D2350" t="str">
        <f>IF(ISNA(VLOOKUP(A2350,words_1k!$A$2:$A$1024,1,FALSE)),"-","1k")</f>
        <v>-</v>
      </c>
      <c r="E2350" s="11" t="s">
        <v>16931</v>
      </c>
      <c r="F2350" s="12" t="s">
        <v>16932</v>
      </c>
      <c r="G2350" s="11" t="s">
        <v>16933</v>
      </c>
    </row>
    <row r="2351" spans="1:13" ht="12" x14ac:dyDescent="0.15">
      <c r="A2351" s="11" t="s">
        <v>2492</v>
      </c>
      <c r="B2351">
        <f t="shared" si="36"/>
        <v>4</v>
      </c>
      <c r="C2351" t="str">
        <f>IF(ISNA(VLOOKUP(A2351,words!$A$2:$A$236,1,FALSE)),"-","Normal")</f>
        <v>-</v>
      </c>
      <c r="D2351" t="str">
        <f>IF(ISNA(VLOOKUP(A2351,words_1k!$A$2:$A$1024,1,FALSE)),"-","1k")</f>
        <v>-</v>
      </c>
      <c r="E2351" s="11" t="s">
        <v>17002</v>
      </c>
      <c r="F2351" s="12" t="s">
        <v>17003</v>
      </c>
      <c r="G2351" s="11" t="s">
        <v>17004</v>
      </c>
    </row>
    <row r="2352" spans="1:13" ht="12" x14ac:dyDescent="0.15">
      <c r="A2352" s="11" t="s">
        <v>2493</v>
      </c>
      <c r="B2352">
        <f t="shared" si="36"/>
        <v>4</v>
      </c>
      <c r="C2352" t="str">
        <f>IF(ISNA(VLOOKUP(A2352,words!$A$2:$A$236,1,FALSE)),"-","Normal")</f>
        <v>-</v>
      </c>
      <c r="D2352" t="str">
        <f>IF(ISNA(VLOOKUP(A2352,words_1k!$A$2:$A$1024,1,FALSE)),"-","1k")</f>
        <v>-</v>
      </c>
      <c r="E2352" s="11" t="s">
        <v>13719</v>
      </c>
    </row>
    <row r="2353" spans="1:11" ht="12" x14ac:dyDescent="0.15">
      <c r="A2353" s="11" t="s">
        <v>2494</v>
      </c>
      <c r="B2353">
        <f t="shared" si="36"/>
        <v>6</v>
      </c>
      <c r="C2353" t="str">
        <f>IF(ISNA(VLOOKUP(A2353,words!$A$2:$A$236,1,FALSE)),"-","Normal")</f>
        <v>-</v>
      </c>
      <c r="D2353" t="str">
        <f>IF(ISNA(VLOOKUP(A2353,words_1k!$A$2:$A$1024,1,FALSE)),"-","1k")</f>
        <v>-</v>
      </c>
      <c r="E2353" s="11" t="s">
        <v>17023</v>
      </c>
      <c r="F2353" s="12" t="s">
        <v>17024</v>
      </c>
      <c r="G2353" s="11" t="s">
        <v>17023</v>
      </c>
      <c r="H2353" s="12" t="s">
        <v>12111</v>
      </c>
      <c r="I2353" s="11" t="s">
        <v>11460</v>
      </c>
    </row>
    <row r="2354" spans="1:11" ht="12" x14ac:dyDescent="0.15">
      <c r="A2354" s="11" t="s">
        <v>2495</v>
      </c>
      <c r="B2354">
        <f t="shared" si="36"/>
        <v>4</v>
      </c>
      <c r="C2354" t="str">
        <f>IF(ISNA(VLOOKUP(A2354,words!$A$2:$A$236,1,FALSE)),"-","Normal")</f>
        <v>-</v>
      </c>
      <c r="D2354" t="str">
        <f>IF(ISNA(VLOOKUP(A2354,words_1k!$A$2:$A$1024,1,FALSE)),"-","1k")</f>
        <v>-</v>
      </c>
      <c r="E2354" s="11" t="s">
        <v>11748</v>
      </c>
      <c r="F2354" s="12" t="s">
        <v>17110</v>
      </c>
      <c r="G2354" s="11" t="s">
        <v>15343</v>
      </c>
      <c r="H2354" s="12" t="s">
        <v>17203</v>
      </c>
      <c r="I2354" s="11" t="s">
        <v>13957</v>
      </c>
      <c r="J2354" s="12" t="s">
        <v>26132</v>
      </c>
      <c r="K2354" s="11" t="s">
        <v>26133</v>
      </c>
    </row>
    <row r="2355" spans="1:11" ht="12" x14ac:dyDescent="0.15">
      <c r="A2355" s="11" t="s">
        <v>2496</v>
      </c>
      <c r="B2355">
        <f t="shared" si="36"/>
        <v>4</v>
      </c>
      <c r="C2355" t="str">
        <f>IF(ISNA(VLOOKUP(A2355,words!$A$2:$A$236,1,FALSE)),"-","Normal")</f>
        <v>-</v>
      </c>
      <c r="D2355" t="str">
        <f>IF(ISNA(VLOOKUP(A2355,words_1k!$A$2:$A$1024,1,FALSE)),"-","1k")</f>
        <v>-</v>
      </c>
      <c r="E2355" s="11" t="s">
        <v>12636</v>
      </c>
      <c r="F2355" s="12" t="s">
        <v>12639</v>
      </c>
      <c r="G2355" s="11" t="s">
        <v>12637</v>
      </c>
      <c r="H2355" s="11" t="s">
        <v>10291</v>
      </c>
      <c r="I2355" s="11" t="s">
        <v>10466</v>
      </c>
      <c r="J2355" s="12" t="s">
        <v>22931</v>
      </c>
      <c r="K2355" s="11" t="s">
        <v>22928</v>
      </c>
    </row>
    <row r="2356" spans="1:11" ht="12" x14ac:dyDescent="0.15">
      <c r="A2356" s="11" t="s">
        <v>2497</v>
      </c>
      <c r="B2356">
        <f t="shared" si="36"/>
        <v>5</v>
      </c>
      <c r="C2356" t="str">
        <f>IF(ISNA(VLOOKUP(A2356,words!$A$2:$A$236,1,FALSE)),"-","Normal")</f>
        <v>-</v>
      </c>
      <c r="D2356" t="str">
        <f>IF(ISNA(VLOOKUP(A2356,words_1k!$A$2:$A$1024,1,FALSE)),"-","1k")</f>
        <v>-</v>
      </c>
      <c r="E2356" s="11" t="s">
        <v>10384</v>
      </c>
      <c r="F2356" s="12" t="s">
        <v>10301</v>
      </c>
      <c r="G2356" s="11" t="s">
        <v>10384</v>
      </c>
    </row>
    <row r="2357" spans="1:11" ht="12" x14ac:dyDescent="0.15">
      <c r="A2357" s="11" t="s">
        <v>2498</v>
      </c>
      <c r="B2357">
        <f t="shared" si="36"/>
        <v>5</v>
      </c>
      <c r="C2357" t="str">
        <f>IF(ISNA(VLOOKUP(A2357,words!$A$2:$A$236,1,FALSE)),"-","Normal")</f>
        <v>-</v>
      </c>
      <c r="D2357" t="str">
        <f>IF(ISNA(VLOOKUP(A2357,words_1k!$A$2:$A$1024,1,FALSE)),"-","1k")</f>
        <v>-</v>
      </c>
      <c r="E2357" s="11" t="s">
        <v>12781</v>
      </c>
      <c r="F2357" s="12" t="s">
        <v>12782</v>
      </c>
      <c r="G2357" s="11" t="s">
        <v>12779</v>
      </c>
    </row>
    <row r="2358" spans="1:11" ht="12" x14ac:dyDescent="0.15">
      <c r="A2358" s="11" t="s">
        <v>2499</v>
      </c>
      <c r="B2358">
        <f t="shared" si="36"/>
        <v>3</v>
      </c>
      <c r="C2358" t="str">
        <f>IF(ISNA(VLOOKUP(A2358,words!$A$2:$A$236,1,FALSE)),"-","Normal")</f>
        <v>-</v>
      </c>
      <c r="D2358" t="str">
        <f>IF(ISNA(VLOOKUP(A2358,words_1k!$A$2:$A$1024,1,FALSE)),"-","1k")</f>
        <v>-</v>
      </c>
      <c r="E2358" s="12" t="s">
        <v>13676</v>
      </c>
    </row>
    <row r="2359" spans="1:11" ht="12" x14ac:dyDescent="0.15">
      <c r="A2359" s="11" t="s">
        <v>2500</v>
      </c>
      <c r="B2359">
        <f t="shared" si="36"/>
        <v>4</v>
      </c>
      <c r="C2359" t="str">
        <f>IF(ISNA(VLOOKUP(A2359,words!$A$2:$A$236,1,FALSE)),"-","Normal")</f>
        <v>-</v>
      </c>
      <c r="D2359" t="str">
        <f>IF(ISNA(VLOOKUP(A2359,words_1k!$A$2:$A$1024,1,FALSE)),"-","1k")</f>
        <v>-</v>
      </c>
      <c r="E2359" s="11" t="s">
        <v>12652</v>
      </c>
      <c r="F2359" s="12" t="s">
        <v>10239</v>
      </c>
      <c r="G2359" s="11" t="s">
        <v>10365</v>
      </c>
    </row>
    <row r="2360" spans="1:11" ht="12" x14ac:dyDescent="0.15">
      <c r="A2360" s="11" t="s">
        <v>2501</v>
      </c>
      <c r="B2360">
        <f t="shared" si="36"/>
        <v>6</v>
      </c>
      <c r="C2360" t="str">
        <f>IF(ISNA(VLOOKUP(A2360,words!$A$2:$A$236,1,FALSE)),"-","Normal")</f>
        <v>-</v>
      </c>
      <c r="D2360" t="str">
        <f>IF(ISNA(VLOOKUP(A2360,words_1k!$A$2:$A$1024,1,FALSE)),"-","1k")</f>
        <v>-</v>
      </c>
      <c r="E2360" s="11" t="s">
        <v>13074</v>
      </c>
      <c r="F2360" s="12" t="s">
        <v>13068</v>
      </c>
      <c r="G2360" s="11" t="s">
        <v>13069</v>
      </c>
    </row>
    <row r="2361" spans="1:11" ht="12" x14ac:dyDescent="0.15">
      <c r="A2361" s="11" t="s">
        <v>2502</v>
      </c>
      <c r="B2361">
        <f t="shared" si="36"/>
        <v>4</v>
      </c>
      <c r="C2361" t="str">
        <f>IF(ISNA(VLOOKUP(A2361,words!$A$2:$A$236,1,FALSE)),"-","Normal")</f>
        <v>-</v>
      </c>
      <c r="D2361" t="str">
        <f>IF(ISNA(VLOOKUP(A2361,words_1k!$A$2:$A$1024,1,FALSE)),"-","1k")</f>
        <v>-</v>
      </c>
      <c r="E2361" s="11" t="s">
        <v>14544</v>
      </c>
      <c r="F2361" s="12" t="s">
        <v>14545</v>
      </c>
      <c r="G2361" s="11" t="s">
        <v>11468</v>
      </c>
    </row>
    <row r="2362" spans="1:11" ht="12" x14ac:dyDescent="0.15">
      <c r="A2362" s="11" t="s">
        <v>2503</v>
      </c>
      <c r="B2362">
        <f t="shared" si="36"/>
        <v>5</v>
      </c>
      <c r="C2362" t="str">
        <f>IF(ISNA(VLOOKUP(A2362,words!$A$2:$A$236,1,FALSE)),"-","Normal")</f>
        <v>-</v>
      </c>
      <c r="D2362" t="str">
        <f>IF(ISNA(VLOOKUP(A2362,words_1k!$A$2:$A$1024,1,FALSE)),"-","1k")</f>
        <v>-</v>
      </c>
      <c r="E2362" s="11" t="s">
        <v>14483</v>
      </c>
      <c r="F2362" s="12" t="s">
        <v>12024</v>
      </c>
      <c r="G2362" s="11" t="s">
        <v>14481</v>
      </c>
    </row>
    <row r="2363" spans="1:11" ht="12" x14ac:dyDescent="0.15">
      <c r="A2363" s="11" t="s">
        <v>2504</v>
      </c>
      <c r="B2363">
        <f t="shared" si="36"/>
        <v>3</v>
      </c>
      <c r="C2363" t="str">
        <f>IF(ISNA(VLOOKUP(A2363,words!$A$2:$A$236,1,FALSE)),"-","Normal")</f>
        <v>-</v>
      </c>
      <c r="D2363" t="str">
        <f>IF(ISNA(VLOOKUP(A2363,words_1k!$A$2:$A$1024,1,FALSE)),"-","1k")</f>
        <v>-</v>
      </c>
      <c r="E2363" s="11" t="s">
        <v>14123</v>
      </c>
    </row>
    <row r="2364" spans="1:11" ht="12" x14ac:dyDescent="0.15">
      <c r="A2364" s="11" t="s">
        <v>2505</v>
      </c>
      <c r="B2364">
        <f t="shared" si="36"/>
        <v>3</v>
      </c>
      <c r="C2364" t="str">
        <f>IF(ISNA(VLOOKUP(A2364,words!$A$2:$A$236,1,FALSE)),"-","Normal")</f>
        <v>-</v>
      </c>
      <c r="D2364" t="str">
        <f>IF(ISNA(VLOOKUP(A2364,words_1k!$A$2:$A$1024,1,FALSE)),"-","1k")</f>
        <v>-</v>
      </c>
      <c r="E2364" s="11" t="s">
        <v>18285</v>
      </c>
    </row>
    <row r="2365" spans="1:11" ht="12" x14ac:dyDescent="0.15">
      <c r="A2365" s="11" t="s">
        <v>2506</v>
      </c>
      <c r="B2365">
        <f t="shared" si="36"/>
        <v>5</v>
      </c>
      <c r="C2365" t="str">
        <f>IF(ISNA(VLOOKUP(A2365,words!$A$2:$A$236,1,FALSE)),"-","Normal")</f>
        <v>-</v>
      </c>
      <c r="D2365" t="str">
        <f>IF(ISNA(VLOOKUP(A2365,words_1k!$A$2:$A$1024,1,FALSE)),"-","1k")</f>
        <v>-</v>
      </c>
      <c r="E2365" s="11" t="s">
        <v>12374</v>
      </c>
      <c r="F2365" s="12" t="s">
        <v>12375</v>
      </c>
      <c r="G2365" s="11" t="s">
        <v>12373</v>
      </c>
      <c r="H2365" s="12" t="s">
        <v>25697</v>
      </c>
      <c r="I2365" s="11" t="s">
        <v>25694</v>
      </c>
    </row>
    <row r="2366" spans="1:11" ht="12" x14ac:dyDescent="0.15">
      <c r="A2366" s="11" t="s">
        <v>2507</v>
      </c>
      <c r="B2366">
        <f t="shared" si="36"/>
        <v>3</v>
      </c>
      <c r="C2366" t="str">
        <f>IF(ISNA(VLOOKUP(A2366,words!$A$2:$A$236,1,FALSE)),"-","Normal")</f>
        <v>-</v>
      </c>
      <c r="D2366" t="str">
        <f>IF(ISNA(VLOOKUP(A2366,words_1k!$A$2:$A$1024,1,FALSE)),"-","1k")</f>
        <v>-</v>
      </c>
      <c r="E2366" s="11" t="s">
        <v>17412</v>
      </c>
      <c r="F2366" s="12" t="s">
        <v>22070</v>
      </c>
      <c r="G2366" s="11" t="s">
        <v>22066</v>
      </c>
    </row>
    <row r="2367" spans="1:11" ht="12" x14ac:dyDescent="0.15">
      <c r="A2367" s="11" t="s">
        <v>2508</v>
      </c>
      <c r="B2367">
        <f t="shared" si="36"/>
        <v>5</v>
      </c>
      <c r="C2367" t="str">
        <f>IF(ISNA(VLOOKUP(A2367,words!$A$2:$A$236,1,FALSE)),"-","Normal")</f>
        <v>-</v>
      </c>
      <c r="D2367" t="str">
        <f>IF(ISNA(VLOOKUP(A2367,words_1k!$A$2:$A$1024,1,FALSE)),"-","1k")</f>
        <v>-</v>
      </c>
      <c r="E2367" s="11" t="s">
        <v>11842</v>
      </c>
      <c r="F2367" s="12" t="s">
        <v>17072</v>
      </c>
      <c r="G2367" s="11" t="s">
        <v>11842</v>
      </c>
    </row>
    <row r="2368" spans="1:11" ht="12" x14ac:dyDescent="0.15">
      <c r="A2368" s="11" t="s">
        <v>2509</v>
      </c>
      <c r="B2368">
        <f t="shared" si="36"/>
        <v>5</v>
      </c>
      <c r="C2368" t="str">
        <f>IF(ISNA(VLOOKUP(A2368,words!$A$2:$A$236,1,FALSE)),"-","Normal")</f>
        <v>-</v>
      </c>
      <c r="D2368" t="str">
        <f>IF(ISNA(VLOOKUP(A2368,words_1k!$A$2:$A$1024,1,FALSE)),"-","1k")</f>
        <v>-</v>
      </c>
      <c r="E2368" s="11" t="s">
        <v>12382</v>
      </c>
    </row>
    <row r="2369" spans="1:11" ht="12" x14ac:dyDescent="0.15">
      <c r="A2369" s="11" t="s">
        <v>2510</v>
      </c>
      <c r="B2369">
        <f t="shared" si="36"/>
        <v>5</v>
      </c>
      <c r="C2369" t="str">
        <f>IF(ISNA(VLOOKUP(A2369,words!$A$2:$A$236,1,FALSE)),"-","Normal")</f>
        <v>-</v>
      </c>
      <c r="D2369" t="str">
        <f>IF(ISNA(VLOOKUP(A2369,words_1k!$A$2:$A$1024,1,FALSE)),"-","1k")</f>
        <v>-</v>
      </c>
      <c r="E2369" s="11" t="s">
        <v>12870</v>
      </c>
      <c r="F2369" s="12" t="s">
        <v>10565</v>
      </c>
      <c r="G2369" s="11" t="s">
        <v>11058</v>
      </c>
    </row>
    <row r="2370" spans="1:11" ht="12" x14ac:dyDescent="0.15">
      <c r="A2370" s="11" t="s">
        <v>2511</v>
      </c>
      <c r="B2370">
        <f t="shared" ref="B2370:B2433" si="37">LEN(A2370)</f>
        <v>5</v>
      </c>
      <c r="C2370" t="str">
        <f>IF(ISNA(VLOOKUP(A2370,words!$A$2:$A$236,1,FALSE)),"-","Normal")</f>
        <v>-</v>
      </c>
      <c r="D2370" t="str">
        <f>IF(ISNA(VLOOKUP(A2370,words_1k!$A$2:$A$1024,1,FALSE)),"-","1k")</f>
        <v>-</v>
      </c>
      <c r="E2370" s="11" t="s">
        <v>17080</v>
      </c>
    </row>
    <row r="2371" spans="1:11" ht="12" x14ac:dyDescent="0.15">
      <c r="A2371" s="11" t="s">
        <v>2512</v>
      </c>
      <c r="B2371">
        <f t="shared" si="37"/>
        <v>5</v>
      </c>
      <c r="C2371" t="str">
        <f>IF(ISNA(VLOOKUP(A2371,words!$A$2:$A$236,1,FALSE)),"-","Normal")</f>
        <v>-</v>
      </c>
      <c r="D2371" t="str">
        <f>IF(ISNA(VLOOKUP(A2371,words_1k!$A$2:$A$1024,1,FALSE)),"-","1k")</f>
        <v>-</v>
      </c>
      <c r="E2371" s="12" t="s">
        <v>17082</v>
      </c>
      <c r="F2371" s="12" t="s">
        <v>17083</v>
      </c>
      <c r="G2371" s="12" t="s">
        <v>17084</v>
      </c>
      <c r="H2371" s="12" t="s">
        <v>22591</v>
      </c>
      <c r="I2371" s="11" t="s">
        <v>22592</v>
      </c>
    </row>
    <row r="2372" spans="1:11" ht="12" x14ac:dyDescent="0.15">
      <c r="A2372" s="11" t="s">
        <v>2513</v>
      </c>
      <c r="B2372">
        <f t="shared" si="37"/>
        <v>5</v>
      </c>
      <c r="C2372" t="str">
        <f>IF(ISNA(VLOOKUP(A2372,words!$A$2:$A$236,1,FALSE)),"-","Normal")</f>
        <v>-</v>
      </c>
      <c r="D2372" t="str">
        <f>IF(ISNA(VLOOKUP(A2372,words_1k!$A$2:$A$1024,1,FALSE)),"-","1k")</f>
        <v>-</v>
      </c>
      <c r="E2372" s="11" t="s">
        <v>12697</v>
      </c>
      <c r="F2372" s="12" t="s">
        <v>10626</v>
      </c>
      <c r="G2372" s="11" t="s">
        <v>12700</v>
      </c>
    </row>
    <row r="2373" spans="1:11" ht="12" x14ac:dyDescent="0.15">
      <c r="A2373" s="11" t="s">
        <v>2514</v>
      </c>
      <c r="B2373">
        <f t="shared" si="37"/>
        <v>4</v>
      </c>
      <c r="C2373" t="str">
        <f>IF(ISNA(VLOOKUP(A2373,words!$A$2:$A$236,1,FALSE)),"-","Normal")</f>
        <v>-</v>
      </c>
      <c r="D2373" t="str">
        <f>IF(ISNA(VLOOKUP(A2373,words_1k!$A$2:$A$1024,1,FALSE)),"-","1k")</f>
        <v>-</v>
      </c>
      <c r="E2373" s="11" t="s">
        <v>12432</v>
      </c>
      <c r="F2373" s="12" t="s">
        <v>12431</v>
      </c>
      <c r="G2373" s="11" t="s">
        <v>12428</v>
      </c>
    </row>
    <row r="2374" spans="1:11" ht="12" x14ac:dyDescent="0.15">
      <c r="A2374" s="11" t="s">
        <v>2515</v>
      </c>
      <c r="B2374">
        <f t="shared" si="37"/>
        <v>5</v>
      </c>
      <c r="C2374" t="str">
        <f>IF(ISNA(VLOOKUP(A2374,words!$A$2:$A$236,1,FALSE)),"-","Normal")</f>
        <v>-</v>
      </c>
      <c r="D2374" t="str">
        <f>IF(ISNA(VLOOKUP(A2374,words_1k!$A$2:$A$1024,1,FALSE)),"-","1k")</f>
        <v>-</v>
      </c>
      <c r="E2374" s="11" t="s">
        <v>16128</v>
      </c>
      <c r="F2374" s="12" t="s">
        <v>16563</v>
      </c>
      <c r="G2374" s="11" t="s">
        <v>16128</v>
      </c>
    </row>
    <row r="2375" spans="1:11" ht="12" x14ac:dyDescent="0.15">
      <c r="A2375" s="11" t="s">
        <v>2516</v>
      </c>
      <c r="B2375">
        <f t="shared" si="37"/>
        <v>6</v>
      </c>
      <c r="C2375" t="str">
        <f>IF(ISNA(VLOOKUP(A2375,words!$A$2:$A$236,1,FALSE)),"-","Normal")</f>
        <v>-</v>
      </c>
      <c r="D2375" t="str">
        <f>IF(ISNA(VLOOKUP(A2375,words_1k!$A$2:$A$1024,1,FALSE)),"-","1k")</f>
        <v>-</v>
      </c>
      <c r="E2375" s="11" t="s">
        <v>11369</v>
      </c>
    </row>
    <row r="2376" spans="1:11" ht="12" x14ac:dyDescent="0.15">
      <c r="A2376" s="11" t="s">
        <v>2517</v>
      </c>
      <c r="B2376">
        <f t="shared" si="37"/>
        <v>6</v>
      </c>
      <c r="C2376" t="str">
        <f>IF(ISNA(VLOOKUP(A2376,words!$A$2:$A$236,1,FALSE)),"-","Normal")</f>
        <v>-</v>
      </c>
      <c r="D2376" t="str">
        <f>IF(ISNA(VLOOKUP(A2376,words_1k!$A$2:$A$1024,1,FALSE)),"-","1k")</f>
        <v>-</v>
      </c>
      <c r="E2376" s="11" t="s">
        <v>15211</v>
      </c>
      <c r="F2376" s="12" t="s">
        <v>14911</v>
      </c>
      <c r="G2376" s="11" t="s">
        <v>15209</v>
      </c>
    </row>
    <row r="2377" spans="1:11" ht="12" x14ac:dyDescent="0.15">
      <c r="A2377" s="11" t="s">
        <v>2518</v>
      </c>
      <c r="B2377">
        <f t="shared" si="37"/>
        <v>5</v>
      </c>
      <c r="C2377" t="str">
        <f>IF(ISNA(VLOOKUP(A2377,words!$A$2:$A$236,1,FALSE)),"-","Normal")</f>
        <v>-</v>
      </c>
      <c r="D2377" t="str">
        <f>IF(ISNA(VLOOKUP(A2377,words_1k!$A$2:$A$1024,1,FALSE)),"-","1k")</f>
        <v>-</v>
      </c>
      <c r="E2377" s="11" t="s">
        <v>13447</v>
      </c>
      <c r="F2377" s="12" t="s">
        <v>14726</v>
      </c>
      <c r="G2377" s="11" t="s">
        <v>13881</v>
      </c>
      <c r="H2377" s="12" t="s">
        <v>13031</v>
      </c>
      <c r="I2377" s="11" t="s">
        <v>13447</v>
      </c>
    </row>
    <row r="2378" spans="1:11" ht="12" x14ac:dyDescent="0.15">
      <c r="A2378" s="11" t="s">
        <v>2519</v>
      </c>
      <c r="B2378">
        <f t="shared" si="37"/>
        <v>4</v>
      </c>
      <c r="C2378" t="str">
        <f>IF(ISNA(VLOOKUP(A2378,words!$A$2:$A$236,1,FALSE)),"-","Normal")</f>
        <v>-</v>
      </c>
      <c r="D2378" t="str">
        <f>IF(ISNA(VLOOKUP(A2378,words_1k!$A$2:$A$1024,1,FALSE)),"-","1k")</f>
        <v>-</v>
      </c>
      <c r="E2378" s="11" t="s">
        <v>18286</v>
      </c>
    </row>
    <row r="2379" spans="1:11" ht="12" x14ac:dyDescent="0.15">
      <c r="A2379" s="11" t="s">
        <v>2520</v>
      </c>
      <c r="B2379">
        <f t="shared" si="37"/>
        <v>5</v>
      </c>
      <c r="C2379" t="str">
        <f>IF(ISNA(VLOOKUP(A2379,words!$A$2:$A$236,1,FALSE)),"-","Normal")</f>
        <v>-</v>
      </c>
      <c r="D2379" t="str">
        <f>IF(ISNA(VLOOKUP(A2379,words_1k!$A$2:$A$1024,1,FALSE)),"-","1k")</f>
        <v>-</v>
      </c>
      <c r="E2379" s="11" t="s">
        <v>16618</v>
      </c>
      <c r="F2379" s="12" t="s">
        <v>16064</v>
      </c>
      <c r="G2379" s="11" t="s">
        <v>16620</v>
      </c>
    </row>
    <row r="2380" spans="1:11" ht="12" x14ac:dyDescent="0.15">
      <c r="A2380" s="11" t="s">
        <v>2521</v>
      </c>
      <c r="B2380">
        <f t="shared" si="37"/>
        <v>7</v>
      </c>
      <c r="C2380" t="str">
        <f>IF(ISNA(VLOOKUP(A2380,words!$A$2:$A$236,1,FALSE)),"-","Normal")</f>
        <v>-</v>
      </c>
      <c r="D2380" t="str">
        <f>IF(ISNA(VLOOKUP(A2380,words_1k!$A$2:$A$1024,1,FALSE)),"-","1k")</f>
        <v>-</v>
      </c>
      <c r="E2380" s="11" t="s">
        <v>14529</v>
      </c>
      <c r="F2380" s="12" t="s">
        <v>14532</v>
      </c>
      <c r="G2380" s="11" t="s">
        <v>14531</v>
      </c>
      <c r="H2380" s="12" t="s">
        <v>14533</v>
      </c>
      <c r="I2380" s="11" t="s">
        <v>14534</v>
      </c>
      <c r="J2380" s="12" t="s">
        <v>14620</v>
      </c>
      <c r="K2380" s="11" t="s">
        <v>14534</v>
      </c>
    </row>
    <row r="2381" spans="1:11" ht="12" x14ac:dyDescent="0.15">
      <c r="A2381" s="11" t="s">
        <v>2522</v>
      </c>
      <c r="B2381">
        <f t="shared" si="37"/>
        <v>5</v>
      </c>
      <c r="C2381" t="str">
        <f>IF(ISNA(VLOOKUP(A2381,words!$A$2:$A$236,1,FALSE)),"-","Normal")</f>
        <v>-</v>
      </c>
      <c r="D2381" t="str">
        <f>IF(ISNA(VLOOKUP(A2381,words_1k!$A$2:$A$1024,1,FALSE)),"-","1k")</f>
        <v>-</v>
      </c>
      <c r="E2381" s="11" t="s">
        <v>15202</v>
      </c>
      <c r="F2381" s="12" t="s">
        <v>12093</v>
      </c>
      <c r="G2381" s="11" t="s">
        <v>10309</v>
      </c>
    </row>
    <row r="2382" spans="1:11" ht="12" x14ac:dyDescent="0.15">
      <c r="A2382" s="11" t="s">
        <v>2523</v>
      </c>
      <c r="B2382">
        <f t="shared" si="37"/>
        <v>5</v>
      </c>
      <c r="C2382" t="str">
        <f>IF(ISNA(VLOOKUP(A2382,words!$A$2:$A$236,1,FALSE)),"-","Normal")</f>
        <v>-</v>
      </c>
      <c r="D2382" t="str">
        <f>IF(ISNA(VLOOKUP(A2382,words_1k!$A$2:$A$1024,1,FALSE)),"-","1k")</f>
        <v>-</v>
      </c>
      <c r="E2382" s="11" t="s">
        <v>16170</v>
      </c>
      <c r="F2382" s="12" t="s">
        <v>16171</v>
      </c>
      <c r="G2382" s="11" t="s">
        <v>16170</v>
      </c>
    </row>
    <row r="2383" spans="1:11" ht="12" x14ac:dyDescent="0.15">
      <c r="A2383" s="11" t="s">
        <v>2524</v>
      </c>
      <c r="B2383">
        <f t="shared" si="37"/>
        <v>5</v>
      </c>
      <c r="C2383" t="str">
        <f>IF(ISNA(VLOOKUP(A2383,words!$A$2:$A$236,1,FALSE)),"-","Normal")</f>
        <v>-</v>
      </c>
      <c r="D2383" t="str">
        <f>IF(ISNA(VLOOKUP(A2383,words_1k!$A$2:$A$1024,1,FALSE)),"-","1k")</f>
        <v>-</v>
      </c>
      <c r="E2383" s="11" t="s">
        <v>12546</v>
      </c>
      <c r="F2383" s="12" t="s">
        <v>12256</v>
      </c>
      <c r="G2383" s="11" t="s">
        <v>11675</v>
      </c>
    </row>
    <row r="2384" spans="1:11" ht="12" x14ac:dyDescent="0.15">
      <c r="A2384" s="11" t="s">
        <v>2525</v>
      </c>
      <c r="B2384">
        <f t="shared" si="37"/>
        <v>2</v>
      </c>
      <c r="C2384" t="str">
        <f>IF(ISNA(VLOOKUP(A2384,words!$A$2:$A$236,1,FALSE)),"-","Normal")</f>
        <v>-</v>
      </c>
      <c r="D2384" t="str">
        <f>IF(ISNA(VLOOKUP(A2384,words_1k!$A$2:$A$1024,1,FALSE)),"-","1k")</f>
        <v>-</v>
      </c>
      <c r="E2384" s="11" t="s">
        <v>15716</v>
      </c>
      <c r="F2384" s="12" t="s">
        <v>15252</v>
      </c>
      <c r="G2384" s="11" t="s">
        <v>15715</v>
      </c>
    </row>
    <row r="2385" spans="1:13" ht="12" x14ac:dyDescent="0.15">
      <c r="A2385" s="11" t="s">
        <v>2526</v>
      </c>
      <c r="B2385">
        <f t="shared" si="37"/>
        <v>4</v>
      </c>
      <c r="C2385" t="str">
        <f>IF(ISNA(VLOOKUP(A2385,words!$A$2:$A$236,1,FALSE)),"-","Normal")</f>
        <v>-</v>
      </c>
      <c r="D2385" t="str">
        <f>IF(ISNA(VLOOKUP(A2385,words_1k!$A$2:$A$1024,1,FALSE)),"-","1k")</f>
        <v>-</v>
      </c>
      <c r="E2385" s="11" t="s">
        <v>13253</v>
      </c>
      <c r="F2385" s="12" t="s">
        <v>11528</v>
      </c>
      <c r="G2385" s="11" t="s">
        <v>11529</v>
      </c>
    </row>
    <row r="2386" spans="1:13" ht="12" x14ac:dyDescent="0.15">
      <c r="A2386" s="11" t="s">
        <v>2527</v>
      </c>
      <c r="B2386">
        <f t="shared" si="37"/>
        <v>4</v>
      </c>
      <c r="C2386" t="str">
        <f>IF(ISNA(VLOOKUP(A2386,words!$A$2:$A$236,1,FALSE)),"-","Normal")</f>
        <v>-</v>
      </c>
      <c r="D2386" t="str">
        <f>IF(ISNA(VLOOKUP(A2386,words_1k!$A$2:$A$1024,1,FALSE)),"-","1k")</f>
        <v>-</v>
      </c>
      <c r="E2386" s="11" t="s">
        <v>18206</v>
      </c>
      <c r="F2386" s="12" t="s">
        <v>18207</v>
      </c>
      <c r="G2386" s="11" t="s">
        <v>18206</v>
      </c>
    </row>
    <row r="2387" spans="1:13" ht="12" x14ac:dyDescent="0.15">
      <c r="A2387" s="11" t="s">
        <v>2528</v>
      </c>
      <c r="B2387">
        <f t="shared" si="37"/>
        <v>5</v>
      </c>
      <c r="C2387" t="str">
        <f>IF(ISNA(VLOOKUP(A2387,words!$A$2:$A$236,1,FALSE)),"-","Normal")</f>
        <v>-</v>
      </c>
      <c r="D2387" t="str">
        <f>IF(ISNA(VLOOKUP(A2387,words_1k!$A$2:$A$1024,1,FALSE)),"-","1k")</f>
        <v>-</v>
      </c>
      <c r="E2387" s="11" t="s">
        <v>18203</v>
      </c>
      <c r="F2387" s="12" t="s">
        <v>18204</v>
      </c>
      <c r="G2387" s="11" t="s">
        <v>18205</v>
      </c>
    </row>
    <row r="2388" spans="1:13" ht="12" x14ac:dyDescent="0.15">
      <c r="A2388" s="11" t="s">
        <v>2529</v>
      </c>
      <c r="B2388">
        <f t="shared" si="37"/>
        <v>4</v>
      </c>
      <c r="C2388" t="str">
        <f>IF(ISNA(VLOOKUP(A2388,words!$A$2:$A$236,1,FALSE)),"-","Normal")</f>
        <v>-</v>
      </c>
      <c r="D2388" t="str">
        <f>IF(ISNA(VLOOKUP(A2388,words_1k!$A$2:$A$1024,1,FALSE)),"-","1k")</f>
        <v>-</v>
      </c>
      <c r="E2388" s="11" t="s">
        <v>17123</v>
      </c>
      <c r="F2388" s="12" t="s">
        <v>17124</v>
      </c>
      <c r="G2388" s="11" t="s">
        <v>17125</v>
      </c>
    </row>
    <row r="2389" spans="1:13" ht="12" x14ac:dyDescent="0.15">
      <c r="A2389" s="11" t="s">
        <v>2530</v>
      </c>
      <c r="B2389">
        <f t="shared" si="37"/>
        <v>3</v>
      </c>
      <c r="C2389" t="str">
        <f>IF(ISNA(VLOOKUP(A2389,words!$A$2:$A$236,1,FALSE)),"-","Normal")</f>
        <v>-</v>
      </c>
      <c r="D2389" t="str">
        <f>IF(ISNA(VLOOKUP(A2389,words_1k!$A$2:$A$1024,1,FALSE)),"-","1k")</f>
        <v>-</v>
      </c>
      <c r="E2389" s="11" t="s">
        <v>13407</v>
      </c>
    </row>
    <row r="2390" spans="1:13" ht="12" x14ac:dyDescent="0.15">
      <c r="A2390" s="11" t="s">
        <v>2531</v>
      </c>
      <c r="B2390">
        <f t="shared" si="37"/>
        <v>5</v>
      </c>
      <c r="C2390" t="str">
        <f>IF(ISNA(VLOOKUP(A2390,words!$A$2:$A$236,1,FALSE)),"-","Normal")</f>
        <v>-</v>
      </c>
      <c r="D2390" t="str">
        <f>IF(ISNA(VLOOKUP(A2390,words_1k!$A$2:$A$1024,1,FALSE)),"-","1k")</f>
        <v>-</v>
      </c>
      <c r="E2390" s="11" t="s">
        <v>14878</v>
      </c>
      <c r="F2390" s="12" t="s">
        <v>14875</v>
      </c>
      <c r="G2390" s="11" t="s">
        <v>14876</v>
      </c>
    </row>
    <row r="2391" spans="1:13" ht="12" x14ac:dyDescent="0.15">
      <c r="A2391" s="11" t="s">
        <v>2532</v>
      </c>
      <c r="B2391">
        <f t="shared" si="37"/>
        <v>6</v>
      </c>
      <c r="C2391" t="str">
        <f>IF(ISNA(VLOOKUP(A2391,words!$A$2:$A$236,1,FALSE)),"-","Normal")</f>
        <v>-</v>
      </c>
      <c r="D2391" t="str">
        <f>IF(ISNA(VLOOKUP(A2391,words_1k!$A$2:$A$1024,1,FALSE)),"-","1k")</f>
        <v>-</v>
      </c>
      <c r="E2391" s="11" t="s">
        <v>14788</v>
      </c>
      <c r="F2391" s="12" t="s">
        <v>10851</v>
      </c>
      <c r="G2391" s="11" t="s">
        <v>11283</v>
      </c>
      <c r="H2391" s="12" t="s">
        <v>19788</v>
      </c>
      <c r="I2391" s="11" t="s">
        <v>19787</v>
      </c>
    </row>
    <row r="2392" spans="1:13" ht="12" x14ac:dyDescent="0.15">
      <c r="A2392" s="11" t="s">
        <v>2533</v>
      </c>
      <c r="B2392">
        <f t="shared" si="37"/>
        <v>5</v>
      </c>
      <c r="C2392" t="str">
        <f>IF(ISNA(VLOOKUP(A2392,words!$A$2:$A$236,1,FALSE)),"-","Normal")</f>
        <v>-</v>
      </c>
      <c r="D2392" t="str">
        <f>IF(ISNA(VLOOKUP(A2392,words_1k!$A$2:$A$1024,1,FALSE)),"-","1k")</f>
        <v>-</v>
      </c>
      <c r="E2392" s="11" t="s">
        <v>15260</v>
      </c>
      <c r="F2392" s="12" t="s">
        <v>10853</v>
      </c>
      <c r="G2392" s="11" t="s">
        <v>15261</v>
      </c>
    </row>
    <row r="2393" spans="1:13" ht="12" x14ac:dyDescent="0.15">
      <c r="A2393" s="11" t="s">
        <v>2534</v>
      </c>
      <c r="B2393">
        <f t="shared" si="37"/>
        <v>4</v>
      </c>
      <c r="C2393" t="str">
        <f>IF(ISNA(VLOOKUP(A2393,words!$A$2:$A$236,1,FALSE)),"-","Normal")</f>
        <v>-</v>
      </c>
      <c r="D2393" t="str">
        <f>IF(ISNA(VLOOKUP(A2393,words_1k!$A$2:$A$1024,1,FALSE)),"-","1k")</f>
        <v>-</v>
      </c>
      <c r="E2393" s="11" t="s">
        <v>15219</v>
      </c>
      <c r="F2393" s="12" t="s">
        <v>15220</v>
      </c>
      <c r="G2393" s="11" t="s">
        <v>15219</v>
      </c>
      <c r="H2393" s="12" t="s">
        <v>16947</v>
      </c>
      <c r="I2393" s="11" t="s">
        <v>17034</v>
      </c>
    </row>
    <row r="2394" spans="1:13" ht="12" x14ac:dyDescent="0.15">
      <c r="A2394" s="11" t="s">
        <v>2535</v>
      </c>
      <c r="B2394">
        <f t="shared" si="37"/>
        <v>7</v>
      </c>
      <c r="C2394" t="str">
        <f>IF(ISNA(VLOOKUP(A2394,words!$A$2:$A$236,1,FALSE)),"-","Normal")</f>
        <v>-</v>
      </c>
      <c r="D2394" t="str">
        <f>IF(ISNA(VLOOKUP(A2394,words_1k!$A$2:$A$1024,1,FALSE)),"-","1k")</f>
        <v>-</v>
      </c>
      <c r="E2394" s="11" t="s">
        <v>14584</v>
      </c>
      <c r="F2394" s="12" t="s">
        <v>14585</v>
      </c>
      <c r="G2394" s="11" t="s">
        <v>12433</v>
      </c>
      <c r="H2394" s="12" t="s">
        <v>14586</v>
      </c>
      <c r="I2394" s="11" t="s">
        <v>11079</v>
      </c>
    </row>
    <row r="2395" spans="1:13" ht="12" x14ac:dyDescent="0.15">
      <c r="A2395" s="11" t="s">
        <v>2536</v>
      </c>
      <c r="B2395">
        <f t="shared" si="37"/>
        <v>6</v>
      </c>
      <c r="C2395" t="str">
        <f>IF(ISNA(VLOOKUP(A2395,words!$A$2:$A$236,1,FALSE)),"-","Normal")</f>
        <v>-</v>
      </c>
      <c r="D2395" t="str">
        <f>IF(ISNA(VLOOKUP(A2395,words_1k!$A$2:$A$1024,1,FALSE)),"-","1k")</f>
        <v>-</v>
      </c>
      <c r="E2395" s="11" t="s">
        <v>14035</v>
      </c>
      <c r="F2395" s="12" t="s">
        <v>13102</v>
      </c>
      <c r="G2395" s="11" t="s">
        <v>14036</v>
      </c>
    </row>
    <row r="2396" spans="1:13" ht="12" x14ac:dyDescent="0.15">
      <c r="A2396" s="11" t="s">
        <v>2537</v>
      </c>
      <c r="B2396">
        <f t="shared" si="37"/>
        <v>6</v>
      </c>
      <c r="C2396" t="str">
        <f>IF(ISNA(VLOOKUP(A2396,words!$A$2:$A$236,1,FALSE)),"-","Normal")</f>
        <v>-</v>
      </c>
      <c r="D2396" t="str">
        <f>IF(ISNA(VLOOKUP(A2396,words_1k!$A$2:$A$1024,1,FALSE)),"-","1k")</f>
        <v>-</v>
      </c>
      <c r="E2396" s="11" t="s">
        <v>15942</v>
      </c>
      <c r="F2396" s="12" t="s">
        <v>15943</v>
      </c>
      <c r="G2396" s="11" t="s">
        <v>15944</v>
      </c>
      <c r="H2396" s="12" t="s">
        <v>10788</v>
      </c>
      <c r="I2396" s="11" t="s">
        <v>11248</v>
      </c>
      <c r="J2396" s="12" t="s">
        <v>16644</v>
      </c>
      <c r="K2396" s="11" t="s">
        <v>11249</v>
      </c>
      <c r="L2396" s="12" t="s">
        <v>18267</v>
      </c>
      <c r="M2396" s="11" t="s">
        <v>11249</v>
      </c>
    </row>
    <row r="2397" spans="1:13" ht="12" x14ac:dyDescent="0.15">
      <c r="A2397" s="11" t="s">
        <v>2538</v>
      </c>
      <c r="B2397">
        <f t="shared" si="37"/>
        <v>6</v>
      </c>
      <c r="C2397" t="str">
        <f>IF(ISNA(VLOOKUP(A2397,words!$A$2:$A$236,1,FALSE)),"-","Normal")</f>
        <v>-</v>
      </c>
      <c r="D2397" t="str">
        <f>IF(ISNA(VLOOKUP(A2397,words_1k!$A$2:$A$1024,1,FALSE)),"-","1k")</f>
        <v>-</v>
      </c>
      <c r="E2397" s="11" t="s">
        <v>13879</v>
      </c>
      <c r="F2397" s="12" t="s">
        <v>13137</v>
      </c>
      <c r="G2397" s="11" t="s">
        <v>13878</v>
      </c>
    </row>
    <row r="2398" spans="1:13" ht="12" x14ac:dyDescent="0.15">
      <c r="A2398" s="11" t="s">
        <v>2539</v>
      </c>
      <c r="B2398">
        <f t="shared" si="37"/>
        <v>6</v>
      </c>
      <c r="C2398" t="str">
        <f>IF(ISNA(VLOOKUP(A2398,words!$A$2:$A$236,1,FALSE)),"-","Normal")</f>
        <v>-</v>
      </c>
      <c r="D2398" t="str">
        <f>IF(ISNA(VLOOKUP(A2398,words_1k!$A$2:$A$1024,1,FALSE)),"-","1k")</f>
        <v>-</v>
      </c>
      <c r="E2398" s="11" t="s">
        <v>12758</v>
      </c>
      <c r="F2398" s="12" t="s">
        <v>12759</v>
      </c>
      <c r="G2398" s="11" t="s">
        <v>12760</v>
      </c>
      <c r="H2398" s="12" t="s">
        <v>12761</v>
      </c>
      <c r="I2398" s="11" t="s">
        <v>11206</v>
      </c>
    </row>
    <row r="2399" spans="1:13" ht="12" x14ac:dyDescent="0.15">
      <c r="A2399" s="11" t="s">
        <v>2540</v>
      </c>
      <c r="B2399">
        <f t="shared" si="37"/>
        <v>5</v>
      </c>
      <c r="C2399" t="str">
        <f>IF(ISNA(VLOOKUP(A2399,words!$A$2:$A$236,1,FALSE)),"-","Normal")</f>
        <v>-</v>
      </c>
      <c r="D2399" t="str">
        <f>IF(ISNA(VLOOKUP(A2399,words_1k!$A$2:$A$1024,1,FALSE)),"-","1k")</f>
        <v>-</v>
      </c>
      <c r="E2399" s="11" t="s">
        <v>12507</v>
      </c>
    </row>
    <row r="2400" spans="1:13" ht="12" x14ac:dyDescent="0.15">
      <c r="A2400" s="11" t="s">
        <v>2541</v>
      </c>
      <c r="B2400">
        <f t="shared" si="37"/>
        <v>5</v>
      </c>
      <c r="C2400" t="str">
        <f>IF(ISNA(VLOOKUP(A2400,words!$A$2:$A$236,1,FALSE)),"-","Normal")</f>
        <v>-</v>
      </c>
      <c r="D2400" t="str">
        <f>IF(ISNA(VLOOKUP(A2400,words_1k!$A$2:$A$1024,1,FALSE)),"-","1k")</f>
        <v>-</v>
      </c>
      <c r="E2400" s="11" t="s">
        <v>13735</v>
      </c>
      <c r="F2400" s="12" t="s">
        <v>12947</v>
      </c>
      <c r="G2400" s="11" t="s">
        <v>13735</v>
      </c>
    </row>
    <row r="2401" spans="1:9" ht="12" x14ac:dyDescent="0.15">
      <c r="A2401" s="11" t="s">
        <v>2542</v>
      </c>
      <c r="B2401">
        <f t="shared" si="37"/>
        <v>7</v>
      </c>
      <c r="C2401" t="str">
        <f>IF(ISNA(VLOOKUP(A2401,words!$A$2:$A$236,1,FALSE)),"-","Normal")</f>
        <v>-</v>
      </c>
      <c r="D2401" t="str">
        <f>IF(ISNA(VLOOKUP(A2401,words_1k!$A$2:$A$1024,1,FALSE)),"-","1k")</f>
        <v>-</v>
      </c>
      <c r="E2401" s="12" t="s">
        <v>14491</v>
      </c>
      <c r="F2401" s="12" t="s">
        <v>14492</v>
      </c>
      <c r="G2401" s="12" t="s">
        <v>14490</v>
      </c>
    </row>
    <row r="2402" spans="1:9" ht="12" x14ac:dyDescent="0.15">
      <c r="A2402" s="11" t="s">
        <v>2543</v>
      </c>
      <c r="B2402">
        <f t="shared" si="37"/>
        <v>4</v>
      </c>
      <c r="C2402" t="str">
        <f>IF(ISNA(VLOOKUP(A2402,words!$A$2:$A$236,1,FALSE)),"-","Normal")</f>
        <v>-</v>
      </c>
      <c r="D2402" t="str">
        <f>IF(ISNA(VLOOKUP(A2402,words_1k!$A$2:$A$1024,1,FALSE)),"-","1k")</f>
        <v>-</v>
      </c>
      <c r="E2402" s="11" t="s">
        <v>13706</v>
      </c>
      <c r="F2402" s="12" t="s">
        <v>10555</v>
      </c>
      <c r="G2402" s="11" t="s">
        <v>11259</v>
      </c>
    </row>
    <row r="2403" spans="1:9" ht="12" x14ac:dyDescent="0.15">
      <c r="A2403" s="11" t="s">
        <v>175</v>
      </c>
      <c r="B2403">
        <f t="shared" si="37"/>
        <v>4</v>
      </c>
      <c r="C2403" t="str">
        <f>IF(ISNA(VLOOKUP(A2403,words!$A$2:$A$236,1,FALSE)),"-","Normal")</f>
        <v>Normal</v>
      </c>
      <c r="D2403" t="str">
        <f>IF(ISNA(VLOOKUP(A2403,words_1k!$A$2:$A$1024,1,FALSE)),"-","1k")</f>
        <v>-</v>
      </c>
      <c r="E2403" s="11" t="s">
        <v>10429</v>
      </c>
    </row>
    <row r="2404" spans="1:9" ht="12" x14ac:dyDescent="0.15">
      <c r="A2404" s="11" t="s">
        <v>2544</v>
      </c>
      <c r="B2404">
        <f t="shared" si="37"/>
        <v>6</v>
      </c>
      <c r="C2404" t="str">
        <f>IF(ISNA(VLOOKUP(A2404,words!$A$2:$A$236,1,FALSE)),"-","Normal")</f>
        <v>-</v>
      </c>
      <c r="D2404" t="str">
        <f>IF(ISNA(VLOOKUP(A2404,words_1k!$A$2:$A$1024,1,FALSE)),"-","1k")</f>
        <v>-</v>
      </c>
      <c r="E2404" s="11" t="s">
        <v>16328</v>
      </c>
      <c r="F2404" s="12" t="s">
        <v>16045</v>
      </c>
      <c r="G2404" s="11" t="s">
        <v>16328</v>
      </c>
      <c r="H2404" s="12" t="s">
        <v>16329</v>
      </c>
      <c r="I2404" s="11" t="s">
        <v>16327</v>
      </c>
    </row>
    <row r="2405" spans="1:9" ht="12" x14ac:dyDescent="0.15">
      <c r="A2405" s="11" t="s">
        <v>2545</v>
      </c>
      <c r="B2405">
        <f t="shared" si="37"/>
        <v>6</v>
      </c>
      <c r="C2405" t="str">
        <f>IF(ISNA(VLOOKUP(A2405,words!$A$2:$A$236,1,FALSE)),"-","Normal")</f>
        <v>-</v>
      </c>
      <c r="D2405" t="str">
        <f>IF(ISNA(VLOOKUP(A2405,words_1k!$A$2:$A$1024,1,FALSE)),"-","1k")</f>
        <v>-</v>
      </c>
      <c r="E2405" s="11" t="s">
        <v>13256</v>
      </c>
      <c r="F2405" s="12" t="s">
        <v>10306</v>
      </c>
      <c r="G2405" s="11" t="s">
        <v>10409</v>
      </c>
      <c r="H2405" s="12" t="s">
        <v>11528</v>
      </c>
      <c r="I2405" s="11" t="s">
        <v>11529</v>
      </c>
    </row>
    <row r="2406" spans="1:9" ht="12" x14ac:dyDescent="0.15">
      <c r="A2406" s="11" t="s">
        <v>2546</v>
      </c>
      <c r="B2406">
        <f t="shared" si="37"/>
        <v>4</v>
      </c>
      <c r="C2406" t="str">
        <f>IF(ISNA(VLOOKUP(A2406,words!$A$2:$A$236,1,FALSE)),"-","Normal")</f>
        <v>-</v>
      </c>
      <c r="D2406" t="str">
        <f>IF(ISNA(VLOOKUP(A2406,words_1k!$A$2:$A$1024,1,FALSE)),"-","1k")</f>
        <v>-</v>
      </c>
      <c r="E2406" s="11" t="s">
        <v>14879</v>
      </c>
      <c r="F2406" s="12" t="s">
        <v>14880</v>
      </c>
      <c r="G2406" s="11" t="s">
        <v>14881</v>
      </c>
      <c r="H2406" s="12" t="s">
        <v>11031</v>
      </c>
      <c r="I2406" s="11" t="s">
        <v>11032</v>
      </c>
    </row>
    <row r="2407" spans="1:9" ht="12" x14ac:dyDescent="0.15">
      <c r="A2407" s="11" t="s">
        <v>2547</v>
      </c>
      <c r="B2407">
        <f t="shared" si="37"/>
        <v>4</v>
      </c>
      <c r="C2407" t="str">
        <f>IF(ISNA(VLOOKUP(A2407,words!$A$2:$A$236,1,FALSE)),"-","Normal")</f>
        <v>-</v>
      </c>
      <c r="D2407" t="str">
        <f>IF(ISNA(VLOOKUP(A2407,words_1k!$A$2:$A$1024,1,FALSE)),"-","1k")</f>
        <v>-</v>
      </c>
      <c r="E2407" s="11" t="s">
        <v>11032</v>
      </c>
      <c r="F2407" s="12" t="s">
        <v>17949</v>
      </c>
      <c r="G2407" s="11" t="s">
        <v>11030</v>
      </c>
      <c r="H2407" s="12" t="s">
        <v>14880</v>
      </c>
      <c r="I2407" s="11" t="s">
        <v>14881</v>
      </c>
    </row>
    <row r="2408" spans="1:9" ht="12" x14ac:dyDescent="0.15">
      <c r="A2408" s="11" t="s">
        <v>2548</v>
      </c>
      <c r="B2408">
        <f t="shared" si="37"/>
        <v>5</v>
      </c>
      <c r="C2408" t="str">
        <f>IF(ISNA(VLOOKUP(A2408,words!$A$2:$A$236,1,FALSE)),"-","Normal")</f>
        <v>-</v>
      </c>
      <c r="D2408" t="str">
        <f>IF(ISNA(VLOOKUP(A2408,words_1k!$A$2:$A$1024,1,FALSE)),"-","1k")</f>
        <v>-</v>
      </c>
      <c r="E2408" s="11" t="s">
        <v>13354</v>
      </c>
    </row>
    <row r="2409" spans="1:9" ht="12" x14ac:dyDescent="0.15">
      <c r="A2409" s="11" t="s">
        <v>2549</v>
      </c>
      <c r="B2409">
        <f t="shared" si="37"/>
        <v>6</v>
      </c>
      <c r="C2409" t="str">
        <f>IF(ISNA(VLOOKUP(A2409,words!$A$2:$A$236,1,FALSE)),"-","Normal")</f>
        <v>-</v>
      </c>
      <c r="D2409" t="str">
        <f>IF(ISNA(VLOOKUP(A2409,words_1k!$A$2:$A$1024,1,FALSE)),"-","1k")</f>
        <v>-</v>
      </c>
      <c r="E2409" s="11" t="s">
        <v>15495</v>
      </c>
      <c r="F2409" s="12" t="s">
        <v>12115</v>
      </c>
      <c r="G2409" s="11" t="s">
        <v>11771</v>
      </c>
    </row>
    <row r="2410" spans="1:9" ht="12" x14ac:dyDescent="0.15">
      <c r="A2410" s="11" t="s">
        <v>2550</v>
      </c>
      <c r="B2410">
        <f t="shared" si="37"/>
        <v>7</v>
      </c>
      <c r="C2410" t="str">
        <f>IF(ISNA(VLOOKUP(A2410,words!$A$2:$A$236,1,FALSE)),"-","Normal")</f>
        <v>-</v>
      </c>
      <c r="D2410" t="str">
        <f>IF(ISNA(VLOOKUP(A2410,words_1k!$A$2:$A$1024,1,FALSE)),"-","1k")</f>
        <v>-</v>
      </c>
      <c r="E2410" s="11" t="s">
        <v>16360</v>
      </c>
      <c r="F2410" s="12" t="s">
        <v>16361</v>
      </c>
      <c r="G2410" s="11" t="s">
        <v>16362</v>
      </c>
      <c r="H2410" s="12" t="s">
        <v>16363</v>
      </c>
      <c r="I2410" s="11" t="s">
        <v>16364</v>
      </c>
    </row>
    <row r="2411" spans="1:9" ht="12" x14ac:dyDescent="0.15">
      <c r="A2411" s="11" t="s">
        <v>2551</v>
      </c>
      <c r="B2411">
        <f t="shared" si="37"/>
        <v>4</v>
      </c>
      <c r="C2411" t="str">
        <f>IF(ISNA(VLOOKUP(A2411,words!$A$2:$A$236,1,FALSE)),"-","Normal")</f>
        <v>-</v>
      </c>
      <c r="D2411" t="str">
        <f>IF(ISNA(VLOOKUP(A2411,words_1k!$A$2:$A$1024,1,FALSE)),"-","1k")</f>
        <v>-</v>
      </c>
      <c r="E2411" s="11" t="s">
        <v>15714</v>
      </c>
      <c r="F2411" s="12" t="s">
        <v>15252</v>
      </c>
      <c r="G2411" s="11" t="s">
        <v>15715</v>
      </c>
      <c r="H2411" s="12" t="s">
        <v>14923</v>
      </c>
      <c r="I2411" s="11" t="s">
        <v>15716</v>
      </c>
    </row>
    <row r="2412" spans="1:9" ht="12" x14ac:dyDescent="0.15">
      <c r="A2412" s="11" t="s">
        <v>2552</v>
      </c>
      <c r="B2412">
        <f t="shared" si="37"/>
        <v>3</v>
      </c>
      <c r="C2412" t="str">
        <f>IF(ISNA(VLOOKUP(A2412,words!$A$2:$A$236,1,FALSE)),"-","Normal")</f>
        <v>-</v>
      </c>
      <c r="D2412" t="str">
        <f>IF(ISNA(VLOOKUP(A2412,words_1k!$A$2:$A$1024,1,FALSE)),"-","1k")</f>
        <v>-</v>
      </c>
      <c r="E2412" s="11" t="s">
        <v>15953</v>
      </c>
      <c r="F2412" s="12" t="s">
        <v>25978</v>
      </c>
      <c r="G2412" s="11" t="s">
        <v>25979</v>
      </c>
    </row>
    <row r="2413" spans="1:9" ht="12" x14ac:dyDescent="0.15">
      <c r="A2413" s="11" t="s">
        <v>2553</v>
      </c>
      <c r="B2413">
        <f t="shared" si="37"/>
        <v>5</v>
      </c>
      <c r="C2413" t="str">
        <f>IF(ISNA(VLOOKUP(A2413,words!$A$2:$A$236,1,FALSE)),"-","Normal")</f>
        <v>-</v>
      </c>
      <c r="D2413" t="str">
        <f>IF(ISNA(VLOOKUP(A2413,words_1k!$A$2:$A$1024,1,FALSE)),"-","1k")</f>
        <v>-</v>
      </c>
      <c r="E2413" s="11" t="s">
        <v>12484</v>
      </c>
      <c r="F2413" s="12" t="s">
        <v>12479</v>
      </c>
      <c r="G2413" s="11" t="s">
        <v>12480</v>
      </c>
      <c r="H2413" s="12" t="s">
        <v>11075</v>
      </c>
      <c r="I2413" s="11" t="s">
        <v>11076</v>
      </c>
    </row>
    <row r="2414" spans="1:9" ht="12" x14ac:dyDescent="0.15">
      <c r="A2414" s="11" t="s">
        <v>2554</v>
      </c>
      <c r="B2414">
        <f t="shared" si="37"/>
        <v>7</v>
      </c>
      <c r="C2414" t="str">
        <f>IF(ISNA(VLOOKUP(A2414,words!$A$2:$A$236,1,FALSE)),"-","Normal")</f>
        <v>-</v>
      </c>
      <c r="D2414" t="str">
        <f>IF(ISNA(VLOOKUP(A2414,words_1k!$A$2:$A$1024,1,FALSE)),"-","1k")</f>
        <v>-</v>
      </c>
      <c r="E2414" s="11" t="s">
        <v>14796</v>
      </c>
      <c r="F2414" s="12" t="s">
        <v>14797</v>
      </c>
      <c r="G2414" s="11" t="s">
        <v>14798</v>
      </c>
      <c r="H2414" s="12" t="s">
        <v>14799</v>
      </c>
      <c r="I2414" s="11" t="s">
        <v>14800</v>
      </c>
    </row>
    <row r="2415" spans="1:9" ht="12" x14ac:dyDescent="0.15">
      <c r="A2415" s="11" t="s">
        <v>2555</v>
      </c>
      <c r="B2415">
        <f t="shared" si="37"/>
        <v>4</v>
      </c>
      <c r="C2415" t="str">
        <f>IF(ISNA(VLOOKUP(A2415,words!$A$2:$A$236,1,FALSE)),"-","Normal")</f>
        <v>-</v>
      </c>
      <c r="D2415" t="str">
        <f>IF(ISNA(VLOOKUP(A2415,words_1k!$A$2:$A$1024,1,FALSE)),"-","1k")</f>
        <v>-</v>
      </c>
      <c r="E2415" s="11" t="s">
        <v>14431</v>
      </c>
    </row>
    <row r="2416" spans="1:9" ht="12" x14ac:dyDescent="0.15">
      <c r="A2416" s="11" t="s">
        <v>2556</v>
      </c>
      <c r="B2416">
        <f t="shared" si="37"/>
        <v>7</v>
      </c>
      <c r="C2416" t="str">
        <f>IF(ISNA(VLOOKUP(A2416,words!$A$2:$A$236,1,FALSE)),"-","Normal")</f>
        <v>-</v>
      </c>
      <c r="D2416" t="str">
        <f>IF(ISNA(VLOOKUP(A2416,words_1k!$A$2:$A$1024,1,FALSE)),"-","1k")</f>
        <v>-</v>
      </c>
      <c r="E2416" s="11" t="s">
        <v>17307</v>
      </c>
      <c r="F2416" s="12" t="s">
        <v>17308</v>
      </c>
      <c r="G2416" s="11" t="s">
        <v>15278</v>
      </c>
    </row>
    <row r="2417" spans="1:11" ht="12" x14ac:dyDescent="0.15">
      <c r="A2417" s="11" t="s">
        <v>2557</v>
      </c>
      <c r="B2417">
        <f t="shared" si="37"/>
        <v>6</v>
      </c>
      <c r="C2417" t="str">
        <f>IF(ISNA(VLOOKUP(A2417,words!$A$2:$A$236,1,FALSE)),"-","Normal")</f>
        <v>-</v>
      </c>
      <c r="D2417" t="str">
        <f>IF(ISNA(VLOOKUP(A2417,words_1k!$A$2:$A$1024,1,FALSE)),"-","1k")</f>
        <v>-</v>
      </c>
      <c r="E2417" s="11" t="s">
        <v>14096</v>
      </c>
      <c r="F2417" s="12" t="s">
        <v>13787</v>
      </c>
      <c r="G2417" s="11" t="s">
        <v>13770</v>
      </c>
      <c r="H2417" s="12" t="s">
        <v>14097</v>
      </c>
      <c r="I2417" s="11" t="s">
        <v>13770</v>
      </c>
    </row>
    <row r="2418" spans="1:11" ht="12" x14ac:dyDescent="0.15">
      <c r="A2418" s="11" t="s">
        <v>2558</v>
      </c>
      <c r="B2418">
        <f t="shared" si="37"/>
        <v>5</v>
      </c>
      <c r="C2418" t="str">
        <f>IF(ISNA(VLOOKUP(A2418,words!$A$2:$A$236,1,FALSE)),"-","Normal")</f>
        <v>-</v>
      </c>
      <c r="D2418" t="str">
        <f>IF(ISNA(VLOOKUP(A2418,words_1k!$A$2:$A$1024,1,FALSE)),"-","1k")</f>
        <v>-</v>
      </c>
      <c r="E2418" s="11" t="s">
        <v>14952</v>
      </c>
      <c r="F2418" s="12" t="s">
        <v>14949</v>
      </c>
      <c r="G2418" s="11" t="s">
        <v>14951</v>
      </c>
    </row>
    <row r="2419" spans="1:11" ht="12" x14ac:dyDescent="0.15">
      <c r="A2419" s="11" t="s">
        <v>2559</v>
      </c>
      <c r="B2419">
        <f t="shared" si="37"/>
        <v>5</v>
      </c>
      <c r="C2419" t="str">
        <f>IF(ISNA(VLOOKUP(A2419,words!$A$2:$A$236,1,FALSE)),"-","Normal")</f>
        <v>-</v>
      </c>
      <c r="D2419" t="str">
        <f>IF(ISNA(VLOOKUP(A2419,words_1k!$A$2:$A$1024,1,FALSE)),"-","1k")</f>
        <v>-</v>
      </c>
      <c r="E2419" s="11" t="s">
        <v>12663</v>
      </c>
      <c r="F2419" s="12" t="s">
        <v>16359</v>
      </c>
      <c r="G2419" s="11" t="s">
        <v>16146</v>
      </c>
      <c r="H2419" s="12" t="s">
        <v>18433</v>
      </c>
      <c r="I2419" s="11" t="s">
        <v>15354</v>
      </c>
    </row>
    <row r="2420" spans="1:11" ht="12" x14ac:dyDescent="0.15">
      <c r="A2420" s="11" t="s">
        <v>2560</v>
      </c>
      <c r="B2420">
        <f t="shared" si="37"/>
        <v>3</v>
      </c>
      <c r="C2420" t="str">
        <f>IF(ISNA(VLOOKUP(A2420,words!$A$2:$A$236,1,FALSE)),"-","Normal")</f>
        <v>-</v>
      </c>
      <c r="D2420" t="str">
        <f>IF(ISNA(VLOOKUP(A2420,words_1k!$A$2:$A$1024,1,FALSE)),"-","1k")</f>
        <v>-</v>
      </c>
      <c r="E2420" s="11" t="s">
        <v>14052</v>
      </c>
    </row>
    <row r="2421" spans="1:11" ht="12" x14ac:dyDescent="0.15">
      <c r="A2421" s="11" t="s">
        <v>2561</v>
      </c>
      <c r="B2421">
        <f t="shared" si="37"/>
        <v>3</v>
      </c>
      <c r="C2421" t="str">
        <f>IF(ISNA(VLOOKUP(A2421,words!$A$2:$A$236,1,FALSE)),"-","Normal")</f>
        <v>-</v>
      </c>
      <c r="D2421" t="str">
        <f>IF(ISNA(VLOOKUP(A2421,words_1k!$A$2:$A$1024,1,FALSE)),"-","1k")</f>
        <v>-</v>
      </c>
      <c r="E2421" s="11" t="s">
        <v>11392</v>
      </c>
      <c r="F2421" s="12" t="s">
        <v>12231</v>
      </c>
      <c r="G2421" s="11" t="s">
        <v>11164</v>
      </c>
    </row>
    <row r="2422" spans="1:11" ht="12" x14ac:dyDescent="0.15">
      <c r="A2422" s="11" t="s">
        <v>2562</v>
      </c>
      <c r="B2422">
        <f t="shared" si="37"/>
        <v>5</v>
      </c>
      <c r="C2422" t="str">
        <f>IF(ISNA(VLOOKUP(A2422,words!$A$2:$A$236,1,FALSE)),"-","Normal")</f>
        <v>-</v>
      </c>
      <c r="D2422" t="str">
        <f>IF(ISNA(VLOOKUP(A2422,words_1k!$A$2:$A$1024,1,FALSE)),"-","1k")</f>
        <v>-</v>
      </c>
      <c r="E2422" s="11" t="s">
        <v>11431</v>
      </c>
      <c r="F2422" s="12" t="s">
        <v>19931</v>
      </c>
      <c r="G2422" s="11" t="s">
        <v>11431</v>
      </c>
    </row>
    <row r="2423" spans="1:11" ht="12" x14ac:dyDescent="0.15">
      <c r="A2423" s="11" t="s">
        <v>2563</v>
      </c>
      <c r="B2423">
        <f t="shared" si="37"/>
        <v>5</v>
      </c>
      <c r="C2423" t="str">
        <f>IF(ISNA(VLOOKUP(A2423,words!$A$2:$A$236,1,FALSE)),"-","Normal")</f>
        <v>-</v>
      </c>
      <c r="D2423" t="str">
        <f>IF(ISNA(VLOOKUP(A2423,words_1k!$A$2:$A$1024,1,FALSE)),"-","1k")</f>
        <v>-</v>
      </c>
      <c r="E2423" s="11" t="s">
        <v>17033</v>
      </c>
      <c r="F2423" s="12" t="s">
        <v>16867</v>
      </c>
      <c r="G2423" s="11" t="s">
        <v>12624</v>
      </c>
      <c r="H2423" s="12" t="s">
        <v>21582</v>
      </c>
      <c r="I2423" s="11" t="s">
        <v>21579</v>
      </c>
    </row>
    <row r="2424" spans="1:11" ht="12" x14ac:dyDescent="0.15">
      <c r="A2424" s="11" t="s">
        <v>2564</v>
      </c>
      <c r="B2424">
        <f t="shared" si="37"/>
        <v>3</v>
      </c>
      <c r="C2424" t="str">
        <f>IF(ISNA(VLOOKUP(A2424,words!$A$2:$A$236,1,FALSE)),"-","Normal")</f>
        <v>-</v>
      </c>
      <c r="D2424" t="str">
        <f>IF(ISNA(VLOOKUP(A2424,words_1k!$A$2:$A$1024,1,FALSE)),"-","1k")</f>
        <v>-</v>
      </c>
      <c r="E2424" s="11" t="s">
        <v>14610</v>
      </c>
      <c r="F2424" s="12" t="s">
        <v>19754</v>
      </c>
      <c r="G2424" s="11" t="s">
        <v>19752</v>
      </c>
    </row>
    <row r="2425" spans="1:11" ht="12" x14ac:dyDescent="0.15">
      <c r="A2425" s="11" t="s">
        <v>2565</v>
      </c>
      <c r="B2425">
        <f t="shared" si="37"/>
        <v>4</v>
      </c>
      <c r="C2425" t="str">
        <f>IF(ISNA(VLOOKUP(A2425,words!$A$2:$A$236,1,FALSE)),"-","Normal")</f>
        <v>-</v>
      </c>
      <c r="D2425" t="str">
        <f>IF(ISNA(VLOOKUP(A2425,words_1k!$A$2:$A$1024,1,FALSE)),"-","1k")</f>
        <v>-</v>
      </c>
      <c r="E2425" s="11" t="s">
        <v>17773</v>
      </c>
      <c r="F2425" s="12" t="s">
        <v>17774</v>
      </c>
      <c r="G2425" s="11" t="s">
        <v>17775</v>
      </c>
      <c r="H2425" s="12" t="s">
        <v>17776</v>
      </c>
      <c r="I2425" s="11" t="s">
        <v>17775</v>
      </c>
    </row>
    <row r="2426" spans="1:11" ht="12" x14ac:dyDescent="0.15">
      <c r="A2426" s="11" t="s">
        <v>2566</v>
      </c>
      <c r="B2426">
        <f t="shared" si="37"/>
        <v>5</v>
      </c>
      <c r="C2426" t="str">
        <f>IF(ISNA(VLOOKUP(A2426,words!$A$2:$A$236,1,FALSE)),"-","Normal")</f>
        <v>-</v>
      </c>
      <c r="D2426" t="str">
        <f>IF(ISNA(VLOOKUP(A2426,words_1k!$A$2:$A$1024,1,FALSE)),"-","1k")</f>
        <v>-</v>
      </c>
      <c r="E2426" s="11" t="s">
        <v>18471</v>
      </c>
    </row>
    <row r="2427" spans="1:11" ht="12" x14ac:dyDescent="0.15">
      <c r="A2427" s="11" t="s">
        <v>2567</v>
      </c>
      <c r="B2427">
        <f t="shared" si="37"/>
        <v>4</v>
      </c>
      <c r="C2427" t="str">
        <f>IF(ISNA(VLOOKUP(A2427,words!$A$2:$A$236,1,FALSE)),"-","Normal")</f>
        <v>-</v>
      </c>
      <c r="D2427" t="str">
        <f>IF(ISNA(VLOOKUP(A2427,words_1k!$A$2:$A$1024,1,FALSE)),"-","1k")</f>
        <v>-</v>
      </c>
      <c r="E2427" s="11" t="s">
        <v>12018</v>
      </c>
      <c r="F2427" s="12" t="s">
        <v>12082</v>
      </c>
      <c r="G2427" s="11" t="s">
        <v>11280</v>
      </c>
      <c r="H2427" s="12" t="s">
        <v>16241</v>
      </c>
      <c r="I2427" s="11" t="s">
        <v>11906</v>
      </c>
    </row>
    <row r="2428" spans="1:11" ht="12" x14ac:dyDescent="0.15">
      <c r="A2428" s="11" t="s">
        <v>2568</v>
      </c>
      <c r="B2428">
        <f t="shared" si="37"/>
        <v>5</v>
      </c>
      <c r="C2428" t="str">
        <f>IF(ISNA(VLOOKUP(A2428,words!$A$2:$A$236,1,FALSE)),"-","Normal")</f>
        <v>-</v>
      </c>
      <c r="D2428" t="str">
        <f>IF(ISNA(VLOOKUP(A2428,words_1k!$A$2:$A$1024,1,FALSE)),"-","1k")</f>
        <v>-</v>
      </c>
      <c r="E2428" s="11" t="s">
        <v>18470</v>
      </c>
    </row>
    <row r="2429" spans="1:11" ht="12" x14ac:dyDescent="0.15">
      <c r="A2429" s="11" t="s">
        <v>2569</v>
      </c>
      <c r="B2429">
        <f t="shared" si="37"/>
        <v>6</v>
      </c>
      <c r="C2429" t="str">
        <f>IF(ISNA(VLOOKUP(A2429,words!$A$2:$A$236,1,FALSE)),"-","Normal")</f>
        <v>-</v>
      </c>
      <c r="D2429" t="str">
        <f>IF(ISNA(VLOOKUP(A2429,words_1k!$A$2:$A$1024,1,FALSE)),"-","1k")</f>
        <v>-</v>
      </c>
      <c r="E2429" s="11" t="s">
        <v>13216</v>
      </c>
      <c r="F2429" s="12" t="s">
        <v>13052</v>
      </c>
      <c r="G2429" s="11" t="s">
        <v>13217</v>
      </c>
      <c r="H2429" s="12" t="s">
        <v>10259</v>
      </c>
      <c r="I2429" s="11" t="s">
        <v>10388</v>
      </c>
      <c r="J2429" s="12" t="s">
        <v>17755</v>
      </c>
      <c r="K2429" s="11" t="s">
        <v>12809</v>
      </c>
    </row>
    <row r="2430" spans="1:11" ht="12" x14ac:dyDescent="0.15">
      <c r="A2430" s="11" t="s">
        <v>2570</v>
      </c>
      <c r="B2430">
        <f t="shared" si="37"/>
        <v>4</v>
      </c>
      <c r="C2430" t="str">
        <f>IF(ISNA(VLOOKUP(A2430,words!$A$2:$A$236,1,FALSE)),"-","Normal")</f>
        <v>-</v>
      </c>
      <c r="D2430" t="str">
        <f>IF(ISNA(VLOOKUP(A2430,words_1k!$A$2:$A$1024,1,FALSE)),"-","1k")</f>
        <v>-</v>
      </c>
      <c r="E2430" s="11" t="s">
        <v>17409</v>
      </c>
      <c r="F2430" s="12" t="s">
        <v>12075</v>
      </c>
      <c r="G2430" s="11" t="s">
        <v>17410</v>
      </c>
      <c r="H2430" s="12" t="s">
        <v>10876</v>
      </c>
      <c r="I2430" s="11" t="s">
        <v>20472</v>
      </c>
      <c r="J2430" s="12" t="s">
        <v>17972</v>
      </c>
      <c r="K2430" s="11" t="s">
        <v>11384</v>
      </c>
    </row>
    <row r="2431" spans="1:11" ht="12" x14ac:dyDescent="0.15">
      <c r="A2431" s="11" t="s">
        <v>2571</v>
      </c>
      <c r="B2431">
        <f t="shared" si="37"/>
        <v>4</v>
      </c>
      <c r="C2431" t="str">
        <f>IF(ISNA(VLOOKUP(A2431,words!$A$2:$A$236,1,FALSE)),"-","Normal")</f>
        <v>-</v>
      </c>
      <c r="D2431" t="str">
        <f>IF(ISNA(VLOOKUP(A2431,words_1k!$A$2:$A$1024,1,FALSE)),"-","1k")</f>
        <v>-</v>
      </c>
      <c r="E2431" s="11" t="s">
        <v>15450</v>
      </c>
      <c r="F2431" s="12" t="s">
        <v>15451</v>
      </c>
      <c r="G2431" s="11" t="s">
        <v>13796</v>
      </c>
    </row>
    <row r="2432" spans="1:11" ht="12" x14ac:dyDescent="0.15">
      <c r="A2432" s="11" t="s">
        <v>2572</v>
      </c>
      <c r="B2432">
        <f t="shared" si="37"/>
        <v>4</v>
      </c>
      <c r="C2432" t="str">
        <f>IF(ISNA(VLOOKUP(A2432,words!$A$2:$A$236,1,FALSE)),"-","Normal")</f>
        <v>-</v>
      </c>
      <c r="D2432" t="str">
        <f>IF(ISNA(VLOOKUP(A2432,words_1k!$A$2:$A$1024,1,FALSE)),"-","1k")</f>
        <v>-</v>
      </c>
      <c r="E2432" s="11" t="s">
        <v>11966</v>
      </c>
      <c r="F2432" s="12" t="s">
        <v>12208</v>
      </c>
      <c r="G2432" s="11" t="s">
        <v>11964</v>
      </c>
    </row>
    <row r="2433" spans="1:13" ht="12" x14ac:dyDescent="0.15">
      <c r="A2433" s="11" t="s">
        <v>2573</v>
      </c>
      <c r="B2433">
        <f t="shared" si="37"/>
        <v>4</v>
      </c>
      <c r="C2433" t="str">
        <f>IF(ISNA(VLOOKUP(A2433,words!$A$2:$A$236,1,FALSE)),"-","Normal")</f>
        <v>-</v>
      </c>
      <c r="D2433" t="str">
        <f>IF(ISNA(VLOOKUP(A2433,words_1k!$A$2:$A$1024,1,FALSE)),"-","1k")</f>
        <v>-</v>
      </c>
      <c r="E2433" s="11" t="s">
        <v>16007</v>
      </c>
      <c r="F2433" s="12" t="s">
        <v>16008</v>
      </c>
      <c r="G2433" s="11" t="s">
        <v>16009</v>
      </c>
      <c r="H2433" s="12" t="s">
        <v>16352</v>
      </c>
      <c r="I2433" s="11" t="s">
        <v>14454</v>
      </c>
      <c r="J2433" s="12" t="s">
        <v>17224</v>
      </c>
      <c r="K2433" s="11" t="s">
        <v>14454</v>
      </c>
    </row>
    <row r="2434" spans="1:13" ht="12" x14ac:dyDescent="0.15">
      <c r="A2434" s="11" t="s">
        <v>2574</v>
      </c>
      <c r="B2434">
        <f t="shared" ref="B2434:B2497" si="38">LEN(A2434)</f>
        <v>5</v>
      </c>
      <c r="C2434" t="str">
        <f>IF(ISNA(VLOOKUP(A2434,words!$A$2:$A$236,1,FALSE)),"-","Normal")</f>
        <v>-</v>
      </c>
      <c r="D2434" t="str">
        <f>IF(ISNA(VLOOKUP(A2434,words_1k!$A$2:$A$1024,1,FALSE)),"-","1k")</f>
        <v>-</v>
      </c>
      <c r="E2434" s="11" t="s">
        <v>17575</v>
      </c>
      <c r="F2434" s="12" t="s">
        <v>17573</v>
      </c>
      <c r="G2434" s="11" t="s">
        <v>17574</v>
      </c>
    </row>
    <row r="2435" spans="1:13" ht="12" x14ac:dyDescent="0.15">
      <c r="A2435" s="11" t="s">
        <v>2575</v>
      </c>
      <c r="B2435">
        <f t="shared" si="38"/>
        <v>4</v>
      </c>
      <c r="C2435" t="str">
        <f>IF(ISNA(VLOOKUP(A2435,words!$A$2:$A$236,1,FALSE)),"-","Normal")</f>
        <v>-</v>
      </c>
      <c r="D2435" t="str">
        <f>IF(ISNA(VLOOKUP(A2435,words_1k!$A$2:$A$1024,1,FALSE)),"-","1k")</f>
        <v>-</v>
      </c>
      <c r="E2435" s="11" t="s">
        <v>14838</v>
      </c>
      <c r="F2435" s="12" t="s">
        <v>14840</v>
      </c>
      <c r="G2435" s="12" t="s">
        <v>12469</v>
      </c>
    </row>
    <row r="2436" spans="1:13" ht="12" x14ac:dyDescent="0.15">
      <c r="A2436" s="11" t="s">
        <v>2576</v>
      </c>
      <c r="B2436">
        <f t="shared" si="38"/>
        <v>7</v>
      </c>
      <c r="C2436" t="str">
        <f>IF(ISNA(VLOOKUP(A2436,words!$A$2:$A$236,1,FALSE)),"-","Normal")</f>
        <v>-</v>
      </c>
      <c r="D2436" t="str">
        <f>IF(ISNA(VLOOKUP(A2436,words_1k!$A$2:$A$1024,1,FALSE)),"-","1k")</f>
        <v>-</v>
      </c>
      <c r="E2436" s="11" t="s">
        <v>15636</v>
      </c>
      <c r="F2436" s="12" t="s">
        <v>16734</v>
      </c>
      <c r="G2436" s="11" t="s">
        <v>15631</v>
      </c>
    </row>
    <row r="2437" spans="1:13" ht="12" x14ac:dyDescent="0.15">
      <c r="A2437" s="11" t="s">
        <v>2577</v>
      </c>
      <c r="B2437">
        <f t="shared" si="38"/>
        <v>4</v>
      </c>
      <c r="C2437" t="str">
        <f>IF(ISNA(VLOOKUP(A2437,words!$A$2:$A$236,1,FALSE)),"-","Normal")</f>
        <v>-</v>
      </c>
      <c r="D2437" t="str">
        <f>IF(ISNA(VLOOKUP(A2437,words_1k!$A$2:$A$1024,1,FALSE)),"-","1k")</f>
        <v>-</v>
      </c>
      <c r="E2437" s="11" t="s">
        <v>12430</v>
      </c>
      <c r="F2437" s="12" t="s">
        <v>12431</v>
      </c>
      <c r="G2437" s="11" t="s">
        <v>12428</v>
      </c>
    </row>
    <row r="2438" spans="1:13" ht="12" x14ac:dyDescent="0.15">
      <c r="A2438" s="11" t="s">
        <v>2578</v>
      </c>
      <c r="B2438">
        <f t="shared" si="38"/>
        <v>4</v>
      </c>
      <c r="C2438" t="str">
        <f>IF(ISNA(VLOOKUP(A2438,words!$A$2:$A$236,1,FALSE)),"-","Normal")</f>
        <v>-</v>
      </c>
      <c r="D2438" t="str">
        <f>IF(ISNA(VLOOKUP(A2438,words_1k!$A$2:$A$1024,1,FALSE)),"-","1k")</f>
        <v>-</v>
      </c>
      <c r="E2438" s="11" t="s">
        <v>17576</v>
      </c>
    </row>
    <row r="2439" spans="1:13" ht="12" x14ac:dyDescent="0.15">
      <c r="A2439" s="11" t="s">
        <v>2579</v>
      </c>
      <c r="B2439">
        <f t="shared" si="38"/>
        <v>5</v>
      </c>
      <c r="C2439" t="str">
        <f>IF(ISNA(VLOOKUP(A2439,words!$A$2:$A$236,1,FALSE)),"-","Normal")</f>
        <v>-</v>
      </c>
      <c r="D2439" t="str">
        <f>IF(ISNA(VLOOKUP(A2439,words_1k!$A$2:$A$1024,1,FALSE)),"-","1k")</f>
        <v>-</v>
      </c>
      <c r="E2439" s="11" t="s">
        <v>13387</v>
      </c>
      <c r="F2439" s="12" t="s">
        <v>13388</v>
      </c>
      <c r="G2439" s="11" t="s">
        <v>13389</v>
      </c>
      <c r="H2439" s="12" t="s">
        <v>16222</v>
      </c>
      <c r="I2439" s="11" t="s">
        <v>13387</v>
      </c>
    </row>
    <row r="2440" spans="1:13" ht="12" x14ac:dyDescent="0.15">
      <c r="A2440" s="11" t="s">
        <v>2580</v>
      </c>
      <c r="B2440">
        <f t="shared" si="38"/>
        <v>6</v>
      </c>
      <c r="C2440" t="str">
        <f>IF(ISNA(VLOOKUP(A2440,words!$A$2:$A$236,1,FALSE)),"-","Normal")</f>
        <v>-</v>
      </c>
      <c r="D2440" t="str">
        <f>IF(ISNA(VLOOKUP(A2440,words_1k!$A$2:$A$1024,1,FALSE)),"-","1k")</f>
        <v>-</v>
      </c>
      <c r="E2440" s="11" t="s">
        <v>14483</v>
      </c>
      <c r="F2440" s="12" t="s">
        <v>12024</v>
      </c>
      <c r="G2440" s="11" t="s">
        <v>14481</v>
      </c>
    </row>
    <row r="2441" spans="1:13" ht="12" x14ac:dyDescent="0.15">
      <c r="A2441" s="11" t="s">
        <v>2581</v>
      </c>
      <c r="B2441">
        <f t="shared" si="38"/>
        <v>3</v>
      </c>
      <c r="C2441" t="str">
        <f>IF(ISNA(VLOOKUP(A2441,words!$A$2:$A$236,1,FALSE)),"-","Normal")</f>
        <v>-</v>
      </c>
      <c r="D2441" t="str">
        <f>IF(ISNA(VLOOKUP(A2441,words_1k!$A$2:$A$1024,1,FALSE)),"-","1k")</f>
        <v>-</v>
      </c>
      <c r="E2441" s="11" t="s">
        <v>15619</v>
      </c>
    </row>
    <row r="2442" spans="1:13" ht="12" x14ac:dyDescent="0.15">
      <c r="A2442" s="11" t="s">
        <v>2582</v>
      </c>
      <c r="B2442">
        <f t="shared" si="38"/>
        <v>4</v>
      </c>
      <c r="C2442" t="str">
        <f>IF(ISNA(VLOOKUP(A2442,words!$A$2:$A$236,1,FALSE)),"-","Normal")</f>
        <v>-</v>
      </c>
      <c r="D2442" t="str">
        <f>IF(ISNA(VLOOKUP(A2442,words_1k!$A$2:$A$1024,1,FALSE)),"-","1k")</f>
        <v>-</v>
      </c>
      <c r="E2442" s="11" t="s">
        <v>11208</v>
      </c>
      <c r="F2442" s="12" t="s">
        <v>12761</v>
      </c>
      <c r="G2442" s="11" t="s">
        <v>11206</v>
      </c>
    </row>
    <row r="2443" spans="1:13" ht="12" x14ac:dyDescent="0.15">
      <c r="A2443" s="11" t="s">
        <v>2583</v>
      </c>
      <c r="B2443">
        <f t="shared" si="38"/>
        <v>6</v>
      </c>
      <c r="C2443" t="str">
        <f>IF(ISNA(VLOOKUP(A2443,words!$A$2:$A$236,1,FALSE)),"-","Normal")</f>
        <v>-</v>
      </c>
      <c r="D2443" t="str">
        <f>IF(ISNA(VLOOKUP(A2443,words_1k!$A$2:$A$1024,1,FALSE)),"-","1k")</f>
        <v>-</v>
      </c>
      <c r="E2443" s="11" t="s">
        <v>16311</v>
      </c>
      <c r="F2443" s="12" t="s">
        <v>16312</v>
      </c>
      <c r="G2443" s="11" t="s">
        <v>16313</v>
      </c>
    </row>
    <row r="2444" spans="1:13" ht="12" x14ac:dyDescent="0.15">
      <c r="A2444" s="11" t="s">
        <v>2584</v>
      </c>
      <c r="B2444">
        <f t="shared" si="38"/>
        <v>6</v>
      </c>
      <c r="C2444" t="str">
        <f>IF(ISNA(VLOOKUP(A2444,words!$A$2:$A$236,1,FALSE)),"-","Normal")</f>
        <v>-</v>
      </c>
      <c r="D2444" t="str">
        <f>IF(ISNA(VLOOKUP(A2444,words_1k!$A$2:$A$1024,1,FALSE)),"-","1k")</f>
        <v>-</v>
      </c>
      <c r="E2444" s="11" t="s">
        <v>17348</v>
      </c>
      <c r="F2444" s="12" t="s">
        <v>17349</v>
      </c>
      <c r="G2444" s="11" t="s">
        <v>17350</v>
      </c>
    </row>
    <row r="2445" spans="1:13" ht="12" x14ac:dyDescent="0.15">
      <c r="A2445" s="11" t="s">
        <v>2585</v>
      </c>
      <c r="B2445">
        <f t="shared" si="38"/>
        <v>6</v>
      </c>
      <c r="C2445" t="str">
        <f>IF(ISNA(VLOOKUP(A2445,words!$A$2:$A$236,1,FALSE)),"-","Normal")</f>
        <v>-</v>
      </c>
      <c r="D2445" t="str">
        <f>IF(ISNA(VLOOKUP(A2445,words_1k!$A$2:$A$1024,1,FALSE)),"-","1k")</f>
        <v>-</v>
      </c>
      <c r="E2445" s="11" t="s">
        <v>12772</v>
      </c>
      <c r="F2445" s="12" t="s">
        <v>12773</v>
      </c>
      <c r="G2445" s="11" t="s">
        <v>12774</v>
      </c>
    </row>
    <row r="2446" spans="1:13" ht="12" x14ac:dyDescent="0.15">
      <c r="A2446" s="11" t="s">
        <v>2586</v>
      </c>
      <c r="B2446">
        <f t="shared" si="38"/>
        <v>3</v>
      </c>
      <c r="C2446" t="str">
        <f>IF(ISNA(VLOOKUP(A2446,words!$A$2:$A$236,1,FALSE)),"-","Normal")</f>
        <v>-</v>
      </c>
      <c r="D2446" t="str">
        <f>IF(ISNA(VLOOKUP(A2446,words_1k!$A$2:$A$1024,1,FALSE)),"-","1k")</f>
        <v>-</v>
      </c>
      <c r="E2446" s="11" t="s">
        <v>24006</v>
      </c>
    </row>
    <row r="2447" spans="1:13" ht="12" x14ac:dyDescent="0.15">
      <c r="A2447" s="11" t="s">
        <v>2587</v>
      </c>
      <c r="B2447">
        <f t="shared" si="38"/>
        <v>6</v>
      </c>
      <c r="C2447" t="str">
        <f>IF(ISNA(VLOOKUP(A2447,words!$A$2:$A$236,1,FALSE)),"-","Normal")</f>
        <v>-</v>
      </c>
      <c r="D2447" t="str">
        <f>IF(ISNA(VLOOKUP(A2447,words_1k!$A$2:$A$1024,1,FALSE)),"-","1k")</f>
        <v>-</v>
      </c>
      <c r="E2447" s="11" t="s">
        <v>13278</v>
      </c>
      <c r="F2447" s="12" t="s">
        <v>10691</v>
      </c>
      <c r="G2447" s="11" t="s">
        <v>13279</v>
      </c>
      <c r="H2447" s="12" t="s">
        <v>13130</v>
      </c>
      <c r="I2447" s="11" t="s">
        <v>13277</v>
      </c>
      <c r="J2447" s="12" t="s">
        <v>18066</v>
      </c>
      <c r="K2447" s="11" t="s">
        <v>12426</v>
      </c>
      <c r="L2447" s="12" t="s">
        <v>22797</v>
      </c>
      <c r="M2447" s="11" t="s">
        <v>22798</v>
      </c>
    </row>
    <row r="2448" spans="1:13" ht="12" x14ac:dyDescent="0.15">
      <c r="A2448" s="11" t="s">
        <v>2588</v>
      </c>
      <c r="B2448">
        <f t="shared" si="38"/>
        <v>6</v>
      </c>
      <c r="C2448" t="str">
        <f>IF(ISNA(VLOOKUP(A2448,words!$A$2:$A$236,1,FALSE)),"-","Normal")</f>
        <v>-</v>
      </c>
      <c r="D2448" t="str">
        <f>IF(ISNA(VLOOKUP(A2448,words_1k!$A$2:$A$1024,1,FALSE)),"-","1k")</f>
        <v>-</v>
      </c>
      <c r="E2448" s="11" t="s">
        <v>17332</v>
      </c>
      <c r="F2448" s="12" t="s">
        <v>17333</v>
      </c>
      <c r="G2448" s="11" t="s">
        <v>17334</v>
      </c>
    </row>
    <row r="2449" spans="1:13" ht="12" x14ac:dyDescent="0.15">
      <c r="A2449" s="11" t="s">
        <v>2589</v>
      </c>
      <c r="B2449">
        <f t="shared" si="38"/>
        <v>6</v>
      </c>
      <c r="C2449" t="str">
        <f>IF(ISNA(VLOOKUP(A2449,words!$A$2:$A$236,1,FALSE)),"-","Normal")</f>
        <v>-</v>
      </c>
      <c r="D2449" t="str">
        <f>IF(ISNA(VLOOKUP(A2449,words_1k!$A$2:$A$1024,1,FALSE)),"-","1k")</f>
        <v>-</v>
      </c>
      <c r="E2449" s="11" t="s">
        <v>16119</v>
      </c>
      <c r="F2449" s="12" t="s">
        <v>12258</v>
      </c>
      <c r="G2449" s="11" t="s">
        <v>11141</v>
      </c>
      <c r="H2449" s="12" t="s">
        <v>12248</v>
      </c>
      <c r="I2449" s="11" t="s">
        <v>11142</v>
      </c>
    </row>
    <row r="2450" spans="1:13" ht="12" x14ac:dyDescent="0.15">
      <c r="A2450" s="11" t="s">
        <v>2590</v>
      </c>
      <c r="B2450">
        <f t="shared" si="38"/>
        <v>7</v>
      </c>
      <c r="C2450" t="str">
        <f>IF(ISNA(VLOOKUP(A2450,words!$A$2:$A$236,1,FALSE)),"-","Normal")</f>
        <v>-</v>
      </c>
      <c r="D2450" t="str">
        <f>IF(ISNA(VLOOKUP(A2450,words_1k!$A$2:$A$1024,1,FALSE)),"-","1k")</f>
        <v>-</v>
      </c>
      <c r="E2450" s="11" t="s">
        <v>14780</v>
      </c>
      <c r="F2450" s="12" t="s">
        <v>14781</v>
      </c>
      <c r="G2450" s="11" t="s">
        <v>14782</v>
      </c>
    </row>
    <row r="2451" spans="1:13" ht="12" x14ac:dyDescent="0.15">
      <c r="A2451" s="11" t="s">
        <v>243</v>
      </c>
      <c r="B2451">
        <f t="shared" si="38"/>
        <v>2</v>
      </c>
      <c r="C2451" t="str">
        <f>IF(ISNA(VLOOKUP(A2451,words!$A$2:$A$236,1,FALSE)),"-","Normal")</f>
        <v>Normal</v>
      </c>
      <c r="D2451" t="str">
        <f>IF(ISNA(VLOOKUP(A2451,words_1k!$A$2:$A$1024,1,FALSE)),"-","1k")</f>
        <v>-</v>
      </c>
      <c r="E2451" s="11" t="s">
        <v>10495</v>
      </c>
    </row>
    <row r="2452" spans="1:13" ht="12" x14ac:dyDescent="0.15">
      <c r="A2452" s="11" t="s">
        <v>2591</v>
      </c>
      <c r="B2452">
        <f t="shared" si="38"/>
        <v>4</v>
      </c>
      <c r="C2452" t="str">
        <f>IF(ISNA(VLOOKUP(A2452,words!$A$2:$A$236,1,FALSE)),"-","Normal")</f>
        <v>-</v>
      </c>
      <c r="D2452" t="str">
        <f>IF(ISNA(VLOOKUP(A2452,words_1k!$A$2:$A$1024,1,FALSE)),"-","1k")</f>
        <v>-</v>
      </c>
      <c r="E2452" s="11" t="s">
        <v>14120</v>
      </c>
      <c r="F2452" s="12" t="s">
        <v>10835</v>
      </c>
      <c r="G2452" s="11" t="s">
        <v>11229</v>
      </c>
    </row>
    <row r="2453" spans="1:13" ht="12" x14ac:dyDescent="0.15">
      <c r="A2453" s="11" t="s">
        <v>2592</v>
      </c>
      <c r="B2453">
        <f t="shared" si="38"/>
        <v>3</v>
      </c>
      <c r="C2453" t="str">
        <f>IF(ISNA(VLOOKUP(A2453,words!$A$2:$A$236,1,FALSE)),"-","Normal")</f>
        <v>-</v>
      </c>
      <c r="D2453" t="str">
        <f>IF(ISNA(VLOOKUP(A2453,words_1k!$A$2:$A$1024,1,FALSE)),"-","1k")</f>
        <v>-</v>
      </c>
      <c r="E2453" s="11" t="s">
        <v>17907</v>
      </c>
      <c r="F2453" s="12" t="s">
        <v>17908</v>
      </c>
      <c r="G2453" s="11" t="s">
        <v>17909</v>
      </c>
    </row>
    <row r="2454" spans="1:13" ht="12" x14ac:dyDescent="0.15">
      <c r="A2454" s="11" t="s">
        <v>2593</v>
      </c>
      <c r="B2454">
        <f t="shared" si="38"/>
        <v>5</v>
      </c>
      <c r="C2454" t="str">
        <f>IF(ISNA(VLOOKUP(A2454,words!$A$2:$A$236,1,FALSE)),"-","Normal")</f>
        <v>-</v>
      </c>
      <c r="D2454" t="str">
        <f>IF(ISNA(VLOOKUP(A2454,words_1k!$A$2:$A$1024,1,FALSE)),"-","1k")</f>
        <v>-</v>
      </c>
      <c r="E2454" s="11" t="s">
        <v>18071</v>
      </c>
      <c r="F2454" s="12" t="s">
        <v>18072</v>
      </c>
      <c r="G2454" s="11" t="s">
        <v>13516</v>
      </c>
    </row>
    <row r="2455" spans="1:13" ht="12" x14ac:dyDescent="0.15">
      <c r="A2455" s="11" t="s">
        <v>2594</v>
      </c>
      <c r="B2455">
        <f t="shared" si="38"/>
        <v>4</v>
      </c>
      <c r="C2455" t="str">
        <f>IF(ISNA(VLOOKUP(A2455,words!$A$2:$A$236,1,FALSE)),"-","Normal")</f>
        <v>-</v>
      </c>
      <c r="D2455" t="str">
        <f>IF(ISNA(VLOOKUP(A2455,words_1k!$A$2:$A$1024,1,FALSE)),"-","1k")</f>
        <v>-</v>
      </c>
      <c r="E2455" s="11" t="s">
        <v>12312</v>
      </c>
      <c r="F2455" s="12" t="s">
        <v>12315</v>
      </c>
      <c r="G2455" s="11" t="s">
        <v>12313</v>
      </c>
    </row>
    <row r="2456" spans="1:13" ht="12" x14ac:dyDescent="0.15">
      <c r="A2456" s="11" t="s">
        <v>2595</v>
      </c>
      <c r="B2456">
        <f t="shared" si="38"/>
        <v>5</v>
      </c>
      <c r="C2456" t="str">
        <f>IF(ISNA(VLOOKUP(A2456,words!$A$2:$A$236,1,FALSE)),"-","Normal")</f>
        <v>-</v>
      </c>
      <c r="D2456" t="str">
        <f>IF(ISNA(VLOOKUP(A2456,words_1k!$A$2:$A$1024,1,FALSE)),"-","1k")</f>
        <v>-</v>
      </c>
      <c r="E2456" s="11" t="s">
        <v>12624</v>
      </c>
      <c r="F2456" s="12" t="s">
        <v>16865</v>
      </c>
      <c r="G2456" s="11" t="s">
        <v>17033</v>
      </c>
    </row>
    <row r="2457" spans="1:13" ht="12" x14ac:dyDescent="0.15">
      <c r="A2457" s="11" t="s">
        <v>2596</v>
      </c>
      <c r="B2457">
        <f t="shared" si="38"/>
        <v>4</v>
      </c>
      <c r="C2457" t="str">
        <f>IF(ISNA(VLOOKUP(A2457,words!$A$2:$A$236,1,FALSE)),"-","Normal")</f>
        <v>-</v>
      </c>
      <c r="D2457" t="str">
        <f>IF(ISNA(VLOOKUP(A2457,words_1k!$A$2:$A$1024,1,FALSE)),"-","1k")</f>
        <v>-</v>
      </c>
      <c r="E2457" s="11" t="s">
        <v>11741</v>
      </c>
      <c r="F2457" s="12" t="s">
        <v>10623</v>
      </c>
      <c r="G2457" s="11" t="s">
        <v>11386</v>
      </c>
      <c r="H2457" s="12" t="s">
        <v>10521</v>
      </c>
      <c r="I2457" s="11" t="s">
        <v>11373</v>
      </c>
      <c r="J2457" s="12" t="s">
        <v>10839</v>
      </c>
      <c r="K2457" s="11" t="s">
        <v>11741</v>
      </c>
    </row>
    <row r="2458" spans="1:13" ht="12" x14ac:dyDescent="0.15">
      <c r="A2458" s="11" t="s">
        <v>2597</v>
      </c>
      <c r="B2458">
        <f t="shared" si="38"/>
        <v>4</v>
      </c>
      <c r="C2458" t="str">
        <f>IF(ISNA(VLOOKUP(A2458,words!$A$2:$A$236,1,FALSE)),"-","Normal")</f>
        <v>-</v>
      </c>
      <c r="D2458" t="str">
        <f>IF(ISNA(VLOOKUP(A2458,words_1k!$A$2:$A$1024,1,FALSE)),"-","1k")</f>
        <v>-</v>
      </c>
      <c r="E2458" s="11" t="s">
        <v>12633</v>
      </c>
      <c r="F2458" s="12" t="s">
        <v>14793</v>
      </c>
      <c r="G2458" s="11" t="s">
        <v>14791</v>
      </c>
      <c r="H2458" s="12" t="s">
        <v>14795</v>
      </c>
      <c r="I2458" s="11" t="s">
        <v>14794</v>
      </c>
      <c r="J2458" s="12" t="s">
        <v>16847</v>
      </c>
      <c r="K2458" s="11" t="s">
        <v>12633</v>
      </c>
      <c r="L2458" s="12" t="s">
        <v>17235</v>
      </c>
      <c r="M2458" s="11" t="s">
        <v>12633</v>
      </c>
    </row>
    <row r="2459" spans="1:13" ht="12" x14ac:dyDescent="0.15">
      <c r="A2459" s="11" t="s">
        <v>2598</v>
      </c>
      <c r="B2459">
        <f t="shared" si="38"/>
        <v>5</v>
      </c>
      <c r="C2459" t="str">
        <f>IF(ISNA(VLOOKUP(A2459,words!$A$2:$A$236,1,FALSE)),"-","Normal")</f>
        <v>-</v>
      </c>
      <c r="D2459" t="str">
        <f>IF(ISNA(VLOOKUP(A2459,words_1k!$A$2:$A$1024,1,FALSE)),"-","1k")</f>
        <v>-</v>
      </c>
      <c r="E2459" s="11" t="s">
        <v>14037</v>
      </c>
      <c r="F2459" s="12" t="s">
        <v>13549</v>
      </c>
      <c r="G2459" s="11" t="s">
        <v>14035</v>
      </c>
    </row>
    <row r="2460" spans="1:13" ht="12" x14ac:dyDescent="0.15">
      <c r="A2460" s="11" t="s">
        <v>2599</v>
      </c>
      <c r="B2460">
        <f t="shared" si="38"/>
        <v>4</v>
      </c>
      <c r="C2460" t="str">
        <f>IF(ISNA(VLOOKUP(A2460,words!$A$2:$A$236,1,FALSE)),"-","Normal")</f>
        <v>-</v>
      </c>
      <c r="D2460" t="str">
        <f>IF(ISNA(VLOOKUP(A2460,words_1k!$A$2:$A$1024,1,FALSE)),"-","1k")</f>
        <v>-</v>
      </c>
      <c r="E2460" s="11" t="s">
        <v>13522</v>
      </c>
      <c r="F2460" s="12" t="s">
        <v>13142</v>
      </c>
      <c r="G2460" s="11" t="s">
        <v>13520</v>
      </c>
    </row>
    <row r="2461" spans="1:13" ht="12" x14ac:dyDescent="0.15">
      <c r="A2461" s="11" t="s">
        <v>2600</v>
      </c>
      <c r="B2461">
        <f t="shared" si="38"/>
        <v>5</v>
      </c>
      <c r="C2461" t="str">
        <f>IF(ISNA(VLOOKUP(A2461,words!$A$2:$A$236,1,FALSE)),"-","Normal")</f>
        <v>-</v>
      </c>
      <c r="D2461" t="str">
        <f>IF(ISNA(VLOOKUP(A2461,words_1k!$A$2:$A$1024,1,FALSE)),"-","1k")</f>
        <v>-</v>
      </c>
      <c r="E2461" s="11" t="s">
        <v>12522</v>
      </c>
      <c r="F2461" s="12" t="s">
        <v>12523</v>
      </c>
      <c r="G2461" s="11" t="s">
        <v>12521</v>
      </c>
    </row>
    <row r="2462" spans="1:13" ht="12" x14ac:dyDescent="0.15">
      <c r="A2462" s="11" t="s">
        <v>2601</v>
      </c>
      <c r="B2462">
        <f t="shared" si="38"/>
        <v>5</v>
      </c>
      <c r="C2462" t="str">
        <f>IF(ISNA(VLOOKUP(A2462,words!$A$2:$A$236,1,FALSE)),"-","Normal")</f>
        <v>-</v>
      </c>
      <c r="D2462" t="str">
        <f>IF(ISNA(VLOOKUP(A2462,words_1k!$A$2:$A$1024,1,FALSE)),"-","1k")</f>
        <v>-</v>
      </c>
      <c r="E2462" s="11" t="s">
        <v>15803</v>
      </c>
      <c r="F2462" s="12" t="s">
        <v>10752</v>
      </c>
      <c r="G2462" s="11" t="s">
        <v>11623</v>
      </c>
      <c r="H2462" s="12" t="s">
        <v>12916</v>
      </c>
      <c r="I2462" s="11" t="s">
        <v>15804</v>
      </c>
    </row>
    <row r="2463" spans="1:13" ht="12" x14ac:dyDescent="0.15">
      <c r="A2463" s="26" t="s">
        <v>2602</v>
      </c>
      <c r="B2463">
        <f t="shared" si="38"/>
        <v>6</v>
      </c>
      <c r="C2463" t="str">
        <f>IF(ISNA(VLOOKUP(A2463,words!$A$2:$A$236,1,FALSE)),"-","Normal")</f>
        <v>-</v>
      </c>
      <c r="D2463" t="str">
        <f>IF(ISNA(VLOOKUP(A2463,words_1k!$A$2:$A$1024,1,FALSE)),"-","1k")</f>
        <v>-</v>
      </c>
      <c r="E2463" s="11" t="s">
        <v>14770</v>
      </c>
      <c r="F2463" s="12" t="s">
        <v>14638</v>
      </c>
      <c r="G2463" s="11" t="s">
        <v>14540</v>
      </c>
      <c r="H2463" s="11" t="s">
        <v>14771</v>
      </c>
      <c r="I2463" s="11" t="s">
        <v>14540</v>
      </c>
    </row>
    <row r="2464" spans="1:13" ht="12" x14ac:dyDescent="0.15">
      <c r="A2464" s="11" t="s">
        <v>2603</v>
      </c>
      <c r="B2464">
        <f t="shared" si="38"/>
        <v>3</v>
      </c>
      <c r="C2464" t="str">
        <f>IF(ISNA(VLOOKUP(A2464,words!$A$2:$A$236,1,FALSE)),"-","Normal")</f>
        <v>-</v>
      </c>
      <c r="D2464" t="str">
        <f>IF(ISNA(VLOOKUP(A2464,words_1k!$A$2:$A$1024,1,FALSE)),"-","1k")</f>
        <v>-</v>
      </c>
      <c r="E2464" s="11" t="s">
        <v>18350</v>
      </c>
    </row>
    <row r="2465" spans="1:11" ht="12" x14ac:dyDescent="0.15">
      <c r="A2465" s="11" t="s">
        <v>2604</v>
      </c>
      <c r="B2465">
        <f t="shared" si="38"/>
        <v>7</v>
      </c>
      <c r="C2465" t="str">
        <f>IF(ISNA(VLOOKUP(A2465,words!$A$2:$A$236,1,FALSE)),"-","Normal")</f>
        <v>-</v>
      </c>
      <c r="D2465" t="str">
        <f>IF(ISNA(VLOOKUP(A2465,words_1k!$A$2:$A$1024,1,FALSE)),"-","1k")</f>
        <v>-</v>
      </c>
      <c r="E2465" s="11" t="s">
        <v>11612</v>
      </c>
      <c r="F2465" s="12" t="s">
        <v>14956</v>
      </c>
      <c r="G2465" s="11" t="s">
        <v>11614</v>
      </c>
    </row>
    <row r="2466" spans="1:11" ht="12" x14ac:dyDescent="0.15">
      <c r="A2466" s="11" t="s">
        <v>2605</v>
      </c>
      <c r="B2466">
        <f t="shared" si="38"/>
        <v>5</v>
      </c>
      <c r="C2466" t="str">
        <f>IF(ISNA(VLOOKUP(A2466,words!$A$2:$A$236,1,FALSE)),"-","Normal")</f>
        <v>-</v>
      </c>
      <c r="D2466" t="str">
        <f>IF(ISNA(VLOOKUP(A2466,words_1k!$A$2:$A$1024,1,FALSE)),"-","1k")</f>
        <v>-</v>
      </c>
      <c r="E2466" s="11" t="s">
        <v>13671</v>
      </c>
      <c r="F2466" s="12" t="s">
        <v>13673</v>
      </c>
      <c r="G2466" s="11" t="s">
        <v>13672</v>
      </c>
      <c r="H2466" s="12" t="s">
        <v>13674</v>
      </c>
      <c r="I2466" s="11" t="s">
        <v>13675</v>
      </c>
    </row>
    <row r="2467" spans="1:11" ht="12" x14ac:dyDescent="0.15">
      <c r="A2467" s="11" t="s">
        <v>2606</v>
      </c>
      <c r="B2467">
        <f t="shared" si="38"/>
        <v>5</v>
      </c>
      <c r="C2467" t="str">
        <f>IF(ISNA(VLOOKUP(A2467,words!$A$2:$A$236,1,FALSE)),"-","Normal")</f>
        <v>-</v>
      </c>
      <c r="D2467" t="str">
        <f>IF(ISNA(VLOOKUP(A2467,words_1k!$A$2:$A$1024,1,FALSE)),"-","1k")</f>
        <v>-</v>
      </c>
      <c r="E2467" s="11" t="s">
        <v>13720</v>
      </c>
      <c r="F2467" s="12" t="s">
        <v>13532</v>
      </c>
      <c r="G2467" s="11" t="s">
        <v>13720</v>
      </c>
    </row>
    <row r="2468" spans="1:11" ht="12" x14ac:dyDescent="0.15">
      <c r="A2468" s="11" t="s">
        <v>2607</v>
      </c>
      <c r="B2468">
        <f t="shared" si="38"/>
        <v>4</v>
      </c>
      <c r="C2468" t="str">
        <f>IF(ISNA(VLOOKUP(A2468,words!$A$2:$A$236,1,FALSE)),"-","Normal")</f>
        <v>-</v>
      </c>
      <c r="D2468" t="str">
        <f>IF(ISNA(VLOOKUP(A2468,words_1k!$A$2:$A$1024,1,FALSE)),"-","1k")</f>
        <v>-</v>
      </c>
      <c r="E2468" s="11" t="s">
        <v>12673</v>
      </c>
      <c r="F2468" s="12" t="s">
        <v>16818</v>
      </c>
      <c r="G2468" s="11" t="s">
        <v>16819</v>
      </c>
    </row>
    <row r="2469" spans="1:11" ht="12" x14ac:dyDescent="0.15">
      <c r="A2469" s="11" t="s">
        <v>2608</v>
      </c>
      <c r="B2469">
        <f t="shared" si="38"/>
        <v>5</v>
      </c>
      <c r="C2469" t="str">
        <f>IF(ISNA(VLOOKUP(A2469,words!$A$2:$A$236,1,FALSE)),"-","Normal")</f>
        <v>-</v>
      </c>
      <c r="D2469" t="str">
        <f>IF(ISNA(VLOOKUP(A2469,words_1k!$A$2:$A$1024,1,FALSE)),"-","1k")</f>
        <v>-</v>
      </c>
      <c r="E2469" s="11" t="s">
        <v>14171</v>
      </c>
      <c r="F2469" s="12" t="s">
        <v>13004</v>
      </c>
      <c r="G2469" s="11" t="s">
        <v>14172</v>
      </c>
    </row>
    <row r="2470" spans="1:11" ht="12" x14ac:dyDescent="0.15">
      <c r="A2470" s="11" t="s">
        <v>2609</v>
      </c>
      <c r="B2470">
        <f t="shared" si="38"/>
        <v>6</v>
      </c>
      <c r="C2470" t="str">
        <f>IF(ISNA(VLOOKUP(A2470,words!$A$2:$A$236,1,FALSE)),"-","Normal")</f>
        <v>-</v>
      </c>
      <c r="D2470" t="str">
        <f>IF(ISNA(VLOOKUP(A2470,words_1k!$A$2:$A$1024,1,FALSE)),"-","1k")</f>
        <v>-</v>
      </c>
      <c r="E2470" s="11" t="s">
        <v>11105</v>
      </c>
      <c r="F2470" s="12" t="s">
        <v>10265</v>
      </c>
      <c r="G2470" s="11" t="s">
        <v>10394</v>
      </c>
    </row>
    <row r="2471" spans="1:11" ht="12" x14ac:dyDescent="0.15">
      <c r="A2471" s="11" t="s">
        <v>2610</v>
      </c>
      <c r="B2471">
        <f t="shared" si="38"/>
        <v>6</v>
      </c>
      <c r="C2471" t="str">
        <f>IF(ISNA(VLOOKUP(A2471,words!$A$2:$A$236,1,FALSE)),"-","Normal")</f>
        <v>-</v>
      </c>
      <c r="D2471" t="str">
        <f>IF(ISNA(VLOOKUP(A2471,words_1k!$A$2:$A$1024,1,FALSE)),"-","1k")</f>
        <v>-</v>
      </c>
      <c r="E2471" s="11" t="s">
        <v>12420</v>
      </c>
      <c r="F2471" s="12" t="s">
        <v>12424</v>
      </c>
      <c r="G2471" s="11" t="s">
        <v>12420</v>
      </c>
    </row>
    <row r="2472" spans="1:11" ht="12" x14ac:dyDescent="0.15">
      <c r="A2472" s="11" t="s">
        <v>2611</v>
      </c>
      <c r="B2472">
        <f t="shared" si="38"/>
        <v>4</v>
      </c>
      <c r="C2472" t="str">
        <f>IF(ISNA(VLOOKUP(A2472,words!$A$2:$A$236,1,FALSE)),"-","Normal")</f>
        <v>-</v>
      </c>
      <c r="D2472" t="str">
        <f>IF(ISNA(VLOOKUP(A2472,words_1k!$A$2:$A$1024,1,FALSE)),"-","1k")</f>
        <v>-</v>
      </c>
      <c r="E2472" s="11" t="s">
        <v>15523</v>
      </c>
      <c r="F2472" s="12" t="s">
        <v>12133</v>
      </c>
      <c r="G2472" s="11" t="s">
        <v>12017</v>
      </c>
    </row>
    <row r="2473" spans="1:11" ht="12" x14ac:dyDescent="0.15">
      <c r="A2473" s="11" t="s">
        <v>2612</v>
      </c>
      <c r="B2473">
        <f t="shared" si="38"/>
        <v>5</v>
      </c>
      <c r="C2473" t="str">
        <f>IF(ISNA(VLOOKUP(A2473,words!$A$2:$A$236,1,FALSE)),"-","Normal")</f>
        <v>-</v>
      </c>
      <c r="D2473" t="str">
        <f>IF(ISNA(VLOOKUP(A2473,words_1k!$A$2:$A$1024,1,FALSE)),"-","1k")</f>
        <v>-</v>
      </c>
      <c r="E2473" s="11" t="s">
        <v>18346</v>
      </c>
      <c r="F2473" s="12" t="s">
        <v>18347</v>
      </c>
      <c r="G2473" s="11" t="s">
        <v>18348</v>
      </c>
      <c r="H2473" s="12" t="s">
        <v>18349</v>
      </c>
      <c r="I2473" s="11" t="s">
        <v>11782</v>
      </c>
    </row>
    <row r="2474" spans="1:11" ht="12" x14ac:dyDescent="0.15">
      <c r="A2474" s="11" t="s">
        <v>2613</v>
      </c>
      <c r="B2474">
        <f t="shared" si="38"/>
        <v>9</v>
      </c>
      <c r="C2474" t="str">
        <f>IF(ISNA(VLOOKUP(A2474,words!$A$2:$A$236,1,FALSE)),"-","Normal")</f>
        <v>-</v>
      </c>
      <c r="D2474" t="str">
        <f>IF(ISNA(VLOOKUP(A2474,words_1k!$A$2:$A$1024,1,FALSE)),"-","1k")</f>
        <v>-</v>
      </c>
      <c r="E2474" s="11" t="s">
        <v>15786</v>
      </c>
      <c r="F2474" s="12" t="s">
        <v>15787</v>
      </c>
      <c r="G2474" s="11" t="s">
        <v>15788</v>
      </c>
      <c r="H2474" s="12" t="s">
        <v>10232</v>
      </c>
      <c r="I2474" s="11" t="s">
        <v>10359</v>
      </c>
    </row>
    <row r="2475" spans="1:11" ht="12" x14ac:dyDescent="0.15">
      <c r="A2475" s="11" t="s">
        <v>2614</v>
      </c>
      <c r="B2475">
        <f t="shared" si="38"/>
        <v>6</v>
      </c>
      <c r="C2475" t="str">
        <f>IF(ISNA(VLOOKUP(A2475,words!$A$2:$A$236,1,FALSE)),"-","Normal")</f>
        <v>-</v>
      </c>
      <c r="D2475" t="str">
        <f>IF(ISNA(VLOOKUP(A2475,words_1k!$A$2:$A$1024,1,FALSE)),"-","1k")</f>
        <v>-</v>
      </c>
      <c r="E2475" s="11" t="s">
        <v>14245</v>
      </c>
      <c r="F2475" s="12" t="s">
        <v>10896</v>
      </c>
      <c r="G2475" s="11" t="s">
        <v>11029</v>
      </c>
      <c r="H2475" s="12" t="s">
        <v>16350</v>
      </c>
      <c r="I2475" s="11" t="s">
        <v>14245</v>
      </c>
      <c r="J2475" s="12" t="s">
        <v>16349</v>
      </c>
      <c r="K2475" s="11" t="s">
        <v>11029</v>
      </c>
    </row>
    <row r="2476" spans="1:11" ht="12" x14ac:dyDescent="0.15">
      <c r="A2476" s="11" t="s">
        <v>2615</v>
      </c>
      <c r="B2476">
        <f t="shared" si="38"/>
        <v>4</v>
      </c>
      <c r="C2476" t="str">
        <f>IF(ISNA(VLOOKUP(A2476,words!$A$2:$A$236,1,FALSE)),"-","Normal")</f>
        <v>-</v>
      </c>
      <c r="D2476" t="str">
        <f>IF(ISNA(VLOOKUP(A2476,words_1k!$A$2:$A$1024,1,FALSE)),"-","1k")</f>
        <v>-</v>
      </c>
      <c r="E2476" s="11" t="s">
        <v>15914</v>
      </c>
      <c r="F2476" s="12" t="s">
        <v>10218</v>
      </c>
      <c r="G2476" s="11" t="s">
        <v>10344</v>
      </c>
    </row>
    <row r="2477" spans="1:11" ht="12" x14ac:dyDescent="0.15">
      <c r="A2477" s="11" t="s">
        <v>2616</v>
      </c>
      <c r="B2477">
        <f t="shared" si="38"/>
        <v>4</v>
      </c>
      <c r="C2477" t="str">
        <f>IF(ISNA(VLOOKUP(A2477,words!$A$2:$A$236,1,FALSE)),"-","Normal")</f>
        <v>-</v>
      </c>
      <c r="D2477" t="str">
        <f>IF(ISNA(VLOOKUP(A2477,words_1k!$A$2:$A$1024,1,FALSE)),"-","1k")</f>
        <v>-</v>
      </c>
      <c r="E2477" s="11" t="s">
        <v>12705</v>
      </c>
      <c r="F2477" s="12" t="s">
        <v>12710</v>
      </c>
      <c r="G2477" s="11" t="s">
        <v>12709</v>
      </c>
    </row>
    <row r="2478" spans="1:11" ht="12" x14ac:dyDescent="0.15">
      <c r="A2478" s="11" t="s">
        <v>2617</v>
      </c>
      <c r="B2478">
        <f t="shared" si="38"/>
        <v>5</v>
      </c>
      <c r="C2478" t="str">
        <f>IF(ISNA(VLOOKUP(A2478,words!$A$2:$A$236,1,FALSE)),"-","Normal")</f>
        <v>-</v>
      </c>
      <c r="D2478" t="str">
        <f>IF(ISNA(VLOOKUP(A2478,words_1k!$A$2:$A$1024,1,FALSE)),"-","1k")</f>
        <v>-</v>
      </c>
      <c r="E2478" s="11" t="s">
        <v>13822</v>
      </c>
      <c r="F2478" s="12" t="s">
        <v>13578</v>
      </c>
      <c r="G2478" s="11" t="s">
        <v>13823</v>
      </c>
    </row>
    <row r="2479" spans="1:11" ht="12" x14ac:dyDescent="0.15">
      <c r="A2479" s="11" t="s">
        <v>2618</v>
      </c>
      <c r="B2479">
        <f t="shared" si="38"/>
        <v>10</v>
      </c>
      <c r="C2479" t="str">
        <f>IF(ISNA(VLOOKUP(A2479,words!$A$2:$A$236,1,FALSE)),"-","Normal")</f>
        <v>-</v>
      </c>
      <c r="D2479" t="str">
        <f>IF(ISNA(VLOOKUP(A2479,words_1k!$A$2:$A$1024,1,FALSE)),"-","1k")</f>
        <v>-</v>
      </c>
      <c r="E2479" s="11" t="s">
        <v>11318</v>
      </c>
      <c r="F2479" s="12" t="s">
        <v>12196</v>
      </c>
      <c r="G2479" s="11" t="s">
        <v>11318</v>
      </c>
    </row>
    <row r="2480" spans="1:11" ht="12" x14ac:dyDescent="0.15">
      <c r="A2480" s="11" t="s">
        <v>2619</v>
      </c>
      <c r="B2480">
        <f t="shared" si="38"/>
        <v>4</v>
      </c>
      <c r="C2480" t="str">
        <f>IF(ISNA(VLOOKUP(A2480,words!$A$2:$A$236,1,FALSE)),"-","Normal")</f>
        <v>-</v>
      </c>
      <c r="D2480" t="str">
        <f>IF(ISNA(VLOOKUP(A2480,words_1k!$A$2:$A$1024,1,FALSE)),"-","1k")</f>
        <v>-</v>
      </c>
      <c r="E2480" s="11" t="s">
        <v>14378</v>
      </c>
      <c r="F2480" s="12" t="s">
        <v>13780</v>
      </c>
      <c r="G2480" s="11" t="s">
        <v>14379</v>
      </c>
    </row>
    <row r="2481" spans="1:9" ht="12" x14ac:dyDescent="0.15">
      <c r="A2481" s="11" t="s">
        <v>2620</v>
      </c>
      <c r="B2481">
        <f t="shared" si="38"/>
        <v>7</v>
      </c>
      <c r="C2481" t="str">
        <f>IF(ISNA(VLOOKUP(A2481,words!$A$2:$A$236,1,FALSE)),"-","Normal")</f>
        <v>-</v>
      </c>
      <c r="D2481" t="str">
        <f>IF(ISNA(VLOOKUP(A2481,words_1k!$A$2:$A$1024,1,FALSE)),"-","1k")</f>
        <v>-</v>
      </c>
      <c r="E2481" s="11" t="s">
        <v>14806</v>
      </c>
      <c r="F2481" s="12" t="s">
        <v>10621</v>
      </c>
      <c r="G2481" s="11" t="s">
        <v>14807</v>
      </c>
    </row>
    <row r="2482" spans="1:9" ht="12" x14ac:dyDescent="0.15">
      <c r="A2482" s="11" t="s">
        <v>2621</v>
      </c>
      <c r="B2482">
        <f t="shared" si="38"/>
        <v>7</v>
      </c>
      <c r="C2482" t="str">
        <f>IF(ISNA(VLOOKUP(A2482,words!$A$2:$A$236,1,FALSE)),"-","Normal")</f>
        <v>-</v>
      </c>
      <c r="D2482" t="str">
        <f>IF(ISNA(VLOOKUP(A2482,words_1k!$A$2:$A$1024,1,FALSE)),"-","1k")</f>
        <v>-</v>
      </c>
      <c r="E2482" s="11" t="s">
        <v>14808</v>
      </c>
      <c r="F2482" s="12" t="s">
        <v>10621</v>
      </c>
      <c r="G2482" s="11" t="s">
        <v>14807</v>
      </c>
    </row>
    <row r="2483" spans="1:9" ht="12" x14ac:dyDescent="0.15">
      <c r="A2483" s="11" t="s">
        <v>2622</v>
      </c>
      <c r="B2483">
        <f t="shared" si="38"/>
        <v>6</v>
      </c>
      <c r="C2483" t="str">
        <f>IF(ISNA(VLOOKUP(A2483,words!$A$2:$A$236,1,FALSE)),"-","Normal")</f>
        <v>-</v>
      </c>
      <c r="D2483" t="str">
        <f>IF(ISNA(VLOOKUP(A2483,words_1k!$A$2:$A$1024,1,FALSE)),"-","1k")</f>
        <v>-</v>
      </c>
      <c r="E2483" s="11" t="s">
        <v>16808</v>
      </c>
      <c r="F2483" s="12" t="s">
        <v>16809</v>
      </c>
      <c r="G2483" s="11" t="s">
        <v>16810</v>
      </c>
    </row>
    <row r="2484" spans="1:9" ht="12" x14ac:dyDescent="0.15">
      <c r="A2484" s="11" t="s">
        <v>2623</v>
      </c>
      <c r="B2484">
        <f t="shared" si="38"/>
        <v>5</v>
      </c>
      <c r="C2484" t="str">
        <f>IF(ISNA(VLOOKUP(A2484,words!$A$2:$A$236,1,FALSE)),"-","Normal")</f>
        <v>-</v>
      </c>
      <c r="D2484" t="str">
        <f>IF(ISNA(VLOOKUP(A2484,words_1k!$A$2:$A$1024,1,FALSE)),"-","1k")</f>
        <v>-</v>
      </c>
      <c r="E2484" s="11" t="s">
        <v>17762</v>
      </c>
      <c r="F2484" s="12" t="s">
        <v>17763</v>
      </c>
      <c r="G2484" s="11" t="s">
        <v>17764</v>
      </c>
      <c r="H2484" s="12" t="s">
        <v>17818</v>
      </c>
      <c r="I2484" s="11" t="s">
        <v>17814</v>
      </c>
    </row>
    <row r="2485" spans="1:9" ht="12" x14ac:dyDescent="0.15">
      <c r="A2485" s="11" t="s">
        <v>2624</v>
      </c>
      <c r="B2485">
        <f t="shared" si="38"/>
        <v>6</v>
      </c>
      <c r="C2485" t="str">
        <f>IF(ISNA(VLOOKUP(A2485,words!$A$2:$A$236,1,FALSE)),"-","Normal")</f>
        <v>-</v>
      </c>
      <c r="D2485" t="str">
        <f>IF(ISNA(VLOOKUP(A2485,words_1k!$A$2:$A$1024,1,FALSE)),"-","1k")</f>
        <v>-</v>
      </c>
      <c r="E2485" s="11" t="s">
        <v>18324</v>
      </c>
      <c r="F2485" s="12" t="s">
        <v>18325</v>
      </c>
      <c r="G2485" s="11" t="s">
        <v>16280</v>
      </c>
      <c r="H2485" s="12" t="s">
        <v>18326</v>
      </c>
      <c r="I2485" s="11" t="s">
        <v>18322</v>
      </c>
    </row>
    <row r="2486" spans="1:9" ht="12" x14ac:dyDescent="0.15">
      <c r="A2486" s="11" t="s">
        <v>2625</v>
      </c>
      <c r="B2486">
        <f t="shared" si="38"/>
        <v>4</v>
      </c>
      <c r="C2486" t="str">
        <f>IF(ISNA(VLOOKUP(A2486,words!$A$2:$A$236,1,FALSE)),"-","Normal")</f>
        <v>-</v>
      </c>
      <c r="D2486" t="str">
        <f>IF(ISNA(VLOOKUP(A2486,words_1k!$A$2:$A$1024,1,FALSE)),"-","1k")</f>
        <v>-</v>
      </c>
      <c r="E2486" s="11" t="s">
        <v>12478</v>
      </c>
      <c r="F2486" s="12" t="s">
        <v>12479</v>
      </c>
      <c r="G2486" s="11" t="s">
        <v>12480</v>
      </c>
      <c r="H2486" s="12" t="s">
        <v>12485</v>
      </c>
      <c r="I2486" s="11" t="s">
        <v>12482</v>
      </c>
    </row>
    <row r="2487" spans="1:9" ht="12" x14ac:dyDescent="0.15">
      <c r="A2487" s="11" t="s">
        <v>2626</v>
      </c>
      <c r="B2487">
        <f t="shared" si="38"/>
        <v>5</v>
      </c>
      <c r="C2487" t="str">
        <f>IF(ISNA(VLOOKUP(A2487,words!$A$2:$A$236,1,FALSE)),"-","Normal")</f>
        <v>-</v>
      </c>
      <c r="D2487" t="str">
        <f>IF(ISNA(VLOOKUP(A2487,words_1k!$A$2:$A$1024,1,FALSE)),"-","1k")</f>
        <v>-</v>
      </c>
      <c r="E2487" s="11" t="s">
        <v>12640</v>
      </c>
    </row>
    <row r="2488" spans="1:9" ht="12" x14ac:dyDescent="0.15">
      <c r="A2488" s="11" t="s">
        <v>2627</v>
      </c>
      <c r="B2488">
        <f t="shared" si="38"/>
        <v>5</v>
      </c>
      <c r="C2488" t="str">
        <f>IF(ISNA(VLOOKUP(A2488,words!$A$2:$A$236,1,FALSE)),"-","Normal")</f>
        <v>-</v>
      </c>
      <c r="D2488" t="str">
        <f>IF(ISNA(VLOOKUP(A2488,words_1k!$A$2:$A$1024,1,FALSE)),"-","1k")</f>
        <v>-</v>
      </c>
      <c r="E2488" s="11" t="s">
        <v>14948</v>
      </c>
      <c r="F2488" s="12" t="s">
        <v>10223</v>
      </c>
      <c r="G2488" s="11" t="s">
        <v>11373</v>
      </c>
    </row>
    <row r="2489" spans="1:9" ht="12" x14ac:dyDescent="0.15">
      <c r="A2489" s="11" t="s">
        <v>2628</v>
      </c>
      <c r="B2489">
        <f t="shared" si="38"/>
        <v>3</v>
      </c>
      <c r="C2489" t="str">
        <f>IF(ISNA(VLOOKUP(A2489,words!$A$2:$A$236,1,FALSE)),"-","Normal")</f>
        <v>-</v>
      </c>
      <c r="D2489" t="str">
        <f>IF(ISNA(VLOOKUP(A2489,words_1k!$A$2:$A$1024,1,FALSE)),"-","1k")</f>
        <v>-</v>
      </c>
      <c r="E2489" s="11" t="s">
        <v>16585</v>
      </c>
    </row>
    <row r="2490" spans="1:9" ht="12" x14ac:dyDescent="0.15">
      <c r="A2490" s="11" t="s">
        <v>2629</v>
      </c>
      <c r="B2490">
        <f t="shared" si="38"/>
        <v>7</v>
      </c>
      <c r="C2490" t="str">
        <f>IF(ISNA(VLOOKUP(A2490,words!$A$2:$A$236,1,FALSE)),"-","Normal")</f>
        <v>-</v>
      </c>
      <c r="D2490" t="str">
        <f>IF(ISNA(VLOOKUP(A2490,words_1k!$A$2:$A$1024,1,FALSE)),"-","1k")</f>
        <v>-</v>
      </c>
      <c r="E2490" s="11" t="s">
        <v>14284</v>
      </c>
      <c r="F2490" s="12" t="s">
        <v>13609</v>
      </c>
      <c r="G2490" s="11" t="s">
        <v>10419</v>
      </c>
    </row>
    <row r="2491" spans="1:9" ht="12" x14ac:dyDescent="0.15">
      <c r="A2491" s="11" t="s">
        <v>2630</v>
      </c>
      <c r="B2491">
        <f t="shared" si="38"/>
        <v>5</v>
      </c>
      <c r="C2491" t="str">
        <f>IF(ISNA(VLOOKUP(A2491,words!$A$2:$A$236,1,FALSE)),"-","Normal")</f>
        <v>-</v>
      </c>
      <c r="D2491" t="str">
        <f>IF(ISNA(VLOOKUP(A2491,words_1k!$A$2:$A$1024,1,FALSE)),"-","1k")</f>
        <v>-</v>
      </c>
      <c r="E2491" s="11" t="s">
        <v>16418</v>
      </c>
      <c r="F2491" s="12" t="s">
        <v>16419</v>
      </c>
      <c r="G2491" s="11" t="s">
        <v>16420</v>
      </c>
      <c r="H2491" s="12" t="s">
        <v>10582</v>
      </c>
      <c r="I2491" s="11" t="s">
        <v>11022</v>
      </c>
    </row>
    <row r="2492" spans="1:9" ht="12" x14ac:dyDescent="0.15">
      <c r="A2492" s="11" t="s">
        <v>2631</v>
      </c>
      <c r="B2492">
        <f t="shared" si="38"/>
        <v>10</v>
      </c>
      <c r="C2492" t="str">
        <f>IF(ISNA(VLOOKUP(A2492,words!$A$2:$A$236,1,FALSE)),"-","Normal")</f>
        <v>-</v>
      </c>
      <c r="D2492" t="str">
        <f>IF(ISNA(VLOOKUP(A2492,words_1k!$A$2:$A$1024,1,FALSE)),"-","1k")</f>
        <v>-</v>
      </c>
      <c r="E2492" s="11" t="s">
        <v>14967</v>
      </c>
      <c r="F2492" s="12" t="s">
        <v>14969</v>
      </c>
      <c r="G2492" s="11" t="s">
        <v>14967</v>
      </c>
    </row>
    <row r="2493" spans="1:9" ht="12" x14ac:dyDescent="0.15">
      <c r="A2493" s="11" t="s">
        <v>2632</v>
      </c>
      <c r="B2493">
        <f t="shared" si="38"/>
        <v>5</v>
      </c>
      <c r="C2493" t="str">
        <f>IF(ISNA(VLOOKUP(A2493,words!$A$2:$A$236,1,FALSE)),"-","Normal")</f>
        <v>-</v>
      </c>
      <c r="D2493" t="str">
        <f>IF(ISNA(VLOOKUP(A2493,words_1k!$A$2:$A$1024,1,FALSE)),"-","1k")</f>
        <v>-</v>
      </c>
      <c r="E2493" s="11" t="s">
        <v>15472</v>
      </c>
      <c r="F2493" s="12" t="s">
        <v>15079</v>
      </c>
      <c r="G2493" s="11" t="s">
        <v>15471</v>
      </c>
    </row>
    <row r="2494" spans="1:9" ht="12" x14ac:dyDescent="0.15">
      <c r="A2494" s="11" t="s">
        <v>2633</v>
      </c>
      <c r="B2494">
        <f t="shared" si="38"/>
        <v>6</v>
      </c>
      <c r="C2494" t="str">
        <f>IF(ISNA(VLOOKUP(A2494,words!$A$2:$A$236,1,FALSE)),"-","Normal")</f>
        <v>-</v>
      </c>
      <c r="D2494" t="str">
        <f>IF(ISNA(VLOOKUP(A2494,words_1k!$A$2:$A$1024,1,FALSE)),"-","1k")</f>
        <v>-</v>
      </c>
      <c r="E2494" s="11" t="s">
        <v>14755</v>
      </c>
      <c r="F2494" s="12" t="s">
        <v>14756</v>
      </c>
      <c r="G2494" s="11" t="s">
        <v>14753</v>
      </c>
    </row>
    <row r="2495" spans="1:9" ht="12" x14ac:dyDescent="0.15">
      <c r="A2495" s="11" t="s">
        <v>2634</v>
      </c>
      <c r="B2495">
        <f t="shared" si="38"/>
        <v>5</v>
      </c>
      <c r="C2495" t="str">
        <f>IF(ISNA(VLOOKUP(A2495,words!$A$2:$A$236,1,FALSE)),"-","Normal")</f>
        <v>-</v>
      </c>
      <c r="D2495" t="str">
        <f>IF(ISNA(VLOOKUP(A2495,words_1k!$A$2:$A$1024,1,FALSE)),"-","1k")</f>
        <v>-</v>
      </c>
      <c r="E2495" s="11" t="s">
        <v>18351</v>
      </c>
      <c r="F2495" s="12" t="s">
        <v>18352</v>
      </c>
      <c r="G2495" s="11" t="s">
        <v>11263</v>
      </c>
      <c r="H2495" s="12" t="s">
        <v>18353</v>
      </c>
      <c r="I2495" s="11" t="s">
        <v>11276</v>
      </c>
    </row>
    <row r="2496" spans="1:9" ht="12" x14ac:dyDescent="0.15">
      <c r="A2496" s="11" t="s">
        <v>2635</v>
      </c>
      <c r="B2496">
        <f t="shared" si="38"/>
        <v>5</v>
      </c>
      <c r="C2496" t="str">
        <f>IF(ISNA(VLOOKUP(A2496,words!$A$2:$A$236,1,FALSE)),"-","Normal")</f>
        <v>-</v>
      </c>
      <c r="D2496" t="str">
        <f>IF(ISNA(VLOOKUP(A2496,words_1k!$A$2:$A$1024,1,FALSE)),"-","1k")</f>
        <v>-</v>
      </c>
      <c r="E2496" s="11" t="s">
        <v>16176</v>
      </c>
      <c r="F2496" s="12" t="s">
        <v>16177</v>
      </c>
      <c r="G2496" s="11" t="s">
        <v>16176</v>
      </c>
    </row>
    <row r="2497" spans="1:11" ht="12" x14ac:dyDescent="0.15">
      <c r="A2497" s="11" t="s">
        <v>2636</v>
      </c>
      <c r="B2497">
        <f t="shared" si="38"/>
        <v>6</v>
      </c>
      <c r="C2497" t="str">
        <f>IF(ISNA(VLOOKUP(A2497,words!$A$2:$A$236,1,FALSE)),"-","Normal")</f>
        <v>-</v>
      </c>
      <c r="D2497" t="str">
        <f>IF(ISNA(VLOOKUP(A2497,words_1k!$A$2:$A$1024,1,FALSE)),"-","1k")</f>
        <v>-</v>
      </c>
      <c r="E2497" s="12" t="s">
        <v>14658</v>
      </c>
      <c r="F2497" s="12" t="s">
        <v>14659</v>
      </c>
      <c r="G2497" s="12" t="s">
        <v>14658</v>
      </c>
      <c r="H2497" s="12" t="s">
        <v>15938</v>
      </c>
      <c r="I2497" s="11" t="s">
        <v>15315</v>
      </c>
    </row>
    <row r="2498" spans="1:11" ht="12" x14ac:dyDescent="0.15">
      <c r="A2498" s="11" t="s">
        <v>2637</v>
      </c>
      <c r="B2498">
        <f t="shared" ref="B2498:B2561" si="39">LEN(A2498)</f>
        <v>5</v>
      </c>
      <c r="C2498" t="str">
        <f>IF(ISNA(VLOOKUP(A2498,words!$A$2:$A$236,1,FALSE)),"-","Normal")</f>
        <v>-</v>
      </c>
      <c r="D2498" t="str">
        <f>IF(ISNA(VLOOKUP(A2498,words_1k!$A$2:$A$1024,1,FALSE)),"-","1k")</f>
        <v>-</v>
      </c>
      <c r="E2498" s="11" t="s">
        <v>11441</v>
      </c>
      <c r="F2498" s="12" t="s">
        <v>15918</v>
      </c>
      <c r="G2498" s="11" t="s">
        <v>11441</v>
      </c>
      <c r="H2498" s="12" t="s">
        <v>15917</v>
      </c>
      <c r="I2498" s="11" t="s">
        <v>11441</v>
      </c>
    </row>
    <row r="2499" spans="1:11" ht="12" x14ac:dyDescent="0.15">
      <c r="A2499" s="11" t="s">
        <v>2638</v>
      </c>
      <c r="B2499">
        <f t="shared" si="39"/>
        <v>5</v>
      </c>
      <c r="C2499" t="str">
        <f>IF(ISNA(VLOOKUP(A2499,words!$A$2:$A$236,1,FALSE)),"-","Normal")</f>
        <v>-</v>
      </c>
      <c r="D2499" t="str">
        <f>IF(ISNA(VLOOKUP(A2499,words_1k!$A$2:$A$1024,1,FALSE)),"-","1k")</f>
        <v>-</v>
      </c>
      <c r="E2499" s="12" t="s">
        <v>15723</v>
      </c>
      <c r="F2499" s="12" t="s">
        <v>15724</v>
      </c>
      <c r="G2499" s="12" t="s">
        <v>15723</v>
      </c>
    </row>
    <row r="2500" spans="1:11" ht="12" x14ac:dyDescent="0.15">
      <c r="A2500" s="11" t="s">
        <v>2639</v>
      </c>
      <c r="B2500">
        <f t="shared" si="39"/>
        <v>4</v>
      </c>
      <c r="C2500" t="str">
        <f>IF(ISNA(VLOOKUP(A2500,words!$A$2:$A$236,1,FALSE)),"-","Normal")</f>
        <v>-</v>
      </c>
      <c r="D2500" t="str">
        <f>IF(ISNA(VLOOKUP(A2500,words_1k!$A$2:$A$1024,1,FALSE)),"-","1k")</f>
        <v>-</v>
      </c>
      <c r="E2500" s="11" t="s">
        <v>16308</v>
      </c>
    </row>
    <row r="2501" spans="1:11" ht="12" x14ac:dyDescent="0.15">
      <c r="A2501" s="11" t="s">
        <v>2640</v>
      </c>
      <c r="B2501">
        <f t="shared" si="39"/>
        <v>3</v>
      </c>
      <c r="C2501" t="str">
        <f>IF(ISNA(VLOOKUP(A2501,words!$A$2:$A$236,1,FALSE)),"-","Normal")</f>
        <v>-</v>
      </c>
      <c r="D2501" t="str">
        <f>IF(ISNA(VLOOKUP(A2501,words_1k!$A$2:$A$1024,1,FALSE)),"-","1k")</f>
        <v>-</v>
      </c>
      <c r="E2501" s="11" t="s">
        <v>11432</v>
      </c>
    </row>
    <row r="2502" spans="1:11" ht="12" x14ac:dyDescent="0.15">
      <c r="A2502" s="11" t="s">
        <v>2641</v>
      </c>
      <c r="B2502">
        <f t="shared" si="39"/>
        <v>5</v>
      </c>
      <c r="C2502" t="str">
        <f>IF(ISNA(VLOOKUP(A2502,words!$A$2:$A$236,1,FALSE)),"-","Normal")</f>
        <v>-</v>
      </c>
      <c r="D2502" t="str">
        <f>IF(ISNA(VLOOKUP(A2502,words_1k!$A$2:$A$1024,1,FALSE)),"-","1k")</f>
        <v>-</v>
      </c>
      <c r="E2502" s="11" t="s">
        <v>13489</v>
      </c>
      <c r="F2502" s="12" t="s">
        <v>15981</v>
      </c>
      <c r="G2502" s="11" t="s">
        <v>15979</v>
      </c>
    </row>
    <row r="2503" spans="1:11" ht="12" x14ac:dyDescent="0.15">
      <c r="A2503" s="11" t="s">
        <v>2642</v>
      </c>
      <c r="B2503">
        <f t="shared" si="39"/>
        <v>4</v>
      </c>
      <c r="C2503" t="str">
        <f>IF(ISNA(VLOOKUP(A2503,words!$A$2:$A$236,1,FALSE)),"-","Normal")</f>
        <v>-</v>
      </c>
      <c r="D2503" t="str">
        <f>IF(ISNA(VLOOKUP(A2503,words_1k!$A$2:$A$1024,1,FALSE)),"-","1k")</f>
        <v>-</v>
      </c>
      <c r="E2503" s="11" t="s">
        <v>15528</v>
      </c>
      <c r="F2503" s="12" t="s">
        <v>15529</v>
      </c>
      <c r="G2503" s="11" t="s">
        <v>15527</v>
      </c>
    </row>
    <row r="2504" spans="1:11" ht="12" x14ac:dyDescent="0.15">
      <c r="A2504" s="11" t="s">
        <v>2643</v>
      </c>
      <c r="B2504">
        <f t="shared" si="39"/>
        <v>5</v>
      </c>
      <c r="C2504" t="str">
        <f>IF(ISNA(VLOOKUP(A2504,words!$A$2:$A$236,1,FALSE)),"-","Normal")</f>
        <v>-</v>
      </c>
      <c r="D2504" t="str">
        <f>IF(ISNA(VLOOKUP(A2504,words_1k!$A$2:$A$1024,1,FALSE)),"-","1k")</f>
        <v>-</v>
      </c>
      <c r="E2504" s="11" t="s">
        <v>13477</v>
      </c>
      <c r="F2504" s="12" t="s">
        <v>13478</v>
      </c>
      <c r="G2504" s="11" t="s">
        <v>13479</v>
      </c>
      <c r="H2504" s="12" t="s">
        <v>13043</v>
      </c>
      <c r="I2504" s="11" t="s">
        <v>13480</v>
      </c>
    </row>
    <row r="2505" spans="1:11" ht="12" x14ac:dyDescent="0.15">
      <c r="A2505" s="11" t="s">
        <v>2644</v>
      </c>
      <c r="B2505">
        <f t="shared" si="39"/>
        <v>3</v>
      </c>
      <c r="C2505" t="str">
        <f>IF(ISNA(VLOOKUP(A2505,words!$A$2:$A$236,1,FALSE)),"-","Normal")</f>
        <v>-</v>
      </c>
      <c r="D2505" t="str">
        <f>IF(ISNA(VLOOKUP(A2505,words_1k!$A$2:$A$1024,1,FALSE)),"-","1k")</f>
        <v>-</v>
      </c>
      <c r="E2505" s="11" t="s">
        <v>12615</v>
      </c>
    </row>
    <row r="2506" spans="1:11" ht="12" x14ac:dyDescent="0.15">
      <c r="A2506" s="11" t="s">
        <v>2645</v>
      </c>
      <c r="B2506">
        <f t="shared" si="39"/>
        <v>3</v>
      </c>
      <c r="C2506" t="str">
        <f>IF(ISNA(VLOOKUP(A2506,words!$A$2:$A$236,1,FALSE)),"-","Normal")</f>
        <v>-</v>
      </c>
      <c r="D2506" t="str">
        <f>IF(ISNA(VLOOKUP(A2506,words_1k!$A$2:$A$1024,1,FALSE)),"-","1k")</f>
        <v>-</v>
      </c>
      <c r="E2506" s="11" t="s">
        <v>11942</v>
      </c>
      <c r="F2506" s="12" t="s">
        <v>16567</v>
      </c>
      <c r="G2506" s="11" t="s">
        <v>11942</v>
      </c>
    </row>
    <row r="2507" spans="1:11" ht="12" x14ac:dyDescent="0.15">
      <c r="A2507" s="11" t="s">
        <v>2646</v>
      </c>
      <c r="B2507">
        <f t="shared" si="39"/>
        <v>4</v>
      </c>
      <c r="C2507" t="str">
        <f>IF(ISNA(VLOOKUP(A2507,words!$A$2:$A$236,1,FALSE)),"-","Normal")</f>
        <v>-</v>
      </c>
      <c r="D2507" t="str">
        <f>IF(ISNA(VLOOKUP(A2507,words_1k!$A$2:$A$1024,1,FALSE)),"-","1k")</f>
        <v>-</v>
      </c>
      <c r="E2507" s="11" t="s">
        <v>16086</v>
      </c>
      <c r="F2507" s="12" t="s">
        <v>13034</v>
      </c>
      <c r="G2507" s="11" t="s">
        <v>16087</v>
      </c>
    </row>
    <row r="2508" spans="1:11" ht="12" x14ac:dyDescent="0.15">
      <c r="A2508" s="11" t="s">
        <v>2647</v>
      </c>
      <c r="B2508">
        <f t="shared" si="39"/>
        <v>4</v>
      </c>
      <c r="C2508" t="str">
        <f>IF(ISNA(VLOOKUP(A2508,words!$A$2:$A$236,1,FALSE)),"-","Normal")</f>
        <v>-</v>
      </c>
      <c r="D2508" t="str">
        <f>IF(ISNA(VLOOKUP(A2508,words_1k!$A$2:$A$1024,1,FALSE)),"-","1k")</f>
        <v>-</v>
      </c>
      <c r="E2508" s="11" t="s">
        <v>13798</v>
      </c>
    </row>
    <row r="2509" spans="1:11" ht="12" x14ac:dyDescent="0.15">
      <c r="A2509" s="11" t="s">
        <v>2648</v>
      </c>
      <c r="B2509">
        <f t="shared" si="39"/>
        <v>5</v>
      </c>
      <c r="C2509" t="str">
        <f>IF(ISNA(VLOOKUP(A2509,words!$A$2:$A$236,1,FALSE)),"-","Normal")</f>
        <v>-</v>
      </c>
      <c r="D2509" t="str">
        <f>IF(ISNA(VLOOKUP(A2509,words_1k!$A$2:$A$1024,1,FALSE)),"-","1k")</f>
        <v>-</v>
      </c>
      <c r="E2509" s="11" t="s">
        <v>14079</v>
      </c>
      <c r="F2509" s="12" t="s">
        <v>14080</v>
      </c>
      <c r="G2509" s="11" t="s">
        <v>14079</v>
      </c>
      <c r="H2509" s="12" t="s">
        <v>13525</v>
      </c>
      <c r="I2509" s="11" t="s">
        <v>14081</v>
      </c>
    </row>
    <row r="2510" spans="1:11" ht="12" x14ac:dyDescent="0.15">
      <c r="A2510" s="11" t="s">
        <v>2649</v>
      </c>
      <c r="B2510">
        <f t="shared" si="39"/>
        <v>4</v>
      </c>
      <c r="C2510" t="str">
        <f>IF(ISNA(VLOOKUP(A2510,words!$A$2:$A$236,1,FALSE)),"-","Normal")</f>
        <v>-</v>
      </c>
      <c r="D2510" t="str">
        <f>IF(ISNA(VLOOKUP(A2510,words_1k!$A$2:$A$1024,1,FALSE)),"-","1k")</f>
        <v>-</v>
      </c>
      <c r="E2510" s="11" t="s">
        <v>13650</v>
      </c>
      <c r="F2510" s="12" t="s">
        <v>13651</v>
      </c>
      <c r="G2510" s="11" t="s">
        <v>10373</v>
      </c>
      <c r="H2510" s="12" t="s">
        <v>13045</v>
      </c>
      <c r="I2510" s="11" t="s">
        <v>15761</v>
      </c>
      <c r="J2510" s="12" t="s">
        <v>10217</v>
      </c>
      <c r="K2510" s="11" t="s">
        <v>10343</v>
      </c>
    </row>
    <row r="2511" spans="1:11" ht="12" x14ac:dyDescent="0.15">
      <c r="A2511" s="11" t="s">
        <v>2650</v>
      </c>
      <c r="B2511">
        <f t="shared" si="39"/>
        <v>3</v>
      </c>
      <c r="C2511" t="str">
        <f>IF(ISNA(VLOOKUP(A2511,words!$A$2:$A$236,1,FALSE)),"-","Normal")</f>
        <v>-</v>
      </c>
      <c r="D2511" t="str">
        <f>IF(ISNA(VLOOKUP(A2511,words_1k!$A$2:$A$1024,1,FALSE)),"-","1k")</f>
        <v>-</v>
      </c>
      <c r="E2511" s="11" t="s">
        <v>14761</v>
      </c>
      <c r="F2511" s="12" t="s">
        <v>10589</v>
      </c>
      <c r="G2511" s="11" t="s">
        <v>11109</v>
      </c>
    </row>
    <row r="2512" spans="1:11" ht="12" x14ac:dyDescent="0.15">
      <c r="A2512" s="11" t="s">
        <v>2651</v>
      </c>
      <c r="B2512">
        <f t="shared" si="39"/>
        <v>3</v>
      </c>
      <c r="C2512" t="str">
        <f>IF(ISNA(VLOOKUP(A2512,words!$A$2:$A$236,1,FALSE)),"-","Normal")</f>
        <v>-</v>
      </c>
      <c r="D2512" t="str">
        <f>IF(ISNA(VLOOKUP(A2512,words_1k!$A$2:$A$1024,1,FALSE)),"-","1k")</f>
        <v>-</v>
      </c>
      <c r="E2512" s="11" t="s">
        <v>13078</v>
      </c>
      <c r="F2512" s="12" t="s">
        <v>13079</v>
      </c>
      <c r="G2512" s="11" t="s">
        <v>13077</v>
      </c>
    </row>
    <row r="2513" spans="1:13" ht="12" x14ac:dyDescent="0.15">
      <c r="A2513" s="11" t="s">
        <v>2652</v>
      </c>
      <c r="B2513">
        <f t="shared" si="39"/>
        <v>4</v>
      </c>
      <c r="C2513" t="str">
        <f>IF(ISNA(VLOOKUP(A2513,words!$A$2:$A$236,1,FALSE)),"-","Normal")</f>
        <v>-</v>
      </c>
      <c r="D2513" t="str">
        <f>IF(ISNA(VLOOKUP(A2513,words_1k!$A$2:$A$1024,1,FALSE)),"-","1k")</f>
        <v>-</v>
      </c>
      <c r="E2513" s="11" t="s">
        <v>12653</v>
      </c>
      <c r="F2513" s="12" t="s">
        <v>10239</v>
      </c>
      <c r="G2513" s="11" t="s">
        <v>10365</v>
      </c>
    </row>
    <row r="2514" spans="1:13" ht="12" x14ac:dyDescent="0.15">
      <c r="A2514" s="11" t="s">
        <v>2653</v>
      </c>
      <c r="B2514">
        <f t="shared" si="39"/>
        <v>5</v>
      </c>
      <c r="C2514" t="str">
        <f>IF(ISNA(VLOOKUP(A2514,words!$A$2:$A$236,1,FALSE)),"-","Normal")</f>
        <v>-</v>
      </c>
      <c r="D2514" t="str">
        <f>IF(ISNA(VLOOKUP(A2514,words_1k!$A$2:$A$1024,1,FALSE)),"-","1k")</f>
        <v>-</v>
      </c>
      <c r="E2514" s="11" t="s">
        <v>15839</v>
      </c>
      <c r="F2514" s="12" t="s">
        <v>15840</v>
      </c>
      <c r="G2514" s="11" t="s">
        <v>15841</v>
      </c>
    </row>
    <row r="2515" spans="1:13" ht="12" x14ac:dyDescent="0.15">
      <c r="A2515" s="11" t="s">
        <v>2654</v>
      </c>
      <c r="B2515">
        <f t="shared" si="39"/>
        <v>5</v>
      </c>
      <c r="C2515" t="str">
        <f>IF(ISNA(VLOOKUP(A2515,words!$A$2:$A$236,1,FALSE)),"-","Normal")</f>
        <v>-</v>
      </c>
      <c r="D2515" t="str">
        <f>IF(ISNA(VLOOKUP(A2515,words_1k!$A$2:$A$1024,1,FALSE)),"-","1k")</f>
        <v>-</v>
      </c>
      <c r="E2515" s="11" t="s">
        <v>13672</v>
      </c>
      <c r="F2515" s="12" t="s">
        <v>14941</v>
      </c>
      <c r="G2515" s="11" t="s">
        <v>14942</v>
      </c>
      <c r="H2515" s="12" t="s">
        <v>13673</v>
      </c>
      <c r="I2515" s="11" t="s">
        <v>13672</v>
      </c>
    </row>
    <row r="2516" spans="1:13" ht="12" x14ac:dyDescent="0.15">
      <c r="A2516" s="11" t="s">
        <v>2655</v>
      </c>
      <c r="B2516">
        <f t="shared" si="39"/>
        <v>4</v>
      </c>
      <c r="C2516" t="str">
        <f>IF(ISNA(VLOOKUP(A2516,words!$A$2:$A$236,1,FALSE)),"-","Normal")</f>
        <v>-</v>
      </c>
      <c r="D2516" t="str">
        <f>IF(ISNA(VLOOKUP(A2516,words_1k!$A$2:$A$1024,1,FALSE)),"-","1k")</f>
        <v>-</v>
      </c>
      <c r="E2516" s="11" t="s">
        <v>16271</v>
      </c>
      <c r="F2516" s="12" t="s">
        <v>10837</v>
      </c>
      <c r="G2516" s="11" t="s">
        <v>11117</v>
      </c>
    </row>
    <row r="2517" spans="1:13" ht="12" x14ac:dyDescent="0.15">
      <c r="A2517" s="11" t="s">
        <v>2656</v>
      </c>
      <c r="B2517">
        <f t="shared" si="39"/>
        <v>6</v>
      </c>
      <c r="C2517" t="str">
        <f>IF(ISNA(VLOOKUP(A2517,words!$A$2:$A$236,1,FALSE)),"-","Normal")</f>
        <v>-</v>
      </c>
      <c r="D2517" t="str">
        <f>IF(ISNA(VLOOKUP(A2517,words_1k!$A$2:$A$1024,1,FALSE)),"-","1k")</f>
        <v>-</v>
      </c>
      <c r="E2517" s="11" t="s">
        <v>13447</v>
      </c>
      <c r="F2517" s="12" t="s">
        <v>14727</v>
      </c>
      <c r="G2517" s="11" t="s">
        <v>13447</v>
      </c>
      <c r="H2517" s="12" t="s">
        <v>24625</v>
      </c>
      <c r="I2517" s="11" t="s">
        <v>24622</v>
      </c>
      <c r="J2517" s="12" t="s">
        <v>24619</v>
      </c>
      <c r="K2517" s="11" t="s">
        <v>24617</v>
      </c>
      <c r="L2517" s="12" t="s">
        <v>24620</v>
      </c>
      <c r="M2517" s="11" t="s">
        <v>24622</v>
      </c>
    </row>
    <row r="2518" spans="1:13" ht="12" x14ac:dyDescent="0.15">
      <c r="A2518" s="11" t="s">
        <v>2657</v>
      </c>
      <c r="B2518">
        <f t="shared" si="39"/>
        <v>6</v>
      </c>
      <c r="C2518" t="str">
        <f>IF(ISNA(VLOOKUP(A2518,words!$A$2:$A$236,1,FALSE)),"-","Normal")</f>
        <v>-</v>
      </c>
      <c r="D2518" t="str">
        <f>IF(ISNA(VLOOKUP(A2518,words_1k!$A$2:$A$1024,1,FALSE)),"-","1k")</f>
        <v>-</v>
      </c>
      <c r="E2518" s="11" t="s">
        <v>13841</v>
      </c>
      <c r="F2518" s="12" t="s">
        <v>13842</v>
      </c>
      <c r="G2518" s="11" t="s">
        <v>13843</v>
      </c>
    </row>
    <row r="2519" spans="1:13" ht="12" x14ac:dyDescent="0.15">
      <c r="A2519" s="11" t="s">
        <v>2658</v>
      </c>
      <c r="B2519">
        <f t="shared" si="39"/>
        <v>3</v>
      </c>
      <c r="C2519" t="str">
        <f>IF(ISNA(VLOOKUP(A2519,words!$A$2:$A$236,1,FALSE)),"-","Normal")</f>
        <v>-</v>
      </c>
      <c r="D2519" t="str">
        <f>IF(ISNA(VLOOKUP(A2519,words_1k!$A$2:$A$1024,1,FALSE)),"-","1k")</f>
        <v>-</v>
      </c>
      <c r="E2519" s="11" t="s">
        <v>17372</v>
      </c>
    </row>
    <row r="2520" spans="1:13" ht="12" x14ac:dyDescent="0.15">
      <c r="A2520" s="11" t="s">
        <v>2659</v>
      </c>
      <c r="B2520">
        <f t="shared" si="39"/>
        <v>4</v>
      </c>
      <c r="C2520" t="str">
        <f>IF(ISNA(VLOOKUP(A2520,words!$A$2:$A$236,1,FALSE)),"-","Normal")</f>
        <v>-</v>
      </c>
      <c r="D2520" t="str">
        <f>IF(ISNA(VLOOKUP(A2520,words_1k!$A$2:$A$1024,1,FALSE)),"-","1k")</f>
        <v>-</v>
      </c>
      <c r="E2520" s="11" t="s">
        <v>14309</v>
      </c>
      <c r="F2520" s="12" t="s">
        <v>14111</v>
      </c>
      <c r="G2520" s="11" t="s">
        <v>14310</v>
      </c>
      <c r="H2520" s="12" t="s">
        <v>12917</v>
      </c>
      <c r="I2520" s="11" t="s">
        <v>16499</v>
      </c>
    </row>
    <row r="2521" spans="1:13" ht="12" x14ac:dyDescent="0.15">
      <c r="A2521" s="11" t="s">
        <v>2660</v>
      </c>
      <c r="B2521">
        <f t="shared" si="39"/>
        <v>6</v>
      </c>
      <c r="C2521" t="str">
        <f>IF(ISNA(VLOOKUP(A2521,words!$A$2:$A$236,1,FALSE)),"-","Normal")</f>
        <v>-</v>
      </c>
      <c r="D2521" t="str">
        <f>IF(ISNA(VLOOKUP(A2521,words_1k!$A$2:$A$1024,1,FALSE)),"-","1k")</f>
        <v>-</v>
      </c>
      <c r="E2521" s="11" t="s">
        <v>12433</v>
      </c>
      <c r="F2521" s="12" t="s">
        <v>12434</v>
      </c>
      <c r="G2521" s="11" t="s">
        <v>11079</v>
      </c>
    </row>
    <row r="2522" spans="1:13" ht="12" x14ac:dyDescent="0.15">
      <c r="A2522" s="11" t="s">
        <v>2661</v>
      </c>
      <c r="B2522">
        <f t="shared" si="39"/>
        <v>4</v>
      </c>
      <c r="C2522" t="str">
        <f>IF(ISNA(VLOOKUP(A2522,words!$A$2:$A$236,1,FALSE)),"-","Normal")</f>
        <v>-</v>
      </c>
      <c r="D2522" t="str">
        <f>IF(ISNA(VLOOKUP(A2522,words_1k!$A$2:$A$1024,1,FALSE)),"-","1k")</f>
        <v>-</v>
      </c>
      <c r="E2522" s="11" t="s">
        <v>14828</v>
      </c>
    </row>
    <row r="2523" spans="1:13" ht="12" x14ac:dyDescent="0.15">
      <c r="A2523" s="11" t="s">
        <v>2662</v>
      </c>
      <c r="B2523">
        <f t="shared" si="39"/>
        <v>4</v>
      </c>
      <c r="C2523" t="str">
        <f>IF(ISNA(VLOOKUP(A2523,words!$A$2:$A$236,1,FALSE)),"-","Normal")</f>
        <v>-</v>
      </c>
      <c r="D2523" t="str">
        <f>IF(ISNA(VLOOKUP(A2523,words_1k!$A$2:$A$1024,1,FALSE)),"-","1k")</f>
        <v>-</v>
      </c>
      <c r="E2523" s="12" t="s">
        <v>17390</v>
      </c>
      <c r="F2523" s="12" t="s">
        <v>11158</v>
      </c>
      <c r="G2523" s="12" t="s">
        <v>17390</v>
      </c>
    </row>
    <row r="2524" spans="1:13" ht="12" x14ac:dyDescent="0.15">
      <c r="A2524" s="11" t="s">
        <v>2663</v>
      </c>
      <c r="B2524">
        <f t="shared" si="39"/>
        <v>8</v>
      </c>
      <c r="C2524" t="str">
        <f>IF(ISNA(VLOOKUP(A2524,words!$A$2:$A$236,1,FALSE)),"-","Normal")</f>
        <v>-</v>
      </c>
      <c r="D2524" t="str">
        <f>IF(ISNA(VLOOKUP(A2524,words_1k!$A$2:$A$1024,1,FALSE)),"-","1k")</f>
        <v>-</v>
      </c>
      <c r="E2524" s="11" t="s">
        <v>17913</v>
      </c>
      <c r="F2524" s="12" t="s">
        <v>10289</v>
      </c>
      <c r="G2524" s="11" t="s">
        <v>10457</v>
      </c>
    </row>
    <row r="2525" spans="1:13" ht="12" x14ac:dyDescent="0.15">
      <c r="A2525" s="11" t="s">
        <v>2664</v>
      </c>
      <c r="B2525">
        <f t="shared" si="39"/>
        <v>4</v>
      </c>
      <c r="C2525" t="str">
        <f>IF(ISNA(VLOOKUP(A2525,words!$A$2:$A$236,1,FALSE)),"-","Normal")</f>
        <v>-</v>
      </c>
      <c r="D2525" t="str">
        <f>IF(ISNA(VLOOKUP(A2525,words_1k!$A$2:$A$1024,1,FALSE)),"-","1k")</f>
        <v>-</v>
      </c>
      <c r="E2525" s="11" t="s">
        <v>14032</v>
      </c>
      <c r="F2525" s="12" t="s">
        <v>13610</v>
      </c>
      <c r="G2525" s="11" t="s">
        <v>14033</v>
      </c>
    </row>
    <row r="2526" spans="1:13" ht="12" x14ac:dyDescent="0.15">
      <c r="A2526" s="11" t="s">
        <v>2665</v>
      </c>
      <c r="B2526">
        <f t="shared" si="39"/>
        <v>7</v>
      </c>
      <c r="C2526" t="str">
        <f>IF(ISNA(VLOOKUP(A2526,words!$A$2:$A$236,1,FALSE)),"-","Normal")</f>
        <v>-</v>
      </c>
      <c r="D2526" t="str">
        <f>IF(ISNA(VLOOKUP(A2526,words_1k!$A$2:$A$1024,1,FALSE)),"-","1k")</f>
        <v>-</v>
      </c>
      <c r="E2526" s="11" t="s">
        <v>15454</v>
      </c>
      <c r="F2526" s="12" t="s">
        <v>12464</v>
      </c>
      <c r="G2526" s="11" t="s">
        <v>12462</v>
      </c>
    </row>
    <row r="2527" spans="1:13" ht="12" x14ac:dyDescent="0.15">
      <c r="A2527" s="11" t="s">
        <v>2666</v>
      </c>
      <c r="B2527">
        <f t="shared" si="39"/>
        <v>4</v>
      </c>
      <c r="C2527" t="str">
        <f>IF(ISNA(VLOOKUP(A2527,words!$A$2:$A$236,1,FALSE)),"-","Normal")</f>
        <v>-</v>
      </c>
      <c r="D2527" t="str">
        <f>IF(ISNA(VLOOKUP(A2527,words_1k!$A$2:$A$1024,1,FALSE)),"-","1k")</f>
        <v>-</v>
      </c>
      <c r="E2527" s="11" t="s">
        <v>11776</v>
      </c>
      <c r="F2527" s="12" t="s">
        <v>16090</v>
      </c>
      <c r="G2527" s="11" t="s">
        <v>11776</v>
      </c>
    </row>
    <row r="2528" spans="1:13" ht="12" x14ac:dyDescent="0.15">
      <c r="A2528" s="11" t="s">
        <v>2667</v>
      </c>
      <c r="B2528">
        <f t="shared" si="39"/>
        <v>3</v>
      </c>
      <c r="C2528" t="str">
        <f>IF(ISNA(VLOOKUP(A2528,words!$A$2:$A$236,1,FALSE)),"-","Normal")</f>
        <v>-</v>
      </c>
      <c r="D2528" t="str">
        <f>IF(ISNA(VLOOKUP(A2528,words_1k!$A$2:$A$1024,1,FALSE)),"-","1k")</f>
        <v>-</v>
      </c>
      <c r="E2528" s="11" t="s">
        <v>21765</v>
      </c>
      <c r="F2528" s="12" t="s">
        <v>17732</v>
      </c>
      <c r="G2528" s="11" t="s">
        <v>17730</v>
      </c>
    </row>
    <row r="2529" spans="1:11" ht="12" x14ac:dyDescent="0.15">
      <c r="A2529" s="11" t="s">
        <v>2668</v>
      </c>
      <c r="B2529">
        <f t="shared" si="39"/>
        <v>5</v>
      </c>
      <c r="C2529" t="str">
        <f>IF(ISNA(VLOOKUP(A2529,words!$A$2:$A$236,1,FALSE)),"-","Normal")</f>
        <v>-</v>
      </c>
      <c r="D2529" t="str">
        <f>IF(ISNA(VLOOKUP(A2529,words_1k!$A$2:$A$1024,1,FALSE)),"-","1k")</f>
        <v>-</v>
      </c>
      <c r="E2529" s="11" t="s">
        <v>14126</v>
      </c>
      <c r="F2529" s="12" t="s">
        <v>17038</v>
      </c>
      <c r="G2529" s="11" t="s">
        <v>14125</v>
      </c>
    </row>
    <row r="2530" spans="1:11" ht="12" x14ac:dyDescent="0.15">
      <c r="A2530" s="11" t="s">
        <v>2669</v>
      </c>
      <c r="B2530">
        <f t="shared" si="39"/>
        <v>4</v>
      </c>
      <c r="C2530" t="str">
        <f>IF(ISNA(VLOOKUP(A2530,words!$A$2:$A$236,1,FALSE)),"-","Normal")</f>
        <v>-</v>
      </c>
      <c r="D2530" t="str">
        <f>IF(ISNA(VLOOKUP(A2530,words_1k!$A$2:$A$1024,1,FALSE)),"-","1k")</f>
        <v>-</v>
      </c>
      <c r="E2530" s="11" t="s">
        <v>16145</v>
      </c>
      <c r="F2530" s="12" t="s">
        <v>12160</v>
      </c>
      <c r="G2530" s="11" t="s">
        <v>16146</v>
      </c>
      <c r="H2530" s="12" t="s">
        <v>12911</v>
      </c>
      <c r="I2530" s="11" t="s">
        <v>13769</v>
      </c>
      <c r="J2530" s="12" t="s">
        <v>17999</v>
      </c>
      <c r="K2530" s="11" t="s">
        <v>18000</v>
      </c>
    </row>
    <row r="2531" spans="1:11" ht="12" x14ac:dyDescent="0.15">
      <c r="A2531" s="11" t="s">
        <v>2670</v>
      </c>
      <c r="B2531">
        <f t="shared" si="39"/>
        <v>3</v>
      </c>
      <c r="C2531" t="str">
        <f>IF(ISNA(VLOOKUP(A2531,words!$A$2:$A$236,1,FALSE)),"-","Normal")</f>
        <v>-</v>
      </c>
      <c r="D2531" t="str">
        <f>IF(ISNA(VLOOKUP(A2531,words_1k!$A$2:$A$1024,1,FALSE)),"-","1k")</f>
        <v>-</v>
      </c>
      <c r="E2531" s="11" t="s">
        <v>12633</v>
      </c>
      <c r="F2531" s="12" t="s">
        <v>16847</v>
      </c>
      <c r="G2531" s="12" t="s">
        <v>12633</v>
      </c>
      <c r="H2531" s="12" t="s">
        <v>14792</v>
      </c>
      <c r="I2531" s="11" t="s">
        <v>12633</v>
      </c>
    </row>
    <row r="2532" spans="1:11" ht="12" x14ac:dyDescent="0.15">
      <c r="A2532" s="11" t="s">
        <v>2671</v>
      </c>
      <c r="B2532">
        <f t="shared" si="39"/>
        <v>5</v>
      </c>
      <c r="C2532" t="str">
        <f>IF(ISNA(VLOOKUP(A2532,words!$A$2:$A$236,1,FALSE)),"-","Normal")</f>
        <v>-</v>
      </c>
      <c r="D2532" t="str">
        <f>IF(ISNA(VLOOKUP(A2532,words_1k!$A$2:$A$1024,1,FALSE)),"-","1k")</f>
        <v>-</v>
      </c>
      <c r="E2532" s="11" t="s">
        <v>17394</v>
      </c>
      <c r="F2532" s="12" t="s">
        <v>17712</v>
      </c>
      <c r="G2532" s="11" t="s">
        <v>17394</v>
      </c>
      <c r="H2532" s="12" t="s">
        <v>17711</v>
      </c>
      <c r="I2532" s="11" t="s">
        <v>17394</v>
      </c>
    </row>
    <row r="2533" spans="1:11" ht="12" x14ac:dyDescent="0.15">
      <c r="A2533" s="11" t="s">
        <v>2672</v>
      </c>
      <c r="B2533">
        <f t="shared" si="39"/>
        <v>6</v>
      </c>
      <c r="C2533" t="str">
        <f>IF(ISNA(VLOOKUP(A2533,words!$A$2:$A$236,1,FALSE)),"-","Normal")</f>
        <v>-</v>
      </c>
      <c r="D2533" t="str">
        <f>IF(ISNA(VLOOKUP(A2533,words_1k!$A$2:$A$1024,1,FALSE)),"-","1k")</f>
        <v>-</v>
      </c>
      <c r="E2533" s="11" t="s">
        <v>13855</v>
      </c>
      <c r="F2533" s="12" t="s">
        <v>12925</v>
      </c>
      <c r="G2533" s="11" t="s">
        <v>13854</v>
      </c>
    </row>
    <row r="2534" spans="1:11" ht="12" x14ac:dyDescent="0.15">
      <c r="A2534" s="11" t="s">
        <v>2673</v>
      </c>
      <c r="B2534">
        <f t="shared" si="39"/>
        <v>5</v>
      </c>
      <c r="C2534" t="str">
        <f>IF(ISNA(VLOOKUP(A2534,words!$A$2:$A$236,1,FALSE)),"-","Normal")</f>
        <v>-</v>
      </c>
      <c r="D2534" t="str">
        <f>IF(ISNA(VLOOKUP(A2534,words_1k!$A$2:$A$1024,1,FALSE)),"-","1k")</f>
        <v>-</v>
      </c>
      <c r="E2534" s="11" t="s">
        <v>14085</v>
      </c>
      <c r="F2534" s="12" t="s">
        <v>10714</v>
      </c>
      <c r="G2534" s="11" t="s">
        <v>11933</v>
      </c>
    </row>
    <row r="2535" spans="1:11" ht="12" x14ac:dyDescent="0.15">
      <c r="A2535" s="11" t="s">
        <v>2674</v>
      </c>
      <c r="B2535">
        <f t="shared" si="39"/>
        <v>6</v>
      </c>
      <c r="C2535" t="str">
        <f>IF(ISNA(VLOOKUP(A2535,words!$A$2:$A$236,1,FALSE)),"-","Normal")</f>
        <v>-</v>
      </c>
      <c r="D2535" t="str">
        <f>IF(ISNA(VLOOKUP(A2535,words_1k!$A$2:$A$1024,1,FALSE)),"-","1k")</f>
        <v>-</v>
      </c>
      <c r="E2535" s="11" t="s">
        <v>12704</v>
      </c>
      <c r="F2535" s="12" t="s">
        <v>12155</v>
      </c>
      <c r="G2535" s="11" t="s">
        <v>15094</v>
      </c>
      <c r="H2535" s="12"/>
    </row>
    <row r="2536" spans="1:11" ht="12" x14ac:dyDescent="0.15">
      <c r="A2536" s="11" t="s">
        <v>2675</v>
      </c>
      <c r="B2536">
        <f t="shared" si="39"/>
        <v>6</v>
      </c>
      <c r="C2536" t="str">
        <f>IF(ISNA(VLOOKUP(A2536,words!$A$2:$A$236,1,FALSE)),"-","Normal")</f>
        <v>-</v>
      </c>
      <c r="D2536" t="str">
        <f>IF(ISNA(VLOOKUP(A2536,words_1k!$A$2:$A$1024,1,FALSE)),"-","1k")</f>
        <v>-</v>
      </c>
      <c r="E2536" s="11" t="s">
        <v>16540</v>
      </c>
      <c r="F2536" s="12" t="s">
        <v>12132</v>
      </c>
      <c r="G2536" s="11" t="s">
        <v>11348</v>
      </c>
    </row>
    <row r="2537" spans="1:11" ht="12" x14ac:dyDescent="0.15">
      <c r="A2537" s="11" t="s">
        <v>2676</v>
      </c>
      <c r="B2537">
        <f t="shared" si="39"/>
        <v>5</v>
      </c>
      <c r="C2537" t="str">
        <f>IF(ISNA(VLOOKUP(A2537,words!$A$2:$A$236,1,FALSE)),"-","Normal")</f>
        <v>-</v>
      </c>
      <c r="D2537" t="str">
        <f>IF(ISNA(VLOOKUP(A2537,words_1k!$A$2:$A$1024,1,FALSE)),"-","1k")</f>
        <v>-</v>
      </c>
      <c r="E2537" s="11" t="s">
        <v>11016</v>
      </c>
      <c r="F2537" s="12" t="s">
        <v>10813</v>
      </c>
      <c r="G2537" s="11" t="s">
        <v>11016</v>
      </c>
    </row>
    <row r="2538" spans="1:11" ht="12" x14ac:dyDescent="0.15">
      <c r="A2538" s="11" t="s">
        <v>2677</v>
      </c>
      <c r="B2538">
        <f t="shared" si="39"/>
        <v>6</v>
      </c>
      <c r="C2538" t="str">
        <f>IF(ISNA(VLOOKUP(A2538,words!$A$2:$A$236,1,FALSE)),"-","Normal")</f>
        <v>-</v>
      </c>
      <c r="D2538" t="str">
        <f>IF(ISNA(VLOOKUP(A2538,words_1k!$A$2:$A$1024,1,FALSE)),"-","1k")</f>
        <v>-</v>
      </c>
      <c r="E2538" s="11" t="s">
        <v>13665</v>
      </c>
      <c r="F2538" s="12" t="s">
        <v>13527</v>
      </c>
      <c r="G2538" s="11" t="s">
        <v>13664</v>
      </c>
      <c r="H2538" s="12" t="s">
        <v>10678</v>
      </c>
      <c r="I2538" s="11" t="s">
        <v>11832</v>
      </c>
    </row>
    <row r="2539" spans="1:11" ht="12" x14ac:dyDescent="0.15">
      <c r="A2539" s="11" t="s">
        <v>2678</v>
      </c>
      <c r="B2539">
        <f t="shared" si="39"/>
        <v>5</v>
      </c>
      <c r="C2539" t="str">
        <f>IF(ISNA(VLOOKUP(A2539,words!$A$2:$A$236,1,FALSE)),"-","Normal")</f>
        <v>-</v>
      </c>
      <c r="D2539" t="str">
        <f>IF(ISNA(VLOOKUP(A2539,words_1k!$A$2:$A$1024,1,FALSE)),"-","1k")</f>
        <v>-</v>
      </c>
      <c r="E2539" s="11" t="s">
        <v>12819</v>
      </c>
      <c r="F2539" s="12" t="s">
        <v>12816</v>
      </c>
      <c r="G2539" s="11" t="s">
        <v>12817</v>
      </c>
      <c r="H2539" s="12" t="s">
        <v>10720</v>
      </c>
      <c r="I2539" s="11" t="s">
        <v>17261</v>
      </c>
      <c r="J2539" s="12" t="s">
        <v>10254</v>
      </c>
      <c r="K2539" s="11" t="s">
        <v>17262</v>
      </c>
    </row>
    <row r="2540" spans="1:11" ht="12" x14ac:dyDescent="0.15">
      <c r="A2540" s="11" t="s">
        <v>2679</v>
      </c>
      <c r="B2540">
        <f t="shared" si="39"/>
        <v>5</v>
      </c>
      <c r="C2540" t="str">
        <f>IF(ISNA(VLOOKUP(A2540,words!$A$2:$A$236,1,FALSE)),"-","Normal")</f>
        <v>-</v>
      </c>
      <c r="D2540" t="str">
        <f>IF(ISNA(VLOOKUP(A2540,words_1k!$A$2:$A$1024,1,FALSE)),"-","1k")</f>
        <v>-</v>
      </c>
      <c r="E2540" s="11" t="s">
        <v>12335</v>
      </c>
      <c r="F2540" s="12" t="s">
        <v>12336</v>
      </c>
      <c r="G2540" s="11" t="s">
        <v>12334</v>
      </c>
    </row>
    <row r="2541" spans="1:11" ht="12" x14ac:dyDescent="0.15">
      <c r="A2541" s="11" t="s">
        <v>2680</v>
      </c>
      <c r="B2541">
        <f t="shared" si="39"/>
        <v>5</v>
      </c>
      <c r="C2541" t="str">
        <f>IF(ISNA(VLOOKUP(A2541,words!$A$2:$A$236,1,FALSE)),"-","Normal")</f>
        <v>-</v>
      </c>
      <c r="D2541" t="str">
        <f>IF(ISNA(VLOOKUP(A2541,words_1k!$A$2:$A$1024,1,FALSE)),"-","1k")</f>
        <v>-</v>
      </c>
      <c r="E2541" s="11" t="s">
        <v>16272</v>
      </c>
      <c r="F2541" s="12" t="s">
        <v>10837</v>
      </c>
      <c r="G2541" s="11" t="s">
        <v>11117</v>
      </c>
    </row>
    <row r="2542" spans="1:11" ht="12" x14ac:dyDescent="0.15">
      <c r="A2542" s="11" t="s">
        <v>2681</v>
      </c>
      <c r="B2542">
        <f t="shared" si="39"/>
        <v>5</v>
      </c>
      <c r="C2542" t="str">
        <f>IF(ISNA(VLOOKUP(A2542,words!$A$2:$A$236,1,FALSE)),"-","Normal")</f>
        <v>-</v>
      </c>
      <c r="D2542" t="str">
        <f>IF(ISNA(VLOOKUP(A2542,words_1k!$A$2:$A$1024,1,FALSE)),"-","1k")</f>
        <v>-</v>
      </c>
      <c r="E2542" s="11" t="s">
        <v>13164</v>
      </c>
      <c r="F2542" s="12" t="s">
        <v>13543</v>
      </c>
      <c r="G2542" s="11" t="s">
        <v>13165</v>
      </c>
    </row>
    <row r="2543" spans="1:11" ht="12" x14ac:dyDescent="0.15">
      <c r="A2543" s="11" t="s">
        <v>2682</v>
      </c>
      <c r="B2543">
        <f t="shared" si="39"/>
        <v>5</v>
      </c>
      <c r="C2543" t="str">
        <f>IF(ISNA(VLOOKUP(A2543,words!$A$2:$A$236,1,FALSE)),"-","Normal")</f>
        <v>-</v>
      </c>
      <c r="D2543" t="str">
        <f>IF(ISNA(VLOOKUP(A2543,words_1k!$A$2:$A$1024,1,FALSE)),"-","1k")</f>
        <v>-</v>
      </c>
      <c r="E2543" s="11" t="s">
        <v>16917</v>
      </c>
      <c r="F2543" s="12" t="s">
        <v>16918</v>
      </c>
      <c r="G2543" s="11" t="s">
        <v>16919</v>
      </c>
      <c r="H2543" s="12" t="s">
        <v>16920</v>
      </c>
      <c r="I2543" s="11" t="s">
        <v>16669</v>
      </c>
    </row>
    <row r="2544" spans="1:11" ht="12" x14ac:dyDescent="0.15">
      <c r="A2544" s="11" t="s">
        <v>2683</v>
      </c>
      <c r="B2544">
        <f t="shared" si="39"/>
        <v>4</v>
      </c>
      <c r="C2544" t="str">
        <f>IF(ISNA(VLOOKUP(A2544,words!$A$2:$A$236,1,FALSE)),"-","Normal")</f>
        <v>-</v>
      </c>
      <c r="D2544" t="str">
        <f>IF(ISNA(VLOOKUP(A2544,words_1k!$A$2:$A$1024,1,FALSE)),"-","1k")</f>
        <v>-</v>
      </c>
      <c r="E2544" s="11" t="s">
        <v>14876</v>
      </c>
      <c r="F2544" s="12" t="s">
        <v>12969</v>
      </c>
      <c r="G2544" s="11" t="s">
        <v>14877</v>
      </c>
    </row>
    <row r="2545" spans="1:11" ht="12" x14ac:dyDescent="0.15">
      <c r="A2545" s="11" t="s">
        <v>2684</v>
      </c>
      <c r="B2545">
        <f t="shared" si="39"/>
        <v>4</v>
      </c>
      <c r="C2545" t="str">
        <f>IF(ISNA(VLOOKUP(A2545,words!$A$2:$A$236,1,FALSE)),"-","Normal")</f>
        <v>-</v>
      </c>
      <c r="D2545" t="str">
        <f>IF(ISNA(VLOOKUP(A2545,words_1k!$A$2:$A$1024,1,FALSE)),"-","1k")</f>
        <v>-</v>
      </c>
      <c r="E2545" s="11" t="s">
        <v>13823</v>
      </c>
      <c r="F2545" s="12" t="s">
        <v>13556</v>
      </c>
      <c r="G2545" s="11" t="s">
        <v>13822</v>
      </c>
    </row>
    <row r="2546" spans="1:11" ht="12" x14ac:dyDescent="0.15">
      <c r="A2546" s="11" t="s">
        <v>2685</v>
      </c>
      <c r="B2546">
        <f t="shared" si="39"/>
        <v>7</v>
      </c>
      <c r="C2546" t="str">
        <f>IF(ISNA(VLOOKUP(A2546,words!$A$2:$A$236,1,FALSE)),"-","Normal")</f>
        <v>-</v>
      </c>
      <c r="D2546" t="str">
        <f>IF(ISNA(VLOOKUP(A2546,words_1k!$A$2:$A$1024,1,FALSE)),"-","1k")</f>
        <v>-</v>
      </c>
      <c r="E2546" s="11" t="s">
        <v>17161</v>
      </c>
      <c r="F2546" s="12" t="s">
        <v>17077</v>
      </c>
      <c r="G2546" s="11" t="s">
        <v>11659</v>
      </c>
      <c r="H2546" s="12" t="s">
        <v>24526</v>
      </c>
      <c r="I2546" s="11" t="s">
        <v>24527</v>
      </c>
    </row>
    <row r="2547" spans="1:11" ht="12" x14ac:dyDescent="0.15">
      <c r="A2547" s="11" t="s">
        <v>2686</v>
      </c>
      <c r="B2547">
        <f t="shared" si="39"/>
        <v>4</v>
      </c>
      <c r="C2547" t="str">
        <f>IF(ISNA(VLOOKUP(A2547,words!$A$2:$A$236,1,FALSE)),"-","Normal")</f>
        <v>-</v>
      </c>
      <c r="D2547" t="str">
        <f>IF(ISNA(VLOOKUP(A2547,words_1k!$A$2:$A$1024,1,FALSE)),"-","1k")</f>
        <v>-</v>
      </c>
      <c r="E2547" s="11" t="s">
        <v>16438</v>
      </c>
      <c r="F2547" s="12" t="s">
        <v>13633</v>
      </c>
      <c r="G2547" s="11" t="s">
        <v>14071</v>
      </c>
      <c r="H2547" s="12" t="s">
        <v>13055</v>
      </c>
      <c r="I2547" s="11" t="s">
        <v>14197</v>
      </c>
      <c r="J2547" s="12" t="s">
        <v>12261</v>
      </c>
      <c r="K2547" s="11" t="s">
        <v>11923</v>
      </c>
    </row>
    <row r="2548" spans="1:11" ht="12" x14ac:dyDescent="0.15">
      <c r="A2548" s="11" t="s">
        <v>2687</v>
      </c>
      <c r="B2548">
        <f t="shared" si="39"/>
        <v>4</v>
      </c>
      <c r="C2548" t="str">
        <f>IF(ISNA(VLOOKUP(A2548,words!$A$2:$A$236,1,FALSE)),"-","Normal")</f>
        <v>-</v>
      </c>
      <c r="D2548" t="str">
        <f>IF(ISNA(VLOOKUP(A2548,words_1k!$A$2:$A$1024,1,FALSE)),"-","1k")</f>
        <v>-</v>
      </c>
      <c r="E2548" s="11" t="s">
        <v>14824</v>
      </c>
      <c r="F2548" s="12" t="s">
        <v>16005</v>
      </c>
      <c r="G2548" s="11" t="s">
        <v>14824</v>
      </c>
    </row>
    <row r="2549" spans="1:11" ht="12" x14ac:dyDescent="0.15">
      <c r="A2549" s="11" t="s">
        <v>2688</v>
      </c>
      <c r="B2549">
        <f t="shared" si="39"/>
        <v>3</v>
      </c>
      <c r="C2549" t="str">
        <f>IF(ISNA(VLOOKUP(A2549,words!$A$2:$A$236,1,FALSE)),"-","Normal")</f>
        <v>-</v>
      </c>
      <c r="D2549" t="str">
        <f>IF(ISNA(VLOOKUP(A2549,words_1k!$A$2:$A$1024,1,FALSE)),"-","1k")</f>
        <v>-</v>
      </c>
      <c r="E2549" s="11" t="s">
        <v>17813</v>
      </c>
    </row>
    <row r="2550" spans="1:11" ht="12" x14ac:dyDescent="0.15">
      <c r="A2550" s="11" t="s">
        <v>2689</v>
      </c>
      <c r="B2550">
        <f t="shared" si="39"/>
        <v>10</v>
      </c>
      <c r="C2550" t="str">
        <f>IF(ISNA(VLOOKUP(A2550,words!$A$2:$A$236,1,FALSE)),"-","Normal")</f>
        <v>-</v>
      </c>
      <c r="D2550" t="str">
        <f>IF(ISNA(VLOOKUP(A2550,words_1k!$A$2:$A$1024,1,FALSE)),"-","1k")</f>
        <v>-</v>
      </c>
      <c r="E2550" s="11" t="s">
        <v>15824</v>
      </c>
      <c r="F2550" s="12" t="s">
        <v>15830</v>
      </c>
      <c r="G2550" s="11" t="s">
        <v>15826</v>
      </c>
      <c r="H2550" s="12" t="s">
        <v>21148</v>
      </c>
      <c r="I2550" s="11" t="s">
        <v>21149</v>
      </c>
    </row>
    <row r="2551" spans="1:11" ht="12" x14ac:dyDescent="0.15">
      <c r="A2551" s="11" t="s">
        <v>2690</v>
      </c>
      <c r="B2551">
        <f t="shared" si="39"/>
        <v>4</v>
      </c>
      <c r="C2551" t="str">
        <f>IF(ISNA(VLOOKUP(A2551,words!$A$2:$A$236,1,FALSE)),"-","Normal")</f>
        <v>-</v>
      </c>
      <c r="D2551" t="str">
        <f>IF(ISNA(VLOOKUP(A2551,words_1k!$A$2:$A$1024,1,FALSE)),"-","1k")</f>
        <v>-</v>
      </c>
      <c r="E2551" s="11" t="s">
        <v>15940</v>
      </c>
      <c r="F2551" s="12" t="s">
        <v>10879</v>
      </c>
      <c r="G2551" s="11" t="s">
        <v>11640</v>
      </c>
    </row>
    <row r="2552" spans="1:11" ht="12" x14ac:dyDescent="0.15">
      <c r="A2552" s="11" t="s">
        <v>2691</v>
      </c>
      <c r="B2552">
        <f t="shared" si="39"/>
        <v>3</v>
      </c>
      <c r="C2552" t="str">
        <f>IF(ISNA(VLOOKUP(A2552,words!$A$2:$A$236,1,FALSE)),"-","Normal")</f>
        <v>-</v>
      </c>
      <c r="D2552" t="str">
        <f>IF(ISNA(VLOOKUP(A2552,words_1k!$A$2:$A$1024,1,FALSE)),"-","1k")</f>
        <v>-</v>
      </c>
      <c r="E2552" s="11" t="s">
        <v>13942</v>
      </c>
    </row>
    <row r="2553" spans="1:11" ht="12" x14ac:dyDescent="0.15">
      <c r="A2553" s="11" t="s">
        <v>2692</v>
      </c>
      <c r="B2553">
        <f t="shared" si="39"/>
        <v>4</v>
      </c>
      <c r="C2553" t="str">
        <f>IF(ISNA(VLOOKUP(A2553,words!$A$2:$A$236,1,FALSE)),"-","Normal")</f>
        <v>-</v>
      </c>
      <c r="D2553" t="str">
        <f>IF(ISNA(VLOOKUP(A2553,words_1k!$A$2:$A$1024,1,FALSE)),"-","1k")</f>
        <v>-</v>
      </c>
      <c r="E2553" s="11" t="s">
        <v>12034</v>
      </c>
      <c r="F2553" s="12" t="s">
        <v>10518</v>
      </c>
      <c r="G2553" s="11" t="s">
        <v>15147</v>
      </c>
    </row>
    <row r="2554" spans="1:11" ht="12" x14ac:dyDescent="0.15">
      <c r="A2554" s="11" t="s">
        <v>2693</v>
      </c>
      <c r="B2554">
        <f t="shared" si="39"/>
        <v>6</v>
      </c>
      <c r="C2554" t="str">
        <f>IF(ISNA(VLOOKUP(A2554,words!$A$2:$A$236,1,FALSE)),"-","Normal")</f>
        <v>-</v>
      </c>
      <c r="D2554" t="str">
        <f>IF(ISNA(VLOOKUP(A2554,words_1k!$A$2:$A$1024,1,FALSE)),"-","1k")</f>
        <v>-</v>
      </c>
      <c r="E2554" s="11" t="s">
        <v>15263</v>
      </c>
      <c r="F2554" s="12" t="s">
        <v>14912</v>
      </c>
      <c r="G2554" s="11" t="s">
        <v>15262</v>
      </c>
      <c r="H2554" s="12" t="s">
        <v>15236</v>
      </c>
      <c r="I2554" s="11" t="s">
        <v>14285</v>
      </c>
      <c r="J2554" s="12" t="s">
        <v>17266</v>
      </c>
      <c r="K2554" s="11" t="s">
        <v>11873</v>
      </c>
    </row>
    <row r="2555" spans="1:11" ht="12" x14ac:dyDescent="0.15">
      <c r="A2555" s="11" t="s">
        <v>2694</v>
      </c>
      <c r="B2555">
        <f t="shared" si="39"/>
        <v>4</v>
      </c>
      <c r="C2555" t="str">
        <f>IF(ISNA(VLOOKUP(A2555,words!$A$2:$A$236,1,FALSE)),"-","Normal")</f>
        <v>-</v>
      </c>
      <c r="D2555" t="str">
        <f>IF(ISNA(VLOOKUP(A2555,words_1k!$A$2:$A$1024,1,FALSE)),"-","1k")</f>
        <v>-</v>
      </c>
      <c r="E2555" s="11" t="s">
        <v>16138</v>
      </c>
      <c r="F2555" s="12" t="s">
        <v>10816</v>
      </c>
      <c r="G2555" s="11" t="s">
        <v>11376</v>
      </c>
    </row>
    <row r="2556" spans="1:11" ht="12" x14ac:dyDescent="0.15">
      <c r="A2556" s="11" t="s">
        <v>2695</v>
      </c>
      <c r="B2556">
        <f t="shared" si="39"/>
        <v>5</v>
      </c>
      <c r="C2556" t="str">
        <f>IF(ISNA(VLOOKUP(A2556,words!$A$2:$A$236,1,FALSE)),"-","Normal")</f>
        <v>-</v>
      </c>
      <c r="D2556" t="str">
        <f>IF(ISNA(VLOOKUP(A2556,words_1k!$A$2:$A$1024,1,FALSE)),"-","1k")</f>
        <v>-</v>
      </c>
      <c r="E2556" s="11" t="s">
        <v>14012</v>
      </c>
      <c r="F2556" s="12" t="s">
        <v>12997</v>
      </c>
      <c r="G2556" s="11" t="s">
        <v>14013</v>
      </c>
    </row>
    <row r="2557" spans="1:11" ht="12" x14ac:dyDescent="0.15">
      <c r="A2557" s="11" t="s">
        <v>2696</v>
      </c>
      <c r="B2557">
        <f t="shared" si="39"/>
        <v>7</v>
      </c>
      <c r="C2557" t="str">
        <f>IF(ISNA(VLOOKUP(A2557,words!$A$2:$A$236,1,FALSE)),"-","Normal")</f>
        <v>-</v>
      </c>
      <c r="D2557" t="str">
        <f>IF(ISNA(VLOOKUP(A2557,words_1k!$A$2:$A$1024,1,FALSE)),"-","1k")</f>
        <v>-</v>
      </c>
      <c r="E2557" s="11" t="s">
        <v>13389</v>
      </c>
      <c r="F2557" s="12" t="s">
        <v>13390</v>
      </c>
      <c r="G2557" s="11" t="s">
        <v>13387</v>
      </c>
      <c r="H2557" s="12" t="s">
        <v>16222</v>
      </c>
      <c r="I2557" s="11" t="s">
        <v>10358</v>
      </c>
    </row>
    <row r="2558" spans="1:11" ht="12" x14ac:dyDescent="0.15">
      <c r="A2558" s="11" t="s">
        <v>2697</v>
      </c>
      <c r="B2558">
        <f t="shared" si="39"/>
        <v>7</v>
      </c>
      <c r="C2558" t="str">
        <f>IF(ISNA(VLOOKUP(A2558,words!$A$2:$A$236,1,FALSE)),"-","Normal")</f>
        <v>-</v>
      </c>
      <c r="D2558" t="str">
        <f>IF(ISNA(VLOOKUP(A2558,words_1k!$A$2:$A$1024,1,FALSE)),"-","1k")</f>
        <v>-</v>
      </c>
      <c r="E2558" s="11" t="s">
        <v>17014</v>
      </c>
      <c r="F2558" s="12" t="s">
        <v>12158</v>
      </c>
      <c r="G2558" s="11" t="s">
        <v>17015</v>
      </c>
    </row>
    <row r="2559" spans="1:11" ht="12" x14ac:dyDescent="0.15">
      <c r="A2559" s="11" t="s">
        <v>2698</v>
      </c>
      <c r="B2559">
        <f t="shared" si="39"/>
        <v>4</v>
      </c>
      <c r="C2559" t="str">
        <f>IF(ISNA(VLOOKUP(A2559,words!$A$2:$A$236,1,FALSE)),"-","Normal")</f>
        <v>-</v>
      </c>
      <c r="D2559" t="str">
        <f>IF(ISNA(VLOOKUP(A2559,words_1k!$A$2:$A$1024,1,FALSE)),"-","1k")</f>
        <v>-</v>
      </c>
      <c r="E2559" s="11" t="s">
        <v>16286</v>
      </c>
      <c r="F2559" s="12" t="s">
        <v>12088</v>
      </c>
      <c r="G2559" s="11" t="s">
        <v>11808</v>
      </c>
    </row>
    <row r="2560" spans="1:11" ht="12" x14ac:dyDescent="0.15">
      <c r="A2560" s="11" t="s">
        <v>2699</v>
      </c>
      <c r="B2560">
        <f t="shared" si="39"/>
        <v>9</v>
      </c>
      <c r="C2560" t="str">
        <f>IF(ISNA(VLOOKUP(A2560,words!$A$2:$A$236,1,FALSE)),"-","Normal")</f>
        <v>-</v>
      </c>
      <c r="D2560" t="str">
        <f>IF(ISNA(VLOOKUP(A2560,words_1k!$A$2:$A$1024,1,FALSE)),"-","1k")</f>
        <v>-</v>
      </c>
      <c r="E2560" s="11" t="s">
        <v>14293</v>
      </c>
      <c r="F2560" s="12" t="s">
        <v>14292</v>
      </c>
      <c r="G2560" s="11" t="s">
        <v>14290</v>
      </c>
    </row>
    <row r="2561" spans="1:13" ht="12" x14ac:dyDescent="0.15">
      <c r="A2561" s="11" t="s">
        <v>2700</v>
      </c>
      <c r="B2561">
        <f t="shared" si="39"/>
        <v>3</v>
      </c>
      <c r="C2561" t="str">
        <f>IF(ISNA(VLOOKUP(A2561,words!$A$2:$A$236,1,FALSE)),"-","Normal")</f>
        <v>-</v>
      </c>
      <c r="D2561" t="str">
        <f>IF(ISNA(VLOOKUP(A2561,words_1k!$A$2:$A$1024,1,FALSE)),"-","1k")</f>
        <v>-</v>
      </c>
      <c r="E2561" s="11" t="s">
        <v>14887</v>
      </c>
      <c r="F2561" s="12" t="s">
        <v>12946</v>
      </c>
      <c r="G2561" s="11" t="s">
        <v>14885</v>
      </c>
    </row>
    <row r="2562" spans="1:13" ht="12" x14ac:dyDescent="0.15">
      <c r="A2562" s="11" t="s">
        <v>2701</v>
      </c>
      <c r="B2562">
        <f t="shared" ref="B2562:B2625" si="40">LEN(A2562)</f>
        <v>3</v>
      </c>
      <c r="C2562" t="str">
        <f>IF(ISNA(VLOOKUP(A2562,words!$A$2:$A$236,1,FALSE)),"-","Normal")</f>
        <v>-</v>
      </c>
      <c r="D2562" t="str">
        <f>IF(ISNA(VLOOKUP(A2562,words_1k!$A$2:$A$1024,1,FALSE)),"-","1k")</f>
        <v>-</v>
      </c>
      <c r="E2562" s="11" t="s">
        <v>14355</v>
      </c>
      <c r="F2562" s="12" t="s">
        <v>24418</v>
      </c>
      <c r="G2562" s="11" t="s">
        <v>24419</v>
      </c>
    </row>
    <row r="2563" spans="1:13" ht="12" x14ac:dyDescent="0.15">
      <c r="A2563" s="11" t="s">
        <v>2702</v>
      </c>
      <c r="B2563">
        <f t="shared" si="40"/>
        <v>6</v>
      </c>
      <c r="C2563" t="str">
        <f>IF(ISNA(VLOOKUP(A2563,words!$A$2:$A$236,1,FALSE)),"-","Normal")</f>
        <v>-</v>
      </c>
      <c r="D2563" t="str">
        <f>IF(ISNA(VLOOKUP(A2563,words_1k!$A$2:$A$1024,1,FALSE)),"-","1k")</f>
        <v>-</v>
      </c>
      <c r="E2563" s="11" t="s">
        <v>15676</v>
      </c>
      <c r="F2563" s="12" t="s">
        <v>10235</v>
      </c>
      <c r="G2563" s="11" t="s">
        <v>10362</v>
      </c>
    </row>
    <row r="2564" spans="1:13" ht="12" x14ac:dyDescent="0.15">
      <c r="A2564" s="11" t="s">
        <v>2703</v>
      </c>
      <c r="B2564">
        <f t="shared" si="40"/>
        <v>4</v>
      </c>
      <c r="C2564" t="str">
        <f>IF(ISNA(VLOOKUP(A2564,words!$A$2:$A$236,1,FALSE)),"-","Normal")</f>
        <v>-</v>
      </c>
      <c r="D2564" t="str">
        <f>IF(ISNA(VLOOKUP(A2564,words_1k!$A$2:$A$1024,1,FALSE)),"-","1k")</f>
        <v>-</v>
      </c>
      <c r="E2564" s="11" t="s">
        <v>17691</v>
      </c>
      <c r="F2564" s="12" t="s">
        <v>10203</v>
      </c>
      <c r="G2564" s="11" t="s">
        <v>10328</v>
      </c>
    </row>
    <row r="2565" spans="1:13" ht="12" x14ac:dyDescent="0.15">
      <c r="A2565" s="11" t="s">
        <v>2704</v>
      </c>
      <c r="B2565">
        <f t="shared" si="40"/>
        <v>4</v>
      </c>
      <c r="C2565" t="str">
        <f>IF(ISNA(VLOOKUP(A2565,words!$A$2:$A$236,1,FALSE)),"-","Normal")</f>
        <v>-</v>
      </c>
      <c r="D2565" t="str">
        <f>IF(ISNA(VLOOKUP(A2565,words_1k!$A$2:$A$1024,1,FALSE)),"-","1k")</f>
        <v>-</v>
      </c>
      <c r="E2565" s="11" t="s">
        <v>13357</v>
      </c>
      <c r="F2565" s="12" t="s">
        <v>13133</v>
      </c>
      <c r="G2565" s="11" t="s">
        <v>13359</v>
      </c>
    </row>
    <row r="2566" spans="1:13" ht="12" x14ac:dyDescent="0.15">
      <c r="A2566" s="11" t="s">
        <v>2705</v>
      </c>
      <c r="B2566">
        <f t="shared" si="40"/>
        <v>4</v>
      </c>
      <c r="C2566" t="str">
        <f>IF(ISNA(VLOOKUP(A2566,words!$A$2:$A$236,1,FALSE)),"-","Normal")</f>
        <v>-</v>
      </c>
      <c r="D2566" t="str">
        <f>IF(ISNA(VLOOKUP(A2566,words_1k!$A$2:$A$1024,1,FALSE)),"-","1k")</f>
        <v>-</v>
      </c>
      <c r="E2566" s="11" t="s">
        <v>15476</v>
      </c>
      <c r="F2566" s="12" t="s">
        <v>15478</v>
      </c>
      <c r="G2566" s="11" t="s">
        <v>15477</v>
      </c>
    </row>
    <row r="2567" spans="1:13" ht="12" x14ac:dyDescent="0.15">
      <c r="A2567" s="11" t="s">
        <v>2706</v>
      </c>
      <c r="B2567">
        <f t="shared" si="40"/>
        <v>5</v>
      </c>
      <c r="C2567" t="str">
        <f>IF(ISNA(VLOOKUP(A2567,words!$A$2:$A$236,1,FALSE)),"-","Normal")</f>
        <v>-</v>
      </c>
      <c r="D2567" t="str">
        <f>IF(ISNA(VLOOKUP(A2567,words_1k!$A$2:$A$1024,1,FALSE)),"-","1k")</f>
        <v>-</v>
      </c>
      <c r="E2567" s="11" t="s">
        <v>13293</v>
      </c>
      <c r="F2567" s="12" t="s">
        <v>10736</v>
      </c>
      <c r="G2567" s="11" t="s">
        <v>11353</v>
      </c>
    </row>
    <row r="2568" spans="1:13" ht="12" x14ac:dyDescent="0.15">
      <c r="A2568" s="11" t="s">
        <v>2707</v>
      </c>
      <c r="B2568">
        <f t="shared" si="40"/>
        <v>6</v>
      </c>
      <c r="C2568" t="str">
        <f>IF(ISNA(VLOOKUP(A2568,words!$A$2:$A$236,1,FALSE)),"-","Normal")</f>
        <v>-</v>
      </c>
      <c r="D2568" t="str">
        <f>IF(ISNA(VLOOKUP(A2568,words_1k!$A$2:$A$1024,1,FALSE)),"-","1k")</f>
        <v>-</v>
      </c>
      <c r="E2568" s="11" t="s">
        <v>12368</v>
      </c>
      <c r="F2568" s="12" t="s">
        <v>10799</v>
      </c>
      <c r="G2568" s="11" t="s">
        <v>11471</v>
      </c>
      <c r="H2568" s="12" t="s">
        <v>13651</v>
      </c>
      <c r="I2568" s="11" t="s">
        <v>10373</v>
      </c>
      <c r="J2568" s="12" t="s">
        <v>10217</v>
      </c>
      <c r="K2568" s="11" t="s">
        <v>10343</v>
      </c>
      <c r="L2568" s="12" t="s">
        <v>12164</v>
      </c>
      <c r="M2568" s="11" t="s">
        <v>11423</v>
      </c>
    </row>
    <row r="2569" spans="1:13" ht="12" x14ac:dyDescent="0.15">
      <c r="A2569" s="11" t="s">
        <v>2708</v>
      </c>
      <c r="B2569">
        <f t="shared" si="40"/>
        <v>6</v>
      </c>
      <c r="C2569" t="str">
        <f>IF(ISNA(VLOOKUP(A2569,words!$A$2:$A$236,1,FALSE)),"-","Normal")</f>
        <v>-</v>
      </c>
      <c r="D2569" t="str">
        <f>IF(ISNA(VLOOKUP(A2569,words_1k!$A$2:$A$1024,1,FALSE)),"-","1k")</f>
        <v>-</v>
      </c>
      <c r="E2569" s="11" t="s">
        <v>16157</v>
      </c>
      <c r="F2569" s="12" t="s">
        <v>14478</v>
      </c>
      <c r="G2569" s="11" t="s">
        <v>14474</v>
      </c>
      <c r="H2569" s="12" t="s">
        <v>17650</v>
      </c>
      <c r="I2569" s="11" t="s">
        <v>17652</v>
      </c>
    </row>
    <row r="2570" spans="1:13" ht="12" x14ac:dyDescent="0.15">
      <c r="A2570" s="11" t="s">
        <v>2709</v>
      </c>
      <c r="B2570">
        <f t="shared" si="40"/>
        <v>5</v>
      </c>
      <c r="C2570" t="str">
        <f>IF(ISNA(VLOOKUP(A2570,words!$A$2:$A$236,1,FALSE)),"-","Normal")</f>
        <v>-</v>
      </c>
      <c r="D2570" t="str">
        <f>IF(ISNA(VLOOKUP(A2570,words_1k!$A$2:$A$1024,1,FALSE)),"-","1k")</f>
        <v>-</v>
      </c>
      <c r="E2570" s="11" t="s">
        <v>12646</v>
      </c>
      <c r="F2570" s="12" t="s">
        <v>11802</v>
      </c>
      <c r="G2570" s="11" t="s">
        <v>11803</v>
      </c>
    </row>
    <row r="2571" spans="1:13" ht="12" x14ac:dyDescent="0.15">
      <c r="A2571" s="11" t="s">
        <v>2710</v>
      </c>
      <c r="B2571">
        <f t="shared" si="40"/>
        <v>4</v>
      </c>
      <c r="C2571" t="str">
        <f>IF(ISNA(VLOOKUP(A2571,words!$A$2:$A$236,1,FALSE)),"-","Normal")</f>
        <v>-</v>
      </c>
      <c r="D2571" t="str">
        <f>IF(ISNA(VLOOKUP(A2571,words_1k!$A$2:$A$1024,1,FALSE)),"-","1k")</f>
        <v>-</v>
      </c>
      <c r="E2571" s="11" t="s">
        <v>15303</v>
      </c>
      <c r="F2571" s="12" t="s">
        <v>15069</v>
      </c>
      <c r="G2571" s="11" t="s">
        <v>15304</v>
      </c>
    </row>
    <row r="2572" spans="1:13" ht="12" x14ac:dyDescent="0.15">
      <c r="A2572" s="11" t="s">
        <v>2711</v>
      </c>
      <c r="B2572">
        <f t="shared" si="40"/>
        <v>5</v>
      </c>
      <c r="C2572" t="str">
        <f>IF(ISNA(VLOOKUP(A2572,words!$A$2:$A$236,1,FALSE)),"-","Normal")</f>
        <v>-</v>
      </c>
      <c r="D2572" t="str">
        <f>IF(ISNA(VLOOKUP(A2572,words_1k!$A$2:$A$1024,1,FALSE)),"-","1k")</f>
        <v>-</v>
      </c>
      <c r="E2572" s="11" t="s">
        <v>16263</v>
      </c>
      <c r="F2572" s="12" t="s">
        <v>16346</v>
      </c>
      <c r="G2572" s="11" t="s">
        <v>16347</v>
      </c>
    </row>
    <row r="2573" spans="1:13" ht="12" x14ac:dyDescent="0.15">
      <c r="A2573" s="11" t="s">
        <v>2712</v>
      </c>
      <c r="B2573">
        <f t="shared" si="40"/>
        <v>4</v>
      </c>
      <c r="C2573" t="str">
        <f>IF(ISNA(VLOOKUP(A2573,words!$A$2:$A$236,1,FALSE)),"-","Normal")</f>
        <v>-</v>
      </c>
      <c r="D2573" t="str">
        <f>IF(ISNA(VLOOKUP(A2573,words_1k!$A$2:$A$1024,1,FALSE)),"-","1k")</f>
        <v>-</v>
      </c>
      <c r="E2573" s="11" t="s">
        <v>13431</v>
      </c>
      <c r="F2573" s="12" t="s">
        <v>13145</v>
      </c>
      <c r="G2573" s="11" t="s">
        <v>13432</v>
      </c>
    </row>
    <row r="2574" spans="1:13" ht="12" x14ac:dyDescent="0.15">
      <c r="A2574" s="11" t="s">
        <v>2713</v>
      </c>
      <c r="B2574">
        <f t="shared" si="40"/>
        <v>6</v>
      </c>
      <c r="C2574" t="str">
        <f>IF(ISNA(VLOOKUP(A2574,words!$A$2:$A$236,1,FALSE)),"-","Normal")</f>
        <v>-</v>
      </c>
      <c r="D2574" t="str">
        <f>IF(ISNA(VLOOKUP(A2574,words_1k!$A$2:$A$1024,1,FALSE)),"-","1k")</f>
        <v>-</v>
      </c>
      <c r="E2574" s="11" t="s">
        <v>13833</v>
      </c>
      <c r="F2574" s="12" t="s">
        <v>13131</v>
      </c>
      <c r="G2574" s="11" t="s">
        <v>13831</v>
      </c>
    </row>
    <row r="2575" spans="1:13" ht="12" x14ac:dyDescent="0.15">
      <c r="A2575" s="11" t="s">
        <v>2714</v>
      </c>
      <c r="B2575">
        <f t="shared" si="40"/>
        <v>4</v>
      </c>
      <c r="C2575" t="str">
        <f>IF(ISNA(VLOOKUP(A2575,words!$A$2:$A$236,1,FALSE)),"-","Normal")</f>
        <v>-</v>
      </c>
      <c r="D2575" t="str">
        <f>IF(ISNA(VLOOKUP(A2575,words_1k!$A$2:$A$1024,1,FALSE)),"-","1k")</f>
        <v>-</v>
      </c>
      <c r="E2575" s="11" t="s">
        <v>16080</v>
      </c>
      <c r="F2575" s="12" t="s">
        <v>16082</v>
      </c>
      <c r="G2575" s="11" t="s">
        <v>16081</v>
      </c>
    </row>
    <row r="2576" spans="1:13" ht="12" x14ac:dyDescent="0.15">
      <c r="A2576" s="11" t="s">
        <v>2715</v>
      </c>
      <c r="B2576">
        <f t="shared" si="40"/>
        <v>4</v>
      </c>
      <c r="C2576" t="str">
        <f>IF(ISNA(VLOOKUP(A2576,words!$A$2:$A$236,1,FALSE)),"-","Normal")</f>
        <v>-</v>
      </c>
      <c r="D2576" t="str">
        <f>IF(ISNA(VLOOKUP(A2576,words_1k!$A$2:$A$1024,1,FALSE)),"-","1k")</f>
        <v>-</v>
      </c>
      <c r="E2576" s="11" t="s">
        <v>17213</v>
      </c>
      <c r="F2576" s="12" t="s">
        <v>10516</v>
      </c>
      <c r="G2576" s="11" t="s">
        <v>11588</v>
      </c>
      <c r="H2576" s="12" t="s">
        <v>10195</v>
      </c>
      <c r="I2576" s="11" t="s">
        <v>10319</v>
      </c>
    </row>
    <row r="2577" spans="1:11" ht="12" x14ac:dyDescent="0.15">
      <c r="A2577" s="11" t="s">
        <v>2716</v>
      </c>
      <c r="B2577">
        <f t="shared" si="40"/>
        <v>7</v>
      </c>
      <c r="C2577" t="str">
        <f>IF(ISNA(VLOOKUP(A2577,words!$A$2:$A$236,1,FALSE)),"-","Normal")</f>
        <v>-</v>
      </c>
      <c r="D2577" t="str">
        <f>IF(ISNA(VLOOKUP(A2577,words_1k!$A$2:$A$1024,1,FALSE)),"-","1k")</f>
        <v>-</v>
      </c>
      <c r="E2577" s="11" t="s">
        <v>16800</v>
      </c>
      <c r="F2577" s="12" t="s">
        <v>16801</v>
      </c>
      <c r="G2577" s="11" t="s">
        <v>16802</v>
      </c>
      <c r="H2577" s="12" t="s">
        <v>16803</v>
      </c>
      <c r="I2577" s="11" t="s">
        <v>16804</v>
      </c>
    </row>
    <row r="2578" spans="1:11" ht="12" x14ac:dyDescent="0.15">
      <c r="A2578" s="11" t="s">
        <v>2717</v>
      </c>
      <c r="B2578">
        <f t="shared" si="40"/>
        <v>3</v>
      </c>
      <c r="C2578" t="str">
        <f>IF(ISNA(VLOOKUP(A2578,words!$A$2:$A$236,1,FALSE)),"-","Normal")</f>
        <v>-</v>
      </c>
      <c r="D2578" t="str">
        <f>IF(ISNA(VLOOKUP(A2578,words_1k!$A$2:$A$1024,1,FALSE)),"-","1k")</f>
        <v>-</v>
      </c>
      <c r="E2578" s="11" t="s">
        <v>18467</v>
      </c>
      <c r="F2578" s="12" t="s">
        <v>25710</v>
      </c>
      <c r="G2578" s="11" t="s">
        <v>25707</v>
      </c>
    </row>
    <row r="2579" spans="1:11" ht="12" x14ac:dyDescent="0.15">
      <c r="A2579" s="11" t="s">
        <v>2718</v>
      </c>
      <c r="B2579">
        <f t="shared" si="40"/>
        <v>4</v>
      </c>
      <c r="C2579" t="str">
        <f>IF(ISNA(VLOOKUP(A2579,words!$A$2:$A$236,1,FALSE)),"-","Normal")</f>
        <v>-</v>
      </c>
      <c r="D2579" t="str">
        <f>IF(ISNA(VLOOKUP(A2579,words_1k!$A$2:$A$1024,1,FALSE)),"-","1k")</f>
        <v>-</v>
      </c>
      <c r="E2579" s="11" t="s">
        <v>15934</v>
      </c>
      <c r="F2579" s="12" t="s">
        <v>15935</v>
      </c>
      <c r="G2579" s="11" t="s">
        <v>15932</v>
      </c>
      <c r="H2579" s="12" t="s">
        <v>22894</v>
      </c>
      <c r="I2579" s="11" t="s">
        <v>22895</v>
      </c>
    </row>
    <row r="2580" spans="1:11" ht="12" x14ac:dyDescent="0.15">
      <c r="A2580" s="11" t="s">
        <v>2719</v>
      </c>
      <c r="B2580">
        <f t="shared" si="40"/>
        <v>4</v>
      </c>
      <c r="C2580" t="str">
        <f>IF(ISNA(VLOOKUP(A2580,words!$A$2:$A$236,1,FALSE)),"-","Normal")</f>
        <v>-</v>
      </c>
      <c r="D2580" t="str">
        <f>IF(ISNA(VLOOKUP(A2580,words_1k!$A$2:$A$1024,1,FALSE)),"-","1k")</f>
        <v>-</v>
      </c>
      <c r="E2580" s="11" t="s">
        <v>13771</v>
      </c>
    </row>
    <row r="2581" spans="1:11" ht="12" x14ac:dyDescent="0.15">
      <c r="A2581" s="11" t="s">
        <v>2720</v>
      </c>
      <c r="B2581">
        <f t="shared" si="40"/>
        <v>3</v>
      </c>
      <c r="C2581" t="str">
        <f>IF(ISNA(VLOOKUP(A2581,words!$A$2:$A$236,1,FALSE)),"-","Normal")</f>
        <v>-</v>
      </c>
      <c r="D2581" t="str">
        <f>IF(ISNA(VLOOKUP(A2581,words_1k!$A$2:$A$1024,1,FALSE)),"-","1k")</f>
        <v>-</v>
      </c>
      <c r="E2581" s="11" t="s">
        <v>18468</v>
      </c>
    </row>
    <row r="2582" spans="1:11" ht="12" x14ac:dyDescent="0.15">
      <c r="A2582" s="11" t="s">
        <v>2721</v>
      </c>
      <c r="B2582">
        <f t="shared" si="40"/>
        <v>4</v>
      </c>
      <c r="C2582" t="str">
        <f>IF(ISNA(VLOOKUP(A2582,words!$A$2:$A$236,1,FALSE)),"-","Normal")</f>
        <v>-</v>
      </c>
      <c r="D2582" t="str">
        <f>IF(ISNA(VLOOKUP(A2582,words_1k!$A$2:$A$1024,1,FALSE)),"-","1k")</f>
        <v>-</v>
      </c>
      <c r="E2582" s="11" t="s">
        <v>17849</v>
      </c>
      <c r="F2582" s="12" t="s">
        <v>17850</v>
      </c>
      <c r="G2582" s="11" t="s">
        <v>17851</v>
      </c>
    </row>
    <row r="2583" spans="1:11" ht="12" x14ac:dyDescent="0.15">
      <c r="A2583" s="11" t="s">
        <v>2722</v>
      </c>
      <c r="B2583">
        <f t="shared" si="40"/>
        <v>5</v>
      </c>
      <c r="C2583" t="str">
        <f>IF(ISNA(VLOOKUP(A2583,words!$A$2:$A$236,1,FALSE)),"-","Normal")</f>
        <v>-</v>
      </c>
      <c r="D2583" t="str">
        <f>IF(ISNA(VLOOKUP(A2583,words_1k!$A$2:$A$1024,1,FALSE)),"-","1k")</f>
        <v>-</v>
      </c>
      <c r="E2583" s="11" t="s">
        <v>15436</v>
      </c>
      <c r="F2583" s="12" t="s">
        <v>14649</v>
      </c>
      <c r="G2583" s="11" t="s">
        <v>15435</v>
      </c>
      <c r="H2583" s="12" t="s">
        <v>15437</v>
      </c>
      <c r="I2583" s="11" t="s">
        <v>15438</v>
      </c>
    </row>
    <row r="2584" spans="1:11" ht="12" x14ac:dyDescent="0.15">
      <c r="A2584" s="11" t="s">
        <v>2723</v>
      </c>
      <c r="B2584">
        <f t="shared" si="40"/>
        <v>5</v>
      </c>
      <c r="C2584" t="str">
        <f>IF(ISNA(VLOOKUP(A2584,words!$A$2:$A$236,1,FALSE)),"-","Normal")</f>
        <v>-</v>
      </c>
      <c r="D2584" t="str">
        <f>IF(ISNA(VLOOKUP(A2584,words_1k!$A$2:$A$1024,1,FALSE)),"-","1k")</f>
        <v>-</v>
      </c>
      <c r="E2584" s="11" t="s">
        <v>16633</v>
      </c>
      <c r="F2584" s="12" t="s">
        <v>12099</v>
      </c>
      <c r="G2584" s="11" t="s">
        <v>11604</v>
      </c>
      <c r="H2584" s="12" t="s">
        <v>17848</v>
      </c>
      <c r="I2584" s="11" t="s">
        <v>17846</v>
      </c>
    </row>
    <row r="2585" spans="1:11" ht="12" x14ac:dyDescent="0.15">
      <c r="A2585" s="11" t="s">
        <v>2724</v>
      </c>
      <c r="B2585">
        <f t="shared" si="40"/>
        <v>4</v>
      </c>
      <c r="C2585" t="str">
        <f>IF(ISNA(VLOOKUP(A2585,words!$A$2:$A$236,1,FALSE)),"-","Normal")</f>
        <v>-</v>
      </c>
      <c r="D2585" t="str">
        <f>IF(ISNA(VLOOKUP(A2585,words_1k!$A$2:$A$1024,1,FALSE)),"-","1k")</f>
        <v>-</v>
      </c>
      <c r="E2585" s="11" t="s">
        <v>15974</v>
      </c>
      <c r="F2585" s="12" t="s">
        <v>12234</v>
      </c>
      <c r="G2585" s="11" t="s">
        <v>11870</v>
      </c>
    </row>
    <row r="2586" spans="1:11" ht="12" x14ac:dyDescent="0.15">
      <c r="A2586" s="11" t="s">
        <v>2725</v>
      </c>
      <c r="B2586">
        <f t="shared" si="40"/>
        <v>5</v>
      </c>
      <c r="C2586" t="str">
        <f>IF(ISNA(VLOOKUP(A2586,words!$A$2:$A$236,1,FALSE)),"-","Normal")</f>
        <v>-</v>
      </c>
      <c r="D2586" t="str">
        <f>IF(ISNA(VLOOKUP(A2586,words_1k!$A$2:$A$1024,1,FALSE)),"-","1k")</f>
        <v>-</v>
      </c>
      <c r="E2586" s="11" t="s">
        <v>14706</v>
      </c>
      <c r="F2586" s="12" t="s">
        <v>12184</v>
      </c>
      <c r="G2586" s="11" t="s">
        <v>11494</v>
      </c>
    </row>
    <row r="2587" spans="1:11" ht="12" x14ac:dyDescent="0.15">
      <c r="A2587" s="11" t="s">
        <v>2726</v>
      </c>
      <c r="B2587">
        <f t="shared" si="40"/>
        <v>7</v>
      </c>
      <c r="C2587" t="str">
        <f>IF(ISNA(VLOOKUP(A2587,words!$A$2:$A$236,1,FALSE)),"-","Normal")</f>
        <v>-</v>
      </c>
      <c r="D2587" t="str">
        <f>IF(ISNA(VLOOKUP(A2587,words_1k!$A$2:$A$1024,1,FALSE)),"-","1k")</f>
        <v>-</v>
      </c>
      <c r="E2587" s="11" t="s">
        <v>13935</v>
      </c>
      <c r="F2587" s="12" t="s">
        <v>13936</v>
      </c>
      <c r="G2587" s="11" t="s">
        <v>13937</v>
      </c>
      <c r="H2587" s="12" t="s">
        <v>21576</v>
      </c>
      <c r="I2587" s="11" t="s">
        <v>21577</v>
      </c>
      <c r="J2587" s="12" t="s">
        <v>21578</v>
      </c>
      <c r="K2587" s="11" t="s">
        <v>21577</v>
      </c>
    </row>
    <row r="2588" spans="1:11" ht="12" x14ac:dyDescent="0.15">
      <c r="A2588" s="11" t="s">
        <v>2727</v>
      </c>
      <c r="B2588">
        <f t="shared" si="40"/>
        <v>5</v>
      </c>
      <c r="C2588" t="str">
        <f>IF(ISNA(VLOOKUP(A2588,words!$A$2:$A$236,1,FALSE)),"-","Normal")</f>
        <v>-</v>
      </c>
      <c r="D2588" t="str">
        <f>IF(ISNA(VLOOKUP(A2588,words_1k!$A$2:$A$1024,1,FALSE)),"-","1k")</f>
        <v>-</v>
      </c>
      <c r="E2588" s="11" t="s">
        <v>14152</v>
      </c>
      <c r="F2588" s="12" t="s">
        <v>15047</v>
      </c>
      <c r="G2588" s="11" t="s">
        <v>13955</v>
      </c>
    </row>
    <row r="2589" spans="1:11" ht="12" x14ac:dyDescent="0.15">
      <c r="A2589" s="11" t="s">
        <v>2728</v>
      </c>
      <c r="B2589">
        <f t="shared" si="40"/>
        <v>3</v>
      </c>
      <c r="C2589" t="str">
        <f>IF(ISNA(VLOOKUP(A2589,words!$A$2:$A$236,1,FALSE)),"-","Normal")</f>
        <v>-</v>
      </c>
      <c r="D2589" t="str">
        <f>IF(ISNA(VLOOKUP(A2589,words_1k!$A$2:$A$1024,1,FALSE)),"-","1k")</f>
        <v>-</v>
      </c>
      <c r="E2589" s="11" t="s">
        <v>17536</v>
      </c>
      <c r="F2589" s="12" t="s">
        <v>17537</v>
      </c>
      <c r="G2589" s="11" t="s">
        <v>17535</v>
      </c>
    </row>
    <row r="2590" spans="1:11" ht="12" x14ac:dyDescent="0.15">
      <c r="A2590" s="11" t="s">
        <v>2729</v>
      </c>
      <c r="B2590">
        <f t="shared" si="40"/>
        <v>5</v>
      </c>
      <c r="C2590" t="str">
        <f>IF(ISNA(VLOOKUP(A2590,words!$A$2:$A$236,1,FALSE)),"-","Normal")</f>
        <v>-</v>
      </c>
      <c r="D2590" t="str">
        <f>IF(ISNA(VLOOKUP(A2590,words_1k!$A$2:$A$1024,1,FALSE)),"-","1k")</f>
        <v>-</v>
      </c>
      <c r="E2590" s="11" t="s">
        <v>16560</v>
      </c>
      <c r="F2590" s="12" t="s">
        <v>16562</v>
      </c>
      <c r="G2590" s="11" t="s">
        <v>16560</v>
      </c>
      <c r="H2590" s="12" t="s">
        <v>25157</v>
      </c>
      <c r="I2590" s="11" t="s">
        <v>25156</v>
      </c>
    </row>
    <row r="2591" spans="1:11" ht="12" x14ac:dyDescent="0.15">
      <c r="A2591" s="11" t="s">
        <v>2730</v>
      </c>
      <c r="B2591">
        <f t="shared" si="40"/>
        <v>3</v>
      </c>
      <c r="C2591" t="str">
        <f>IF(ISNA(VLOOKUP(A2591,words!$A$2:$A$236,1,FALSE)),"-","Normal")</f>
        <v>-</v>
      </c>
      <c r="D2591" t="str">
        <f>IF(ISNA(VLOOKUP(A2591,words_1k!$A$2:$A$1024,1,FALSE)),"-","1k")</f>
        <v>-</v>
      </c>
      <c r="E2591" s="11" t="s">
        <v>18469</v>
      </c>
      <c r="F2591" s="12" t="s">
        <v>12119</v>
      </c>
      <c r="G2591" s="11" t="s">
        <v>11470</v>
      </c>
    </row>
    <row r="2592" spans="1:11" ht="12" x14ac:dyDescent="0.15">
      <c r="A2592" s="11" t="s">
        <v>2731</v>
      </c>
      <c r="B2592">
        <f t="shared" si="40"/>
        <v>4</v>
      </c>
      <c r="C2592" t="str">
        <f>IF(ISNA(VLOOKUP(A2592,words!$A$2:$A$236,1,FALSE)),"-","Normal")</f>
        <v>-</v>
      </c>
      <c r="D2592" t="str">
        <f>IF(ISNA(VLOOKUP(A2592,words_1k!$A$2:$A$1024,1,FALSE)),"-","1k")</f>
        <v>-</v>
      </c>
      <c r="E2592" s="11" t="s">
        <v>16498</v>
      </c>
      <c r="F2592" s="12" t="s">
        <v>12917</v>
      </c>
      <c r="G2592" s="11" t="s">
        <v>16499</v>
      </c>
    </row>
    <row r="2593" spans="1:11" ht="12" x14ac:dyDescent="0.15">
      <c r="A2593" s="11" t="s">
        <v>2732</v>
      </c>
      <c r="B2593">
        <f t="shared" si="40"/>
        <v>4</v>
      </c>
      <c r="C2593" t="str">
        <f>IF(ISNA(VLOOKUP(A2593,words!$A$2:$A$236,1,FALSE)),"-","Normal")</f>
        <v>-</v>
      </c>
      <c r="D2593" t="str">
        <f>IF(ISNA(VLOOKUP(A2593,words_1k!$A$2:$A$1024,1,FALSE)),"-","1k")</f>
        <v>-</v>
      </c>
      <c r="E2593" s="11" t="s">
        <v>14776</v>
      </c>
      <c r="F2593" s="12" t="s">
        <v>14777</v>
      </c>
      <c r="G2593" s="11" t="s">
        <v>14775</v>
      </c>
    </row>
    <row r="2594" spans="1:11" ht="12" x14ac:dyDescent="0.15">
      <c r="A2594" s="11" t="s">
        <v>2733</v>
      </c>
      <c r="B2594">
        <f t="shared" si="40"/>
        <v>4</v>
      </c>
      <c r="C2594" t="str">
        <f>IF(ISNA(VLOOKUP(A2594,words!$A$2:$A$236,1,FALSE)),"-","Normal")</f>
        <v>-</v>
      </c>
      <c r="D2594" t="str">
        <f>IF(ISNA(VLOOKUP(A2594,words_1k!$A$2:$A$1024,1,FALSE)),"-","1k")</f>
        <v>-</v>
      </c>
      <c r="E2594" s="11" t="s">
        <v>17440</v>
      </c>
    </row>
    <row r="2595" spans="1:11" ht="12" x14ac:dyDescent="0.15">
      <c r="A2595" s="11" t="s">
        <v>2734</v>
      </c>
      <c r="B2595">
        <f t="shared" si="40"/>
        <v>6</v>
      </c>
      <c r="C2595" t="str">
        <f>IF(ISNA(VLOOKUP(A2595,words!$A$2:$A$236,1,FALSE)),"-","Normal")</f>
        <v>-</v>
      </c>
      <c r="D2595" t="str">
        <f>IF(ISNA(VLOOKUP(A2595,words_1k!$A$2:$A$1024,1,FALSE)),"-","1k")</f>
        <v>-</v>
      </c>
      <c r="E2595" s="11" t="s">
        <v>23463</v>
      </c>
      <c r="F2595" s="12" t="s">
        <v>11301</v>
      </c>
      <c r="G2595" s="11" t="s">
        <v>11302</v>
      </c>
    </row>
    <row r="2596" spans="1:11" ht="12" x14ac:dyDescent="0.15">
      <c r="A2596" s="11" t="s">
        <v>2735</v>
      </c>
      <c r="B2596">
        <f t="shared" si="40"/>
        <v>4</v>
      </c>
      <c r="C2596" t="str">
        <f>IF(ISNA(VLOOKUP(A2596,words!$A$2:$A$236,1,FALSE)),"-","Normal")</f>
        <v>-</v>
      </c>
      <c r="D2596" t="str">
        <f>IF(ISNA(VLOOKUP(A2596,words_1k!$A$2:$A$1024,1,FALSE)),"-","1k")</f>
        <v>-</v>
      </c>
      <c r="E2596" s="11" t="s">
        <v>12690</v>
      </c>
      <c r="F2596" s="12" t="s">
        <v>12692</v>
      </c>
      <c r="G2596" s="11" t="s">
        <v>12688</v>
      </c>
    </row>
    <row r="2597" spans="1:11" ht="12" x14ac:dyDescent="0.15">
      <c r="A2597" s="11" t="s">
        <v>2736</v>
      </c>
      <c r="B2597">
        <f t="shared" si="40"/>
        <v>6</v>
      </c>
      <c r="C2597" t="str">
        <f>IF(ISNA(VLOOKUP(A2597,words!$A$2:$A$236,1,FALSE)),"-","Normal")</f>
        <v>-</v>
      </c>
      <c r="D2597" t="str">
        <f>IF(ISNA(VLOOKUP(A2597,words_1k!$A$2:$A$1024,1,FALSE)),"-","1k")</f>
        <v>-</v>
      </c>
      <c r="E2597" s="11" t="s">
        <v>15466</v>
      </c>
      <c r="F2597" s="12" t="s">
        <v>15467</v>
      </c>
      <c r="G2597" s="11" t="s">
        <v>15466</v>
      </c>
    </row>
    <row r="2598" spans="1:11" ht="12" x14ac:dyDescent="0.15">
      <c r="A2598" s="11" t="s">
        <v>2737</v>
      </c>
      <c r="B2598">
        <f t="shared" si="40"/>
        <v>5</v>
      </c>
      <c r="C2598" t="str">
        <f>IF(ISNA(VLOOKUP(A2598,words!$A$2:$A$236,1,FALSE)),"-","Normal")</f>
        <v>-</v>
      </c>
      <c r="D2598" t="str">
        <f>IF(ISNA(VLOOKUP(A2598,words_1k!$A$2:$A$1024,1,FALSE)),"-","1k")</f>
        <v>-</v>
      </c>
      <c r="E2598" s="11" t="s">
        <v>14251</v>
      </c>
      <c r="F2598" s="12" t="s">
        <v>13597</v>
      </c>
      <c r="G2598" s="11" t="s">
        <v>14252</v>
      </c>
    </row>
    <row r="2599" spans="1:11" ht="12" x14ac:dyDescent="0.15">
      <c r="A2599" s="11" t="s">
        <v>2738</v>
      </c>
      <c r="B2599">
        <f t="shared" si="40"/>
        <v>3</v>
      </c>
      <c r="C2599" t="str">
        <f>IF(ISNA(VLOOKUP(A2599,words!$A$2:$A$236,1,FALSE)),"-","Normal")</f>
        <v>-</v>
      </c>
      <c r="D2599" t="str">
        <f>IF(ISNA(VLOOKUP(A2599,words_1k!$A$2:$A$1024,1,FALSE)),"-","1k")</f>
        <v>-</v>
      </c>
      <c r="E2599" s="11" t="s">
        <v>14881</v>
      </c>
      <c r="F2599" s="12" t="s">
        <v>14882</v>
      </c>
      <c r="G2599" s="11" t="s">
        <v>14879</v>
      </c>
    </row>
    <row r="2600" spans="1:11" ht="12" x14ac:dyDescent="0.15">
      <c r="A2600" s="11" t="s">
        <v>2739</v>
      </c>
      <c r="B2600">
        <f t="shared" si="40"/>
        <v>5</v>
      </c>
      <c r="C2600" t="str">
        <f>IF(ISNA(VLOOKUP(A2600,words!$A$2:$A$236,1,FALSE)),"-","Normal")</f>
        <v>-</v>
      </c>
      <c r="D2600" t="str">
        <f>IF(ISNA(VLOOKUP(A2600,words_1k!$A$2:$A$1024,1,FALSE)),"-","1k")</f>
        <v>-</v>
      </c>
      <c r="E2600" s="11" t="s">
        <v>14344</v>
      </c>
      <c r="F2600" s="12" t="s">
        <v>13622</v>
      </c>
      <c r="G2600" s="11" t="s">
        <v>14344</v>
      </c>
    </row>
    <row r="2601" spans="1:11" ht="12" x14ac:dyDescent="0.15">
      <c r="A2601" s="11" t="s">
        <v>2740</v>
      </c>
      <c r="B2601">
        <f t="shared" si="40"/>
        <v>6</v>
      </c>
      <c r="C2601" t="str">
        <f>IF(ISNA(VLOOKUP(A2601,words!$A$2:$A$236,1,FALSE)),"-","Normal")</f>
        <v>-</v>
      </c>
      <c r="D2601" t="str">
        <f>IF(ISNA(VLOOKUP(A2601,words_1k!$A$2:$A$1024,1,FALSE)),"-","1k")</f>
        <v>-</v>
      </c>
      <c r="E2601" s="11" t="s">
        <v>12854</v>
      </c>
      <c r="F2601" s="12" t="s">
        <v>10261</v>
      </c>
      <c r="G2601" s="11" t="s">
        <v>10390</v>
      </c>
      <c r="H2601" s="12" t="s">
        <v>14163</v>
      </c>
      <c r="I2601" s="11" t="s">
        <v>12854</v>
      </c>
    </row>
    <row r="2602" spans="1:11" ht="12" x14ac:dyDescent="0.15">
      <c r="A2602" s="11" t="s">
        <v>2741</v>
      </c>
      <c r="B2602">
        <f t="shared" si="40"/>
        <v>4</v>
      </c>
      <c r="C2602" t="str">
        <f>IF(ISNA(VLOOKUP(A2602,words!$A$2:$A$236,1,FALSE)),"-","Normal")</f>
        <v>-</v>
      </c>
      <c r="D2602" t="str">
        <f>IF(ISNA(VLOOKUP(A2602,words_1k!$A$2:$A$1024,1,FALSE)),"-","1k")</f>
        <v>-</v>
      </c>
      <c r="E2602" s="11" t="s">
        <v>15085</v>
      </c>
      <c r="F2602" s="12" t="s">
        <v>17351</v>
      </c>
      <c r="G2602" s="11" t="s">
        <v>15085</v>
      </c>
    </row>
    <row r="2603" spans="1:11" ht="12" x14ac:dyDescent="0.15">
      <c r="A2603" s="11" t="s">
        <v>2742</v>
      </c>
      <c r="B2603">
        <f t="shared" si="40"/>
        <v>4</v>
      </c>
      <c r="C2603" t="str">
        <f>IF(ISNA(VLOOKUP(A2603,words!$A$2:$A$236,1,FALSE)),"-","Normal")</f>
        <v>-</v>
      </c>
      <c r="D2603" t="str">
        <f>IF(ISNA(VLOOKUP(A2603,words_1k!$A$2:$A$1024,1,FALSE)),"-","1k")</f>
        <v>-</v>
      </c>
      <c r="E2603" s="11" t="s">
        <v>16632</v>
      </c>
    </row>
    <row r="2604" spans="1:11" ht="12" x14ac:dyDescent="0.15">
      <c r="A2604" s="11" t="s">
        <v>2743</v>
      </c>
      <c r="B2604">
        <f t="shared" si="40"/>
        <v>5</v>
      </c>
      <c r="C2604" t="str">
        <f>IF(ISNA(VLOOKUP(A2604,words!$A$2:$A$236,1,FALSE)),"-","Normal")</f>
        <v>-</v>
      </c>
      <c r="D2604" t="str">
        <f>IF(ISNA(VLOOKUP(A2604,words_1k!$A$2:$A$1024,1,FALSE)),"-","1k")</f>
        <v>-</v>
      </c>
      <c r="E2604" s="11" t="s">
        <v>12778</v>
      </c>
      <c r="F2604" s="12" t="s">
        <v>16515</v>
      </c>
      <c r="G2604" s="11" t="s">
        <v>12778</v>
      </c>
    </row>
    <row r="2605" spans="1:11" ht="12" x14ac:dyDescent="0.15">
      <c r="A2605" s="11" t="s">
        <v>196</v>
      </c>
      <c r="B2605">
        <f t="shared" si="40"/>
        <v>5</v>
      </c>
      <c r="C2605" t="str">
        <f>IF(ISNA(VLOOKUP(A2605,words!$A$2:$A$236,1,FALSE)),"-","Normal")</f>
        <v>Normal</v>
      </c>
      <c r="D2605" t="str">
        <f>IF(ISNA(VLOOKUP(A2605,words_1k!$A$2:$A$1024,1,FALSE)),"-","1k")</f>
        <v>-</v>
      </c>
      <c r="E2605" s="11" t="s">
        <v>15422</v>
      </c>
      <c r="F2605" s="12" t="s">
        <v>15423</v>
      </c>
      <c r="G2605" s="11" t="s">
        <v>15422</v>
      </c>
      <c r="H2605" s="12" t="s">
        <v>15225</v>
      </c>
      <c r="I2605" s="11" t="s">
        <v>15424</v>
      </c>
    </row>
    <row r="2606" spans="1:11" ht="12" x14ac:dyDescent="0.15">
      <c r="A2606" s="11" t="s">
        <v>2744</v>
      </c>
      <c r="B2606">
        <f t="shared" si="40"/>
        <v>5</v>
      </c>
      <c r="C2606" t="str">
        <f>IF(ISNA(VLOOKUP(A2606,words!$A$2:$A$236,1,FALSE)),"-","Normal")</f>
        <v>-</v>
      </c>
      <c r="D2606" t="str">
        <f>IF(ISNA(VLOOKUP(A2606,words_1k!$A$2:$A$1024,1,FALSE)),"-","1k")</f>
        <v>-</v>
      </c>
      <c r="E2606" s="11" t="s">
        <v>13807</v>
      </c>
      <c r="F2606" s="12" t="s">
        <v>12259</v>
      </c>
      <c r="G2606" s="11" t="s">
        <v>11924</v>
      </c>
    </row>
    <row r="2607" spans="1:11" ht="12" x14ac:dyDescent="0.15">
      <c r="A2607" s="11" t="s">
        <v>2745</v>
      </c>
      <c r="B2607">
        <f t="shared" si="40"/>
        <v>5</v>
      </c>
      <c r="C2607" t="str">
        <f>IF(ISNA(VLOOKUP(A2607,words!$A$2:$A$236,1,FALSE)),"-","Normal")</f>
        <v>-</v>
      </c>
      <c r="D2607" t="str">
        <f>IF(ISNA(VLOOKUP(A2607,words_1k!$A$2:$A$1024,1,FALSE)),"-","1k")</f>
        <v>-</v>
      </c>
      <c r="E2607" s="11" t="s">
        <v>13517</v>
      </c>
      <c r="F2607" s="12" t="s">
        <v>13515</v>
      </c>
      <c r="G2607" s="11" t="s">
        <v>13516</v>
      </c>
    </row>
    <row r="2608" spans="1:11" ht="12" x14ac:dyDescent="0.15">
      <c r="A2608" s="11" t="s">
        <v>2746</v>
      </c>
      <c r="B2608">
        <f t="shared" si="40"/>
        <v>5</v>
      </c>
      <c r="C2608" t="str">
        <f>IF(ISNA(VLOOKUP(A2608,words!$A$2:$A$236,1,FALSE)),"-","Normal")</f>
        <v>-</v>
      </c>
      <c r="D2608" t="str">
        <f>IF(ISNA(VLOOKUP(A2608,words_1k!$A$2:$A$1024,1,FALSE)),"-","1k")</f>
        <v>-</v>
      </c>
      <c r="E2608" s="11" t="s">
        <v>15360</v>
      </c>
      <c r="F2608" s="12" t="s">
        <v>15361</v>
      </c>
      <c r="G2608" s="11" t="s">
        <v>15362</v>
      </c>
      <c r="H2608" s="12" t="s">
        <v>15395</v>
      </c>
      <c r="I2608" s="11" t="s">
        <v>15360</v>
      </c>
      <c r="J2608" s="12" t="s">
        <v>15427</v>
      </c>
      <c r="K2608" s="11" t="s">
        <v>15362</v>
      </c>
    </row>
    <row r="2609" spans="1:13" ht="12" x14ac:dyDescent="0.15">
      <c r="A2609" s="11" t="s">
        <v>2747</v>
      </c>
      <c r="B2609">
        <f t="shared" si="40"/>
        <v>7</v>
      </c>
      <c r="C2609" t="str">
        <f>IF(ISNA(VLOOKUP(A2609,words!$A$2:$A$236,1,FALSE)),"-","Normal")</f>
        <v>-</v>
      </c>
      <c r="D2609" t="str">
        <f>IF(ISNA(VLOOKUP(A2609,words_1k!$A$2:$A$1024,1,FALSE)),"-","1k")</f>
        <v>-</v>
      </c>
      <c r="E2609" s="11" t="s">
        <v>12698</v>
      </c>
      <c r="F2609" s="12" t="s">
        <v>10626</v>
      </c>
      <c r="G2609" s="11" t="s">
        <v>12700</v>
      </c>
    </row>
    <row r="2610" spans="1:13" ht="12" x14ac:dyDescent="0.15">
      <c r="A2610" s="11" t="s">
        <v>2748</v>
      </c>
      <c r="B2610">
        <f t="shared" si="40"/>
        <v>5</v>
      </c>
      <c r="C2610" t="str">
        <f>IF(ISNA(VLOOKUP(A2610,words!$A$2:$A$236,1,FALSE)),"-","Normal")</f>
        <v>-</v>
      </c>
      <c r="D2610" t="str">
        <f>IF(ISNA(VLOOKUP(A2610,words_1k!$A$2:$A$1024,1,FALSE)),"-","1k")</f>
        <v>-</v>
      </c>
      <c r="E2610" s="11" t="s">
        <v>12511</v>
      </c>
      <c r="F2610" s="12" t="s">
        <v>12212</v>
      </c>
      <c r="G2610" s="11" t="s">
        <v>11650</v>
      </c>
      <c r="H2610" s="12" t="s">
        <v>16787</v>
      </c>
      <c r="I2610" s="11" t="s">
        <v>14898</v>
      </c>
    </row>
    <row r="2611" spans="1:13" ht="12" x14ac:dyDescent="0.15">
      <c r="A2611" s="11" t="s">
        <v>2749</v>
      </c>
      <c r="B2611">
        <f t="shared" si="40"/>
        <v>5</v>
      </c>
      <c r="C2611" t="str">
        <f>IF(ISNA(VLOOKUP(A2611,words!$A$2:$A$236,1,FALSE)),"-","Normal")</f>
        <v>-</v>
      </c>
      <c r="D2611" t="str">
        <f>IF(ISNA(VLOOKUP(A2611,words_1k!$A$2:$A$1024,1,FALSE)),"-","1k")</f>
        <v>-</v>
      </c>
      <c r="E2611" s="11" t="s">
        <v>12519</v>
      </c>
      <c r="F2611" s="12" t="s">
        <v>13017</v>
      </c>
      <c r="G2611" s="11" t="s">
        <v>14541</v>
      </c>
    </row>
    <row r="2612" spans="1:13" ht="12" x14ac:dyDescent="0.15">
      <c r="A2612" s="11" t="s">
        <v>2750</v>
      </c>
      <c r="B2612">
        <f t="shared" si="40"/>
        <v>4</v>
      </c>
      <c r="C2612" t="str">
        <f>IF(ISNA(VLOOKUP(A2612,words!$A$2:$A$236,1,FALSE)),"-","Normal")</f>
        <v>-</v>
      </c>
      <c r="D2612" t="str">
        <f>IF(ISNA(VLOOKUP(A2612,words_1k!$A$2:$A$1024,1,FALSE)),"-","1k")</f>
        <v>-</v>
      </c>
      <c r="E2612" s="11" t="s">
        <v>14027</v>
      </c>
      <c r="F2612" s="12" t="s">
        <v>10265</v>
      </c>
      <c r="G2612" s="11" t="s">
        <v>10394</v>
      </c>
    </row>
    <row r="2613" spans="1:13" ht="12" x14ac:dyDescent="0.15">
      <c r="A2613" s="11" t="s">
        <v>2751</v>
      </c>
      <c r="B2613">
        <f t="shared" si="40"/>
        <v>7</v>
      </c>
      <c r="C2613" t="str">
        <f>IF(ISNA(VLOOKUP(A2613,words!$A$2:$A$236,1,FALSE)),"-","Normal")</f>
        <v>-</v>
      </c>
      <c r="D2613" t="str">
        <f>IF(ISNA(VLOOKUP(A2613,words_1k!$A$2:$A$1024,1,FALSE)),"-","1k")</f>
        <v>-</v>
      </c>
      <c r="E2613" s="11" t="s">
        <v>15108</v>
      </c>
      <c r="F2613" s="12" t="s">
        <v>14618</v>
      </c>
      <c r="G2613" s="11" t="s">
        <v>15107</v>
      </c>
    </row>
    <row r="2614" spans="1:13" ht="12" x14ac:dyDescent="0.15">
      <c r="A2614" s="11" t="s">
        <v>2752</v>
      </c>
      <c r="B2614">
        <f t="shared" si="40"/>
        <v>5</v>
      </c>
      <c r="C2614" t="str">
        <f>IF(ISNA(VLOOKUP(A2614,words!$A$2:$A$236,1,FALSE)),"-","Normal")</f>
        <v>-</v>
      </c>
      <c r="D2614" t="str">
        <f>IF(ISNA(VLOOKUP(A2614,words_1k!$A$2:$A$1024,1,FALSE)),"-","1k")</f>
        <v>-</v>
      </c>
      <c r="E2614" s="11" t="s">
        <v>13911</v>
      </c>
      <c r="F2614" s="12" t="s">
        <v>13912</v>
      </c>
      <c r="G2614" s="11" t="s">
        <v>13910</v>
      </c>
    </row>
    <row r="2615" spans="1:13" ht="12" x14ac:dyDescent="0.15">
      <c r="A2615" s="11" t="s">
        <v>2753</v>
      </c>
      <c r="B2615">
        <f t="shared" si="40"/>
        <v>5</v>
      </c>
      <c r="C2615" t="str">
        <f>IF(ISNA(VLOOKUP(A2615,words!$A$2:$A$236,1,FALSE)),"-","Normal")</f>
        <v>-</v>
      </c>
      <c r="D2615" t="str">
        <f>IF(ISNA(VLOOKUP(A2615,words_1k!$A$2:$A$1024,1,FALSE)),"-","1k")</f>
        <v>-</v>
      </c>
      <c r="E2615" s="11" t="s">
        <v>14598</v>
      </c>
      <c r="F2615" s="12" t="s">
        <v>14599</v>
      </c>
      <c r="G2615" s="11" t="s">
        <v>14600</v>
      </c>
      <c r="H2615" s="12" t="s">
        <v>16043</v>
      </c>
      <c r="I2615" s="11" t="s">
        <v>13570</v>
      </c>
      <c r="J2615" s="12" t="s">
        <v>16695</v>
      </c>
      <c r="K2615" s="11" t="s">
        <v>14598</v>
      </c>
    </row>
    <row r="2616" spans="1:13" ht="12" x14ac:dyDescent="0.15">
      <c r="A2616" s="11" t="s">
        <v>2754</v>
      </c>
      <c r="B2616">
        <f t="shared" si="40"/>
        <v>3</v>
      </c>
      <c r="C2616" t="str">
        <f>IF(ISNA(VLOOKUP(A2616,words!$A$2:$A$236,1,FALSE)),"-","Normal")</f>
        <v>-</v>
      </c>
      <c r="D2616" t="str">
        <f>IF(ISNA(VLOOKUP(A2616,words_1k!$A$2:$A$1024,1,FALSE)),"-","1k")</f>
        <v>-</v>
      </c>
      <c r="E2616" s="11" t="s">
        <v>13739</v>
      </c>
      <c r="F2616" s="12" t="s">
        <v>20829</v>
      </c>
      <c r="G2616" s="11" t="s">
        <v>20830</v>
      </c>
      <c r="H2616" s="12" t="s">
        <v>20831</v>
      </c>
      <c r="I2616" s="11" t="s">
        <v>20832</v>
      </c>
    </row>
    <row r="2617" spans="1:13" ht="12" x14ac:dyDescent="0.15">
      <c r="A2617" s="11" t="s">
        <v>2755</v>
      </c>
      <c r="B2617">
        <f t="shared" si="40"/>
        <v>5</v>
      </c>
      <c r="C2617" t="str">
        <f>IF(ISNA(VLOOKUP(A2617,words!$A$2:$A$236,1,FALSE)),"-","Normal")</f>
        <v>-</v>
      </c>
      <c r="D2617" t="str">
        <f>IF(ISNA(VLOOKUP(A2617,words_1k!$A$2:$A$1024,1,FALSE)),"-","1k")</f>
        <v>-</v>
      </c>
      <c r="E2617" s="11" t="s">
        <v>15964</v>
      </c>
      <c r="F2617" s="12" t="s">
        <v>15965</v>
      </c>
      <c r="G2617" s="11" t="s">
        <v>15966</v>
      </c>
      <c r="H2617" s="12" t="s">
        <v>12246</v>
      </c>
      <c r="I2617" s="11" t="s">
        <v>11489</v>
      </c>
      <c r="J2617" s="12" t="s">
        <v>10649</v>
      </c>
      <c r="K2617" s="11" t="s">
        <v>11608</v>
      </c>
      <c r="L2617" s="12" t="s">
        <v>17478</v>
      </c>
      <c r="M2617" s="11" t="s">
        <v>17479</v>
      </c>
    </row>
    <row r="2618" spans="1:13" ht="12" x14ac:dyDescent="0.15">
      <c r="A2618" s="11" t="s">
        <v>2756</v>
      </c>
      <c r="B2618">
        <f t="shared" si="40"/>
        <v>5</v>
      </c>
      <c r="C2618" t="str">
        <f>IF(ISNA(VLOOKUP(A2618,words!$A$2:$A$236,1,FALSE)),"-","Normal")</f>
        <v>-</v>
      </c>
      <c r="D2618" t="str">
        <f>IF(ISNA(VLOOKUP(A2618,words_1k!$A$2:$A$1024,1,FALSE)),"-","1k")</f>
        <v>-</v>
      </c>
      <c r="E2618" s="11" t="s">
        <v>15274</v>
      </c>
      <c r="F2618" s="12" t="s">
        <v>21725</v>
      </c>
      <c r="G2618" s="11" t="s">
        <v>21726</v>
      </c>
    </row>
    <row r="2619" spans="1:13" ht="12" x14ac:dyDescent="0.15">
      <c r="A2619" s="11" t="s">
        <v>2757</v>
      </c>
      <c r="B2619">
        <f t="shared" si="40"/>
        <v>3</v>
      </c>
      <c r="C2619" t="str">
        <f>IF(ISNA(VLOOKUP(A2619,words!$A$2:$A$236,1,FALSE)),"-","Normal")</f>
        <v>-</v>
      </c>
      <c r="D2619" t="str">
        <f>IF(ISNA(VLOOKUP(A2619,words_1k!$A$2:$A$1024,1,FALSE)),"-","1k")</f>
        <v>-</v>
      </c>
      <c r="E2619" s="11" t="s">
        <v>16674</v>
      </c>
      <c r="F2619" s="12" t="s">
        <v>16675</v>
      </c>
      <c r="G2619" s="11" t="s">
        <v>15673</v>
      </c>
    </row>
    <row r="2620" spans="1:13" ht="12" x14ac:dyDescent="0.15">
      <c r="A2620" s="11" t="s">
        <v>2758</v>
      </c>
      <c r="B2620">
        <f t="shared" si="40"/>
        <v>5</v>
      </c>
      <c r="C2620" t="str">
        <f>IF(ISNA(VLOOKUP(A2620,words!$A$2:$A$236,1,FALSE)),"-","Normal")</f>
        <v>-</v>
      </c>
      <c r="D2620" t="str">
        <f>IF(ISNA(VLOOKUP(A2620,words_1k!$A$2:$A$1024,1,FALSE)),"-","1k")</f>
        <v>-</v>
      </c>
      <c r="E2620" s="11" t="s">
        <v>12493</v>
      </c>
      <c r="F2620" s="12" t="s">
        <v>12491</v>
      </c>
      <c r="G2620" s="11" t="s">
        <v>11070</v>
      </c>
    </row>
    <row r="2621" spans="1:13" ht="12" x14ac:dyDescent="0.15">
      <c r="A2621" s="11" t="s">
        <v>2759</v>
      </c>
      <c r="B2621">
        <f t="shared" si="40"/>
        <v>4</v>
      </c>
      <c r="C2621" t="str">
        <f>IF(ISNA(VLOOKUP(A2621,words!$A$2:$A$236,1,FALSE)),"-","Normal")</f>
        <v>-</v>
      </c>
      <c r="D2621" t="str">
        <f>IF(ISNA(VLOOKUP(A2621,words_1k!$A$2:$A$1024,1,FALSE)),"-","1k")</f>
        <v>-</v>
      </c>
      <c r="E2621" s="11" t="s">
        <v>12570</v>
      </c>
      <c r="F2621" s="12" t="s">
        <v>16236</v>
      </c>
      <c r="G2621" s="11" t="s">
        <v>16425</v>
      </c>
    </row>
    <row r="2622" spans="1:13" ht="12" x14ac:dyDescent="0.15">
      <c r="A2622" s="11" t="s">
        <v>2760</v>
      </c>
      <c r="B2622">
        <f t="shared" si="40"/>
        <v>7</v>
      </c>
      <c r="C2622" t="str">
        <f>IF(ISNA(VLOOKUP(A2622,words!$A$2:$A$236,1,FALSE)),"-","Normal")</f>
        <v>-</v>
      </c>
      <c r="D2622" t="str">
        <f>IF(ISNA(VLOOKUP(A2622,words_1k!$A$2:$A$1024,1,FALSE)),"-","1k")</f>
        <v>-</v>
      </c>
      <c r="E2622" s="11" t="s">
        <v>15681</v>
      </c>
      <c r="F2622" s="12" t="s">
        <v>10687</v>
      </c>
      <c r="G2622" s="11" t="s">
        <v>15679</v>
      </c>
    </row>
    <row r="2623" spans="1:13" ht="12" x14ac:dyDescent="0.15">
      <c r="A2623" s="11" t="s">
        <v>2761</v>
      </c>
      <c r="B2623">
        <f t="shared" si="40"/>
        <v>5</v>
      </c>
      <c r="C2623" t="str">
        <f>IF(ISNA(VLOOKUP(A2623,words!$A$2:$A$236,1,FALSE)),"-","Normal")</f>
        <v>-</v>
      </c>
      <c r="D2623" t="str">
        <f>IF(ISNA(VLOOKUP(A2623,words_1k!$A$2:$A$1024,1,FALSE)),"-","1k")</f>
        <v>-</v>
      </c>
      <c r="E2623" s="11" t="s">
        <v>16525</v>
      </c>
      <c r="F2623" s="12" t="s">
        <v>16237</v>
      </c>
      <c r="G2623" s="11" t="s">
        <v>16524</v>
      </c>
    </row>
    <row r="2624" spans="1:13" ht="12" x14ac:dyDescent="0.15">
      <c r="A2624" s="11" t="s">
        <v>2762</v>
      </c>
      <c r="B2624">
        <f t="shared" si="40"/>
        <v>3</v>
      </c>
      <c r="C2624" t="str">
        <f>IF(ISNA(VLOOKUP(A2624,words!$A$2:$A$236,1,FALSE)),"-","Normal")</f>
        <v>-</v>
      </c>
      <c r="D2624" t="str">
        <f>IF(ISNA(VLOOKUP(A2624,words_1k!$A$2:$A$1024,1,FALSE)),"-","1k")</f>
        <v>-</v>
      </c>
      <c r="E2624" s="11" t="s">
        <v>14143</v>
      </c>
      <c r="F2624" s="12" t="s">
        <v>13620</v>
      </c>
      <c r="G2624" s="11" t="s">
        <v>14144</v>
      </c>
    </row>
    <row r="2625" spans="1:9" ht="12" x14ac:dyDescent="0.15">
      <c r="A2625" s="11" t="s">
        <v>2763</v>
      </c>
      <c r="B2625">
        <f t="shared" si="40"/>
        <v>7</v>
      </c>
      <c r="C2625" t="str">
        <f>IF(ISNA(VLOOKUP(A2625,words!$A$2:$A$236,1,FALSE)),"-","Normal")</f>
        <v>-</v>
      </c>
      <c r="D2625" t="str">
        <f>IF(ISNA(VLOOKUP(A2625,words_1k!$A$2:$A$1024,1,FALSE)),"-","1k")</f>
        <v>-</v>
      </c>
      <c r="E2625" s="11" t="s">
        <v>12323</v>
      </c>
      <c r="F2625" s="12" t="s">
        <v>12174</v>
      </c>
      <c r="G2625" s="11" t="s">
        <v>11464</v>
      </c>
    </row>
    <row r="2626" spans="1:9" ht="12" x14ac:dyDescent="0.15">
      <c r="A2626" s="11" t="s">
        <v>2764</v>
      </c>
      <c r="B2626">
        <f t="shared" ref="B2626:B2689" si="41">LEN(A2626)</f>
        <v>5</v>
      </c>
      <c r="C2626" t="str">
        <f>IF(ISNA(VLOOKUP(A2626,words!$A$2:$A$236,1,FALSE)),"-","Normal")</f>
        <v>-</v>
      </c>
      <c r="D2626" t="str">
        <f>IF(ISNA(VLOOKUP(A2626,words_1k!$A$2:$A$1024,1,FALSE)),"-","1k")</f>
        <v>-</v>
      </c>
      <c r="E2626" s="11" t="s">
        <v>13077</v>
      </c>
      <c r="F2626" s="12" t="s">
        <v>12162</v>
      </c>
      <c r="G2626" s="11" t="s">
        <v>11698</v>
      </c>
      <c r="H2626" s="12" t="s">
        <v>13079</v>
      </c>
      <c r="I2626" s="11" t="s">
        <v>18697</v>
      </c>
    </row>
    <row r="2627" spans="1:9" ht="12" x14ac:dyDescent="0.15">
      <c r="A2627" s="11" t="s">
        <v>2765</v>
      </c>
      <c r="B2627">
        <f t="shared" si="41"/>
        <v>5</v>
      </c>
      <c r="C2627" t="str">
        <f>IF(ISNA(VLOOKUP(A2627,words!$A$2:$A$236,1,FALSE)),"-","Normal")</f>
        <v>-</v>
      </c>
      <c r="D2627" t="str">
        <f>IF(ISNA(VLOOKUP(A2627,words_1k!$A$2:$A$1024,1,FALSE)),"-","1k")</f>
        <v>-</v>
      </c>
      <c r="E2627" s="11" t="s">
        <v>10431</v>
      </c>
      <c r="F2627" s="12" t="s">
        <v>18524</v>
      </c>
      <c r="G2627" s="11" t="s">
        <v>15947</v>
      </c>
    </row>
    <row r="2628" spans="1:9" ht="12" x14ac:dyDescent="0.15">
      <c r="A2628" s="11" t="s">
        <v>2766</v>
      </c>
      <c r="B2628">
        <f t="shared" si="41"/>
        <v>5</v>
      </c>
      <c r="C2628" t="str">
        <f>IF(ISNA(VLOOKUP(A2628,words!$A$2:$A$236,1,FALSE)),"-","Normal")</f>
        <v>-</v>
      </c>
      <c r="D2628" t="str">
        <f>IF(ISNA(VLOOKUP(A2628,words_1k!$A$2:$A$1024,1,FALSE)),"-","1k")</f>
        <v>-</v>
      </c>
      <c r="E2628" s="11" t="s">
        <v>14899</v>
      </c>
      <c r="F2628" s="12" t="s">
        <v>14901</v>
      </c>
      <c r="G2628" s="11" t="s">
        <v>14899</v>
      </c>
    </row>
    <row r="2629" spans="1:9" ht="12" x14ac:dyDescent="0.15">
      <c r="A2629" s="11" t="s">
        <v>2767</v>
      </c>
      <c r="B2629">
        <f t="shared" si="41"/>
        <v>6</v>
      </c>
      <c r="C2629" t="str">
        <f>IF(ISNA(VLOOKUP(A2629,words!$A$2:$A$236,1,FALSE)),"-","Normal")</f>
        <v>-</v>
      </c>
      <c r="D2629" t="str">
        <f>IF(ISNA(VLOOKUP(A2629,words_1k!$A$2:$A$1024,1,FALSE)),"-","1k")</f>
        <v>-</v>
      </c>
      <c r="E2629" s="11" t="s">
        <v>14003</v>
      </c>
      <c r="F2629" s="12" t="s">
        <v>10293</v>
      </c>
      <c r="G2629" s="11" t="s">
        <v>10470</v>
      </c>
    </row>
    <row r="2630" spans="1:9" ht="12" x14ac:dyDescent="0.15">
      <c r="A2630" s="11" t="s">
        <v>2768</v>
      </c>
      <c r="B2630">
        <f t="shared" si="41"/>
        <v>8</v>
      </c>
      <c r="C2630" t="str">
        <f>IF(ISNA(VLOOKUP(A2630,words!$A$2:$A$236,1,FALSE)),"-","Normal")</f>
        <v>-</v>
      </c>
      <c r="D2630" t="str">
        <f>IF(ISNA(VLOOKUP(A2630,words_1k!$A$2:$A$1024,1,FALSE)),"-","1k")</f>
        <v>-</v>
      </c>
      <c r="E2630" s="11" t="s">
        <v>18127</v>
      </c>
      <c r="F2630" s="12" t="s">
        <v>18128</v>
      </c>
      <c r="G2630" s="11" t="s">
        <v>18127</v>
      </c>
      <c r="H2630" s="12" t="s">
        <v>21634</v>
      </c>
      <c r="I2630" s="11" t="s">
        <v>21628</v>
      </c>
    </row>
    <row r="2631" spans="1:9" ht="12" x14ac:dyDescent="0.15">
      <c r="A2631" s="11" t="s">
        <v>2769</v>
      </c>
      <c r="B2631">
        <f t="shared" si="41"/>
        <v>5</v>
      </c>
      <c r="C2631" t="str">
        <f>IF(ISNA(VLOOKUP(A2631,words!$A$2:$A$236,1,FALSE)),"-","Normal")</f>
        <v>-</v>
      </c>
      <c r="D2631" t="str">
        <f>IF(ISNA(VLOOKUP(A2631,words_1k!$A$2:$A$1024,1,FALSE)),"-","1k")</f>
        <v>-</v>
      </c>
      <c r="E2631" s="11" t="s">
        <v>15499</v>
      </c>
      <c r="F2631" s="12" t="s">
        <v>14920</v>
      </c>
      <c r="G2631" s="11" t="s">
        <v>15498</v>
      </c>
    </row>
    <row r="2632" spans="1:9" ht="12" x14ac:dyDescent="0.15">
      <c r="A2632" s="11" t="s">
        <v>2770</v>
      </c>
      <c r="B2632">
        <f t="shared" si="41"/>
        <v>4</v>
      </c>
      <c r="C2632" t="str">
        <f>IF(ISNA(VLOOKUP(A2632,words!$A$2:$A$236,1,FALSE)),"-","Normal")</f>
        <v>-</v>
      </c>
      <c r="D2632" t="str">
        <f>IF(ISNA(VLOOKUP(A2632,words_1k!$A$2:$A$1024,1,FALSE)),"-","1k")</f>
        <v>-</v>
      </c>
      <c r="E2632" s="11" t="s">
        <v>17544</v>
      </c>
      <c r="F2632" s="12" t="s">
        <v>17545</v>
      </c>
      <c r="G2632" s="11" t="s">
        <v>17446</v>
      </c>
    </row>
    <row r="2633" spans="1:9" ht="12" x14ac:dyDescent="0.15">
      <c r="A2633" s="11" t="s">
        <v>2771</v>
      </c>
      <c r="B2633">
        <f t="shared" si="41"/>
        <v>6</v>
      </c>
      <c r="C2633" t="str">
        <f>IF(ISNA(VLOOKUP(A2633,words!$A$2:$A$236,1,FALSE)),"-","Normal")</f>
        <v>-</v>
      </c>
      <c r="D2633" t="str">
        <f>IF(ISNA(VLOOKUP(A2633,words_1k!$A$2:$A$1024,1,FALSE)),"-","1k")</f>
        <v>-</v>
      </c>
      <c r="E2633" s="11" t="s">
        <v>12819</v>
      </c>
      <c r="F2633" s="12" t="s">
        <v>12027</v>
      </c>
      <c r="G2633" s="11" t="s">
        <v>12028</v>
      </c>
    </row>
    <row r="2634" spans="1:9" ht="12" x14ac:dyDescent="0.15">
      <c r="A2634" s="11" t="s">
        <v>2772</v>
      </c>
      <c r="B2634">
        <f t="shared" si="41"/>
        <v>6</v>
      </c>
      <c r="C2634" t="str">
        <f>IF(ISNA(VLOOKUP(A2634,words!$A$2:$A$236,1,FALSE)),"-","Normal")</f>
        <v>-</v>
      </c>
      <c r="D2634" t="str">
        <f>IF(ISNA(VLOOKUP(A2634,words_1k!$A$2:$A$1024,1,FALSE)),"-","1k")</f>
        <v>-</v>
      </c>
      <c r="E2634" s="11" t="s">
        <v>14995</v>
      </c>
      <c r="F2634" s="12" t="s">
        <v>12931</v>
      </c>
      <c r="G2634" s="11" t="s">
        <v>14994</v>
      </c>
    </row>
    <row r="2635" spans="1:9" ht="12" x14ac:dyDescent="0.15">
      <c r="A2635" s="11" t="s">
        <v>2773</v>
      </c>
      <c r="B2635">
        <f t="shared" si="41"/>
        <v>4</v>
      </c>
      <c r="C2635" t="str">
        <f>IF(ISNA(VLOOKUP(A2635,words!$A$2:$A$236,1,FALSE)),"-","Normal")</f>
        <v>-</v>
      </c>
      <c r="D2635" t="str">
        <f>IF(ISNA(VLOOKUP(A2635,words_1k!$A$2:$A$1024,1,FALSE)),"-","1k")</f>
        <v>-</v>
      </c>
      <c r="E2635" s="11" t="s">
        <v>14337</v>
      </c>
      <c r="F2635" s="12" t="s">
        <v>12177</v>
      </c>
      <c r="G2635" s="12" t="s">
        <v>14338</v>
      </c>
    </row>
    <row r="2636" spans="1:9" ht="12" x14ac:dyDescent="0.15">
      <c r="A2636" s="11" t="s">
        <v>2774</v>
      </c>
      <c r="B2636">
        <f t="shared" si="41"/>
        <v>7</v>
      </c>
      <c r="C2636" t="str">
        <f>IF(ISNA(VLOOKUP(A2636,words!$A$2:$A$236,1,FALSE)),"-","Normal")</f>
        <v>-</v>
      </c>
      <c r="D2636" t="str">
        <f>IF(ISNA(VLOOKUP(A2636,words_1k!$A$2:$A$1024,1,FALSE)),"-","1k")</f>
        <v>-</v>
      </c>
      <c r="E2636" s="11" t="s">
        <v>15900</v>
      </c>
      <c r="F2636" s="12" t="s">
        <v>11498</v>
      </c>
      <c r="G2636" s="11" t="s">
        <v>11499</v>
      </c>
    </row>
    <row r="2637" spans="1:9" ht="12" x14ac:dyDescent="0.15">
      <c r="A2637" s="11" t="s">
        <v>2775</v>
      </c>
      <c r="B2637">
        <f t="shared" si="41"/>
        <v>7</v>
      </c>
      <c r="C2637" t="str">
        <f>IF(ISNA(VLOOKUP(A2637,words!$A$2:$A$236,1,FALSE)),"-","Normal")</f>
        <v>-</v>
      </c>
      <c r="D2637" t="str">
        <f>IF(ISNA(VLOOKUP(A2637,words_1k!$A$2:$A$1024,1,FALSE)),"-","1k")</f>
        <v>-</v>
      </c>
      <c r="E2637" s="11" t="s">
        <v>14953</v>
      </c>
      <c r="F2637" s="12" t="s">
        <v>14949</v>
      </c>
      <c r="G2637" s="11" t="s">
        <v>14950</v>
      </c>
    </row>
    <row r="2638" spans="1:9" ht="12" x14ac:dyDescent="0.15">
      <c r="A2638" s="11" t="s">
        <v>2776</v>
      </c>
      <c r="B2638">
        <f t="shared" si="41"/>
        <v>3</v>
      </c>
      <c r="C2638" t="str">
        <f>IF(ISNA(VLOOKUP(A2638,words!$A$2:$A$236,1,FALSE)),"-","Normal")</f>
        <v>-</v>
      </c>
      <c r="D2638" t="str">
        <f>IF(ISNA(VLOOKUP(A2638,words_1k!$A$2:$A$1024,1,FALSE)),"-","1k")</f>
        <v>-</v>
      </c>
      <c r="E2638" s="11" t="s">
        <v>15015</v>
      </c>
      <c r="F2638" s="12" t="s">
        <v>14913</v>
      </c>
      <c r="G2638" s="11" t="s">
        <v>15013</v>
      </c>
    </row>
    <row r="2639" spans="1:9" ht="12" x14ac:dyDescent="0.15">
      <c r="A2639" s="11" t="s">
        <v>2777</v>
      </c>
      <c r="B2639">
        <f t="shared" si="41"/>
        <v>4</v>
      </c>
      <c r="C2639" t="str">
        <f>IF(ISNA(VLOOKUP(A2639,words!$A$2:$A$236,1,FALSE)),"-","Normal")</f>
        <v>-</v>
      </c>
      <c r="D2639" t="str">
        <f>IF(ISNA(VLOOKUP(A2639,words_1k!$A$2:$A$1024,1,FALSE)),"-","1k")</f>
        <v>-</v>
      </c>
      <c r="E2639" s="11" t="s">
        <v>17785</v>
      </c>
      <c r="F2639" s="12" t="s">
        <v>17786</v>
      </c>
      <c r="G2639" s="11" t="s">
        <v>17787</v>
      </c>
      <c r="H2639" s="12" t="s">
        <v>18681</v>
      </c>
      <c r="I2639" s="11" t="s">
        <v>18682</v>
      </c>
    </row>
    <row r="2640" spans="1:9" ht="12" x14ac:dyDescent="0.15">
      <c r="A2640" s="11" t="s">
        <v>2778</v>
      </c>
      <c r="B2640">
        <f t="shared" si="41"/>
        <v>6</v>
      </c>
      <c r="C2640" t="str">
        <f>IF(ISNA(VLOOKUP(A2640,words!$A$2:$A$236,1,FALSE)),"-","Normal")</f>
        <v>-</v>
      </c>
      <c r="D2640" t="str">
        <f>IF(ISNA(VLOOKUP(A2640,words_1k!$A$2:$A$1024,1,FALSE)),"-","1k")</f>
        <v>-</v>
      </c>
      <c r="E2640" s="11" t="s">
        <v>13374</v>
      </c>
      <c r="F2640" s="12" t="s">
        <v>13373</v>
      </c>
      <c r="G2640" s="11" t="s">
        <v>11255</v>
      </c>
      <c r="H2640" s="12" t="s">
        <v>17013</v>
      </c>
      <c r="I2640" s="11" t="s">
        <v>13374</v>
      </c>
    </row>
    <row r="2641" spans="1:13" ht="12" x14ac:dyDescent="0.15">
      <c r="A2641" s="11" t="s">
        <v>2779</v>
      </c>
      <c r="B2641">
        <f t="shared" si="41"/>
        <v>3</v>
      </c>
      <c r="C2641" t="str">
        <f>IF(ISNA(VLOOKUP(A2641,words!$A$2:$A$236,1,FALSE)),"-","Normal")</f>
        <v>-</v>
      </c>
      <c r="D2641" t="str">
        <f>IF(ISNA(VLOOKUP(A2641,words_1k!$A$2:$A$1024,1,FALSE)),"-","1k")</f>
        <v>-</v>
      </c>
      <c r="E2641" s="11" t="s">
        <v>16839</v>
      </c>
      <c r="F2641" s="12" t="s">
        <v>16840</v>
      </c>
      <c r="G2641" s="11" t="s">
        <v>16839</v>
      </c>
    </row>
    <row r="2642" spans="1:13" ht="12" x14ac:dyDescent="0.15">
      <c r="A2642" s="11" t="s">
        <v>2780</v>
      </c>
      <c r="B2642">
        <f t="shared" si="41"/>
        <v>4</v>
      </c>
      <c r="C2642" t="str">
        <f>IF(ISNA(VLOOKUP(A2642,words!$A$2:$A$236,1,FALSE)),"-","Normal")</f>
        <v>-</v>
      </c>
      <c r="D2642" t="str">
        <f>IF(ISNA(VLOOKUP(A2642,words_1k!$A$2:$A$1024,1,FALSE)),"-","1k")</f>
        <v>-</v>
      </c>
      <c r="E2642" s="11" t="s">
        <v>12683</v>
      </c>
      <c r="F2642" s="12" t="s">
        <v>12684</v>
      </c>
      <c r="G2642" s="11" t="s">
        <v>12683</v>
      </c>
    </row>
    <row r="2643" spans="1:13" ht="12" x14ac:dyDescent="0.15">
      <c r="A2643" s="11" t="s">
        <v>2781</v>
      </c>
      <c r="B2643">
        <f t="shared" si="41"/>
        <v>4</v>
      </c>
      <c r="C2643" t="str">
        <f>IF(ISNA(VLOOKUP(A2643,words!$A$2:$A$236,1,FALSE)),"-","Normal")</f>
        <v>-</v>
      </c>
      <c r="D2643" t="str">
        <f>IF(ISNA(VLOOKUP(A2643,words_1k!$A$2:$A$1024,1,FALSE)),"-","1k")</f>
        <v>-</v>
      </c>
      <c r="E2643" s="11" t="s">
        <v>17122</v>
      </c>
      <c r="F2643" s="12" t="s">
        <v>12216</v>
      </c>
      <c r="G2643" s="11" t="s">
        <v>12001</v>
      </c>
    </row>
    <row r="2644" spans="1:13" ht="12" x14ac:dyDescent="0.15">
      <c r="A2644" s="11" t="s">
        <v>2782</v>
      </c>
      <c r="B2644">
        <f t="shared" si="41"/>
        <v>6</v>
      </c>
      <c r="C2644" t="str">
        <f>IF(ISNA(VLOOKUP(A2644,words!$A$2:$A$236,1,FALSE)),"-","Normal")</f>
        <v>-</v>
      </c>
      <c r="D2644" t="str">
        <f>IF(ISNA(VLOOKUP(A2644,words_1k!$A$2:$A$1024,1,FALSE)),"-","1k")</f>
        <v>-</v>
      </c>
      <c r="E2644" s="11" t="s">
        <v>13766</v>
      </c>
      <c r="F2644" s="12" t="s">
        <v>13537</v>
      </c>
      <c r="G2644" s="11" t="s">
        <v>13764</v>
      </c>
      <c r="H2644" s="12" t="s">
        <v>13765</v>
      </c>
      <c r="I2644" s="11" t="s">
        <v>13763</v>
      </c>
    </row>
    <row r="2645" spans="1:13" ht="12" x14ac:dyDescent="0.15">
      <c r="A2645" s="11" t="s">
        <v>2783</v>
      </c>
      <c r="B2645">
        <f t="shared" si="41"/>
        <v>6</v>
      </c>
      <c r="C2645" t="str">
        <f>IF(ISNA(VLOOKUP(A2645,words!$A$2:$A$236,1,FALSE)),"-","Normal")</f>
        <v>-</v>
      </c>
      <c r="D2645" t="str">
        <f>IF(ISNA(VLOOKUP(A2645,words_1k!$A$2:$A$1024,1,FALSE)),"-","1k")</f>
        <v>-</v>
      </c>
      <c r="E2645" s="11" t="s">
        <v>15325</v>
      </c>
      <c r="F2645" s="12" t="s">
        <v>12045</v>
      </c>
      <c r="G2645" s="11" t="s">
        <v>12046</v>
      </c>
    </row>
    <row r="2646" spans="1:13" ht="12" x14ac:dyDescent="0.15">
      <c r="A2646" s="11" t="s">
        <v>2784</v>
      </c>
      <c r="B2646">
        <f t="shared" si="41"/>
        <v>5</v>
      </c>
      <c r="C2646" t="str">
        <f>IF(ISNA(VLOOKUP(A2646,words!$A$2:$A$236,1,FALSE)),"-","Normal")</f>
        <v>-</v>
      </c>
      <c r="D2646" t="str">
        <f>IF(ISNA(VLOOKUP(A2646,words_1k!$A$2:$A$1024,1,FALSE)),"-","1k")</f>
        <v>-</v>
      </c>
      <c r="E2646" s="11" t="s">
        <v>12850</v>
      </c>
      <c r="F2646" s="12" t="s">
        <v>15744</v>
      </c>
      <c r="G2646" s="11" t="s">
        <v>12850</v>
      </c>
    </row>
    <row r="2647" spans="1:13" ht="12" x14ac:dyDescent="0.15">
      <c r="A2647" s="11" t="s">
        <v>2785</v>
      </c>
      <c r="B2647">
        <f t="shared" si="41"/>
        <v>5</v>
      </c>
      <c r="C2647" t="str">
        <f>IF(ISNA(VLOOKUP(A2647,words!$A$2:$A$236,1,FALSE)),"-","Normal")</f>
        <v>-</v>
      </c>
      <c r="D2647" t="str">
        <f>IF(ISNA(VLOOKUP(A2647,words_1k!$A$2:$A$1024,1,FALSE)),"-","1k")</f>
        <v>-</v>
      </c>
      <c r="E2647" s="11" t="s">
        <v>15376</v>
      </c>
      <c r="F2647" s="12" t="s">
        <v>15377</v>
      </c>
      <c r="G2647" s="11" t="s">
        <v>15378</v>
      </c>
      <c r="H2647" s="12" t="s">
        <v>15380</v>
      </c>
      <c r="I2647" s="11" t="s">
        <v>15379</v>
      </c>
      <c r="J2647" s="12" t="s">
        <v>17095</v>
      </c>
      <c r="K2647" s="11" t="s">
        <v>17455</v>
      </c>
    </row>
    <row r="2648" spans="1:13" ht="12" x14ac:dyDescent="0.15">
      <c r="A2648" s="11" t="s">
        <v>2786</v>
      </c>
      <c r="B2648">
        <f t="shared" si="41"/>
        <v>6</v>
      </c>
      <c r="C2648" t="str">
        <f>IF(ISNA(VLOOKUP(A2648,words!$A$2:$A$236,1,FALSE)),"-","Normal")</f>
        <v>-</v>
      </c>
      <c r="D2648" t="str">
        <f>IF(ISNA(VLOOKUP(A2648,words_1k!$A$2:$A$1024,1,FALSE)),"-","1k")</f>
        <v>-</v>
      </c>
      <c r="E2648" s="11" t="s">
        <v>12871</v>
      </c>
      <c r="F2648" s="12" t="s">
        <v>12872</v>
      </c>
      <c r="G2648" s="11" t="s">
        <v>12873</v>
      </c>
      <c r="H2648" s="12" t="s">
        <v>17268</v>
      </c>
      <c r="I2648" s="11" t="s">
        <v>11905</v>
      </c>
    </row>
    <row r="2649" spans="1:13" ht="12" x14ac:dyDescent="0.15">
      <c r="A2649" s="11" t="s">
        <v>2787</v>
      </c>
      <c r="B2649">
        <f t="shared" si="41"/>
        <v>3</v>
      </c>
      <c r="C2649" t="str">
        <f>IF(ISNA(VLOOKUP(A2649,words!$A$2:$A$236,1,FALSE)),"-","Normal")</f>
        <v>-</v>
      </c>
      <c r="D2649" t="str">
        <f>IF(ISNA(VLOOKUP(A2649,words_1k!$A$2:$A$1024,1,FALSE)),"-","1k")</f>
        <v>-</v>
      </c>
      <c r="E2649" s="11" t="s">
        <v>10357</v>
      </c>
    </row>
    <row r="2650" spans="1:13" ht="12" x14ac:dyDescent="0.15">
      <c r="A2650" s="11" t="s">
        <v>2788</v>
      </c>
      <c r="B2650">
        <f t="shared" si="41"/>
        <v>5</v>
      </c>
      <c r="C2650" t="str">
        <f>IF(ISNA(VLOOKUP(A2650,words!$A$2:$A$236,1,FALSE)),"-","Normal")</f>
        <v>-</v>
      </c>
      <c r="D2650" t="str">
        <f>IF(ISNA(VLOOKUP(A2650,words_1k!$A$2:$A$1024,1,FALSE)),"-","1k")</f>
        <v>-</v>
      </c>
      <c r="E2650" s="11" t="s">
        <v>12826</v>
      </c>
      <c r="F2650" s="12" t="s">
        <v>12827</v>
      </c>
      <c r="G2650" s="11" t="s">
        <v>12829</v>
      </c>
      <c r="H2650" s="12" t="s">
        <v>12828</v>
      </c>
      <c r="I2650" s="11" t="s">
        <v>10333</v>
      </c>
    </row>
    <row r="2651" spans="1:13" ht="12" x14ac:dyDescent="0.15">
      <c r="A2651" s="11" t="s">
        <v>2789</v>
      </c>
      <c r="B2651">
        <f t="shared" si="41"/>
        <v>5</v>
      </c>
      <c r="C2651" t="str">
        <f>IF(ISNA(VLOOKUP(A2651,words!$A$2:$A$236,1,FALSE)),"-","Normal")</f>
        <v>-</v>
      </c>
      <c r="D2651" t="str">
        <f>IF(ISNA(VLOOKUP(A2651,words_1k!$A$2:$A$1024,1,FALSE)),"-","1k")</f>
        <v>-</v>
      </c>
      <c r="E2651" s="11" t="s">
        <v>17145</v>
      </c>
      <c r="F2651" s="12" t="s">
        <v>17146</v>
      </c>
      <c r="G2651" s="11" t="s">
        <v>17145</v>
      </c>
    </row>
    <row r="2652" spans="1:13" ht="12" x14ac:dyDescent="0.15">
      <c r="A2652" s="11" t="s">
        <v>2790</v>
      </c>
      <c r="B2652">
        <f t="shared" si="41"/>
        <v>5</v>
      </c>
      <c r="C2652" t="str">
        <f>IF(ISNA(VLOOKUP(A2652,words!$A$2:$A$236,1,FALSE)),"-","Normal")</f>
        <v>-</v>
      </c>
      <c r="D2652" t="str">
        <f>IF(ISNA(VLOOKUP(A2652,words_1k!$A$2:$A$1024,1,FALSE)),"-","1k")</f>
        <v>-</v>
      </c>
      <c r="E2652" s="11" t="s">
        <v>15371</v>
      </c>
      <c r="F2652" s="12" t="s">
        <v>10302</v>
      </c>
      <c r="G2652" s="11" t="s">
        <v>10403</v>
      </c>
      <c r="H2652" s="12" t="s">
        <v>17087</v>
      </c>
      <c r="I2652" s="11" t="s">
        <v>15371</v>
      </c>
    </row>
    <row r="2653" spans="1:13" ht="12" x14ac:dyDescent="0.15">
      <c r="A2653" s="11" t="s">
        <v>2791</v>
      </c>
      <c r="B2653">
        <f t="shared" si="41"/>
        <v>6</v>
      </c>
      <c r="C2653" t="str">
        <f>IF(ISNA(VLOOKUP(A2653,words!$A$2:$A$236,1,FALSE)),"-","Normal")</f>
        <v>-</v>
      </c>
      <c r="D2653" t="str">
        <f>IF(ISNA(VLOOKUP(A2653,words_1k!$A$2:$A$1024,1,FALSE)),"-","1k")</f>
        <v>-</v>
      </c>
      <c r="E2653" s="11" t="s">
        <v>18229</v>
      </c>
      <c r="F2653" s="12" t="s">
        <v>18231</v>
      </c>
      <c r="G2653" s="11" t="s">
        <v>18227</v>
      </c>
      <c r="H2653" s="12" t="s">
        <v>18232</v>
      </c>
      <c r="I2653" s="11" t="s">
        <v>18229</v>
      </c>
    </row>
    <row r="2654" spans="1:13" ht="12" x14ac:dyDescent="0.15">
      <c r="A2654" s="11" t="s">
        <v>2792</v>
      </c>
      <c r="B2654">
        <f t="shared" si="41"/>
        <v>3</v>
      </c>
      <c r="C2654" t="str">
        <f>IF(ISNA(VLOOKUP(A2654,words!$A$2:$A$236,1,FALSE)),"-","Normal")</f>
        <v>-</v>
      </c>
      <c r="D2654" t="str">
        <f>IF(ISNA(VLOOKUP(A2654,words_1k!$A$2:$A$1024,1,FALSE)),"-","1k")</f>
        <v>-</v>
      </c>
      <c r="E2654" s="11" t="s">
        <v>17465</v>
      </c>
    </row>
    <row r="2655" spans="1:13" ht="12" x14ac:dyDescent="0.15">
      <c r="A2655" s="11" t="s">
        <v>2793</v>
      </c>
      <c r="B2655">
        <f t="shared" si="41"/>
        <v>4</v>
      </c>
      <c r="C2655" t="str">
        <f>IF(ISNA(VLOOKUP(A2655,words!$A$2:$A$236,1,FALSE)),"-","Normal")</f>
        <v>-</v>
      </c>
      <c r="D2655" t="str">
        <f>IF(ISNA(VLOOKUP(A2655,words_1k!$A$2:$A$1024,1,FALSE)),"-","1k")</f>
        <v>-</v>
      </c>
      <c r="E2655" s="11" t="s">
        <v>15294</v>
      </c>
      <c r="F2655" s="12" t="s">
        <v>21822</v>
      </c>
      <c r="G2655" s="11" t="s">
        <v>21823</v>
      </c>
      <c r="H2655" s="12" t="s">
        <v>21827</v>
      </c>
      <c r="I2655" s="11" t="s">
        <v>21823</v>
      </c>
      <c r="J2655" s="12" t="s">
        <v>23944</v>
      </c>
      <c r="K2655" s="11" t="s">
        <v>23941</v>
      </c>
      <c r="L2655" s="12" t="s">
        <v>23946</v>
      </c>
      <c r="M2655" s="11" t="s">
        <v>23945</v>
      </c>
    </row>
    <row r="2656" spans="1:13" ht="12" x14ac:dyDescent="0.15">
      <c r="A2656" s="11" t="s">
        <v>2794</v>
      </c>
      <c r="B2656">
        <f t="shared" si="41"/>
        <v>4</v>
      </c>
      <c r="C2656" t="str">
        <f>IF(ISNA(VLOOKUP(A2656,words!$A$2:$A$236,1,FALSE)),"-","Normal")</f>
        <v>-</v>
      </c>
      <c r="D2656" t="str">
        <f>IF(ISNA(VLOOKUP(A2656,words_1k!$A$2:$A$1024,1,FALSE)),"-","1k")</f>
        <v>-</v>
      </c>
      <c r="E2656" s="11" t="s">
        <v>18532</v>
      </c>
    </row>
    <row r="2657" spans="1:11" ht="12" x14ac:dyDescent="0.15">
      <c r="A2657" s="11" t="s">
        <v>2795</v>
      </c>
      <c r="B2657">
        <f t="shared" si="41"/>
        <v>5</v>
      </c>
      <c r="C2657" t="str">
        <f>IF(ISNA(VLOOKUP(A2657,words!$A$2:$A$236,1,FALSE)),"-","Normal")</f>
        <v>-</v>
      </c>
      <c r="D2657" t="str">
        <f>IF(ISNA(VLOOKUP(A2657,words_1k!$A$2:$A$1024,1,FALSE)),"-","1k")</f>
        <v>-</v>
      </c>
      <c r="E2657" s="11" t="s">
        <v>11305</v>
      </c>
      <c r="F2657" s="12" t="s">
        <v>25927</v>
      </c>
      <c r="G2657" s="11" t="s">
        <v>25929</v>
      </c>
    </row>
    <row r="2658" spans="1:11" ht="12" x14ac:dyDescent="0.15">
      <c r="A2658" s="11" t="s">
        <v>2796</v>
      </c>
      <c r="B2658">
        <f t="shared" si="41"/>
        <v>6</v>
      </c>
      <c r="C2658" t="str">
        <f>IF(ISNA(VLOOKUP(A2658,words!$A$2:$A$236,1,FALSE)),"-","Normal")</f>
        <v>-</v>
      </c>
      <c r="D2658" t="str">
        <f>IF(ISNA(VLOOKUP(A2658,words_1k!$A$2:$A$1024,1,FALSE)),"-","1k")</f>
        <v>-</v>
      </c>
      <c r="E2658" s="11" t="s">
        <v>16831</v>
      </c>
      <c r="F2658" s="12" t="s">
        <v>11867</v>
      </c>
      <c r="G2658" s="11" t="s">
        <v>11868</v>
      </c>
    </row>
    <row r="2659" spans="1:11" ht="12" x14ac:dyDescent="0.15">
      <c r="A2659" s="11" t="s">
        <v>2797</v>
      </c>
      <c r="B2659">
        <f t="shared" si="41"/>
        <v>3</v>
      </c>
      <c r="C2659" t="str">
        <f>IF(ISNA(VLOOKUP(A2659,words!$A$2:$A$236,1,FALSE)),"-","Normal")</f>
        <v>-</v>
      </c>
      <c r="D2659" t="str">
        <f>IF(ISNA(VLOOKUP(A2659,words_1k!$A$2:$A$1024,1,FALSE)),"-","1k")</f>
        <v>-</v>
      </c>
      <c r="E2659" s="11" t="s">
        <v>18560</v>
      </c>
    </row>
    <row r="2660" spans="1:11" ht="12" x14ac:dyDescent="0.15">
      <c r="A2660" s="11" t="s">
        <v>2798</v>
      </c>
      <c r="B2660">
        <f t="shared" si="41"/>
        <v>4</v>
      </c>
      <c r="C2660" t="str">
        <f>IF(ISNA(VLOOKUP(A2660,words!$A$2:$A$236,1,FALSE)),"-","Normal")</f>
        <v>-</v>
      </c>
      <c r="D2660" t="str">
        <f>IF(ISNA(VLOOKUP(A2660,words_1k!$A$2:$A$1024,1,FALSE)),"-","1k")</f>
        <v>-</v>
      </c>
      <c r="E2660" s="11" t="s">
        <v>13767</v>
      </c>
      <c r="F2660" s="12" t="s">
        <v>12930</v>
      </c>
      <c r="G2660" s="11" t="s">
        <v>14174</v>
      </c>
    </row>
    <row r="2661" spans="1:11" ht="12" x14ac:dyDescent="0.15">
      <c r="A2661" s="11" t="s">
        <v>2799</v>
      </c>
      <c r="B2661">
        <f t="shared" si="41"/>
        <v>7</v>
      </c>
      <c r="C2661" t="str">
        <f>IF(ISNA(VLOOKUP(A2661,words!$A$2:$A$236,1,FALSE)),"-","Normal")</f>
        <v>-</v>
      </c>
      <c r="D2661" t="str">
        <f>IF(ISNA(VLOOKUP(A2661,words_1k!$A$2:$A$1024,1,FALSE)),"-","1k")</f>
        <v>-</v>
      </c>
      <c r="E2661" s="11" t="s">
        <v>12734</v>
      </c>
      <c r="F2661" s="12" t="s">
        <v>12735</v>
      </c>
      <c r="G2661" s="11" t="s">
        <v>12736</v>
      </c>
      <c r="H2661" s="12" t="s">
        <v>17727</v>
      </c>
      <c r="I2661" s="11" t="s">
        <v>17726</v>
      </c>
    </row>
    <row r="2662" spans="1:11" ht="12" x14ac:dyDescent="0.15">
      <c r="A2662" s="11" t="s">
        <v>2800</v>
      </c>
      <c r="B2662">
        <f t="shared" si="41"/>
        <v>5</v>
      </c>
      <c r="C2662" t="str">
        <f>IF(ISNA(VLOOKUP(A2662,words!$A$2:$A$236,1,FALSE)),"-","Normal")</f>
        <v>-</v>
      </c>
      <c r="D2662" t="str">
        <f>IF(ISNA(VLOOKUP(A2662,words_1k!$A$2:$A$1024,1,FALSE)),"-","1k")</f>
        <v>-</v>
      </c>
      <c r="E2662" s="11" t="s">
        <v>15351</v>
      </c>
      <c r="F2662" s="12" t="s">
        <v>15352</v>
      </c>
      <c r="G2662" s="11" t="s">
        <v>11748</v>
      </c>
      <c r="H2662" s="12" t="s">
        <v>18115</v>
      </c>
      <c r="I2662" s="11" t="s">
        <v>18116</v>
      </c>
    </row>
    <row r="2663" spans="1:11" ht="12" x14ac:dyDescent="0.15">
      <c r="A2663" s="11" t="s">
        <v>2801</v>
      </c>
      <c r="B2663">
        <f t="shared" si="41"/>
        <v>8</v>
      </c>
      <c r="C2663" t="str">
        <f>IF(ISNA(VLOOKUP(A2663,words!$A$2:$A$236,1,FALSE)),"-","Normal")</f>
        <v>-</v>
      </c>
      <c r="D2663" t="str">
        <f>IF(ISNA(VLOOKUP(A2663,words_1k!$A$2:$A$1024,1,FALSE)),"-","1k")</f>
        <v>-</v>
      </c>
      <c r="E2663" s="11" t="s">
        <v>15503</v>
      </c>
    </row>
    <row r="2664" spans="1:11" ht="12" x14ac:dyDescent="0.15">
      <c r="A2664" s="11" t="s">
        <v>2802</v>
      </c>
      <c r="B2664">
        <f t="shared" si="41"/>
        <v>4</v>
      </c>
      <c r="C2664" t="str">
        <f>IF(ISNA(VLOOKUP(A2664,words!$A$2:$A$236,1,FALSE)),"-","Normal")</f>
        <v>-</v>
      </c>
      <c r="D2664" t="str">
        <f>IF(ISNA(VLOOKUP(A2664,words_1k!$A$2:$A$1024,1,FALSE)),"-","1k")</f>
        <v>-</v>
      </c>
      <c r="E2664" s="11" t="s">
        <v>13829</v>
      </c>
    </row>
    <row r="2665" spans="1:11" ht="12" x14ac:dyDescent="0.15">
      <c r="A2665" s="11" t="s">
        <v>2803</v>
      </c>
      <c r="B2665">
        <f t="shared" si="41"/>
        <v>3</v>
      </c>
      <c r="C2665" t="str">
        <f>IF(ISNA(VLOOKUP(A2665,words!$A$2:$A$236,1,FALSE)),"-","Normal")</f>
        <v>-</v>
      </c>
      <c r="D2665" t="str">
        <f>IF(ISNA(VLOOKUP(A2665,words_1k!$A$2:$A$1024,1,FALSE)),"-","1k")</f>
        <v>-</v>
      </c>
      <c r="E2665" s="11" t="s">
        <v>11820</v>
      </c>
      <c r="F2665" s="12" t="s">
        <v>10729</v>
      </c>
      <c r="G2665" s="11" t="s">
        <v>11820</v>
      </c>
      <c r="H2665" s="12" t="s">
        <v>10592</v>
      </c>
      <c r="I2665" s="11" t="s">
        <v>11990</v>
      </c>
      <c r="J2665" s="12" t="s">
        <v>23634</v>
      </c>
      <c r="K2665" s="11" t="s">
        <v>23635</v>
      </c>
    </row>
    <row r="2666" spans="1:11" ht="12" x14ac:dyDescent="0.15">
      <c r="A2666" s="11" t="s">
        <v>2804</v>
      </c>
      <c r="B2666">
        <f t="shared" si="41"/>
        <v>5</v>
      </c>
      <c r="C2666" t="str">
        <f>IF(ISNA(VLOOKUP(A2666,words!$A$2:$A$236,1,FALSE)),"-","Normal")</f>
        <v>-</v>
      </c>
      <c r="D2666" t="str">
        <f>IF(ISNA(VLOOKUP(A2666,words_1k!$A$2:$A$1024,1,FALSE)),"-","1k")</f>
        <v>-</v>
      </c>
      <c r="E2666" s="11" t="s">
        <v>15597</v>
      </c>
      <c r="F2666" s="12" t="s">
        <v>13021</v>
      </c>
      <c r="G2666" s="11" t="s">
        <v>11291</v>
      </c>
      <c r="H2666" s="12" t="s">
        <v>10892</v>
      </c>
      <c r="I2666" s="11" t="s">
        <v>11291</v>
      </c>
    </row>
    <row r="2667" spans="1:11" ht="12" x14ac:dyDescent="0.15">
      <c r="A2667" s="11" t="s">
        <v>2805</v>
      </c>
      <c r="B2667">
        <f t="shared" si="41"/>
        <v>4</v>
      </c>
      <c r="C2667" t="str">
        <f>IF(ISNA(VLOOKUP(A2667,words!$A$2:$A$236,1,FALSE)),"-","Normal")</f>
        <v>-</v>
      </c>
      <c r="D2667" t="str">
        <f>IF(ISNA(VLOOKUP(A2667,words_1k!$A$2:$A$1024,1,FALSE)),"-","1k")</f>
        <v>-</v>
      </c>
      <c r="E2667" s="11" t="s">
        <v>16194</v>
      </c>
    </row>
    <row r="2668" spans="1:11" ht="12" x14ac:dyDescent="0.15">
      <c r="A2668" s="11" t="s">
        <v>2806</v>
      </c>
      <c r="B2668">
        <f t="shared" si="41"/>
        <v>7</v>
      </c>
      <c r="C2668" t="str">
        <f>IF(ISNA(VLOOKUP(A2668,words!$A$2:$A$236,1,FALSE)),"-","Normal")</f>
        <v>-</v>
      </c>
      <c r="D2668" t="str">
        <f>IF(ISNA(VLOOKUP(A2668,words_1k!$A$2:$A$1024,1,FALSE)),"-","1k")</f>
        <v>-</v>
      </c>
      <c r="E2668" s="11" t="s">
        <v>16542</v>
      </c>
      <c r="F2668" s="12" t="s">
        <v>16372</v>
      </c>
      <c r="G2668" s="11" t="s">
        <v>16542</v>
      </c>
    </row>
    <row r="2669" spans="1:11" ht="12" x14ac:dyDescent="0.15">
      <c r="A2669" s="11" t="s">
        <v>2807</v>
      </c>
      <c r="B2669">
        <f t="shared" si="41"/>
        <v>4</v>
      </c>
      <c r="C2669" t="str">
        <f>IF(ISNA(VLOOKUP(A2669,words!$A$2:$A$236,1,FALSE)),"-","Normal")</f>
        <v>-</v>
      </c>
      <c r="D2669" t="str">
        <f>IF(ISNA(VLOOKUP(A2669,words_1k!$A$2:$A$1024,1,FALSE)),"-","1k")</f>
        <v>-</v>
      </c>
      <c r="E2669" s="11" t="s">
        <v>14089</v>
      </c>
      <c r="F2669" s="12" t="s">
        <v>13048</v>
      </c>
      <c r="G2669" s="11" t="s">
        <v>14090</v>
      </c>
      <c r="H2669" s="12" t="s">
        <v>23132</v>
      </c>
      <c r="I2669" s="11" t="s">
        <v>23130</v>
      </c>
    </row>
    <row r="2670" spans="1:11" ht="12" x14ac:dyDescent="0.15">
      <c r="A2670" s="11" t="s">
        <v>2808</v>
      </c>
      <c r="B2670">
        <f t="shared" si="41"/>
        <v>5</v>
      </c>
      <c r="C2670" t="str">
        <f>IF(ISNA(VLOOKUP(A2670,words!$A$2:$A$236,1,FALSE)),"-","Normal")</f>
        <v>-</v>
      </c>
      <c r="D2670" t="str">
        <f>IF(ISNA(VLOOKUP(A2670,words_1k!$A$2:$A$1024,1,FALSE)),"-","1k")</f>
        <v>-</v>
      </c>
      <c r="E2670" s="11" t="s">
        <v>13333</v>
      </c>
      <c r="F2670" s="12" t="s">
        <v>10222</v>
      </c>
      <c r="G2670" s="11" t="s">
        <v>10349</v>
      </c>
    </row>
    <row r="2671" spans="1:11" ht="12" x14ac:dyDescent="0.15">
      <c r="A2671" s="11" t="s">
        <v>2809</v>
      </c>
      <c r="B2671">
        <f t="shared" si="41"/>
        <v>3</v>
      </c>
      <c r="C2671" t="str">
        <f>IF(ISNA(VLOOKUP(A2671,words!$A$2:$A$236,1,FALSE)),"-","Normal")</f>
        <v>-</v>
      </c>
      <c r="D2671" t="str">
        <f>IF(ISNA(VLOOKUP(A2671,words_1k!$A$2:$A$1024,1,FALSE)),"-","1k")</f>
        <v>-</v>
      </c>
      <c r="E2671" s="11" t="s">
        <v>14980</v>
      </c>
      <c r="F2671" s="12" t="s">
        <v>16637</v>
      </c>
      <c r="G2671" s="11" t="s">
        <v>14978</v>
      </c>
      <c r="H2671" s="12" t="s">
        <v>16639</v>
      </c>
      <c r="I2671" s="11" t="s">
        <v>16638</v>
      </c>
      <c r="J2671" s="12" t="s">
        <v>23116</v>
      </c>
      <c r="K2671" s="11" t="s">
        <v>23117</v>
      </c>
    </row>
    <row r="2672" spans="1:11" ht="12" x14ac:dyDescent="0.15">
      <c r="A2672" s="11" t="s">
        <v>2810</v>
      </c>
      <c r="B2672">
        <f t="shared" si="41"/>
        <v>5</v>
      </c>
      <c r="C2672" t="str">
        <f>IF(ISNA(VLOOKUP(A2672,words!$A$2:$A$236,1,FALSE)),"-","Normal")</f>
        <v>-</v>
      </c>
      <c r="D2672" t="str">
        <f>IF(ISNA(VLOOKUP(A2672,words_1k!$A$2:$A$1024,1,FALSE)),"-","1k")</f>
        <v>-</v>
      </c>
      <c r="E2672" s="11" t="s">
        <v>15694</v>
      </c>
      <c r="F2672" s="12" t="s">
        <v>12960</v>
      </c>
      <c r="G2672" s="11" t="s">
        <v>16105</v>
      </c>
      <c r="H2672" s="12" t="s">
        <v>17971</v>
      </c>
      <c r="I2672" s="11" t="s">
        <v>11388</v>
      </c>
    </row>
    <row r="2673" spans="1:9" ht="12" x14ac:dyDescent="0.15">
      <c r="A2673" s="11" t="s">
        <v>2811</v>
      </c>
      <c r="B2673">
        <f t="shared" si="41"/>
        <v>5</v>
      </c>
      <c r="C2673" t="str">
        <f>IF(ISNA(VLOOKUP(A2673,words!$A$2:$A$236,1,FALSE)),"-","Normal")</f>
        <v>-</v>
      </c>
      <c r="D2673" t="str">
        <f>IF(ISNA(VLOOKUP(A2673,words_1k!$A$2:$A$1024,1,FALSE)),"-","1k")</f>
        <v>-</v>
      </c>
      <c r="E2673" s="11" t="s">
        <v>14361</v>
      </c>
      <c r="F2673" s="12" t="s">
        <v>14104</v>
      </c>
      <c r="G2673" s="11" t="s">
        <v>14361</v>
      </c>
      <c r="H2673" s="12" t="s">
        <v>13635</v>
      </c>
      <c r="I2673" s="11" t="s">
        <v>14360</v>
      </c>
    </row>
    <row r="2674" spans="1:9" ht="12" x14ac:dyDescent="0.15">
      <c r="A2674" s="11" t="s">
        <v>2812</v>
      </c>
      <c r="B2674">
        <f t="shared" si="41"/>
        <v>5</v>
      </c>
      <c r="C2674" t="str">
        <f>IF(ISNA(VLOOKUP(A2674,words!$A$2:$A$236,1,FALSE)),"-","Normal")</f>
        <v>-</v>
      </c>
      <c r="D2674" t="str">
        <f>IF(ISNA(VLOOKUP(A2674,words_1k!$A$2:$A$1024,1,FALSE)),"-","1k")</f>
        <v>-</v>
      </c>
      <c r="E2674" s="11" t="s">
        <v>14368</v>
      </c>
      <c r="F2674" s="12" t="s">
        <v>12942</v>
      </c>
      <c r="G2674" s="11" t="s">
        <v>14342</v>
      </c>
    </row>
    <row r="2675" spans="1:9" ht="12" x14ac:dyDescent="0.15">
      <c r="A2675" s="11" t="s">
        <v>2813</v>
      </c>
      <c r="B2675">
        <f t="shared" si="41"/>
        <v>4</v>
      </c>
      <c r="C2675" t="str">
        <f>IF(ISNA(VLOOKUP(A2675,words!$A$2:$A$236,1,FALSE)),"-","Normal")</f>
        <v>-</v>
      </c>
      <c r="D2675" t="str">
        <f>IF(ISNA(VLOOKUP(A2675,words_1k!$A$2:$A$1024,1,FALSE)),"-","1k")</f>
        <v>-</v>
      </c>
      <c r="E2675" s="11" t="s">
        <v>11197</v>
      </c>
      <c r="F2675" s="12" t="s">
        <v>17219</v>
      </c>
      <c r="G2675" s="11" t="s">
        <v>11195</v>
      </c>
    </row>
    <row r="2676" spans="1:9" ht="12" x14ac:dyDescent="0.15">
      <c r="A2676" s="11" t="s">
        <v>2814</v>
      </c>
      <c r="B2676">
        <f t="shared" si="41"/>
        <v>8</v>
      </c>
      <c r="C2676" t="str">
        <f>IF(ISNA(VLOOKUP(A2676,words!$A$2:$A$236,1,FALSE)),"-","Normal")</f>
        <v>-</v>
      </c>
      <c r="D2676" t="str">
        <f>IF(ISNA(VLOOKUP(A2676,words_1k!$A$2:$A$1024,1,FALSE)),"-","1k")</f>
        <v>-</v>
      </c>
      <c r="E2676" s="11" t="s">
        <v>14314</v>
      </c>
      <c r="F2676" s="12" t="s">
        <v>14315</v>
      </c>
      <c r="G2676" s="11" t="s">
        <v>20395</v>
      </c>
      <c r="H2676" s="12" t="s">
        <v>20393</v>
      </c>
      <c r="I2676" s="11" t="s">
        <v>20394</v>
      </c>
    </row>
    <row r="2677" spans="1:9" ht="12" x14ac:dyDescent="0.15">
      <c r="A2677" s="11" t="s">
        <v>2815</v>
      </c>
      <c r="B2677">
        <f t="shared" si="41"/>
        <v>5</v>
      </c>
      <c r="C2677" t="str">
        <f>IF(ISNA(VLOOKUP(A2677,words!$A$2:$A$236,1,FALSE)),"-","Normal")</f>
        <v>-</v>
      </c>
      <c r="D2677" t="str">
        <f>IF(ISNA(VLOOKUP(A2677,words_1k!$A$2:$A$1024,1,FALSE)),"-","1k")</f>
        <v>-</v>
      </c>
      <c r="E2677" s="11" t="s">
        <v>16928</v>
      </c>
      <c r="F2677" s="12" t="s">
        <v>16696</v>
      </c>
      <c r="G2677" s="11" t="s">
        <v>16926</v>
      </c>
    </row>
    <row r="2678" spans="1:9" ht="12" x14ac:dyDescent="0.15">
      <c r="A2678" s="11" t="s">
        <v>2816</v>
      </c>
      <c r="B2678">
        <f t="shared" si="41"/>
        <v>6</v>
      </c>
      <c r="C2678" t="str">
        <f>IF(ISNA(VLOOKUP(A2678,words!$A$2:$A$236,1,FALSE)),"-","Normal")</f>
        <v>-</v>
      </c>
      <c r="D2678" t="str">
        <f>IF(ISNA(VLOOKUP(A2678,words_1k!$A$2:$A$1024,1,FALSE)),"-","1k")</f>
        <v>-</v>
      </c>
      <c r="E2678" s="11" t="s">
        <v>14287</v>
      </c>
      <c r="F2678" s="12" t="s">
        <v>11359</v>
      </c>
      <c r="G2678" s="11" t="s">
        <v>14288</v>
      </c>
    </row>
    <row r="2679" spans="1:9" ht="12" x14ac:dyDescent="0.15">
      <c r="A2679" s="11" t="s">
        <v>2817</v>
      </c>
      <c r="B2679">
        <f t="shared" si="41"/>
        <v>7</v>
      </c>
      <c r="C2679" t="str">
        <f>IF(ISNA(VLOOKUP(A2679,words!$A$2:$A$236,1,FALSE)),"-","Normal")</f>
        <v>-</v>
      </c>
      <c r="D2679" t="str">
        <f>IF(ISNA(VLOOKUP(A2679,words_1k!$A$2:$A$1024,1,FALSE)),"-","1k")</f>
        <v>-</v>
      </c>
      <c r="E2679" s="11" t="s">
        <v>14809</v>
      </c>
      <c r="F2679" s="12" t="s">
        <v>10621</v>
      </c>
      <c r="G2679" s="11" t="s">
        <v>14807</v>
      </c>
    </row>
    <row r="2680" spans="1:9" ht="12" x14ac:dyDescent="0.15">
      <c r="A2680" s="11" t="s">
        <v>2818</v>
      </c>
      <c r="B2680">
        <f t="shared" si="41"/>
        <v>5</v>
      </c>
      <c r="C2680" t="str">
        <f>IF(ISNA(VLOOKUP(A2680,words!$A$2:$A$236,1,FALSE)),"-","Normal")</f>
        <v>-</v>
      </c>
      <c r="D2680" t="str">
        <f>IF(ISNA(VLOOKUP(A2680,words_1k!$A$2:$A$1024,1,FALSE)),"-","1k")</f>
        <v>-</v>
      </c>
      <c r="E2680" s="11" t="s">
        <v>15769</v>
      </c>
      <c r="F2680" s="12" t="s">
        <v>15567</v>
      </c>
      <c r="G2680" s="11" t="s">
        <v>15769</v>
      </c>
      <c r="H2680" s="12" t="s">
        <v>15565</v>
      </c>
      <c r="I2680" s="11" t="s">
        <v>15593</v>
      </c>
    </row>
    <row r="2681" spans="1:9" ht="12" x14ac:dyDescent="0.15">
      <c r="A2681" s="11" t="s">
        <v>2819</v>
      </c>
      <c r="B2681">
        <f t="shared" si="41"/>
        <v>6</v>
      </c>
      <c r="C2681" t="str">
        <f>IF(ISNA(VLOOKUP(A2681,words!$A$2:$A$236,1,FALSE)),"-","Normal")</f>
        <v>-</v>
      </c>
      <c r="D2681" t="str">
        <f>IF(ISNA(VLOOKUP(A2681,words_1k!$A$2:$A$1024,1,FALSE)),"-","1k")</f>
        <v>-</v>
      </c>
      <c r="E2681" s="11" t="s">
        <v>15758</v>
      </c>
      <c r="F2681" s="12" t="s">
        <v>15759</v>
      </c>
      <c r="G2681" s="11" t="s">
        <v>11556</v>
      </c>
    </row>
    <row r="2682" spans="1:9" ht="12" x14ac:dyDescent="0.15">
      <c r="A2682" s="11" t="s">
        <v>2820</v>
      </c>
      <c r="B2682">
        <f t="shared" si="41"/>
        <v>6</v>
      </c>
      <c r="C2682" t="str">
        <f>IF(ISNA(VLOOKUP(A2682,words!$A$2:$A$236,1,FALSE)),"-","Normal")</f>
        <v>-</v>
      </c>
      <c r="D2682" t="str">
        <f>IF(ISNA(VLOOKUP(A2682,words_1k!$A$2:$A$1024,1,FALSE)),"-","1k")</f>
        <v>-</v>
      </c>
      <c r="E2682" s="11" t="s">
        <v>18561</v>
      </c>
      <c r="F2682" s="12" t="s">
        <v>18562</v>
      </c>
      <c r="G2682" s="11" t="s">
        <v>18563</v>
      </c>
      <c r="H2682" s="12" t="s">
        <v>18564</v>
      </c>
      <c r="I2682" s="11" t="s">
        <v>11649</v>
      </c>
    </row>
    <row r="2683" spans="1:9" ht="12" x14ac:dyDescent="0.15">
      <c r="A2683" s="11" t="s">
        <v>2821</v>
      </c>
      <c r="B2683">
        <f t="shared" si="41"/>
        <v>5</v>
      </c>
      <c r="C2683" t="str">
        <f>IF(ISNA(VLOOKUP(A2683,words!$A$2:$A$236,1,FALSE)),"-","Normal")</f>
        <v>-</v>
      </c>
      <c r="D2683" t="str">
        <f>IF(ISNA(VLOOKUP(A2683,words_1k!$A$2:$A$1024,1,FALSE)),"-","1k")</f>
        <v>-</v>
      </c>
      <c r="E2683" s="11" t="s">
        <v>13660</v>
      </c>
      <c r="F2683" s="12" t="s">
        <v>13138</v>
      </c>
      <c r="G2683" s="11" t="s">
        <v>13662</v>
      </c>
    </row>
    <row r="2684" spans="1:9" ht="12" x14ac:dyDescent="0.15">
      <c r="A2684" s="11" t="s">
        <v>2822</v>
      </c>
      <c r="B2684">
        <f t="shared" si="41"/>
        <v>9</v>
      </c>
      <c r="C2684" t="str">
        <f>IF(ISNA(VLOOKUP(A2684,words!$A$2:$A$236,1,FALSE)),"-","Normal")</f>
        <v>-</v>
      </c>
      <c r="D2684" t="str">
        <f>IF(ISNA(VLOOKUP(A2684,words_1k!$A$2:$A$1024,1,FALSE)),"-","1k")</f>
        <v>-</v>
      </c>
      <c r="E2684" s="11" t="s">
        <v>11227</v>
      </c>
      <c r="F2684" s="12" t="s">
        <v>12168</v>
      </c>
      <c r="G2684" s="11" t="s">
        <v>11225</v>
      </c>
    </row>
    <row r="2685" spans="1:9" ht="12" x14ac:dyDescent="0.15">
      <c r="A2685" s="11" t="s">
        <v>2823</v>
      </c>
      <c r="B2685">
        <f t="shared" si="41"/>
        <v>4</v>
      </c>
      <c r="C2685" t="str">
        <f>IF(ISNA(VLOOKUP(A2685,words!$A$2:$A$236,1,FALSE)),"-","Normal")</f>
        <v>-</v>
      </c>
      <c r="D2685" t="str">
        <f>IF(ISNA(VLOOKUP(A2685,words_1k!$A$2:$A$1024,1,FALSE)),"-","1k")</f>
        <v>-</v>
      </c>
      <c r="E2685" s="11" t="s">
        <v>16410</v>
      </c>
      <c r="F2685" s="12" t="s">
        <v>16409</v>
      </c>
      <c r="G2685" s="11" t="s">
        <v>16407</v>
      </c>
      <c r="H2685" s="12" t="s">
        <v>25691</v>
      </c>
      <c r="I2685" s="11" t="s">
        <v>25687</v>
      </c>
    </row>
    <row r="2686" spans="1:9" ht="12" x14ac:dyDescent="0.15">
      <c r="A2686" s="11" t="s">
        <v>2824</v>
      </c>
      <c r="B2686">
        <f t="shared" si="41"/>
        <v>6</v>
      </c>
      <c r="C2686" t="str">
        <f>IF(ISNA(VLOOKUP(A2686,words!$A$2:$A$236,1,FALSE)),"-","Normal")</f>
        <v>-</v>
      </c>
      <c r="D2686" t="str">
        <f>IF(ISNA(VLOOKUP(A2686,words_1k!$A$2:$A$1024,1,FALSE)),"-","1k")</f>
        <v>-</v>
      </c>
      <c r="E2686" s="11" t="s">
        <v>15479</v>
      </c>
      <c r="F2686" s="12" t="s">
        <v>15480</v>
      </c>
      <c r="G2686" s="11" t="s">
        <v>15481</v>
      </c>
      <c r="H2686" s="12" t="s">
        <v>15482</v>
      </c>
      <c r="I2686" s="11" t="s">
        <v>15481</v>
      </c>
    </row>
    <row r="2687" spans="1:9" ht="12" x14ac:dyDescent="0.15">
      <c r="A2687" s="11" t="s">
        <v>2825</v>
      </c>
      <c r="B2687">
        <f t="shared" si="41"/>
        <v>6</v>
      </c>
      <c r="C2687" t="str">
        <f>IF(ISNA(VLOOKUP(A2687,words!$A$2:$A$236,1,FALSE)),"-","Normal")</f>
        <v>-</v>
      </c>
      <c r="D2687" t="str">
        <f>IF(ISNA(VLOOKUP(A2687,words_1k!$A$2:$A$1024,1,FALSE)),"-","1k")</f>
        <v>-</v>
      </c>
      <c r="E2687" s="11" t="s">
        <v>13389</v>
      </c>
      <c r="F2687" s="12" t="s">
        <v>13390</v>
      </c>
      <c r="G2687" s="11" t="s">
        <v>13387</v>
      </c>
      <c r="H2687" s="12" t="s">
        <v>16222</v>
      </c>
      <c r="I2687" s="11" t="s">
        <v>10358</v>
      </c>
    </row>
    <row r="2688" spans="1:9" ht="12" x14ac:dyDescent="0.15">
      <c r="A2688" s="11" t="s">
        <v>2826</v>
      </c>
      <c r="B2688">
        <f t="shared" si="41"/>
        <v>6</v>
      </c>
      <c r="C2688" t="str">
        <f>IF(ISNA(VLOOKUP(A2688,words!$A$2:$A$236,1,FALSE)),"-","Normal")</f>
        <v>-</v>
      </c>
      <c r="D2688" t="str">
        <f>IF(ISNA(VLOOKUP(A2688,words_1k!$A$2:$A$1024,1,FALSE)),"-","1k")</f>
        <v>-</v>
      </c>
      <c r="E2688" s="11" t="s">
        <v>12885</v>
      </c>
      <c r="F2688" s="11" t="s">
        <v>10382</v>
      </c>
    </row>
    <row r="2689" spans="1:11" ht="12" x14ac:dyDescent="0.15">
      <c r="A2689" s="11" t="s">
        <v>2827</v>
      </c>
      <c r="B2689">
        <f t="shared" si="41"/>
        <v>5</v>
      </c>
      <c r="C2689" t="str">
        <f>IF(ISNA(VLOOKUP(A2689,words!$A$2:$A$236,1,FALSE)),"-","Normal")</f>
        <v>-</v>
      </c>
      <c r="D2689" t="str">
        <f>IF(ISNA(VLOOKUP(A2689,words_1k!$A$2:$A$1024,1,FALSE)),"-","1k")</f>
        <v>-</v>
      </c>
      <c r="E2689" s="11" t="s">
        <v>16215</v>
      </c>
      <c r="F2689" s="12" t="s">
        <v>10802</v>
      </c>
      <c r="G2689" s="11" t="s">
        <v>16214</v>
      </c>
    </row>
    <row r="2690" spans="1:11" ht="12" x14ac:dyDescent="0.15">
      <c r="A2690" s="11" t="s">
        <v>2828</v>
      </c>
      <c r="B2690">
        <f t="shared" ref="B2690:B2753" si="42">LEN(A2690)</f>
        <v>5</v>
      </c>
      <c r="C2690" t="str">
        <f>IF(ISNA(VLOOKUP(A2690,words!$A$2:$A$236,1,FALSE)),"-","Normal")</f>
        <v>-</v>
      </c>
      <c r="D2690" t="str">
        <f>IF(ISNA(VLOOKUP(A2690,words_1k!$A$2:$A$1024,1,FALSE)),"-","1k")</f>
        <v>-</v>
      </c>
      <c r="E2690" s="11" t="s">
        <v>12806</v>
      </c>
      <c r="F2690" s="12" t="s">
        <v>12807</v>
      </c>
      <c r="G2690" s="11" t="s">
        <v>10445</v>
      </c>
    </row>
    <row r="2691" spans="1:11" ht="12" x14ac:dyDescent="0.15">
      <c r="A2691" s="11" t="s">
        <v>2829</v>
      </c>
      <c r="B2691">
        <f t="shared" si="42"/>
        <v>5</v>
      </c>
      <c r="C2691" t="str">
        <f>IF(ISNA(VLOOKUP(A2691,words!$A$2:$A$236,1,FALSE)),"-","Normal")</f>
        <v>-</v>
      </c>
      <c r="D2691" t="str">
        <f>IF(ISNA(VLOOKUP(A2691,words_1k!$A$2:$A$1024,1,FALSE)),"-","1k")</f>
        <v>-</v>
      </c>
      <c r="E2691" s="11" t="s">
        <v>14046</v>
      </c>
      <c r="F2691" s="12" t="s">
        <v>12979</v>
      </c>
      <c r="G2691" s="11" t="s">
        <v>14045</v>
      </c>
      <c r="H2691" s="12" t="s">
        <v>10218</v>
      </c>
      <c r="I2691" s="11" t="s">
        <v>10344</v>
      </c>
    </row>
    <row r="2692" spans="1:11" ht="12" x14ac:dyDescent="0.15">
      <c r="A2692" s="11" t="s">
        <v>2830</v>
      </c>
      <c r="B2692">
        <f t="shared" si="42"/>
        <v>5</v>
      </c>
      <c r="C2692" t="str">
        <f>IF(ISNA(VLOOKUP(A2692,words!$A$2:$A$236,1,FALSE)),"-","Normal")</f>
        <v>-</v>
      </c>
      <c r="D2692" t="str">
        <f>IF(ISNA(VLOOKUP(A2692,words_1k!$A$2:$A$1024,1,FALSE)),"-","1k")</f>
        <v>-</v>
      </c>
      <c r="E2692" s="11" t="s">
        <v>13523</v>
      </c>
      <c r="F2692" s="12" t="s">
        <v>13521</v>
      </c>
      <c r="G2692" s="11" t="s">
        <v>13522</v>
      </c>
    </row>
    <row r="2693" spans="1:11" ht="12" x14ac:dyDescent="0.15">
      <c r="A2693" s="11" t="s">
        <v>2831</v>
      </c>
      <c r="B2693">
        <f t="shared" si="42"/>
        <v>4</v>
      </c>
      <c r="C2693" t="str">
        <f>IF(ISNA(VLOOKUP(A2693,words!$A$2:$A$236,1,FALSE)),"-","Normal")</f>
        <v>-</v>
      </c>
      <c r="D2693" t="str">
        <f>IF(ISNA(VLOOKUP(A2693,words_1k!$A$2:$A$1024,1,FALSE)),"-","1k")</f>
        <v>-</v>
      </c>
      <c r="E2693" s="11" t="s">
        <v>15345</v>
      </c>
      <c r="F2693" s="12" t="s">
        <v>15346</v>
      </c>
      <c r="G2693" s="11" t="s">
        <v>15347</v>
      </c>
    </row>
    <row r="2694" spans="1:11" ht="12" x14ac:dyDescent="0.15">
      <c r="A2694" s="11" t="s">
        <v>2832</v>
      </c>
      <c r="B2694">
        <f t="shared" si="42"/>
        <v>9</v>
      </c>
      <c r="C2694" t="str">
        <f>IF(ISNA(VLOOKUP(A2694,words!$A$2:$A$236,1,FALSE)),"-","Normal")</f>
        <v>-</v>
      </c>
      <c r="D2694" t="str">
        <f>IF(ISNA(VLOOKUP(A2694,words_1k!$A$2:$A$1024,1,FALSE)),"-","1k")</f>
        <v>-</v>
      </c>
      <c r="E2694" s="11" t="s">
        <v>17881</v>
      </c>
      <c r="F2694" s="12" t="s">
        <v>17882</v>
      </c>
      <c r="G2694" s="11" t="s">
        <v>17883</v>
      </c>
    </row>
    <row r="2695" spans="1:11" ht="12" x14ac:dyDescent="0.15">
      <c r="A2695" s="11" t="s">
        <v>2833</v>
      </c>
      <c r="B2695">
        <f t="shared" si="42"/>
        <v>4</v>
      </c>
      <c r="C2695" t="str">
        <f>IF(ISNA(VLOOKUP(A2695,words!$A$2:$A$236,1,FALSE)),"-","Normal")</f>
        <v>-</v>
      </c>
      <c r="D2695" t="str">
        <f>IF(ISNA(VLOOKUP(A2695,words_1k!$A$2:$A$1024,1,FALSE)),"-","1k")</f>
        <v>-</v>
      </c>
      <c r="E2695" s="11" t="s">
        <v>15665</v>
      </c>
      <c r="F2695" s="12" t="s">
        <v>15392</v>
      </c>
      <c r="G2695" s="11" t="s">
        <v>15665</v>
      </c>
      <c r="H2695" s="12" t="s">
        <v>12922</v>
      </c>
      <c r="I2695" s="11" t="s">
        <v>15670</v>
      </c>
      <c r="J2695" s="12" t="s">
        <v>26140</v>
      </c>
      <c r="K2695" s="11" t="s">
        <v>26141</v>
      </c>
    </row>
    <row r="2696" spans="1:11" ht="12" x14ac:dyDescent="0.15">
      <c r="A2696" s="11" t="s">
        <v>2834</v>
      </c>
      <c r="B2696">
        <f t="shared" si="42"/>
        <v>7</v>
      </c>
      <c r="C2696" t="str">
        <f>IF(ISNA(VLOOKUP(A2696,words!$A$2:$A$236,1,FALSE)),"-","Normal")</f>
        <v>-</v>
      </c>
      <c r="D2696" t="str">
        <f>IF(ISNA(VLOOKUP(A2696,words_1k!$A$2:$A$1024,1,FALSE)),"-","1k")</f>
        <v>-</v>
      </c>
      <c r="E2696" s="11" t="s">
        <v>12380</v>
      </c>
      <c r="F2696" s="12" t="s">
        <v>10731</v>
      </c>
      <c r="G2696" s="11" t="s">
        <v>11349</v>
      </c>
      <c r="H2696" s="12" t="s">
        <v>10261</v>
      </c>
      <c r="I2696" s="11" t="s">
        <v>10390</v>
      </c>
      <c r="J2696" s="12" t="s">
        <v>17714</v>
      </c>
      <c r="K2696" s="11" t="s">
        <v>12380</v>
      </c>
    </row>
    <row r="2697" spans="1:11" ht="12" x14ac:dyDescent="0.15">
      <c r="A2697" s="11" t="s">
        <v>2835</v>
      </c>
      <c r="B2697">
        <f t="shared" si="42"/>
        <v>6</v>
      </c>
      <c r="C2697" t="str">
        <f>IF(ISNA(VLOOKUP(A2697,words!$A$2:$A$236,1,FALSE)),"-","Normal")</f>
        <v>-</v>
      </c>
      <c r="D2697" t="str">
        <f>IF(ISNA(VLOOKUP(A2697,words_1k!$A$2:$A$1024,1,FALSE)),"-","1k")</f>
        <v>-</v>
      </c>
      <c r="E2697" s="11" t="s">
        <v>14682</v>
      </c>
      <c r="F2697" s="12" t="s">
        <v>14683</v>
      </c>
      <c r="G2697" s="11" t="s">
        <v>14681</v>
      </c>
      <c r="H2697" s="12" t="s">
        <v>26514</v>
      </c>
      <c r="I2697" s="11" t="s">
        <v>26511</v>
      </c>
    </row>
    <row r="2698" spans="1:11" ht="12" x14ac:dyDescent="0.15">
      <c r="A2698" s="11" t="s">
        <v>2836</v>
      </c>
      <c r="B2698">
        <f t="shared" si="42"/>
        <v>7</v>
      </c>
      <c r="C2698" t="str">
        <f>IF(ISNA(VLOOKUP(A2698,words!$A$2:$A$236,1,FALSE)),"-","Normal")</f>
        <v>-</v>
      </c>
      <c r="D2698" t="str">
        <f>IF(ISNA(VLOOKUP(A2698,words_1k!$A$2:$A$1024,1,FALSE)),"-","1k")</f>
        <v>-</v>
      </c>
      <c r="E2698" s="11" t="s">
        <v>15537</v>
      </c>
      <c r="F2698" s="12" t="s">
        <v>10693</v>
      </c>
      <c r="G2698" s="11" t="s">
        <v>15535</v>
      </c>
      <c r="H2698" s="12" t="s">
        <v>11683</v>
      </c>
      <c r="I2698" s="11" t="s">
        <v>11684</v>
      </c>
    </row>
    <row r="2699" spans="1:11" ht="12" x14ac:dyDescent="0.15">
      <c r="A2699" s="11" t="s">
        <v>2837</v>
      </c>
      <c r="B2699">
        <f t="shared" si="42"/>
        <v>6</v>
      </c>
      <c r="C2699" t="str">
        <f>IF(ISNA(VLOOKUP(A2699,words!$A$2:$A$236,1,FALSE)),"-","Normal")</f>
        <v>-</v>
      </c>
      <c r="D2699" t="str">
        <f>IF(ISNA(VLOOKUP(A2699,words_1k!$A$2:$A$1024,1,FALSE)),"-","1k")</f>
        <v>-</v>
      </c>
      <c r="E2699" s="11" t="s">
        <v>13278</v>
      </c>
      <c r="F2699" s="12" t="s">
        <v>10710</v>
      </c>
      <c r="G2699" s="11" t="s">
        <v>11096</v>
      </c>
    </row>
    <row r="2700" spans="1:11" ht="12" x14ac:dyDescent="0.15">
      <c r="A2700" s="11" t="s">
        <v>2838</v>
      </c>
      <c r="B2700">
        <f t="shared" si="42"/>
        <v>4</v>
      </c>
      <c r="C2700" t="str">
        <f>IF(ISNA(VLOOKUP(A2700,words!$A$2:$A$236,1,FALSE)),"-","Normal")</f>
        <v>-</v>
      </c>
      <c r="D2700" t="str">
        <f>IF(ISNA(VLOOKUP(A2700,words_1k!$A$2:$A$1024,1,FALSE)),"-","1k")</f>
        <v>-</v>
      </c>
      <c r="E2700" s="11" t="s">
        <v>16544</v>
      </c>
      <c r="F2700" s="12" t="s">
        <v>16517</v>
      </c>
      <c r="G2700" s="11" t="s">
        <v>16543</v>
      </c>
    </row>
    <row r="2701" spans="1:11" ht="12" x14ac:dyDescent="0.15">
      <c r="A2701" s="11" t="s">
        <v>2839</v>
      </c>
      <c r="B2701">
        <f t="shared" si="42"/>
        <v>4</v>
      </c>
      <c r="C2701" t="str">
        <f>IF(ISNA(VLOOKUP(A2701,words!$A$2:$A$236,1,FALSE)),"-","Normal")</f>
        <v>-</v>
      </c>
      <c r="D2701" t="str">
        <f>IF(ISNA(VLOOKUP(A2701,words_1k!$A$2:$A$1024,1,FALSE)),"-","1k")</f>
        <v>-</v>
      </c>
      <c r="E2701" s="11" t="s">
        <v>11337</v>
      </c>
    </row>
    <row r="2702" spans="1:11" ht="12" x14ac:dyDescent="0.15">
      <c r="A2702" s="11" t="s">
        <v>2840</v>
      </c>
      <c r="B2702">
        <f t="shared" si="42"/>
        <v>4</v>
      </c>
      <c r="C2702" t="str">
        <f>IF(ISNA(VLOOKUP(A2702,words!$A$2:$A$236,1,FALSE)),"-","Normal")</f>
        <v>-</v>
      </c>
      <c r="D2702" t="str">
        <f>IF(ISNA(VLOOKUP(A2702,words_1k!$A$2:$A$1024,1,FALSE)),"-","1k")</f>
        <v>-</v>
      </c>
      <c r="E2702" s="11" t="s">
        <v>15795</v>
      </c>
    </row>
    <row r="2703" spans="1:11" ht="12" x14ac:dyDescent="0.15">
      <c r="A2703" s="11" t="s">
        <v>2841</v>
      </c>
      <c r="B2703">
        <f t="shared" si="42"/>
        <v>5</v>
      </c>
      <c r="C2703" t="str">
        <f>IF(ISNA(VLOOKUP(A2703,words!$A$2:$A$236,1,FALSE)),"-","Normal")</f>
        <v>-</v>
      </c>
      <c r="D2703" t="str">
        <f>IF(ISNA(VLOOKUP(A2703,words_1k!$A$2:$A$1024,1,FALSE)),"-","1k")</f>
        <v>-</v>
      </c>
      <c r="E2703" s="11" t="s">
        <v>10371</v>
      </c>
      <c r="F2703" s="12" t="s">
        <v>11524</v>
      </c>
      <c r="G2703" s="11" t="s">
        <v>10371</v>
      </c>
    </row>
    <row r="2704" spans="1:11" ht="12" x14ac:dyDescent="0.15">
      <c r="A2704" s="11" t="s">
        <v>2842</v>
      </c>
      <c r="B2704">
        <f t="shared" si="42"/>
        <v>8</v>
      </c>
      <c r="C2704" t="str">
        <f>IF(ISNA(VLOOKUP(A2704,words!$A$2:$A$236,1,FALSE)),"-","Normal")</f>
        <v>-</v>
      </c>
      <c r="D2704" t="str">
        <f>IF(ISNA(VLOOKUP(A2704,words_1k!$A$2:$A$1024,1,FALSE)),"-","1k")</f>
        <v>-</v>
      </c>
      <c r="E2704" s="11" t="s">
        <v>12554</v>
      </c>
      <c r="F2704" s="12" t="s">
        <v>12555</v>
      </c>
      <c r="G2704" s="11" t="s">
        <v>12556</v>
      </c>
    </row>
    <row r="2705" spans="1:11" ht="12" x14ac:dyDescent="0.15">
      <c r="A2705" s="11" t="s">
        <v>2843</v>
      </c>
      <c r="B2705">
        <f t="shared" si="42"/>
        <v>8</v>
      </c>
      <c r="C2705" t="str">
        <f>IF(ISNA(VLOOKUP(A2705,words!$A$2:$A$236,1,FALSE)),"-","Normal")</f>
        <v>-</v>
      </c>
      <c r="D2705" t="str">
        <f>IF(ISNA(VLOOKUP(A2705,words_1k!$A$2:$A$1024,1,FALSE)),"-","1k")</f>
        <v>-</v>
      </c>
      <c r="E2705" s="11" t="s">
        <v>14236</v>
      </c>
      <c r="F2705" s="12" t="s">
        <v>12980</v>
      </c>
      <c r="G2705" s="11" t="s">
        <v>14233</v>
      </c>
    </row>
    <row r="2706" spans="1:11" ht="12" x14ac:dyDescent="0.15">
      <c r="A2706" s="11" t="s">
        <v>2844</v>
      </c>
      <c r="B2706">
        <f t="shared" si="42"/>
        <v>7</v>
      </c>
      <c r="C2706" t="str">
        <f>IF(ISNA(VLOOKUP(A2706,words!$A$2:$A$236,1,FALSE)),"-","Normal")</f>
        <v>-</v>
      </c>
      <c r="D2706" t="str">
        <f>IF(ISNA(VLOOKUP(A2706,words_1k!$A$2:$A$1024,1,FALSE)),"-","1k")</f>
        <v>-</v>
      </c>
      <c r="E2706" s="11" t="s">
        <v>13399</v>
      </c>
      <c r="F2706" s="12" t="s">
        <v>12953</v>
      </c>
      <c r="G2706" s="11" t="s">
        <v>13400</v>
      </c>
    </row>
    <row r="2707" spans="1:11" ht="12" x14ac:dyDescent="0.15">
      <c r="A2707" s="11" t="s">
        <v>2845</v>
      </c>
      <c r="B2707">
        <f t="shared" si="42"/>
        <v>4</v>
      </c>
      <c r="C2707" t="str">
        <f>IF(ISNA(VLOOKUP(A2707,words!$A$2:$A$236,1,FALSE)),"-","Normal")</f>
        <v>-</v>
      </c>
      <c r="D2707" t="str">
        <f>IF(ISNA(VLOOKUP(A2707,words_1k!$A$2:$A$1024,1,FALSE)),"-","1k")</f>
        <v>-</v>
      </c>
      <c r="E2707" s="11" t="s">
        <v>18565</v>
      </c>
      <c r="F2707" s="12" t="s">
        <v>12254</v>
      </c>
      <c r="G2707" s="11" t="s">
        <v>14897</v>
      </c>
    </row>
    <row r="2708" spans="1:11" ht="12" x14ac:dyDescent="0.15">
      <c r="A2708" s="11" t="s">
        <v>2846</v>
      </c>
      <c r="B2708">
        <f t="shared" si="42"/>
        <v>5</v>
      </c>
      <c r="C2708" t="str">
        <f>IF(ISNA(VLOOKUP(A2708,words!$A$2:$A$236,1,FALSE)),"-","Normal")</f>
        <v>-</v>
      </c>
      <c r="D2708" t="str">
        <f>IF(ISNA(VLOOKUP(A2708,words_1k!$A$2:$A$1024,1,FALSE)),"-","1k")</f>
        <v>-</v>
      </c>
      <c r="E2708" s="11" t="s">
        <v>16337</v>
      </c>
      <c r="F2708" s="12" t="s">
        <v>16052</v>
      </c>
      <c r="G2708" s="11" t="s">
        <v>16335</v>
      </c>
    </row>
    <row r="2709" spans="1:11" ht="12" x14ac:dyDescent="0.15">
      <c r="A2709" s="11" t="s">
        <v>2847</v>
      </c>
      <c r="B2709">
        <f t="shared" si="42"/>
        <v>4</v>
      </c>
      <c r="C2709" t="str">
        <f>IF(ISNA(VLOOKUP(A2709,words!$A$2:$A$236,1,FALSE)),"-","Normal")</f>
        <v>-</v>
      </c>
      <c r="D2709" t="str">
        <f>IF(ISNA(VLOOKUP(A2709,words_1k!$A$2:$A$1024,1,FALSE)),"-","1k")</f>
        <v>-</v>
      </c>
      <c r="E2709" s="11" t="s">
        <v>17969</v>
      </c>
      <c r="F2709" s="12" t="s">
        <v>10694</v>
      </c>
      <c r="G2709" s="11" t="s">
        <v>11279</v>
      </c>
    </row>
    <row r="2710" spans="1:11" ht="12" x14ac:dyDescent="0.15">
      <c r="A2710" s="11" t="s">
        <v>2848</v>
      </c>
      <c r="B2710">
        <f t="shared" si="42"/>
        <v>5</v>
      </c>
      <c r="C2710" t="str">
        <f>IF(ISNA(VLOOKUP(A2710,words!$A$2:$A$236,1,FALSE)),"-","Normal")</f>
        <v>-</v>
      </c>
      <c r="D2710" t="str">
        <f>IF(ISNA(VLOOKUP(A2710,words_1k!$A$2:$A$1024,1,FALSE)),"-","1k")</f>
        <v>-</v>
      </c>
      <c r="E2710" s="11" t="s">
        <v>14352</v>
      </c>
      <c r="F2710" s="12" t="s">
        <v>15995</v>
      </c>
      <c r="G2710" s="11" t="s">
        <v>11564</v>
      </c>
      <c r="H2710" s="12" t="s">
        <v>11563</v>
      </c>
      <c r="I2710" s="11" t="s">
        <v>11564</v>
      </c>
    </row>
    <row r="2711" spans="1:11" ht="12" x14ac:dyDescent="0.15">
      <c r="A2711" s="11" t="s">
        <v>2849</v>
      </c>
      <c r="B2711">
        <f t="shared" si="42"/>
        <v>7</v>
      </c>
      <c r="C2711" t="str">
        <f>IF(ISNA(VLOOKUP(A2711,words!$A$2:$A$236,1,FALSE)),"-","Normal")</f>
        <v>-</v>
      </c>
      <c r="D2711" t="str">
        <f>IF(ISNA(VLOOKUP(A2711,words_1k!$A$2:$A$1024,1,FALSE)),"-","1k")</f>
        <v>-</v>
      </c>
      <c r="E2711" s="11" t="s">
        <v>22983</v>
      </c>
      <c r="F2711" s="12" t="s">
        <v>22985</v>
      </c>
      <c r="G2711" s="11" t="s">
        <v>22983</v>
      </c>
    </row>
    <row r="2712" spans="1:11" ht="12" x14ac:dyDescent="0.15">
      <c r="A2712" s="11" t="s">
        <v>2850</v>
      </c>
      <c r="B2712">
        <f t="shared" si="42"/>
        <v>5</v>
      </c>
      <c r="C2712" t="str">
        <f>IF(ISNA(VLOOKUP(A2712,words!$A$2:$A$236,1,FALSE)),"-","Normal")</f>
        <v>-</v>
      </c>
      <c r="D2712" t="str">
        <f>IF(ISNA(VLOOKUP(A2712,words_1k!$A$2:$A$1024,1,FALSE)),"-","1k")</f>
        <v>-</v>
      </c>
      <c r="E2712" s="11" t="s">
        <v>14405</v>
      </c>
      <c r="F2712" s="12" t="s">
        <v>15255</v>
      </c>
      <c r="G2712" s="11" t="s">
        <v>14405</v>
      </c>
    </row>
    <row r="2713" spans="1:11" ht="12" x14ac:dyDescent="0.15">
      <c r="A2713" s="11" t="s">
        <v>2851</v>
      </c>
      <c r="B2713">
        <f t="shared" si="42"/>
        <v>5</v>
      </c>
      <c r="C2713" t="str">
        <f>IF(ISNA(VLOOKUP(A2713,words!$A$2:$A$236,1,FALSE)),"-","Normal")</f>
        <v>-</v>
      </c>
      <c r="D2713" t="str">
        <f>IF(ISNA(VLOOKUP(A2713,words_1k!$A$2:$A$1024,1,FALSE)),"-","1k")</f>
        <v>-</v>
      </c>
      <c r="E2713" s="11" t="s">
        <v>13887</v>
      </c>
      <c r="F2713" s="12" t="s">
        <v>13603</v>
      </c>
      <c r="G2713" s="11" t="s">
        <v>13888</v>
      </c>
      <c r="H2713" s="12" t="s">
        <v>16130</v>
      </c>
      <c r="I2713" s="11" t="s">
        <v>16128</v>
      </c>
      <c r="J2713" s="12" t="s">
        <v>14981</v>
      </c>
      <c r="K2713" s="11" t="s">
        <v>13887</v>
      </c>
    </row>
    <row r="2714" spans="1:11" ht="12" x14ac:dyDescent="0.15">
      <c r="A2714" s="11" t="s">
        <v>2852</v>
      </c>
      <c r="B2714">
        <f t="shared" si="42"/>
        <v>5</v>
      </c>
      <c r="C2714" t="str">
        <f>IF(ISNA(VLOOKUP(A2714,words!$A$2:$A$236,1,FALSE)),"-","Normal")</f>
        <v>-</v>
      </c>
      <c r="D2714" t="str">
        <f>IF(ISNA(VLOOKUP(A2714,words_1k!$A$2:$A$1024,1,FALSE)),"-","1k")</f>
        <v>-</v>
      </c>
      <c r="E2714" s="11" t="s">
        <v>13498</v>
      </c>
      <c r="F2714" s="12" t="s">
        <v>13135</v>
      </c>
      <c r="G2714" s="11" t="s">
        <v>13499</v>
      </c>
    </row>
    <row r="2715" spans="1:11" ht="12" x14ac:dyDescent="0.15">
      <c r="A2715" s="11" t="s">
        <v>2853</v>
      </c>
      <c r="B2715">
        <f t="shared" si="42"/>
        <v>11</v>
      </c>
      <c r="C2715" t="str">
        <f>IF(ISNA(VLOOKUP(A2715,words!$A$2:$A$236,1,FALSE)),"-","Normal")</f>
        <v>-</v>
      </c>
      <c r="D2715" t="str">
        <f>IF(ISNA(VLOOKUP(A2715,words_1k!$A$2:$A$1024,1,FALSE)),"-","1k")</f>
        <v>-</v>
      </c>
      <c r="E2715" s="11" t="s">
        <v>14966</v>
      </c>
      <c r="F2715" s="12" t="s">
        <v>14969</v>
      </c>
      <c r="G2715" s="11" t="s">
        <v>14967</v>
      </c>
    </row>
    <row r="2716" spans="1:11" ht="12" x14ac:dyDescent="0.15">
      <c r="A2716" s="11" t="s">
        <v>2854</v>
      </c>
      <c r="B2716">
        <f t="shared" si="42"/>
        <v>4</v>
      </c>
      <c r="C2716" t="str">
        <f>IF(ISNA(VLOOKUP(A2716,words!$A$2:$A$236,1,FALSE)),"-","Normal")</f>
        <v>-</v>
      </c>
      <c r="D2716" t="str">
        <f>IF(ISNA(VLOOKUP(A2716,words_1k!$A$2:$A$1024,1,FALSE)),"-","1k")</f>
        <v>-</v>
      </c>
      <c r="E2716" s="11" t="s">
        <v>15473</v>
      </c>
      <c r="F2716" s="12" t="s">
        <v>14927</v>
      </c>
      <c r="G2716" s="11" t="s">
        <v>15472</v>
      </c>
      <c r="H2716" s="12" t="s">
        <v>15079</v>
      </c>
      <c r="I2716" s="11" t="s">
        <v>15471</v>
      </c>
    </row>
    <row r="2717" spans="1:11" ht="12" x14ac:dyDescent="0.15">
      <c r="A2717" s="11" t="s">
        <v>2855</v>
      </c>
      <c r="B2717">
        <f t="shared" si="42"/>
        <v>7</v>
      </c>
      <c r="C2717" t="str">
        <f>IF(ISNA(VLOOKUP(A2717,words!$A$2:$A$236,1,FALSE)),"-","Normal")</f>
        <v>-</v>
      </c>
      <c r="D2717" t="str">
        <f>IF(ISNA(VLOOKUP(A2717,words_1k!$A$2:$A$1024,1,FALSE)),"-","1k")</f>
        <v>-</v>
      </c>
      <c r="E2717" s="11" t="s">
        <v>14074</v>
      </c>
      <c r="F2717" s="12" t="s">
        <v>13601</v>
      </c>
      <c r="G2717" s="11" t="s">
        <v>10425</v>
      </c>
      <c r="H2717" s="12" t="s">
        <v>14075</v>
      </c>
      <c r="I2717" s="11" t="s">
        <v>14076</v>
      </c>
    </row>
    <row r="2718" spans="1:11" ht="12" x14ac:dyDescent="0.15">
      <c r="A2718" s="11" t="s">
        <v>2856</v>
      </c>
      <c r="B2718">
        <f t="shared" si="42"/>
        <v>6</v>
      </c>
      <c r="C2718" t="str">
        <f>IF(ISNA(VLOOKUP(A2718,words!$A$2:$A$236,1,FALSE)),"-","Normal")</f>
        <v>-</v>
      </c>
      <c r="D2718" t="str">
        <f>IF(ISNA(VLOOKUP(A2718,words_1k!$A$2:$A$1024,1,FALSE)),"-","1k")</f>
        <v>-</v>
      </c>
      <c r="E2718" s="11" t="s">
        <v>13184</v>
      </c>
      <c r="F2718" s="12" t="s">
        <v>13053</v>
      </c>
      <c r="G2718" s="11" t="s">
        <v>13181</v>
      </c>
    </row>
    <row r="2719" spans="1:11" ht="12" x14ac:dyDescent="0.15">
      <c r="A2719" s="11" t="s">
        <v>2857</v>
      </c>
      <c r="B2719">
        <f t="shared" si="42"/>
        <v>5</v>
      </c>
      <c r="C2719" t="str">
        <f>IF(ISNA(VLOOKUP(A2719,words!$A$2:$A$236,1,FALSE)),"-","Normal")</f>
        <v>-</v>
      </c>
      <c r="D2719" t="str">
        <f>IF(ISNA(VLOOKUP(A2719,words_1k!$A$2:$A$1024,1,FALSE)),"-","1k")</f>
        <v>-</v>
      </c>
      <c r="E2719" s="12" t="s">
        <v>13659</v>
      </c>
    </row>
    <row r="2720" spans="1:11" ht="12" x14ac:dyDescent="0.15">
      <c r="A2720" s="11" t="s">
        <v>2858</v>
      </c>
      <c r="B2720">
        <f t="shared" si="42"/>
        <v>2</v>
      </c>
      <c r="C2720" t="str">
        <f>IF(ISNA(VLOOKUP(A2720,words!$A$2:$A$236,1,FALSE)),"-","Normal")</f>
        <v>-</v>
      </c>
      <c r="D2720" t="str">
        <f>IF(ISNA(VLOOKUP(A2720,words_1k!$A$2:$A$1024,1,FALSE)),"-","1k")</f>
        <v>-</v>
      </c>
      <c r="E2720" s="11" t="s">
        <v>17321</v>
      </c>
    </row>
    <row r="2721" spans="1:11" ht="12" x14ac:dyDescent="0.15">
      <c r="A2721" s="11" t="s">
        <v>2859</v>
      </c>
      <c r="B2721">
        <f t="shared" si="42"/>
        <v>4</v>
      </c>
      <c r="C2721" t="str">
        <f>IF(ISNA(VLOOKUP(A2721,words!$A$2:$A$236,1,FALSE)),"-","Normal")</f>
        <v>-</v>
      </c>
      <c r="D2721" t="str">
        <f>IF(ISNA(VLOOKUP(A2721,words_1k!$A$2:$A$1024,1,FALSE)),"-","1k")</f>
        <v>-</v>
      </c>
      <c r="E2721" s="11" t="s">
        <v>17789</v>
      </c>
      <c r="F2721" s="12" t="s">
        <v>17790</v>
      </c>
      <c r="G2721" s="11" t="s">
        <v>17791</v>
      </c>
    </row>
    <row r="2722" spans="1:11" ht="12" x14ac:dyDescent="0.15">
      <c r="A2722" s="11" t="s">
        <v>2860</v>
      </c>
      <c r="B2722">
        <f t="shared" si="42"/>
        <v>3</v>
      </c>
      <c r="C2722" t="str">
        <f>IF(ISNA(VLOOKUP(A2722,words!$A$2:$A$236,1,FALSE)),"-","Normal")</f>
        <v>-</v>
      </c>
      <c r="D2722" t="str">
        <f>IF(ISNA(VLOOKUP(A2722,words_1k!$A$2:$A$1024,1,FALSE)),"-","1k")</f>
        <v>-</v>
      </c>
      <c r="E2722" s="11" t="s">
        <v>15513</v>
      </c>
      <c r="F2722" s="12" t="s">
        <v>15514</v>
      </c>
      <c r="G2722" s="11" t="s">
        <v>15515</v>
      </c>
      <c r="H2722" s="12" t="s">
        <v>16468</v>
      </c>
      <c r="I2722" s="11" t="s">
        <v>15513</v>
      </c>
    </row>
    <row r="2723" spans="1:11" ht="12" x14ac:dyDescent="0.15">
      <c r="A2723" s="11" t="s">
        <v>2861</v>
      </c>
      <c r="B2723">
        <f t="shared" si="42"/>
        <v>3</v>
      </c>
      <c r="C2723" t="str">
        <f>IF(ISNA(VLOOKUP(A2723,words!$A$2:$A$236,1,FALSE)),"-","Normal")</f>
        <v>-</v>
      </c>
      <c r="D2723" t="str">
        <f>IF(ISNA(VLOOKUP(A2723,words_1k!$A$2:$A$1024,1,FALSE)),"-","1k")</f>
        <v>-</v>
      </c>
      <c r="E2723" s="11" t="s">
        <v>15686</v>
      </c>
      <c r="F2723" s="12" t="s">
        <v>15687</v>
      </c>
      <c r="G2723" s="11" t="s">
        <v>14605</v>
      </c>
      <c r="H2723" s="12" t="s">
        <v>12989</v>
      </c>
      <c r="I2723" s="11" t="s">
        <v>14605</v>
      </c>
      <c r="J2723" s="12" t="s">
        <v>18711</v>
      </c>
      <c r="K2723" s="11" t="s">
        <v>14605</v>
      </c>
    </row>
    <row r="2724" spans="1:11" ht="12" x14ac:dyDescent="0.15">
      <c r="A2724" s="11" t="s">
        <v>2862</v>
      </c>
      <c r="B2724">
        <f t="shared" si="42"/>
        <v>3</v>
      </c>
      <c r="C2724" t="str">
        <f>IF(ISNA(VLOOKUP(A2724,words!$A$2:$A$236,1,FALSE)),"-","Normal")</f>
        <v>-</v>
      </c>
      <c r="D2724" t="str">
        <f>IF(ISNA(VLOOKUP(A2724,words_1k!$A$2:$A$1024,1,FALSE)),"-","1k")</f>
        <v>-</v>
      </c>
      <c r="E2724" s="11" t="s">
        <v>17616</v>
      </c>
    </row>
    <row r="2725" spans="1:11" ht="12" x14ac:dyDescent="0.15">
      <c r="A2725" s="11" t="s">
        <v>2863</v>
      </c>
      <c r="B2725">
        <f t="shared" si="42"/>
        <v>4</v>
      </c>
      <c r="C2725" t="str">
        <f>IF(ISNA(VLOOKUP(A2725,words!$A$2:$A$236,1,FALSE)),"-","Normal")</f>
        <v>-</v>
      </c>
      <c r="D2725" t="str">
        <f>IF(ISNA(VLOOKUP(A2725,words_1k!$A$2:$A$1024,1,FALSE)),"-","1k")</f>
        <v>-</v>
      </c>
      <c r="E2725" s="11" t="s">
        <v>11446</v>
      </c>
    </row>
    <row r="2726" spans="1:11" ht="12" x14ac:dyDescent="0.15">
      <c r="A2726" s="11" t="s">
        <v>2864</v>
      </c>
      <c r="B2726">
        <f t="shared" si="42"/>
        <v>4</v>
      </c>
      <c r="C2726" t="str">
        <f>IF(ISNA(VLOOKUP(A2726,words!$A$2:$A$236,1,FALSE)),"-","Normal")</f>
        <v>-</v>
      </c>
      <c r="D2726" t="str">
        <f>IF(ISNA(VLOOKUP(A2726,words_1k!$A$2:$A$1024,1,FALSE)),"-","1k")</f>
        <v>-</v>
      </c>
      <c r="E2726" s="11" t="s">
        <v>14358</v>
      </c>
    </row>
    <row r="2727" spans="1:11" ht="12" x14ac:dyDescent="0.15">
      <c r="A2727" s="11" t="s">
        <v>2865</v>
      </c>
      <c r="B2727">
        <f t="shared" si="42"/>
        <v>5</v>
      </c>
      <c r="C2727" t="str">
        <f>IF(ISNA(VLOOKUP(A2727,words!$A$2:$A$236,1,FALSE)),"-","Normal")</f>
        <v>-</v>
      </c>
      <c r="D2727" t="str">
        <f>IF(ISNA(VLOOKUP(A2727,words_1k!$A$2:$A$1024,1,FALSE)),"-","1k")</f>
        <v>-</v>
      </c>
      <c r="E2727" s="11" t="s">
        <v>14219</v>
      </c>
      <c r="F2727" s="12" t="s">
        <v>14220</v>
      </c>
      <c r="G2727" s="11" t="s">
        <v>14221</v>
      </c>
      <c r="H2727" s="12" t="s">
        <v>17520</v>
      </c>
      <c r="I2727" s="11" t="s">
        <v>17519</v>
      </c>
    </row>
    <row r="2728" spans="1:11" ht="12" x14ac:dyDescent="0.15">
      <c r="A2728" s="11" t="s">
        <v>2866</v>
      </c>
      <c r="B2728">
        <f t="shared" si="42"/>
        <v>3</v>
      </c>
      <c r="C2728" t="str">
        <f>IF(ISNA(VLOOKUP(A2728,words!$A$2:$A$236,1,FALSE)),"-","Normal")</f>
        <v>-</v>
      </c>
      <c r="D2728" t="str">
        <f>IF(ISNA(VLOOKUP(A2728,words_1k!$A$2:$A$1024,1,FALSE)),"-","1k")</f>
        <v>-</v>
      </c>
      <c r="E2728" s="11" t="s">
        <v>15993</v>
      </c>
    </row>
    <row r="2729" spans="1:11" ht="12" x14ac:dyDescent="0.15">
      <c r="A2729" s="11" t="s">
        <v>2867</v>
      </c>
      <c r="B2729">
        <f t="shared" si="42"/>
        <v>4</v>
      </c>
      <c r="C2729" t="str">
        <f>IF(ISNA(VLOOKUP(A2729,words!$A$2:$A$236,1,FALSE)),"-","Normal")</f>
        <v>-</v>
      </c>
      <c r="D2729" t="str">
        <f>IF(ISNA(VLOOKUP(A2729,words_1k!$A$2:$A$1024,1,FALSE)),"-","1k")</f>
        <v>-</v>
      </c>
      <c r="E2729" s="11" t="s">
        <v>16151</v>
      </c>
      <c r="F2729" s="12" t="s">
        <v>16152</v>
      </c>
      <c r="G2729" s="12" t="s">
        <v>16149</v>
      </c>
    </row>
    <row r="2730" spans="1:11" ht="12" x14ac:dyDescent="0.15">
      <c r="A2730" s="11" t="s">
        <v>2868</v>
      </c>
      <c r="B2730">
        <f t="shared" si="42"/>
        <v>4</v>
      </c>
      <c r="C2730" t="str">
        <f>IF(ISNA(VLOOKUP(A2730,words!$A$2:$A$236,1,FALSE)),"-","Normal")</f>
        <v>-</v>
      </c>
      <c r="D2730" t="str">
        <f>IF(ISNA(VLOOKUP(A2730,words_1k!$A$2:$A$1024,1,FALSE)),"-","1k")</f>
        <v>-</v>
      </c>
      <c r="E2730" s="11" t="s">
        <v>18491</v>
      </c>
      <c r="F2730" s="12" t="s">
        <v>12137</v>
      </c>
      <c r="G2730" s="11" t="s">
        <v>12059</v>
      </c>
      <c r="H2730" s="12" t="s">
        <v>25957</v>
      </c>
      <c r="I2730" s="11" t="s">
        <v>25954</v>
      </c>
    </row>
    <row r="2731" spans="1:11" ht="12" x14ac:dyDescent="0.15">
      <c r="A2731" s="11" t="s">
        <v>2869</v>
      </c>
      <c r="B2731">
        <f t="shared" si="42"/>
        <v>4</v>
      </c>
      <c r="C2731" t="str">
        <f>IF(ISNA(VLOOKUP(A2731,words!$A$2:$A$236,1,FALSE)),"-","Normal")</f>
        <v>-</v>
      </c>
      <c r="D2731" t="str">
        <f>IF(ISNA(VLOOKUP(A2731,words_1k!$A$2:$A$1024,1,FALSE)),"-","1k")</f>
        <v>-</v>
      </c>
      <c r="E2731" s="11" t="s">
        <v>18492</v>
      </c>
      <c r="F2731" s="12" t="s">
        <v>24722</v>
      </c>
      <c r="G2731" s="11" t="s">
        <v>24719</v>
      </c>
      <c r="H2731" s="12" t="s">
        <v>24720</v>
      </c>
      <c r="I2731" s="11" t="s">
        <v>24721</v>
      </c>
    </row>
    <row r="2732" spans="1:11" ht="12" x14ac:dyDescent="0.15">
      <c r="A2732" s="11" t="s">
        <v>2870</v>
      </c>
      <c r="B2732">
        <f t="shared" si="42"/>
        <v>5</v>
      </c>
      <c r="C2732" t="str">
        <f>IF(ISNA(VLOOKUP(A2732,words!$A$2:$A$236,1,FALSE)),"-","Normal")</f>
        <v>-</v>
      </c>
      <c r="D2732" t="str">
        <f>IF(ISNA(VLOOKUP(A2732,words_1k!$A$2:$A$1024,1,FALSE)),"-","1k")</f>
        <v>-</v>
      </c>
      <c r="E2732" s="11" t="s">
        <v>13275</v>
      </c>
      <c r="F2732" s="12" t="s">
        <v>10260</v>
      </c>
      <c r="G2732" s="11" t="s">
        <v>10389</v>
      </c>
    </row>
    <row r="2733" spans="1:11" ht="12" x14ac:dyDescent="0.15">
      <c r="A2733" s="11" t="s">
        <v>2871</v>
      </c>
      <c r="B2733">
        <f t="shared" si="42"/>
        <v>5</v>
      </c>
      <c r="C2733" t="str">
        <f>IF(ISNA(VLOOKUP(A2733,words!$A$2:$A$236,1,FALSE)),"-","Normal")</f>
        <v>-</v>
      </c>
      <c r="D2733" t="str">
        <f>IF(ISNA(VLOOKUP(A2733,words_1k!$A$2:$A$1024,1,FALSE)),"-","1k")</f>
        <v>-</v>
      </c>
      <c r="E2733" s="11" t="s">
        <v>16293</v>
      </c>
      <c r="F2733" s="12" t="s">
        <v>16294</v>
      </c>
      <c r="G2733" s="11" t="s">
        <v>16295</v>
      </c>
      <c r="H2733" s="12" t="s">
        <v>23136</v>
      </c>
      <c r="I2733" s="11" t="s">
        <v>23135</v>
      </c>
    </row>
    <row r="2734" spans="1:11" ht="12" x14ac:dyDescent="0.15">
      <c r="A2734" s="11" t="s">
        <v>2872</v>
      </c>
      <c r="B2734">
        <f t="shared" si="42"/>
        <v>6</v>
      </c>
      <c r="C2734" t="str">
        <f>IF(ISNA(VLOOKUP(A2734,words!$A$2:$A$236,1,FALSE)),"-","Normal")</f>
        <v>-</v>
      </c>
      <c r="D2734" t="str">
        <f>IF(ISNA(VLOOKUP(A2734,words_1k!$A$2:$A$1024,1,FALSE)),"-","1k")</f>
        <v>-</v>
      </c>
      <c r="E2734" s="11" t="s">
        <v>17048</v>
      </c>
      <c r="F2734" s="12" t="s">
        <v>16856</v>
      </c>
      <c r="G2734" s="11" t="s">
        <v>17049</v>
      </c>
      <c r="H2734" s="12" t="s">
        <v>16857</v>
      </c>
      <c r="I2734" s="11" t="s">
        <v>11456</v>
      </c>
    </row>
    <row r="2735" spans="1:11" ht="12" x14ac:dyDescent="0.15">
      <c r="A2735" s="11" t="s">
        <v>2873</v>
      </c>
      <c r="B2735">
        <f t="shared" si="42"/>
        <v>5</v>
      </c>
      <c r="C2735" t="str">
        <f>IF(ISNA(VLOOKUP(A2735,words!$A$2:$A$236,1,FALSE)),"-","Normal")</f>
        <v>-</v>
      </c>
      <c r="D2735" t="str">
        <f>IF(ISNA(VLOOKUP(A2735,words_1k!$A$2:$A$1024,1,FALSE)),"-","1k")</f>
        <v>-</v>
      </c>
      <c r="E2735" s="11" t="s">
        <v>14704</v>
      </c>
      <c r="F2735" s="12" t="s">
        <v>10277</v>
      </c>
      <c r="G2735" s="11" t="s">
        <v>14700</v>
      </c>
      <c r="H2735" s="12" t="s">
        <v>17529</v>
      </c>
      <c r="I2735" s="11" t="s">
        <v>13442</v>
      </c>
    </row>
    <row r="2736" spans="1:11" ht="12" x14ac:dyDescent="0.15">
      <c r="A2736" s="11" t="s">
        <v>2874</v>
      </c>
      <c r="B2736">
        <f t="shared" si="42"/>
        <v>3</v>
      </c>
      <c r="C2736" t="str">
        <f>IF(ISNA(VLOOKUP(A2736,words!$A$2:$A$236,1,FALSE)),"-","Normal")</f>
        <v>-</v>
      </c>
      <c r="D2736" t="str">
        <f>IF(ISNA(VLOOKUP(A2736,words_1k!$A$2:$A$1024,1,FALSE)),"-","1k")</f>
        <v>-</v>
      </c>
      <c r="E2736" s="11" t="s">
        <v>14067</v>
      </c>
      <c r="F2736" s="12" t="s">
        <v>17346</v>
      </c>
      <c r="G2736" s="11" t="s">
        <v>14066</v>
      </c>
    </row>
    <row r="2737" spans="1:9" ht="12" x14ac:dyDescent="0.15">
      <c r="A2737" s="11" t="s">
        <v>2875</v>
      </c>
      <c r="B2737">
        <f t="shared" si="42"/>
        <v>4</v>
      </c>
      <c r="C2737" t="str">
        <f>IF(ISNA(VLOOKUP(A2737,words!$A$2:$A$236,1,FALSE)),"-","Normal")</f>
        <v>-</v>
      </c>
      <c r="D2737" t="str">
        <f>IF(ISNA(VLOOKUP(A2737,words_1k!$A$2:$A$1024,1,FALSE)),"-","1k")</f>
        <v>-</v>
      </c>
      <c r="E2737" s="11" t="s">
        <v>14124</v>
      </c>
      <c r="F2737" s="12" t="s">
        <v>13614</v>
      </c>
      <c r="G2737" s="11" t="s">
        <v>14124</v>
      </c>
      <c r="H2737" s="12" t="s">
        <v>18522</v>
      </c>
      <c r="I2737" s="11" t="s">
        <v>14124</v>
      </c>
    </row>
    <row r="2738" spans="1:9" ht="12" x14ac:dyDescent="0.15">
      <c r="A2738" s="11" t="s">
        <v>2876</v>
      </c>
      <c r="B2738">
        <f t="shared" si="42"/>
        <v>5</v>
      </c>
      <c r="C2738" t="str">
        <f>IF(ISNA(VLOOKUP(A2738,words!$A$2:$A$236,1,FALSE)),"-","Normal")</f>
        <v>-</v>
      </c>
      <c r="D2738" t="str">
        <f>IF(ISNA(VLOOKUP(A2738,words_1k!$A$2:$A$1024,1,FALSE)),"-","1k")</f>
        <v>-</v>
      </c>
      <c r="E2738" s="11" t="s">
        <v>16500</v>
      </c>
      <c r="F2738" s="12" t="s">
        <v>17481</v>
      </c>
      <c r="G2738" s="11" t="s">
        <v>16500</v>
      </c>
    </row>
    <row r="2739" spans="1:9" ht="12" x14ac:dyDescent="0.15">
      <c r="A2739" s="11" t="s">
        <v>2877</v>
      </c>
      <c r="B2739">
        <f t="shared" si="42"/>
        <v>5</v>
      </c>
      <c r="C2739" t="str">
        <f>IF(ISNA(VLOOKUP(A2739,words!$A$2:$A$236,1,FALSE)),"-","Normal")</f>
        <v>-</v>
      </c>
      <c r="D2739" t="str">
        <f>IF(ISNA(VLOOKUP(A2739,words_1k!$A$2:$A$1024,1,FALSE)),"-","1k")</f>
        <v>-</v>
      </c>
      <c r="E2739" s="11" t="s">
        <v>16136</v>
      </c>
    </row>
    <row r="2740" spans="1:9" ht="12" x14ac:dyDescent="0.15">
      <c r="A2740" s="11" t="s">
        <v>2878</v>
      </c>
      <c r="B2740">
        <f t="shared" si="42"/>
        <v>4</v>
      </c>
      <c r="C2740" t="str">
        <f>IF(ISNA(VLOOKUP(A2740,words!$A$2:$A$236,1,FALSE)),"-","Normal")</f>
        <v>-</v>
      </c>
      <c r="D2740" t="str">
        <f>IF(ISNA(VLOOKUP(A2740,words_1k!$A$2:$A$1024,1,FALSE)),"-","1k")</f>
        <v>-</v>
      </c>
      <c r="E2740" s="11" t="s">
        <v>13495</v>
      </c>
      <c r="F2740" s="12" t="s">
        <v>13132</v>
      </c>
      <c r="G2740" s="11" t="s">
        <v>13494</v>
      </c>
    </row>
    <row r="2741" spans="1:9" ht="12" x14ac:dyDescent="0.15">
      <c r="A2741" s="11" t="s">
        <v>2879</v>
      </c>
      <c r="B2741">
        <f t="shared" si="42"/>
        <v>3</v>
      </c>
      <c r="C2741" t="str">
        <f>IF(ISNA(VLOOKUP(A2741,words!$A$2:$A$236,1,FALSE)),"-","Normal")</f>
        <v>-</v>
      </c>
      <c r="D2741" t="str">
        <f>IF(ISNA(VLOOKUP(A2741,words_1k!$A$2:$A$1024,1,FALSE)),"-","1k")</f>
        <v>-</v>
      </c>
      <c r="E2741" s="11" t="s">
        <v>17469</v>
      </c>
      <c r="F2741" s="12" t="s">
        <v>17472</v>
      </c>
      <c r="G2741" s="11" t="s">
        <v>17470</v>
      </c>
    </row>
    <row r="2742" spans="1:9" ht="12" x14ac:dyDescent="0.15">
      <c r="A2742" s="11" t="s">
        <v>2880</v>
      </c>
      <c r="B2742">
        <f t="shared" si="42"/>
        <v>4</v>
      </c>
      <c r="C2742" t="str">
        <f>IF(ISNA(VLOOKUP(A2742,words!$A$2:$A$236,1,FALSE)),"-","Normal")</f>
        <v>-</v>
      </c>
      <c r="D2742" t="str">
        <f>IF(ISNA(VLOOKUP(A2742,words_1k!$A$2:$A$1024,1,FALSE)),"-","1k")</f>
        <v>-</v>
      </c>
      <c r="E2742" s="11" t="s">
        <v>16216</v>
      </c>
      <c r="F2742" s="12" t="s">
        <v>13034</v>
      </c>
      <c r="G2742" s="11" t="s">
        <v>16087</v>
      </c>
      <c r="H2742" s="12" t="s">
        <v>16218</v>
      </c>
      <c r="I2742" s="11" t="s">
        <v>11936</v>
      </c>
    </row>
    <row r="2743" spans="1:9" ht="12" x14ac:dyDescent="0.15">
      <c r="A2743" s="11" t="s">
        <v>2881</v>
      </c>
      <c r="B2743">
        <f t="shared" si="42"/>
        <v>4</v>
      </c>
      <c r="C2743" t="str">
        <f>IF(ISNA(VLOOKUP(A2743,words!$A$2:$A$236,1,FALSE)),"-","Normal")</f>
        <v>-</v>
      </c>
      <c r="D2743" t="str">
        <f>IF(ISNA(VLOOKUP(A2743,words_1k!$A$2:$A$1024,1,FALSE)),"-","1k")</f>
        <v>-</v>
      </c>
      <c r="E2743" s="11" t="s">
        <v>14123</v>
      </c>
      <c r="F2743" s="12" t="s">
        <v>18619</v>
      </c>
      <c r="G2743" s="11" t="s">
        <v>18620</v>
      </c>
    </row>
    <row r="2744" spans="1:9" ht="12" x14ac:dyDescent="0.15">
      <c r="A2744" s="11" t="s">
        <v>2882</v>
      </c>
      <c r="B2744">
        <f t="shared" si="42"/>
        <v>3</v>
      </c>
      <c r="C2744" t="str">
        <f>IF(ISNA(VLOOKUP(A2744,words!$A$2:$A$236,1,FALSE)),"-","Normal")</f>
        <v>-</v>
      </c>
      <c r="D2744" t="str">
        <f>IF(ISNA(VLOOKUP(A2744,words_1k!$A$2:$A$1024,1,FALSE)),"-","1k")</f>
        <v>-</v>
      </c>
      <c r="E2744" s="11" t="s">
        <v>18489</v>
      </c>
    </row>
    <row r="2745" spans="1:9" ht="12" x14ac:dyDescent="0.15">
      <c r="A2745" s="11" t="s">
        <v>2883</v>
      </c>
      <c r="B2745">
        <f t="shared" si="42"/>
        <v>5</v>
      </c>
      <c r="C2745" t="str">
        <f>IF(ISNA(VLOOKUP(A2745,words!$A$2:$A$236,1,FALSE)),"-","Normal")</f>
        <v>-</v>
      </c>
      <c r="D2745" t="str">
        <f>IF(ISNA(VLOOKUP(A2745,words_1k!$A$2:$A$1024,1,FALSE)),"-","1k")</f>
        <v>-</v>
      </c>
      <c r="E2745" s="11" t="s">
        <v>15370</v>
      </c>
      <c r="F2745" s="12" t="s">
        <v>16204</v>
      </c>
      <c r="G2745" s="11" t="s">
        <v>17759</v>
      </c>
    </row>
    <row r="2746" spans="1:9" ht="12" x14ac:dyDescent="0.15">
      <c r="A2746" s="11" t="s">
        <v>2884</v>
      </c>
      <c r="B2746">
        <f t="shared" si="42"/>
        <v>6</v>
      </c>
      <c r="C2746" t="str">
        <f>IF(ISNA(VLOOKUP(A2746,words!$A$2:$A$236,1,FALSE)),"-","Normal")</f>
        <v>-</v>
      </c>
      <c r="D2746" t="str">
        <f>IF(ISNA(VLOOKUP(A2746,words_1k!$A$2:$A$1024,1,FALSE)),"-","1k")</f>
        <v>-</v>
      </c>
      <c r="E2746" s="11" t="s">
        <v>14396</v>
      </c>
      <c r="F2746" s="12" t="s">
        <v>13596</v>
      </c>
      <c r="G2746" s="11" t="s">
        <v>14394</v>
      </c>
    </row>
    <row r="2747" spans="1:9" ht="12" x14ac:dyDescent="0.15">
      <c r="A2747" s="11" t="s">
        <v>2885</v>
      </c>
      <c r="B2747">
        <f t="shared" si="42"/>
        <v>7</v>
      </c>
      <c r="C2747" t="str">
        <f>IF(ISNA(VLOOKUP(A2747,words!$A$2:$A$236,1,FALSE)),"-","Normal")</f>
        <v>-</v>
      </c>
      <c r="D2747" t="str">
        <f>IF(ISNA(VLOOKUP(A2747,words_1k!$A$2:$A$1024,1,FALSE)),"-","1k")</f>
        <v>-</v>
      </c>
      <c r="E2747" s="11" t="s">
        <v>14707</v>
      </c>
      <c r="F2747" s="12" t="s">
        <v>12184</v>
      </c>
      <c r="G2747" s="11" t="s">
        <v>11494</v>
      </c>
    </row>
    <row r="2748" spans="1:9" ht="12" x14ac:dyDescent="0.15">
      <c r="A2748" s="11" t="s">
        <v>2886</v>
      </c>
      <c r="B2748">
        <f t="shared" si="42"/>
        <v>3</v>
      </c>
      <c r="C2748" t="str">
        <f>IF(ISNA(VLOOKUP(A2748,words!$A$2:$A$236,1,FALSE)),"-","Normal")</f>
        <v>-</v>
      </c>
      <c r="D2748" t="str">
        <f>IF(ISNA(VLOOKUP(A2748,words_1k!$A$2:$A$1024,1,FALSE)),"-","1k")</f>
        <v>-</v>
      </c>
      <c r="E2748" s="11" t="s">
        <v>17125</v>
      </c>
      <c r="F2748" s="12" t="s">
        <v>17126</v>
      </c>
      <c r="G2748" s="11" t="s">
        <v>17123</v>
      </c>
    </row>
    <row r="2749" spans="1:9" ht="12" x14ac:dyDescent="0.15">
      <c r="A2749" s="11" t="s">
        <v>2887</v>
      </c>
      <c r="B2749">
        <f t="shared" si="42"/>
        <v>6</v>
      </c>
      <c r="C2749" t="str">
        <f>IF(ISNA(VLOOKUP(A2749,words!$A$2:$A$236,1,FALSE)),"-","Normal")</f>
        <v>-</v>
      </c>
      <c r="D2749" t="str">
        <f>IF(ISNA(VLOOKUP(A2749,words_1k!$A$2:$A$1024,1,FALSE)),"-","1k")</f>
        <v>-</v>
      </c>
      <c r="E2749" s="11" t="s">
        <v>12742</v>
      </c>
      <c r="F2749" s="12" t="s">
        <v>10881</v>
      </c>
      <c r="G2749" s="11" t="s">
        <v>12741</v>
      </c>
    </row>
    <row r="2750" spans="1:9" ht="12" x14ac:dyDescent="0.15">
      <c r="A2750" s="11" t="s">
        <v>2888</v>
      </c>
      <c r="B2750">
        <f t="shared" si="42"/>
        <v>5</v>
      </c>
      <c r="C2750" t="str">
        <f>IF(ISNA(VLOOKUP(A2750,words!$A$2:$A$236,1,FALSE)),"-","Normal")</f>
        <v>-</v>
      </c>
      <c r="D2750" t="str">
        <f>IF(ISNA(VLOOKUP(A2750,words_1k!$A$2:$A$1024,1,FALSE)),"-","1k")</f>
        <v>-</v>
      </c>
      <c r="E2750" s="11" t="s">
        <v>11425</v>
      </c>
      <c r="F2750" s="12" t="s">
        <v>12219</v>
      </c>
      <c r="G2750" s="11" t="s">
        <v>11425</v>
      </c>
    </row>
    <row r="2751" spans="1:9" ht="12" x14ac:dyDescent="0.15">
      <c r="A2751" s="11" t="s">
        <v>2889</v>
      </c>
      <c r="B2751">
        <f t="shared" si="42"/>
        <v>5</v>
      </c>
      <c r="C2751" t="str">
        <f>IF(ISNA(VLOOKUP(A2751,words!$A$2:$A$236,1,FALSE)),"-","Normal")</f>
        <v>-</v>
      </c>
      <c r="D2751" t="str">
        <f>IF(ISNA(VLOOKUP(A2751,words_1k!$A$2:$A$1024,1,FALSE)),"-","1k")</f>
        <v>-</v>
      </c>
      <c r="E2751" s="11" t="s">
        <v>16762</v>
      </c>
      <c r="F2751" s="12" t="s">
        <v>16763</v>
      </c>
      <c r="G2751" s="11" t="s">
        <v>16764</v>
      </c>
    </row>
    <row r="2752" spans="1:9" ht="12" x14ac:dyDescent="0.15">
      <c r="A2752" s="11" t="s">
        <v>2890</v>
      </c>
      <c r="B2752">
        <f t="shared" si="42"/>
        <v>4</v>
      </c>
      <c r="C2752" t="str">
        <f>IF(ISNA(VLOOKUP(A2752,words!$A$2:$A$236,1,FALSE)),"-","Normal")</f>
        <v>-</v>
      </c>
      <c r="D2752" t="str">
        <f>IF(ISNA(VLOOKUP(A2752,words_1k!$A$2:$A$1024,1,FALSE)),"-","1k")</f>
        <v>-</v>
      </c>
      <c r="E2752" s="11" t="s">
        <v>17933</v>
      </c>
    </row>
    <row r="2753" spans="1:11" ht="12" x14ac:dyDescent="0.15">
      <c r="A2753" s="11" t="s">
        <v>2891</v>
      </c>
      <c r="B2753">
        <f t="shared" si="42"/>
        <v>3</v>
      </c>
      <c r="C2753" t="str">
        <f>IF(ISNA(VLOOKUP(A2753,words!$A$2:$A$236,1,FALSE)),"-","Normal")</f>
        <v>-</v>
      </c>
      <c r="D2753" t="str">
        <f>IF(ISNA(VLOOKUP(A2753,words_1k!$A$2:$A$1024,1,FALSE)),"-","1k")</f>
        <v>-</v>
      </c>
      <c r="E2753" s="11" t="s">
        <v>18488</v>
      </c>
    </row>
    <row r="2754" spans="1:11" ht="12" x14ac:dyDescent="0.15">
      <c r="A2754" s="11" t="s">
        <v>240</v>
      </c>
      <c r="B2754">
        <f t="shared" ref="B2754:B2817" si="43">LEN(A2754)</f>
        <v>3</v>
      </c>
      <c r="C2754" t="str">
        <f>IF(ISNA(VLOOKUP(A2754,words!$A$2:$A$236,1,FALSE)),"-","Normal")</f>
        <v>Normal</v>
      </c>
      <c r="D2754" t="str">
        <f>IF(ISNA(VLOOKUP(A2754,words_1k!$A$2:$A$1024,1,FALSE)),"-","1k")</f>
        <v>-</v>
      </c>
      <c r="E2754" s="11" t="s">
        <v>10492</v>
      </c>
      <c r="F2754" s="12" t="s">
        <v>25206</v>
      </c>
      <c r="G2754" s="11" t="s">
        <v>25205</v>
      </c>
    </row>
    <row r="2755" spans="1:11" ht="12" x14ac:dyDescent="0.15">
      <c r="A2755" s="11" t="s">
        <v>2892</v>
      </c>
      <c r="B2755">
        <f t="shared" si="43"/>
        <v>6</v>
      </c>
      <c r="C2755" t="str">
        <f>IF(ISNA(VLOOKUP(A2755,words!$A$2:$A$236,1,FALSE)),"-","Normal")</f>
        <v>-</v>
      </c>
      <c r="D2755" t="str">
        <f>IF(ISNA(VLOOKUP(A2755,words_1k!$A$2:$A$1024,1,FALSE)),"-","1k")</f>
        <v>-</v>
      </c>
      <c r="E2755" s="11" t="s">
        <v>13060</v>
      </c>
      <c r="F2755" s="12" t="s">
        <v>13061</v>
      </c>
      <c r="G2755" s="11" t="s">
        <v>13062</v>
      </c>
    </row>
    <row r="2756" spans="1:11" ht="12" x14ac:dyDescent="0.15">
      <c r="A2756" s="11" t="s">
        <v>2893</v>
      </c>
      <c r="B2756">
        <f t="shared" si="43"/>
        <v>7</v>
      </c>
      <c r="C2756" t="str">
        <f>IF(ISNA(VLOOKUP(A2756,words!$A$2:$A$236,1,FALSE)),"-","Normal")</f>
        <v>-</v>
      </c>
      <c r="D2756" t="str">
        <f>IF(ISNA(VLOOKUP(A2756,words_1k!$A$2:$A$1024,1,FALSE)),"-","1k")</f>
        <v>-</v>
      </c>
      <c r="E2756" s="11" t="s">
        <v>16988</v>
      </c>
      <c r="F2756" s="12" t="s">
        <v>16989</v>
      </c>
      <c r="G2756" s="11" t="s">
        <v>16990</v>
      </c>
    </row>
    <row r="2757" spans="1:11" ht="12" x14ac:dyDescent="0.15">
      <c r="A2757" s="11" t="s">
        <v>2894</v>
      </c>
      <c r="B2757">
        <f t="shared" si="43"/>
        <v>4</v>
      </c>
      <c r="C2757" t="str">
        <f>IF(ISNA(VLOOKUP(A2757,words!$A$2:$A$236,1,FALSE)),"-","Normal")</f>
        <v>-</v>
      </c>
      <c r="D2757" t="str">
        <f>IF(ISNA(VLOOKUP(A2757,words_1k!$A$2:$A$1024,1,FALSE)),"-","1k")</f>
        <v>-</v>
      </c>
      <c r="E2757" s="11" t="s">
        <v>14601</v>
      </c>
      <c r="F2757" s="12" t="s">
        <v>10625</v>
      </c>
      <c r="G2757" s="11" t="s">
        <v>11129</v>
      </c>
    </row>
    <row r="2758" spans="1:11" ht="12" x14ac:dyDescent="0.15">
      <c r="A2758" s="11" t="s">
        <v>2895</v>
      </c>
      <c r="B2758">
        <f t="shared" si="43"/>
        <v>5</v>
      </c>
      <c r="C2758" t="str">
        <f>IF(ISNA(VLOOKUP(A2758,words!$A$2:$A$236,1,FALSE)),"-","Normal")</f>
        <v>-</v>
      </c>
      <c r="D2758" t="str">
        <f>IF(ISNA(VLOOKUP(A2758,words_1k!$A$2:$A$1024,1,FALSE)),"-","1k")</f>
        <v>-</v>
      </c>
      <c r="E2758" s="11" t="s">
        <v>13415</v>
      </c>
      <c r="F2758" s="12" t="s">
        <v>13010</v>
      </c>
      <c r="G2758" s="11" t="s">
        <v>13413</v>
      </c>
    </row>
    <row r="2759" spans="1:11" ht="12" x14ac:dyDescent="0.15">
      <c r="A2759" s="11" t="s">
        <v>2896</v>
      </c>
      <c r="B2759">
        <f t="shared" si="43"/>
        <v>4</v>
      </c>
      <c r="C2759" t="str">
        <f>IF(ISNA(VLOOKUP(A2759,words!$A$2:$A$236,1,FALSE)),"-","Normal")</f>
        <v>-</v>
      </c>
      <c r="D2759" t="str">
        <f>IF(ISNA(VLOOKUP(A2759,words_1k!$A$2:$A$1024,1,FALSE)),"-","1k")</f>
        <v>-</v>
      </c>
      <c r="E2759" s="11" t="s">
        <v>15004</v>
      </c>
      <c r="F2759" s="12" t="s">
        <v>10669</v>
      </c>
      <c r="G2759" s="11" t="s">
        <v>11160</v>
      </c>
    </row>
    <row r="2760" spans="1:11" ht="12" x14ac:dyDescent="0.15">
      <c r="A2760" s="11" t="s">
        <v>2897</v>
      </c>
      <c r="B2760">
        <f t="shared" si="43"/>
        <v>3</v>
      </c>
      <c r="C2760" t="str">
        <f>IF(ISNA(VLOOKUP(A2760,words!$A$2:$A$236,1,FALSE)),"-","Normal")</f>
        <v>-</v>
      </c>
      <c r="D2760" t="str">
        <f>IF(ISNA(VLOOKUP(A2760,words_1k!$A$2:$A$1024,1,FALSE)),"-","1k")</f>
        <v>-</v>
      </c>
      <c r="E2760" s="11" t="s">
        <v>18490</v>
      </c>
    </row>
    <row r="2761" spans="1:11" ht="12" x14ac:dyDescent="0.15">
      <c r="A2761" s="11" t="s">
        <v>2898</v>
      </c>
      <c r="B2761">
        <f t="shared" si="43"/>
        <v>3</v>
      </c>
      <c r="C2761" t="str">
        <f>IF(ISNA(VLOOKUP(A2761,words!$A$2:$A$236,1,FALSE)),"-","Normal")</f>
        <v>-</v>
      </c>
      <c r="D2761" t="str">
        <f>IF(ISNA(VLOOKUP(A2761,words_1k!$A$2:$A$1024,1,FALSE)),"-","1k")</f>
        <v>-</v>
      </c>
      <c r="E2761" s="11" t="s">
        <v>16677</v>
      </c>
      <c r="F2761" s="12" t="s">
        <v>16692</v>
      </c>
      <c r="G2761" s="11" t="s">
        <v>16677</v>
      </c>
      <c r="H2761" s="12" t="s">
        <v>16785</v>
      </c>
      <c r="I2761" s="11" t="s">
        <v>16677</v>
      </c>
    </row>
    <row r="2762" spans="1:11" ht="12" x14ac:dyDescent="0.15">
      <c r="A2762" s="11" t="s">
        <v>2899</v>
      </c>
      <c r="B2762">
        <f t="shared" si="43"/>
        <v>4</v>
      </c>
      <c r="C2762" t="str">
        <f>IF(ISNA(VLOOKUP(A2762,words!$A$2:$A$236,1,FALSE)),"-","Normal")</f>
        <v>-</v>
      </c>
      <c r="D2762" t="str">
        <f>IF(ISNA(VLOOKUP(A2762,words_1k!$A$2:$A$1024,1,FALSE)),"-","1k")</f>
        <v>-</v>
      </c>
      <c r="E2762" s="11" t="s">
        <v>15616</v>
      </c>
      <c r="F2762" s="12" t="s">
        <v>14629</v>
      </c>
      <c r="G2762" s="11" t="s">
        <v>15615</v>
      </c>
    </row>
    <row r="2763" spans="1:11" ht="12" x14ac:dyDescent="0.15">
      <c r="A2763" s="11" t="s">
        <v>2900</v>
      </c>
      <c r="B2763">
        <f t="shared" si="43"/>
        <v>7</v>
      </c>
      <c r="C2763" t="str">
        <f>IF(ISNA(VLOOKUP(A2763,words!$A$2:$A$236,1,FALSE)),"-","Normal")</f>
        <v>-</v>
      </c>
      <c r="D2763" t="str">
        <f>IF(ISNA(VLOOKUP(A2763,words_1k!$A$2:$A$1024,1,FALSE)),"-","1k")</f>
        <v>-</v>
      </c>
      <c r="E2763" s="11" t="s">
        <v>14191</v>
      </c>
      <c r="F2763" s="12" t="s">
        <v>13111</v>
      </c>
      <c r="G2763" s="11" t="s">
        <v>14189</v>
      </c>
      <c r="H2763" s="12" t="s">
        <v>17965</v>
      </c>
      <c r="I2763" s="11" t="s">
        <v>10397</v>
      </c>
    </row>
    <row r="2764" spans="1:11" ht="12" x14ac:dyDescent="0.15">
      <c r="A2764" s="11" t="s">
        <v>2901</v>
      </c>
      <c r="B2764">
        <f t="shared" si="43"/>
        <v>4</v>
      </c>
      <c r="C2764" t="str">
        <f>IF(ISNA(VLOOKUP(A2764,words!$A$2:$A$236,1,FALSE)),"-","Normal")</f>
        <v>-</v>
      </c>
      <c r="D2764" t="str">
        <f>IF(ISNA(VLOOKUP(A2764,words_1k!$A$2:$A$1024,1,FALSE)),"-","1k")</f>
        <v>-</v>
      </c>
      <c r="E2764" s="11" t="s">
        <v>15124</v>
      </c>
    </row>
    <row r="2765" spans="1:11" ht="12" x14ac:dyDescent="0.15">
      <c r="A2765" s="11" t="s">
        <v>2902</v>
      </c>
      <c r="B2765">
        <f t="shared" si="43"/>
        <v>7</v>
      </c>
      <c r="C2765" t="str">
        <f>IF(ISNA(VLOOKUP(A2765,words!$A$2:$A$236,1,FALSE)),"-","Normal")</f>
        <v>-</v>
      </c>
      <c r="D2765" t="str">
        <f>IF(ISNA(VLOOKUP(A2765,words_1k!$A$2:$A$1024,1,FALSE)),"-","1k")</f>
        <v>-</v>
      </c>
      <c r="E2765" s="11" t="s">
        <v>13903</v>
      </c>
      <c r="F2765" s="12" t="s">
        <v>13905</v>
      </c>
      <c r="G2765" s="11" t="s">
        <v>13906</v>
      </c>
      <c r="H2765" s="12" t="s">
        <v>25890</v>
      </c>
      <c r="I2765" s="11" t="s">
        <v>25889</v>
      </c>
    </row>
    <row r="2766" spans="1:11" ht="12" x14ac:dyDescent="0.15">
      <c r="A2766" s="11" t="s">
        <v>2903</v>
      </c>
      <c r="B2766">
        <f t="shared" si="43"/>
        <v>6</v>
      </c>
      <c r="C2766" t="str">
        <f>IF(ISNA(VLOOKUP(A2766,words!$A$2:$A$236,1,FALSE)),"-","Normal")</f>
        <v>-</v>
      </c>
      <c r="D2766" t="str">
        <f>IF(ISNA(VLOOKUP(A2766,words_1k!$A$2:$A$1024,1,FALSE)),"-","1k")</f>
        <v>-</v>
      </c>
      <c r="E2766" s="11" t="s">
        <v>12276</v>
      </c>
      <c r="F2766" s="12" t="s">
        <v>12277</v>
      </c>
      <c r="G2766" s="11" t="s">
        <v>12278</v>
      </c>
    </row>
    <row r="2767" spans="1:11" ht="12" x14ac:dyDescent="0.15">
      <c r="A2767" s="11" t="s">
        <v>2904</v>
      </c>
      <c r="B2767">
        <f t="shared" si="43"/>
        <v>4</v>
      </c>
      <c r="C2767" t="str">
        <f>IF(ISNA(VLOOKUP(A2767,words!$A$2:$A$236,1,FALSE)),"-","Normal")</f>
        <v>-</v>
      </c>
      <c r="D2767" t="str">
        <f>IF(ISNA(VLOOKUP(A2767,words_1k!$A$2:$A$1024,1,FALSE)),"-","1k")</f>
        <v>-</v>
      </c>
      <c r="E2767" s="11" t="s">
        <v>10479</v>
      </c>
      <c r="F2767" s="12" t="s">
        <v>12185</v>
      </c>
      <c r="G2767" s="11" t="s">
        <v>11083</v>
      </c>
      <c r="H2767" s="12" t="s">
        <v>13027</v>
      </c>
      <c r="I2767" s="11" t="s">
        <v>10479</v>
      </c>
    </row>
    <row r="2768" spans="1:11" ht="12" x14ac:dyDescent="0.15">
      <c r="A2768" s="11" t="s">
        <v>2905</v>
      </c>
      <c r="B2768">
        <f t="shared" si="43"/>
        <v>5</v>
      </c>
      <c r="C2768" t="str">
        <f>IF(ISNA(VLOOKUP(A2768,words!$A$2:$A$236,1,FALSE)),"-","Normal")</f>
        <v>-</v>
      </c>
      <c r="D2768" t="str">
        <f>IF(ISNA(VLOOKUP(A2768,words_1k!$A$2:$A$1024,1,FALSE)),"-","1k")</f>
        <v>-</v>
      </c>
      <c r="E2768" s="11" t="s">
        <v>11593</v>
      </c>
      <c r="F2768" s="12" t="s">
        <v>26169</v>
      </c>
      <c r="G2768" s="11" t="s">
        <v>26168</v>
      </c>
      <c r="H2768" s="12" t="s">
        <v>26165</v>
      </c>
      <c r="I2768" s="11" t="s">
        <v>26166</v>
      </c>
      <c r="J2768" s="12" t="s">
        <v>26172</v>
      </c>
      <c r="K2768" s="11" t="s">
        <v>26168</v>
      </c>
    </row>
    <row r="2769" spans="1:13" ht="12" x14ac:dyDescent="0.15">
      <c r="A2769" s="11" t="s">
        <v>2906</v>
      </c>
      <c r="B2769">
        <f t="shared" si="43"/>
        <v>5</v>
      </c>
      <c r="C2769" t="str">
        <f>IF(ISNA(VLOOKUP(A2769,words!$A$2:$A$236,1,FALSE)),"-","Normal")</f>
        <v>-</v>
      </c>
      <c r="D2769" t="str">
        <f>IF(ISNA(VLOOKUP(A2769,words_1k!$A$2:$A$1024,1,FALSE)),"-","1k")</f>
        <v>-</v>
      </c>
      <c r="E2769" s="11" t="s">
        <v>13169</v>
      </c>
      <c r="F2769" s="12" t="s">
        <v>12162</v>
      </c>
      <c r="G2769" s="11" t="s">
        <v>11698</v>
      </c>
    </row>
    <row r="2770" spans="1:13" ht="12" x14ac:dyDescent="0.15">
      <c r="A2770" s="11" t="s">
        <v>2907</v>
      </c>
      <c r="B2770">
        <f t="shared" si="43"/>
        <v>6</v>
      </c>
      <c r="C2770" t="str">
        <f>IF(ISNA(VLOOKUP(A2770,words!$A$2:$A$236,1,FALSE)),"-","Normal")</f>
        <v>-</v>
      </c>
      <c r="D2770" t="str">
        <f>IF(ISNA(VLOOKUP(A2770,words_1k!$A$2:$A$1024,1,FALSE)),"-","1k")</f>
        <v>-</v>
      </c>
      <c r="E2770" s="11" t="s">
        <v>13410</v>
      </c>
      <c r="F2770" s="12" t="s">
        <v>12230</v>
      </c>
      <c r="G2770" s="11" t="s">
        <v>13409</v>
      </c>
    </row>
    <row r="2771" spans="1:13" ht="12" x14ac:dyDescent="0.15">
      <c r="A2771" s="11" t="s">
        <v>2908</v>
      </c>
      <c r="B2771">
        <f t="shared" si="43"/>
        <v>5</v>
      </c>
      <c r="C2771" t="str">
        <f>IF(ISNA(VLOOKUP(A2771,words!$A$2:$A$236,1,FALSE)),"-","Normal")</f>
        <v>-</v>
      </c>
      <c r="D2771" t="str">
        <f>IF(ISNA(VLOOKUP(A2771,words_1k!$A$2:$A$1024,1,FALSE)),"-","1k")</f>
        <v>-</v>
      </c>
      <c r="E2771" s="11" t="s">
        <v>14500</v>
      </c>
      <c r="F2771" s="12" t="s">
        <v>14501</v>
      </c>
      <c r="G2771" s="11" t="s">
        <v>12778</v>
      </c>
      <c r="H2771" s="12" t="s">
        <v>14505</v>
      </c>
      <c r="I2771" s="11" t="s">
        <v>14504</v>
      </c>
    </row>
    <row r="2772" spans="1:13" ht="12" x14ac:dyDescent="0.15">
      <c r="A2772" s="11" t="s">
        <v>2909</v>
      </c>
      <c r="B2772">
        <f t="shared" si="43"/>
        <v>5</v>
      </c>
      <c r="C2772" t="str">
        <f>IF(ISNA(VLOOKUP(A2772,words!$A$2:$A$236,1,FALSE)),"-","Normal")</f>
        <v>-</v>
      </c>
      <c r="D2772" t="str">
        <f>IF(ISNA(VLOOKUP(A2772,words_1k!$A$2:$A$1024,1,FALSE)),"-","1k")</f>
        <v>-</v>
      </c>
      <c r="E2772" s="11" t="s">
        <v>13911</v>
      </c>
    </row>
    <row r="2773" spans="1:13" ht="12" x14ac:dyDescent="0.15">
      <c r="A2773" s="11" t="s">
        <v>2910</v>
      </c>
      <c r="B2773">
        <f t="shared" si="43"/>
        <v>6</v>
      </c>
      <c r="C2773" t="str">
        <f>IF(ISNA(VLOOKUP(A2773,words!$A$2:$A$236,1,FALSE)),"-","Normal")</f>
        <v>-</v>
      </c>
      <c r="D2773" t="str">
        <f>IF(ISNA(VLOOKUP(A2773,words_1k!$A$2:$A$1024,1,FALSE)),"-","1k")</f>
        <v>-</v>
      </c>
      <c r="E2773" s="11" t="s">
        <v>18069</v>
      </c>
      <c r="F2773" s="12" t="s">
        <v>18070</v>
      </c>
      <c r="G2773" s="11" t="s">
        <v>18071</v>
      </c>
      <c r="H2773" s="12" t="s">
        <v>18072</v>
      </c>
      <c r="I2773" s="11" t="s">
        <v>13516</v>
      </c>
    </row>
    <row r="2774" spans="1:13" ht="12" x14ac:dyDescent="0.15">
      <c r="A2774" s="11" t="s">
        <v>2911</v>
      </c>
      <c r="B2774">
        <f t="shared" si="43"/>
        <v>5</v>
      </c>
      <c r="C2774" t="str">
        <f>IF(ISNA(VLOOKUP(A2774,words!$A$2:$A$236,1,FALSE)),"-","Normal")</f>
        <v>-</v>
      </c>
      <c r="D2774" t="str">
        <f>IF(ISNA(VLOOKUP(A2774,words_1k!$A$2:$A$1024,1,FALSE)),"-","1k")</f>
        <v>-</v>
      </c>
      <c r="E2774" s="11" t="s">
        <v>14364</v>
      </c>
      <c r="F2774" s="12" t="s">
        <v>12261</v>
      </c>
      <c r="G2774" s="11" t="s">
        <v>11923</v>
      </c>
    </row>
    <row r="2775" spans="1:13" ht="12" x14ac:dyDescent="0.15">
      <c r="A2775" s="11" t="s">
        <v>2912</v>
      </c>
      <c r="B2775">
        <f t="shared" si="43"/>
        <v>3</v>
      </c>
      <c r="C2775" t="str">
        <f>IF(ISNA(VLOOKUP(A2775,words!$A$2:$A$236,1,FALSE)),"-","Normal")</f>
        <v>-</v>
      </c>
      <c r="D2775" t="str">
        <f>IF(ISNA(VLOOKUP(A2775,words_1k!$A$2:$A$1024,1,FALSE)),"-","1k")</f>
        <v>-</v>
      </c>
      <c r="E2775" s="11" t="s">
        <v>15275</v>
      </c>
      <c r="F2775" s="12" t="s">
        <v>25786</v>
      </c>
      <c r="G2775" s="11" t="s">
        <v>25785</v>
      </c>
    </row>
    <row r="2776" spans="1:13" ht="12" x14ac:dyDescent="0.15">
      <c r="A2776" s="11" t="s">
        <v>2913</v>
      </c>
      <c r="B2776">
        <f t="shared" si="43"/>
        <v>2</v>
      </c>
      <c r="C2776" t="str">
        <f>IF(ISNA(VLOOKUP(A2776,words!$A$2:$A$236,1,FALSE)),"-","Normal")</f>
        <v>-</v>
      </c>
      <c r="D2776" t="str">
        <f>IF(ISNA(VLOOKUP(A2776,words_1k!$A$2:$A$1024,1,FALSE)),"-","1k")</f>
        <v>-</v>
      </c>
      <c r="E2776" s="11" t="s">
        <v>11049</v>
      </c>
    </row>
    <row r="2777" spans="1:13" ht="12" x14ac:dyDescent="0.15">
      <c r="A2777" s="11" t="s">
        <v>2914</v>
      </c>
      <c r="B2777">
        <f t="shared" si="43"/>
        <v>6</v>
      </c>
      <c r="C2777" t="str">
        <f>IF(ISNA(VLOOKUP(A2777,words!$A$2:$A$236,1,FALSE)),"-","Normal")</f>
        <v>-</v>
      </c>
      <c r="D2777" t="str">
        <f>IF(ISNA(VLOOKUP(A2777,words_1k!$A$2:$A$1024,1,FALSE)),"-","1k")</f>
        <v>-</v>
      </c>
      <c r="E2777" s="11" t="s">
        <v>13358</v>
      </c>
      <c r="F2777" s="12" t="s">
        <v>13133</v>
      </c>
      <c r="G2777" s="11" t="s">
        <v>13359</v>
      </c>
    </row>
    <row r="2778" spans="1:13" ht="12" x14ac:dyDescent="0.15">
      <c r="A2778" s="11" t="s">
        <v>2915</v>
      </c>
      <c r="B2778">
        <f t="shared" si="43"/>
        <v>5</v>
      </c>
      <c r="C2778" t="str">
        <f>IF(ISNA(VLOOKUP(A2778,words!$A$2:$A$236,1,FALSE)),"-","Normal")</f>
        <v>-</v>
      </c>
      <c r="D2778" t="str">
        <f>IF(ISNA(VLOOKUP(A2778,words_1k!$A$2:$A$1024,1,FALSE)),"-","1k")</f>
        <v>-</v>
      </c>
      <c r="E2778" s="11" t="s">
        <v>12853</v>
      </c>
      <c r="F2778" s="12" t="s">
        <v>12846</v>
      </c>
      <c r="G2778" s="11" t="s">
        <v>12845</v>
      </c>
      <c r="H2778" s="12" t="s">
        <v>16680</v>
      </c>
      <c r="I2778" s="11" t="s">
        <v>16681</v>
      </c>
      <c r="J2778" s="12" t="s">
        <v>19915</v>
      </c>
      <c r="K2778" s="11" t="s">
        <v>19916</v>
      </c>
      <c r="L2778" s="12" t="s">
        <v>19917</v>
      </c>
      <c r="M2778" s="11" t="s">
        <v>19918</v>
      </c>
    </row>
    <row r="2779" spans="1:13" ht="12" x14ac:dyDescent="0.15">
      <c r="A2779" s="11" t="s">
        <v>2916</v>
      </c>
      <c r="B2779">
        <f t="shared" si="43"/>
        <v>5</v>
      </c>
      <c r="C2779" t="str">
        <f>IF(ISNA(VLOOKUP(A2779,words!$A$2:$A$236,1,FALSE)),"-","Normal")</f>
        <v>-</v>
      </c>
      <c r="D2779" t="str">
        <f>IF(ISNA(VLOOKUP(A2779,words_1k!$A$2:$A$1024,1,FALSE)),"-","1k")</f>
        <v>-</v>
      </c>
      <c r="E2779" s="11" t="s">
        <v>16542</v>
      </c>
      <c r="F2779" s="12" t="s">
        <v>16369</v>
      </c>
      <c r="G2779" s="11" t="s">
        <v>16542</v>
      </c>
    </row>
    <row r="2780" spans="1:13" ht="12" x14ac:dyDescent="0.15">
      <c r="A2780" s="11" t="s">
        <v>2917</v>
      </c>
      <c r="B2780">
        <f t="shared" si="43"/>
        <v>4</v>
      </c>
      <c r="C2780" t="str">
        <f>IF(ISNA(VLOOKUP(A2780,words!$A$2:$A$236,1,FALSE)),"-","Normal")</f>
        <v>-</v>
      </c>
      <c r="D2780" t="str">
        <f>IF(ISNA(VLOOKUP(A2780,words_1k!$A$2:$A$1024,1,FALSE)),"-","1k")</f>
        <v>-</v>
      </c>
      <c r="E2780" s="11" t="s">
        <v>14295</v>
      </c>
      <c r="F2780" s="12" t="s">
        <v>14276</v>
      </c>
      <c r="G2780" s="11" t="s">
        <v>14294</v>
      </c>
    </row>
    <row r="2781" spans="1:13" ht="12" x14ac:dyDescent="0.15">
      <c r="A2781" s="11" t="s">
        <v>2918</v>
      </c>
      <c r="B2781">
        <f t="shared" si="43"/>
        <v>6</v>
      </c>
      <c r="C2781" t="str">
        <f>IF(ISNA(VLOOKUP(A2781,words!$A$2:$A$236,1,FALSE)),"-","Normal")</f>
        <v>-</v>
      </c>
      <c r="D2781" t="str">
        <f>IF(ISNA(VLOOKUP(A2781,words_1k!$A$2:$A$1024,1,FALSE)),"-","1k")</f>
        <v>-</v>
      </c>
      <c r="E2781" s="11" t="s">
        <v>15755</v>
      </c>
      <c r="F2781" s="12" t="s">
        <v>12163</v>
      </c>
      <c r="G2781" s="11" t="s">
        <v>11345</v>
      </c>
    </row>
    <row r="2782" spans="1:13" ht="12" x14ac:dyDescent="0.15">
      <c r="A2782" s="11" t="s">
        <v>2919</v>
      </c>
      <c r="B2782">
        <f t="shared" si="43"/>
        <v>5</v>
      </c>
      <c r="C2782" t="str">
        <f>IF(ISNA(VLOOKUP(A2782,words!$A$2:$A$236,1,FALSE)),"-","Normal")</f>
        <v>-</v>
      </c>
      <c r="D2782" t="str">
        <f>IF(ISNA(VLOOKUP(A2782,words_1k!$A$2:$A$1024,1,FALSE)),"-","1k")</f>
        <v>-</v>
      </c>
      <c r="E2782" s="11" t="s">
        <v>15304</v>
      </c>
      <c r="F2782" s="12" t="s">
        <v>15059</v>
      </c>
      <c r="G2782" s="11" t="s">
        <v>15303</v>
      </c>
    </row>
    <row r="2783" spans="1:13" ht="12" x14ac:dyDescent="0.15">
      <c r="A2783" s="11" t="s">
        <v>2920</v>
      </c>
      <c r="B2783">
        <f t="shared" si="43"/>
        <v>3</v>
      </c>
      <c r="C2783" t="str">
        <f>IF(ISNA(VLOOKUP(A2783,words!$A$2:$A$236,1,FALSE)),"-","Normal")</f>
        <v>-</v>
      </c>
      <c r="D2783" t="str">
        <f>IF(ISNA(VLOOKUP(A2783,words_1k!$A$2:$A$1024,1,FALSE)),"-","1k")</f>
        <v>-</v>
      </c>
      <c r="E2783" s="11" t="s">
        <v>12480</v>
      </c>
      <c r="F2783" s="12" t="s">
        <v>12481</v>
      </c>
      <c r="G2783" s="11" t="s">
        <v>12478</v>
      </c>
    </row>
    <row r="2784" spans="1:13" ht="12" x14ac:dyDescent="0.15">
      <c r="A2784" s="11" t="s">
        <v>2921</v>
      </c>
      <c r="B2784">
        <f t="shared" si="43"/>
        <v>5</v>
      </c>
      <c r="C2784" t="str">
        <f>IF(ISNA(VLOOKUP(A2784,words!$A$2:$A$236,1,FALSE)),"-","Normal")</f>
        <v>-</v>
      </c>
      <c r="D2784" t="str">
        <f>IF(ISNA(VLOOKUP(A2784,words_1k!$A$2:$A$1024,1,FALSE)),"-","1k")</f>
        <v>-</v>
      </c>
      <c r="E2784" s="11" t="s">
        <v>15650</v>
      </c>
      <c r="F2784" s="12" t="s">
        <v>15251</v>
      </c>
      <c r="G2784" s="11" t="s">
        <v>15651</v>
      </c>
    </row>
    <row r="2785" spans="1:11" ht="12" x14ac:dyDescent="0.15">
      <c r="A2785" s="11" t="s">
        <v>2922</v>
      </c>
      <c r="B2785">
        <f t="shared" si="43"/>
        <v>6</v>
      </c>
      <c r="C2785" t="str">
        <f>IF(ISNA(VLOOKUP(A2785,words!$A$2:$A$236,1,FALSE)),"-","Normal")</f>
        <v>-</v>
      </c>
      <c r="D2785" t="str">
        <f>IF(ISNA(VLOOKUP(A2785,words_1k!$A$2:$A$1024,1,FALSE)),"-","1k")</f>
        <v>-</v>
      </c>
      <c r="E2785" s="11" t="s">
        <v>13446</v>
      </c>
      <c r="F2785" s="12" t="s">
        <v>13031</v>
      </c>
      <c r="G2785" s="11" t="s">
        <v>13447</v>
      </c>
      <c r="H2785" s="12" t="s">
        <v>15087</v>
      </c>
      <c r="I2785" s="11" t="s">
        <v>13447</v>
      </c>
      <c r="J2785" s="12" t="s">
        <v>14727</v>
      </c>
      <c r="K2785" s="11" t="s">
        <v>13447</v>
      </c>
    </row>
    <row r="2786" spans="1:11" ht="12" x14ac:dyDescent="0.15">
      <c r="A2786" s="11" t="s">
        <v>2923</v>
      </c>
      <c r="B2786">
        <f t="shared" si="43"/>
        <v>6</v>
      </c>
      <c r="C2786" t="str">
        <f>IF(ISNA(VLOOKUP(A2786,words!$A$2:$A$236,1,FALSE)),"-","Normal")</f>
        <v>-</v>
      </c>
      <c r="D2786" t="str">
        <f>IF(ISNA(VLOOKUP(A2786,words_1k!$A$2:$A$1024,1,FALSE)),"-","1k")</f>
        <v>-</v>
      </c>
      <c r="E2786" s="11" t="s">
        <v>13218</v>
      </c>
      <c r="F2786" s="12" t="s">
        <v>13219</v>
      </c>
      <c r="G2786" s="11" t="s">
        <v>13218</v>
      </c>
      <c r="H2786" s="12" t="s">
        <v>10259</v>
      </c>
      <c r="I2786" s="11" t="s">
        <v>10388</v>
      </c>
    </row>
    <row r="2787" spans="1:11" ht="12" x14ac:dyDescent="0.15">
      <c r="A2787" s="11" t="s">
        <v>2924</v>
      </c>
      <c r="B2787">
        <f t="shared" si="43"/>
        <v>8</v>
      </c>
      <c r="C2787" t="str">
        <f>IF(ISNA(VLOOKUP(A2787,words!$A$2:$A$236,1,FALSE)),"-","Normal")</f>
        <v>-</v>
      </c>
      <c r="D2787" t="str">
        <f>IF(ISNA(VLOOKUP(A2787,words_1k!$A$2:$A$1024,1,FALSE)),"-","1k")</f>
        <v>-</v>
      </c>
      <c r="E2787" s="11" t="s">
        <v>16165</v>
      </c>
      <c r="F2787" s="12" t="s">
        <v>16058</v>
      </c>
      <c r="G2787" s="11" t="s">
        <v>16166</v>
      </c>
    </row>
    <row r="2788" spans="1:11" ht="12" x14ac:dyDescent="0.15">
      <c r="A2788" s="11" t="s">
        <v>2925</v>
      </c>
      <c r="B2788">
        <f t="shared" si="43"/>
        <v>5</v>
      </c>
      <c r="C2788" t="str">
        <f>IF(ISNA(VLOOKUP(A2788,words!$A$2:$A$236,1,FALSE)),"-","Normal")</f>
        <v>-</v>
      </c>
      <c r="D2788" t="str">
        <f>IF(ISNA(VLOOKUP(A2788,words_1k!$A$2:$A$1024,1,FALSE)),"-","1k")</f>
        <v>-</v>
      </c>
      <c r="E2788" s="11" t="s">
        <v>15329</v>
      </c>
      <c r="F2788" s="12" t="s">
        <v>15332</v>
      </c>
      <c r="G2788" s="11" t="s">
        <v>15331</v>
      </c>
      <c r="H2788" s="12" t="s">
        <v>23258</v>
      </c>
      <c r="I2788" s="11" t="s">
        <v>23255</v>
      </c>
    </row>
    <row r="2789" spans="1:11" ht="12" x14ac:dyDescent="0.15">
      <c r="A2789" s="11" t="s">
        <v>2926</v>
      </c>
      <c r="B2789">
        <f t="shared" si="43"/>
        <v>4</v>
      </c>
      <c r="C2789" t="str">
        <f>IF(ISNA(VLOOKUP(A2789,words!$A$2:$A$236,1,FALSE)),"-","Normal")</f>
        <v>-</v>
      </c>
      <c r="D2789" t="str">
        <f>IF(ISNA(VLOOKUP(A2789,words_1k!$A$2:$A$1024,1,FALSE)),"-","1k")</f>
        <v>-</v>
      </c>
      <c r="E2789" s="11" t="s">
        <v>14822</v>
      </c>
      <c r="F2789" s="12" t="s">
        <v>10268</v>
      </c>
      <c r="G2789" s="11" t="s">
        <v>10397</v>
      </c>
    </row>
    <row r="2790" spans="1:11" ht="12" x14ac:dyDescent="0.15">
      <c r="A2790" s="11" t="s">
        <v>2927</v>
      </c>
      <c r="B2790">
        <f t="shared" si="43"/>
        <v>5</v>
      </c>
      <c r="C2790" t="str">
        <f>IF(ISNA(VLOOKUP(A2790,words!$A$2:$A$236,1,FALSE)),"-","Normal")</f>
        <v>-</v>
      </c>
      <c r="D2790" t="str">
        <f>IF(ISNA(VLOOKUP(A2790,words_1k!$A$2:$A$1024,1,FALSE)),"-","1k")</f>
        <v>-</v>
      </c>
      <c r="E2790" s="11" t="s">
        <v>16550</v>
      </c>
      <c r="F2790" s="12" t="s">
        <v>16455</v>
      </c>
      <c r="G2790" s="11" t="s">
        <v>12564</v>
      </c>
    </row>
    <row r="2791" spans="1:11" ht="12" x14ac:dyDescent="0.15">
      <c r="A2791" s="11" t="s">
        <v>2928</v>
      </c>
      <c r="B2791">
        <f t="shared" si="43"/>
        <v>6</v>
      </c>
      <c r="C2791" t="str">
        <f>IF(ISNA(VLOOKUP(A2791,words!$A$2:$A$236,1,FALSE)),"-","Normal")</f>
        <v>-</v>
      </c>
      <c r="D2791" t="str">
        <f>IF(ISNA(VLOOKUP(A2791,words_1k!$A$2:$A$1024,1,FALSE)),"-","1k")</f>
        <v>-</v>
      </c>
      <c r="E2791" s="11" t="s">
        <v>15892</v>
      </c>
      <c r="F2791" s="12" t="s">
        <v>15893</v>
      </c>
      <c r="G2791" s="11" t="s">
        <v>15891</v>
      </c>
      <c r="H2791" s="12" t="s">
        <v>15894</v>
      </c>
      <c r="I2791" s="11" t="s">
        <v>15891</v>
      </c>
    </row>
    <row r="2792" spans="1:11" ht="12" x14ac:dyDescent="0.15">
      <c r="A2792" s="11" t="s">
        <v>2929</v>
      </c>
      <c r="B2792">
        <f t="shared" si="43"/>
        <v>5</v>
      </c>
      <c r="C2792" t="str">
        <f>IF(ISNA(VLOOKUP(A2792,words!$A$2:$A$236,1,FALSE)),"-","Normal")</f>
        <v>-</v>
      </c>
      <c r="D2792" t="str">
        <f>IF(ISNA(VLOOKUP(A2792,words_1k!$A$2:$A$1024,1,FALSE)),"-","1k")</f>
        <v>-</v>
      </c>
      <c r="E2792" s="11" t="s">
        <v>17377</v>
      </c>
      <c r="F2792" s="12" t="s">
        <v>17287</v>
      </c>
      <c r="G2792" s="11" t="s">
        <v>17378</v>
      </c>
      <c r="H2792" s="12" t="s">
        <v>14916</v>
      </c>
      <c r="I2792" s="11" t="s">
        <v>11840</v>
      </c>
    </row>
    <row r="2793" spans="1:11" ht="12" x14ac:dyDescent="0.15">
      <c r="A2793" s="11" t="s">
        <v>2930</v>
      </c>
      <c r="B2793">
        <f t="shared" si="43"/>
        <v>3</v>
      </c>
      <c r="C2793" t="str">
        <f>IF(ISNA(VLOOKUP(A2793,words!$A$2:$A$236,1,FALSE)),"-","Normal")</f>
        <v>-</v>
      </c>
      <c r="D2793" t="str">
        <f>IF(ISNA(VLOOKUP(A2793,words_1k!$A$2:$A$1024,1,FALSE)),"-","1k")</f>
        <v>-</v>
      </c>
      <c r="E2793" s="11" t="s">
        <v>16230</v>
      </c>
      <c r="F2793" s="12" t="s">
        <v>10499</v>
      </c>
      <c r="G2793" s="11" t="s">
        <v>10491</v>
      </c>
    </row>
    <row r="2794" spans="1:11" ht="12" x14ac:dyDescent="0.15">
      <c r="A2794" s="11" t="s">
        <v>2931</v>
      </c>
      <c r="B2794">
        <f t="shared" si="43"/>
        <v>6</v>
      </c>
      <c r="C2794" t="str">
        <f>IF(ISNA(VLOOKUP(A2794,words!$A$2:$A$236,1,FALSE)),"-","Normal")</f>
        <v>-</v>
      </c>
      <c r="D2794" t="str">
        <f>IF(ISNA(VLOOKUP(A2794,words_1k!$A$2:$A$1024,1,FALSE)),"-","1k")</f>
        <v>-</v>
      </c>
      <c r="E2794" s="11" t="s">
        <v>15412</v>
      </c>
      <c r="F2794" s="12" t="s">
        <v>15413</v>
      </c>
      <c r="G2794" s="11" t="s">
        <v>10466</v>
      </c>
      <c r="H2794" s="12" t="s">
        <v>15414</v>
      </c>
      <c r="I2794" s="11" t="s">
        <v>10466</v>
      </c>
    </row>
    <row r="2795" spans="1:11" ht="12" x14ac:dyDescent="0.15">
      <c r="A2795" s="11" t="s">
        <v>2932</v>
      </c>
      <c r="B2795">
        <f t="shared" si="43"/>
        <v>6</v>
      </c>
      <c r="C2795" t="str">
        <f>IF(ISNA(VLOOKUP(A2795,words!$A$2:$A$236,1,FALSE)),"-","Normal")</f>
        <v>-</v>
      </c>
      <c r="D2795" t="str">
        <f>IF(ISNA(VLOOKUP(A2795,words_1k!$A$2:$A$1024,1,FALSE)),"-","1k")</f>
        <v>-</v>
      </c>
      <c r="E2795" s="11" t="s">
        <v>13732</v>
      </c>
      <c r="F2795" s="12" t="s">
        <v>13731</v>
      </c>
      <c r="G2795" s="11" t="s">
        <v>13730</v>
      </c>
    </row>
    <row r="2796" spans="1:11" ht="12" x14ac:dyDescent="0.15">
      <c r="A2796" s="11" t="s">
        <v>2933</v>
      </c>
      <c r="B2796">
        <f t="shared" si="43"/>
        <v>5</v>
      </c>
      <c r="C2796" t="str">
        <f>IF(ISNA(VLOOKUP(A2796,words!$A$2:$A$236,1,FALSE)),"-","Normal")</f>
        <v>-</v>
      </c>
      <c r="D2796" t="str">
        <f>IF(ISNA(VLOOKUP(A2796,words_1k!$A$2:$A$1024,1,FALSE)),"-","1k")</f>
        <v>-</v>
      </c>
      <c r="E2796" s="11" t="s">
        <v>16571</v>
      </c>
      <c r="F2796" s="12" t="s">
        <v>16457</v>
      </c>
      <c r="G2796" s="11" t="s">
        <v>12585</v>
      </c>
      <c r="H2796" s="12" t="s">
        <v>17975</v>
      </c>
      <c r="I2796" s="11" t="s">
        <v>12585</v>
      </c>
    </row>
    <row r="2797" spans="1:11" ht="12" x14ac:dyDescent="0.15">
      <c r="A2797" s="11" t="s">
        <v>2934</v>
      </c>
      <c r="B2797">
        <f t="shared" si="43"/>
        <v>5</v>
      </c>
      <c r="C2797" t="str">
        <f>IF(ISNA(VLOOKUP(A2797,words!$A$2:$A$236,1,FALSE)),"-","Normal")</f>
        <v>-</v>
      </c>
      <c r="D2797" t="str">
        <f>IF(ISNA(VLOOKUP(A2797,words_1k!$A$2:$A$1024,1,FALSE)),"-","1k")</f>
        <v>-</v>
      </c>
      <c r="E2797" s="11" t="s">
        <v>13313</v>
      </c>
      <c r="F2797" s="12" t="s">
        <v>24879</v>
      </c>
      <c r="G2797" s="11" t="s">
        <v>24878</v>
      </c>
    </row>
    <row r="2798" spans="1:11" ht="12" x14ac:dyDescent="0.15">
      <c r="A2798" s="11" t="s">
        <v>2935</v>
      </c>
      <c r="B2798">
        <f t="shared" si="43"/>
        <v>4</v>
      </c>
      <c r="C2798" t="str">
        <f>IF(ISNA(VLOOKUP(A2798,words!$A$2:$A$236,1,FALSE)),"-","Normal")</f>
        <v>-</v>
      </c>
      <c r="D2798" t="str">
        <f>IF(ISNA(VLOOKUP(A2798,words_1k!$A$2:$A$1024,1,FALSE)),"-","1k")</f>
        <v>-</v>
      </c>
      <c r="E2798" s="11" t="s">
        <v>14897</v>
      </c>
      <c r="F2798" s="12" t="s">
        <v>14896</v>
      </c>
      <c r="G2798" s="11" t="s">
        <v>14897</v>
      </c>
      <c r="H2798" s="12" t="s">
        <v>23294</v>
      </c>
      <c r="I2798" s="11" t="s">
        <v>23295</v>
      </c>
    </row>
    <row r="2799" spans="1:11" ht="12" x14ac:dyDescent="0.15">
      <c r="A2799" s="11" t="s">
        <v>2936</v>
      </c>
      <c r="B2799">
        <f t="shared" si="43"/>
        <v>5</v>
      </c>
      <c r="C2799" t="str">
        <f>IF(ISNA(VLOOKUP(A2799,words!$A$2:$A$236,1,FALSE)),"-","Normal")</f>
        <v>-</v>
      </c>
      <c r="D2799" t="str">
        <f>IF(ISNA(VLOOKUP(A2799,words_1k!$A$2:$A$1024,1,FALSE)),"-","1k")</f>
        <v>-</v>
      </c>
      <c r="E2799" s="11" t="s">
        <v>12283</v>
      </c>
      <c r="F2799" s="12" t="s">
        <v>12288</v>
      </c>
      <c r="G2799" s="11" t="s">
        <v>12284</v>
      </c>
      <c r="H2799" s="12" t="s">
        <v>12289</v>
      </c>
      <c r="I2799" s="11" t="s">
        <v>12286</v>
      </c>
      <c r="J2799" s="12" t="s">
        <v>17559</v>
      </c>
      <c r="K2799" s="11" t="s">
        <v>17560</v>
      </c>
    </row>
    <row r="2800" spans="1:11" ht="12" x14ac:dyDescent="0.15">
      <c r="A2800" s="11" t="s">
        <v>2937</v>
      </c>
      <c r="B2800">
        <f t="shared" si="43"/>
        <v>9</v>
      </c>
      <c r="C2800" t="str">
        <f>IF(ISNA(VLOOKUP(A2800,words!$A$2:$A$236,1,FALSE)),"-","Normal")</f>
        <v>-</v>
      </c>
      <c r="D2800" t="str">
        <f>IF(ISNA(VLOOKUP(A2800,words_1k!$A$2:$A$1024,1,FALSE)),"-","1k")</f>
        <v>-</v>
      </c>
      <c r="E2800" s="11" t="s">
        <v>15333</v>
      </c>
      <c r="F2800" s="12" t="s">
        <v>15250</v>
      </c>
      <c r="G2800" s="11" t="s">
        <v>15334</v>
      </c>
      <c r="H2800" s="12" t="s">
        <v>19350</v>
      </c>
      <c r="I2800" s="11" t="s">
        <v>19351</v>
      </c>
    </row>
    <row r="2801" spans="1:9" ht="12" x14ac:dyDescent="0.15">
      <c r="A2801" s="11" t="s">
        <v>2938</v>
      </c>
      <c r="B2801">
        <f t="shared" si="43"/>
        <v>5</v>
      </c>
      <c r="C2801" t="str">
        <f>IF(ISNA(VLOOKUP(A2801,words!$A$2:$A$236,1,FALSE)),"-","Normal")</f>
        <v>-</v>
      </c>
      <c r="D2801" t="str">
        <f>IF(ISNA(VLOOKUP(A2801,words_1k!$A$2:$A$1024,1,FALSE)),"-","1k")</f>
        <v>-</v>
      </c>
      <c r="E2801" s="11" t="s">
        <v>14325</v>
      </c>
      <c r="F2801" s="12" t="s">
        <v>14326</v>
      </c>
      <c r="G2801" s="11" t="s">
        <v>14327</v>
      </c>
    </row>
    <row r="2802" spans="1:9" ht="12" x14ac:dyDescent="0.15">
      <c r="A2802" s="11" t="s">
        <v>2939</v>
      </c>
      <c r="B2802">
        <f t="shared" si="43"/>
        <v>8</v>
      </c>
      <c r="C2802" t="str">
        <f>IF(ISNA(VLOOKUP(A2802,words!$A$2:$A$236,1,FALSE)),"-","Normal")</f>
        <v>-</v>
      </c>
      <c r="D2802" t="str">
        <f>IF(ISNA(VLOOKUP(A2802,words_1k!$A$2:$A$1024,1,FALSE)),"-","1k")</f>
        <v>-</v>
      </c>
      <c r="E2802" s="11" t="s">
        <v>14418</v>
      </c>
      <c r="F2802" s="12" t="s">
        <v>14417</v>
      </c>
      <c r="G2802" s="11" t="s">
        <v>14415</v>
      </c>
      <c r="H2802" s="12" t="s">
        <v>14493</v>
      </c>
      <c r="I2802" s="11" t="s">
        <v>14415</v>
      </c>
    </row>
    <row r="2803" spans="1:9" ht="12" x14ac:dyDescent="0.15">
      <c r="A2803" s="11" t="s">
        <v>2940</v>
      </c>
      <c r="B2803">
        <f t="shared" si="43"/>
        <v>7</v>
      </c>
      <c r="C2803" t="str">
        <f>IF(ISNA(VLOOKUP(A2803,words!$A$2:$A$236,1,FALSE)),"-","Normal")</f>
        <v>-</v>
      </c>
      <c r="D2803" t="str">
        <f>IF(ISNA(VLOOKUP(A2803,words_1k!$A$2:$A$1024,1,FALSE)),"-","1k")</f>
        <v>-</v>
      </c>
      <c r="E2803" s="11" t="s">
        <v>13756</v>
      </c>
      <c r="F2803" s="12" t="s">
        <v>13757</v>
      </c>
      <c r="G2803" s="11" t="s">
        <v>13758</v>
      </c>
      <c r="H2803" s="12" t="s">
        <v>13759</v>
      </c>
      <c r="I2803" s="11" t="s">
        <v>13760</v>
      </c>
    </row>
    <row r="2804" spans="1:9" ht="12" x14ac:dyDescent="0.15">
      <c r="A2804" s="11" t="s">
        <v>2941</v>
      </c>
      <c r="B2804">
        <f t="shared" si="43"/>
        <v>5</v>
      </c>
      <c r="C2804" t="str">
        <f>IF(ISNA(VLOOKUP(A2804,words!$A$2:$A$236,1,FALSE)),"-","Normal")</f>
        <v>-</v>
      </c>
      <c r="D2804" t="str">
        <f>IF(ISNA(VLOOKUP(A2804,words_1k!$A$2:$A$1024,1,FALSE)),"-","1k")</f>
        <v>-</v>
      </c>
      <c r="E2804" s="11" t="s">
        <v>13203</v>
      </c>
    </row>
    <row r="2805" spans="1:9" ht="12" x14ac:dyDescent="0.15">
      <c r="A2805" s="11" t="s">
        <v>2942</v>
      </c>
      <c r="B2805">
        <f t="shared" si="43"/>
        <v>3</v>
      </c>
      <c r="C2805" t="str">
        <f>IF(ISNA(VLOOKUP(A2805,words!$A$2:$A$236,1,FALSE)),"-","Normal")</f>
        <v>-</v>
      </c>
      <c r="D2805" t="str">
        <f>IF(ISNA(VLOOKUP(A2805,words_1k!$A$2:$A$1024,1,FALSE)),"-","1k")</f>
        <v>-</v>
      </c>
      <c r="E2805" s="11" t="s">
        <v>17474</v>
      </c>
    </row>
    <row r="2806" spans="1:9" ht="12" x14ac:dyDescent="0.15">
      <c r="A2806" s="11" t="s">
        <v>2943</v>
      </c>
      <c r="B2806">
        <f t="shared" si="43"/>
        <v>4</v>
      </c>
      <c r="C2806" t="str">
        <f>IF(ISNA(VLOOKUP(A2806,words!$A$2:$A$236,1,FALSE)),"-","Normal")</f>
        <v>-</v>
      </c>
      <c r="D2806" t="str">
        <f>IF(ISNA(VLOOKUP(A2806,words_1k!$A$2:$A$1024,1,FALSE)),"-","1k")</f>
        <v>-</v>
      </c>
      <c r="E2806" s="11" t="s">
        <v>14835</v>
      </c>
      <c r="F2806" s="12" t="s">
        <v>26069</v>
      </c>
      <c r="G2806" s="11" t="s">
        <v>26070</v>
      </c>
    </row>
    <row r="2807" spans="1:9" ht="12" x14ac:dyDescent="0.15">
      <c r="A2807" s="11" t="s">
        <v>2944</v>
      </c>
      <c r="B2807">
        <f t="shared" si="43"/>
        <v>4</v>
      </c>
      <c r="C2807" t="str">
        <f>IF(ISNA(VLOOKUP(A2807,words!$A$2:$A$236,1,FALSE)),"-","Normal")</f>
        <v>-</v>
      </c>
      <c r="D2807" t="str">
        <f>IF(ISNA(VLOOKUP(A2807,words_1k!$A$2:$A$1024,1,FALSE)),"-","1k")</f>
        <v>-</v>
      </c>
      <c r="E2807" s="11" t="s">
        <v>12762</v>
      </c>
      <c r="F2807" s="12" t="s">
        <v>12761</v>
      </c>
      <c r="G2807" s="11" t="s">
        <v>11206</v>
      </c>
    </row>
    <row r="2808" spans="1:9" ht="12" x14ac:dyDescent="0.15">
      <c r="A2808" s="11" t="s">
        <v>2945</v>
      </c>
      <c r="B2808">
        <f t="shared" si="43"/>
        <v>5</v>
      </c>
      <c r="C2808" t="str">
        <f>IF(ISNA(VLOOKUP(A2808,words!$A$2:$A$236,1,FALSE)),"-","Normal")</f>
        <v>-</v>
      </c>
      <c r="D2808" t="str">
        <f>IF(ISNA(VLOOKUP(A2808,words_1k!$A$2:$A$1024,1,FALSE)),"-","1k")</f>
        <v>-</v>
      </c>
      <c r="E2808" s="11" t="s">
        <v>16869</v>
      </c>
      <c r="F2808" s="12" t="s">
        <v>16870</v>
      </c>
      <c r="G2808" s="11" t="s">
        <v>16871</v>
      </c>
    </row>
    <row r="2809" spans="1:9" ht="12" x14ac:dyDescent="0.15">
      <c r="A2809" s="11" t="s">
        <v>2946</v>
      </c>
      <c r="B2809">
        <f t="shared" si="43"/>
        <v>5</v>
      </c>
      <c r="C2809" t="str">
        <f>IF(ISNA(VLOOKUP(A2809,words!$A$2:$A$236,1,FALSE)),"-","Normal")</f>
        <v>-</v>
      </c>
      <c r="D2809" t="str">
        <f>IF(ISNA(VLOOKUP(A2809,words_1k!$A$2:$A$1024,1,FALSE)),"-","1k")</f>
        <v>-</v>
      </c>
      <c r="E2809" s="11" t="s">
        <v>18566</v>
      </c>
    </row>
    <row r="2810" spans="1:9" ht="12" x14ac:dyDescent="0.15">
      <c r="A2810" s="11" t="s">
        <v>2947</v>
      </c>
      <c r="B2810">
        <f t="shared" si="43"/>
        <v>4</v>
      </c>
      <c r="C2810" t="str">
        <f>IF(ISNA(VLOOKUP(A2810,words!$A$2:$A$236,1,FALSE)),"-","Normal")</f>
        <v>-</v>
      </c>
      <c r="D2810" t="str">
        <f>IF(ISNA(VLOOKUP(A2810,words_1k!$A$2:$A$1024,1,FALSE)),"-","1k")</f>
        <v>-</v>
      </c>
      <c r="E2810" s="11" t="s">
        <v>15033</v>
      </c>
    </row>
    <row r="2811" spans="1:9" ht="12" x14ac:dyDescent="0.15">
      <c r="A2811" s="11" t="s">
        <v>2948</v>
      </c>
      <c r="B2811">
        <f t="shared" si="43"/>
        <v>4</v>
      </c>
      <c r="C2811" t="str">
        <f>IF(ISNA(VLOOKUP(A2811,words!$A$2:$A$236,1,FALSE)),"-","Normal")</f>
        <v>-</v>
      </c>
      <c r="D2811" t="str">
        <f>IF(ISNA(VLOOKUP(A2811,words_1k!$A$2:$A$1024,1,FALSE)),"-","1k")</f>
        <v>-</v>
      </c>
      <c r="E2811" s="11" t="s">
        <v>18567</v>
      </c>
    </row>
    <row r="2812" spans="1:9" ht="12" x14ac:dyDescent="0.15">
      <c r="A2812" s="11" t="s">
        <v>2949</v>
      </c>
      <c r="B2812">
        <f t="shared" si="43"/>
        <v>3</v>
      </c>
      <c r="C2812" t="str">
        <f>IF(ISNA(VLOOKUP(A2812,words!$A$2:$A$236,1,FALSE)),"-","Normal")</f>
        <v>-</v>
      </c>
      <c r="D2812" t="str">
        <f>IF(ISNA(VLOOKUP(A2812,words_1k!$A$2:$A$1024,1,FALSE)),"-","1k")</f>
        <v>-</v>
      </c>
      <c r="E2812" s="11" t="s">
        <v>11564</v>
      </c>
      <c r="F2812" s="12" t="s">
        <v>17243</v>
      </c>
      <c r="G2812" s="11" t="s">
        <v>17244</v>
      </c>
      <c r="H2812" s="12" t="s">
        <v>11563</v>
      </c>
      <c r="I2812" s="11" t="s">
        <v>11564</v>
      </c>
    </row>
    <row r="2813" spans="1:9" ht="12" x14ac:dyDescent="0.15">
      <c r="A2813" s="11" t="s">
        <v>2950</v>
      </c>
      <c r="B2813">
        <f t="shared" si="43"/>
        <v>6</v>
      </c>
      <c r="C2813" t="str">
        <f>IF(ISNA(VLOOKUP(A2813,words!$A$2:$A$236,1,FALSE)),"-","Normal")</f>
        <v>-</v>
      </c>
      <c r="D2813" t="str">
        <f>IF(ISNA(VLOOKUP(A2813,words_1k!$A$2:$A$1024,1,FALSE)),"-","1k")</f>
        <v>-</v>
      </c>
      <c r="E2813" s="11" t="s">
        <v>12387</v>
      </c>
      <c r="F2813" s="12" t="s">
        <v>10733</v>
      </c>
      <c r="G2813" s="11" t="s">
        <v>11324</v>
      </c>
    </row>
    <row r="2814" spans="1:9" ht="12" x14ac:dyDescent="0.15">
      <c r="A2814" s="11" t="s">
        <v>2951</v>
      </c>
      <c r="B2814">
        <f t="shared" si="43"/>
        <v>5</v>
      </c>
      <c r="C2814" t="str">
        <f>IF(ISNA(VLOOKUP(A2814,words!$A$2:$A$236,1,FALSE)),"-","Normal")</f>
        <v>-</v>
      </c>
      <c r="D2814" t="str">
        <f>IF(ISNA(VLOOKUP(A2814,words_1k!$A$2:$A$1024,1,FALSE)),"-","1k")</f>
        <v>-</v>
      </c>
      <c r="E2814" s="11" t="s">
        <v>12824</v>
      </c>
      <c r="F2814" s="12" t="s">
        <v>10267</v>
      </c>
      <c r="G2814" s="11" t="s">
        <v>10396</v>
      </c>
      <c r="H2814" s="12" t="s">
        <v>18095</v>
      </c>
      <c r="I2814" s="11" t="s">
        <v>12824</v>
      </c>
    </row>
    <row r="2815" spans="1:9" ht="12" x14ac:dyDescent="0.15">
      <c r="A2815" s="11" t="s">
        <v>2952</v>
      </c>
      <c r="B2815">
        <f t="shared" si="43"/>
        <v>3</v>
      </c>
      <c r="C2815" t="str">
        <f>IF(ISNA(VLOOKUP(A2815,words!$A$2:$A$236,1,FALSE)),"-","Normal")</f>
        <v>-</v>
      </c>
      <c r="D2815" t="str">
        <f>IF(ISNA(VLOOKUP(A2815,words_1k!$A$2:$A$1024,1,FALSE)),"-","1k")</f>
        <v>-</v>
      </c>
      <c r="E2815" s="11" t="s">
        <v>14394</v>
      </c>
      <c r="F2815" s="12" t="s">
        <v>14280</v>
      </c>
      <c r="G2815" s="11" t="s">
        <v>14393</v>
      </c>
    </row>
    <row r="2816" spans="1:9" ht="12" x14ac:dyDescent="0.15">
      <c r="A2816" s="11" t="s">
        <v>2953</v>
      </c>
      <c r="B2816">
        <f t="shared" si="43"/>
        <v>2</v>
      </c>
      <c r="C2816" t="str">
        <f>IF(ISNA(VLOOKUP(A2816,words!$A$2:$A$236,1,FALSE)),"-","Normal")</f>
        <v>-</v>
      </c>
      <c r="D2816" t="str">
        <f>IF(ISNA(VLOOKUP(A2816,words_1k!$A$2:$A$1024,1,FALSE)),"-","1k")</f>
        <v>-</v>
      </c>
      <c r="E2816" s="11" t="s">
        <v>15311</v>
      </c>
    </row>
    <row r="2817" spans="1:11" ht="12" x14ac:dyDescent="0.15">
      <c r="A2817" s="11" t="s">
        <v>2954</v>
      </c>
      <c r="B2817">
        <f t="shared" si="43"/>
        <v>5</v>
      </c>
      <c r="C2817" t="str">
        <f>IF(ISNA(VLOOKUP(A2817,words!$A$2:$A$236,1,FALSE)),"-","Normal")</f>
        <v>-</v>
      </c>
      <c r="D2817" t="str">
        <f>IF(ISNA(VLOOKUP(A2817,words_1k!$A$2:$A$1024,1,FALSE)),"-","1k")</f>
        <v>-</v>
      </c>
      <c r="E2817" s="11" t="s">
        <v>12519</v>
      </c>
      <c r="F2817" s="12" t="s">
        <v>13011</v>
      </c>
      <c r="G2817" s="11" t="s">
        <v>14541</v>
      </c>
      <c r="H2817" s="12" t="s">
        <v>11036</v>
      </c>
      <c r="I2817" s="11" t="s">
        <v>11504</v>
      </c>
    </row>
    <row r="2818" spans="1:11" ht="12" x14ac:dyDescent="0.15">
      <c r="A2818" s="11" t="s">
        <v>2955</v>
      </c>
      <c r="B2818">
        <f t="shared" ref="B2818:B2881" si="44">LEN(A2818)</f>
        <v>4</v>
      </c>
      <c r="C2818" t="str">
        <f>IF(ISNA(VLOOKUP(A2818,words!$A$2:$A$236,1,FALSE)),"-","Normal")</f>
        <v>-</v>
      </c>
      <c r="D2818" t="str">
        <f>IF(ISNA(VLOOKUP(A2818,words_1k!$A$2:$A$1024,1,FALSE)),"-","1k")</f>
        <v>-</v>
      </c>
      <c r="E2818" s="11" t="s">
        <v>12611</v>
      </c>
      <c r="F2818" s="12" t="s">
        <v>12614</v>
      </c>
      <c r="G2818" s="11" t="s">
        <v>12612</v>
      </c>
      <c r="H2818" s="12" t="s">
        <v>16689</v>
      </c>
      <c r="I2818" s="11" t="s">
        <v>11764</v>
      </c>
      <c r="J2818" s="12" t="s">
        <v>18005</v>
      </c>
      <c r="K2818" s="11" t="s">
        <v>18002</v>
      </c>
    </row>
    <row r="2819" spans="1:11" ht="12" x14ac:dyDescent="0.15">
      <c r="A2819" s="11" t="s">
        <v>2956</v>
      </c>
      <c r="B2819">
        <f t="shared" si="44"/>
        <v>4</v>
      </c>
      <c r="C2819" t="str">
        <f>IF(ISNA(VLOOKUP(A2819,words!$A$2:$A$236,1,FALSE)),"-","Normal")</f>
        <v>-</v>
      </c>
      <c r="D2819" t="str">
        <f>IF(ISNA(VLOOKUP(A2819,words_1k!$A$2:$A$1024,1,FALSE)),"-","1k")</f>
        <v>-</v>
      </c>
      <c r="E2819" s="11" t="s">
        <v>17130</v>
      </c>
      <c r="F2819" s="12" t="s">
        <v>17131</v>
      </c>
      <c r="G2819" s="11" t="s">
        <v>17130</v>
      </c>
    </row>
    <row r="2820" spans="1:11" ht="12" x14ac:dyDescent="0.15">
      <c r="A2820" s="11" t="s">
        <v>2957</v>
      </c>
      <c r="B2820">
        <f t="shared" si="44"/>
        <v>4</v>
      </c>
      <c r="C2820" t="str">
        <f>IF(ISNA(VLOOKUP(A2820,words!$A$2:$A$236,1,FALSE)),"-","Normal")</f>
        <v>-</v>
      </c>
      <c r="D2820" t="str">
        <f>IF(ISNA(VLOOKUP(A2820,words_1k!$A$2:$A$1024,1,FALSE)),"-","1k")</f>
        <v>-</v>
      </c>
      <c r="E2820" s="11" t="s">
        <v>14252</v>
      </c>
      <c r="F2820" s="12" t="s">
        <v>13581</v>
      </c>
      <c r="G2820" s="11" t="s">
        <v>14251</v>
      </c>
    </row>
    <row r="2821" spans="1:11" ht="12" x14ac:dyDescent="0.15">
      <c r="A2821" s="11" t="s">
        <v>2958</v>
      </c>
      <c r="B2821">
        <f t="shared" si="44"/>
        <v>4</v>
      </c>
      <c r="C2821" t="str">
        <f>IF(ISNA(VLOOKUP(A2821,words!$A$2:$A$236,1,FALSE)),"-","Normal")</f>
        <v>-</v>
      </c>
      <c r="D2821" t="str">
        <f>IF(ISNA(VLOOKUP(A2821,words_1k!$A$2:$A$1024,1,FALSE)),"-","1k")</f>
        <v>-</v>
      </c>
      <c r="E2821" s="11" t="s">
        <v>14957</v>
      </c>
      <c r="F2821" s="12" t="s">
        <v>13051</v>
      </c>
      <c r="G2821" s="11" t="s">
        <v>14958</v>
      </c>
    </row>
    <row r="2822" spans="1:11" ht="12" x14ac:dyDescent="0.15">
      <c r="A2822" s="11" t="s">
        <v>2959</v>
      </c>
      <c r="B2822">
        <f t="shared" si="44"/>
        <v>4</v>
      </c>
      <c r="C2822" t="str">
        <f>IF(ISNA(VLOOKUP(A2822,words!$A$2:$A$236,1,FALSE)),"-","Normal")</f>
        <v>-</v>
      </c>
      <c r="D2822" t="str">
        <f>IF(ISNA(VLOOKUP(A2822,words_1k!$A$2:$A$1024,1,FALSE)),"-","1k")</f>
        <v>-</v>
      </c>
      <c r="E2822" s="11" t="s">
        <v>13304</v>
      </c>
      <c r="F2822" s="12" t="s">
        <v>16246</v>
      </c>
      <c r="G2822" s="11" t="s">
        <v>16558</v>
      </c>
      <c r="H2822" s="12" t="s">
        <v>13303</v>
      </c>
      <c r="I2822" s="11" t="s">
        <v>13304</v>
      </c>
    </row>
    <row r="2823" spans="1:11" ht="12" x14ac:dyDescent="0.15">
      <c r="A2823" s="11" t="s">
        <v>2960</v>
      </c>
      <c r="B2823">
        <f t="shared" si="44"/>
        <v>6</v>
      </c>
      <c r="C2823" t="str">
        <f>IF(ISNA(VLOOKUP(A2823,words!$A$2:$A$236,1,FALSE)),"-","Normal")</f>
        <v>-</v>
      </c>
      <c r="D2823" t="str">
        <f>IF(ISNA(VLOOKUP(A2823,words_1k!$A$2:$A$1024,1,FALSE)),"-","1k")</f>
        <v>-</v>
      </c>
      <c r="E2823" s="11" t="s">
        <v>18568</v>
      </c>
      <c r="F2823" s="12" t="s">
        <v>18569</v>
      </c>
      <c r="G2823" s="11" t="s">
        <v>18570</v>
      </c>
    </row>
    <row r="2824" spans="1:11" ht="12" x14ac:dyDescent="0.15">
      <c r="A2824" s="11" t="s">
        <v>2961</v>
      </c>
      <c r="B2824">
        <f t="shared" si="44"/>
        <v>5</v>
      </c>
      <c r="C2824" t="str">
        <f>IF(ISNA(VLOOKUP(A2824,words!$A$2:$A$236,1,FALSE)),"-","Normal")</f>
        <v>-</v>
      </c>
      <c r="D2824" t="str">
        <f>IF(ISNA(VLOOKUP(A2824,words_1k!$A$2:$A$1024,1,FALSE)),"-","1k")</f>
        <v>-</v>
      </c>
      <c r="E2824" s="11" t="s">
        <v>13266</v>
      </c>
      <c r="F2824" s="12" t="s">
        <v>13101</v>
      </c>
      <c r="G2824" s="11" t="s">
        <v>13266</v>
      </c>
      <c r="H2824" s="12" t="s">
        <v>22809</v>
      </c>
      <c r="I2824" s="11" t="s">
        <v>22803</v>
      </c>
      <c r="J2824" s="12" t="s">
        <v>22807</v>
      </c>
      <c r="K2824" s="11" t="s">
        <v>22802</v>
      </c>
    </row>
    <row r="2825" spans="1:11" ht="12" x14ac:dyDescent="0.15">
      <c r="A2825" s="11" t="s">
        <v>2962</v>
      </c>
      <c r="B2825">
        <f t="shared" si="44"/>
        <v>4</v>
      </c>
      <c r="C2825" t="str">
        <f>IF(ISNA(VLOOKUP(A2825,words!$A$2:$A$236,1,FALSE)),"-","Normal")</f>
        <v>-</v>
      </c>
      <c r="D2825" t="str">
        <f>IF(ISNA(VLOOKUP(A2825,words_1k!$A$2:$A$1024,1,FALSE)),"-","1k")</f>
        <v>-</v>
      </c>
      <c r="E2825" s="11" t="s">
        <v>17439</v>
      </c>
      <c r="F2825" s="12" t="s">
        <v>10228</v>
      </c>
      <c r="G2825" s="11" t="s">
        <v>10356</v>
      </c>
    </row>
    <row r="2826" spans="1:11" ht="12" x14ac:dyDescent="0.15">
      <c r="A2826" s="11" t="s">
        <v>2963</v>
      </c>
      <c r="B2826">
        <f t="shared" si="44"/>
        <v>5</v>
      </c>
      <c r="C2826" t="str">
        <f>IF(ISNA(VLOOKUP(A2826,words!$A$2:$A$236,1,FALSE)),"-","Normal")</f>
        <v>-</v>
      </c>
      <c r="D2826" t="str">
        <f>IF(ISNA(VLOOKUP(A2826,words_1k!$A$2:$A$1024,1,FALSE)),"-","1k")</f>
        <v>-</v>
      </c>
      <c r="E2826" s="11" t="s">
        <v>18571</v>
      </c>
    </row>
    <row r="2827" spans="1:11" ht="12" x14ac:dyDescent="0.15">
      <c r="A2827" s="11" t="s">
        <v>2964</v>
      </c>
      <c r="B2827">
        <f t="shared" si="44"/>
        <v>4</v>
      </c>
      <c r="C2827" t="str">
        <f>IF(ISNA(VLOOKUP(A2827,words!$A$2:$A$236,1,FALSE)),"-","Normal")</f>
        <v>-</v>
      </c>
      <c r="D2827" t="str">
        <f>IF(ISNA(VLOOKUP(A2827,words_1k!$A$2:$A$1024,1,FALSE)),"-","1k")</f>
        <v>-</v>
      </c>
      <c r="E2827" s="11" t="s">
        <v>16187</v>
      </c>
    </row>
    <row r="2828" spans="1:11" ht="12" x14ac:dyDescent="0.15">
      <c r="A2828" s="11" t="s">
        <v>2965</v>
      </c>
      <c r="B2828">
        <f t="shared" si="44"/>
        <v>6</v>
      </c>
      <c r="C2828" t="str">
        <f>IF(ISNA(VLOOKUP(A2828,words!$A$2:$A$236,1,FALSE)),"-","Normal")</f>
        <v>-</v>
      </c>
      <c r="D2828" t="str">
        <f>IF(ISNA(VLOOKUP(A2828,words_1k!$A$2:$A$1024,1,FALSE)),"-","1k")</f>
        <v>-</v>
      </c>
      <c r="E2828" s="11" t="s">
        <v>16705</v>
      </c>
    </row>
    <row r="2829" spans="1:11" ht="12" x14ac:dyDescent="0.15">
      <c r="A2829" s="11" t="s">
        <v>2966</v>
      </c>
      <c r="B2829">
        <f t="shared" si="44"/>
        <v>5</v>
      </c>
      <c r="C2829" t="str">
        <f>IF(ISNA(VLOOKUP(A2829,words!$A$2:$A$236,1,FALSE)),"-","Normal")</f>
        <v>-</v>
      </c>
      <c r="D2829" t="str">
        <f>IF(ISNA(VLOOKUP(A2829,words_1k!$A$2:$A$1024,1,FALSE)),"-","1k")</f>
        <v>-</v>
      </c>
      <c r="E2829" s="11" t="s">
        <v>16095</v>
      </c>
      <c r="F2829" s="12" t="s">
        <v>17229</v>
      </c>
      <c r="G2829" s="11" t="s">
        <v>16099</v>
      </c>
    </row>
    <row r="2830" spans="1:11" ht="12" x14ac:dyDescent="0.15">
      <c r="A2830" s="11" t="s">
        <v>2967</v>
      </c>
      <c r="B2830">
        <f t="shared" si="44"/>
        <v>5</v>
      </c>
      <c r="C2830" t="str">
        <f>IF(ISNA(VLOOKUP(A2830,words!$A$2:$A$236,1,FALSE)),"-","Normal")</f>
        <v>-</v>
      </c>
      <c r="D2830" t="str">
        <f>IF(ISNA(VLOOKUP(A2830,words_1k!$A$2:$A$1024,1,FALSE)),"-","1k")</f>
        <v>-</v>
      </c>
      <c r="E2830" s="11" t="s">
        <v>14432</v>
      </c>
      <c r="F2830" s="12" t="s">
        <v>10208</v>
      </c>
      <c r="G2830" s="11" t="s">
        <v>10333</v>
      </c>
    </row>
    <row r="2831" spans="1:11" ht="12" x14ac:dyDescent="0.15">
      <c r="A2831" s="11" t="s">
        <v>2968</v>
      </c>
      <c r="B2831">
        <f t="shared" si="44"/>
        <v>4</v>
      </c>
      <c r="C2831" t="str">
        <f>IF(ISNA(VLOOKUP(A2831,words!$A$2:$A$236,1,FALSE)),"-","Normal")</f>
        <v>-</v>
      </c>
      <c r="D2831" t="str">
        <f>IF(ISNA(VLOOKUP(A2831,words_1k!$A$2:$A$1024,1,FALSE)),"-","1k")</f>
        <v>-</v>
      </c>
      <c r="E2831" s="11" t="s">
        <v>25166</v>
      </c>
      <c r="F2831" s="12" t="s">
        <v>17703</v>
      </c>
      <c r="G2831" s="11" t="s">
        <v>17701</v>
      </c>
    </row>
    <row r="2832" spans="1:11" ht="12" x14ac:dyDescent="0.15">
      <c r="A2832" s="11" t="s">
        <v>2969</v>
      </c>
      <c r="B2832">
        <f t="shared" si="44"/>
        <v>6</v>
      </c>
      <c r="C2832" t="str">
        <f>IF(ISNA(VLOOKUP(A2832,words!$A$2:$A$236,1,FALSE)),"-","Normal")</f>
        <v>-</v>
      </c>
      <c r="D2832" t="str">
        <f>IF(ISNA(VLOOKUP(A2832,words_1k!$A$2:$A$1024,1,FALSE)),"-","1k")</f>
        <v>-</v>
      </c>
      <c r="E2832" s="11" t="s">
        <v>13865</v>
      </c>
      <c r="F2832" s="12" t="s">
        <v>10264</v>
      </c>
      <c r="G2832" s="11" t="s">
        <v>13866</v>
      </c>
    </row>
    <row r="2833" spans="1:13" ht="12" x14ac:dyDescent="0.15">
      <c r="A2833" s="11" t="s">
        <v>2970</v>
      </c>
      <c r="B2833">
        <f t="shared" si="44"/>
        <v>5</v>
      </c>
      <c r="C2833" t="str">
        <f>IF(ISNA(VLOOKUP(A2833,words!$A$2:$A$236,1,FALSE)),"-","Normal")</f>
        <v>-</v>
      </c>
      <c r="D2833" t="str">
        <f>IF(ISNA(VLOOKUP(A2833,words_1k!$A$2:$A$1024,1,FALSE)),"-","1k")</f>
        <v>-</v>
      </c>
      <c r="E2833" s="11" t="s">
        <v>13948</v>
      </c>
      <c r="F2833" s="12" t="s">
        <v>13775</v>
      </c>
      <c r="G2833" s="11" t="s">
        <v>13948</v>
      </c>
    </row>
    <row r="2834" spans="1:13" ht="12" x14ac:dyDescent="0.15">
      <c r="A2834" s="11" t="s">
        <v>2971</v>
      </c>
      <c r="B2834">
        <f t="shared" si="44"/>
        <v>6</v>
      </c>
      <c r="C2834" t="str">
        <f>IF(ISNA(VLOOKUP(A2834,words!$A$2:$A$236,1,FALSE)),"-","Normal")</f>
        <v>-</v>
      </c>
      <c r="D2834" t="str">
        <f>IF(ISNA(VLOOKUP(A2834,words_1k!$A$2:$A$1024,1,FALSE)),"-","1k")</f>
        <v>-</v>
      </c>
      <c r="E2834" s="11" t="s">
        <v>11892</v>
      </c>
      <c r="F2834" s="12" t="s">
        <v>12201</v>
      </c>
      <c r="G2834" s="11" t="s">
        <v>11892</v>
      </c>
      <c r="H2834" s="12" t="s">
        <v>13623</v>
      </c>
      <c r="I2834" s="11" t="s">
        <v>11892</v>
      </c>
    </row>
    <row r="2835" spans="1:13" ht="12" x14ac:dyDescent="0.15">
      <c r="A2835" s="11" t="s">
        <v>2972</v>
      </c>
      <c r="B2835">
        <f t="shared" si="44"/>
        <v>5</v>
      </c>
      <c r="C2835" t="str">
        <f>IF(ISNA(VLOOKUP(A2835,words!$A$2:$A$236,1,FALSE)),"-","Normal")</f>
        <v>-</v>
      </c>
      <c r="D2835" t="str">
        <f>IF(ISNA(VLOOKUP(A2835,words_1k!$A$2:$A$1024,1,FALSE)),"-","1k")</f>
        <v>-</v>
      </c>
      <c r="E2835" s="11" t="s">
        <v>14851</v>
      </c>
      <c r="F2835" s="12" t="s">
        <v>12051</v>
      </c>
      <c r="G2835" s="11" t="s">
        <v>12021</v>
      </c>
    </row>
    <row r="2836" spans="1:13" ht="12" x14ac:dyDescent="0.15">
      <c r="A2836" s="11" t="s">
        <v>2973</v>
      </c>
      <c r="B2836">
        <f t="shared" si="44"/>
        <v>5</v>
      </c>
      <c r="C2836" t="str">
        <f>IF(ISNA(VLOOKUP(A2836,words!$A$2:$A$236,1,FALSE)),"-","Normal")</f>
        <v>-</v>
      </c>
      <c r="D2836" t="str">
        <f>IF(ISNA(VLOOKUP(A2836,words_1k!$A$2:$A$1024,1,FALSE)),"-","1k")</f>
        <v>-</v>
      </c>
      <c r="E2836" s="11" t="s">
        <v>13401</v>
      </c>
      <c r="F2836" s="12" t="s">
        <v>10607</v>
      </c>
      <c r="G2836" s="11" t="s">
        <v>18314</v>
      </c>
    </row>
    <row r="2837" spans="1:13" ht="12" x14ac:dyDescent="0.15">
      <c r="A2837" s="11" t="s">
        <v>2974</v>
      </c>
      <c r="B2837">
        <f t="shared" si="44"/>
        <v>5</v>
      </c>
      <c r="C2837" t="str">
        <f>IF(ISNA(VLOOKUP(A2837,words!$A$2:$A$236,1,FALSE)),"-","Normal")</f>
        <v>-</v>
      </c>
      <c r="D2837" t="str">
        <f>IF(ISNA(VLOOKUP(A2837,words_1k!$A$2:$A$1024,1,FALSE)),"-","1k")</f>
        <v>-</v>
      </c>
      <c r="E2837" s="11" t="s">
        <v>12612</v>
      </c>
      <c r="F2837" s="12" t="s">
        <v>12613</v>
      </c>
      <c r="G2837" s="11" t="s">
        <v>12611</v>
      </c>
      <c r="H2837" s="12" t="s">
        <v>16816</v>
      </c>
      <c r="I2837" s="11" t="s">
        <v>13262</v>
      </c>
      <c r="J2837" s="12" t="s">
        <v>16689</v>
      </c>
      <c r="K2837" s="11" t="s">
        <v>11764</v>
      </c>
      <c r="L2837" s="12" t="s">
        <v>18005</v>
      </c>
      <c r="M2837" s="11" t="s">
        <v>18002</v>
      </c>
    </row>
    <row r="2838" spans="1:13" ht="12" x14ac:dyDescent="0.15">
      <c r="A2838" s="11" t="s">
        <v>2975</v>
      </c>
      <c r="B2838">
        <f t="shared" si="44"/>
        <v>2</v>
      </c>
      <c r="C2838" t="str">
        <f>IF(ISNA(VLOOKUP(A2838,words!$A$2:$A$236,1,FALSE)),"-","Normal")</f>
        <v>-</v>
      </c>
      <c r="D2838" t="str">
        <f>IF(ISNA(VLOOKUP(A2838,words_1k!$A$2:$A$1024,1,FALSE)),"-","1k")</f>
        <v>-</v>
      </c>
      <c r="E2838" s="11" t="s">
        <v>11765</v>
      </c>
    </row>
    <row r="2839" spans="1:13" ht="12" x14ac:dyDescent="0.15">
      <c r="A2839" s="11" t="s">
        <v>2976</v>
      </c>
      <c r="B2839">
        <f t="shared" si="44"/>
        <v>4</v>
      </c>
      <c r="C2839" t="str">
        <f>IF(ISNA(VLOOKUP(A2839,words!$A$2:$A$236,1,FALSE)),"-","Normal")</f>
        <v>-</v>
      </c>
      <c r="D2839" t="str">
        <f>IF(ISNA(VLOOKUP(A2839,words_1k!$A$2:$A$1024,1,FALSE)),"-","1k")</f>
        <v>-</v>
      </c>
      <c r="E2839" s="11" t="s">
        <v>13969</v>
      </c>
      <c r="F2839" s="12" t="s">
        <v>12209</v>
      </c>
      <c r="G2839" s="11" t="s">
        <v>11690</v>
      </c>
      <c r="H2839" s="12" t="s">
        <v>13057</v>
      </c>
      <c r="I2839" s="11" t="s">
        <v>15126</v>
      </c>
    </row>
    <row r="2840" spans="1:13" ht="12" x14ac:dyDescent="0.15">
      <c r="A2840" s="11" t="s">
        <v>2977</v>
      </c>
      <c r="B2840">
        <f t="shared" si="44"/>
        <v>4</v>
      </c>
      <c r="C2840" t="str">
        <f>IF(ISNA(VLOOKUP(A2840,words!$A$2:$A$236,1,FALSE)),"-","Normal")</f>
        <v>-</v>
      </c>
      <c r="D2840" t="str">
        <f>IF(ISNA(VLOOKUP(A2840,words_1k!$A$2:$A$1024,1,FALSE)),"-","1k")</f>
        <v>-</v>
      </c>
      <c r="E2840" s="11" t="s">
        <v>15690</v>
      </c>
    </row>
    <row r="2841" spans="1:13" ht="12" x14ac:dyDescent="0.15">
      <c r="A2841" s="11" t="s">
        <v>2978</v>
      </c>
      <c r="B2841">
        <f t="shared" si="44"/>
        <v>3</v>
      </c>
      <c r="C2841" t="str">
        <f>IF(ISNA(VLOOKUP(A2841,words!$A$2:$A$236,1,FALSE)),"-","Normal")</f>
        <v>-</v>
      </c>
      <c r="D2841" t="str">
        <f>IF(ISNA(VLOOKUP(A2841,words_1k!$A$2:$A$1024,1,FALSE)),"-","1k")</f>
        <v>-</v>
      </c>
      <c r="E2841" s="11" t="s">
        <v>18572</v>
      </c>
      <c r="F2841" s="12" t="s">
        <v>18573</v>
      </c>
      <c r="G2841" s="11" t="s">
        <v>18574</v>
      </c>
    </row>
    <row r="2842" spans="1:13" ht="12" x14ac:dyDescent="0.15">
      <c r="A2842" s="11" t="s">
        <v>2979</v>
      </c>
      <c r="B2842">
        <f t="shared" si="44"/>
        <v>4</v>
      </c>
      <c r="C2842" t="str">
        <f>IF(ISNA(VLOOKUP(A2842,words!$A$2:$A$236,1,FALSE)),"-","Normal")</f>
        <v>-</v>
      </c>
      <c r="D2842" t="str">
        <f>IF(ISNA(VLOOKUP(A2842,words_1k!$A$2:$A$1024,1,FALSE)),"-","1k")</f>
        <v>-</v>
      </c>
      <c r="E2842" s="11" t="s">
        <v>14667</v>
      </c>
    </row>
    <row r="2843" spans="1:13" ht="12" x14ac:dyDescent="0.15">
      <c r="A2843" s="11" t="s">
        <v>2980</v>
      </c>
      <c r="B2843">
        <f t="shared" si="44"/>
        <v>6</v>
      </c>
      <c r="C2843" t="str">
        <f>IF(ISNA(VLOOKUP(A2843,words!$A$2:$A$236,1,FALSE)),"-","Normal")</f>
        <v>-</v>
      </c>
      <c r="D2843" t="str">
        <f>IF(ISNA(VLOOKUP(A2843,words_1k!$A$2:$A$1024,1,FALSE)),"-","1k")</f>
        <v>-</v>
      </c>
      <c r="E2843" s="11" t="s">
        <v>12880</v>
      </c>
      <c r="F2843" s="12" t="s">
        <v>12881</v>
      </c>
      <c r="G2843" s="11" t="s">
        <v>12879</v>
      </c>
    </row>
    <row r="2844" spans="1:13" ht="12" x14ac:dyDescent="0.15">
      <c r="A2844" s="11" t="s">
        <v>2981</v>
      </c>
      <c r="B2844">
        <f t="shared" si="44"/>
        <v>3</v>
      </c>
      <c r="C2844" t="str">
        <f>IF(ISNA(VLOOKUP(A2844,words!$A$2:$A$236,1,FALSE)),"-","Normal")</f>
        <v>-</v>
      </c>
      <c r="D2844" t="str">
        <f>IF(ISNA(VLOOKUP(A2844,words_1k!$A$2:$A$1024,1,FALSE)),"-","1k")</f>
        <v>-</v>
      </c>
      <c r="E2844" s="11" t="s">
        <v>13722</v>
      </c>
      <c r="F2844" s="12" t="s">
        <v>13548</v>
      </c>
      <c r="G2844" s="11" t="s">
        <v>13721</v>
      </c>
      <c r="H2844" s="12" t="s">
        <v>20802</v>
      </c>
      <c r="I2844" s="11" t="s">
        <v>20803</v>
      </c>
    </row>
    <row r="2845" spans="1:13" ht="12" x14ac:dyDescent="0.15">
      <c r="A2845" s="11" t="s">
        <v>2982</v>
      </c>
      <c r="B2845">
        <f t="shared" si="44"/>
        <v>4</v>
      </c>
      <c r="C2845" t="str">
        <f>IF(ISNA(VLOOKUP(A2845,words!$A$2:$A$236,1,FALSE)),"-","Normal")</f>
        <v>-</v>
      </c>
      <c r="D2845" t="str">
        <f>IF(ISNA(VLOOKUP(A2845,words_1k!$A$2:$A$1024,1,FALSE)),"-","1k")</f>
        <v>-</v>
      </c>
      <c r="E2845" s="11" t="s">
        <v>11147</v>
      </c>
      <c r="F2845" s="12" t="s">
        <v>12172</v>
      </c>
      <c r="G2845" s="11" t="s">
        <v>11145</v>
      </c>
      <c r="H2845" s="12" t="s">
        <v>12133</v>
      </c>
      <c r="I2845" s="11" t="s">
        <v>12017</v>
      </c>
    </row>
    <row r="2846" spans="1:13" ht="12" x14ac:dyDescent="0.15">
      <c r="A2846" s="11" t="s">
        <v>2983</v>
      </c>
      <c r="B2846">
        <f t="shared" si="44"/>
        <v>4</v>
      </c>
      <c r="C2846" t="str">
        <f>IF(ISNA(VLOOKUP(A2846,words!$A$2:$A$236,1,FALSE)),"-","Normal")</f>
        <v>-</v>
      </c>
      <c r="D2846" t="str">
        <f>IF(ISNA(VLOOKUP(A2846,words_1k!$A$2:$A$1024,1,FALSE)),"-","1k")</f>
        <v>-</v>
      </c>
      <c r="E2846" s="11" t="s">
        <v>17517</v>
      </c>
    </row>
    <row r="2847" spans="1:13" ht="12" x14ac:dyDescent="0.15">
      <c r="A2847" s="11" t="s">
        <v>2984</v>
      </c>
      <c r="B2847">
        <f t="shared" si="44"/>
        <v>5</v>
      </c>
      <c r="C2847" t="str">
        <f>IF(ISNA(VLOOKUP(A2847,words!$A$2:$A$236,1,FALSE)),"-","Normal")</f>
        <v>-</v>
      </c>
      <c r="D2847" t="str">
        <f>IF(ISNA(VLOOKUP(A2847,words_1k!$A$2:$A$1024,1,FALSE)),"-","1k")</f>
        <v>-</v>
      </c>
      <c r="E2847" s="11" t="s">
        <v>14124</v>
      </c>
      <c r="F2847" s="12" t="s">
        <v>13614</v>
      </c>
      <c r="G2847" s="11" t="s">
        <v>14124</v>
      </c>
      <c r="H2847" s="12" t="s">
        <v>14616</v>
      </c>
      <c r="I2847" s="11" t="s">
        <v>15798</v>
      </c>
    </row>
    <row r="2848" spans="1:13" ht="12" x14ac:dyDescent="0.15">
      <c r="A2848" s="11" t="s">
        <v>2985</v>
      </c>
      <c r="B2848">
        <f t="shared" si="44"/>
        <v>5</v>
      </c>
      <c r="C2848" t="str">
        <f>IF(ISNA(VLOOKUP(A2848,words!$A$2:$A$236,1,FALSE)),"-","Normal")</f>
        <v>-</v>
      </c>
      <c r="D2848" t="str">
        <f>IF(ISNA(VLOOKUP(A2848,words_1k!$A$2:$A$1024,1,FALSE)),"-","1k")</f>
        <v>-</v>
      </c>
      <c r="E2848" s="11" t="s">
        <v>14359</v>
      </c>
      <c r="F2848" s="12" t="s">
        <v>18345</v>
      </c>
      <c r="G2848" s="11" t="s">
        <v>14359</v>
      </c>
    </row>
    <row r="2849" spans="1:13" ht="12" x14ac:dyDescent="0.15">
      <c r="A2849" s="11" t="s">
        <v>2986</v>
      </c>
      <c r="B2849">
        <f t="shared" si="44"/>
        <v>4</v>
      </c>
      <c r="C2849" t="str">
        <f>IF(ISNA(VLOOKUP(A2849,words!$A$2:$A$236,1,FALSE)),"-","Normal")</f>
        <v>-</v>
      </c>
      <c r="D2849" t="str">
        <f>IF(ISNA(VLOOKUP(A2849,words_1k!$A$2:$A$1024,1,FALSE)),"-","1k")</f>
        <v>-</v>
      </c>
      <c r="E2849" s="11" t="s">
        <v>13755</v>
      </c>
    </row>
    <row r="2850" spans="1:13" ht="12" x14ac:dyDescent="0.15">
      <c r="A2850" s="11" t="s">
        <v>2987</v>
      </c>
      <c r="B2850">
        <f t="shared" si="44"/>
        <v>6</v>
      </c>
      <c r="C2850" t="str">
        <f>IF(ISNA(VLOOKUP(A2850,words!$A$2:$A$236,1,FALSE)),"-","Normal")</f>
        <v>-</v>
      </c>
      <c r="D2850" t="str">
        <f>IF(ISNA(VLOOKUP(A2850,words_1k!$A$2:$A$1024,1,FALSE)),"-","1k")</f>
        <v>-</v>
      </c>
      <c r="E2850" s="11" t="s">
        <v>17034</v>
      </c>
      <c r="F2850" s="12" t="s">
        <v>16947</v>
      </c>
      <c r="G2850" s="11" t="s">
        <v>17034</v>
      </c>
      <c r="H2850" s="12" t="s">
        <v>22967</v>
      </c>
      <c r="I2850" s="11" t="s">
        <v>22965</v>
      </c>
    </row>
    <row r="2851" spans="1:13" ht="12" x14ac:dyDescent="0.15">
      <c r="A2851" s="11" t="s">
        <v>2988</v>
      </c>
      <c r="B2851">
        <f t="shared" si="44"/>
        <v>7</v>
      </c>
      <c r="C2851" t="str">
        <f>IF(ISNA(VLOOKUP(A2851,words!$A$2:$A$236,1,FALSE)),"-","Normal")</f>
        <v>-</v>
      </c>
      <c r="D2851" t="str">
        <f>IF(ISNA(VLOOKUP(A2851,words_1k!$A$2:$A$1024,1,FALSE)),"-","1k")</f>
        <v>-</v>
      </c>
      <c r="E2851" s="11" t="s">
        <v>12547</v>
      </c>
      <c r="F2851" s="12" t="s">
        <v>12256</v>
      </c>
      <c r="G2851" s="11" t="s">
        <v>11675</v>
      </c>
    </row>
    <row r="2852" spans="1:13" ht="12" x14ac:dyDescent="0.15">
      <c r="A2852" s="11" t="s">
        <v>2989</v>
      </c>
      <c r="B2852">
        <f t="shared" si="44"/>
        <v>4</v>
      </c>
      <c r="C2852" t="str">
        <f>IF(ISNA(VLOOKUP(A2852,words!$A$2:$A$236,1,FALSE)),"-","Normal")</f>
        <v>-</v>
      </c>
      <c r="D2852" t="str">
        <f>IF(ISNA(VLOOKUP(A2852,words_1k!$A$2:$A$1024,1,FALSE)),"-","1k")</f>
        <v>-</v>
      </c>
      <c r="E2852" s="11" t="s">
        <v>15554</v>
      </c>
      <c r="F2852" s="12" t="s">
        <v>12175</v>
      </c>
      <c r="G2852" s="11" t="s">
        <v>12054</v>
      </c>
    </row>
    <row r="2853" spans="1:13" ht="12" x14ac:dyDescent="0.15">
      <c r="A2853" s="11" t="s">
        <v>2990</v>
      </c>
      <c r="B2853">
        <f t="shared" si="44"/>
        <v>5</v>
      </c>
      <c r="C2853" t="str">
        <f>IF(ISNA(VLOOKUP(A2853,words!$A$2:$A$236,1,FALSE)),"-","Normal")</f>
        <v>-</v>
      </c>
      <c r="D2853" t="str">
        <f>IF(ISNA(VLOOKUP(A2853,words_1k!$A$2:$A$1024,1,FALSE)),"-","1k")</f>
        <v>-</v>
      </c>
      <c r="E2853" s="11" t="s">
        <v>17696</v>
      </c>
      <c r="F2853" s="12" t="s">
        <v>17697</v>
      </c>
      <c r="G2853" s="11" t="s">
        <v>12751</v>
      </c>
      <c r="H2853" s="12" t="s">
        <v>19349</v>
      </c>
      <c r="I2853" s="11" t="s">
        <v>19348</v>
      </c>
    </row>
    <row r="2854" spans="1:13" ht="12" x14ac:dyDescent="0.15">
      <c r="A2854" s="11" t="s">
        <v>2991</v>
      </c>
      <c r="B2854">
        <f t="shared" si="44"/>
        <v>3</v>
      </c>
      <c r="C2854" t="str">
        <f>IF(ISNA(VLOOKUP(A2854,words!$A$2:$A$236,1,FALSE)),"-","Normal")</f>
        <v>-</v>
      </c>
      <c r="D2854" t="str">
        <f>IF(ISNA(VLOOKUP(A2854,words_1k!$A$2:$A$1024,1,FALSE)),"-","1k")</f>
        <v>-</v>
      </c>
      <c r="E2854" s="11" t="s">
        <v>18578</v>
      </c>
    </row>
    <row r="2855" spans="1:13" ht="12" x14ac:dyDescent="0.15">
      <c r="A2855" s="11" t="s">
        <v>2992</v>
      </c>
      <c r="B2855">
        <f t="shared" si="44"/>
        <v>7</v>
      </c>
      <c r="C2855" t="str">
        <f>IF(ISNA(VLOOKUP(A2855,words!$A$2:$A$236,1,FALSE)),"-","Normal")</f>
        <v>-</v>
      </c>
      <c r="D2855" t="str">
        <f>IF(ISNA(VLOOKUP(A2855,words_1k!$A$2:$A$1024,1,FALSE)),"-","1k")</f>
        <v>-</v>
      </c>
      <c r="E2855" s="11" t="s">
        <v>14446</v>
      </c>
      <c r="F2855" s="12" t="s">
        <v>10871</v>
      </c>
      <c r="G2855" s="11" t="s">
        <v>14443</v>
      </c>
    </row>
    <row r="2856" spans="1:13" ht="12" x14ac:dyDescent="0.15">
      <c r="A2856" s="11" t="s">
        <v>2993</v>
      </c>
      <c r="B2856">
        <f t="shared" si="44"/>
        <v>2</v>
      </c>
      <c r="C2856" t="str">
        <f>IF(ISNA(VLOOKUP(A2856,words!$A$2:$A$236,1,FALSE)),"-","Normal")</f>
        <v>-</v>
      </c>
      <c r="D2856" t="str">
        <f>IF(ISNA(VLOOKUP(A2856,words_1k!$A$2:$A$1024,1,FALSE)),"-","1k")</f>
        <v>-</v>
      </c>
      <c r="E2856" s="11" t="s">
        <v>15327</v>
      </c>
    </row>
    <row r="2857" spans="1:13" ht="12" x14ac:dyDescent="0.15">
      <c r="A2857" s="11" t="s">
        <v>2994</v>
      </c>
      <c r="B2857">
        <f t="shared" si="44"/>
        <v>4</v>
      </c>
      <c r="C2857" t="str">
        <f>IF(ISNA(VLOOKUP(A2857,words!$A$2:$A$236,1,FALSE)),"-","Normal")</f>
        <v>-</v>
      </c>
      <c r="D2857" t="str">
        <f>IF(ISNA(VLOOKUP(A2857,words_1k!$A$2:$A$1024,1,FALSE)),"-","1k")</f>
        <v>-</v>
      </c>
      <c r="E2857" s="11" t="s">
        <v>13257</v>
      </c>
    </row>
    <row r="2858" spans="1:13" ht="12" x14ac:dyDescent="0.15">
      <c r="A2858" s="11" t="s">
        <v>2995</v>
      </c>
      <c r="B2858">
        <f t="shared" si="44"/>
        <v>6</v>
      </c>
      <c r="C2858" t="str">
        <f>IF(ISNA(VLOOKUP(A2858,words!$A$2:$A$236,1,FALSE)),"-","Normal")</f>
        <v>-</v>
      </c>
      <c r="D2858" t="str">
        <f>IF(ISNA(VLOOKUP(A2858,words_1k!$A$2:$A$1024,1,FALSE)),"-","1k")</f>
        <v>-</v>
      </c>
      <c r="E2858" s="11" t="s">
        <v>12290</v>
      </c>
      <c r="F2858" s="12" t="s">
        <v>12291</v>
      </c>
      <c r="G2858" s="11" t="s">
        <v>12292</v>
      </c>
      <c r="H2858" s="12" t="s">
        <v>17364</v>
      </c>
      <c r="I2858" s="11" t="s">
        <v>12290</v>
      </c>
      <c r="J2858" s="12" t="s">
        <v>23957</v>
      </c>
      <c r="K2858" s="11" t="s">
        <v>23954</v>
      </c>
    </row>
    <row r="2859" spans="1:13" ht="12" x14ac:dyDescent="0.15">
      <c r="A2859" s="11" t="s">
        <v>2996</v>
      </c>
      <c r="B2859">
        <f t="shared" si="44"/>
        <v>7</v>
      </c>
      <c r="C2859" t="str">
        <f>IF(ISNA(VLOOKUP(A2859,words!$A$2:$A$236,1,FALSE)),"-","Normal")</f>
        <v>-</v>
      </c>
      <c r="D2859" t="str">
        <f>IF(ISNA(VLOOKUP(A2859,words_1k!$A$2:$A$1024,1,FALSE)),"-","1k")</f>
        <v>-</v>
      </c>
      <c r="E2859" s="11" t="s">
        <v>13450</v>
      </c>
      <c r="F2859" s="12" t="s">
        <v>13451</v>
      </c>
      <c r="G2859" s="11" t="s">
        <v>13452</v>
      </c>
      <c r="H2859" s="12" t="s">
        <v>13453</v>
      </c>
      <c r="I2859" s="11" t="s">
        <v>13454</v>
      </c>
    </row>
    <row r="2860" spans="1:13" ht="12" x14ac:dyDescent="0.15">
      <c r="A2860" s="11" t="s">
        <v>2997</v>
      </c>
      <c r="B2860">
        <f t="shared" si="44"/>
        <v>5</v>
      </c>
      <c r="C2860" t="str">
        <f>IF(ISNA(VLOOKUP(A2860,words!$A$2:$A$236,1,FALSE)),"-","Normal")</f>
        <v>-</v>
      </c>
      <c r="D2860" t="str">
        <f>IF(ISNA(VLOOKUP(A2860,words_1k!$A$2:$A$1024,1,FALSE)),"-","1k")</f>
        <v>-</v>
      </c>
      <c r="E2860" s="11" t="s">
        <v>16725</v>
      </c>
      <c r="F2860" s="12" t="s">
        <v>20416</v>
      </c>
      <c r="G2860" s="11" t="s">
        <v>20414</v>
      </c>
    </row>
    <row r="2861" spans="1:13" ht="12" x14ac:dyDescent="0.15">
      <c r="A2861" s="11" t="s">
        <v>2998</v>
      </c>
      <c r="B2861">
        <f t="shared" si="44"/>
        <v>6</v>
      </c>
      <c r="C2861" t="str">
        <f>IF(ISNA(VLOOKUP(A2861,words!$A$2:$A$236,1,FALSE)),"-","Normal")</f>
        <v>-</v>
      </c>
      <c r="D2861" t="str">
        <f>IF(ISNA(VLOOKUP(A2861,words_1k!$A$2:$A$1024,1,FALSE)),"-","1k")</f>
        <v>-</v>
      </c>
      <c r="E2861" s="11" t="s">
        <v>13957</v>
      </c>
      <c r="F2861" s="12" t="s">
        <v>17202</v>
      </c>
      <c r="G2861" s="11" t="s">
        <v>11748</v>
      </c>
      <c r="H2861" s="12" t="s">
        <v>15064</v>
      </c>
      <c r="I2861" s="11" t="s">
        <v>15351</v>
      </c>
      <c r="J2861" s="12" t="s">
        <v>17201</v>
      </c>
      <c r="K2861" s="11" t="s">
        <v>11748</v>
      </c>
      <c r="L2861" s="12" t="s">
        <v>26270</v>
      </c>
      <c r="M2861" s="11" t="s">
        <v>26267</v>
      </c>
    </row>
    <row r="2862" spans="1:13" ht="12" x14ac:dyDescent="0.15">
      <c r="A2862" s="11" t="s">
        <v>2999</v>
      </c>
      <c r="B2862">
        <f t="shared" si="44"/>
        <v>6</v>
      </c>
      <c r="C2862" t="str">
        <f>IF(ISNA(VLOOKUP(A2862,words!$A$2:$A$236,1,FALSE)),"-","Normal")</f>
        <v>-</v>
      </c>
      <c r="D2862" t="str">
        <f>IF(ISNA(VLOOKUP(A2862,words_1k!$A$2:$A$1024,1,FALSE)),"-","1k")</f>
        <v>-</v>
      </c>
      <c r="E2862" s="11" t="s">
        <v>14573</v>
      </c>
      <c r="F2862" s="12" t="s">
        <v>14574</v>
      </c>
      <c r="G2862" s="11" t="s">
        <v>14575</v>
      </c>
    </row>
    <row r="2863" spans="1:13" ht="12" x14ac:dyDescent="0.15">
      <c r="A2863" s="11" t="s">
        <v>3000</v>
      </c>
      <c r="B2863">
        <f t="shared" si="44"/>
        <v>7</v>
      </c>
      <c r="C2863" t="str">
        <f>IF(ISNA(VLOOKUP(A2863,words!$A$2:$A$236,1,FALSE)),"-","Normal")</f>
        <v>-</v>
      </c>
      <c r="D2863" t="str">
        <f>IF(ISNA(VLOOKUP(A2863,words_1k!$A$2:$A$1024,1,FALSE)),"-","1k")</f>
        <v>-</v>
      </c>
      <c r="E2863" s="11" t="s">
        <v>16973</v>
      </c>
      <c r="F2863" s="12" t="s">
        <v>16733</v>
      </c>
      <c r="G2863" s="11" t="s">
        <v>16974</v>
      </c>
      <c r="H2863" s="12" t="s">
        <v>16863</v>
      </c>
      <c r="I2863" s="11" t="s">
        <v>16972</v>
      </c>
    </row>
    <row r="2864" spans="1:13" ht="12" x14ac:dyDescent="0.15">
      <c r="A2864" s="11" t="s">
        <v>3001</v>
      </c>
      <c r="B2864">
        <f t="shared" si="44"/>
        <v>4</v>
      </c>
      <c r="C2864" t="str">
        <f>IF(ISNA(VLOOKUP(A2864,words!$A$2:$A$236,1,FALSE)),"-","Normal")</f>
        <v>-</v>
      </c>
      <c r="D2864" t="str">
        <f>IF(ISNA(VLOOKUP(A2864,words_1k!$A$2:$A$1024,1,FALSE)),"-","1k")</f>
        <v>-</v>
      </c>
      <c r="E2864" s="11" t="s">
        <v>12586</v>
      </c>
    </row>
    <row r="2865" spans="1:11" ht="12" x14ac:dyDescent="0.15">
      <c r="A2865" s="11" t="s">
        <v>3002</v>
      </c>
      <c r="B2865">
        <f t="shared" si="44"/>
        <v>5</v>
      </c>
      <c r="C2865" t="str">
        <f>IF(ISNA(VLOOKUP(A2865,words!$A$2:$A$236,1,FALSE)),"-","Normal")</f>
        <v>-</v>
      </c>
      <c r="D2865" t="str">
        <f>IF(ISNA(VLOOKUP(A2865,words_1k!$A$2:$A$1024,1,FALSE)),"-","1k")</f>
        <v>-</v>
      </c>
      <c r="E2865" s="11" t="s">
        <v>16206</v>
      </c>
      <c r="F2865" s="12" t="s">
        <v>16207</v>
      </c>
      <c r="G2865" s="11" t="s">
        <v>16205</v>
      </c>
    </row>
    <row r="2866" spans="1:11" ht="12" x14ac:dyDescent="0.15">
      <c r="A2866" s="11" t="s">
        <v>3003</v>
      </c>
      <c r="B2866">
        <f t="shared" si="44"/>
        <v>4</v>
      </c>
      <c r="C2866" t="str">
        <f>IF(ISNA(VLOOKUP(A2866,words!$A$2:$A$236,1,FALSE)),"-","Normal")</f>
        <v>-</v>
      </c>
      <c r="D2866" t="str">
        <f>IF(ISNA(VLOOKUP(A2866,words_1k!$A$2:$A$1024,1,FALSE)),"-","1k")</f>
        <v>-</v>
      </c>
      <c r="E2866" s="11" t="s">
        <v>17378</v>
      </c>
      <c r="F2866" s="12" t="s">
        <v>14916</v>
      </c>
      <c r="G2866" s="11" t="s">
        <v>11840</v>
      </c>
    </row>
    <row r="2867" spans="1:11" ht="12" x14ac:dyDescent="0.15">
      <c r="A2867" s="11" t="s">
        <v>3004</v>
      </c>
      <c r="B2867">
        <f t="shared" si="44"/>
        <v>2</v>
      </c>
      <c r="C2867" t="str">
        <f>IF(ISNA(VLOOKUP(A2867,words!$A$2:$A$236,1,FALSE)),"-","Normal")</f>
        <v>-</v>
      </c>
      <c r="D2867" t="str">
        <f>IF(ISNA(VLOOKUP(A2867,words_1k!$A$2:$A$1024,1,FALSE)),"-","1k")</f>
        <v>-</v>
      </c>
      <c r="E2867" s="11" t="s">
        <v>10321</v>
      </c>
    </row>
    <row r="2868" spans="1:11" ht="12" x14ac:dyDescent="0.15">
      <c r="A2868" s="11" t="s">
        <v>3005</v>
      </c>
      <c r="B2868">
        <f t="shared" si="44"/>
        <v>6</v>
      </c>
      <c r="C2868" t="str">
        <f>IF(ISNA(VLOOKUP(A2868,words!$A$2:$A$236,1,FALSE)),"-","Normal")</f>
        <v>-</v>
      </c>
      <c r="D2868" t="str">
        <f>IF(ISNA(VLOOKUP(A2868,words_1k!$A$2:$A$1024,1,FALSE)),"-","1k")</f>
        <v>-</v>
      </c>
      <c r="E2868" s="11" t="s">
        <v>15785</v>
      </c>
      <c r="F2868" s="12" t="s">
        <v>13373</v>
      </c>
      <c r="G2868" s="11" t="s">
        <v>11255</v>
      </c>
      <c r="H2868" s="12" t="s">
        <v>12926</v>
      </c>
      <c r="I2868" s="11" t="s">
        <v>15784</v>
      </c>
    </row>
    <row r="2869" spans="1:11" ht="12" x14ac:dyDescent="0.15">
      <c r="A2869" s="11" t="s">
        <v>3006</v>
      </c>
      <c r="B2869">
        <f t="shared" si="44"/>
        <v>5</v>
      </c>
      <c r="C2869" t="str">
        <f>IF(ISNA(VLOOKUP(A2869,words!$A$2:$A$236,1,FALSE)),"-","Normal")</f>
        <v>-</v>
      </c>
      <c r="D2869" t="str">
        <f>IF(ISNA(VLOOKUP(A2869,words_1k!$A$2:$A$1024,1,FALSE)),"-","1k")</f>
        <v>-</v>
      </c>
      <c r="E2869" s="11" t="s">
        <v>14375</v>
      </c>
      <c r="F2869" s="12" t="s">
        <v>14376</v>
      </c>
      <c r="G2869" s="12" t="s">
        <v>14377</v>
      </c>
    </row>
    <row r="2870" spans="1:11" ht="12" x14ac:dyDescent="0.15">
      <c r="A2870" s="11" t="s">
        <v>3007</v>
      </c>
      <c r="B2870">
        <f t="shared" si="44"/>
        <v>7</v>
      </c>
      <c r="C2870" t="str">
        <f>IF(ISNA(VLOOKUP(A2870,words!$A$2:$A$236,1,FALSE)),"-","Normal")</f>
        <v>-</v>
      </c>
      <c r="D2870" t="str">
        <f>IF(ISNA(VLOOKUP(A2870,words_1k!$A$2:$A$1024,1,FALSE)),"-","1k")</f>
        <v>-</v>
      </c>
      <c r="E2870" s="11" t="s">
        <v>11087</v>
      </c>
      <c r="F2870" s="12" t="s">
        <v>18153</v>
      </c>
      <c r="G2870" s="11" t="s">
        <v>11085</v>
      </c>
      <c r="H2870" s="12" t="s">
        <v>26389</v>
      </c>
      <c r="I2870" s="11" t="s">
        <v>26386</v>
      </c>
    </row>
    <row r="2871" spans="1:11" ht="12" x14ac:dyDescent="0.15">
      <c r="A2871" s="11" t="s">
        <v>3008</v>
      </c>
      <c r="B2871">
        <f t="shared" si="44"/>
        <v>6</v>
      </c>
      <c r="C2871" t="str">
        <f>IF(ISNA(VLOOKUP(A2871,words!$A$2:$A$236,1,FALSE)),"-","Normal")</f>
        <v>-</v>
      </c>
      <c r="D2871" t="str">
        <f>IF(ISNA(VLOOKUP(A2871,words_1k!$A$2:$A$1024,1,FALSE)),"-","1k")</f>
        <v>-</v>
      </c>
      <c r="E2871" s="11" t="s">
        <v>13561</v>
      </c>
      <c r="F2871" s="12" t="s">
        <v>13562</v>
      </c>
      <c r="G2871" s="11" t="s">
        <v>13563</v>
      </c>
      <c r="H2871" s="12" t="s">
        <v>13564</v>
      </c>
      <c r="I2871" s="11" t="s">
        <v>13565</v>
      </c>
    </row>
    <row r="2872" spans="1:11" ht="12" x14ac:dyDescent="0.15">
      <c r="A2872" s="11" t="s">
        <v>3009</v>
      </c>
      <c r="B2872">
        <f t="shared" si="44"/>
        <v>6</v>
      </c>
      <c r="C2872" t="str">
        <f>IF(ISNA(VLOOKUP(A2872,words!$A$2:$A$236,1,FALSE)),"-","Normal")</f>
        <v>-</v>
      </c>
      <c r="D2872" t="str">
        <f>IF(ISNA(VLOOKUP(A2872,words_1k!$A$2:$A$1024,1,FALSE)),"-","1k")</f>
        <v>-</v>
      </c>
      <c r="E2872" s="11" t="s">
        <v>12893</v>
      </c>
      <c r="F2872" s="12" t="s">
        <v>10553</v>
      </c>
      <c r="G2872" s="11" t="s">
        <v>11421</v>
      </c>
      <c r="H2872" s="12" t="s">
        <v>10560</v>
      </c>
      <c r="I2872" s="11" t="s">
        <v>11422</v>
      </c>
    </row>
    <row r="2873" spans="1:11" ht="12" x14ac:dyDescent="0.15">
      <c r="A2873" s="11" t="s">
        <v>3010</v>
      </c>
      <c r="B2873">
        <f t="shared" si="44"/>
        <v>6</v>
      </c>
      <c r="C2873" t="str">
        <f>IF(ISNA(VLOOKUP(A2873,words!$A$2:$A$236,1,FALSE)),"-","Normal")</f>
        <v>-</v>
      </c>
      <c r="D2873" t="str">
        <f>IF(ISNA(VLOOKUP(A2873,words_1k!$A$2:$A$1024,1,FALSE)),"-","1k")</f>
        <v>-</v>
      </c>
      <c r="E2873" s="11" t="s">
        <v>16470</v>
      </c>
      <c r="F2873" s="12" t="s">
        <v>13054</v>
      </c>
      <c r="G2873" s="11" t="s">
        <v>16471</v>
      </c>
    </row>
    <row r="2874" spans="1:11" ht="12" x14ac:dyDescent="0.15">
      <c r="A2874" s="11" t="s">
        <v>3011</v>
      </c>
      <c r="B2874">
        <f t="shared" si="44"/>
        <v>6</v>
      </c>
      <c r="C2874" t="str">
        <f>IF(ISNA(VLOOKUP(A2874,words!$A$2:$A$236,1,FALSE)),"-","Normal")</f>
        <v>-</v>
      </c>
      <c r="D2874" t="str">
        <f>IF(ISNA(VLOOKUP(A2874,words_1k!$A$2:$A$1024,1,FALSE)),"-","1k")</f>
        <v>-</v>
      </c>
      <c r="E2874" s="11" t="s">
        <v>16327</v>
      </c>
      <c r="F2874" s="12" t="s">
        <v>16045</v>
      </c>
      <c r="G2874" s="11" t="s">
        <v>16328</v>
      </c>
    </row>
    <row r="2875" spans="1:11" ht="12" x14ac:dyDescent="0.15">
      <c r="A2875" s="11" t="s">
        <v>3012</v>
      </c>
      <c r="B2875">
        <f t="shared" si="44"/>
        <v>6</v>
      </c>
      <c r="C2875" t="str">
        <f>IF(ISNA(VLOOKUP(A2875,words!$A$2:$A$236,1,FALSE)),"-","Normal")</f>
        <v>-</v>
      </c>
      <c r="D2875" t="str">
        <f>IF(ISNA(VLOOKUP(A2875,words_1k!$A$2:$A$1024,1,FALSE)),"-","1k")</f>
        <v>-</v>
      </c>
      <c r="E2875" s="11" t="s">
        <v>14138</v>
      </c>
      <c r="F2875" s="12" t="s">
        <v>12223</v>
      </c>
      <c r="G2875" s="11" t="s">
        <v>11961</v>
      </c>
    </row>
    <row r="2876" spans="1:11" ht="12" x14ac:dyDescent="0.15">
      <c r="A2876" s="11" t="s">
        <v>3013</v>
      </c>
      <c r="B2876">
        <f t="shared" si="44"/>
        <v>3</v>
      </c>
      <c r="C2876" t="str">
        <f>IF(ISNA(VLOOKUP(A2876,words!$A$2:$A$236,1,FALSE)),"-","Normal")</f>
        <v>-</v>
      </c>
      <c r="D2876" t="str">
        <f>IF(ISNA(VLOOKUP(A2876,words_1k!$A$2:$A$1024,1,FALSE)),"-","1k")</f>
        <v>-</v>
      </c>
      <c r="E2876" s="11" t="s">
        <v>16569</v>
      </c>
      <c r="F2876" s="12" t="s">
        <v>16514</v>
      </c>
      <c r="G2876" s="11" t="s">
        <v>16568</v>
      </c>
      <c r="H2876" s="12" t="s">
        <v>17491</v>
      </c>
      <c r="I2876" s="11" t="s">
        <v>17489</v>
      </c>
    </row>
    <row r="2877" spans="1:11" ht="12" x14ac:dyDescent="0.15">
      <c r="A2877" s="11" t="s">
        <v>3014</v>
      </c>
      <c r="B2877">
        <f t="shared" si="44"/>
        <v>7</v>
      </c>
      <c r="C2877" t="str">
        <f>IF(ISNA(VLOOKUP(A2877,words!$A$2:$A$236,1,FALSE)),"-","Normal")</f>
        <v>-</v>
      </c>
      <c r="D2877" t="str">
        <f>IF(ISNA(VLOOKUP(A2877,words_1k!$A$2:$A$1024,1,FALSE)),"-","1k")</f>
        <v>-</v>
      </c>
      <c r="E2877" s="11" t="s">
        <v>16221</v>
      </c>
      <c r="F2877" s="12" t="s">
        <v>10864</v>
      </c>
      <c r="G2877" s="11" t="s">
        <v>11295</v>
      </c>
      <c r="H2877" s="12" t="s">
        <v>16222</v>
      </c>
      <c r="I2877" s="11" t="s">
        <v>10358</v>
      </c>
    </row>
    <row r="2878" spans="1:11" ht="12" x14ac:dyDescent="0.15">
      <c r="A2878" s="11" t="s">
        <v>3015</v>
      </c>
      <c r="B2878">
        <f t="shared" si="44"/>
        <v>6</v>
      </c>
      <c r="C2878" t="str">
        <f>IF(ISNA(VLOOKUP(A2878,words!$A$2:$A$236,1,FALSE)),"-","Normal")</f>
        <v>-</v>
      </c>
      <c r="D2878" t="str">
        <f>IF(ISNA(VLOOKUP(A2878,words_1k!$A$2:$A$1024,1,FALSE)),"-","1k")</f>
        <v>-</v>
      </c>
      <c r="E2878" s="11" t="s">
        <v>16636</v>
      </c>
      <c r="F2878" s="12" t="s">
        <v>16637</v>
      </c>
      <c r="G2878" s="11" t="s">
        <v>14978</v>
      </c>
      <c r="H2878" s="12" t="s">
        <v>14979</v>
      </c>
      <c r="I2878" s="11" t="s">
        <v>14980</v>
      </c>
      <c r="J2878" s="12" t="s">
        <v>23116</v>
      </c>
      <c r="K2878" s="11" t="s">
        <v>23117</v>
      </c>
    </row>
    <row r="2879" spans="1:11" ht="12" x14ac:dyDescent="0.15">
      <c r="A2879" s="11" t="s">
        <v>3016</v>
      </c>
      <c r="B2879">
        <f t="shared" si="44"/>
        <v>6</v>
      </c>
      <c r="C2879" t="str">
        <f>IF(ISNA(VLOOKUP(A2879,words!$A$2:$A$236,1,FALSE)),"-","Normal")</f>
        <v>-</v>
      </c>
      <c r="D2879" t="str">
        <f>IF(ISNA(VLOOKUP(A2879,words_1k!$A$2:$A$1024,1,FALSE)),"-","1k")</f>
        <v>-</v>
      </c>
      <c r="E2879" s="11" t="s">
        <v>10425</v>
      </c>
      <c r="F2879" s="12" t="s">
        <v>14075</v>
      </c>
      <c r="G2879" s="11" t="s">
        <v>14076</v>
      </c>
    </row>
    <row r="2880" spans="1:11" ht="12" x14ac:dyDescent="0.15">
      <c r="A2880" s="11" t="s">
        <v>3017</v>
      </c>
      <c r="B2880">
        <f t="shared" si="44"/>
        <v>6</v>
      </c>
      <c r="C2880" t="str">
        <f>IF(ISNA(VLOOKUP(A2880,words!$A$2:$A$236,1,FALSE)),"-","Normal")</f>
        <v>-</v>
      </c>
      <c r="D2880" t="str">
        <f>IF(ISNA(VLOOKUP(A2880,words_1k!$A$2:$A$1024,1,FALSE)),"-","1k")</f>
        <v>-</v>
      </c>
      <c r="E2880" s="11" t="s">
        <v>13422</v>
      </c>
      <c r="F2880" s="12" t="s">
        <v>14871</v>
      </c>
      <c r="G2880" s="11" t="s">
        <v>13422</v>
      </c>
      <c r="H2880" s="12" t="s">
        <v>22915</v>
      </c>
      <c r="I2880" s="11" t="s">
        <v>22916</v>
      </c>
    </row>
    <row r="2881" spans="1:9" ht="12" x14ac:dyDescent="0.15">
      <c r="A2881" s="11" t="s">
        <v>3018</v>
      </c>
      <c r="B2881">
        <f t="shared" si="44"/>
        <v>6</v>
      </c>
      <c r="C2881" t="str">
        <f>IF(ISNA(VLOOKUP(A2881,words!$A$2:$A$236,1,FALSE)),"-","Normal")</f>
        <v>-</v>
      </c>
      <c r="D2881" t="str">
        <f>IF(ISNA(VLOOKUP(A2881,words_1k!$A$2:$A$1024,1,FALSE)),"-","1k")</f>
        <v>-</v>
      </c>
      <c r="E2881" s="11" t="s">
        <v>16660</v>
      </c>
      <c r="F2881" s="12" t="s">
        <v>16661</v>
      </c>
      <c r="G2881" s="11" t="s">
        <v>16662</v>
      </c>
    </row>
    <row r="2882" spans="1:9" ht="12" x14ac:dyDescent="0.15">
      <c r="A2882" s="11" t="s">
        <v>3019</v>
      </c>
      <c r="B2882">
        <f t="shared" ref="B2882:B2945" si="45">LEN(A2882)</f>
        <v>4</v>
      </c>
      <c r="C2882" t="str">
        <f>IF(ISNA(VLOOKUP(A2882,words!$A$2:$A$236,1,FALSE)),"-","Normal")</f>
        <v>-</v>
      </c>
      <c r="D2882" t="str">
        <f>IF(ISNA(VLOOKUP(A2882,words_1k!$A$2:$A$1024,1,FALSE)),"-","1k")</f>
        <v>-</v>
      </c>
      <c r="E2882" s="11" t="s">
        <v>14823</v>
      </c>
      <c r="F2882" s="12" t="s">
        <v>10268</v>
      </c>
      <c r="G2882" s="11" t="s">
        <v>10397</v>
      </c>
    </row>
    <row r="2883" spans="1:9" ht="12" x14ac:dyDescent="0.15">
      <c r="A2883" s="11" t="s">
        <v>3020</v>
      </c>
      <c r="B2883">
        <f t="shared" si="45"/>
        <v>5</v>
      </c>
      <c r="C2883" t="str">
        <f>IF(ISNA(VLOOKUP(A2883,words!$A$2:$A$236,1,FALSE)),"-","Normal")</f>
        <v>-</v>
      </c>
      <c r="D2883" t="str">
        <f>IF(ISNA(VLOOKUP(A2883,words_1k!$A$2:$A$1024,1,FALSE)),"-","1k")</f>
        <v>-</v>
      </c>
      <c r="E2883" s="11" t="s">
        <v>15571</v>
      </c>
    </row>
    <row r="2884" spans="1:9" ht="12" x14ac:dyDescent="0.15">
      <c r="A2884" s="11" t="s">
        <v>3021</v>
      </c>
      <c r="B2884">
        <f t="shared" si="45"/>
        <v>5</v>
      </c>
      <c r="C2884" t="str">
        <f>IF(ISNA(VLOOKUP(A2884,words!$A$2:$A$236,1,FALSE)),"-","Normal")</f>
        <v>-</v>
      </c>
      <c r="D2884" t="str">
        <f>IF(ISNA(VLOOKUP(A2884,words_1k!$A$2:$A$1024,1,FALSE)),"-","1k")</f>
        <v>-</v>
      </c>
      <c r="E2884" s="11" t="s">
        <v>11842</v>
      </c>
      <c r="F2884" s="12" t="s">
        <v>11041</v>
      </c>
      <c r="G2884" s="11" t="s">
        <v>11842</v>
      </c>
      <c r="H2884" s="12" t="s">
        <v>17072</v>
      </c>
      <c r="I2884" s="11" t="s">
        <v>11842</v>
      </c>
    </row>
    <row r="2885" spans="1:9" ht="12" x14ac:dyDescent="0.15">
      <c r="A2885" s="11" t="s">
        <v>3022</v>
      </c>
      <c r="B2885">
        <f t="shared" si="45"/>
        <v>7</v>
      </c>
      <c r="C2885" t="str">
        <f>IF(ISNA(VLOOKUP(A2885,words!$A$2:$A$236,1,FALSE)),"-","Normal")</f>
        <v>-</v>
      </c>
      <c r="D2885" t="str">
        <f>IF(ISNA(VLOOKUP(A2885,words_1k!$A$2:$A$1024,1,FALSE)),"-","1k")</f>
        <v>-</v>
      </c>
      <c r="E2885" s="11" t="s">
        <v>14664</v>
      </c>
      <c r="F2885" s="12" t="s">
        <v>14665</v>
      </c>
      <c r="G2885" s="11" t="s">
        <v>14664</v>
      </c>
      <c r="H2885" s="12" t="s">
        <v>16987</v>
      </c>
      <c r="I2885" s="11" t="s">
        <v>14664</v>
      </c>
    </row>
    <row r="2886" spans="1:9" ht="12" x14ac:dyDescent="0.15">
      <c r="A2886" s="11" t="s">
        <v>3023</v>
      </c>
      <c r="B2886">
        <f t="shared" si="45"/>
        <v>5</v>
      </c>
      <c r="C2886" t="str">
        <f>IF(ISNA(VLOOKUP(A2886,words!$A$2:$A$236,1,FALSE)),"-","Normal")</f>
        <v>-</v>
      </c>
      <c r="D2886" t="str">
        <f>IF(ISNA(VLOOKUP(A2886,words_1k!$A$2:$A$1024,1,FALSE)),"-","1k")</f>
        <v>-</v>
      </c>
      <c r="E2886" s="11" t="s">
        <v>15276</v>
      </c>
      <c r="F2886" s="12" t="s">
        <v>15277</v>
      </c>
      <c r="G2886" s="11" t="s">
        <v>15278</v>
      </c>
    </row>
    <row r="2887" spans="1:9" ht="12" x14ac:dyDescent="0.15">
      <c r="A2887" s="11" t="s">
        <v>3024</v>
      </c>
      <c r="B2887">
        <f t="shared" si="45"/>
        <v>7</v>
      </c>
      <c r="C2887" t="str">
        <f>IF(ISNA(VLOOKUP(A2887,words!$A$2:$A$236,1,FALSE)),"-","Normal")</f>
        <v>-</v>
      </c>
      <c r="D2887" t="str">
        <f>IF(ISNA(VLOOKUP(A2887,words_1k!$A$2:$A$1024,1,FALSE)),"-","1k")</f>
        <v>-</v>
      </c>
      <c r="E2887" s="11" t="s">
        <v>16021</v>
      </c>
      <c r="F2887" s="12" t="s">
        <v>16022</v>
      </c>
      <c r="G2887" s="11" t="s">
        <v>16023</v>
      </c>
    </row>
    <row r="2888" spans="1:9" ht="12" x14ac:dyDescent="0.15">
      <c r="A2888" s="11" t="s">
        <v>3025</v>
      </c>
      <c r="B2888">
        <f t="shared" si="45"/>
        <v>8</v>
      </c>
      <c r="C2888" t="str">
        <f>IF(ISNA(VLOOKUP(A2888,words!$A$2:$A$236,1,FALSE)),"-","Normal")</f>
        <v>-</v>
      </c>
      <c r="D2888" t="str">
        <f>IF(ISNA(VLOOKUP(A2888,words_1k!$A$2:$A$1024,1,FALSE)),"-","1k")</f>
        <v>-</v>
      </c>
      <c r="E2888" s="11" t="s">
        <v>14321</v>
      </c>
      <c r="F2888" s="12" t="s">
        <v>13629</v>
      </c>
      <c r="G2888" s="11" t="s">
        <v>14322</v>
      </c>
      <c r="H2888" s="12" t="s">
        <v>14323</v>
      </c>
      <c r="I2888" s="11" t="s">
        <v>14322</v>
      </c>
    </row>
    <row r="2889" spans="1:9" ht="12" x14ac:dyDescent="0.15">
      <c r="A2889" s="11" t="s">
        <v>3026</v>
      </c>
      <c r="B2889">
        <f t="shared" si="45"/>
        <v>5</v>
      </c>
      <c r="C2889" t="str">
        <f>IF(ISNA(VLOOKUP(A2889,words!$A$2:$A$236,1,FALSE)),"-","Normal")</f>
        <v>-</v>
      </c>
      <c r="D2889" t="str">
        <f>IF(ISNA(VLOOKUP(A2889,words_1k!$A$2:$A$1024,1,FALSE)),"-","1k")</f>
        <v>-</v>
      </c>
      <c r="E2889" s="11" t="s">
        <v>18362</v>
      </c>
      <c r="F2889" s="12" t="s">
        <v>18364</v>
      </c>
      <c r="G2889" s="11" t="s">
        <v>18362</v>
      </c>
      <c r="H2889" s="12" t="s">
        <v>18683</v>
      </c>
      <c r="I2889" s="11" t="s">
        <v>20217</v>
      </c>
    </row>
    <row r="2890" spans="1:9" ht="12" x14ac:dyDescent="0.15">
      <c r="A2890" s="11" t="s">
        <v>3027</v>
      </c>
      <c r="B2890">
        <f t="shared" si="45"/>
        <v>6</v>
      </c>
      <c r="C2890" t="str">
        <f>IF(ISNA(VLOOKUP(A2890,words!$A$2:$A$236,1,FALSE)),"-","Normal")</f>
        <v>-</v>
      </c>
      <c r="D2890" t="str">
        <f>IF(ISNA(VLOOKUP(A2890,words_1k!$A$2:$A$1024,1,FALSE)),"-","1k")</f>
        <v>-</v>
      </c>
      <c r="E2890" s="11" t="s">
        <v>13818</v>
      </c>
      <c r="F2890" s="12" t="s">
        <v>13608</v>
      </c>
      <c r="G2890" s="11" t="s">
        <v>12819</v>
      </c>
    </row>
    <row r="2891" spans="1:9" ht="12" x14ac:dyDescent="0.15">
      <c r="A2891" s="11" t="s">
        <v>3028</v>
      </c>
      <c r="B2891">
        <f t="shared" si="45"/>
        <v>4</v>
      </c>
      <c r="C2891" t="str">
        <f>IF(ISNA(VLOOKUP(A2891,words!$A$2:$A$236,1,FALSE)),"-","Normal")</f>
        <v>-</v>
      </c>
      <c r="D2891" t="str">
        <f>IF(ISNA(VLOOKUP(A2891,words_1k!$A$2:$A$1024,1,FALSE)),"-","1k")</f>
        <v>-</v>
      </c>
      <c r="E2891" s="11" t="s">
        <v>13888</v>
      </c>
    </row>
    <row r="2892" spans="1:9" ht="12" x14ac:dyDescent="0.15">
      <c r="A2892" s="11" t="s">
        <v>3029</v>
      </c>
      <c r="B2892">
        <f t="shared" si="45"/>
        <v>4</v>
      </c>
      <c r="C2892" t="str">
        <f>IF(ISNA(VLOOKUP(A2892,words!$A$2:$A$236,1,FALSE)),"-","Normal")</f>
        <v>-</v>
      </c>
      <c r="D2892" t="str">
        <f>IF(ISNA(VLOOKUP(A2892,words_1k!$A$2:$A$1024,1,FALSE)),"-","1k")</f>
        <v>-</v>
      </c>
      <c r="E2892" s="11" t="s">
        <v>15695</v>
      </c>
      <c r="F2892" s="12" t="s">
        <v>10198</v>
      </c>
      <c r="G2892" s="11" t="s">
        <v>15696</v>
      </c>
    </row>
    <row r="2893" spans="1:9" ht="12" x14ac:dyDescent="0.15">
      <c r="A2893" s="11" t="s">
        <v>3030</v>
      </c>
      <c r="B2893">
        <f t="shared" si="45"/>
        <v>5</v>
      </c>
      <c r="C2893" t="str">
        <f>IF(ISNA(VLOOKUP(A2893,words!$A$2:$A$236,1,FALSE)),"-","Normal")</f>
        <v>-</v>
      </c>
      <c r="D2893" t="str">
        <f>IF(ISNA(VLOOKUP(A2893,words_1k!$A$2:$A$1024,1,FALSE)),"-","1k")</f>
        <v>-</v>
      </c>
      <c r="E2893" s="11" t="s">
        <v>15957</v>
      </c>
      <c r="F2893" s="12" t="s">
        <v>12921</v>
      </c>
      <c r="G2893" s="11" t="s">
        <v>15955</v>
      </c>
    </row>
    <row r="2894" spans="1:9" ht="12" x14ac:dyDescent="0.15">
      <c r="A2894" s="11" t="s">
        <v>3031</v>
      </c>
      <c r="B2894">
        <f t="shared" si="45"/>
        <v>5</v>
      </c>
      <c r="C2894" t="str">
        <f>IF(ISNA(VLOOKUP(A2894,words!$A$2:$A$236,1,FALSE)),"-","Normal")</f>
        <v>-</v>
      </c>
      <c r="D2894" t="str">
        <f>IF(ISNA(VLOOKUP(A2894,words_1k!$A$2:$A$1024,1,FALSE)),"-","1k")</f>
        <v>-</v>
      </c>
      <c r="E2894" s="11" t="s">
        <v>14660</v>
      </c>
      <c r="F2894" s="12" t="s">
        <v>14663</v>
      </c>
      <c r="G2894" s="11" t="s">
        <v>14661</v>
      </c>
    </row>
    <row r="2895" spans="1:9" ht="12" x14ac:dyDescent="0.15">
      <c r="A2895" s="11" t="s">
        <v>3032</v>
      </c>
      <c r="B2895">
        <f t="shared" si="45"/>
        <v>6</v>
      </c>
      <c r="C2895" t="str">
        <f>IF(ISNA(VLOOKUP(A2895,words!$A$2:$A$236,1,FALSE)),"-","Normal")</f>
        <v>-</v>
      </c>
      <c r="D2895" t="str">
        <f>IF(ISNA(VLOOKUP(A2895,words_1k!$A$2:$A$1024,1,FALSE)),"-","1k")</f>
        <v>-</v>
      </c>
      <c r="E2895" s="11" t="s">
        <v>16895</v>
      </c>
      <c r="F2895" s="12" t="s">
        <v>16896</v>
      </c>
      <c r="G2895" s="11" t="s">
        <v>16897</v>
      </c>
    </row>
    <row r="2896" spans="1:9" ht="12" x14ac:dyDescent="0.15">
      <c r="A2896" s="11" t="s">
        <v>3033</v>
      </c>
      <c r="B2896">
        <f t="shared" si="45"/>
        <v>4</v>
      </c>
      <c r="C2896" t="str">
        <f>IF(ISNA(VLOOKUP(A2896,words!$A$2:$A$236,1,FALSE)),"-","Normal")</f>
        <v>-</v>
      </c>
      <c r="D2896" t="str">
        <f>IF(ISNA(VLOOKUP(A2896,words_1k!$A$2:$A$1024,1,FALSE)),"-","1k")</f>
        <v>-</v>
      </c>
      <c r="E2896" s="11" t="s">
        <v>17494</v>
      </c>
      <c r="F2896" s="12" t="s">
        <v>17492</v>
      </c>
      <c r="G2896" s="11" t="s">
        <v>17493</v>
      </c>
    </row>
    <row r="2897" spans="1:11" ht="12" x14ac:dyDescent="0.15">
      <c r="A2897" s="11" t="s">
        <v>3034</v>
      </c>
      <c r="B2897">
        <f t="shared" si="45"/>
        <v>5</v>
      </c>
      <c r="C2897" t="str">
        <f>IF(ISNA(VLOOKUP(A2897,words!$A$2:$A$236,1,FALSE)),"-","Normal")</f>
        <v>-</v>
      </c>
      <c r="D2897" t="str">
        <f>IF(ISNA(VLOOKUP(A2897,words_1k!$A$2:$A$1024,1,FALSE)),"-","1k")</f>
        <v>-</v>
      </c>
      <c r="E2897" s="11" t="s">
        <v>12412</v>
      </c>
      <c r="F2897" s="12" t="s">
        <v>15858</v>
      </c>
      <c r="G2897" s="11" t="s">
        <v>15859</v>
      </c>
    </row>
    <row r="2898" spans="1:11" ht="12" x14ac:dyDescent="0.15">
      <c r="A2898" s="11" t="s">
        <v>3035</v>
      </c>
      <c r="B2898">
        <f t="shared" si="45"/>
        <v>5</v>
      </c>
      <c r="C2898" t="str">
        <f>IF(ISNA(VLOOKUP(A2898,words!$A$2:$A$236,1,FALSE)),"-","Normal")</f>
        <v>-</v>
      </c>
      <c r="D2898" t="str">
        <f>IF(ISNA(VLOOKUP(A2898,words_1k!$A$2:$A$1024,1,FALSE)),"-","1k")</f>
        <v>-</v>
      </c>
      <c r="E2898" s="11" t="s">
        <v>14703</v>
      </c>
      <c r="F2898" s="12" t="s">
        <v>10277</v>
      </c>
      <c r="G2898" s="11" t="s">
        <v>14701</v>
      </c>
    </row>
    <row r="2899" spans="1:11" ht="12" x14ac:dyDescent="0.15">
      <c r="A2899" s="11" t="s">
        <v>3036</v>
      </c>
      <c r="B2899">
        <f t="shared" si="45"/>
        <v>6</v>
      </c>
      <c r="C2899" t="str">
        <f>IF(ISNA(VLOOKUP(A2899,words!$A$2:$A$236,1,FALSE)),"-","Normal")</f>
        <v>-</v>
      </c>
      <c r="D2899" t="str">
        <f>IF(ISNA(VLOOKUP(A2899,words_1k!$A$2:$A$1024,1,FALSE)),"-","1k")</f>
        <v>-</v>
      </c>
      <c r="E2899" s="11" t="s">
        <v>17721</v>
      </c>
      <c r="F2899" s="12" t="s">
        <v>17722</v>
      </c>
      <c r="G2899" s="11" t="s">
        <v>17723</v>
      </c>
    </row>
    <row r="2900" spans="1:11" ht="12" x14ac:dyDescent="0.15">
      <c r="A2900" s="11" t="s">
        <v>3037</v>
      </c>
      <c r="B2900">
        <f t="shared" si="45"/>
        <v>5</v>
      </c>
      <c r="C2900" t="str">
        <f>IF(ISNA(VLOOKUP(A2900,words!$A$2:$A$236,1,FALSE)),"-","Normal")</f>
        <v>-</v>
      </c>
      <c r="D2900" t="str">
        <f>IF(ISNA(VLOOKUP(A2900,words_1k!$A$2:$A$1024,1,FALSE)),"-","1k")</f>
        <v>-</v>
      </c>
      <c r="E2900" s="11" t="s">
        <v>14082</v>
      </c>
      <c r="F2900" s="12" t="s">
        <v>14080</v>
      </c>
      <c r="G2900" s="11" t="s">
        <v>14079</v>
      </c>
    </row>
    <row r="2901" spans="1:11" ht="12" x14ac:dyDescent="0.15">
      <c r="A2901" s="11" t="s">
        <v>3038</v>
      </c>
      <c r="B2901">
        <f t="shared" si="45"/>
        <v>3</v>
      </c>
      <c r="C2901" t="str">
        <f>IF(ISNA(VLOOKUP(A2901,words!$A$2:$A$236,1,FALSE)),"-","Normal")</f>
        <v>-</v>
      </c>
      <c r="D2901" t="str">
        <f>IF(ISNA(VLOOKUP(A2901,words_1k!$A$2:$A$1024,1,FALSE)),"-","1k")</f>
        <v>-</v>
      </c>
      <c r="E2901" s="11" t="s">
        <v>17206</v>
      </c>
      <c r="F2901" s="12" t="s">
        <v>17207</v>
      </c>
      <c r="G2901" s="11" t="s">
        <v>17204</v>
      </c>
    </row>
    <row r="2902" spans="1:11" ht="12" x14ac:dyDescent="0.15">
      <c r="A2902" s="11" t="s">
        <v>3039</v>
      </c>
      <c r="B2902">
        <f t="shared" si="45"/>
        <v>4</v>
      </c>
      <c r="C2902" t="str">
        <f>IF(ISNA(VLOOKUP(A2902,words!$A$2:$A$236,1,FALSE)),"-","Normal")</f>
        <v>-</v>
      </c>
      <c r="D2902" t="str">
        <f>IF(ISNA(VLOOKUP(A2902,words_1k!$A$2:$A$1024,1,FALSE)),"-","1k")</f>
        <v>-</v>
      </c>
      <c r="E2902" s="11" t="s">
        <v>12882</v>
      </c>
    </row>
    <row r="2903" spans="1:11" ht="12" x14ac:dyDescent="0.15">
      <c r="A2903" s="11" t="s">
        <v>3040</v>
      </c>
      <c r="B2903">
        <f t="shared" si="45"/>
        <v>4</v>
      </c>
      <c r="C2903" t="str">
        <f>IF(ISNA(VLOOKUP(A2903,words!$A$2:$A$236,1,FALSE)),"-","Normal")</f>
        <v>-</v>
      </c>
      <c r="D2903" t="str">
        <f>IF(ISNA(VLOOKUP(A2903,words_1k!$A$2:$A$1024,1,FALSE)),"-","1k")</f>
        <v>-</v>
      </c>
      <c r="E2903" s="11" t="s">
        <v>18090</v>
      </c>
    </row>
    <row r="2904" spans="1:11" ht="12" x14ac:dyDescent="0.15">
      <c r="A2904" s="11" t="s">
        <v>3041</v>
      </c>
      <c r="B2904">
        <f t="shared" si="45"/>
        <v>4</v>
      </c>
      <c r="C2904" t="str">
        <f>IF(ISNA(VLOOKUP(A2904,words!$A$2:$A$236,1,FALSE)),"-","Normal")</f>
        <v>-</v>
      </c>
      <c r="D2904" t="str">
        <f>IF(ISNA(VLOOKUP(A2904,words_1k!$A$2:$A$1024,1,FALSE)),"-","1k")</f>
        <v>-</v>
      </c>
      <c r="E2904" s="11" t="s">
        <v>14043</v>
      </c>
      <c r="F2904" s="12" t="s">
        <v>13789</v>
      </c>
      <c r="G2904" s="11" t="s">
        <v>14044</v>
      </c>
      <c r="H2904" s="12" t="s">
        <v>16690</v>
      </c>
      <c r="I2904" s="11" t="s">
        <v>14043</v>
      </c>
    </row>
    <row r="2905" spans="1:11" ht="12" x14ac:dyDescent="0.15">
      <c r="A2905" s="11" t="s">
        <v>3042</v>
      </c>
      <c r="B2905">
        <f t="shared" si="45"/>
        <v>6</v>
      </c>
      <c r="C2905" t="str">
        <f>IF(ISNA(VLOOKUP(A2905,words!$A$2:$A$236,1,FALSE)),"-","Normal")</f>
        <v>-</v>
      </c>
      <c r="D2905" t="str">
        <f>IF(ISNA(VLOOKUP(A2905,words_1k!$A$2:$A$1024,1,FALSE)),"-","1k")</f>
        <v>-</v>
      </c>
      <c r="E2905" s="11" t="s">
        <v>15577</v>
      </c>
      <c r="F2905" s="12" t="s">
        <v>15076</v>
      </c>
      <c r="G2905" s="11" t="s">
        <v>15576</v>
      </c>
    </row>
    <row r="2906" spans="1:11" ht="12" x14ac:dyDescent="0.15">
      <c r="A2906" s="11" t="s">
        <v>3043</v>
      </c>
      <c r="B2906">
        <f t="shared" si="45"/>
        <v>3</v>
      </c>
      <c r="C2906" t="str">
        <f>IF(ISNA(VLOOKUP(A2906,words!$A$2:$A$236,1,FALSE)),"-","Normal")</f>
        <v>-</v>
      </c>
      <c r="D2906" t="str">
        <f>IF(ISNA(VLOOKUP(A2906,words_1k!$A$2:$A$1024,1,FALSE)),"-","1k")</f>
        <v>-</v>
      </c>
      <c r="E2906" s="11" t="s">
        <v>17739</v>
      </c>
    </row>
    <row r="2907" spans="1:11" ht="12" x14ac:dyDescent="0.15">
      <c r="A2907" s="11" t="s">
        <v>3044</v>
      </c>
      <c r="B2907">
        <f t="shared" si="45"/>
        <v>4</v>
      </c>
      <c r="C2907" t="str">
        <f>IF(ISNA(VLOOKUP(A2907,words!$A$2:$A$236,1,FALSE)),"-","Normal")</f>
        <v>-</v>
      </c>
      <c r="D2907" t="str">
        <f>IF(ISNA(VLOOKUP(A2907,words_1k!$A$2:$A$1024,1,FALSE)),"-","1k")</f>
        <v>-</v>
      </c>
      <c r="E2907" s="11" t="s">
        <v>12783</v>
      </c>
      <c r="F2907" s="12" t="s">
        <v>14635</v>
      </c>
      <c r="G2907" s="11" t="s">
        <v>14938</v>
      </c>
    </row>
    <row r="2908" spans="1:11" ht="12" x14ac:dyDescent="0.15">
      <c r="A2908" s="11" t="s">
        <v>3045</v>
      </c>
      <c r="B2908">
        <f t="shared" si="45"/>
        <v>4</v>
      </c>
      <c r="C2908" t="str">
        <f>IF(ISNA(VLOOKUP(A2908,words!$A$2:$A$236,1,FALSE)),"-","Normal")</f>
        <v>-</v>
      </c>
      <c r="D2908" t="str">
        <f>IF(ISNA(VLOOKUP(A2908,words_1k!$A$2:$A$1024,1,FALSE)),"-","1k")</f>
        <v>-</v>
      </c>
      <c r="E2908" s="11" t="s">
        <v>15264</v>
      </c>
      <c r="F2908" s="12" t="s">
        <v>16502</v>
      </c>
      <c r="G2908" s="11" t="s">
        <v>15264</v>
      </c>
    </row>
    <row r="2909" spans="1:11" ht="12" x14ac:dyDescent="0.15">
      <c r="A2909" s="11" t="s">
        <v>3046</v>
      </c>
      <c r="B2909">
        <f t="shared" si="45"/>
        <v>4</v>
      </c>
      <c r="C2909" t="str">
        <f>IF(ISNA(VLOOKUP(A2909,words!$A$2:$A$236,1,FALSE)),"-","Normal")</f>
        <v>-</v>
      </c>
      <c r="D2909" t="str">
        <f>IF(ISNA(VLOOKUP(A2909,words_1k!$A$2:$A$1024,1,FALSE)),"-","1k")</f>
        <v>-</v>
      </c>
      <c r="E2909" s="11" t="s">
        <v>17128</v>
      </c>
    </row>
    <row r="2910" spans="1:11" ht="12" x14ac:dyDescent="0.15">
      <c r="A2910" s="11" t="s">
        <v>3047</v>
      </c>
      <c r="B2910">
        <f t="shared" si="45"/>
        <v>5</v>
      </c>
      <c r="C2910" t="str">
        <f>IF(ISNA(VLOOKUP(A2910,words!$A$2:$A$236,1,FALSE)),"-","Normal")</f>
        <v>-</v>
      </c>
      <c r="D2910" t="str">
        <f>IF(ISNA(VLOOKUP(A2910,words_1k!$A$2:$A$1024,1,FALSE)),"-","1k")</f>
        <v>-</v>
      </c>
      <c r="E2910" s="11" t="s">
        <v>15932</v>
      </c>
      <c r="F2910" s="12" t="s">
        <v>15933</v>
      </c>
      <c r="G2910" s="11" t="s">
        <v>15934</v>
      </c>
    </row>
    <row r="2911" spans="1:11" ht="12" x14ac:dyDescent="0.15">
      <c r="A2911" s="11" t="s">
        <v>3048</v>
      </c>
      <c r="B2911">
        <f t="shared" si="45"/>
        <v>6</v>
      </c>
      <c r="C2911" t="str">
        <f>IF(ISNA(VLOOKUP(A2911,words!$A$2:$A$236,1,FALSE)),"-","Normal")</f>
        <v>-</v>
      </c>
      <c r="D2911" t="str">
        <f>IF(ISNA(VLOOKUP(A2911,words_1k!$A$2:$A$1024,1,FALSE)),"-","1k")</f>
        <v>-</v>
      </c>
      <c r="E2911" s="11" t="s">
        <v>16473</v>
      </c>
      <c r="F2911" s="12" t="s">
        <v>16477</v>
      </c>
      <c r="G2911" s="11" t="s">
        <v>16473</v>
      </c>
      <c r="H2911" s="12" t="s">
        <v>16063</v>
      </c>
      <c r="I2911" s="11" t="s">
        <v>16476</v>
      </c>
    </row>
    <row r="2912" spans="1:11" ht="12" x14ac:dyDescent="0.15">
      <c r="A2912" s="11" t="s">
        <v>3049</v>
      </c>
      <c r="B2912">
        <f t="shared" si="45"/>
        <v>6</v>
      </c>
      <c r="C2912" t="str">
        <f>IF(ISNA(VLOOKUP(A2912,words!$A$2:$A$236,1,FALSE)),"-","Normal")</f>
        <v>-</v>
      </c>
      <c r="D2912" t="str">
        <f>IF(ISNA(VLOOKUP(A2912,words_1k!$A$2:$A$1024,1,FALSE)),"-","1k")</f>
        <v>-</v>
      </c>
      <c r="E2912" s="11" t="s">
        <v>12853</v>
      </c>
      <c r="F2912" s="12" t="s">
        <v>12846</v>
      </c>
      <c r="G2912" s="11" t="s">
        <v>12845</v>
      </c>
      <c r="H2912" s="12" t="s">
        <v>16679</v>
      </c>
      <c r="I2912" s="11" t="s">
        <v>12853</v>
      </c>
      <c r="J2912" s="12" t="s">
        <v>16682</v>
      </c>
      <c r="K2912" s="11" t="s">
        <v>16683</v>
      </c>
    </row>
    <row r="2913" spans="1:9" ht="12" x14ac:dyDescent="0.15">
      <c r="A2913" s="11" t="s">
        <v>3050</v>
      </c>
      <c r="B2913">
        <f t="shared" si="45"/>
        <v>5</v>
      </c>
      <c r="C2913" t="str">
        <f>IF(ISNA(VLOOKUP(A2913,words!$A$2:$A$236,1,FALSE)),"-","Normal")</f>
        <v>-</v>
      </c>
      <c r="D2913" t="str">
        <f>IF(ISNA(VLOOKUP(A2913,words_1k!$A$2:$A$1024,1,FALSE)),"-","1k")</f>
        <v>-</v>
      </c>
      <c r="E2913" s="11" t="s">
        <v>16423</v>
      </c>
      <c r="F2913" s="12" t="s">
        <v>16247</v>
      </c>
      <c r="G2913" s="11" t="s">
        <v>16424</v>
      </c>
    </row>
    <row r="2914" spans="1:9" ht="12" x14ac:dyDescent="0.15">
      <c r="A2914" s="11" t="s">
        <v>3051</v>
      </c>
      <c r="B2914">
        <f t="shared" si="45"/>
        <v>3</v>
      </c>
      <c r="C2914" t="str">
        <f>IF(ISNA(VLOOKUP(A2914,words!$A$2:$A$236,1,FALSE)),"-","Normal")</f>
        <v>-</v>
      </c>
      <c r="D2914" t="str">
        <f>IF(ISNA(VLOOKUP(A2914,words_1k!$A$2:$A$1024,1,FALSE)),"-","1k")</f>
        <v>-</v>
      </c>
      <c r="E2914" s="11" t="s">
        <v>16825</v>
      </c>
    </row>
    <row r="2915" spans="1:9" ht="12" x14ac:dyDescent="0.15">
      <c r="A2915" s="11" t="s">
        <v>3052</v>
      </c>
      <c r="B2915">
        <f t="shared" si="45"/>
        <v>5</v>
      </c>
      <c r="C2915" t="str">
        <f>IF(ISNA(VLOOKUP(A2915,words!$A$2:$A$236,1,FALSE)),"-","Normal")</f>
        <v>-</v>
      </c>
      <c r="D2915" t="str">
        <f>IF(ISNA(VLOOKUP(A2915,words_1k!$A$2:$A$1024,1,FALSE)),"-","1k")</f>
        <v>-</v>
      </c>
      <c r="E2915" s="11" t="s">
        <v>11843</v>
      </c>
      <c r="F2915" s="12" t="s">
        <v>18223</v>
      </c>
      <c r="G2915" s="11" t="s">
        <v>11843</v>
      </c>
    </row>
    <row r="2916" spans="1:9" ht="12" x14ac:dyDescent="0.15">
      <c r="A2916" s="11" t="s">
        <v>3053</v>
      </c>
      <c r="B2916">
        <f t="shared" si="45"/>
        <v>5</v>
      </c>
      <c r="C2916" t="str">
        <f>IF(ISNA(VLOOKUP(A2916,words!$A$2:$A$236,1,FALSE)),"-","Normal")</f>
        <v>-</v>
      </c>
      <c r="D2916" t="str">
        <f>IF(ISNA(VLOOKUP(A2916,words_1k!$A$2:$A$1024,1,FALSE)),"-","1k")</f>
        <v>-</v>
      </c>
      <c r="E2916" s="11" t="s">
        <v>14972</v>
      </c>
    </row>
    <row r="2917" spans="1:9" ht="12" x14ac:dyDescent="0.15">
      <c r="A2917" s="11" t="s">
        <v>3054</v>
      </c>
      <c r="B2917">
        <f t="shared" si="45"/>
        <v>5</v>
      </c>
      <c r="C2917" t="str">
        <f>IF(ISNA(VLOOKUP(A2917,words!$A$2:$A$236,1,FALSE)),"-","Normal")</f>
        <v>-</v>
      </c>
      <c r="D2917" t="str">
        <f>IF(ISNA(VLOOKUP(A2917,words_1k!$A$2:$A$1024,1,FALSE)),"-","1k")</f>
        <v>-</v>
      </c>
      <c r="E2917" s="11" t="s">
        <v>12316</v>
      </c>
      <c r="F2917" s="12" t="s">
        <v>10233</v>
      </c>
      <c r="G2917" s="11" t="s">
        <v>10360</v>
      </c>
    </row>
    <row r="2918" spans="1:9" ht="12" x14ac:dyDescent="0.15">
      <c r="A2918" s="11" t="s">
        <v>3055</v>
      </c>
      <c r="B2918">
        <f t="shared" si="45"/>
        <v>5</v>
      </c>
      <c r="C2918" t="str">
        <f>IF(ISNA(VLOOKUP(A2918,words!$A$2:$A$236,1,FALSE)),"-","Normal")</f>
        <v>-</v>
      </c>
      <c r="D2918" t="str">
        <f>IF(ISNA(VLOOKUP(A2918,words_1k!$A$2:$A$1024,1,FALSE)),"-","1k")</f>
        <v>-</v>
      </c>
      <c r="E2918" s="11" t="s">
        <v>18224</v>
      </c>
      <c r="F2918" s="12" t="s">
        <v>20439</v>
      </c>
      <c r="G2918" s="11" t="s">
        <v>20437</v>
      </c>
    </row>
    <row r="2919" spans="1:9" ht="12" x14ac:dyDescent="0.15">
      <c r="A2919" s="11" t="s">
        <v>3056</v>
      </c>
      <c r="B2919">
        <f t="shared" si="45"/>
        <v>4</v>
      </c>
      <c r="C2919" t="str">
        <f>IF(ISNA(VLOOKUP(A2919,words!$A$2:$A$236,1,FALSE)),"-","Normal")</f>
        <v>-</v>
      </c>
      <c r="D2919" t="str">
        <f>IF(ISNA(VLOOKUP(A2919,words_1k!$A$2:$A$1024,1,FALSE)),"-","1k")</f>
        <v>-</v>
      </c>
      <c r="E2919" s="11" t="s">
        <v>12286</v>
      </c>
      <c r="F2919" s="12" t="s">
        <v>12285</v>
      </c>
      <c r="G2919" s="11" t="s">
        <v>12287</v>
      </c>
      <c r="H2919" s="12" t="s">
        <v>17559</v>
      </c>
      <c r="I2919" s="11" t="s">
        <v>17560</v>
      </c>
    </row>
    <row r="2920" spans="1:9" ht="12" x14ac:dyDescent="0.15">
      <c r="A2920" s="11" t="s">
        <v>3057</v>
      </c>
      <c r="B2920">
        <f t="shared" si="45"/>
        <v>5</v>
      </c>
      <c r="C2920" t="str">
        <f>IF(ISNA(VLOOKUP(A2920,words!$A$2:$A$236,1,FALSE)),"-","Normal")</f>
        <v>-</v>
      </c>
      <c r="D2920" t="str">
        <f>IF(ISNA(VLOOKUP(A2920,words_1k!$A$2:$A$1024,1,FALSE)),"-","1k")</f>
        <v>-</v>
      </c>
      <c r="E2920" s="11" t="s">
        <v>18157</v>
      </c>
      <c r="F2920" s="12" t="s">
        <v>11420</v>
      </c>
      <c r="G2920" s="11" t="s">
        <v>18158</v>
      </c>
    </row>
    <row r="2921" spans="1:9" ht="12" x14ac:dyDescent="0.15">
      <c r="A2921" s="11" t="s">
        <v>163</v>
      </c>
      <c r="B2921">
        <f t="shared" si="45"/>
        <v>4</v>
      </c>
      <c r="C2921" t="str">
        <f>IF(ISNA(VLOOKUP(A2921,words!$A$2:$A$236,1,FALSE)),"-","Normal")</f>
        <v>Normal</v>
      </c>
      <c r="D2921" t="str">
        <f>IF(ISNA(VLOOKUP(A2921,words_1k!$A$2:$A$1024,1,FALSE)),"-","1k")</f>
        <v>-</v>
      </c>
      <c r="E2921" s="11" t="s">
        <v>10416</v>
      </c>
      <c r="F2921" s="12" t="s">
        <v>14299</v>
      </c>
      <c r="G2921" s="11" t="s">
        <v>14300</v>
      </c>
    </row>
    <row r="2922" spans="1:9" ht="12" x14ac:dyDescent="0.15">
      <c r="A2922" s="11" t="s">
        <v>3058</v>
      </c>
      <c r="B2922">
        <f t="shared" si="45"/>
        <v>7</v>
      </c>
      <c r="C2922" t="str">
        <f>IF(ISNA(VLOOKUP(A2922,words!$A$2:$A$236,1,FALSE)),"-","Normal")</f>
        <v>-</v>
      </c>
      <c r="D2922" t="str">
        <f>IF(ISNA(VLOOKUP(A2922,words_1k!$A$2:$A$1024,1,FALSE)),"-","1k")</f>
        <v>-</v>
      </c>
      <c r="E2922" s="11" t="s">
        <v>16706</v>
      </c>
      <c r="F2922" s="12" t="s">
        <v>16707</v>
      </c>
      <c r="G2922" s="11" t="s">
        <v>16705</v>
      </c>
    </row>
    <row r="2923" spans="1:9" ht="12" x14ac:dyDescent="0.15">
      <c r="A2923" s="11" t="s">
        <v>3059</v>
      </c>
      <c r="B2923">
        <f t="shared" si="45"/>
        <v>6</v>
      </c>
      <c r="C2923" t="str">
        <f>IF(ISNA(VLOOKUP(A2923,words!$A$2:$A$236,1,FALSE)),"-","Normal")</f>
        <v>-</v>
      </c>
      <c r="D2923" t="str">
        <f>IF(ISNA(VLOOKUP(A2923,words_1k!$A$2:$A$1024,1,FALSE)),"-","1k")</f>
        <v>-</v>
      </c>
      <c r="E2923" s="11" t="s">
        <v>13311</v>
      </c>
      <c r="F2923" s="12" t="s">
        <v>10813</v>
      </c>
      <c r="G2923" s="11" t="s">
        <v>11016</v>
      </c>
    </row>
    <row r="2924" spans="1:9" ht="12" x14ac:dyDescent="0.15">
      <c r="A2924" s="11" t="s">
        <v>3060</v>
      </c>
      <c r="B2924">
        <f t="shared" si="45"/>
        <v>6</v>
      </c>
      <c r="C2924" t="str">
        <f>IF(ISNA(VLOOKUP(A2924,words!$A$2:$A$236,1,FALSE)),"-","Normal")</f>
        <v>-</v>
      </c>
      <c r="D2924" t="str">
        <f>IF(ISNA(VLOOKUP(A2924,words_1k!$A$2:$A$1024,1,FALSE)),"-","1k")</f>
        <v>-</v>
      </c>
      <c r="E2924" s="11" t="s">
        <v>14217</v>
      </c>
      <c r="F2924" s="12" t="s">
        <v>13638</v>
      </c>
      <c r="G2924" s="11" t="s">
        <v>22010</v>
      </c>
      <c r="H2924" s="12" t="s">
        <v>22007</v>
      </c>
      <c r="I2924" s="11" t="s">
        <v>22000</v>
      </c>
    </row>
    <row r="2925" spans="1:9" ht="12" x14ac:dyDescent="0.15">
      <c r="A2925" s="11" t="s">
        <v>3061</v>
      </c>
      <c r="B2925">
        <f t="shared" si="45"/>
        <v>4</v>
      </c>
      <c r="C2925" t="str">
        <f>IF(ISNA(VLOOKUP(A2925,words!$A$2:$A$236,1,FALSE)),"-","Normal")</f>
        <v>-</v>
      </c>
      <c r="D2925" t="str">
        <f>IF(ISNA(VLOOKUP(A2925,words_1k!$A$2:$A$1024,1,FALSE)),"-","1k")</f>
        <v>-</v>
      </c>
      <c r="E2925" s="11" t="s">
        <v>13516</v>
      </c>
      <c r="F2925" s="12" t="s">
        <v>13518</v>
      </c>
      <c r="G2925" s="11" t="s">
        <v>13517</v>
      </c>
    </row>
    <row r="2926" spans="1:9" ht="12" x14ac:dyDescent="0.15">
      <c r="A2926" s="11" t="s">
        <v>3062</v>
      </c>
      <c r="B2926">
        <f t="shared" si="45"/>
        <v>4</v>
      </c>
      <c r="C2926" t="str">
        <f>IF(ISNA(VLOOKUP(A2926,words!$A$2:$A$236,1,FALSE)),"-","Normal")</f>
        <v>-</v>
      </c>
      <c r="D2926" t="str">
        <f>IF(ISNA(VLOOKUP(A2926,words_1k!$A$2:$A$1024,1,FALSE)),"-","1k")</f>
        <v>-</v>
      </c>
      <c r="E2926" s="11" t="s">
        <v>14351</v>
      </c>
    </row>
    <row r="2927" spans="1:9" ht="12" x14ac:dyDescent="0.15">
      <c r="A2927" s="11" t="s">
        <v>3063</v>
      </c>
      <c r="B2927">
        <f t="shared" si="45"/>
        <v>5</v>
      </c>
      <c r="C2927" t="str">
        <f>IF(ISNA(VLOOKUP(A2927,words!$A$2:$A$236,1,FALSE)),"-","Normal")</f>
        <v>-</v>
      </c>
      <c r="D2927" t="str">
        <f>IF(ISNA(VLOOKUP(A2927,words_1k!$A$2:$A$1024,1,FALSE)),"-","1k")</f>
        <v>-</v>
      </c>
      <c r="E2927" s="11" t="s">
        <v>12367</v>
      </c>
      <c r="F2927" s="12" t="s">
        <v>10813</v>
      </c>
      <c r="G2927" s="11" t="s">
        <v>11016</v>
      </c>
    </row>
    <row r="2928" spans="1:9" ht="12" x14ac:dyDescent="0.15">
      <c r="A2928" s="11" t="s">
        <v>3064</v>
      </c>
      <c r="B2928">
        <f t="shared" si="45"/>
        <v>5</v>
      </c>
      <c r="C2928" t="str">
        <f>IF(ISNA(VLOOKUP(A2928,words!$A$2:$A$236,1,FALSE)),"-","Normal")</f>
        <v>-</v>
      </c>
      <c r="D2928" t="str">
        <f>IF(ISNA(VLOOKUP(A2928,words_1k!$A$2:$A$1024,1,FALSE)),"-","1k")</f>
        <v>-</v>
      </c>
      <c r="E2928" s="11" t="s">
        <v>13997</v>
      </c>
      <c r="F2928" s="12" t="s">
        <v>24888</v>
      </c>
      <c r="G2928" s="11" t="s">
        <v>24889</v>
      </c>
    </row>
    <row r="2929" spans="1:9" ht="12" x14ac:dyDescent="0.15">
      <c r="A2929" s="11" t="s">
        <v>3065</v>
      </c>
      <c r="B2929">
        <f t="shared" si="45"/>
        <v>5</v>
      </c>
      <c r="C2929" t="str">
        <f>IF(ISNA(VLOOKUP(A2929,words!$A$2:$A$236,1,FALSE)),"-","Normal")</f>
        <v>-</v>
      </c>
      <c r="D2929" t="str">
        <f>IF(ISNA(VLOOKUP(A2929,words_1k!$A$2:$A$1024,1,FALSE)),"-","1k")</f>
        <v>-</v>
      </c>
      <c r="E2929" s="11" t="s">
        <v>15576</v>
      </c>
      <c r="F2929" s="12" t="s">
        <v>15075</v>
      </c>
      <c r="G2929" s="11" t="s">
        <v>15577</v>
      </c>
    </row>
    <row r="2930" spans="1:9" ht="12" x14ac:dyDescent="0.15">
      <c r="A2930" s="11" t="s">
        <v>3066</v>
      </c>
      <c r="B2930">
        <f t="shared" si="45"/>
        <v>4</v>
      </c>
      <c r="C2930" t="str">
        <f>IF(ISNA(VLOOKUP(A2930,words!$A$2:$A$236,1,FALSE)),"-","Normal")</f>
        <v>-</v>
      </c>
      <c r="D2930" t="str">
        <f>IF(ISNA(VLOOKUP(A2930,words_1k!$A$2:$A$1024,1,FALSE)),"-","1k")</f>
        <v>-</v>
      </c>
      <c r="E2930" s="11" t="s">
        <v>15319</v>
      </c>
      <c r="F2930" s="12" t="s">
        <v>16559</v>
      </c>
      <c r="G2930" s="11" t="s">
        <v>15319</v>
      </c>
    </row>
    <row r="2931" spans="1:9" ht="12" x14ac:dyDescent="0.15">
      <c r="A2931" s="11" t="s">
        <v>3067</v>
      </c>
      <c r="B2931">
        <f t="shared" si="45"/>
        <v>3</v>
      </c>
      <c r="C2931" t="str">
        <f>IF(ISNA(VLOOKUP(A2931,words!$A$2:$A$236,1,FALSE)),"-","Normal")</f>
        <v>-</v>
      </c>
      <c r="D2931" t="str">
        <f>IF(ISNA(VLOOKUP(A2931,words_1k!$A$2:$A$1024,1,FALSE)),"-","1k")</f>
        <v>-</v>
      </c>
      <c r="E2931" s="11" t="s">
        <v>18225</v>
      </c>
      <c r="F2931" s="12" t="s">
        <v>10573</v>
      </c>
      <c r="G2931" s="11" t="s">
        <v>11712</v>
      </c>
    </row>
    <row r="2932" spans="1:9" ht="12" x14ac:dyDescent="0.15">
      <c r="A2932" s="11" t="s">
        <v>3068</v>
      </c>
      <c r="B2932">
        <f t="shared" si="45"/>
        <v>7</v>
      </c>
      <c r="C2932" t="str">
        <f>IF(ISNA(VLOOKUP(A2932,words!$A$2:$A$236,1,FALSE)),"-","Normal")</f>
        <v>-</v>
      </c>
      <c r="D2932" t="str">
        <f>IF(ISNA(VLOOKUP(A2932,words_1k!$A$2:$A$1024,1,FALSE)),"-","1k")</f>
        <v>-</v>
      </c>
      <c r="E2932" s="11" t="s">
        <v>18227</v>
      </c>
      <c r="F2932" s="12" t="s">
        <v>18228</v>
      </c>
      <c r="G2932" s="11" t="s">
        <v>18229</v>
      </c>
      <c r="H2932" s="12" t="s">
        <v>18230</v>
      </c>
      <c r="I2932" s="11" t="s">
        <v>18229</v>
      </c>
    </row>
    <row r="2933" spans="1:9" ht="12" x14ac:dyDescent="0.15">
      <c r="A2933" s="11" t="s">
        <v>3069</v>
      </c>
      <c r="B2933">
        <f t="shared" si="45"/>
        <v>6</v>
      </c>
      <c r="C2933" t="str">
        <f>IF(ISNA(VLOOKUP(A2933,words!$A$2:$A$236,1,FALSE)),"-","Normal")</f>
        <v>-</v>
      </c>
      <c r="D2933" t="str">
        <f>IF(ISNA(VLOOKUP(A2933,words_1k!$A$2:$A$1024,1,FALSE)),"-","1k")</f>
        <v>-</v>
      </c>
      <c r="E2933" s="11" t="s">
        <v>15009</v>
      </c>
      <c r="F2933" s="12" t="s">
        <v>15010</v>
      </c>
      <c r="G2933" s="11" t="s">
        <v>11973</v>
      </c>
      <c r="H2933" s="12" t="s">
        <v>15007</v>
      </c>
      <c r="I2933" s="11" t="s">
        <v>19712</v>
      </c>
    </row>
    <row r="2934" spans="1:9" ht="12" x14ac:dyDescent="0.15">
      <c r="A2934" s="11" t="s">
        <v>3070</v>
      </c>
      <c r="B2934">
        <f t="shared" si="45"/>
        <v>5</v>
      </c>
      <c r="C2934" t="str">
        <f>IF(ISNA(VLOOKUP(A2934,words!$A$2:$A$236,1,FALSE)),"-","Normal")</f>
        <v>-</v>
      </c>
      <c r="D2934" t="str">
        <f>IF(ISNA(VLOOKUP(A2934,words_1k!$A$2:$A$1024,1,FALSE)),"-","1k")</f>
        <v>-</v>
      </c>
      <c r="E2934" s="11" t="s">
        <v>16472</v>
      </c>
      <c r="F2934" s="12" t="s">
        <v>13507</v>
      </c>
      <c r="G2934" s="11" t="s">
        <v>13508</v>
      </c>
      <c r="H2934" s="12" t="s">
        <v>14910</v>
      </c>
      <c r="I2934" s="11" t="s">
        <v>15512</v>
      </c>
    </row>
    <row r="2935" spans="1:9" ht="12" x14ac:dyDescent="0.15">
      <c r="A2935" s="11" t="s">
        <v>3071</v>
      </c>
      <c r="B2935">
        <f t="shared" si="45"/>
        <v>6</v>
      </c>
      <c r="C2935" t="str">
        <f>IF(ISNA(VLOOKUP(A2935,words!$A$2:$A$236,1,FALSE)),"-","Normal")</f>
        <v>-</v>
      </c>
      <c r="D2935" t="str">
        <f>IF(ISNA(VLOOKUP(A2935,words_1k!$A$2:$A$1024,1,FALSE)),"-","1k")</f>
        <v>-</v>
      </c>
      <c r="E2935" s="11" t="s">
        <v>16995</v>
      </c>
      <c r="F2935" s="12" t="s">
        <v>16996</v>
      </c>
      <c r="G2935" s="11" t="s">
        <v>22612</v>
      </c>
      <c r="H2935" s="12" t="s">
        <v>16997</v>
      </c>
      <c r="I2935" s="11" t="s">
        <v>16998</v>
      </c>
    </row>
    <row r="2936" spans="1:9" ht="12" x14ac:dyDescent="0.15">
      <c r="A2936" s="11" t="s">
        <v>3072</v>
      </c>
      <c r="B2936">
        <f t="shared" si="45"/>
        <v>6</v>
      </c>
      <c r="C2936" t="str">
        <f>IF(ISNA(VLOOKUP(A2936,words!$A$2:$A$236,1,FALSE)),"-","Normal")</f>
        <v>-</v>
      </c>
      <c r="D2936" t="str">
        <f>IF(ISNA(VLOOKUP(A2936,words_1k!$A$2:$A$1024,1,FALSE)),"-","1k")</f>
        <v>-</v>
      </c>
      <c r="E2936" s="11" t="s">
        <v>14752</v>
      </c>
      <c r="F2936" s="12" t="s">
        <v>10785</v>
      </c>
      <c r="G2936" s="11" t="s">
        <v>11590</v>
      </c>
    </row>
    <row r="2937" spans="1:9" ht="12" x14ac:dyDescent="0.15">
      <c r="A2937" s="11" t="s">
        <v>3073</v>
      </c>
      <c r="B2937">
        <f t="shared" si="45"/>
        <v>6</v>
      </c>
      <c r="C2937" t="str">
        <f>IF(ISNA(VLOOKUP(A2937,words!$A$2:$A$236,1,FALSE)),"-","Normal")</f>
        <v>-</v>
      </c>
      <c r="D2937" t="str">
        <f>IF(ISNA(VLOOKUP(A2937,words_1k!$A$2:$A$1024,1,FALSE)),"-","1k")</f>
        <v>-</v>
      </c>
      <c r="E2937" s="11" t="s">
        <v>14311</v>
      </c>
      <c r="F2937" s="12" t="s">
        <v>14312</v>
      </c>
      <c r="G2937" s="11" t="s">
        <v>14313</v>
      </c>
    </row>
    <row r="2938" spans="1:9" ht="12" x14ac:dyDescent="0.15">
      <c r="A2938" s="11" t="s">
        <v>3074</v>
      </c>
      <c r="B2938">
        <f t="shared" si="45"/>
        <v>6</v>
      </c>
      <c r="C2938" t="str">
        <f>IF(ISNA(VLOOKUP(A2938,words!$A$2:$A$236,1,FALSE)),"-","Normal")</f>
        <v>-</v>
      </c>
      <c r="D2938" t="str">
        <f>IF(ISNA(VLOOKUP(A2938,words_1k!$A$2:$A$1024,1,FALSE)),"-","1k")</f>
        <v>-</v>
      </c>
      <c r="E2938" s="11" t="s">
        <v>15737</v>
      </c>
      <c r="F2938" s="12" t="s">
        <v>10880</v>
      </c>
      <c r="G2938" s="11" t="s">
        <v>11927</v>
      </c>
      <c r="H2938" s="12" t="s">
        <v>10822</v>
      </c>
      <c r="I2938" s="11" t="s">
        <v>11716</v>
      </c>
    </row>
    <row r="2939" spans="1:9" ht="12" x14ac:dyDescent="0.15">
      <c r="A2939" s="11" t="s">
        <v>3075</v>
      </c>
      <c r="B2939">
        <f t="shared" si="45"/>
        <v>6</v>
      </c>
      <c r="C2939" t="str">
        <f>IF(ISNA(VLOOKUP(A2939,words!$A$2:$A$236,1,FALSE)),"-","Normal")</f>
        <v>-</v>
      </c>
      <c r="D2939" t="str">
        <f>IF(ISNA(VLOOKUP(A2939,words_1k!$A$2:$A$1024,1,FALSE)),"-","1k")</f>
        <v>-</v>
      </c>
      <c r="E2939" s="11" t="s">
        <v>13893</v>
      </c>
      <c r="F2939" s="12" t="s">
        <v>12118</v>
      </c>
      <c r="G2939" s="11" t="s">
        <v>11780</v>
      </c>
    </row>
    <row r="2940" spans="1:9" ht="12" x14ac:dyDescent="0.15">
      <c r="A2940" s="11" t="s">
        <v>3076</v>
      </c>
      <c r="B2940">
        <f t="shared" si="45"/>
        <v>5</v>
      </c>
      <c r="C2940" t="str">
        <f>IF(ISNA(VLOOKUP(A2940,words!$A$2:$A$236,1,FALSE)),"-","Normal")</f>
        <v>-</v>
      </c>
      <c r="D2940" t="str">
        <f>IF(ISNA(VLOOKUP(A2940,words_1k!$A$2:$A$1024,1,FALSE)),"-","1k")</f>
        <v>-</v>
      </c>
      <c r="E2940" s="11" t="s">
        <v>11082</v>
      </c>
      <c r="F2940" s="12" t="s">
        <v>13811</v>
      </c>
      <c r="G2940" s="11" t="s">
        <v>11082</v>
      </c>
    </row>
    <row r="2941" spans="1:9" ht="12" x14ac:dyDescent="0.15">
      <c r="A2941" s="11" t="s">
        <v>3077</v>
      </c>
      <c r="B2941">
        <f t="shared" si="45"/>
        <v>9</v>
      </c>
      <c r="C2941" t="str">
        <f>IF(ISNA(VLOOKUP(A2941,words!$A$2:$A$236,1,FALSE)),"-","Normal")</f>
        <v>-</v>
      </c>
      <c r="D2941" t="str">
        <f>IF(ISNA(VLOOKUP(A2941,words_1k!$A$2:$A$1024,1,FALSE)),"-","1k")</f>
        <v>-</v>
      </c>
      <c r="E2941" s="11" t="s">
        <v>14403</v>
      </c>
      <c r="F2941" s="12" t="s">
        <v>14404</v>
      </c>
      <c r="G2941" s="11" t="s">
        <v>11873</v>
      </c>
      <c r="H2941" s="12" t="s">
        <v>12161</v>
      </c>
      <c r="I2941" s="11" t="s">
        <v>11871</v>
      </c>
    </row>
    <row r="2942" spans="1:9" ht="12" x14ac:dyDescent="0.15">
      <c r="A2942" s="11" t="s">
        <v>3078</v>
      </c>
      <c r="B2942">
        <f t="shared" si="45"/>
        <v>8</v>
      </c>
      <c r="C2942" t="str">
        <f>IF(ISNA(VLOOKUP(A2942,words!$A$2:$A$236,1,FALSE)),"-","Normal")</f>
        <v>-</v>
      </c>
      <c r="D2942" t="str">
        <f>IF(ISNA(VLOOKUP(A2942,words_1k!$A$2:$A$1024,1,FALSE)),"-","1k")</f>
        <v>-</v>
      </c>
      <c r="E2942" s="11" t="s">
        <v>14209</v>
      </c>
      <c r="F2942" s="12" t="s">
        <v>14210</v>
      </c>
      <c r="G2942" s="11" t="s">
        <v>14211</v>
      </c>
      <c r="H2942" s="12" t="s">
        <v>12399</v>
      </c>
      <c r="I2942" s="11" t="s">
        <v>12397</v>
      </c>
    </row>
    <row r="2943" spans="1:9" ht="12" x14ac:dyDescent="0.15">
      <c r="A2943" s="11" t="s">
        <v>3079</v>
      </c>
      <c r="B2943">
        <f t="shared" si="45"/>
        <v>6</v>
      </c>
      <c r="C2943" t="str">
        <f>IF(ISNA(VLOOKUP(A2943,words!$A$2:$A$236,1,FALSE)),"-","Normal")</f>
        <v>-</v>
      </c>
      <c r="D2943" t="str">
        <f>IF(ISNA(VLOOKUP(A2943,words_1k!$A$2:$A$1024,1,FALSE)),"-","1k")</f>
        <v>-</v>
      </c>
      <c r="E2943" s="11" t="s">
        <v>13995</v>
      </c>
      <c r="F2943" s="12" t="s">
        <v>13116</v>
      </c>
      <c r="G2943" s="11" t="s">
        <v>13994</v>
      </c>
    </row>
    <row r="2944" spans="1:9" ht="12" x14ac:dyDescent="0.15">
      <c r="A2944" s="11" t="s">
        <v>3080</v>
      </c>
      <c r="B2944">
        <f t="shared" si="45"/>
        <v>5</v>
      </c>
      <c r="C2944" t="str">
        <f>IF(ISNA(VLOOKUP(A2944,words!$A$2:$A$236,1,FALSE)),"-","Normal")</f>
        <v>-</v>
      </c>
      <c r="D2944" t="str">
        <f>IF(ISNA(VLOOKUP(A2944,words_1k!$A$2:$A$1024,1,FALSE)),"-","1k")</f>
        <v>-</v>
      </c>
      <c r="E2944" s="11" t="s">
        <v>16273</v>
      </c>
      <c r="F2944" s="12" t="s">
        <v>16274</v>
      </c>
      <c r="G2944" s="11" t="s">
        <v>16275</v>
      </c>
      <c r="H2944" s="12" t="s">
        <v>10837</v>
      </c>
      <c r="I2944" s="11" t="s">
        <v>11117</v>
      </c>
    </row>
    <row r="2945" spans="1:9" ht="12" x14ac:dyDescent="0.15">
      <c r="A2945" s="11" t="s">
        <v>3081</v>
      </c>
      <c r="B2945">
        <f t="shared" si="45"/>
        <v>6</v>
      </c>
      <c r="C2945" t="str">
        <f>IF(ISNA(VLOOKUP(A2945,words!$A$2:$A$236,1,FALSE)),"-","Normal")</f>
        <v>-</v>
      </c>
      <c r="D2945" t="str">
        <f>IF(ISNA(VLOOKUP(A2945,words_1k!$A$2:$A$1024,1,FALSE)),"-","1k")</f>
        <v>-</v>
      </c>
      <c r="E2945" s="11" t="s">
        <v>13839</v>
      </c>
      <c r="F2945" s="12" t="s">
        <v>13837</v>
      </c>
      <c r="G2945" s="11" t="s">
        <v>13838</v>
      </c>
    </row>
    <row r="2946" spans="1:9" ht="12" x14ac:dyDescent="0.15">
      <c r="A2946" s="11" t="s">
        <v>3082</v>
      </c>
      <c r="B2946">
        <f t="shared" ref="B2946:B3009" si="46">LEN(A2946)</f>
        <v>5</v>
      </c>
      <c r="C2946" t="str">
        <f>IF(ISNA(VLOOKUP(A2946,words!$A$2:$A$236,1,FALSE)),"-","Normal")</f>
        <v>-</v>
      </c>
      <c r="D2946" t="str">
        <f>IF(ISNA(VLOOKUP(A2946,words_1k!$A$2:$A$1024,1,FALSE)),"-","1k")</f>
        <v>-</v>
      </c>
      <c r="E2946" s="11" t="s">
        <v>17836</v>
      </c>
      <c r="F2946" s="12" t="s">
        <v>17837</v>
      </c>
      <c r="G2946" s="11" t="s">
        <v>17838</v>
      </c>
    </row>
    <row r="2947" spans="1:9" ht="12" x14ac:dyDescent="0.15">
      <c r="A2947" s="11" t="s">
        <v>3083</v>
      </c>
      <c r="B2947">
        <f t="shared" si="46"/>
        <v>6</v>
      </c>
      <c r="C2947" t="str">
        <f>IF(ISNA(VLOOKUP(A2947,words!$A$2:$A$236,1,FALSE)),"-","Normal")</f>
        <v>-</v>
      </c>
      <c r="D2947" t="str">
        <f>IF(ISNA(VLOOKUP(A2947,words_1k!$A$2:$A$1024,1,FALSE)),"-","1k")</f>
        <v>-</v>
      </c>
      <c r="E2947" s="11" t="s">
        <v>14155</v>
      </c>
      <c r="F2947" s="12" t="s">
        <v>17719</v>
      </c>
      <c r="G2947" s="11" t="s">
        <v>17401</v>
      </c>
    </row>
    <row r="2948" spans="1:9" ht="12" x14ac:dyDescent="0.15">
      <c r="A2948" s="11" t="s">
        <v>3084</v>
      </c>
      <c r="B2948">
        <f t="shared" si="46"/>
        <v>4</v>
      </c>
      <c r="C2948" t="str">
        <f>IF(ISNA(VLOOKUP(A2948,words!$A$2:$A$236,1,FALSE)),"-","Normal")</f>
        <v>-</v>
      </c>
      <c r="D2948" t="str">
        <f>IF(ISNA(VLOOKUP(A2948,words_1k!$A$2:$A$1024,1,FALSE)),"-","1k")</f>
        <v>-</v>
      </c>
      <c r="E2948" s="11" t="s">
        <v>13267</v>
      </c>
      <c r="F2948" s="11" t="s">
        <v>13101</v>
      </c>
      <c r="G2948" s="11" t="s">
        <v>13266</v>
      </c>
    </row>
    <row r="2949" spans="1:9" ht="12" x14ac:dyDescent="0.15">
      <c r="A2949" s="11" t="s">
        <v>3085</v>
      </c>
      <c r="B2949">
        <f t="shared" si="46"/>
        <v>6</v>
      </c>
      <c r="C2949" t="str">
        <f>IF(ISNA(VLOOKUP(A2949,words!$A$2:$A$236,1,FALSE)),"-","Normal")</f>
        <v>-</v>
      </c>
      <c r="D2949" t="str">
        <f>IF(ISNA(VLOOKUP(A2949,words_1k!$A$2:$A$1024,1,FALSE)),"-","1k")</f>
        <v>-</v>
      </c>
      <c r="E2949" s="11" t="s">
        <v>14053</v>
      </c>
      <c r="F2949" s="12" t="s">
        <v>13146</v>
      </c>
      <c r="G2949" s="11" t="s">
        <v>11315</v>
      </c>
    </row>
    <row r="2950" spans="1:9" ht="12" x14ac:dyDescent="0.15">
      <c r="A2950" s="11" t="s">
        <v>3086</v>
      </c>
      <c r="B2950">
        <f t="shared" si="46"/>
        <v>6</v>
      </c>
      <c r="C2950" t="str">
        <f>IF(ISNA(VLOOKUP(A2950,words!$A$2:$A$236,1,FALSE)),"-","Normal")</f>
        <v>-</v>
      </c>
      <c r="D2950" t="str">
        <f>IF(ISNA(VLOOKUP(A2950,words_1k!$A$2:$A$1024,1,FALSE)),"-","1k")</f>
        <v>-</v>
      </c>
      <c r="E2950" s="11" t="s">
        <v>15507</v>
      </c>
      <c r="F2950" s="12" t="s">
        <v>10759</v>
      </c>
      <c r="G2950" s="11" t="s">
        <v>11952</v>
      </c>
    </row>
    <row r="2951" spans="1:9" ht="12" x14ac:dyDescent="0.15">
      <c r="A2951" s="11" t="s">
        <v>3087</v>
      </c>
      <c r="B2951">
        <f t="shared" si="46"/>
        <v>5</v>
      </c>
      <c r="C2951" t="str">
        <f>IF(ISNA(VLOOKUP(A2951,words!$A$2:$A$236,1,FALSE)),"-","Normal")</f>
        <v>-</v>
      </c>
      <c r="D2951" t="str">
        <f>IF(ISNA(VLOOKUP(A2951,words_1k!$A$2:$A$1024,1,FALSE)),"-","1k")</f>
        <v>-</v>
      </c>
      <c r="E2951" s="11" t="s">
        <v>13375</v>
      </c>
      <c r="F2951" s="12" t="s">
        <v>13373</v>
      </c>
      <c r="G2951" s="11" t="s">
        <v>11255</v>
      </c>
    </row>
    <row r="2952" spans="1:9" ht="12" x14ac:dyDescent="0.15">
      <c r="A2952" s="11" t="s">
        <v>3088</v>
      </c>
      <c r="B2952">
        <f t="shared" si="46"/>
        <v>6</v>
      </c>
      <c r="C2952" t="str">
        <f>IF(ISNA(VLOOKUP(A2952,words!$A$2:$A$236,1,FALSE)),"-","Normal")</f>
        <v>-</v>
      </c>
      <c r="D2952" t="str">
        <f>IF(ISNA(VLOOKUP(A2952,words_1k!$A$2:$A$1024,1,FALSE)),"-","1k")</f>
        <v>-</v>
      </c>
      <c r="E2952" s="11" t="s">
        <v>15691</v>
      </c>
      <c r="F2952" s="12" t="s">
        <v>15692</v>
      </c>
      <c r="G2952" s="11" t="s">
        <v>15693</v>
      </c>
    </row>
    <row r="2953" spans="1:9" ht="12" x14ac:dyDescent="0.15">
      <c r="A2953" s="11" t="s">
        <v>3089</v>
      </c>
      <c r="B2953">
        <f t="shared" si="46"/>
        <v>5</v>
      </c>
      <c r="C2953" t="str">
        <f>IF(ISNA(VLOOKUP(A2953,words!$A$2:$A$236,1,FALSE)),"-","Normal")</f>
        <v>-</v>
      </c>
      <c r="D2953" t="str">
        <f>IF(ISNA(VLOOKUP(A2953,words_1k!$A$2:$A$1024,1,FALSE)),"-","1k")</f>
        <v>-</v>
      </c>
      <c r="E2953" s="11" t="s">
        <v>12426</v>
      </c>
      <c r="F2953" s="12" t="s">
        <v>18065</v>
      </c>
      <c r="G2953" s="11" t="s">
        <v>13278</v>
      </c>
    </row>
    <row r="2954" spans="1:9" ht="12" x14ac:dyDescent="0.15">
      <c r="A2954" s="11" t="s">
        <v>3090</v>
      </c>
      <c r="B2954">
        <f t="shared" si="46"/>
        <v>6</v>
      </c>
      <c r="C2954" t="str">
        <f>IF(ISNA(VLOOKUP(A2954,words!$A$2:$A$236,1,FALSE)),"-","Normal")</f>
        <v>-</v>
      </c>
      <c r="D2954" t="str">
        <f>IF(ISNA(VLOOKUP(A2954,words_1k!$A$2:$A$1024,1,FALSE)),"-","1k")</f>
        <v>-</v>
      </c>
      <c r="E2954" s="11" t="s">
        <v>11600</v>
      </c>
      <c r="F2954" s="12" t="s">
        <v>13283</v>
      </c>
      <c r="G2954" s="11" t="s">
        <v>11600</v>
      </c>
      <c r="H2954" s="12" t="s">
        <v>12136</v>
      </c>
      <c r="I2954" s="11" t="s">
        <v>11600</v>
      </c>
    </row>
    <row r="2955" spans="1:9" ht="12" x14ac:dyDescent="0.15">
      <c r="A2955" s="11" t="s">
        <v>3091</v>
      </c>
      <c r="B2955">
        <f t="shared" si="46"/>
        <v>3</v>
      </c>
      <c r="C2955" t="str">
        <f>IF(ISNA(VLOOKUP(A2955,words!$A$2:$A$236,1,FALSE)),"-","Normal")</f>
        <v>-</v>
      </c>
      <c r="D2955" t="str">
        <f>IF(ISNA(VLOOKUP(A2955,words_1k!$A$2:$A$1024,1,FALSE)),"-","1k")</f>
        <v>-</v>
      </c>
      <c r="E2955" s="11" t="s">
        <v>17208</v>
      </c>
      <c r="F2955" s="12" t="s">
        <v>17209</v>
      </c>
      <c r="G2955" s="11" t="s">
        <v>17210</v>
      </c>
    </row>
    <row r="2956" spans="1:9" ht="12" x14ac:dyDescent="0.15">
      <c r="A2956" s="11" t="s">
        <v>3092</v>
      </c>
      <c r="B2956">
        <f t="shared" si="46"/>
        <v>3</v>
      </c>
      <c r="C2956" t="str">
        <f>IF(ISNA(VLOOKUP(A2956,words!$A$2:$A$236,1,FALSE)),"-","Normal")</f>
        <v>-</v>
      </c>
      <c r="D2956" t="str">
        <f>IF(ISNA(VLOOKUP(A2956,words_1k!$A$2:$A$1024,1,FALSE)),"-","1k")</f>
        <v>-</v>
      </c>
      <c r="E2956" s="11" t="s">
        <v>16110</v>
      </c>
    </row>
    <row r="2957" spans="1:9" ht="12" x14ac:dyDescent="0.15">
      <c r="A2957" s="11" t="s">
        <v>3093</v>
      </c>
      <c r="B2957">
        <f t="shared" si="46"/>
        <v>5</v>
      </c>
      <c r="C2957" t="str">
        <f>IF(ISNA(VLOOKUP(A2957,words!$A$2:$A$236,1,FALSE)),"-","Normal")</f>
        <v>-</v>
      </c>
      <c r="D2957" t="str">
        <f>IF(ISNA(VLOOKUP(A2957,words_1k!$A$2:$A$1024,1,FALSE)),"-","1k")</f>
        <v>-</v>
      </c>
      <c r="E2957" s="11" t="s">
        <v>14695</v>
      </c>
      <c r="F2957" s="12" t="s">
        <v>14698</v>
      </c>
      <c r="G2957" s="11" t="s">
        <v>14696</v>
      </c>
      <c r="H2957" s="12" t="s">
        <v>26153</v>
      </c>
      <c r="I2957" s="11" t="s">
        <v>26154</v>
      </c>
    </row>
    <row r="2958" spans="1:9" ht="12" x14ac:dyDescent="0.15">
      <c r="A2958" s="11" t="s">
        <v>3094</v>
      </c>
      <c r="B2958">
        <f t="shared" si="46"/>
        <v>9</v>
      </c>
      <c r="C2958" t="str">
        <f>IF(ISNA(VLOOKUP(A2958,words!$A$2:$A$236,1,FALSE)),"-","Normal")</f>
        <v>-</v>
      </c>
      <c r="D2958" t="str">
        <f>IF(ISNA(VLOOKUP(A2958,words_1k!$A$2:$A$1024,1,FALSE)),"-","1k")</f>
        <v>-</v>
      </c>
      <c r="E2958" s="11" t="s">
        <v>14233</v>
      </c>
      <c r="F2958" s="12" t="s">
        <v>12980</v>
      </c>
      <c r="G2958" s="11" t="s">
        <v>14233</v>
      </c>
    </row>
    <row r="2959" spans="1:9" ht="12" x14ac:dyDescent="0.15">
      <c r="A2959" s="11" t="s">
        <v>3095</v>
      </c>
      <c r="B2959">
        <f t="shared" si="46"/>
        <v>6</v>
      </c>
      <c r="C2959" t="str">
        <f>IF(ISNA(VLOOKUP(A2959,words!$A$2:$A$236,1,FALSE)),"-","Normal")</f>
        <v>-</v>
      </c>
      <c r="D2959" t="str">
        <f>IF(ISNA(VLOOKUP(A2959,words_1k!$A$2:$A$1024,1,FALSE)),"-","1k")</f>
        <v>-</v>
      </c>
      <c r="E2959" s="11" t="s">
        <v>15895</v>
      </c>
      <c r="F2959" s="12" t="s">
        <v>15894</v>
      </c>
      <c r="G2959" s="11" t="s">
        <v>15891</v>
      </c>
    </row>
    <row r="2960" spans="1:9" ht="12" x14ac:dyDescent="0.15">
      <c r="A2960" s="11" t="s">
        <v>3096</v>
      </c>
      <c r="B2960">
        <f t="shared" si="46"/>
        <v>5</v>
      </c>
      <c r="C2960" t="str">
        <f>IF(ISNA(VLOOKUP(A2960,words!$A$2:$A$236,1,FALSE)),"-","Normal")</f>
        <v>-</v>
      </c>
      <c r="D2960" t="str">
        <f>IF(ISNA(VLOOKUP(A2960,words_1k!$A$2:$A$1024,1,FALSE)),"-","1k")</f>
        <v>-</v>
      </c>
      <c r="E2960" s="11" t="s">
        <v>15526</v>
      </c>
      <c r="F2960" s="12" t="s">
        <v>15247</v>
      </c>
      <c r="G2960" s="11" t="s">
        <v>14226</v>
      </c>
      <c r="H2960" s="12" t="s">
        <v>20484</v>
      </c>
      <c r="I2960" s="11" t="s">
        <v>20485</v>
      </c>
    </row>
    <row r="2961" spans="1:9" ht="12" x14ac:dyDescent="0.15">
      <c r="A2961" s="11" t="s">
        <v>3097</v>
      </c>
      <c r="B2961">
        <f t="shared" si="46"/>
        <v>6</v>
      </c>
      <c r="C2961" t="str">
        <f>IF(ISNA(VLOOKUP(A2961,words!$A$2:$A$236,1,FALSE)),"-","Normal")</f>
        <v>-</v>
      </c>
      <c r="D2961" t="str">
        <f>IF(ISNA(VLOOKUP(A2961,words_1k!$A$2:$A$1024,1,FALSE)),"-","1k")</f>
        <v>-</v>
      </c>
      <c r="E2961" s="11" t="s">
        <v>12800</v>
      </c>
      <c r="F2961" s="12" t="s">
        <v>12797</v>
      </c>
      <c r="G2961" s="11" t="s">
        <v>12798</v>
      </c>
      <c r="H2961" s="12" t="s">
        <v>15566</v>
      </c>
      <c r="I2961" s="11" t="s">
        <v>12798</v>
      </c>
    </row>
    <row r="2962" spans="1:9" ht="12" x14ac:dyDescent="0.15">
      <c r="A2962" s="11" t="s">
        <v>3098</v>
      </c>
      <c r="B2962">
        <f t="shared" si="46"/>
        <v>4</v>
      </c>
      <c r="C2962" t="str">
        <f>IF(ISNA(VLOOKUP(A2962,words!$A$2:$A$236,1,FALSE)),"-","Normal")</f>
        <v>-</v>
      </c>
      <c r="D2962" t="str">
        <f>IF(ISNA(VLOOKUP(A2962,words_1k!$A$2:$A$1024,1,FALSE)),"-","1k")</f>
        <v>-</v>
      </c>
      <c r="E2962" s="11" t="s">
        <v>14265</v>
      </c>
      <c r="F2962" s="12" t="s">
        <v>13781</v>
      </c>
      <c r="G2962" s="11" t="s">
        <v>14266</v>
      </c>
    </row>
    <row r="2963" spans="1:9" ht="12" x14ac:dyDescent="0.15">
      <c r="A2963" s="11" t="s">
        <v>3099</v>
      </c>
      <c r="B2963">
        <f t="shared" si="46"/>
        <v>5</v>
      </c>
      <c r="C2963" t="str">
        <f>IF(ISNA(VLOOKUP(A2963,words!$A$2:$A$236,1,FALSE)),"-","Normal")</f>
        <v>-</v>
      </c>
      <c r="D2963" t="str">
        <f>IF(ISNA(VLOOKUP(A2963,words_1k!$A$2:$A$1024,1,FALSE)),"-","1k")</f>
        <v>-</v>
      </c>
      <c r="E2963" s="11" t="s">
        <v>12819</v>
      </c>
    </row>
    <row r="2964" spans="1:9" ht="12" x14ac:dyDescent="0.15">
      <c r="A2964" s="11" t="s">
        <v>3100</v>
      </c>
      <c r="B2964">
        <f t="shared" si="46"/>
        <v>6</v>
      </c>
      <c r="C2964" t="str">
        <f>IF(ISNA(VLOOKUP(A2964,words!$A$2:$A$236,1,FALSE)),"-","Normal")</f>
        <v>-</v>
      </c>
      <c r="D2964" t="str">
        <f>IF(ISNA(VLOOKUP(A2964,words_1k!$A$2:$A$1024,1,FALSE)),"-","1k")</f>
        <v>-</v>
      </c>
      <c r="E2964" s="11" t="s">
        <v>10419</v>
      </c>
      <c r="F2964" s="12" t="s">
        <v>13558</v>
      </c>
      <c r="G2964" s="11" t="s">
        <v>14284</v>
      </c>
    </row>
    <row r="2965" spans="1:9" ht="12" x14ac:dyDescent="0.15">
      <c r="A2965" s="11" t="s">
        <v>3101</v>
      </c>
      <c r="B2965">
        <f t="shared" si="46"/>
        <v>4</v>
      </c>
      <c r="C2965" t="str">
        <f>IF(ISNA(VLOOKUP(A2965,words!$A$2:$A$236,1,FALSE)),"-","Normal")</f>
        <v>-</v>
      </c>
      <c r="D2965" t="str">
        <f>IF(ISNA(VLOOKUP(A2965,words_1k!$A$2:$A$1024,1,FALSE)),"-","1k")</f>
        <v>-</v>
      </c>
      <c r="E2965" s="11" t="s">
        <v>14580</v>
      </c>
      <c r="F2965" s="12" t="s">
        <v>10291</v>
      </c>
      <c r="G2965" s="11" t="s">
        <v>10466</v>
      </c>
    </row>
    <row r="2966" spans="1:9" ht="12" x14ac:dyDescent="0.15">
      <c r="A2966" s="11" t="s">
        <v>3102</v>
      </c>
      <c r="B2966">
        <f t="shared" si="46"/>
        <v>6</v>
      </c>
      <c r="C2966" t="str">
        <f>IF(ISNA(VLOOKUP(A2966,words!$A$2:$A$236,1,FALSE)),"-","Normal")</f>
        <v>-</v>
      </c>
      <c r="D2966" t="str">
        <f>IF(ISNA(VLOOKUP(A2966,words_1k!$A$2:$A$1024,1,FALSE)),"-","1k")</f>
        <v>-</v>
      </c>
      <c r="E2966" s="11" t="s">
        <v>12356</v>
      </c>
      <c r="F2966" s="12" t="s">
        <v>12357</v>
      </c>
      <c r="G2966" s="11" t="s">
        <v>20481</v>
      </c>
      <c r="H2966" s="12" t="s">
        <v>12361</v>
      </c>
      <c r="I2966" s="11" t="s">
        <v>12359</v>
      </c>
    </row>
    <row r="2967" spans="1:9" ht="12" x14ac:dyDescent="0.15">
      <c r="A2967" s="11" t="s">
        <v>3103</v>
      </c>
      <c r="B2967">
        <f t="shared" si="46"/>
        <v>5</v>
      </c>
      <c r="C2967" t="str">
        <f>IF(ISNA(VLOOKUP(A2967,words!$A$2:$A$236,1,FALSE)),"-","Normal")</f>
        <v>-</v>
      </c>
      <c r="D2967" t="str">
        <f>IF(ISNA(VLOOKUP(A2967,words_1k!$A$2:$A$1024,1,FALSE)),"-","1k")</f>
        <v>-</v>
      </c>
      <c r="E2967" s="11" t="s">
        <v>13694</v>
      </c>
      <c r="F2967" s="12" t="s">
        <v>10202</v>
      </c>
      <c r="G2967" s="11" t="s">
        <v>10327</v>
      </c>
    </row>
    <row r="2968" spans="1:9" ht="12" x14ac:dyDescent="0.15">
      <c r="A2968" s="11" t="s">
        <v>3104</v>
      </c>
      <c r="B2968">
        <f t="shared" si="46"/>
        <v>5</v>
      </c>
      <c r="C2968" t="str">
        <f>IF(ISNA(VLOOKUP(A2968,words!$A$2:$A$236,1,FALSE)),"-","Normal")</f>
        <v>-</v>
      </c>
      <c r="D2968" t="str">
        <f>IF(ISNA(VLOOKUP(A2968,words_1k!$A$2:$A$1024,1,FALSE)),"-","1k")</f>
        <v>-</v>
      </c>
      <c r="E2968" s="11" t="s">
        <v>18365</v>
      </c>
      <c r="F2968" s="12" t="s">
        <v>24812</v>
      </c>
      <c r="G2968" s="11" t="s">
        <v>24810</v>
      </c>
    </row>
    <row r="2969" spans="1:9" ht="12" x14ac:dyDescent="0.15">
      <c r="A2969" s="11" t="s">
        <v>3105</v>
      </c>
      <c r="B2969">
        <f t="shared" si="46"/>
        <v>5</v>
      </c>
      <c r="C2969" t="str">
        <f>IF(ISNA(VLOOKUP(A2969,words!$A$2:$A$236,1,FALSE)),"-","Normal")</f>
        <v>-</v>
      </c>
      <c r="D2969" t="str">
        <f>IF(ISNA(VLOOKUP(A2969,words_1k!$A$2:$A$1024,1,FALSE)),"-","1k")</f>
        <v>-</v>
      </c>
      <c r="E2969" s="11" t="s">
        <v>15341</v>
      </c>
      <c r="F2969" s="12" t="s">
        <v>13707</v>
      </c>
      <c r="G2969" s="11" t="s">
        <v>15342</v>
      </c>
    </row>
    <row r="2970" spans="1:9" ht="12" x14ac:dyDescent="0.15">
      <c r="A2970" s="11" t="s">
        <v>3106</v>
      </c>
      <c r="B2970">
        <f t="shared" si="46"/>
        <v>7</v>
      </c>
      <c r="C2970" t="str">
        <f>IF(ISNA(VLOOKUP(A2970,words!$A$2:$A$236,1,FALSE)),"-","Normal")</f>
        <v>-</v>
      </c>
      <c r="D2970" t="str">
        <f>IF(ISNA(VLOOKUP(A2970,words_1k!$A$2:$A$1024,1,FALSE)),"-","1k")</f>
        <v>-</v>
      </c>
      <c r="E2970" s="11" t="s">
        <v>15448</v>
      </c>
      <c r="F2970" s="12" t="s">
        <v>12146</v>
      </c>
      <c r="G2970" s="11" t="s">
        <v>10390</v>
      </c>
    </row>
    <row r="2971" spans="1:9" ht="12" x14ac:dyDescent="0.15">
      <c r="A2971" s="11" t="s">
        <v>3107</v>
      </c>
      <c r="B2971">
        <f t="shared" si="46"/>
        <v>6</v>
      </c>
      <c r="C2971" t="str">
        <f>IF(ISNA(VLOOKUP(A2971,words!$A$2:$A$236,1,FALSE)),"-","Normal")</f>
        <v>-</v>
      </c>
      <c r="D2971" t="str">
        <f>IF(ISNA(VLOOKUP(A2971,words_1k!$A$2:$A$1024,1,FALSE)),"-","1k")</f>
        <v>-</v>
      </c>
      <c r="E2971" s="11" t="s">
        <v>13856</v>
      </c>
      <c r="F2971" s="12" t="s">
        <v>12925</v>
      </c>
      <c r="G2971" s="11" t="s">
        <v>13854</v>
      </c>
    </row>
    <row r="2972" spans="1:9" ht="12" x14ac:dyDescent="0.15">
      <c r="A2972" s="11" t="s">
        <v>193</v>
      </c>
      <c r="B2972">
        <f t="shared" si="46"/>
        <v>6</v>
      </c>
      <c r="C2972" t="str">
        <f>IF(ISNA(VLOOKUP(A2972,words!$A$2:$A$236,1,FALSE)),"-","Normal")</f>
        <v>Normal</v>
      </c>
      <c r="D2972" t="str">
        <f>IF(ISNA(VLOOKUP(A2972,words_1k!$A$2:$A$1024,1,FALSE)),"-","1k")</f>
        <v>-</v>
      </c>
      <c r="E2972" s="11" t="s">
        <v>10446</v>
      </c>
    </row>
    <row r="2973" spans="1:9" ht="12" x14ac:dyDescent="0.15">
      <c r="A2973" s="11" t="s">
        <v>3108</v>
      </c>
      <c r="B2973">
        <f t="shared" si="46"/>
        <v>6</v>
      </c>
      <c r="C2973" t="str">
        <f>IF(ISNA(VLOOKUP(A2973,words!$A$2:$A$236,1,FALSE)),"-","Normal")</f>
        <v>-</v>
      </c>
      <c r="D2973" t="str">
        <f>IF(ISNA(VLOOKUP(A2973,words_1k!$A$2:$A$1024,1,FALSE)),"-","1k")</f>
        <v>-</v>
      </c>
      <c r="E2973" s="11" t="s">
        <v>12601</v>
      </c>
      <c r="F2973" s="12" t="s">
        <v>12602</v>
      </c>
      <c r="G2973" s="11" t="s">
        <v>12598</v>
      </c>
    </row>
    <row r="2974" spans="1:9" ht="12" x14ac:dyDescent="0.15">
      <c r="A2974" s="11" t="s">
        <v>3109</v>
      </c>
      <c r="B2974">
        <f t="shared" si="46"/>
        <v>3</v>
      </c>
      <c r="C2974" t="str">
        <f>IF(ISNA(VLOOKUP(A2974,words!$A$2:$A$236,1,FALSE)),"-","Normal")</f>
        <v>-</v>
      </c>
      <c r="D2974" t="str">
        <f>IF(ISNA(VLOOKUP(A2974,words_1k!$A$2:$A$1024,1,FALSE)),"-","1k")</f>
        <v>-</v>
      </c>
      <c r="E2974" s="11" t="s">
        <v>15471</v>
      </c>
      <c r="F2974" s="12" t="s">
        <v>15241</v>
      </c>
      <c r="G2974" s="11" t="s">
        <v>15474</v>
      </c>
    </row>
    <row r="2975" spans="1:9" ht="12" x14ac:dyDescent="0.15">
      <c r="A2975" s="11" t="s">
        <v>3110</v>
      </c>
      <c r="B2975">
        <f t="shared" si="46"/>
        <v>6</v>
      </c>
      <c r="C2975" t="str">
        <f>IF(ISNA(VLOOKUP(A2975,words!$A$2:$A$236,1,FALSE)),"-","Normal")</f>
        <v>-</v>
      </c>
      <c r="D2975" t="str">
        <f>IF(ISNA(VLOOKUP(A2975,words_1k!$A$2:$A$1024,1,FALSE)),"-","1k")</f>
        <v>-</v>
      </c>
      <c r="E2975" s="11" t="s">
        <v>12385</v>
      </c>
      <c r="F2975" s="12" t="s">
        <v>12386</v>
      </c>
      <c r="G2975" s="11" t="s">
        <v>12383</v>
      </c>
      <c r="H2975" s="12" t="s">
        <v>11918</v>
      </c>
      <c r="I2975" s="11" t="s">
        <v>11919</v>
      </c>
    </row>
    <row r="2976" spans="1:9" ht="12" x14ac:dyDescent="0.15">
      <c r="A2976" s="11" t="s">
        <v>3111</v>
      </c>
      <c r="B2976">
        <f t="shared" si="46"/>
        <v>10</v>
      </c>
      <c r="C2976" t="str">
        <f>IF(ISNA(VLOOKUP(A2976,words!$A$2:$A$236,1,FALSE)),"-","Normal")</f>
        <v>-</v>
      </c>
      <c r="D2976" t="str">
        <f>IF(ISNA(VLOOKUP(A2976,words_1k!$A$2:$A$1024,1,FALSE)),"-","1k")</f>
        <v>-</v>
      </c>
      <c r="E2976" s="11" t="s">
        <v>12452</v>
      </c>
      <c r="F2976" s="12" t="s">
        <v>12454</v>
      </c>
      <c r="G2976" s="11" t="s">
        <v>12451</v>
      </c>
    </row>
    <row r="2977" spans="1:9" ht="12" x14ac:dyDescent="0.15">
      <c r="A2977" s="11" t="s">
        <v>3112</v>
      </c>
      <c r="B2977">
        <f t="shared" si="46"/>
        <v>6</v>
      </c>
      <c r="C2977" t="str">
        <f>IF(ISNA(VLOOKUP(A2977,words!$A$2:$A$236,1,FALSE)),"-","Normal")</f>
        <v>-</v>
      </c>
      <c r="D2977" t="str">
        <f>IF(ISNA(VLOOKUP(A2977,words_1k!$A$2:$A$1024,1,FALSE)),"-","1k")</f>
        <v>-</v>
      </c>
      <c r="E2977" s="11" t="s">
        <v>12811</v>
      </c>
      <c r="F2977" s="12" t="s">
        <v>12812</v>
      </c>
      <c r="G2977" s="11" t="s">
        <v>12813</v>
      </c>
    </row>
    <row r="2978" spans="1:9" ht="12" x14ac:dyDescent="0.15">
      <c r="A2978" s="11" t="s">
        <v>3113</v>
      </c>
      <c r="B2978">
        <f t="shared" si="46"/>
        <v>6</v>
      </c>
      <c r="C2978" t="str">
        <f>IF(ISNA(VLOOKUP(A2978,words!$A$2:$A$236,1,FALSE)),"-","Normal")</f>
        <v>-</v>
      </c>
      <c r="D2978" t="str">
        <f>IF(ISNA(VLOOKUP(A2978,words_1k!$A$2:$A$1024,1,FALSE)),"-","1k")</f>
        <v>-</v>
      </c>
      <c r="E2978" s="11" t="s">
        <v>10425</v>
      </c>
      <c r="F2978" s="12" t="s">
        <v>11725</v>
      </c>
      <c r="G2978" s="11" t="s">
        <v>11726</v>
      </c>
      <c r="H2978" s="12" t="s">
        <v>16736</v>
      </c>
      <c r="I2978" s="11" t="s">
        <v>16791</v>
      </c>
    </row>
    <row r="2979" spans="1:9" ht="12" x14ac:dyDescent="0.15">
      <c r="A2979" s="11" t="s">
        <v>3114</v>
      </c>
      <c r="B2979">
        <f t="shared" si="46"/>
        <v>6</v>
      </c>
      <c r="C2979" t="str">
        <f>IF(ISNA(VLOOKUP(A2979,words!$A$2:$A$236,1,FALSE)),"-","Normal")</f>
        <v>-</v>
      </c>
      <c r="D2979" t="str">
        <f>IF(ISNA(VLOOKUP(A2979,words_1k!$A$2:$A$1024,1,FALSE)),"-","1k")</f>
        <v>-</v>
      </c>
      <c r="E2979" s="11" t="s">
        <v>12482</v>
      </c>
      <c r="F2979" s="12" t="s">
        <v>12483</v>
      </c>
      <c r="G2979" s="11" t="s">
        <v>12484</v>
      </c>
      <c r="H2979" s="12" t="s">
        <v>12479</v>
      </c>
      <c r="I2979" s="11" t="s">
        <v>12480</v>
      </c>
    </row>
    <row r="2980" spans="1:9" ht="12" x14ac:dyDescent="0.15">
      <c r="A2980" s="11" t="s">
        <v>3115</v>
      </c>
      <c r="B2980">
        <f t="shared" si="46"/>
        <v>4</v>
      </c>
      <c r="C2980" t="str">
        <f>IF(ISNA(VLOOKUP(A2980,words!$A$2:$A$236,1,FALSE)),"-","Normal")</f>
        <v>-</v>
      </c>
      <c r="D2980" t="str">
        <f>IF(ISNA(VLOOKUP(A2980,words_1k!$A$2:$A$1024,1,FALSE)),"-","1k")</f>
        <v>-</v>
      </c>
      <c r="E2980" s="11" t="s">
        <v>16792</v>
      </c>
      <c r="F2980" s="12" t="s">
        <v>16736</v>
      </c>
      <c r="G2980" s="11" t="s">
        <v>16791</v>
      </c>
    </row>
    <row r="2981" spans="1:9" ht="12" x14ac:dyDescent="0.15">
      <c r="A2981" s="11" t="s">
        <v>3116</v>
      </c>
      <c r="B2981">
        <f t="shared" si="46"/>
        <v>4</v>
      </c>
      <c r="C2981" t="str">
        <f>IF(ISNA(VLOOKUP(A2981,words!$A$2:$A$236,1,FALSE)),"-","Normal")</f>
        <v>-</v>
      </c>
      <c r="D2981" t="str">
        <f>IF(ISNA(VLOOKUP(A2981,words_1k!$A$2:$A$1024,1,FALSE)),"-","1k")</f>
        <v>-</v>
      </c>
      <c r="E2981" s="11" t="s">
        <v>16726</v>
      </c>
      <c r="F2981" s="12" t="s">
        <v>11413</v>
      </c>
      <c r="G2981" s="11" t="s">
        <v>20412</v>
      </c>
    </row>
    <row r="2982" spans="1:9" ht="12" x14ac:dyDescent="0.15">
      <c r="A2982" s="11" t="s">
        <v>3117</v>
      </c>
      <c r="B2982">
        <f t="shared" si="46"/>
        <v>6</v>
      </c>
      <c r="C2982" t="str">
        <f>IF(ISNA(VLOOKUP(A2982,words!$A$2:$A$236,1,FALSE)),"-","Normal")</f>
        <v>-</v>
      </c>
      <c r="D2982" t="str">
        <f>IF(ISNA(VLOOKUP(A2982,words_1k!$A$2:$A$1024,1,FALSE)),"-","1k")</f>
        <v>-</v>
      </c>
      <c r="E2982" s="11" t="s">
        <v>16991</v>
      </c>
      <c r="F2982" s="12" t="s">
        <v>16989</v>
      </c>
      <c r="G2982" s="11" t="s">
        <v>16990</v>
      </c>
    </row>
    <row r="2983" spans="1:9" ht="12" x14ac:dyDescent="0.15">
      <c r="A2983" s="11" t="s">
        <v>3118</v>
      </c>
      <c r="B2983">
        <f t="shared" si="46"/>
        <v>4</v>
      </c>
      <c r="C2983" t="str">
        <f>IF(ISNA(VLOOKUP(A2983,words!$A$2:$A$236,1,FALSE)),"-","Normal")</f>
        <v>-</v>
      </c>
      <c r="D2983" t="str">
        <f>IF(ISNA(VLOOKUP(A2983,words_1k!$A$2:$A$1024,1,FALSE)),"-","1k")</f>
        <v>-</v>
      </c>
      <c r="E2983" s="11" t="s">
        <v>13439</v>
      </c>
      <c r="F2983" s="12" t="s">
        <v>12991</v>
      </c>
      <c r="G2983" s="11" t="s">
        <v>13440</v>
      </c>
    </row>
    <row r="2984" spans="1:9" ht="12" x14ac:dyDescent="0.15">
      <c r="A2984" s="11" t="s">
        <v>3119</v>
      </c>
      <c r="B2984">
        <f t="shared" si="46"/>
        <v>5</v>
      </c>
      <c r="C2984" t="str">
        <f>IF(ISNA(VLOOKUP(A2984,words!$A$2:$A$236,1,FALSE)),"-","Normal")</f>
        <v>-</v>
      </c>
      <c r="D2984" t="str">
        <f>IF(ISNA(VLOOKUP(A2984,words_1k!$A$2:$A$1024,1,FALSE)),"-","1k")</f>
        <v>-</v>
      </c>
      <c r="E2984" s="11" t="s">
        <v>16977</v>
      </c>
      <c r="F2984" s="12" t="s">
        <v>16858</v>
      </c>
      <c r="G2984" s="11" t="s">
        <v>16976</v>
      </c>
      <c r="H2984" s="12" t="s">
        <v>16978</v>
      </c>
      <c r="I2984" s="11" t="s">
        <v>16977</v>
      </c>
    </row>
    <row r="2985" spans="1:9" ht="12" x14ac:dyDescent="0.15">
      <c r="A2985" s="11" t="s">
        <v>3120</v>
      </c>
      <c r="B2985">
        <f t="shared" si="46"/>
        <v>5</v>
      </c>
      <c r="C2985" t="str">
        <f>IF(ISNA(VLOOKUP(A2985,words!$A$2:$A$236,1,FALSE)),"-","Normal")</f>
        <v>-</v>
      </c>
      <c r="D2985" t="str">
        <f>IF(ISNA(VLOOKUP(A2985,words_1k!$A$2:$A$1024,1,FALSE)),"-","1k")</f>
        <v>-</v>
      </c>
      <c r="E2985" s="11" t="s">
        <v>14835</v>
      </c>
      <c r="F2985" s="12" t="s">
        <v>14836</v>
      </c>
      <c r="G2985" s="11" t="s">
        <v>14835</v>
      </c>
    </row>
    <row r="2986" spans="1:9" ht="12" x14ac:dyDescent="0.15">
      <c r="A2986" s="11" t="s">
        <v>3121</v>
      </c>
      <c r="B2986">
        <f t="shared" si="46"/>
        <v>5</v>
      </c>
      <c r="C2986" t="str">
        <f>IF(ISNA(VLOOKUP(A2986,words!$A$2:$A$236,1,FALSE)),"-","Normal")</f>
        <v>-</v>
      </c>
      <c r="D2986" t="str">
        <f>IF(ISNA(VLOOKUP(A2986,words_1k!$A$2:$A$1024,1,FALSE)),"-","1k")</f>
        <v>-</v>
      </c>
      <c r="E2986" s="11" t="s">
        <v>17455</v>
      </c>
      <c r="F2986" s="12" t="s">
        <v>17095</v>
      </c>
      <c r="G2986" s="11" t="s">
        <v>17455</v>
      </c>
    </row>
    <row r="2987" spans="1:9" ht="12" x14ac:dyDescent="0.15">
      <c r="A2987" s="11" t="s">
        <v>3122</v>
      </c>
      <c r="B2987">
        <f t="shared" si="46"/>
        <v>5</v>
      </c>
      <c r="C2987" t="str">
        <f>IF(ISNA(VLOOKUP(A2987,words!$A$2:$A$236,1,FALSE)),"-","Normal")</f>
        <v>-</v>
      </c>
      <c r="D2987" t="str">
        <f>IF(ISNA(VLOOKUP(A2987,words_1k!$A$2:$A$1024,1,FALSE)),"-","1k")</f>
        <v>-</v>
      </c>
      <c r="E2987" s="12" t="s">
        <v>18366</v>
      </c>
    </row>
    <row r="2988" spans="1:9" ht="12" x14ac:dyDescent="0.15">
      <c r="A2988" s="11" t="s">
        <v>3123</v>
      </c>
      <c r="B2988">
        <f t="shared" si="46"/>
        <v>5</v>
      </c>
      <c r="C2988" t="str">
        <f>IF(ISNA(VLOOKUP(A2988,words!$A$2:$A$236,1,FALSE)),"-","Normal")</f>
        <v>-</v>
      </c>
      <c r="D2988" t="str">
        <f>IF(ISNA(VLOOKUP(A2988,words_1k!$A$2:$A$1024,1,FALSE)),"-","1k")</f>
        <v>-</v>
      </c>
      <c r="E2988" s="11" t="s">
        <v>12754</v>
      </c>
      <c r="F2988" s="12" t="s">
        <v>12755</v>
      </c>
      <c r="G2988" s="11" t="s">
        <v>12754</v>
      </c>
      <c r="H2988" s="12" t="s">
        <v>17016</v>
      </c>
      <c r="I2988" s="11" t="s">
        <v>16107</v>
      </c>
    </row>
    <row r="2989" spans="1:9" ht="12" x14ac:dyDescent="0.15">
      <c r="A2989" s="11" t="s">
        <v>3124</v>
      </c>
      <c r="B2989">
        <f t="shared" si="46"/>
        <v>4</v>
      </c>
      <c r="C2989" t="str">
        <f>IF(ISNA(VLOOKUP(A2989,words!$A$2:$A$236,1,FALSE)),"-","Normal")</f>
        <v>-</v>
      </c>
      <c r="D2989" t="str">
        <f>IF(ISNA(VLOOKUP(A2989,words_1k!$A$2:$A$1024,1,FALSE)),"-","1k")</f>
        <v>-</v>
      </c>
      <c r="E2989" s="11" t="s">
        <v>16975</v>
      </c>
      <c r="F2989" s="12" t="s">
        <v>17166</v>
      </c>
      <c r="G2989" s="11" t="s">
        <v>16975</v>
      </c>
    </row>
    <row r="2990" spans="1:9" ht="12" x14ac:dyDescent="0.15">
      <c r="A2990" s="11" t="s">
        <v>3125</v>
      </c>
      <c r="B2990">
        <f t="shared" si="46"/>
        <v>4</v>
      </c>
      <c r="C2990" t="str">
        <f>IF(ISNA(VLOOKUP(A2990,words!$A$2:$A$236,1,FALSE)),"-","Normal")</f>
        <v>-</v>
      </c>
      <c r="D2990" t="str">
        <f>IF(ISNA(VLOOKUP(A2990,words_1k!$A$2:$A$1024,1,FALSE)),"-","1k")</f>
        <v>-</v>
      </c>
      <c r="E2990" s="11" t="s">
        <v>16168</v>
      </c>
      <c r="F2990" s="12" t="s">
        <v>16060</v>
      </c>
      <c r="G2990" s="11" t="s">
        <v>16167</v>
      </c>
    </row>
    <row r="2991" spans="1:9" ht="12" x14ac:dyDescent="0.15">
      <c r="A2991" s="11" t="s">
        <v>3126</v>
      </c>
      <c r="B2991">
        <f t="shared" si="46"/>
        <v>5</v>
      </c>
      <c r="C2991" t="str">
        <f>IF(ISNA(VLOOKUP(A2991,words!$A$2:$A$236,1,FALSE)),"-","Normal")</f>
        <v>-</v>
      </c>
      <c r="D2991" t="str">
        <f>IF(ISNA(VLOOKUP(A2991,words_1k!$A$2:$A$1024,1,FALSE)),"-","1k")</f>
        <v>-</v>
      </c>
      <c r="E2991" s="11" t="s">
        <v>16954</v>
      </c>
      <c r="F2991" s="12" t="s">
        <v>12191</v>
      </c>
      <c r="G2991" s="11" t="s">
        <v>12035</v>
      </c>
    </row>
    <row r="2992" spans="1:9" ht="12" x14ac:dyDescent="0.15">
      <c r="A2992" s="11" t="s">
        <v>3127</v>
      </c>
      <c r="B2992">
        <f t="shared" si="46"/>
        <v>4</v>
      </c>
      <c r="C2992" t="str">
        <f>IF(ISNA(VLOOKUP(A2992,words!$A$2:$A$236,1,FALSE)),"-","Normal")</f>
        <v>-</v>
      </c>
      <c r="D2992" t="str">
        <f>IF(ISNA(VLOOKUP(A2992,words_1k!$A$2:$A$1024,1,FALSE)),"-","1k")</f>
        <v>-</v>
      </c>
      <c r="E2992" s="11" t="s">
        <v>15648</v>
      </c>
    </row>
    <row r="2993" spans="1:9" ht="12" x14ac:dyDescent="0.15">
      <c r="A2993" s="11" t="s">
        <v>3128</v>
      </c>
      <c r="B2993">
        <f t="shared" si="46"/>
        <v>4</v>
      </c>
      <c r="C2993" t="str">
        <f>IF(ISNA(VLOOKUP(A2993,words!$A$2:$A$236,1,FALSE)),"-","Normal")</f>
        <v>-</v>
      </c>
      <c r="D2993" t="str">
        <f>IF(ISNA(VLOOKUP(A2993,words_1k!$A$2:$A$1024,1,FALSE)),"-","1k")</f>
        <v>-</v>
      </c>
      <c r="E2993" s="11" t="s">
        <v>15286</v>
      </c>
      <c r="F2993" s="12" t="s">
        <v>15284</v>
      </c>
      <c r="G2993" s="11" t="s">
        <v>15285</v>
      </c>
    </row>
    <row r="2994" spans="1:9" ht="12" x14ac:dyDescent="0.15">
      <c r="A2994" s="11" t="s">
        <v>3129</v>
      </c>
      <c r="B2994">
        <f t="shared" si="46"/>
        <v>6</v>
      </c>
      <c r="C2994" t="str">
        <f>IF(ISNA(VLOOKUP(A2994,words!$A$2:$A$236,1,FALSE)),"-","Normal")</f>
        <v>-</v>
      </c>
      <c r="D2994" t="str">
        <f>IF(ISNA(VLOOKUP(A2994,words_1k!$A$2:$A$1024,1,FALSE)),"-","1k")</f>
        <v>-</v>
      </c>
      <c r="E2994" s="11" t="s">
        <v>17402</v>
      </c>
      <c r="F2994" s="12" t="s">
        <v>17403</v>
      </c>
      <c r="G2994" s="11" t="s">
        <v>17404</v>
      </c>
      <c r="H2994" s="12" t="s">
        <v>17407</v>
      </c>
      <c r="I2994" s="11" t="s">
        <v>17408</v>
      </c>
    </row>
    <row r="2995" spans="1:9" ht="12" x14ac:dyDescent="0.15">
      <c r="A2995" s="11" t="s">
        <v>3130</v>
      </c>
      <c r="B2995">
        <f t="shared" si="46"/>
        <v>4</v>
      </c>
      <c r="C2995" t="str">
        <f>IF(ISNA(VLOOKUP(A2995,words!$A$2:$A$236,1,FALSE)),"-","Normal")</f>
        <v>-</v>
      </c>
      <c r="D2995" t="str">
        <f>IF(ISNA(VLOOKUP(A2995,words_1k!$A$2:$A$1024,1,FALSE)),"-","1k")</f>
        <v>-</v>
      </c>
      <c r="E2995" s="11" t="s">
        <v>11456</v>
      </c>
      <c r="F2995" s="12" t="s">
        <v>12094</v>
      </c>
      <c r="G2995" s="11" t="s">
        <v>11456</v>
      </c>
      <c r="H2995" s="12" t="s">
        <v>12991</v>
      </c>
      <c r="I2995" s="11" t="s">
        <v>13440</v>
      </c>
    </row>
    <row r="2996" spans="1:9" ht="12" x14ac:dyDescent="0.15">
      <c r="A2996" s="11" t="s">
        <v>3131</v>
      </c>
      <c r="B2996">
        <f t="shared" si="46"/>
        <v>5</v>
      </c>
      <c r="C2996" t="str">
        <f>IF(ISNA(VLOOKUP(A2996,words!$A$2:$A$236,1,FALSE)),"-","Normal")</f>
        <v>-</v>
      </c>
      <c r="D2996" t="str">
        <f>IF(ISNA(VLOOKUP(A2996,words_1k!$A$2:$A$1024,1,FALSE)),"-","1k")</f>
        <v>-</v>
      </c>
      <c r="E2996" s="11" t="s">
        <v>15832</v>
      </c>
      <c r="F2996" s="12" t="s">
        <v>13176</v>
      </c>
      <c r="G2996" s="11" t="s">
        <v>13177</v>
      </c>
    </row>
    <row r="2997" spans="1:9" ht="12" x14ac:dyDescent="0.15">
      <c r="A2997" s="11" t="s">
        <v>3132</v>
      </c>
      <c r="B2997">
        <f t="shared" si="46"/>
        <v>3</v>
      </c>
      <c r="C2997" t="str">
        <f>IF(ISNA(VLOOKUP(A2997,words!$A$2:$A$236,1,FALSE)),"-","Normal")</f>
        <v>-</v>
      </c>
      <c r="D2997" t="str">
        <f>IF(ISNA(VLOOKUP(A2997,words_1k!$A$2:$A$1024,1,FALSE)),"-","1k")</f>
        <v>-</v>
      </c>
      <c r="E2997" s="11" t="s">
        <v>15767</v>
      </c>
      <c r="F2997" s="12" t="s">
        <v>15713</v>
      </c>
      <c r="G2997" s="11" t="s">
        <v>15768</v>
      </c>
    </row>
    <row r="2998" spans="1:9" ht="12" x14ac:dyDescent="0.15">
      <c r="A2998" s="11" t="s">
        <v>3133</v>
      </c>
      <c r="B2998">
        <f t="shared" si="46"/>
        <v>4</v>
      </c>
      <c r="C2998" t="str">
        <f>IF(ISNA(VLOOKUP(A2998,words!$A$2:$A$236,1,FALSE)),"-","Normal")</f>
        <v>-</v>
      </c>
      <c r="D2998" t="str">
        <f>IF(ISNA(VLOOKUP(A2998,words_1k!$A$2:$A$1024,1,FALSE)),"-","1k")</f>
        <v>-</v>
      </c>
      <c r="E2998" s="11" t="s">
        <v>15927</v>
      </c>
      <c r="F2998" s="12" t="s">
        <v>15928</v>
      </c>
      <c r="G2998" s="11" t="s">
        <v>15929</v>
      </c>
      <c r="H2998" s="12" t="s">
        <v>15930</v>
      </c>
      <c r="I2998" s="11" t="s">
        <v>15931</v>
      </c>
    </row>
    <row r="2999" spans="1:9" ht="12" x14ac:dyDescent="0.15">
      <c r="A2999" s="11" t="s">
        <v>3134</v>
      </c>
      <c r="B2999">
        <f t="shared" si="46"/>
        <v>5</v>
      </c>
      <c r="C2999" t="str">
        <f>IF(ISNA(VLOOKUP(A2999,words!$A$2:$A$236,1,FALSE)),"-","Normal")</f>
        <v>-</v>
      </c>
      <c r="D2999" t="str">
        <f>IF(ISNA(VLOOKUP(A2999,words_1k!$A$2:$A$1024,1,FALSE)),"-","1k")</f>
        <v>-</v>
      </c>
      <c r="E2999" s="11" t="s">
        <v>14818</v>
      </c>
      <c r="F2999" s="12" t="s">
        <v>17931</v>
      </c>
      <c r="G2999" s="11" t="s">
        <v>17929</v>
      </c>
    </row>
    <row r="3000" spans="1:9" ht="12" x14ac:dyDescent="0.15">
      <c r="A3000" s="11" t="s">
        <v>3135</v>
      </c>
      <c r="B3000">
        <f t="shared" si="46"/>
        <v>5</v>
      </c>
      <c r="C3000" t="str">
        <f>IF(ISNA(VLOOKUP(A3000,words!$A$2:$A$236,1,FALSE)),"-","Normal")</f>
        <v>-</v>
      </c>
      <c r="D3000" t="str">
        <f>IF(ISNA(VLOOKUP(A3000,words_1k!$A$2:$A$1024,1,FALSE)),"-","1k")</f>
        <v>-</v>
      </c>
      <c r="E3000" s="11" t="s">
        <v>14264</v>
      </c>
      <c r="F3000" s="12" t="s">
        <v>12984</v>
      </c>
      <c r="G3000" s="11" t="s">
        <v>14262</v>
      </c>
    </row>
    <row r="3001" spans="1:9" ht="12" x14ac:dyDescent="0.15">
      <c r="A3001" s="11" t="s">
        <v>3136</v>
      </c>
      <c r="B3001">
        <f t="shared" si="46"/>
        <v>3</v>
      </c>
      <c r="C3001" t="str">
        <f>IF(ISNA(VLOOKUP(A3001,words!$A$2:$A$236,1,FALSE)),"-","Normal")</f>
        <v>-</v>
      </c>
      <c r="D3001" t="str">
        <f>IF(ISNA(VLOOKUP(A3001,words_1k!$A$2:$A$1024,1,FALSE)),"-","1k")</f>
        <v>-</v>
      </c>
      <c r="E3001" s="11" t="s">
        <v>17635</v>
      </c>
    </row>
    <row r="3002" spans="1:9" ht="12" x14ac:dyDescent="0.15">
      <c r="A3002" s="11" t="s">
        <v>3137</v>
      </c>
      <c r="B3002">
        <f t="shared" si="46"/>
        <v>5</v>
      </c>
      <c r="C3002" t="str">
        <f>IF(ISNA(VLOOKUP(A3002,words!$A$2:$A$236,1,FALSE)),"-","Normal")</f>
        <v>-</v>
      </c>
      <c r="D3002" t="str">
        <f>IF(ISNA(VLOOKUP(A3002,words_1k!$A$2:$A$1024,1,FALSE)),"-","1k")</f>
        <v>-</v>
      </c>
      <c r="E3002" s="11" t="s">
        <v>14033</v>
      </c>
      <c r="F3002" s="12" t="s">
        <v>13574</v>
      </c>
      <c r="G3002" s="11" t="s">
        <v>14032</v>
      </c>
    </row>
    <row r="3003" spans="1:9" ht="12" x14ac:dyDescent="0.15">
      <c r="A3003" s="11" t="s">
        <v>3138</v>
      </c>
      <c r="B3003">
        <f t="shared" si="46"/>
        <v>4</v>
      </c>
      <c r="C3003" t="str">
        <f>IF(ISNA(VLOOKUP(A3003,words!$A$2:$A$236,1,FALSE)),"-","Normal")</f>
        <v>-</v>
      </c>
      <c r="D3003" t="str">
        <f>IF(ISNA(VLOOKUP(A3003,words_1k!$A$2:$A$1024,1,FALSE)),"-","1k")</f>
        <v>-</v>
      </c>
      <c r="E3003" s="11" t="s">
        <v>14301</v>
      </c>
      <c r="F3003" s="12" t="s">
        <v>14299</v>
      </c>
      <c r="G3003" s="11" t="s">
        <v>14300</v>
      </c>
      <c r="H3003" s="12" t="s">
        <v>18437</v>
      </c>
      <c r="I3003" s="11" t="s">
        <v>13863</v>
      </c>
    </row>
    <row r="3004" spans="1:9" ht="12" x14ac:dyDescent="0.15">
      <c r="A3004" s="11" t="s">
        <v>3139</v>
      </c>
      <c r="B3004">
        <f t="shared" si="46"/>
        <v>4</v>
      </c>
      <c r="C3004" t="str">
        <f>IF(ISNA(VLOOKUP(A3004,words!$A$2:$A$236,1,FALSE)),"-","Normal")</f>
        <v>-</v>
      </c>
      <c r="D3004" t="str">
        <f>IF(ISNA(VLOOKUP(A3004,words_1k!$A$2:$A$1024,1,FALSE)),"-","1k")</f>
        <v>-</v>
      </c>
      <c r="E3004" s="12" t="s">
        <v>18666</v>
      </c>
    </row>
    <row r="3005" spans="1:9" ht="12" x14ac:dyDescent="0.15">
      <c r="A3005" s="11" t="s">
        <v>3140</v>
      </c>
      <c r="B3005">
        <f t="shared" si="46"/>
        <v>3</v>
      </c>
      <c r="C3005" t="str">
        <f>IF(ISNA(VLOOKUP(A3005,words!$A$2:$A$236,1,FALSE)),"-","Normal")</f>
        <v>-</v>
      </c>
      <c r="D3005" t="str">
        <f>IF(ISNA(VLOOKUP(A3005,words_1k!$A$2:$A$1024,1,FALSE)),"-","1k")</f>
        <v>-</v>
      </c>
      <c r="E3005" s="11" t="s">
        <v>16594</v>
      </c>
      <c r="F3005" s="12" t="s">
        <v>10298</v>
      </c>
      <c r="G3005" s="11" t="s">
        <v>10483</v>
      </c>
    </row>
    <row r="3006" spans="1:9" ht="12" x14ac:dyDescent="0.15">
      <c r="A3006" s="11" t="s">
        <v>3141</v>
      </c>
      <c r="B3006">
        <f t="shared" si="46"/>
        <v>5</v>
      </c>
      <c r="C3006" t="str">
        <f>IF(ISNA(VLOOKUP(A3006,words!$A$2:$A$236,1,FALSE)),"-","Normal")</f>
        <v>-</v>
      </c>
      <c r="D3006" t="str">
        <f>IF(ISNA(VLOOKUP(A3006,words_1k!$A$2:$A$1024,1,FALSE)),"-","1k")</f>
        <v>-</v>
      </c>
      <c r="E3006" s="11" t="s">
        <v>13992</v>
      </c>
      <c r="F3006" s="12" t="s">
        <v>10294</v>
      </c>
      <c r="G3006" s="11" t="s">
        <v>10477</v>
      </c>
    </row>
    <row r="3007" spans="1:9" ht="12" x14ac:dyDescent="0.15">
      <c r="A3007" s="11" t="s">
        <v>3142</v>
      </c>
      <c r="B3007">
        <f t="shared" si="46"/>
        <v>4</v>
      </c>
      <c r="C3007" t="str">
        <f>IF(ISNA(VLOOKUP(A3007,words!$A$2:$A$236,1,FALSE)),"-","Normal")</f>
        <v>-</v>
      </c>
      <c r="D3007" t="str">
        <f>IF(ISNA(VLOOKUP(A3007,words_1k!$A$2:$A$1024,1,FALSE)),"-","1k")</f>
        <v>-</v>
      </c>
      <c r="E3007" s="11" t="s">
        <v>15915</v>
      </c>
      <c r="F3007" s="12" t="s">
        <v>10218</v>
      </c>
      <c r="G3007" s="11" t="s">
        <v>10344</v>
      </c>
      <c r="H3007" s="12" t="s">
        <v>13592</v>
      </c>
      <c r="I3007" s="11" t="s">
        <v>14124</v>
      </c>
    </row>
    <row r="3008" spans="1:9" ht="12" x14ac:dyDescent="0.15">
      <c r="A3008" s="11" t="s">
        <v>3143</v>
      </c>
      <c r="B3008">
        <f t="shared" si="46"/>
        <v>4</v>
      </c>
      <c r="C3008" t="str">
        <f>IF(ISNA(VLOOKUP(A3008,words!$A$2:$A$236,1,FALSE)),"-","Normal")</f>
        <v>-</v>
      </c>
      <c r="D3008" t="str">
        <f>IF(ISNA(VLOOKUP(A3008,words_1k!$A$2:$A$1024,1,FALSE)),"-","1k")</f>
        <v>-</v>
      </c>
      <c r="E3008" s="11" t="s">
        <v>14942</v>
      </c>
      <c r="F3008" s="12" t="s">
        <v>14943</v>
      </c>
      <c r="G3008" s="11" t="s">
        <v>13672</v>
      </c>
    </row>
    <row r="3009" spans="1:9" ht="12" x14ac:dyDescent="0.15">
      <c r="A3009" s="11" t="s">
        <v>3144</v>
      </c>
      <c r="B3009">
        <f t="shared" si="46"/>
        <v>4</v>
      </c>
      <c r="C3009" t="str">
        <f>IF(ISNA(VLOOKUP(A3009,words!$A$2:$A$236,1,FALSE)),"-","Normal")</f>
        <v>-</v>
      </c>
      <c r="D3009" t="str">
        <f>IF(ISNA(VLOOKUP(A3009,words_1k!$A$2:$A$1024,1,FALSE)),"-","1k")</f>
        <v>-</v>
      </c>
      <c r="E3009" s="11" t="s">
        <v>10328</v>
      </c>
      <c r="F3009" s="12" t="s">
        <v>12108</v>
      </c>
      <c r="G3009" s="11" t="s">
        <v>11565</v>
      </c>
      <c r="H3009" s="12" t="s">
        <v>10203</v>
      </c>
      <c r="I3009" s="11" t="s">
        <v>10328</v>
      </c>
    </row>
    <row r="3010" spans="1:9" ht="12" x14ac:dyDescent="0.15">
      <c r="A3010" s="11" t="s">
        <v>3145</v>
      </c>
      <c r="B3010">
        <f t="shared" ref="B3010:B3073" si="47">LEN(A3010)</f>
        <v>5</v>
      </c>
      <c r="C3010" t="str">
        <f>IF(ISNA(VLOOKUP(A3010,words!$A$2:$A$236,1,FALSE)),"-","Normal")</f>
        <v>-</v>
      </c>
      <c r="D3010" t="str">
        <f>IF(ISNA(VLOOKUP(A3010,words_1k!$A$2:$A$1024,1,FALSE)),"-","1k")</f>
        <v>-</v>
      </c>
      <c r="E3010" s="11" t="s">
        <v>17067</v>
      </c>
      <c r="F3010" s="12" t="s">
        <v>12264</v>
      </c>
      <c r="G3010" s="11" t="s">
        <v>17068</v>
      </c>
      <c r="H3010" s="12" t="s">
        <v>24070</v>
      </c>
      <c r="I3010" s="11" t="s">
        <v>24071</v>
      </c>
    </row>
    <row r="3011" spans="1:9" ht="12" x14ac:dyDescent="0.15">
      <c r="A3011" s="11" t="s">
        <v>3146</v>
      </c>
      <c r="B3011">
        <f t="shared" si="47"/>
        <v>3</v>
      </c>
      <c r="C3011" t="str">
        <f>IF(ISNA(VLOOKUP(A3011,words!$A$2:$A$236,1,FALSE)),"-","Normal")</f>
        <v>-</v>
      </c>
      <c r="D3011" t="str">
        <f>IF(ISNA(VLOOKUP(A3011,words_1k!$A$2:$A$1024,1,FALSE)),"-","1k")</f>
        <v>-</v>
      </c>
      <c r="E3011" s="11" t="s">
        <v>18330</v>
      </c>
      <c r="F3011" s="12" t="s">
        <v>18331</v>
      </c>
      <c r="G3011" s="11" t="s">
        <v>18328</v>
      </c>
    </row>
    <row r="3012" spans="1:9" ht="12" x14ac:dyDescent="0.15">
      <c r="A3012" s="11" t="s">
        <v>3147</v>
      </c>
      <c r="B3012">
        <f t="shared" si="47"/>
        <v>4</v>
      </c>
      <c r="C3012" t="str">
        <f>IF(ISNA(VLOOKUP(A3012,words!$A$2:$A$236,1,FALSE)),"-","Normal")</f>
        <v>-</v>
      </c>
      <c r="D3012" t="str">
        <f>IF(ISNA(VLOOKUP(A3012,words_1k!$A$2:$A$1024,1,FALSE)),"-","1k")</f>
        <v>-</v>
      </c>
      <c r="E3012" s="11" t="s">
        <v>17597</v>
      </c>
      <c r="F3012" s="12" t="s">
        <v>17598</v>
      </c>
      <c r="G3012" s="11" t="s">
        <v>17597</v>
      </c>
    </row>
    <row r="3013" spans="1:9" ht="12" x14ac:dyDescent="0.15">
      <c r="A3013" s="11" t="s">
        <v>3148</v>
      </c>
      <c r="B3013">
        <f t="shared" si="47"/>
        <v>4</v>
      </c>
      <c r="C3013" t="str">
        <f>IF(ISNA(VLOOKUP(A3013,words!$A$2:$A$236,1,FALSE)),"-","Normal")</f>
        <v>-</v>
      </c>
      <c r="D3013" t="str">
        <f>IF(ISNA(VLOOKUP(A3013,words_1k!$A$2:$A$1024,1,FALSE)),"-","1k")</f>
        <v>-</v>
      </c>
      <c r="E3013" s="11" t="s">
        <v>14069</v>
      </c>
      <c r="F3013" s="12" t="s">
        <v>17197</v>
      </c>
      <c r="G3013" s="11" t="s">
        <v>14068</v>
      </c>
    </row>
    <row r="3014" spans="1:9" ht="12" x14ac:dyDescent="0.15">
      <c r="A3014" s="11" t="s">
        <v>3149</v>
      </c>
      <c r="B3014">
        <f t="shared" si="47"/>
        <v>4</v>
      </c>
      <c r="C3014" t="str">
        <f>IF(ISNA(VLOOKUP(A3014,words!$A$2:$A$236,1,FALSE)),"-","Normal")</f>
        <v>-</v>
      </c>
      <c r="D3014" t="str">
        <f>IF(ISNA(VLOOKUP(A3014,words_1k!$A$2:$A$1024,1,FALSE)),"-","1k")</f>
        <v>-</v>
      </c>
      <c r="E3014" s="11" t="s">
        <v>15355</v>
      </c>
      <c r="F3014" s="12" t="s">
        <v>15224</v>
      </c>
      <c r="G3014" s="11" t="s">
        <v>15356</v>
      </c>
    </row>
    <row r="3015" spans="1:9" ht="12" x14ac:dyDescent="0.15">
      <c r="A3015" s="11" t="s">
        <v>3150</v>
      </c>
      <c r="B3015">
        <f t="shared" si="47"/>
        <v>3</v>
      </c>
      <c r="C3015" t="str">
        <f>IF(ISNA(VLOOKUP(A3015,words!$A$2:$A$236,1,FALSE)),"-","Normal")</f>
        <v>-</v>
      </c>
      <c r="D3015" t="str">
        <f>IF(ISNA(VLOOKUP(A3015,words_1k!$A$2:$A$1024,1,FALSE)),"-","1k")</f>
        <v>-</v>
      </c>
      <c r="E3015" s="11" t="s">
        <v>15356</v>
      </c>
      <c r="F3015" s="12" t="s">
        <v>15223</v>
      </c>
      <c r="G3015" s="11" t="s">
        <v>15355</v>
      </c>
      <c r="H3015" s="12" t="s">
        <v>12220</v>
      </c>
      <c r="I3015" s="11" t="s">
        <v>11793</v>
      </c>
    </row>
    <row r="3016" spans="1:9" ht="12" x14ac:dyDescent="0.15">
      <c r="A3016" s="11" t="s">
        <v>3151</v>
      </c>
      <c r="B3016">
        <f t="shared" si="47"/>
        <v>4</v>
      </c>
      <c r="C3016" t="str">
        <f>IF(ISNA(VLOOKUP(A3016,words!$A$2:$A$236,1,FALSE)),"-","Normal")</f>
        <v>-</v>
      </c>
      <c r="D3016" t="str">
        <f>IF(ISNA(VLOOKUP(A3016,words_1k!$A$2:$A$1024,1,FALSE)),"-","1k")</f>
        <v>-</v>
      </c>
      <c r="E3016" s="11" t="s">
        <v>12650</v>
      </c>
      <c r="F3016" s="12" t="s">
        <v>10239</v>
      </c>
      <c r="G3016" s="11" t="s">
        <v>10365</v>
      </c>
    </row>
    <row r="3017" spans="1:9" ht="12" x14ac:dyDescent="0.15">
      <c r="A3017" s="11" t="s">
        <v>3152</v>
      </c>
      <c r="B3017">
        <f t="shared" si="47"/>
        <v>4</v>
      </c>
      <c r="C3017" t="str">
        <f>IF(ISNA(VLOOKUP(A3017,words!$A$2:$A$236,1,FALSE)),"-","Normal")</f>
        <v>-</v>
      </c>
      <c r="D3017" t="str">
        <f>IF(ISNA(VLOOKUP(A3017,words_1k!$A$2:$A$1024,1,FALSE)),"-","1k")</f>
        <v>-</v>
      </c>
      <c r="E3017" s="11" t="s">
        <v>18367</v>
      </c>
      <c r="F3017" s="12" t="s">
        <v>18368</v>
      </c>
      <c r="G3017" s="11" t="s">
        <v>18369</v>
      </c>
    </row>
    <row r="3018" spans="1:9" ht="12" x14ac:dyDescent="0.15">
      <c r="A3018" s="11" t="s">
        <v>3153</v>
      </c>
      <c r="B3018">
        <f t="shared" si="47"/>
        <v>5</v>
      </c>
      <c r="C3018" t="str">
        <f>IF(ISNA(VLOOKUP(A3018,words!$A$2:$A$236,1,FALSE)),"-","Normal")</f>
        <v>-</v>
      </c>
      <c r="D3018" t="str">
        <f>IF(ISNA(VLOOKUP(A3018,words_1k!$A$2:$A$1024,1,FALSE)),"-","1k")</f>
        <v>-</v>
      </c>
      <c r="E3018" s="11" t="s">
        <v>17589</v>
      </c>
      <c r="F3018" s="12" t="s">
        <v>17590</v>
      </c>
      <c r="G3018" s="11" t="s">
        <v>17591</v>
      </c>
      <c r="H3018" s="12" t="s">
        <v>17593</v>
      </c>
      <c r="I3018" s="11" t="s">
        <v>17589</v>
      </c>
    </row>
    <row r="3019" spans="1:9" ht="12" x14ac:dyDescent="0.15">
      <c r="A3019" s="11" t="s">
        <v>3154</v>
      </c>
      <c r="B3019">
        <f t="shared" si="47"/>
        <v>6</v>
      </c>
      <c r="C3019" t="str">
        <f>IF(ISNA(VLOOKUP(A3019,words!$A$2:$A$236,1,FALSE)),"-","Normal")</f>
        <v>-</v>
      </c>
      <c r="D3019" t="str">
        <f>IF(ISNA(VLOOKUP(A3019,words_1k!$A$2:$A$1024,1,FALSE)),"-","1k")</f>
        <v>-</v>
      </c>
      <c r="E3019" s="11" t="s">
        <v>18310</v>
      </c>
      <c r="F3019" s="12" t="s">
        <v>18311</v>
      </c>
      <c r="G3019" s="11" t="s">
        <v>11469</v>
      </c>
    </row>
    <row r="3020" spans="1:9" ht="12" x14ac:dyDescent="0.15">
      <c r="A3020" s="11" t="s">
        <v>3155</v>
      </c>
      <c r="B3020">
        <f t="shared" si="47"/>
        <v>5</v>
      </c>
      <c r="C3020" t="str">
        <f>IF(ISNA(VLOOKUP(A3020,words!$A$2:$A$236,1,FALSE)),"-","Normal")</f>
        <v>-</v>
      </c>
      <c r="D3020" t="str">
        <f>IF(ISNA(VLOOKUP(A3020,words_1k!$A$2:$A$1024,1,FALSE)),"-","1k")</f>
        <v>-</v>
      </c>
      <c r="E3020" s="11" t="s">
        <v>12295</v>
      </c>
      <c r="F3020" s="12" t="s">
        <v>12245</v>
      </c>
      <c r="G3020" s="11" t="s">
        <v>12294</v>
      </c>
    </row>
    <row r="3021" spans="1:9" ht="12" x14ac:dyDescent="0.15">
      <c r="A3021" s="11" t="s">
        <v>3156</v>
      </c>
      <c r="B3021">
        <f t="shared" si="47"/>
        <v>5</v>
      </c>
      <c r="C3021" t="str">
        <f>IF(ISNA(VLOOKUP(A3021,words!$A$2:$A$236,1,FALSE)),"-","Normal")</f>
        <v>-</v>
      </c>
      <c r="D3021" t="str">
        <f>IF(ISNA(VLOOKUP(A3021,words_1k!$A$2:$A$1024,1,FALSE)),"-","1k")</f>
        <v>-</v>
      </c>
      <c r="E3021" s="11" t="s">
        <v>12778</v>
      </c>
      <c r="F3021" s="12" t="s">
        <v>16772</v>
      </c>
      <c r="G3021" s="11" t="s">
        <v>12778</v>
      </c>
    </row>
    <row r="3022" spans="1:9" ht="12" x14ac:dyDescent="0.15">
      <c r="A3022" s="11" t="s">
        <v>3157</v>
      </c>
      <c r="B3022">
        <f t="shared" si="47"/>
        <v>6</v>
      </c>
      <c r="C3022" t="str">
        <f>IF(ISNA(VLOOKUP(A3022,words!$A$2:$A$236,1,FALSE)),"-","Normal")</f>
        <v>-</v>
      </c>
      <c r="D3022" t="str">
        <f>IF(ISNA(VLOOKUP(A3022,words_1k!$A$2:$A$1024,1,FALSE)),"-","1k")</f>
        <v>-</v>
      </c>
      <c r="E3022" s="11" t="s">
        <v>15810</v>
      </c>
      <c r="F3022" s="12" t="s">
        <v>15811</v>
      </c>
      <c r="G3022" s="11" t="s">
        <v>15812</v>
      </c>
    </row>
    <row r="3023" spans="1:9" ht="12" x14ac:dyDescent="0.15">
      <c r="A3023" s="11" t="s">
        <v>3158</v>
      </c>
      <c r="B3023">
        <f t="shared" si="47"/>
        <v>4</v>
      </c>
      <c r="C3023" t="str">
        <f>IF(ISNA(VLOOKUP(A3023,words!$A$2:$A$236,1,FALSE)),"-","Normal")</f>
        <v>-</v>
      </c>
      <c r="D3023" t="str">
        <f>IF(ISNA(VLOOKUP(A3023,words_1k!$A$2:$A$1024,1,FALSE)),"-","1k")</f>
        <v>-</v>
      </c>
      <c r="E3023" s="11" t="s">
        <v>13490</v>
      </c>
      <c r="F3023" s="12" t="s">
        <v>11962</v>
      </c>
      <c r="G3023" s="11" t="s">
        <v>15978</v>
      </c>
    </row>
    <row r="3024" spans="1:9" ht="12" x14ac:dyDescent="0.15">
      <c r="A3024" s="11" t="s">
        <v>3159</v>
      </c>
      <c r="B3024">
        <f t="shared" si="47"/>
        <v>4</v>
      </c>
      <c r="C3024" t="str">
        <f>IF(ISNA(VLOOKUP(A3024,words!$A$2:$A$236,1,FALSE)),"-","Normal")</f>
        <v>-</v>
      </c>
      <c r="D3024" t="str">
        <f>IF(ISNA(VLOOKUP(A3024,words_1k!$A$2:$A$1024,1,FALSE)),"-","1k")</f>
        <v>-</v>
      </c>
      <c r="E3024" s="11" t="s">
        <v>15614</v>
      </c>
      <c r="F3024" s="12" t="s">
        <v>16572</v>
      </c>
      <c r="G3024" s="11" t="s">
        <v>16603</v>
      </c>
      <c r="H3024" s="12" t="s">
        <v>12087</v>
      </c>
      <c r="I3024" s="11" t="s">
        <v>17735</v>
      </c>
    </row>
    <row r="3025" spans="1:13" ht="12" x14ac:dyDescent="0.15">
      <c r="A3025" s="11" t="s">
        <v>3160</v>
      </c>
      <c r="B3025">
        <f t="shared" si="47"/>
        <v>6</v>
      </c>
      <c r="C3025" t="str">
        <f>IF(ISNA(VLOOKUP(A3025,words!$A$2:$A$236,1,FALSE)),"-","Normal")</f>
        <v>-</v>
      </c>
      <c r="D3025" t="str">
        <f>IF(ISNA(VLOOKUP(A3025,words_1k!$A$2:$A$1024,1,FALSE)),"-","1k")</f>
        <v>-</v>
      </c>
      <c r="E3025" s="11" t="s">
        <v>13956</v>
      </c>
      <c r="F3025" s="12" t="s">
        <v>13139</v>
      </c>
      <c r="G3025" s="11" t="s">
        <v>14153</v>
      </c>
      <c r="H3025" s="12" t="s">
        <v>15568</v>
      </c>
      <c r="I3025" s="11" t="s">
        <v>15605</v>
      </c>
      <c r="J3025" s="12" t="s">
        <v>16956</v>
      </c>
      <c r="K3025" s="11" t="s">
        <v>13956</v>
      </c>
      <c r="L3025" s="12" t="s">
        <v>17174</v>
      </c>
      <c r="M3025" s="11" t="s">
        <v>13956</v>
      </c>
    </row>
    <row r="3026" spans="1:13" ht="12" x14ac:dyDescent="0.15">
      <c r="A3026" s="11" t="s">
        <v>3161</v>
      </c>
      <c r="B3026">
        <f t="shared" si="47"/>
        <v>6</v>
      </c>
      <c r="C3026" t="str">
        <f>IF(ISNA(VLOOKUP(A3026,words!$A$2:$A$236,1,FALSE)),"-","Normal")</f>
        <v>-</v>
      </c>
      <c r="D3026" t="str">
        <f>IF(ISNA(VLOOKUP(A3026,words_1k!$A$2:$A$1024,1,FALSE)),"-","1k")</f>
        <v>-</v>
      </c>
      <c r="E3026" s="11" t="s">
        <v>15357</v>
      </c>
      <c r="F3026" s="12" t="s">
        <v>11257</v>
      </c>
      <c r="G3026" s="11" t="s">
        <v>11256</v>
      </c>
      <c r="H3026" s="12" t="s">
        <v>15240</v>
      </c>
      <c r="I3026" s="11" t="s">
        <v>15357</v>
      </c>
    </row>
    <row r="3027" spans="1:13" ht="12" x14ac:dyDescent="0.15">
      <c r="A3027" s="11" t="s">
        <v>3162</v>
      </c>
      <c r="B3027">
        <f t="shared" si="47"/>
        <v>5</v>
      </c>
      <c r="C3027" t="str">
        <f>IF(ISNA(VLOOKUP(A3027,words!$A$2:$A$236,1,FALSE)),"-","Normal")</f>
        <v>-</v>
      </c>
      <c r="D3027" t="str">
        <f>IF(ISNA(VLOOKUP(A3027,words_1k!$A$2:$A$1024,1,FALSE)),"-","1k")</f>
        <v>-</v>
      </c>
      <c r="E3027" s="11" t="s">
        <v>15042</v>
      </c>
      <c r="F3027" s="12" t="s">
        <v>15043</v>
      </c>
      <c r="G3027" s="11" t="s">
        <v>15042</v>
      </c>
      <c r="H3027" s="12" t="s">
        <v>17158</v>
      </c>
      <c r="I3027" s="11" t="s">
        <v>15042</v>
      </c>
    </row>
    <row r="3028" spans="1:13" ht="12" x14ac:dyDescent="0.15">
      <c r="A3028" s="11" t="s">
        <v>3163</v>
      </c>
      <c r="B3028">
        <f t="shared" si="47"/>
        <v>3</v>
      </c>
      <c r="C3028" t="str">
        <f>IF(ISNA(VLOOKUP(A3028,words!$A$2:$A$236,1,FALSE)),"-","Normal")</f>
        <v>-</v>
      </c>
      <c r="D3028" t="str">
        <f>IF(ISNA(VLOOKUP(A3028,words_1k!$A$2:$A$1024,1,FALSE)),"-","1k")</f>
        <v>-</v>
      </c>
      <c r="E3028" s="11" t="s">
        <v>15838</v>
      </c>
      <c r="F3028" s="12" t="s">
        <v>12962</v>
      </c>
      <c r="G3028" s="11" t="s">
        <v>15836</v>
      </c>
    </row>
    <row r="3029" spans="1:13" ht="12" x14ac:dyDescent="0.15">
      <c r="A3029" s="11" t="s">
        <v>3164</v>
      </c>
      <c r="B3029">
        <f t="shared" si="47"/>
        <v>4</v>
      </c>
      <c r="C3029" t="str">
        <f>IF(ISNA(VLOOKUP(A3029,words!$A$2:$A$236,1,FALSE)),"-","Normal")</f>
        <v>-</v>
      </c>
      <c r="D3029" t="str">
        <f>IF(ISNA(VLOOKUP(A3029,words_1k!$A$2:$A$1024,1,FALSE)),"-","1k")</f>
        <v>-</v>
      </c>
      <c r="E3029" s="11" t="s">
        <v>14459</v>
      </c>
      <c r="F3029" s="12" t="s">
        <v>14462</v>
      </c>
      <c r="G3029" s="11" t="s">
        <v>14460</v>
      </c>
    </row>
    <row r="3030" spans="1:13" ht="12" x14ac:dyDescent="0.15">
      <c r="A3030" s="11" t="s">
        <v>3165</v>
      </c>
      <c r="B3030">
        <f t="shared" si="47"/>
        <v>5</v>
      </c>
      <c r="C3030" t="str">
        <f>IF(ISNA(VLOOKUP(A3030,words!$A$2:$A$236,1,FALSE)),"-","Normal")</f>
        <v>-</v>
      </c>
      <c r="D3030" t="str">
        <f>IF(ISNA(VLOOKUP(A3030,words_1k!$A$2:$A$1024,1,FALSE)),"-","1k")</f>
        <v>-</v>
      </c>
      <c r="E3030" s="11" t="s">
        <v>13489</v>
      </c>
      <c r="F3030" s="12" t="s">
        <v>13877</v>
      </c>
      <c r="G3030" s="11" t="s">
        <v>13872</v>
      </c>
    </row>
    <row r="3031" spans="1:13" ht="12" x14ac:dyDescent="0.15">
      <c r="A3031" s="11" t="s">
        <v>3166</v>
      </c>
      <c r="B3031">
        <f t="shared" si="47"/>
        <v>5</v>
      </c>
      <c r="C3031" t="str">
        <f>IF(ISNA(VLOOKUP(A3031,words!$A$2:$A$236,1,FALSE)),"-","Normal")</f>
        <v>-</v>
      </c>
      <c r="D3031" t="str">
        <f>IF(ISNA(VLOOKUP(A3031,words_1k!$A$2:$A$1024,1,FALSE)),"-","1k")</f>
        <v>-</v>
      </c>
      <c r="E3031" s="11" t="s">
        <v>16276</v>
      </c>
      <c r="F3031" s="12" t="s">
        <v>10771</v>
      </c>
      <c r="G3031" s="11" t="s">
        <v>11118</v>
      </c>
      <c r="H3031" s="12" t="s">
        <v>10837</v>
      </c>
      <c r="I3031" s="11" t="s">
        <v>11117</v>
      </c>
    </row>
    <row r="3032" spans="1:13" ht="12" x14ac:dyDescent="0.15">
      <c r="A3032" s="11" t="s">
        <v>3167</v>
      </c>
      <c r="B3032">
        <f t="shared" si="47"/>
        <v>4</v>
      </c>
      <c r="C3032" t="str">
        <f>IF(ISNA(VLOOKUP(A3032,words!$A$2:$A$236,1,FALSE)),"-","Normal")</f>
        <v>-</v>
      </c>
      <c r="D3032" t="str">
        <f>IF(ISNA(VLOOKUP(A3032,words_1k!$A$2:$A$1024,1,FALSE)),"-","1k")</f>
        <v>-</v>
      </c>
      <c r="E3032" s="11" t="s">
        <v>12625</v>
      </c>
      <c r="F3032" s="12" t="s">
        <v>16737</v>
      </c>
      <c r="G3032" s="11" t="s">
        <v>15689</v>
      </c>
      <c r="H3032" s="12" t="s">
        <v>17843</v>
      </c>
      <c r="I3032" s="11" t="s">
        <v>17844</v>
      </c>
    </row>
    <row r="3033" spans="1:13" ht="12" x14ac:dyDescent="0.15">
      <c r="A3033" s="11" t="s">
        <v>3168</v>
      </c>
      <c r="B3033">
        <f t="shared" si="47"/>
        <v>7</v>
      </c>
      <c r="C3033" t="str">
        <f>IF(ISNA(VLOOKUP(A3033,words!$A$2:$A$236,1,FALSE)),"-","Normal")</f>
        <v>-</v>
      </c>
      <c r="D3033" t="str">
        <f>IF(ISNA(VLOOKUP(A3033,words_1k!$A$2:$A$1024,1,FALSE)),"-","1k")</f>
        <v>-</v>
      </c>
      <c r="E3033" s="11" t="s">
        <v>12843</v>
      </c>
      <c r="F3033" s="12" t="s">
        <v>12844</v>
      </c>
      <c r="G3033" s="11" t="s">
        <v>12842</v>
      </c>
      <c r="H3033" s="12" t="s">
        <v>11661</v>
      </c>
      <c r="I3033" s="11" t="s">
        <v>11662</v>
      </c>
    </row>
    <row r="3034" spans="1:13" ht="12" x14ac:dyDescent="0.15">
      <c r="A3034" s="11" t="s">
        <v>3169</v>
      </c>
      <c r="B3034">
        <f t="shared" si="47"/>
        <v>5</v>
      </c>
      <c r="C3034" t="str">
        <f>IF(ISNA(VLOOKUP(A3034,words!$A$2:$A$236,1,FALSE)),"-","Normal")</f>
        <v>-</v>
      </c>
      <c r="D3034" t="str">
        <f>IF(ISNA(VLOOKUP(A3034,words_1k!$A$2:$A$1024,1,FALSE)),"-","1k")</f>
        <v>-</v>
      </c>
      <c r="E3034" s="11" t="s">
        <v>15590</v>
      </c>
      <c r="F3034" s="12" t="s">
        <v>15226</v>
      </c>
      <c r="G3034" s="11" t="s">
        <v>15591</v>
      </c>
      <c r="H3034" s="12" t="s">
        <v>10218</v>
      </c>
      <c r="I3034" s="11" t="s">
        <v>10344</v>
      </c>
    </row>
    <row r="3035" spans="1:13" ht="12" x14ac:dyDescent="0.15">
      <c r="A3035" s="11" t="s">
        <v>3170</v>
      </c>
      <c r="B3035">
        <f t="shared" si="47"/>
        <v>4</v>
      </c>
      <c r="C3035" t="str">
        <f>IF(ISNA(VLOOKUP(A3035,words!$A$2:$A$236,1,FALSE)),"-","Normal")</f>
        <v>-</v>
      </c>
      <c r="D3035" t="str">
        <f>IF(ISNA(VLOOKUP(A3035,words_1k!$A$2:$A$1024,1,FALSE)),"-","1k")</f>
        <v>-</v>
      </c>
      <c r="E3035" s="11" t="s">
        <v>16545</v>
      </c>
      <c r="F3035" s="12" t="s">
        <v>25686</v>
      </c>
      <c r="G3035" s="11" t="s">
        <v>25683</v>
      </c>
    </row>
    <row r="3036" spans="1:13" ht="12" x14ac:dyDescent="0.15">
      <c r="A3036" s="11" t="s">
        <v>3171</v>
      </c>
      <c r="B3036">
        <f t="shared" si="47"/>
        <v>7</v>
      </c>
      <c r="C3036" t="str">
        <f>IF(ISNA(VLOOKUP(A3036,words!$A$2:$A$236,1,FALSE)),"-","Normal")</f>
        <v>-</v>
      </c>
      <c r="D3036" t="str">
        <f>IF(ISNA(VLOOKUP(A3036,words_1k!$A$2:$A$1024,1,FALSE)),"-","1k")</f>
        <v>-</v>
      </c>
      <c r="E3036" s="11" t="s">
        <v>13058</v>
      </c>
      <c r="F3036" s="12" t="s">
        <v>10256</v>
      </c>
      <c r="G3036" s="11" t="s">
        <v>10385</v>
      </c>
    </row>
    <row r="3037" spans="1:13" ht="12" x14ac:dyDescent="0.15">
      <c r="A3037" s="11" t="s">
        <v>3172</v>
      </c>
      <c r="B3037">
        <f t="shared" si="47"/>
        <v>8</v>
      </c>
      <c r="C3037" t="str">
        <f>IF(ISNA(VLOOKUP(A3037,words!$A$2:$A$236,1,FALSE)),"-","Normal")</f>
        <v>-</v>
      </c>
      <c r="D3037" t="str">
        <f>IF(ISNA(VLOOKUP(A3037,words_1k!$A$2:$A$1024,1,FALSE)),"-","1k")</f>
        <v>-</v>
      </c>
      <c r="E3037" s="11" t="s">
        <v>13350</v>
      </c>
      <c r="F3037" s="12" t="s">
        <v>13351</v>
      </c>
      <c r="G3037" s="11" t="s">
        <v>13352</v>
      </c>
      <c r="H3037" s="12" t="s">
        <v>19516</v>
      </c>
      <c r="I3037" s="11" t="s">
        <v>13352</v>
      </c>
    </row>
    <row r="3038" spans="1:13" ht="12" x14ac:dyDescent="0.15">
      <c r="A3038" s="11" t="s">
        <v>3173</v>
      </c>
      <c r="B3038">
        <f t="shared" si="47"/>
        <v>5</v>
      </c>
      <c r="C3038" t="str">
        <f>IF(ISNA(VLOOKUP(A3038,words!$A$2:$A$236,1,FALSE)),"-","Normal")</f>
        <v>-</v>
      </c>
      <c r="D3038" t="str">
        <f>IF(ISNA(VLOOKUP(A3038,words_1k!$A$2:$A$1024,1,FALSE)),"-","1k")</f>
        <v>-</v>
      </c>
      <c r="E3038" s="11" t="s">
        <v>16437</v>
      </c>
      <c r="F3038" s="12" t="s">
        <v>16061</v>
      </c>
      <c r="G3038" s="11" t="s">
        <v>16434</v>
      </c>
      <c r="H3038" s="12" t="s">
        <v>16435</v>
      </c>
      <c r="I3038" s="11" t="s">
        <v>16436</v>
      </c>
    </row>
    <row r="3039" spans="1:13" ht="12" x14ac:dyDescent="0.15">
      <c r="A3039" s="11" t="s">
        <v>3174</v>
      </c>
      <c r="B3039">
        <f t="shared" si="47"/>
        <v>4</v>
      </c>
      <c r="C3039" t="str">
        <f>IF(ISNA(VLOOKUP(A3039,words!$A$2:$A$236,1,FALSE)),"-","Normal")</f>
        <v>-</v>
      </c>
      <c r="D3039" t="str">
        <f>IF(ISNA(VLOOKUP(A3039,words_1k!$A$2:$A$1024,1,FALSE)),"-","1k")</f>
        <v>-</v>
      </c>
      <c r="E3039" s="11" t="s">
        <v>13383</v>
      </c>
      <c r="F3039" s="12" t="s">
        <v>11177</v>
      </c>
      <c r="G3039" s="11" t="s">
        <v>11178</v>
      </c>
    </row>
    <row r="3040" spans="1:13" ht="12" x14ac:dyDescent="0.15">
      <c r="A3040" s="11" t="s">
        <v>3175</v>
      </c>
      <c r="B3040">
        <f t="shared" si="47"/>
        <v>3</v>
      </c>
      <c r="C3040" t="str">
        <f>IF(ISNA(VLOOKUP(A3040,words!$A$2:$A$236,1,FALSE)),"-","Normal")</f>
        <v>-</v>
      </c>
      <c r="D3040" t="str">
        <f>IF(ISNA(VLOOKUP(A3040,words_1k!$A$2:$A$1024,1,FALSE)),"-","1k")</f>
        <v>-</v>
      </c>
      <c r="E3040" s="11" t="s">
        <v>14930</v>
      </c>
      <c r="F3040" s="12" t="s">
        <v>16432</v>
      </c>
      <c r="G3040" s="11" t="s">
        <v>14933</v>
      </c>
      <c r="H3040" s="12" t="s">
        <v>14929</v>
      </c>
      <c r="I3040" s="11" t="s">
        <v>14930</v>
      </c>
    </row>
    <row r="3041" spans="1:11" ht="12" x14ac:dyDescent="0.15">
      <c r="A3041" s="11" t="s">
        <v>3176</v>
      </c>
      <c r="B3041">
        <f t="shared" si="47"/>
        <v>5</v>
      </c>
      <c r="C3041" t="str">
        <f>IF(ISNA(VLOOKUP(A3041,words!$A$2:$A$236,1,FALSE)),"-","Normal")</f>
        <v>-</v>
      </c>
      <c r="D3041" t="str">
        <f>IF(ISNA(VLOOKUP(A3041,words_1k!$A$2:$A$1024,1,FALSE)),"-","1k")</f>
        <v>-</v>
      </c>
      <c r="E3041" s="11" t="s">
        <v>14794</v>
      </c>
      <c r="F3041" s="12" t="s">
        <v>14792</v>
      </c>
      <c r="G3041" s="11" t="s">
        <v>12633</v>
      </c>
      <c r="H3041" s="12" t="s">
        <v>16847</v>
      </c>
      <c r="I3041" s="11" t="s">
        <v>12633</v>
      </c>
      <c r="J3041" s="12" t="s">
        <v>17235</v>
      </c>
      <c r="K3041" s="11" t="s">
        <v>12633</v>
      </c>
    </row>
    <row r="3042" spans="1:11" ht="12" x14ac:dyDescent="0.15">
      <c r="A3042" s="11" t="s">
        <v>3177</v>
      </c>
      <c r="B3042">
        <f t="shared" si="47"/>
        <v>6</v>
      </c>
      <c r="C3042" t="str">
        <f>IF(ISNA(VLOOKUP(A3042,words!$A$2:$A$236,1,FALSE)),"-","Normal")</f>
        <v>-</v>
      </c>
      <c r="D3042" t="str">
        <f>IF(ISNA(VLOOKUP(A3042,words_1k!$A$2:$A$1024,1,FALSE)),"-","1k")</f>
        <v>-</v>
      </c>
      <c r="E3042" s="11" t="s">
        <v>14198</v>
      </c>
      <c r="F3042" s="12" t="s">
        <v>13526</v>
      </c>
      <c r="G3042" s="11" t="s">
        <v>14198</v>
      </c>
    </row>
    <row r="3043" spans="1:11" ht="12" x14ac:dyDescent="0.15">
      <c r="A3043" s="11" t="s">
        <v>3178</v>
      </c>
      <c r="B3043">
        <f t="shared" si="47"/>
        <v>4</v>
      </c>
      <c r="C3043" t="str">
        <f>IF(ISNA(VLOOKUP(A3043,words!$A$2:$A$236,1,FALSE)),"-","Normal")</f>
        <v>-</v>
      </c>
      <c r="D3043" t="str">
        <f>IF(ISNA(VLOOKUP(A3043,words_1k!$A$2:$A$1024,1,FALSE)),"-","1k")</f>
        <v>-</v>
      </c>
      <c r="E3043" s="11" t="s">
        <v>11441</v>
      </c>
      <c r="F3043" s="12" t="s">
        <v>15916</v>
      </c>
      <c r="G3043" s="11" t="s">
        <v>11441</v>
      </c>
      <c r="H3043" s="12" t="s">
        <v>15917</v>
      </c>
      <c r="I3043" s="11" t="s">
        <v>11441</v>
      </c>
    </row>
    <row r="3044" spans="1:11" ht="12" x14ac:dyDescent="0.15">
      <c r="A3044" s="11" t="s">
        <v>3179</v>
      </c>
      <c r="B3044">
        <f t="shared" si="47"/>
        <v>5</v>
      </c>
      <c r="C3044" t="str">
        <f>IF(ISNA(VLOOKUP(A3044,words!$A$2:$A$236,1,FALSE)),"-","Normal")</f>
        <v>-</v>
      </c>
      <c r="D3044" t="str">
        <f>IF(ISNA(VLOOKUP(A3044,words_1k!$A$2:$A$1024,1,FALSE)),"-","1k")</f>
        <v>-</v>
      </c>
      <c r="E3044" s="11" t="s">
        <v>12541</v>
      </c>
      <c r="F3044" s="12" t="s">
        <v>12542</v>
      </c>
      <c r="G3044" s="11" t="s">
        <v>12539</v>
      </c>
      <c r="H3044" s="12" t="s">
        <v>18187</v>
      </c>
      <c r="I3044" s="11" t="s">
        <v>18188</v>
      </c>
    </row>
    <row r="3045" spans="1:11" ht="12" x14ac:dyDescent="0.15">
      <c r="A3045" s="11" t="s">
        <v>3180</v>
      </c>
      <c r="B3045">
        <f t="shared" si="47"/>
        <v>5</v>
      </c>
      <c r="C3045" t="str">
        <f>IF(ISNA(VLOOKUP(A3045,words!$A$2:$A$236,1,FALSE)),"-","Normal")</f>
        <v>-</v>
      </c>
      <c r="D3045" t="str">
        <f>IF(ISNA(VLOOKUP(A3045,words_1k!$A$2:$A$1024,1,FALSE)),"-","1k")</f>
        <v>-</v>
      </c>
      <c r="E3045" s="11" t="s">
        <v>14963</v>
      </c>
      <c r="F3045" s="12" t="s">
        <v>13036</v>
      </c>
      <c r="G3045" s="11" t="s">
        <v>14964</v>
      </c>
      <c r="H3045" s="12" t="s">
        <v>16141</v>
      </c>
      <c r="I3045" s="11" t="s">
        <v>11659</v>
      </c>
    </row>
    <row r="3046" spans="1:11" ht="12" x14ac:dyDescent="0.15">
      <c r="A3046" s="11" t="s">
        <v>3181</v>
      </c>
      <c r="B3046">
        <f t="shared" si="47"/>
        <v>5</v>
      </c>
      <c r="C3046" t="str">
        <f>IF(ISNA(VLOOKUP(A3046,words!$A$2:$A$236,1,FALSE)),"-","Normal")</f>
        <v>-</v>
      </c>
      <c r="D3046" t="str">
        <f>IF(ISNA(VLOOKUP(A3046,words_1k!$A$2:$A$1024,1,FALSE)),"-","1k")</f>
        <v>-</v>
      </c>
      <c r="E3046" s="11" t="s">
        <v>11079</v>
      </c>
      <c r="F3046" s="12" t="s">
        <v>12435</v>
      </c>
      <c r="G3046" s="11" t="s">
        <v>12433</v>
      </c>
    </row>
    <row r="3047" spans="1:11" ht="12" x14ac:dyDescent="0.15">
      <c r="A3047" s="11" t="s">
        <v>3182</v>
      </c>
      <c r="B3047">
        <f t="shared" si="47"/>
        <v>5</v>
      </c>
      <c r="C3047" t="str">
        <f>IF(ISNA(VLOOKUP(A3047,words!$A$2:$A$236,1,FALSE)),"-","Normal")</f>
        <v>-</v>
      </c>
      <c r="D3047" t="str">
        <f>IF(ISNA(VLOOKUP(A3047,words_1k!$A$2:$A$1024,1,FALSE)),"-","1k")</f>
        <v>-</v>
      </c>
      <c r="E3047" s="11" t="s">
        <v>13797</v>
      </c>
      <c r="F3047" s="12" t="s">
        <v>12966</v>
      </c>
      <c r="G3047" s="11" t="s">
        <v>13797</v>
      </c>
    </row>
    <row r="3048" spans="1:11" ht="12" x14ac:dyDescent="0.15">
      <c r="A3048" s="11" t="s">
        <v>3183</v>
      </c>
      <c r="B3048">
        <f t="shared" si="47"/>
        <v>7</v>
      </c>
      <c r="C3048" t="str">
        <f>IF(ISNA(VLOOKUP(A3048,words!$A$2:$A$236,1,FALSE)),"-","Normal")</f>
        <v>-</v>
      </c>
      <c r="D3048" t="str">
        <f>IF(ISNA(VLOOKUP(A3048,words_1k!$A$2:$A$1024,1,FALSE)),"-","1k")</f>
        <v>-</v>
      </c>
      <c r="E3048" s="11" t="s">
        <v>12886</v>
      </c>
      <c r="F3048" s="12" t="s">
        <v>10254</v>
      </c>
      <c r="G3048" s="11" t="s">
        <v>10382</v>
      </c>
    </row>
    <row r="3049" spans="1:11" ht="12" x14ac:dyDescent="0.15">
      <c r="A3049" s="11" t="s">
        <v>3184</v>
      </c>
      <c r="B3049">
        <f t="shared" si="47"/>
        <v>4</v>
      </c>
      <c r="C3049" t="str">
        <f>IF(ISNA(VLOOKUP(A3049,words!$A$2:$A$236,1,FALSE)),"-","Normal")</f>
        <v>-</v>
      </c>
      <c r="D3049" t="str">
        <f>IF(ISNA(VLOOKUP(A3049,words_1k!$A$2:$A$1024,1,FALSE)),"-","1k")</f>
        <v>-</v>
      </c>
      <c r="E3049" s="11" t="s">
        <v>16091</v>
      </c>
    </row>
    <row r="3050" spans="1:11" ht="12" x14ac:dyDescent="0.15">
      <c r="A3050" s="11" t="s">
        <v>3185</v>
      </c>
      <c r="B3050">
        <f t="shared" si="47"/>
        <v>4</v>
      </c>
      <c r="C3050" t="str">
        <f>IF(ISNA(VLOOKUP(A3050,words!$A$2:$A$236,1,FALSE)),"-","Normal")</f>
        <v>-</v>
      </c>
      <c r="D3050" t="str">
        <f>IF(ISNA(VLOOKUP(A3050,words_1k!$A$2:$A$1024,1,FALSE)),"-","1k")</f>
        <v>-</v>
      </c>
      <c r="E3050" s="11" t="s">
        <v>13666</v>
      </c>
    </row>
    <row r="3051" spans="1:11" ht="12" x14ac:dyDescent="0.15">
      <c r="A3051" s="11" t="s">
        <v>3186</v>
      </c>
      <c r="B3051">
        <f t="shared" si="47"/>
        <v>6</v>
      </c>
      <c r="C3051" t="str">
        <f>IF(ISNA(VLOOKUP(A3051,words!$A$2:$A$236,1,FALSE)),"-","Normal")</f>
        <v>-</v>
      </c>
      <c r="D3051" t="str">
        <f>IF(ISNA(VLOOKUP(A3051,words_1k!$A$2:$A$1024,1,FALSE)),"-","1k")</f>
        <v>-</v>
      </c>
      <c r="E3051" s="11" t="s">
        <v>12407</v>
      </c>
      <c r="F3051" s="12" t="s">
        <v>12408</v>
      </c>
      <c r="G3051" s="11" t="s">
        <v>12406</v>
      </c>
    </row>
    <row r="3052" spans="1:11" ht="12" x14ac:dyDescent="0.15">
      <c r="A3052" s="11" t="s">
        <v>3187</v>
      </c>
      <c r="B3052">
        <f t="shared" si="47"/>
        <v>5</v>
      </c>
      <c r="C3052" t="str">
        <f>IF(ISNA(VLOOKUP(A3052,words!$A$2:$A$236,1,FALSE)),"-","Normal")</f>
        <v>-</v>
      </c>
      <c r="D3052" t="str">
        <f>IF(ISNA(VLOOKUP(A3052,words_1k!$A$2:$A$1024,1,FALSE)),"-","1k")</f>
        <v>-</v>
      </c>
      <c r="E3052" s="11" t="s">
        <v>11262</v>
      </c>
      <c r="F3052" s="12" t="s">
        <v>18439</v>
      </c>
      <c r="G3052" s="11" t="s">
        <v>11262</v>
      </c>
    </row>
    <row r="3053" spans="1:11" ht="12" x14ac:dyDescent="0.15">
      <c r="A3053" s="11" t="s">
        <v>3188</v>
      </c>
      <c r="B3053">
        <f t="shared" si="47"/>
        <v>5</v>
      </c>
      <c r="C3053" t="str">
        <f>IF(ISNA(VLOOKUP(A3053,words!$A$2:$A$236,1,FALSE)),"-","Normal")</f>
        <v>-</v>
      </c>
      <c r="D3053" t="str">
        <f>IF(ISNA(VLOOKUP(A3053,words_1k!$A$2:$A$1024,1,FALSE)),"-","1k")</f>
        <v>-</v>
      </c>
      <c r="E3053" s="11" t="s">
        <v>13218</v>
      </c>
      <c r="F3053" s="12" t="s">
        <v>13220</v>
      </c>
      <c r="G3053" s="11" t="s">
        <v>13218</v>
      </c>
      <c r="H3053" s="12" t="s">
        <v>10259</v>
      </c>
      <c r="I3053" s="11" t="s">
        <v>10388</v>
      </c>
    </row>
    <row r="3054" spans="1:11" ht="12" x14ac:dyDescent="0.15">
      <c r="A3054" s="11" t="s">
        <v>3189</v>
      </c>
      <c r="B3054">
        <f t="shared" si="47"/>
        <v>3</v>
      </c>
      <c r="C3054" t="str">
        <f>IF(ISNA(VLOOKUP(A3054,words!$A$2:$A$236,1,FALSE)),"-","Normal")</f>
        <v>-</v>
      </c>
      <c r="D3054" t="str">
        <f>IF(ISNA(VLOOKUP(A3054,words_1k!$A$2:$A$1024,1,FALSE)),"-","1k")</f>
        <v>-</v>
      </c>
      <c r="E3054" s="11" t="s">
        <v>17009</v>
      </c>
    </row>
    <row r="3055" spans="1:11" ht="12" x14ac:dyDescent="0.15">
      <c r="A3055" s="11" t="s">
        <v>3190</v>
      </c>
      <c r="B3055">
        <f t="shared" si="47"/>
        <v>6</v>
      </c>
      <c r="C3055" t="str">
        <f>IF(ISNA(VLOOKUP(A3055,words!$A$2:$A$236,1,FALSE)),"-","Normal")</f>
        <v>-</v>
      </c>
      <c r="D3055" t="str">
        <f>IF(ISNA(VLOOKUP(A3055,words_1k!$A$2:$A$1024,1,FALSE)),"-","1k")</f>
        <v>-</v>
      </c>
      <c r="E3055" s="11" t="s">
        <v>16938</v>
      </c>
      <c r="F3055" s="12" t="s">
        <v>16685</v>
      </c>
      <c r="G3055" s="11" t="s">
        <v>16936</v>
      </c>
    </row>
    <row r="3056" spans="1:11" ht="12" x14ac:dyDescent="0.15">
      <c r="A3056" s="11" t="s">
        <v>3191</v>
      </c>
      <c r="B3056">
        <f t="shared" si="47"/>
        <v>6</v>
      </c>
      <c r="C3056" t="str">
        <f>IF(ISNA(VLOOKUP(A3056,words!$A$2:$A$236,1,FALSE)),"-","Normal")</f>
        <v>-</v>
      </c>
      <c r="D3056" t="str">
        <f>IF(ISNA(VLOOKUP(A3056,words_1k!$A$2:$A$1024,1,FALSE)),"-","1k")</f>
        <v>-</v>
      </c>
      <c r="E3056" s="11" t="s">
        <v>14047</v>
      </c>
      <c r="F3056" s="12" t="s">
        <v>12247</v>
      </c>
      <c r="G3056" s="11" t="s">
        <v>11926</v>
      </c>
      <c r="H3056" s="12" t="s">
        <v>10218</v>
      </c>
      <c r="I3056" s="11" t="s">
        <v>10344</v>
      </c>
    </row>
    <row r="3057" spans="1:11" ht="12" x14ac:dyDescent="0.15">
      <c r="A3057" s="11" t="s">
        <v>3192</v>
      </c>
      <c r="B3057">
        <f t="shared" si="47"/>
        <v>7</v>
      </c>
      <c r="C3057" t="str">
        <f>IF(ISNA(VLOOKUP(A3057,words!$A$2:$A$236,1,FALSE)),"-","Normal")</f>
        <v>-</v>
      </c>
      <c r="D3057" t="str">
        <f>IF(ISNA(VLOOKUP(A3057,words_1k!$A$2:$A$1024,1,FALSE)),"-","1k")</f>
        <v>-</v>
      </c>
      <c r="E3057" s="11" t="s">
        <v>14801</v>
      </c>
      <c r="F3057" s="12" t="s">
        <v>14802</v>
      </c>
      <c r="G3057" s="11" t="s">
        <v>14803</v>
      </c>
      <c r="H3057" s="12" t="s">
        <v>14804</v>
      </c>
      <c r="I3057" s="11" t="s">
        <v>14803</v>
      </c>
    </row>
    <row r="3058" spans="1:11" ht="12" x14ac:dyDescent="0.15">
      <c r="A3058" s="11" t="s">
        <v>3193</v>
      </c>
      <c r="B3058">
        <f t="shared" si="47"/>
        <v>4</v>
      </c>
      <c r="C3058" t="str">
        <f>IF(ISNA(VLOOKUP(A3058,words!$A$2:$A$236,1,FALSE)),"-","Normal")</f>
        <v>-</v>
      </c>
      <c r="D3058" t="str">
        <f>IF(ISNA(VLOOKUP(A3058,words_1k!$A$2:$A$1024,1,FALSE)),"-","1k")</f>
        <v>-</v>
      </c>
      <c r="E3058" s="11" t="s">
        <v>14199</v>
      </c>
      <c r="F3058" s="12" t="s">
        <v>13055</v>
      </c>
      <c r="G3058" s="11" t="s">
        <v>14197</v>
      </c>
    </row>
    <row r="3059" spans="1:11" ht="12" x14ac:dyDescent="0.15">
      <c r="A3059" s="11" t="s">
        <v>3194</v>
      </c>
      <c r="B3059">
        <f t="shared" si="47"/>
        <v>6</v>
      </c>
      <c r="C3059" t="str">
        <f>IF(ISNA(VLOOKUP(A3059,words!$A$2:$A$236,1,FALSE)),"-","Normal")</f>
        <v>-</v>
      </c>
      <c r="D3059" t="str">
        <f>IF(ISNA(VLOOKUP(A3059,words_1k!$A$2:$A$1024,1,FALSE)),"-","1k")</f>
        <v>-</v>
      </c>
      <c r="E3059" s="11" t="s">
        <v>15424</v>
      </c>
      <c r="F3059" s="12" t="s">
        <v>15423</v>
      </c>
      <c r="G3059" s="11" t="s">
        <v>15422</v>
      </c>
    </row>
    <row r="3060" spans="1:11" ht="12" x14ac:dyDescent="0.15">
      <c r="A3060" s="11" t="s">
        <v>3195</v>
      </c>
      <c r="B3060">
        <f t="shared" si="47"/>
        <v>7</v>
      </c>
      <c r="C3060" t="str">
        <f>IF(ISNA(VLOOKUP(A3060,words!$A$2:$A$236,1,FALSE)),"-","Normal")</f>
        <v>-</v>
      </c>
      <c r="D3060" t="str">
        <f>IF(ISNA(VLOOKUP(A3060,words_1k!$A$2:$A$1024,1,FALSE)),"-","1k")</f>
        <v>-</v>
      </c>
      <c r="E3060" s="11" t="s">
        <v>13330</v>
      </c>
      <c r="F3060" s="12" t="s">
        <v>13609</v>
      </c>
      <c r="G3060" s="11" t="s">
        <v>10419</v>
      </c>
    </row>
    <row r="3061" spans="1:11" ht="12" x14ac:dyDescent="0.15">
      <c r="A3061" s="11" t="s">
        <v>3196</v>
      </c>
      <c r="B3061">
        <f t="shared" si="47"/>
        <v>4</v>
      </c>
      <c r="C3061" t="str">
        <f>IF(ISNA(VLOOKUP(A3061,words!$A$2:$A$236,1,FALSE)),"-","Normal")</f>
        <v>-</v>
      </c>
      <c r="D3061" t="str">
        <f>IF(ISNA(VLOOKUP(A3061,words_1k!$A$2:$A$1024,1,FALSE)),"-","1k")</f>
        <v>-</v>
      </c>
      <c r="E3061" s="11" t="s">
        <v>15591</v>
      </c>
      <c r="F3061" s="12" t="s">
        <v>10218</v>
      </c>
      <c r="G3061" s="11" t="s">
        <v>10344</v>
      </c>
    </row>
    <row r="3062" spans="1:11" ht="12" x14ac:dyDescent="0.15">
      <c r="A3062" s="11" t="s">
        <v>3197</v>
      </c>
      <c r="B3062">
        <f t="shared" si="47"/>
        <v>7</v>
      </c>
      <c r="C3062" t="str">
        <f>IF(ISNA(VLOOKUP(A3062,words!$A$2:$A$236,1,FALSE)),"-","Normal")</f>
        <v>-</v>
      </c>
      <c r="D3062" t="str">
        <f>IF(ISNA(VLOOKUP(A3062,words_1k!$A$2:$A$1024,1,FALSE)),"-","1k")</f>
        <v>-</v>
      </c>
      <c r="E3062" s="11" t="s">
        <v>17584</v>
      </c>
      <c r="F3062" s="12" t="s">
        <v>17587</v>
      </c>
      <c r="G3062" s="11" t="s">
        <v>17584</v>
      </c>
      <c r="H3062" s="12" t="s">
        <v>17588</v>
      </c>
      <c r="I3062" s="11" t="s">
        <v>17584</v>
      </c>
    </row>
    <row r="3063" spans="1:11" ht="12" x14ac:dyDescent="0.15">
      <c r="A3063" s="11" t="s">
        <v>3198</v>
      </c>
      <c r="B3063">
        <f t="shared" si="47"/>
        <v>7</v>
      </c>
      <c r="C3063" t="str">
        <f>IF(ISNA(VLOOKUP(A3063,words!$A$2:$A$236,1,FALSE)),"-","Normal")</f>
        <v>-</v>
      </c>
      <c r="D3063" t="str">
        <f>IF(ISNA(VLOOKUP(A3063,words_1k!$A$2:$A$1024,1,FALSE)),"-","1k")</f>
        <v>-</v>
      </c>
      <c r="E3063" s="11" t="s">
        <v>14829</v>
      </c>
      <c r="F3063" s="12" t="s">
        <v>14830</v>
      </c>
      <c r="G3063" s="11" t="s">
        <v>14831</v>
      </c>
      <c r="H3063" s="12" t="s">
        <v>14832</v>
      </c>
      <c r="I3063" s="11" t="s">
        <v>14828</v>
      </c>
      <c r="J3063" s="12" t="s">
        <v>25572</v>
      </c>
      <c r="K3063" s="11" t="s">
        <v>14829</v>
      </c>
    </row>
    <row r="3064" spans="1:11" ht="12" x14ac:dyDescent="0.15">
      <c r="A3064" s="11" t="s">
        <v>3199</v>
      </c>
      <c r="B3064">
        <f t="shared" si="47"/>
        <v>6</v>
      </c>
      <c r="C3064" t="str">
        <f>IF(ISNA(VLOOKUP(A3064,words!$A$2:$A$236,1,FALSE)),"-","Normal")</f>
        <v>-</v>
      </c>
      <c r="D3064" t="str">
        <f>IF(ISNA(VLOOKUP(A3064,words_1k!$A$2:$A$1024,1,FALSE)),"-","1k")</f>
        <v>-</v>
      </c>
      <c r="E3064" s="11" t="s">
        <v>10355</v>
      </c>
      <c r="F3064" s="12" t="s">
        <v>14625</v>
      </c>
      <c r="G3064" s="11" t="s">
        <v>15604</v>
      </c>
      <c r="H3064" s="12" t="s">
        <v>10227</v>
      </c>
      <c r="I3064" s="11" t="s">
        <v>10355</v>
      </c>
      <c r="J3064" s="12" t="s">
        <v>26679</v>
      </c>
      <c r="K3064" s="11" t="s">
        <v>26678</v>
      </c>
    </row>
    <row r="3065" spans="1:11" ht="12" x14ac:dyDescent="0.15">
      <c r="A3065" s="11" t="s">
        <v>3200</v>
      </c>
      <c r="B3065">
        <f t="shared" si="47"/>
        <v>4</v>
      </c>
      <c r="C3065" t="str">
        <f>IF(ISNA(VLOOKUP(A3065,words!$A$2:$A$236,1,FALSE)),"-","Normal")</f>
        <v>-</v>
      </c>
      <c r="D3065" t="str">
        <f>IF(ISNA(VLOOKUP(A3065,words_1k!$A$2:$A$1024,1,FALSE)),"-","1k")</f>
        <v>-</v>
      </c>
      <c r="E3065" s="11" t="s">
        <v>14958</v>
      </c>
      <c r="F3065" s="12" t="s">
        <v>13051</v>
      </c>
      <c r="G3065" s="11" t="s">
        <v>14958</v>
      </c>
      <c r="H3065" s="12"/>
    </row>
    <row r="3066" spans="1:11" ht="12" x14ac:dyDescent="0.15">
      <c r="A3066" s="11" t="s">
        <v>3201</v>
      </c>
      <c r="B3066">
        <f t="shared" si="47"/>
        <v>7</v>
      </c>
      <c r="C3066" t="str">
        <f>IF(ISNA(VLOOKUP(A3066,words!$A$2:$A$236,1,FALSE)),"-","Normal")</f>
        <v>-</v>
      </c>
      <c r="D3066" t="str">
        <f>IF(ISNA(VLOOKUP(A3066,words_1k!$A$2:$A$1024,1,FALSE)),"-","1k")</f>
        <v>-</v>
      </c>
      <c r="E3066" s="11" t="s">
        <v>10366</v>
      </c>
      <c r="F3066" s="12" t="s">
        <v>10229</v>
      </c>
      <c r="G3066" s="11" t="s">
        <v>10953</v>
      </c>
    </row>
    <row r="3067" spans="1:11" ht="12" x14ac:dyDescent="0.15">
      <c r="A3067" s="11" t="s">
        <v>3202</v>
      </c>
      <c r="B3067">
        <f t="shared" si="47"/>
        <v>6</v>
      </c>
      <c r="C3067" t="str">
        <f>IF(ISNA(VLOOKUP(A3067,words!$A$2:$A$236,1,FALSE)),"-","Normal")</f>
        <v>-</v>
      </c>
      <c r="D3067" t="str">
        <f>IF(ISNA(VLOOKUP(A3067,words_1k!$A$2:$A$1024,1,FALSE)),"-","1k")</f>
        <v>-</v>
      </c>
      <c r="E3067" s="11" t="s">
        <v>14971</v>
      </c>
      <c r="F3067" s="12" t="s">
        <v>22992</v>
      </c>
      <c r="G3067" s="11" t="s">
        <v>22991</v>
      </c>
    </row>
    <row r="3068" spans="1:11" ht="12" x14ac:dyDescent="0.15">
      <c r="A3068" s="11" t="s">
        <v>3203</v>
      </c>
      <c r="B3068">
        <f t="shared" si="47"/>
        <v>3</v>
      </c>
      <c r="C3068" t="str">
        <f>IF(ISNA(VLOOKUP(A3068,words!$A$2:$A$236,1,FALSE)),"-","Normal")</f>
        <v>-</v>
      </c>
      <c r="D3068" t="str">
        <f>IF(ISNA(VLOOKUP(A3068,words_1k!$A$2:$A$1024,1,FALSE)),"-","1k")</f>
        <v>-</v>
      </c>
      <c r="E3068" s="12" t="s">
        <v>15421</v>
      </c>
      <c r="F3068" s="12" t="s">
        <v>12092</v>
      </c>
      <c r="G3068" s="11" t="s">
        <v>11900</v>
      </c>
      <c r="H3068" s="12" t="s">
        <v>16694</v>
      </c>
      <c r="I3068" s="12" t="s">
        <v>16742</v>
      </c>
    </row>
    <row r="3069" spans="1:11" ht="12" x14ac:dyDescent="0.15">
      <c r="A3069" s="11" t="s">
        <v>3204</v>
      </c>
      <c r="B3069">
        <f t="shared" si="47"/>
        <v>5</v>
      </c>
      <c r="C3069" t="str">
        <f>IF(ISNA(VLOOKUP(A3069,words!$A$2:$A$236,1,FALSE)),"-","Normal")</f>
        <v>-</v>
      </c>
      <c r="D3069" t="str">
        <f>IF(ISNA(VLOOKUP(A3069,words_1k!$A$2:$A$1024,1,FALSE)),"-","1k")</f>
        <v>-</v>
      </c>
      <c r="E3069" s="11" t="s">
        <v>15366</v>
      </c>
      <c r="F3069" s="12" t="s">
        <v>14903</v>
      </c>
      <c r="G3069" s="11" t="s">
        <v>15366</v>
      </c>
      <c r="H3069" s="12" t="s">
        <v>18698</v>
      </c>
      <c r="I3069" s="11" t="s">
        <v>18699</v>
      </c>
    </row>
    <row r="3070" spans="1:11" ht="12" x14ac:dyDescent="0.15">
      <c r="A3070" s="11" t="s">
        <v>3205</v>
      </c>
      <c r="B3070">
        <f t="shared" si="47"/>
        <v>5</v>
      </c>
      <c r="C3070" t="str">
        <f>IF(ISNA(VLOOKUP(A3070,words!$A$2:$A$236,1,FALSE)),"-","Normal")</f>
        <v>-</v>
      </c>
      <c r="D3070" t="str">
        <f>IF(ISNA(VLOOKUP(A3070,words_1k!$A$2:$A$1024,1,FALSE)),"-","1k")</f>
        <v>-</v>
      </c>
      <c r="E3070" s="11" t="s">
        <v>10395</v>
      </c>
    </row>
    <row r="3071" spans="1:11" ht="12" x14ac:dyDescent="0.15">
      <c r="A3071" s="11" t="s">
        <v>3206</v>
      </c>
      <c r="B3071">
        <f t="shared" si="47"/>
        <v>6</v>
      </c>
      <c r="C3071" t="str">
        <f>IF(ISNA(VLOOKUP(A3071,words!$A$2:$A$236,1,FALSE)),"-","Normal")</f>
        <v>-</v>
      </c>
      <c r="D3071" t="str">
        <f>IF(ISNA(VLOOKUP(A3071,words_1k!$A$2:$A$1024,1,FALSE)),"-","1k")</f>
        <v>-</v>
      </c>
      <c r="E3071" s="11" t="s">
        <v>15330</v>
      </c>
      <c r="F3071" s="12" t="s">
        <v>15071</v>
      </c>
      <c r="G3071" s="11" t="s">
        <v>15329</v>
      </c>
    </row>
    <row r="3072" spans="1:11" ht="12" x14ac:dyDescent="0.15">
      <c r="A3072" s="11" t="s">
        <v>3207</v>
      </c>
      <c r="B3072">
        <f t="shared" si="47"/>
        <v>5</v>
      </c>
      <c r="C3072" t="str">
        <f>IF(ISNA(VLOOKUP(A3072,words!$A$2:$A$236,1,FALSE)),"-","Normal")</f>
        <v>-</v>
      </c>
      <c r="D3072" t="str">
        <f>IF(ISNA(VLOOKUP(A3072,words_1k!$A$2:$A$1024,1,FALSE)),"-","1k")</f>
        <v>-</v>
      </c>
      <c r="E3072" s="11" t="s">
        <v>14124</v>
      </c>
      <c r="F3072" s="12" t="s">
        <v>13592</v>
      </c>
      <c r="G3072" s="11" t="s">
        <v>14124</v>
      </c>
      <c r="H3072" s="12" t="s">
        <v>15073</v>
      </c>
      <c r="I3072" s="11" t="s">
        <v>14124</v>
      </c>
    </row>
    <row r="3073" spans="1:13" ht="12" x14ac:dyDescent="0.15">
      <c r="A3073" s="11" t="s">
        <v>3208</v>
      </c>
      <c r="B3073">
        <f t="shared" si="47"/>
        <v>8</v>
      </c>
      <c r="C3073" t="str">
        <f>IF(ISNA(VLOOKUP(A3073,words!$A$2:$A$236,1,FALSE)),"-","Normal")</f>
        <v>-</v>
      </c>
      <c r="D3073" t="str">
        <f>IF(ISNA(VLOOKUP(A3073,words_1k!$A$2:$A$1024,1,FALSE)),"-","1k")</f>
        <v>-</v>
      </c>
      <c r="E3073" s="11" t="s">
        <v>15196</v>
      </c>
      <c r="F3073" s="12" t="s">
        <v>12949</v>
      </c>
      <c r="G3073" s="11" t="s">
        <v>15195</v>
      </c>
      <c r="H3073" s="12" t="s">
        <v>13053</v>
      </c>
      <c r="I3073" s="11" t="s">
        <v>13181</v>
      </c>
    </row>
    <row r="3074" spans="1:13" ht="12" x14ac:dyDescent="0.15">
      <c r="A3074" s="11" t="s">
        <v>3209</v>
      </c>
      <c r="B3074">
        <f t="shared" ref="B3074:B3137" si="48">LEN(A3074)</f>
        <v>7</v>
      </c>
      <c r="C3074" t="str">
        <f>IF(ISNA(VLOOKUP(A3074,words!$A$2:$A$236,1,FALSE)),"-","Normal")</f>
        <v>-</v>
      </c>
      <c r="D3074" t="str">
        <f>IF(ISNA(VLOOKUP(A3074,words_1k!$A$2:$A$1024,1,FALSE)),"-","1k")</f>
        <v>-</v>
      </c>
      <c r="E3074" s="11" t="s">
        <v>14558</v>
      </c>
      <c r="F3074" s="12" t="s">
        <v>11918</v>
      </c>
      <c r="G3074" s="11" t="s">
        <v>11919</v>
      </c>
    </row>
    <row r="3075" spans="1:13" ht="12" x14ac:dyDescent="0.15">
      <c r="A3075" s="11" t="s">
        <v>3210</v>
      </c>
      <c r="B3075">
        <f t="shared" si="48"/>
        <v>4</v>
      </c>
      <c r="C3075" t="str">
        <f>IF(ISNA(VLOOKUP(A3075,words!$A$2:$A$236,1,FALSE)),"-","Normal")</f>
        <v>-</v>
      </c>
      <c r="D3075" t="str">
        <f>IF(ISNA(VLOOKUP(A3075,words_1k!$A$2:$A$1024,1,FALSE)),"-","1k")</f>
        <v>-</v>
      </c>
      <c r="E3075" s="11" t="s">
        <v>13702</v>
      </c>
      <c r="F3075" s="12" t="s">
        <v>12982</v>
      </c>
      <c r="G3075" s="11" t="s">
        <v>13702</v>
      </c>
    </row>
    <row r="3076" spans="1:13" ht="12" x14ac:dyDescent="0.15">
      <c r="A3076" s="11" t="s">
        <v>3211</v>
      </c>
      <c r="B3076">
        <f t="shared" si="48"/>
        <v>5</v>
      </c>
      <c r="C3076" t="str">
        <f>IF(ISNA(VLOOKUP(A3076,words!$A$2:$A$236,1,FALSE)),"-","Normal")</f>
        <v>-</v>
      </c>
      <c r="D3076" t="str">
        <f>IF(ISNA(VLOOKUP(A3076,words_1k!$A$2:$A$1024,1,FALSE)),"-","1k")</f>
        <v>-</v>
      </c>
      <c r="E3076" s="11" t="s">
        <v>13726</v>
      </c>
    </row>
    <row r="3077" spans="1:13" ht="12" x14ac:dyDescent="0.15">
      <c r="A3077" s="11" t="s">
        <v>3212</v>
      </c>
      <c r="B3077">
        <f t="shared" si="48"/>
        <v>5</v>
      </c>
      <c r="C3077" t="str">
        <f>IF(ISNA(VLOOKUP(A3077,words!$A$2:$A$236,1,FALSE)),"-","Normal")</f>
        <v>-</v>
      </c>
      <c r="D3077" t="str">
        <f>IF(ISNA(VLOOKUP(A3077,words_1k!$A$2:$A$1024,1,FALSE)),"-","1k")</f>
        <v>-</v>
      </c>
      <c r="E3077" s="11" t="s">
        <v>16173</v>
      </c>
      <c r="F3077" s="12" t="s">
        <v>12964</v>
      </c>
      <c r="G3077" s="11" t="s">
        <v>16173</v>
      </c>
    </row>
    <row r="3078" spans="1:13" ht="12" x14ac:dyDescent="0.15">
      <c r="A3078" s="11" t="s">
        <v>3213</v>
      </c>
      <c r="B3078">
        <f t="shared" si="48"/>
        <v>7</v>
      </c>
      <c r="C3078" t="str">
        <f>IF(ISNA(VLOOKUP(A3078,words!$A$2:$A$236,1,FALSE)),"-","Normal")</f>
        <v>-</v>
      </c>
      <c r="D3078" t="str">
        <f>IF(ISNA(VLOOKUP(A3078,words_1k!$A$2:$A$1024,1,FALSE)),"-","1k")</f>
        <v>-</v>
      </c>
      <c r="E3078" s="11" t="s">
        <v>13930</v>
      </c>
      <c r="F3078" s="12" t="s">
        <v>13931</v>
      </c>
      <c r="G3078" s="11" t="s">
        <v>13932</v>
      </c>
      <c r="H3078" s="12" t="s">
        <v>14683</v>
      </c>
      <c r="I3078" s="11" t="s">
        <v>14681</v>
      </c>
      <c r="J3078" s="12" t="s">
        <v>19676</v>
      </c>
      <c r="K3078" s="11" t="s">
        <v>19675</v>
      </c>
    </row>
    <row r="3079" spans="1:13" ht="12" x14ac:dyDescent="0.15">
      <c r="A3079" s="11" t="s">
        <v>3214</v>
      </c>
      <c r="B3079">
        <f t="shared" si="48"/>
        <v>5</v>
      </c>
      <c r="C3079" t="str">
        <f>IF(ISNA(VLOOKUP(A3079,words!$A$2:$A$236,1,FALSE)),"-","Normal")</f>
        <v>-</v>
      </c>
      <c r="D3079" t="str">
        <f>IF(ISNA(VLOOKUP(A3079,words_1k!$A$2:$A$1024,1,FALSE)),"-","1k")</f>
        <v>-</v>
      </c>
      <c r="E3079" s="11" t="s">
        <v>11460</v>
      </c>
      <c r="F3079" s="12" t="s">
        <v>17119</v>
      </c>
      <c r="G3079" s="11" t="s">
        <v>11460</v>
      </c>
    </row>
    <row r="3080" spans="1:13" ht="12" x14ac:dyDescent="0.15">
      <c r="A3080" s="11" t="s">
        <v>3215</v>
      </c>
      <c r="B3080">
        <f t="shared" si="48"/>
        <v>4</v>
      </c>
      <c r="C3080" t="str">
        <f>IF(ISNA(VLOOKUP(A3080,words!$A$2:$A$236,1,FALSE)),"-","Normal")</f>
        <v>-</v>
      </c>
      <c r="D3080" t="str">
        <f>IF(ISNA(VLOOKUP(A3080,words_1k!$A$2:$A$1024,1,FALSE)),"-","1k")</f>
        <v>-</v>
      </c>
      <c r="E3080" s="11" t="s">
        <v>17230</v>
      </c>
    </row>
    <row r="3081" spans="1:13" ht="12" x14ac:dyDescent="0.15">
      <c r="A3081" s="11" t="s">
        <v>3216</v>
      </c>
      <c r="B3081">
        <f t="shared" si="48"/>
        <v>5</v>
      </c>
      <c r="C3081" t="str">
        <f>IF(ISNA(VLOOKUP(A3081,words!$A$2:$A$236,1,FALSE)),"-","Normal")</f>
        <v>-</v>
      </c>
      <c r="D3081" t="str">
        <f>IF(ISNA(VLOOKUP(A3081,words_1k!$A$2:$A$1024,1,FALSE)),"-","1k")</f>
        <v>-</v>
      </c>
      <c r="E3081" s="11" t="s">
        <v>18233</v>
      </c>
    </row>
    <row r="3082" spans="1:13" ht="12" x14ac:dyDescent="0.15">
      <c r="A3082" s="11" t="s">
        <v>3217</v>
      </c>
      <c r="B3082">
        <f t="shared" si="48"/>
        <v>6</v>
      </c>
      <c r="C3082" t="str">
        <f>IF(ISNA(VLOOKUP(A3082,words!$A$2:$A$236,1,FALSE)),"-","Normal")</f>
        <v>-</v>
      </c>
      <c r="D3082" t="str">
        <f>IF(ISNA(VLOOKUP(A3082,words_1k!$A$2:$A$1024,1,FALSE)),"-","1k")</f>
        <v>-</v>
      </c>
      <c r="E3082" s="11" t="s">
        <v>13173</v>
      </c>
      <c r="F3082" s="12" t="s">
        <v>13176</v>
      </c>
      <c r="G3082" s="11" t="s">
        <v>13177</v>
      </c>
    </row>
    <row r="3083" spans="1:13" ht="12" x14ac:dyDescent="0.15">
      <c r="A3083" s="11" t="s">
        <v>3218</v>
      </c>
      <c r="B3083">
        <f t="shared" si="48"/>
        <v>5</v>
      </c>
      <c r="C3083" t="str">
        <f>IF(ISNA(VLOOKUP(A3083,words!$A$2:$A$236,1,FALSE)),"-","Normal")</f>
        <v>-</v>
      </c>
      <c r="D3083" t="str">
        <f>IF(ISNA(VLOOKUP(A3083,words_1k!$A$2:$A$1024,1,FALSE)),"-","1k")</f>
        <v>-</v>
      </c>
      <c r="E3083" s="11" t="s">
        <v>14577</v>
      </c>
      <c r="F3083" s="12" t="s">
        <v>14578</v>
      </c>
      <c r="G3083" s="11" t="s">
        <v>14170</v>
      </c>
      <c r="H3083" s="12" t="s">
        <v>14579</v>
      </c>
      <c r="I3083" s="11" t="s">
        <v>14170</v>
      </c>
    </row>
    <row r="3084" spans="1:13" ht="12" x14ac:dyDescent="0.15">
      <c r="A3084" s="11" t="s">
        <v>3219</v>
      </c>
      <c r="B3084">
        <f t="shared" si="48"/>
        <v>4</v>
      </c>
      <c r="C3084" t="str">
        <f>IF(ISNA(VLOOKUP(A3084,words!$A$2:$A$236,1,FALSE)),"-","Normal")</f>
        <v>-</v>
      </c>
      <c r="D3084" t="str">
        <f>IF(ISNA(VLOOKUP(A3084,words_1k!$A$2:$A$1024,1,FALSE)),"-","1k")</f>
        <v>-</v>
      </c>
      <c r="E3084" s="11" t="s">
        <v>15771</v>
      </c>
      <c r="F3084" s="12" t="s">
        <v>12257</v>
      </c>
      <c r="G3084" s="11" t="s">
        <v>11445</v>
      </c>
      <c r="H3084" s="12" t="s">
        <v>15772</v>
      </c>
      <c r="I3084" s="11" t="s">
        <v>15773</v>
      </c>
      <c r="J3084" s="12" t="s">
        <v>16943</v>
      </c>
      <c r="K3084" s="11" t="s">
        <v>15771</v>
      </c>
    </row>
    <row r="3085" spans="1:13" ht="12" x14ac:dyDescent="0.15">
      <c r="A3085" s="11" t="s">
        <v>3220</v>
      </c>
      <c r="B3085">
        <f t="shared" si="48"/>
        <v>3</v>
      </c>
      <c r="C3085" t="str">
        <f>IF(ISNA(VLOOKUP(A3085,words!$A$2:$A$236,1,FALSE)),"-","Normal")</f>
        <v>-</v>
      </c>
      <c r="D3085" t="str">
        <f>IF(ISNA(VLOOKUP(A3085,words_1k!$A$2:$A$1024,1,FALSE)),"-","1k")</f>
        <v>-</v>
      </c>
      <c r="E3085" s="11" t="s">
        <v>14508</v>
      </c>
      <c r="F3085" s="12" t="s">
        <v>14511</v>
      </c>
      <c r="G3085" s="11" t="s">
        <v>14509</v>
      </c>
    </row>
    <row r="3086" spans="1:13" ht="12" x14ac:dyDescent="0.15">
      <c r="A3086" s="11" t="s">
        <v>3221</v>
      </c>
      <c r="B3086">
        <f t="shared" si="48"/>
        <v>3</v>
      </c>
      <c r="C3086" t="str">
        <f>IF(ISNA(VLOOKUP(A3086,words!$A$2:$A$236,1,FALSE)),"-","Normal")</f>
        <v>-</v>
      </c>
      <c r="D3086" t="str">
        <f>IF(ISNA(VLOOKUP(A3086,words_1k!$A$2:$A$1024,1,FALSE)),"-","1k")</f>
        <v>-</v>
      </c>
      <c r="E3086" s="11" t="s">
        <v>16139</v>
      </c>
      <c r="F3086" s="12" t="s">
        <v>16450</v>
      </c>
      <c r="G3086" s="11" t="s">
        <v>16139</v>
      </c>
    </row>
    <row r="3087" spans="1:13" ht="12" x14ac:dyDescent="0.15">
      <c r="A3087" s="11" t="s">
        <v>3222</v>
      </c>
      <c r="B3087">
        <f t="shared" si="48"/>
        <v>5</v>
      </c>
      <c r="C3087" t="str">
        <f>IF(ISNA(VLOOKUP(A3087,words!$A$2:$A$236,1,FALSE)),"-","Normal")</f>
        <v>-</v>
      </c>
      <c r="D3087" t="str">
        <f>IF(ISNA(VLOOKUP(A3087,words_1k!$A$2:$A$1024,1,FALSE)),"-","1k")</f>
        <v>-</v>
      </c>
      <c r="E3087" s="11" t="s">
        <v>16146</v>
      </c>
      <c r="F3087" s="12" t="s">
        <v>16249</v>
      </c>
      <c r="G3087" s="11" t="s">
        <v>12663</v>
      </c>
      <c r="H3087" s="12" t="s">
        <v>14215</v>
      </c>
      <c r="I3087" s="11" t="s">
        <v>13846</v>
      </c>
      <c r="J3087" s="12" t="s">
        <v>17693</v>
      </c>
      <c r="K3087" s="11" t="s">
        <v>16146</v>
      </c>
      <c r="L3087" s="12" t="s">
        <v>17999</v>
      </c>
      <c r="M3087" s="11" t="s">
        <v>18000</v>
      </c>
    </row>
    <row r="3088" spans="1:13" ht="12" x14ac:dyDescent="0.15">
      <c r="A3088" s="11" t="s">
        <v>3223</v>
      </c>
      <c r="B3088">
        <f t="shared" si="48"/>
        <v>4</v>
      </c>
      <c r="C3088" t="str">
        <f>IF(ISNA(VLOOKUP(A3088,words!$A$2:$A$236,1,FALSE)),"-","Normal")</f>
        <v>-</v>
      </c>
      <c r="D3088" t="str">
        <f>IF(ISNA(VLOOKUP(A3088,words_1k!$A$2:$A$1024,1,FALSE)),"-","1k")</f>
        <v>-</v>
      </c>
      <c r="E3088" s="11" t="s">
        <v>15324</v>
      </c>
      <c r="F3088" s="12" t="s">
        <v>12045</v>
      </c>
      <c r="G3088" s="11" t="s">
        <v>12046</v>
      </c>
    </row>
    <row r="3089" spans="1:9" ht="12" x14ac:dyDescent="0.15">
      <c r="A3089" s="11" t="s">
        <v>3224</v>
      </c>
      <c r="B3089">
        <f t="shared" si="48"/>
        <v>5</v>
      </c>
      <c r="C3089" t="str">
        <f>IF(ISNA(VLOOKUP(A3089,words!$A$2:$A$236,1,FALSE)),"-","Normal")</f>
        <v>-</v>
      </c>
      <c r="D3089" t="str">
        <f>IF(ISNA(VLOOKUP(A3089,words_1k!$A$2:$A$1024,1,FALSE)),"-","1k")</f>
        <v>-</v>
      </c>
      <c r="E3089" s="11" t="s">
        <v>13067</v>
      </c>
      <c r="F3089" s="12" t="s">
        <v>13068</v>
      </c>
      <c r="G3089" s="11" t="s">
        <v>13069</v>
      </c>
    </row>
    <row r="3090" spans="1:9" ht="12" x14ac:dyDescent="0.15">
      <c r="A3090" s="11" t="s">
        <v>3225</v>
      </c>
      <c r="B3090">
        <f t="shared" si="48"/>
        <v>3</v>
      </c>
      <c r="C3090" t="str">
        <f>IF(ISNA(VLOOKUP(A3090,words!$A$2:$A$236,1,FALSE)),"-","Normal")</f>
        <v>-</v>
      </c>
      <c r="D3090" t="str">
        <f>IF(ISNA(VLOOKUP(A3090,words_1k!$A$2:$A$1024,1,FALSE)),"-","1k")</f>
        <v>-</v>
      </c>
      <c r="E3090" s="11" t="s">
        <v>14077</v>
      </c>
    </row>
    <row r="3091" spans="1:9" ht="12" x14ac:dyDescent="0.15">
      <c r="A3091" s="11" t="s">
        <v>3226</v>
      </c>
      <c r="B3091">
        <f t="shared" si="48"/>
        <v>4</v>
      </c>
      <c r="C3091" t="str">
        <f>IF(ISNA(VLOOKUP(A3091,words!$A$2:$A$236,1,FALSE)),"-","Normal")</f>
        <v>-</v>
      </c>
      <c r="D3091" t="str">
        <f>IF(ISNA(VLOOKUP(A3091,words_1k!$A$2:$A$1024,1,FALSE)),"-","1k")</f>
        <v>-</v>
      </c>
      <c r="E3091" s="11" t="s">
        <v>17489</v>
      </c>
      <c r="F3091" s="12" t="s">
        <v>17490</v>
      </c>
      <c r="G3091" s="11" t="s">
        <v>17489</v>
      </c>
    </row>
    <row r="3092" spans="1:9" ht="12" x14ac:dyDescent="0.15">
      <c r="A3092" s="11" t="s">
        <v>3227</v>
      </c>
      <c r="B3092">
        <f t="shared" si="48"/>
        <v>3</v>
      </c>
      <c r="C3092" t="str">
        <f>IF(ISNA(VLOOKUP(A3092,words!$A$2:$A$236,1,FALSE)),"-","Normal")</f>
        <v>-</v>
      </c>
      <c r="D3092" t="str">
        <f>IF(ISNA(VLOOKUP(A3092,words_1k!$A$2:$A$1024,1,FALSE)),"-","1k")</f>
        <v>-</v>
      </c>
      <c r="E3092" s="11" t="s">
        <v>18440</v>
      </c>
    </row>
    <row r="3093" spans="1:9" ht="12" x14ac:dyDescent="0.15">
      <c r="A3093" s="11" t="s">
        <v>3228</v>
      </c>
      <c r="B3093">
        <f t="shared" si="48"/>
        <v>7</v>
      </c>
      <c r="C3093" t="str">
        <f>IF(ISNA(VLOOKUP(A3093,words!$A$2:$A$236,1,FALSE)),"-","Normal")</f>
        <v>-</v>
      </c>
      <c r="D3093" t="str">
        <f>IF(ISNA(VLOOKUP(A3093,words_1k!$A$2:$A$1024,1,FALSE)),"-","1k")</f>
        <v>-</v>
      </c>
      <c r="E3093" s="11" t="s">
        <v>13682</v>
      </c>
      <c r="F3093" s="12" t="s">
        <v>13678</v>
      </c>
      <c r="G3093" s="11" t="s">
        <v>12062</v>
      </c>
    </row>
    <row r="3094" spans="1:9" ht="12" x14ac:dyDescent="0.15">
      <c r="A3094" s="11" t="s">
        <v>3229</v>
      </c>
      <c r="B3094">
        <f t="shared" si="48"/>
        <v>5</v>
      </c>
      <c r="C3094" t="str">
        <f>IF(ISNA(VLOOKUP(A3094,words!$A$2:$A$236,1,FALSE)),"-","Normal")</f>
        <v>-</v>
      </c>
      <c r="D3094" t="str">
        <f>IF(ISNA(VLOOKUP(A3094,words_1k!$A$2:$A$1024,1,FALSE)),"-","1k")</f>
        <v>-</v>
      </c>
      <c r="E3094" s="11" t="s">
        <v>16313</v>
      </c>
      <c r="F3094" s="12" t="s">
        <v>16250</v>
      </c>
      <c r="G3094" s="11" t="s">
        <v>16311</v>
      </c>
    </row>
    <row r="3095" spans="1:9" ht="12" x14ac:dyDescent="0.15">
      <c r="A3095" s="11" t="s">
        <v>3230</v>
      </c>
      <c r="B3095">
        <f t="shared" si="48"/>
        <v>5</v>
      </c>
      <c r="C3095" t="str">
        <f>IF(ISNA(VLOOKUP(A3095,words!$A$2:$A$236,1,FALSE)),"-","Normal")</f>
        <v>-</v>
      </c>
      <c r="D3095" t="str">
        <f>IF(ISNA(VLOOKUP(A3095,words_1k!$A$2:$A$1024,1,FALSE)),"-","1k")</f>
        <v>-</v>
      </c>
      <c r="E3095" s="11" t="s">
        <v>17299</v>
      </c>
    </row>
    <row r="3096" spans="1:9" ht="12" x14ac:dyDescent="0.15">
      <c r="A3096" s="11" t="s">
        <v>3231</v>
      </c>
      <c r="B3096">
        <f t="shared" si="48"/>
        <v>4</v>
      </c>
      <c r="C3096" t="str">
        <f>IF(ISNA(VLOOKUP(A3096,words!$A$2:$A$236,1,FALSE)),"-","Normal")</f>
        <v>-</v>
      </c>
      <c r="D3096" t="str">
        <f>IF(ISNA(VLOOKUP(A3096,words_1k!$A$2:$A$1024,1,FALSE)),"-","1k")</f>
        <v>-</v>
      </c>
      <c r="E3096" s="11" t="s">
        <v>18441</v>
      </c>
    </row>
    <row r="3097" spans="1:9" ht="12" x14ac:dyDescent="0.15">
      <c r="A3097" s="11" t="s">
        <v>3232</v>
      </c>
      <c r="B3097">
        <f t="shared" si="48"/>
        <v>6</v>
      </c>
      <c r="C3097" t="str">
        <f>IF(ISNA(VLOOKUP(A3097,words!$A$2:$A$236,1,FALSE)),"-","Normal")</f>
        <v>-</v>
      </c>
      <c r="D3097" t="str">
        <f>IF(ISNA(VLOOKUP(A3097,words_1k!$A$2:$A$1024,1,FALSE)),"-","1k")</f>
        <v>-</v>
      </c>
      <c r="E3097" s="11" t="s">
        <v>12779</v>
      </c>
      <c r="F3097" s="12" t="s">
        <v>12780</v>
      </c>
      <c r="G3097" s="11" t="s">
        <v>12781</v>
      </c>
    </row>
    <row r="3098" spans="1:9" ht="12" x14ac:dyDescent="0.15">
      <c r="A3098" s="11" t="s">
        <v>3233</v>
      </c>
      <c r="B3098">
        <f t="shared" si="48"/>
        <v>4</v>
      </c>
      <c r="C3098" t="str">
        <f>IF(ISNA(VLOOKUP(A3098,words!$A$2:$A$236,1,FALSE)),"-","Normal")</f>
        <v>-</v>
      </c>
      <c r="D3098" t="str">
        <f>IF(ISNA(VLOOKUP(A3098,words_1k!$A$2:$A$1024,1,FALSE)),"-","1k")</f>
        <v>-</v>
      </c>
      <c r="E3098" s="11" t="s">
        <v>17250</v>
      </c>
      <c r="F3098" s="12" t="s">
        <v>17251</v>
      </c>
      <c r="G3098" s="11" t="s">
        <v>11333</v>
      </c>
    </row>
    <row r="3099" spans="1:9" ht="12" x14ac:dyDescent="0.15">
      <c r="A3099" s="11" t="s">
        <v>3234</v>
      </c>
      <c r="B3099">
        <f t="shared" si="48"/>
        <v>4</v>
      </c>
      <c r="C3099" t="str">
        <f>IF(ISNA(VLOOKUP(A3099,words!$A$2:$A$236,1,FALSE)),"-","Normal")</f>
        <v>-</v>
      </c>
      <c r="D3099" t="str">
        <f>IF(ISNA(VLOOKUP(A3099,words_1k!$A$2:$A$1024,1,FALSE)),"-","1k")</f>
        <v>-</v>
      </c>
      <c r="E3099" s="11" t="s">
        <v>15770</v>
      </c>
      <c r="F3099" s="12" t="s">
        <v>12257</v>
      </c>
      <c r="G3099" s="11" t="s">
        <v>11445</v>
      </c>
    </row>
    <row r="3100" spans="1:9" ht="12" x14ac:dyDescent="0.15">
      <c r="A3100" s="11" t="s">
        <v>3235</v>
      </c>
      <c r="B3100">
        <f t="shared" si="48"/>
        <v>6</v>
      </c>
      <c r="C3100" t="str">
        <f>IF(ISNA(VLOOKUP(A3100,words!$A$2:$A$236,1,FALSE)),"-","Normal")</f>
        <v>-</v>
      </c>
      <c r="D3100" t="str">
        <f>IF(ISNA(VLOOKUP(A3100,words_1k!$A$2:$A$1024,1,FALSE)),"-","1k")</f>
        <v>-</v>
      </c>
      <c r="E3100" s="11" t="s">
        <v>13441</v>
      </c>
      <c r="F3100" s="12" t="s">
        <v>12991</v>
      </c>
      <c r="G3100" s="11" t="s">
        <v>13440</v>
      </c>
    </row>
    <row r="3101" spans="1:9" ht="12" x14ac:dyDescent="0.15">
      <c r="A3101" s="11" t="s">
        <v>3236</v>
      </c>
      <c r="B3101">
        <f t="shared" si="48"/>
        <v>7</v>
      </c>
      <c r="C3101" t="str">
        <f>IF(ISNA(VLOOKUP(A3101,words!$A$2:$A$236,1,FALSE)),"-","Normal")</f>
        <v>-</v>
      </c>
      <c r="D3101" t="str">
        <f>IF(ISNA(VLOOKUP(A3101,words_1k!$A$2:$A$1024,1,FALSE)),"-","1k")</f>
        <v>-</v>
      </c>
      <c r="E3101" s="11" t="s">
        <v>17675</v>
      </c>
      <c r="F3101" s="12" t="s">
        <v>17676</v>
      </c>
      <c r="G3101" s="11" t="s">
        <v>17677</v>
      </c>
    </row>
    <row r="3102" spans="1:9" ht="12" x14ac:dyDescent="0.15">
      <c r="A3102" s="11" t="s">
        <v>3237</v>
      </c>
      <c r="B3102">
        <f t="shared" si="48"/>
        <v>4</v>
      </c>
      <c r="C3102" t="str">
        <f>IF(ISNA(VLOOKUP(A3102,words!$A$2:$A$236,1,FALSE)),"-","Normal")</f>
        <v>-</v>
      </c>
      <c r="D3102" t="str">
        <f>IF(ISNA(VLOOKUP(A3102,words_1k!$A$2:$A$1024,1,FALSE)),"-","1k")</f>
        <v>-</v>
      </c>
      <c r="E3102" s="11" t="s">
        <v>16960</v>
      </c>
      <c r="F3102" s="12" t="s">
        <v>12103</v>
      </c>
      <c r="G3102" s="11" t="s">
        <v>16961</v>
      </c>
    </row>
    <row r="3103" spans="1:9" ht="12" x14ac:dyDescent="0.15">
      <c r="A3103" s="11" t="s">
        <v>3238</v>
      </c>
      <c r="B3103">
        <f t="shared" si="48"/>
        <v>3</v>
      </c>
      <c r="C3103" t="str">
        <f>IF(ISNA(VLOOKUP(A3103,words!$A$2:$A$236,1,FALSE)),"-","Normal")</f>
        <v>-</v>
      </c>
      <c r="D3103" t="str">
        <f>IF(ISNA(VLOOKUP(A3103,words_1k!$A$2:$A$1024,1,FALSE)),"-","1k")</f>
        <v>-</v>
      </c>
      <c r="E3103" s="11" t="s">
        <v>11067</v>
      </c>
      <c r="F3103" s="12" t="s">
        <v>11066</v>
      </c>
      <c r="G3103" s="11" t="s">
        <v>11067</v>
      </c>
    </row>
    <row r="3104" spans="1:9" ht="12" x14ac:dyDescent="0.15">
      <c r="A3104" s="11" t="s">
        <v>3239</v>
      </c>
      <c r="B3104">
        <f t="shared" si="48"/>
        <v>6</v>
      </c>
      <c r="C3104" t="str">
        <f>IF(ISNA(VLOOKUP(A3104,words!$A$2:$A$236,1,FALSE)),"-","Normal")</f>
        <v>-</v>
      </c>
      <c r="D3104" t="str">
        <f>IF(ISNA(VLOOKUP(A3104,words_1k!$A$2:$A$1024,1,FALSE)),"-","1k")</f>
        <v>-</v>
      </c>
      <c r="E3104" s="11" t="s">
        <v>17917</v>
      </c>
      <c r="F3104" s="12" t="s">
        <v>17918</v>
      </c>
      <c r="G3104" s="11" t="s">
        <v>17919</v>
      </c>
      <c r="H3104" s="12" t="s">
        <v>17916</v>
      </c>
      <c r="I3104" s="11" t="s">
        <v>17915</v>
      </c>
    </row>
    <row r="3105" spans="1:11" ht="12" x14ac:dyDescent="0.15">
      <c r="A3105" s="11" t="s">
        <v>3240</v>
      </c>
      <c r="B3105">
        <f t="shared" si="48"/>
        <v>4</v>
      </c>
      <c r="C3105" t="str">
        <f>IF(ISNA(VLOOKUP(A3105,words!$A$2:$A$236,1,FALSE)),"-","Normal")</f>
        <v>-</v>
      </c>
      <c r="D3105" t="str">
        <f>IF(ISNA(VLOOKUP(A3105,words_1k!$A$2:$A$1024,1,FALSE)),"-","1k")</f>
        <v>-</v>
      </c>
      <c r="E3105" s="11" t="s">
        <v>15384</v>
      </c>
      <c r="F3105" s="12" t="s">
        <v>12804</v>
      </c>
      <c r="G3105" s="11" t="s">
        <v>12805</v>
      </c>
    </row>
    <row r="3106" spans="1:11" ht="12" x14ac:dyDescent="0.15">
      <c r="A3106" s="11" t="s">
        <v>3241</v>
      </c>
      <c r="B3106">
        <f t="shared" si="48"/>
        <v>4</v>
      </c>
      <c r="C3106" t="str">
        <f>IF(ISNA(VLOOKUP(A3106,words!$A$2:$A$236,1,FALSE)),"-","Normal")</f>
        <v>-</v>
      </c>
      <c r="D3106" t="str">
        <f>IF(ISNA(VLOOKUP(A3106,words_1k!$A$2:$A$1024,1,FALSE)),"-","1k")</f>
        <v>-</v>
      </c>
      <c r="E3106" s="11" t="s">
        <v>11827</v>
      </c>
      <c r="F3106" s="12" t="s">
        <v>12121</v>
      </c>
      <c r="G3106" s="11" t="s">
        <v>11825</v>
      </c>
      <c r="H3106" s="12" t="s">
        <v>17830</v>
      </c>
      <c r="I3106" s="11" t="s">
        <v>17831</v>
      </c>
    </row>
    <row r="3107" spans="1:11" ht="12" x14ac:dyDescent="0.15">
      <c r="A3107" s="11" t="s">
        <v>195</v>
      </c>
      <c r="B3107">
        <f t="shared" si="48"/>
        <v>3</v>
      </c>
      <c r="C3107" t="str">
        <f>IF(ISNA(VLOOKUP(A3107,words!$A$2:$A$236,1,FALSE)),"-","Normal")</f>
        <v>Normal</v>
      </c>
      <c r="D3107" t="str">
        <f>IF(ISNA(VLOOKUP(A3107,words_1k!$A$2:$A$1024,1,FALSE)),"-","1k")</f>
        <v>-</v>
      </c>
      <c r="E3107" s="11" t="s">
        <v>15613</v>
      </c>
      <c r="F3107" s="12" t="s">
        <v>15394</v>
      </c>
      <c r="G3107" s="11" t="s">
        <v>15612</v>
      </c>
    </row>
    <row r="3108" spans="1:11" ht="12" x14ac:dyDescent="0.15">
      <c r="A3108" s="11" t="s">
        <v>3242</v>
      </c>
      <c r="B3108">
        <f t="shared" si="48"/>
        <v>5</v>
      </c>
      <c r="C3108" t="str">
        <f>IF(ISNA(VLOOKUP(A3108,words!$A$2:$A$236,1,FALSE)),"-","Normal")</f>
        <v>-</v>
      </c>
      <c r="D3108" t="str">
        <f>IF(ISNA(VLOOKUP(A3108,words_1k!$A$2:$A$1024,1,FALSE)),"-","1k")</f>
        <v>-</v>
      </c>
      <c r="E3108" s="11" t="s">
        <v>18173</v>
      </c>
      <c r="F3108" s="12" t="s">
        <v>18174</v>
      </c>
      <c r="G3108" s="11" t="s">
        <v>18175</v>
      </c>
    </row>
    <row r="3109" spans="1:11" ht="12" x14ac:dyDescent="0.15">
      <c r="A3109" s="11" t="s">
        <v>3243</v>
      </c>
      <c r="B3109">
        <f t="shared" si="48"/>
        <v>4</v>
      </c>
      <c r="C3109" t="str">
        <f>IF(ISNA(VLOOKUP(A3109,words!$A$2:$A$236,1,FALSE)),"-","Normal")</f>
        <v>-</v>
      </c>
      <c r="D3109" t="str">
        <f>IF(ISNA(VLOOKUP(A3109,words_1k!$A$2:$A$1024,1,FALSE)),"-","1k")</f>
        <v>-</v>
      </c>
      <c r="E3109" s="11" t="s">
        <v>18297</v>
      </c>
      <c r="F3109" s="12" t="s">
        <v>18298</v>
      </c>
      <c r="G3109" s="11" t="s">
        <v>18299</v>
      </c>
    </row>
    <row r="3110" spans="1:11" ht="12" x14ac:dyDescent="0.15">
      <c r="A3110" s="11" t="s">
        <v>3244</v>
      </c>
      <c r="B3110">
        <f t="shared" si="48"/>
        <v>4</v>
      </c>
      <c r="C3110" t="str">
        <f>IF(ISNA(VLOOKUP(A3110,words!$A$2:$A$236,1,FALSE)),"-","Normal")</f>
        <v>-</v>
      </c>
      <c r="D3110" t="str">
        <f>IF(ISNA(VLOOKUP(A3110,words_1k!$A$2:$A$1024,1,FALSE)),"-","1k")</f>
        <v>-</v>
      </c>
      <c r="E3110" s="11" t="s">
        <v>15372</v>
      </c>
      <c r="F3110" s="12" t="s">
        <v>14915</v>
      </c>
      <c r="G3110" s="11" t="s">
        <v>15373</v>
      </c>
    </row>
    <row r="3111" spans="1:11" ht="12" x14ac:dyDescent="0.15">
      <c r="A3111" s="11" t="s">
        <v>3245</v>
      </c>
      <c r="B3111">
        <f t="shared" si="48"/>
        <v>3</v>
      </c>
      <c r="C3111" t="str">
        <f>IF(ISNA(VLOOKUP(A3111,words!$A$2:$A$236,1,FALSE)),"-","Normal")</f>
        <v>-</v>
      </c>
      <c r="D3111" t="str">
        <f>IF(ISNA(VLOOKUP(A3111,words_1k!$A$2:$A$1024,1,FALSE)),"-","1k")</f>
        <v>-</v>
      </c>
      <c r="E3111" s="11" t="s">
        <v>12688</v>
      </c>
      <c r="F3111" s="12" t="s">
        <v>12689</v>
      </c>
      <c r="G3111" s="11" t="s">
        <v>12690</v>
      </c>
    </row>
    <row r="3112" spans="1:11" ht="12" x14ac:dyDescent="0.15">
      <c r="A3112" s="11" t="s">
        <v>3246</v>
      </c>
      <c r="B3112">
        <f t="shared" si="48"/>
        <v>5</v>
      </c>
      <c r="C3112" t="str">
        <f>IF(ISNA(VLOOKUP(A3112,words!$A$2:$A$236,1,FALSE)),"-","Normal")</f>
        <v>-</v>
      </c>
      <c r="D3112" t="str">
        <f>IF(ISNA(VLOOKUP(A3112,words_1k!$A$2:$A$1024,1,FALSE)),"-","1k")</f>
        <v>-</v>
      </c>
      <c r="E3112" s="11" t="s">
        <v>13752</v>
      </c>
      <c r="F3112" s="12" t="s">
        <v>18892</v>
      </c>
      <c r="G3112" s="11" t="s">
        <v>18891</v>
      </c>
    </row>
    <row r="3113" spans="1:11" ht="12" x14ac:dyDescent="0.15">
      <c r="A3113" s="11" t="s">
        <v>3247</v>
      </c>
      <c r="B3113">
        <f t="shared" si="48"/>
        <v>4</v>
      </c>
      <c r="C3113" t="str">
        <f>IF(ISNA(VLOOKUP(A3113,words!$A$2:$A$236,1,FALSE)),"-","Normal")</f>
        <v>-</v>
      </c>
      <c r="D3113" t="str">
        <f>IF(ISNA(VLOOKUP(A3113,words_1k!$A$2:$A$1024,1,FALSE)),"-","1k")</f>
        <v>-</v>
      </c>
      <c r="E3113" s="11" t="s">
        <v>15666</v>
      </c>
      <c r="F3113" s="12" t="s">
        <v>14645</v>
      </c>
      <c r="G3113" s="11" t="s">
        <v>15667</v>
      </c>
    </row>
    <row r="3114" spans="1:11" ht="12" x14ac:dyDescent="0.15">
      <c r="A3114" s="11" t="s">
        <v>3248</v>
      </c>
      <c r="B3114">
        <f t="shared" si="48"/>
        <v>7</v>
      </c>
      <c r="C3114" t="str">
        <f>IF(ISNA(VLOOKUP(A3114,words!$A$2:$A$236,1,FALSE)),"-","Normal")</f>
        <v>-</v>
      </c>
      <c r="D3114" t="str">
        <f>IF(ISNA(VLOOKUP(A3114,words_1k!$A$2:$A$1024,1,FALSE)),"-","1k")</f>
        <v>-</v>
      </c>
      <c r="E3114" s="11" t="s">
        <v>14527</v>
      </c>
      <c r="F3114" s="12" t="s">
        <v>14528</v>
      </c>
      <c r="G3114" s="11" t="s">
        <v>14527</v>
      </c>
    </row>
    <row r="3115" spans="1:11" ht="12" x14ac:dyDescent="0.15">
      <c r="A3115" s="11" t="s">
        <v>3249</v>
      </c>
      <c r="B3115">
        <f t="shared" si="48"/>
        <v>4</v>
      </c>
      <c r="C3115" t="str">
        <f>IF(ISNA(VLOOKUP(A3115,words!$A$2:$A$236,1,FALSE)),"-","Normal")</f>
        <v>-</v>
      </c>
      <c r="D3115" t="str">
        <f>IF(ISNA(VLOOKUP(A3115,words_1k!$A$2:$A$1024,1,FALSE)),"-","1k")</f>
        <v>-</v>
      </c>
      <c r="E3115" s="11" t="s">
        <v>16347</v>
      </c>
      <c r="F3115" s="12" t="s">
        <v>16348</v>
      </c>
      <c r="G3115" s="11" t="s">
        <v>14970</v>
      </c>
      <c r="H3115" s="12" t="s">
        <v>17193</v>
      </c>
      <c r="I3115" s="11" t="s">
        <v>15420</v>
      </c>
    </row>
    <row r="3116" spans="1:11" ht="12" x14ac:dyDescent="0.15">
      <c r="A3116" s="11" t="s">
        <v>3250</v>
      </c>
      <c r="B3116">
        <f t="shared" si="48"/>
        <v>5</v>
      </c>
      <c r="C3116" t="str">
        <f>IF(ISNA(VLOOKUP(A3116,words!$A$2:$A$236,1,FALSE)),"-","Normal")</f>
        <v>-</v>
      </c>
      <c r="D3116" t="str">
        <f>IF(ISNA(VLOOKUP(A3116,words_1k!$A$2:$A$1024,1,FALSE)),"-","1k")</f>
        <v>-</v>
      </c>
      <c r="E3116" s="11" t="s">
        <v>12626</v>
      </c>
      <c r="F3116" s="12" t="s">
        <v>12627</v>
      </c>
      <c r="G3116" s="11" t="s">
        <v>12625</v>
      </c>
      <c r="H3116" s="12" t="s">
        <v>15562</v>
      </c>
      <c r="I3116" s="11" t="s">
        <v>15689</v>
      </c>
    </row>
    <row r="3117" spans="1:11" ht="12" x14ac:dyDescent="0.15">
      <c r="A3117" s="11" t="s">
        <v>3251</v>
      </c>
      <c r="B3117">
        <f t="shared" si="48"/>
        <v>5</v>
      </c>
      <c r="C3117" t="str">
        <f>IF(ISNA(VLOOKUP(A3117,words!$A$2:$A$236,1,FALSE)),"-","Normal")</f>
        <v>-</v>
      </c>
      <c r="D3117" t="str">
        <f>IF(ISNA(VLOOKUP(A3117,words_1k!$A$2:$A$1024,1,FALSE)),"-","1k")</f>
        <v>-</v>
      </c>
      <c r="E3117" s="11" t="s">
        <v>13423</v>
      </c>
      <c r="F3117" s="12" t="s">
        <v>10833</v>
      </c>
      <c r="G3117" s="11" t="s">
        <v>11136</v>
      </c>
    </row>
    <row r="3118" spans="1:11" ht="12" x14ac:dyDescent="0.15">
      <c r="A3118" s="11" t="s">
        <v>3252</v>
      </c>
      <c r="B3118">
        <f t="shared" si="48"/>
        <v>4</v>
      </c>
      <c r="C3118" t="str">
        <f>IF(ISNA(VLOOKUP(A3118,words!$A$2:$A$236,1,FALSE)),"-","Normal")</f>
        <v>-</v>
      </c>
      <c r="D3118" t="str">
        <f>IF(ISNA(VLOOKUP(A3118,words_1k!$A$2:$A$1024,1,FALSE)),"-","1k")</f>
        <v>-</v>
      </c>
      <c r="E3118" s="11" t="s">
        <v>13516</v>
      </c>
      <c r="F3118" s="12" t="s">
        <v>13515</v>
      </c>
      <c r="G3118" s="11" t="s">
        <v>13516</v>
      </c>
      <c r="H3118" s="12" t="s">
        <v>18070</v>
      </c>
      <c r="I3118" s="11" t="s">
        <v>18071</v>
      </c>
    </row>
    <row r="3119" spans="1:11" ht="12" x14ac:dyDescent="0.15">
      <c r="A3119" s="11" t="s">
        <v>3253</v>
      </c>
      <c r="B3119">
        <f t="shared" si="48"/>
        <v>5</v>
      </c>
      <c r="C3119" t="str">
        <f>IF(ISNA(VLOOKUP(A3119,words!$A$2:$A$236,1,FALSE)),"-","Normal")</f>
        <v>-</v>
      </c>
      <c r="D3119" t="str">
        <f>IF(ISNA(VLOOKUP(A3119,words_1k!$A$2:$A$1024,1,FALSE)),"-","1k")</f>
        <v>-</v>
      </c>
      <c r="E3119" s="11" t="s">
        <v>13729</v>
      </c>
      <c r="F3119" s="12" t="s">
        <v>26645</v>
      </c>
      <c r="G3119" s="11" t="s">
        <v>26644</v>
      </c>
      <c r="H3119" s="12" t="s">
        <v>26650</v>
      </c>
      <c r="I3119" s="11" t="s">
        <v>26651</v>
      </c>
      <c r="J3119" s="12" t="s">
        <v>26648</v>
      </c>
      <c r="K3119" s="11" t="s">
        <v>26649</v>
      </c>
    </row>
    <row r="3120" spans="1:11" ht="12" x14ac:dyDescent="0.15">
      <c r="A3120" s="11" t="s">
        <v>3254</v>
      </c>
      <c r="B3120">
        <f t="shared" si="48"/>
        <v>5</v>
      </c>
      <c r="C3120" t="str">
        <f>IF(ISNA(VLOOKUP(A3120,words!$A$2:$A$236,1,FALSE)),"-","Normal")</f>
        <v>-</v>
      </c>
      <c r="D3120" t="str">
        <f>IF(ISNA(VLOOKUP(A3120,words_1k!$A$2:$A$1024,1,FALSE)),"-","1k")</f>
        <v>-</v>
      </c>
      <c r="E3120" s="11" t="s">
        <v>16353</v>
      </c>
      <c r="F3120" s="12" t="s">
        <v>12950</v>
      </c>
      <c r="G3120" s="11" t="s">
        <v>16351</v>
      </c>
    </row>
    <row r="3121" spans="1:9" ht="12" x14ac:dyDescent="0.15">
      <c r="A3121" s="11" t="s">
        <v>3255</v>
      </c>
      <c r="B3121">
        <f t="shared" si="48"/>
        <v>6</v>
      </c>
      <c r="C3121" t="str">
        <f>IF(ISNA(VLOOKUP(A3121,words!$A$2:$A$236,1,FALSE)),"-","Normal")</f>
        <v>-</v>
      </c>
      <c r="D3121" t="str">
        <f>IF(ISNA(VLOOKUP(A3121,words_1k!$A$2:$A$1024,1,FALSE)),"-","1k")</f>
        <v>-</v>
      </c>
      <c r="E3121" s="11" t="s">
        <v>11615</v>
      </c>
      <c r="F3121" s="12" t="s">
        <v>13057</v>
      </c>
      <c r="G3121" s="11" t="s">
        <v>15126</v>
      </c>
    </row>
    <row r="3122" spans="1:9" ht="12" x14ac:dyDescent="0.15">
      <c r="A3122" s="11" t="s">
        <v>3256</v>
      </c>
      <c r="B3122">
        <f t="shared" si="48"/>
        <v>4</v>
      </c>
      <c r="C3122" t="str">
        <f>IF(ISNA(VLOOKUP(A3122,words!$A$2:$A$236,1,FALSE)),"-","Normal")</f>
        <v>-</v>
      </c>
      <c r="D3122" t="str">
        <f>IF(ISNA(VLOOKUP(A3122,words_1k!$A$2:$A$1024,1,FALSE)),"-","1k")</f>
        <v>-</v>
      </c>
      <c r="E3122" s="11" t="s">
        <v>13258</v>
      </c>
      <c r="F3122" s="12" t="s">
        <v>11528</v>
      </c>
      <c r="G3122" s="11" t="s">
        <v>11529</v>
      </c>
    </row>
    <row r="3123" spans="1:9" ht="12" x14ac:dyDescent="0.15">
      <c r="A3123" s="11" t="s">
        <v>3257</v>
      </c>
      <c r="B3123">
        <f t="shared" si="48"/>
        <v>4</v>
      </c>
      <c r="C3123" t="str">
        <f>IF(ISNA(VLOOKUP(A3123,words!$A$2:$A$236,1,FALSE)),"-","Normal")</f>
        <v>-</v>
      </c>
      <c r="D3123" t="str">
        <f>IF(ISNA(VLOOKUP(A3123,words_1k!$A$2:$A$1024,1,FALSE)),"-","1k")</f>
        <v>-</v>
      </c>
      <c r="E3123" s="11" t="s">
        <v>12564</v>
      </c>
      <c r="F3123" s="12" t="s">
        <v>16373</v>
      </c>
      <c r="G3123" s="11" t="s">
        <v>16550</v>
      </c>
      <c r="H3123" s="12" t="s">
        <v>25143</v>
      </c>
      <c r="I3123" s="11" t="s">
        <v>25141</v>
      </c>
    </row>
    <row r="3124" spans="1:9" ht="12" x14ac:dyDescent="0.15">
      <c r="A3124" s="11" t="s">
        <v>3258</v>
      </c>
      <c r="B3124">
        <f t="shared" si="48"/>
        <v>6</v>
      </c>
      <c r="C3124" t="str">
        <f>IF(ISNA(VLOOKUP(A3124,words!$A$2:$A$236,1,FALSE)),"-","Normal")</f>
        <v>-</v>
      </c>
      <c r="D3124" t="str">
        <f>IF(ISNA(VLOOKUP(A3124,words_1k!$A$2:$A$1024,1,FALSE)),"-","1k")</f>
        <v>-</v>
      </c>
      <c r="E3124" s="11" t="s">
        <v>16173</v>
      </c>
      <c r="F3124" s="12" t="s">
        <v>12964</v>
      </c>
      <c r="G3124" s="11" t="s">
        <v>16173</v>
      </c>
    </row>
    <row r="3125" spans="1:9" ht="12" x14ac:dyDescent="0.15">
      <c r="A3125" s="11" t="s">
        <v>3259</v>
      </c>
      <c r="B3125">
        <f t="shared" si="48"/>
        <v>4</v>
      </c>
      <c r="C3125" t="str">
        <f>IF(ISNA(VLOOKUP(A3125,words!$A$2:$A$236,1,FALSE)),"-","Normal")</f>
        <v>-</v>
      </c>
      <c r="D3125" t="str">
        <f>IF(ISNA(VLOOKUP(A3125,words_1k!$A$2:$A$1024,1,FALSE)),"-","1k")</f>
        <v>-</v>
      </c>
      <c r="E3125" s="11" t="s">
        <v>16588</v>
      </c>
      <c r="F3125" s="12" t="s">
        <v>24045</v>
      </c>
      <c r="G3125" s="11" t="s">
        <v>24046</v>
      </c>
    </row>
    <row r="3126" spans="1:9" ht="12" x14ac:dyDescent="0.15">
      <c r="A3126" s="11" t="s">
        <v>3260</v>
      </c>
      <c r="B3126">
        <f t="shared" si="48"/>
        <v>5</v>
      </c>
      <c r="C3126" t="str">
        <f>IF(ISNA(VLOOKUP(A3126,words!$A$2:$A$236,1,FALSE)),"-","Normal")</f>
        <v>-</v>
      </c>
      <c r="D3126" t="str">
        <f>IF(ISNA(VLOOKUP(A3126,words_1k!$A$2:$A$1024,1,FALSE)),"-","1k")</f>
        <v>-</v>
      </c>
      <c r="E3126" s="11" t="s">
        <v>17120</v>
      </c>
      <c r="F3126" s="12" t="s">
        <v>12216</v>
      </c>
      <c r="G3126" s="11" t="s">
        <v>12001</v>
      </c>
      <c r="H3126" s="12"/>
      <c r="I3126" s="11"/>
    </row>
    <row r="3127" spans="1:9" ht="12" x14ac:dyDescent="0.15">
      <c r="A3127" s="11" t="s">
        <v>3261</v>
      </c>
      <c r="B3127">
        <f t="shared" si="48"/>
        <v>5</v>
      </c>
      <c r="C3127" t="str">
        <f>IF(ISNA(VLOOKUP(A3127,words!$A$2:$A$236,1,FALSE)),"-","Normal")</f>
        <v>-</v>
      </c>
      <c r="D3127" t="str">
        <f>IF(ISNA(VLOOKUP(A3127,words_1k!$A$2:$A$1024,1,FALSE)),"-","1k")</f>
        <v>-</v>
      </c>
      <c r="E3127" s="11" t="s">
        <v>17924</v>
      </c>
      <c r="F3127" s="12" t="s">
        <v>17925</v>
      </c>
      <c r="G3127" s="11" t="s">
        <v>17926</v>
      </c>
    </row>
    <row r="3128" spans="1:9" ht="12" x14ac:dyDescent="0.15">
      <c r="A3128" s="11" t="s">
        <v>3262</v>
      </c>
      <c r="B3128">
        <f t="shared" si="48"/>
        <v>5</v>
      </c>
      <c r="C3128" t="str">
        <f>IF(ISNA(VLOOKUP(A3128,words!$A$2:$A$236,1,FALSE)),"-","Normal")</f>
        <v>-</v>
      </c>
      <c r="D3128" t="str">
        <f>IF(ISNA(VLOOKUP(A3128,words_1k!$A$2:$A$1024,1,FALSE)),"-","1k")</f>
        <v>-</v>
      </c>
      <c r="E3128" s="11" t="s">
        <v>11786</v>
      </c>
      <c r="F3128" s="12" t="s">
        <v>14061</v>
      </c>
      <c r="G3128" s="11" t="s">
        <v>14060</v>
      </c>
    </row>
    <row r="3129" spans="1:9" ht="12" x14ac:dyDescent="0.15">
      <c r="A3129" s="11" t="s">
        <v>3263</v>
      </c>
      <c r="B3129">
        <f t="shared" si="48"/>
        <v>6</v>
      </c>
      <c r="C3129" t="str">
        <f>IF(ISNA(VLOOKUP(A3129,words!$A$2:$A$236,1,FALSE)),"-","Normal")</f>
        <v>-</v>
      </c>
      <c r="D3129" t="str">
        <f>IF(ISNA(VLOOKUP(A3129,words_1k!$A$2:$A$1024,1,FALSE)),"-","1k")</f>
        <v>-</v>
      </c>
      <c r="E3129" s="11" t="s">
        <v>15910</v>
      </c>
      <c r="F3129" s="12" t="s">
        <v>13616</v>
      </c>
      <c r="G3129" s="11" t="s">
        <v>11786</v>
      </c>
    </row>
    <row r="3130" spans="1:9" ht="12" x14ac:dyDescent="0.15">
      <c r="A3130" s="11" t="s">
        <v>3264</v>
      </c>
      <c r="B3130">
        <f t="shared" si="48"/>
        <v>5</v>
      </c>
      <c r="C3130" t="str">
        <f>IF(ISNA(VLOOKUP(A3130,words!$A$2:$A$236,1,FALSE)),"-","Normal")</f>
        <v>-</v>
      </c>
      <c r="D3130" t="str">
        <f>IF(ISNA(VLOOKUP(A3130,words_1k!$A$2:$A$1024,1,FALSE)),"-","1k")</f>
        <v>-</v>
      </c>
      <c r="E3130" s="11" t="s">
        <v>18442</v>
      </c>
      <c r="F3130" s="12" t="s">
        <v>18443</v>
      </c>
      <c r="G3130" s="11" t="s">
        <v>18442</v>
      </c>
    </row>
    <row r="3131" spans="1:9" ht="12" x14ac:dyDescent="0.15">
      <c r="A3131" s="11" t="s">
        <v>3265</v>
      </c>
      <c r="B3131">
        <f t="shared" si="48"/>
        <v>6</v>
      </c>
      <c r="C3131" t="str">
        <f>IF(ISNA(VLOOKUP(A3131,words!$A$2:$A$236,1,FALSE)),"-","Normal")</f>
        <v>-</v>
      </c>
      <c r="D3131" t="str">
        <f>IF(ISNA(VLOOKUP(A3131,words_1k!$A$2:$A$1024,1,FALSE)),"-","1k")</f>
        <v>-</v>
      </c>
      <c r="E3131" s="11" t="s">
        <v>15996</v>
      </c>
      <c r="F3131" s="12" t="s">
        <v>15997</v>
      </c>
      <c r="G3131" s="11" t="s">
        <v>15998</v>
      </c>
    </row>
    <row r="3132" spans="1:9" ht="12" x14ac:dyDescent="0.15">
      <c r="A3132" s="11" t="s">
        <v>3266</v>
      </c>
      <c r="B3132">
        <f t="shared" si="48"/>
        <v>5</v>
      </c>
      <c r="C3132" t="str">
        <f>IF(ISNA(VLOOKUP(A3132,words!$A$2:$A$236,1,FALSE)),"-","Normal")</f>
        <v>-</v>
      </c>
      <c r="D3132" t="str">
        <f>IF(ISNA(VLOOKUP(A3132,words_1k!$A$2:$A$1024,1,FALSE)),"-","1k")</f>
        <v>-</v>
      </c>
      <c r="E3132" s="11" t="s">
        <v>17443</v>
      </c>
      <c r="F3132" s="12" t="s">
        <v>10300</v>
      </c>
      <c r="G3132" s="11" t="s">
        <v>10496</v>
      </c>
    </row>
    <row r="3133" spans="1:9" ht="12" x14ac:dyDescent="0.15">
      <c r="A3133" s="11" t="s">
        <v>3267</v>
      </c>
      <c r="B3133">
        <f t="shared" si="48"/>
        <v>4</v>
      </c>
      <c r="C3133" t="str">
        <f>IF(ISNA(VLOOKUP(A3133,words!$A$2:$A$236,1,FALSE)),"-","Normal")</f>
        <v>-</v>
      </c>
      <c r="D3133" t="str">
        <f>IF(ISNA(VLOOKUP(A3133,words_1k!$A$2:$A$1024,1,FALSE)),"-","1k")</f>
        <v>-</v>
      </c>
      <c r="E3133" s="11" t="s">
        <v>15950</v>
      </c>
      <c r="F3133" s="12" t="s">
        <v>15951</v>
      </c>
      <c r="G3133" s="11" t="s">
        <v>13183</v>
      </c>
    </row>
    <row r="3134" spans="1:9" ht="12" x14ac:dyDescent="0.15">
      <c r="A3134" s="11" t="s">
        <v>3268</v>
      </c>
      <c r="B3134">
        <f t="shared" si="48"/>
        <v>2</v>
      </c>
      <c r="C3134" t="str">
        <f>IF(ISNA(VLOOKUP(A3134,words!$A$2:$A$236,1,FALSE)),"-","Normal")</f>
        <v>-</v>
      </c>
      <c r="D3134" t="str">
        <f>IF(ISNA(VLOOKUP(A3134,words_1k!$A$2:$A$1024,1,FALSE)),"-","1k")</f>
        <v>-</v>
      </c>
      <c r="E3134" s="11" t="s">
        <v>17535</v>
      </c>
      <c r="F3134" s="12" t="s">
        <v>17526</v>
      </c>
      <c r="G3134" s="11" t="s">
        <v>17536</v>
      </c>
    </row>
    <row r="3135" spans="1:9" ht="12" x14ac:dyDescent="0.15">
      <c r="A3135" s="11" t="s">
        <v>3269</v>
      </c>
      <c r="B3135">
        <f t="shared" si="48"/>
        <v>2</v>
      </c>
      <c r="C3135" t="str">
        <f>IF(ISNA(VLOOKUP(A3135,words!$A$2:$A$236,1,FALSE)),"-","Normal")</f>
        <v>-</v>
      </c>
      <c r="D3135" t="str">
        <f>IF(ISNA(VLOOKUP(A3135,words_1k!$A$2:$A$1024,1,FALSE)),"-","1k")</f>
        <v>-</v>
      </c>
      <c r="E3135" s="11" t="s">
        <v>18043</v>
      </c>
    </row>
    <row r="3136" spans="1:9" ht="12" x14ac:dyDescent="0.15">
      <c r="A3136" s="11" t="s">
        <v>3270</v>
      </c>
      <c r="B3136">
        <f t="shared" si="48"/>
        <v>6</v>
      </c>
      <c r="C3136" t="str">
        <f>IF(ISNA(VLOOKUP(A3136,words!$A$2:$A$236,1,FALSE)),"-","Normal")</f>
        <v>-</v>
      </c>
      <c r="D3136" t="str">
        <f>IF(ISNA(VLOOKUP(A3136,words_1k!$A$2:$A$1024,1,FALSE)),"-","1k")</f>
        <v>-</v>
      </c>
      <c r="E3136" s="11" t="s">
        <v>11266</v>
      </c>
      <c r="F3136" s="12" t="s">
        <v>13519</v>
      </c>
      <c r="G3136" s="11" t="s">
        <v>11266</v>
      </c>
      <c r="H3136" s="12" t="s">
        <v>12260</v>
      </c>
      <c r="I3136" s="11" t="s">
        <v>11266</v>
      </c>
    </row>
    <row r="3137" spans="1:9" ht="12" x14ac:dyDescent="0.15">
      <c r="A3137" s="11" t="s">
        <v>3271</v>
      </c>
      <c r="B3137">
        <f t="shared" si="48"/>
        <v>5</v>
      </c>
      <c r="C3137" t="str">
        <f>IF(ISNA(VLOOKUP(A3137,words!$A$2:$A$236,1,FALSE)),"-","Normal")</f>
        <v>-</v>
      </c>
      <c r="D3137" t="str">
        <f>IF(ISNA(VLOOKUP(A3137,words_1k!$A$2:$A$1024,1,FALSE)),"-","1k")</f>
        <v>-</v>
      </c>
      <c r="E3137" s="11" t="s">
        <v>13735</v>
      </c>
      <c r="F3137" s="12" t="s">
        <v>12947</v>
      </c>
      <c r="G3137" s="11" t="s">
        <v>13735</v>
      </c>
    </row>
    <row r="3138" spans="1:9" ht="12" x14ac:dyDescent="0.15">
      <c r="A3138" s="11" t="s">
        <v>3272</v>
      </c>
      <c r="B3138">
        <f t="shared" ref="B3138:B3201" si="49">LEN(A3138)</f>
        <v>5</v>
      </c>
      <c r="C3138" t="str">
        <f>IF(ISNA(VLOOKUP(A3138,words!$A$2:$A$236,1,FALSE)),"-","Normal")</f>
        <v>-</v>
      </c>
      <c r="D3138" t="str">
        <f>IF(ISNA(VLOOKUP(A3138,words_1k!$A$2:$A$1024,1,FALSE)),"-","1k")</f>
        <v>-</v>
      </c>
      <c r="E3138" s="11" t="s">
        <v>15219</v>
      </c>
      <c r="F3138" s="12" t="s">
        <v>14924</v>
      </c>
      <c r="G3138" s="11" t="s">
        <v>15219</v>
      </c>
      <c r="H3138" s="12" t="s">
        <v>16947</v>
      </c>
      <c r="I3138" s="11" t="s">
        <v>17034</v>
      </c>
    </row>
    <row r="3139" spans="1:9" ht="12" x14ac:dyDescent="0.15">
      <c r="A3139" s="11" t="s">
        <v>3273</v>
      </c>
      <c r="B3139">
        <f t="shared" si="49"/>
        <v>6</v>
      </c>
      <c r="C3139" t="str">
        <f>IF(ISNA(VLOOKUP(A3139,words!$A$2:$A$236,1,FALSE)),"-","Normal")</f>
        <v>-</v>
      </c>
      <c r="D3139" t="str">
        <f>IF(ISNA(VLOOKUP(A3139,words_1k!$A$2:$A$1024,1,FALSE)),"-","1k")</f>
        <v>-</v>
      </c>
      <c r="E3139" s="11" t="s">
        <v>14028</v>
      </c>
      <c r="F3139" s="12" t="s">
        <v>13621</v>
      </c>
      <c r="G3139" s="11" t="s">
        <v>14029</v>
      </c>
      <c r="H3139" s="12" t="s">
        <v>10265</v>
      </c>
      <c r="I3139" s="11" t="s">
        <v>10394</v>
      </c>
    </row>
    <row r="3140" spans="1:9" ht="12" x14ac:dyDescent="0.15">
      <c r="A3140" s="11" t="s">
        <v>3274</v>
      </c>
      <c r="B3140">
        <f t="shared" si="49"/>
        <v>3</v>
      </c>
      <c r="C3140" t="str">
        <f>IF(ISNA(VLOOKUP(A3140,words!$A$2:$A$236,1,FALSE)),"-","Normal")</f>
        <v>-</v>
      </c>
      <c r="D3140" t="str">
        <f>IF(ISNA(VLOOKUP(A3140,words_1k!$A$2:$A$1024,1,FALSE)),"-","1k")</f>
        <v>-</v>
      </c>
      <c r="E3140" s="11" t="s">
        <v>12531</v>
      </c>
      <c r="F3140" s="12" t="s">
        <v>12532</v>
      </c>
      <c r="G3140" s="11" t="s">
        <v>12529</v>
      </c>
    </row>
    <row r="3141" spans="1:9" ht="12" x14ac:dyDescent="0.15">
      <c r="A3141" s="11" t="s">
        <v>3275</v>
      </c>
      <c r="B3141">
        <f t="shared" si="49"/>
        <v>4</v>
      </c>
      <c r="C3141" t="str">
        <f>IF(ISNA(VLOOKUP(A3141,words!$A$2:$A$236,1,FALSE)),"-","Normal")</f>
        <v>-</v>
      </c>
      <c r="D3141" t="str">
        <f>IF(ISNA(VLOOKUP(A3141,words_1k!$A$2:$A$1024,1,FALSE)),"-","1k")</f>
        <v>-</v>
      </c>
      <c r="E3141" s="11" t="s">
        <v>16195</v>
      </c>
    </row>
    <row r="3142" spans="1:9" ht="12" x14ac:dyDescent="0.15">
      <c r="A3142" s="11" t="s">
        <v>3276</v>
      </c>
      <c r="B3142">
        <f t="shared" si="49"/>
        <v>5</v>
      </c>
      <c r="C3142" t="str">
        <f>IF(ISNA(VLOOKUP(A3142,words!$A$2:$A$236,1,FALSE)),"-","Normal")</f>
        <v>-</v>
      </c>
      <c r="D3142" t="str">
        <f>IF(ISNA(VLOOKUP(A3142,words_1k!$A$2:$A$1024,1,FALSE)),"-","1k")</f>
        <v>-</v>
      </c>
      <c r="E3142" s="11" t="s">
        <v>26465</v>
      </c>
      <c r="F3142" s="12" t="s">
        <v>26466</v>
      </c>
      <c r="G3142" s="11" t="s">
        <v>26464</v>
      </c>
      <c r="H3142" s="12" t="s">
        <v>26462</v>
      </c>
      <c r="I3142" s="11" t="s">
        <v>26463</v>
      </c>
    </row>
    <row r="3143" spans="1:9" ht="12" x14ac:dyDescent="0.15">
      <c r="A3143" s="11" t="s">
        <v>3277</v>
      </c>
      <c r="B3143">
        <f t="shared" si="49"/>
        <v>5</v>
      </c>
      <c r="C3143" t="str">
        <f>IF(ISNA(VLOOKUP(A3143,words!$A$2:$A$236,1,FALSE)),"-","Normal")</f>
        <v>-</v>
      </c>
      <c r="D3143" t="str">
        <f>IF(ISNA(VLOOKUP(A3143,words_1k!$A$2:$A$1024,1,FALSE)),"-","1k")</f>
        <v>-</v>
      </c>
      <c r="E3143" s="11" t="s">
        <v>14940</v>
      </c>
      <c r="F3143" s="12" t="s">
        <v>14941</v>
      </c>
      <c r="G3143" s="11" t="s">
        <v>14942</v>
      </c>
    </row>
    <row r="3144" spans="1:9" ht="12" x14ac:dyDescent="0.15">
      <c r="A3144" s="11" t="s">
        <v>3278</v>
      </c>
      <c r="B3144">
        <f t="shared" si="49"/>
        <v>8</v>
      </c>
      <c r="C3144" t="str">
        <f>IF(ISNA(VLOOKUP(A3144,words!$A$2:$A$236,1,FALSE)),"-","Normal")</f>
        <v>-</v>
      </c>
      <c r="D3144" t="str">
        <f>IF(ISNA(VLOOKUP(A3144,words_1k!$A$2:$A$1024,1,FALSE)),"-","1k")</f>
        <v>-</v>
      </c>
      <c r="E3144" s="11" t="s">
        <v>14010</v>
      </c>
      <c r="F3144" s="12" t="s">
        <v>13126</v>
      </c>
      <c r="G3144" s="11" t="s">
        <v>11133</v>
      </c>
    </row>
    <row r="3145" spans="1:9" ht="12" x14ac:dyDescent="0.15">
      <c r="A3145" s="11" t="s">
        <v>3279</v>
      </c>
      <c r="B3145">
        <f t="shared" si="49"/>
        <v>6</v>
      </c>
      <c r="C3145" t="str">
        <f>IF(ISNA(VLOOKUP(A3145,words!$A$2:$A$236,1,FALSE)),"-","Normal")</f>
        <v>-</v>
      </c>
      <c r="D3145" t="str">
        <f>IF(ISNA(VLOOKUP(A3145,words_1k!$A$2:$A$1024,1,FALSE)),"-","1k")</f>
        <v>-</v>
      </c>
      <c r="E3145" s="11" t="s">
        <v>13415</v>
      </c>
      <c r="F3145" s="12" t="s">
        <v>13010</v>
      </c>
      <c r="G3145" s="11" t="s">
        <v>13413</v>
      </c>
    </row>
    <row r="3146" spans="1:9" ht="12" x14ac:dyDescent="0.15">
      <c r="A3146" s="11" t="s">
        <v>3280</v>
      </c>
      <c r="B3146">
        <f t="shared" si="49"/>
        <v>6</v>
      </c>
      <c r="C3146" t="str">
        <f>IF(ISNA(VLOOKUP(A3146,words!$A$2:$A$236,1,FALSE)),"-","Normal")</f>
        <v>-</v>
      </c>
      <c r="D3146" t="str">
        <f>IF(ISNA(VLOOKUP(A3146,words_1k!$A$2:$A$1024,1,FALSE)),"-","1k")</f>
        <v>-</v>
      </c>
      <c r="E3146" s="11" t="s">
        <v>15578</v>
      </c>
      <c r="F3146" s="12" t="s">
        <v>10245</v>
      </c>
      <c r="G3146" s="11" t="s">
        <v>10374</v>
      </c>
    </row>
    <row r="3147" spans="1:9" ht="12" x14ac:dyDescent="0.15">
      <c r="A3147" s="11" t="s">
        <v>3281</v>
      </c>
      <c r="B3147">
        <f t="shared" si="49"/>
        <v>5</v>
      </c>
      <c r="C3147" t="str">
        <f>IF(ISNA(VLOOKUP(A3147,words!$A$2:$A$236,1,FALSE)),"-","Normal")</f>
        <v>-</v>
      </c>
      <c r="D3147" t="str">
        <f>IF(ISNA(VLOOKUP(A3147,words_1k!$A$2:$A$1024,1,FALSE)),"-","1k")</f>
        <v>-</v>
      </c>
      <c r="E3147" s="11" t="s">
        <v>11249</v>
      </c>
      <c r="F3147" s="12" t="s">
        <v>13515</v>
      </c>
      <c r="G3147" s="11" t="s">
        <v>13516</v>
      </c>
      <c r="H3147" s="12" t="s">
        <v>16645</v>
      </c>
      <c r="I3147" s="11" t="s">
        <v>15942</v>
      </c>
    </row>
    <row r="3148" spans="1:9" ht="12" x14ac:dyDescent="0.15">
      <c r="A3148" s="11" t="s">
        <v>3282</v>
      </c>
      <c r="B3148">
        <f t="shared" si="49"/>
        <v>6</v>
      </c>
      <c r="C3148" t="str">
        <f>IF(ISNA(VLOOKUP(A3148,words!$A$2:$A$236,1,FALSE)),"-","Normal")</f>
        <v>-</v>
      </c>
      <c r="D3148" t="str">
        <f>IF(ISNA(VLOOKUP(A3148,words_1k!$A$2:$A$1024,1,FALSE)),"-","1k")</f>
        <v>-</v>
      </c>
      <c r="E3148" s="11" t="s">
        <v>14144</v>
      </c>
      <c r="F3148" s="12" t="s">
        <v>13585</v>
      </c>
      <c r="G3148" s="11" t="s">
        <v>14143</v>
      </c>
    </row>
    <row r="3149" spans="1:9" ht="12" x14ac:dyDescent="0.15">
      <c r="A3149" s="11" t="s">
        <v>3283</v>
      </c>
      <c r="B3149">
        <f t="shared" si="49"/>
        <v>5</v>
      </c>
      <c r="C3149" t="str">
        <f>IF(ISNA(VLOOKUP(A3149,words!$A$2:$A$236,1,FALSE)),"-","Normal")</f>
        <v>-</v>
      </c>
      <c r="D3149" t="str">
        <f>IF(ISNA(VLOOKUP(A3149,words_1k!$A$2:$A$1024,1,FALSE)),"-","1k")</f>
        <v>-</v>
      </c>
      <c r="E3149" s="11" t="s">
        <v>14029</v>
      </c>
      <c r="F3149" s="12" t="s">
        <v>13618</v>
      </c>
      <c r="G3149" s="11" t="s">
        <v>14028</v>
      </c>
      <c r="H3149" s="12" t="s">
        <v>10265</v>
      </c>
      <c r="I3149" s="11" t="s">
        <v>10394</v>
      </c>
    </row>
    <row r="3150" spans="1:9" ht="12" x14ac:dyDescent="0.15">
      <c r="A3150" s="11" t="s">
        <v>3284</v>
      </c>
      <c r="B3150">
        <f t="shared" si="49"/>
        <v>5</v>
      </c>
      <c r="C3150" t="str">
        <f>IF(ISNA(VLOOKUP(A3150,words!$A$2:$A$236,1,FALSE)),"-","Normal")</f>
        <v>-</v>
      </c>
      <c r="D3150" t="str">
        <f>IF(ISNA(VLOOKUP(A3150,words_1k!$A$2:$A$1024,1,FALSE)),"-","1k")</f>
        <v>-</v>
      </c>
      <c r="E3150" s="11" t="s">
        <v>15623</v>
      </c>
      <c r="F3150" s="12" t="s">
        <v>14622</v>
      </c>
      <c r="G3150" s="11" t="s">
        <v>15623</v>
      </c>
      <c r="H3150" s="12" t="s">
        <v>17482</v>
      </c>
      <c r="I3150" s="11" t="s">
        <v>17531</v>
      </c>
    </row>
    <row r="3151" spans="1:9" ht="12" x14ac:dyDescent="0.15">
      <c r="A3151" s="11" t="s">
        <v>3285</v>
      </c>
      <c r="B3151">
        <f t="shared" si="49"/>
        <v>5</v>
      </c>
      <c r="C3151" t="str">
        <f>IF(ISNA(VLOOKUP(A3151,words!$A$2:$A$236,1,FALSE)),"-","Normal")</f>
        <v>-</v>
      </c>
      <c r="D3151" t="str">
        <f>IF(ISNA(VLOOKUP(A3151,words_1k!$A$2:$A$1024,1,FALSE)),"-","1k")</f>
        <v>-</v>
      </c>
      <c r="E3151" s="11" t="s">
        <v>15111</v>
      </c>
      <c r="F3151" s="12" t="s">
        <v>15112</v>
      </c>
      <c r="G3151" s="11" t="s">
        <v>15113</v>
      </c>
    </row>
    <row r="3152" spans="1:9" ht="12" x14ac:dyDescent="0.15">
      <c r="A3152" s="11" t="s">
        <v>3286</v>
      </c>
      <c r="B3152">
        <f t="shared" si="49"/>
        <v>6</v>
      </c>
      <c r="C3152" t="str">
        <f>IF(ISNA(VLOOKUP(A3152,words!$A$2:$A$236,1,FALSE)),"-","Normal")</f>
        <v>-</v>
      </c>
      <c r="D3152" t="str">
        <f>IF(ISNA(VLOOKUP(A3152,words_1k!$A$2:$A$1024,1,FALSE)),"-","1k")</f>
        <v>-</v>
      </c>
      <c r="E3152" s="11" t="s">
        <v>16407</v>
      </c>
      <c r="F3152" s="12" t="s">
        <v>16411</v>
      </c>
      <c r="G3152" s="11" t="s">
        <v>16408</v>
      </c>
      <c r="H3152" s="12" t="s">
        <v>16370</v>
      </c>
      <c r="I3152" s="11" t="s">
        <v>16410</v>
      </c>
    </row>
    <row r="3153" spans="1:13" ht="12" x14ac:dyDescent="0.15">
      <c r="A3153" s="11" t="s">
        <v>3287</v>
      </c>
      <c r="B3153">
        <f t="shared" si="49"/>
        <v>4</v>
      </c>
      <c r="C3153" t="str">
        <f>IF(ISNA(VLOOKUP(A3153,words!$A$2:$A$236,1,FALSE)),"-","Normal")</f>
        <v>-</v>
      </c>
      <c r="D3153" t="str">
        <f>IF(ISNA(VLOOKUP(A3153,words_1k!$A$2:$A$1024,1,FALSE)),"-","1k")</f>
        <v>-</v>
      </c>
      <c r="E3153" s="11" t="s">
        <v>11771</v>
      </c>
    </row>
    <row r="3154" spans="1:13" ht="12" x14ac:dyDescent="0.15">
      <c r="A3154" s="11" t="s">
        <v>3288</v>
      </c>
      <c r="B3154">
        <f t="shared" si="49"/>
        <v>7</v>
      </c>
      <c r="C3154" t="str">
        <f>IF(ISNA(VLOOKUP(A3154,words!$A$2:$A$236,1,FALSE)),"-","Normal")</f>
        <v>-</v>
      </c>
      <c r="D3154" t="str">
        <f>IF(ISNA(VLOOKUP(A3154,words_1k!$A$2:$A$1024,1,FALSE)),"-","1k")</f>
        <v>-</v>
      </c>
      <c r="E3154" s="11" t="s">
        <v>16832</v>
      </c>
      <c r="F3154" s="12" t="s">
        <v>12237</v>
      </c>
      <c r="G3154" s="11" t="s">
        <v>11866</v>
      </c>
      <c r="H3154" s="12" t="s">
        <v>11869</v>
      </c>
      <c r="I3154" s="11" t="s">
        <v>11868</v>
      </c>
    </row>
    <row r="3155" spans="1:13" ht="12" x14ac:dyDescent="0.15">
      <c r="A3155" s="11" t="s">
        <v>3289</v>
      </c>
      <c r="B3155">
        <f t="shared" si="49"/>
        <v>5</v>
      </c>
      <c r="C3155" t="str">
        <f>IF(ISNA(VLOOKUP(A3155,words!$A$2:$A$236,1,FALSE)),"-","Normal")</f>
        <v>-</v>
      </c>
      <c r="D3155" t="str">
        <f>IF(ISNA(VLOOKUP(A3155,words_1k!$A$2:$A$1024,1,FALSE)),"-","1k")</f>
        <v>-</v>
      </c>
      <c r="E3155" s="11" t="s">
        <v>14785</v>
      </c>
      <c r="F3155" s="12" t="s">
        <v>14623</v>
      </c>
      <c r="G3155" s="11" t="s">
        <v>14784</v>
      </c>
    </row>
    <row r="3156" spans="1:13" ht="12" x14ac:dyDescent="0.15">
      <c r="A3156" s="11" t="s">
        <v>3290</v>
      </c>
      <c r="B3156">
        <f t="shared" si="49"/>
        <v>5</v>
      </c>
      <c r="C3156" t="str">
        <f>IF(ISNA(VLOOKUP(A3156,words!$A$2:$A$236,1,FALSE)),"-","Normal")</f>
        <v>-</v>
      </c>
      <c r="D3156" t="str">
        <f>IF(ISNA(VLOOKUP(A3156,words_1k!$A$2:$A$1024,1,FALSE)),"-","1k")</f>
        <v>-</v>
      </c>
      <c r="E3156" s="11" t="s">
        <v>10416</v>
      </c>
    </row>
    <row r="3157" spans="1:13" ht="12" x14ac:dyDescent="0.15">
      <c r="A3157" s="11" t="s">
        <v>3291</v>
      </c>
      <c r="B3157">
        <f t="shared" si="49"/>
        <v>6</v>
      </c>
      <c r="C3157" t="str">
        <f>IF(ISNA(VLOOKUP(A3157,words!$A$2:$A$236,1,FALSE)),"-","Normal")</f>
        <v>-</v>
      </c>
      <c r="D3157" t="str">
        <f>IF(ISNA(VLOOKUP(A3157,words_1k!$A$2:$A$1024,1,FALSE)),"-","1k")</f>
        <v>-</v>
      </c>
      <c r="E3157" s="11" t="s">
        <v>14344</v>
      </c>
      <c r="F3157" s="12" t="s">
        <v>13582</v>
      </c>
      <c r="G3157" s="11" t="s">
        <v>14344</v>
      </c>
    </row>
    <row r="3158" spans="1:13" ht="12" x14ac:dyDescent="0.15">
      <c r="A3158" s="11" t="s">
        <v>3292</v>
      </c>
      <c r="B3158">
        <f t="shared" si="49"/>
        <v>4</v>
      </c>
      <c r="C3158" t="str">
        <f>IF(ISNA(VLOOKUP(A3158,words!$A$2:$A$236,1,FALSE)),"-","Normal")</f>
        <v>-</v>
      </c>
      <c r="D3158" t="str">
        <f>IF(ISNA(VLOOKUP(A3158,words_1k!$A$2:$A$1024,1,FALSE)),"-","1k")</f>
        <v>-</v>
      </c>
      <c r="E3158" s="11" t="s">
        <v>16793</v>
      </c>
      <c r="F3158" s="12" t="s">
        <v>10777</v>
      </c>
      <c r="G3158" s="11" t="s">
        <v>11334</v>
      </c>
    </row>
    <row r="3159" spans="1:13" ht="12" x14ac:dyDescent="0.15">
      <c r="A3159" s="11" t="s">
        <v>3293</v>
      </c>
      <c r="B3159">
        <f t="shared" si="49"/>
        <v>6</v>
      </c>
      <c r="C3159" t="str">
        <f>IF(ISNA(VLOOKUP(A3159,words!$A$2:$A$236,1,FALSE)),"-","Normal")</f>
        <v>-</v>
      </c>
      <c r="D3159" t="str">
        <f>IF(ISNA(VLOOKUP(A3159,words_1k!$A$2:$A$1024,1,FALSE)),"-","1k")</f>
        <v>-</v>
      </c>
      <c r="E3159" s="11" t="s">
        <v>14989</v>
      </c>
      <c r="F3159" s="12" t="s">
        <v>13028</v>
      </c>
      <c r="G3159" s="11" t="s">
        <v>14989</v>
      </c>
    </row>
    <row r="3160" spans="1:13" ht="12" x14ac:dyDescent="0.15">
      <c r="A3160" s="11" t="s">
        <v>3294</v>
      </c>
      <c r="B3160">
        <f t="shared" si="49"/>
        <v>6</v>
      </c>
      <c r="C3160" t="str">
        <f>IF(ISNA(VLOOKUP(A3160,words!$A$2:$A$236,1,FALSE)),"-","Normal")</f>
        <v>-</v>
      </c>
      <c r="D3160" t="str">
        <f>IF(ISNA(VLOOKUP(A3160,words_1k!$A$2:$A$1024,1,FALSE)),"-","1k")</f>
        <v>-</v>
      </c>
      <c r="E3160" s="11" t="s">
        <v>16395</v>
      </c>
      <c r="F3160" s="12" t="s">
        <v>12994</v>
      </c>
      <c r="G3160" s="11" t="s">
        <v>16395</v>
      </c>
      <c r="H3160" s="12" t="s">
        <v>16398</v>
      </c>
      <c r="I3160" s="11" t="s">
        <v>16396</v>
      </c>
    </row>
    <row r="3161" spans="1:13" ht="12" x14ac:dyDescent="0.15">
      <c r="A3161" s="11" t="s">
        <v>3295</v>
      </c>
      <c r="B3161">
        <f t="shared" si="49"/>
        <v>6</v>
      </c>
      <c r="C3161" t="str">
        <f>IF(ISNA(VLOOKUP(A3161,words!$A$2:$A$236,1,FALSE)),"-","Normal")</f>
        <v>-</v>
      </c>
      <c r="D3161" t="str">
        <f>IF(ISNA(VLOOKUP(A3161,words_1k!$A$2:$A$1024,1,FALSE)),"-","1k")</f>
        <v>-</v>
      </c>
      <c r="E3161" s="11" t="s">
        <v>11892</v>
      </c>
      <c r="F3161" s="12" t="s">
        <v>13599</v>
      </c>
      <c r="G3161" s="11" t="s">
        <v>11892</v>
      </c>
      <c r="H3161" s="12" t="s">
        <v>12201</v>
      </c>
      <c r="I3161" s="11" t="s">
        <v>11892</v>
      </c>
    </row>
    <row r="3162" spans="1:13" ht="12" x14ac:dyDescent="0.15">
      <c r="A3162" s="11" t="s">
        <v>3296</v>
      </c>
      <c r="B3162">
        <f t="shared" si="49"/>
        <v>5</v>
      </c>
      <c r="C3162" t="str">
        <f>IF(ISNA(VLOOKUP(A3162,words!$A$2:$A$236,1,FALSE)),"-","Normal")</f>
        <v>-</v>
      </c>
      <c r="D3162" t="str">
        <f>IF(ISNA(VLOOKUP(A3162,words_1k!$A$2:$A$1024,1,FALSE)),"-","1k")</f>
        <v>-</v>
      </c>
      <c r="E3162" s="11" t="s">
        <v>16269</v>
      </c>
      <c r="F3162" s="12" t="s">
        <v>16267</v>
      </c>
      <c r="G3162" s="11" t="s">
        <v>16264</v>
      </c>
      <c r="H3162" s="12" t="s">
        <v>16268</v>
      </c>
      <c r="I3162" s="11" t="s">
        <v>16265</v>
      </c>
    </row>
    <row r="3163" spans="1:13" ht="12" x14ac:dyDescent="0.15">
      <c r="A3163" s="11" t="s">
        <v>3297</v>
      </c>
      <c r="B3163">
        <f t="shared" si="49"/>
        <v>4</v>
      </c>
      <c r="C3163" t="str">
        <f>IF(ISNA(VLOOKUP(A3163,words!$A$2:$A$236,1,FALSE)),"-","Normal")</f>
        <v>-</v>
      </c>
      <c r="D3163" t="str">
        <f>IF(ISNA(VLOOKUP(A3163,words_1k!$A$2:$A$1024,1,FALSE)),"-","1k")</f>
        <v>-</v>
      </c>
      <c r="E3163" s="11" t="s">
        <v>13919</v>
      </c>
    </row>
    <row r="3164" spans="1:13" ht="12" x14ac:dyDescent="0.15">
      <c r="A3164" s="11" t="s">
        <v>3298</v>
      </c>
      <c r="B3164">
        <f t="shared" si="49"/>
        <v>5</v>
      </c>
      <c r="C3164" t="str">
        <f>IF(ISNA(VLOOKUP(A3164,words!$A$2:$A$236,1,FALSE)),"-","Normal")</f>
        <v>-</v>
      </c>
      <c r="D3164" t="str">
        <f>IF(ISNA(VLOOKUP(A3164,words_1k!$A$2:$A$1024,1,FALSE)),"-","1k")</f>
        <v>-</v>
      </c>
      <c r="E3164" s="11" t="s">
        <v>16075</v>
      </c>
      <c r="F3164" s="12" t="s">
        <v>16200</v>
      </c>
      <c r="G3164" s="11" t="s">
        <v>16201</v>
      </c>
      <c r="H3164" s="12" t="s">
        <v>12934</v>
      </c>
      <c r="I3164" s="11" t="s">
        <v>16199</v>
      </c>
    </row>
    <row r="3165" spans="1:13" ht="12" x14ac:dyDescent="0.15">
      <c r="A3165" s="11" t="s">
        <v>3299</v>
      </c>
      <c r="B3165">
        <f t="shared" si="49"/>
        <v>4</v>
      </c>
      <c r="C3165" t="str">
        <f>IF(ISNA(VLOOKUP(A3165,words!$A$2:$A$236,1,FALSE)),"-","Normal")</f>
        <v>-</v>
      </c>
      <c r="D3165" t="str">
        <f>IF(ISNA(VLOOKUP(A3165,words_1k!$A$2:$A$1024,1,FALSE)),"-","1k")</f>
        <v>-</v>
      </c>
      <c r="E3165" s="11" t="s">
        <v>16197</v>
      </c>
      <c r="F3165" s="12" t="s">
        <v>10269</v>
      </c>
      <c r="G3165" s="11" t="s">
        <v>10398</v>
      </c>
    </row>
    <row r="3166" spans="1:13" ht="12" x14ac:dyDescent="0.15">
      <c r="A3166" s="11" t="s">
        <v>3300</v>
      </c>
      <c r="B3166">
        <f t="shared" si="49"/>
        <v>4</v>
      </c>
      <c r="C3166" t="str">
        <f>IF(ISNA(VLOOKUP(A3166,words!$A$2:$A$236,1,FALSE)),"-","Normal")</f>
        <v>-</v>
      </c>
      <c r="D3166" t="str">
        <f>IF(ISNA(VLOOKUP(A3166,words_1k!$A$2:$A$1024,1,FALSE)),"-","1k")</f>
        <v>-</v>
      </c>
      <c r="E3166" s="11" t="s">
        <v>15977</v>
      </c>
      <c r="F3166" s="12" t="s">
        <v>11962</v>
      </c>
      <c r="G3166" s="11" t="s">
        <v>15978</v>
      </c>
    </row>
    <row r="3167" spans="1:13" ht="12" x14ac:dyDescent="0.15">
      <c r="A3167" s="11" t="s">
        <v>3301</v>
      </c>
      <c r="B3167">
        <f t="shared" si="49"/>
        <v>5</v>
      </c>
      <c r="C3167" t="str">
        <f>IF(ISNA(VLOOKUP(A3167,words!$A$2:$A$236,1,FALSE)),"-","Normal")</f>
        <v>-</v>
      </c>
      <c r="D3167" t="str">
        <f>IF(ISNA(VLOOKUP(A3167,words_1k!$A$2:$A$1024,1,FALSE)),"-","1k")</f>
        <v>-</v>
      </c>
      <c r="E3167" s="11" t="s">
        <v>15374</v>
      </c>
      <c r="F3167" s="12" t="s">
        <v>14917</v>
      </c>
      <c r="G3167" s="11" t="s">
        <v>15375</v>
      </c>
    </row>
    <row r="3168" spans="1:13" ht="12" x14ac:dyDescent="0.15">
      <c r="A3168" s="11" t="s">
        <v>3302</v>
      </c>
      <c r="B3168">
        <f t="shared" si="49"/>
        <v>5</v>
      </c>
      <c r="C3168" t="str">
        <f>IF(ISNA(VLOOKUP(A3168,words!$A$2:$A$236,1,FALSE)),"-","Normal")</f>
        <v>-</v>
      </c>
      <c r="D3168" t="str">
        <f>IF(ISNA(VLOOKUP(A3168,words_1k!$A$2:$A$1024,1,FALSE)),"-","1k")</f>
        <v>-</v>
      </c>
      <c r="E3168" s="11" t="s">
        <v>14285</v>
      </c>
      <c r="F3168" s="12" t="s">
        <v>15607</v>
      </c>
      <c r="G3168" s="11" t="s">
        <v>11873</v>
      </c>
      <c r="H3168" s="12" t="s">
        <v>17266</v>
      </c>
      <c r="I3168" s="11" t="s">
        <v>11873</v>
      </c>
      <c r="J3168" s="12" t="s">
        <v>17265</v>
      </c>
      <c r="K3168" s="11" t="s">
        <v>11873</v>
      </c>
      <c r="L3168" s="12" t="s">
        <v>25441</v>
      </c>
      <c r="M3168" s="11" t="s">
        <v>25442</v>
      </c>
    </row>
    <row r="3169" spans="1:9" ht="12" x14ac:dyDescent="0.15">
      <c r="A3169" s="11" t="s">
        <v>3303</v>
      </c>
      <c r="B3169">
        <f t="shared" si="49"/>
        <v>5</v>
      </c>
      <c r="C3169" t="str">
        <f>IF(ISNA(VLOOKUP(A3169,words!$A$2:$A$236,1,FALSE)),"-","Normal")</f>
        <v>-</v>
      </c>
      <c r="D3169" t="str">
        <f>IF(ISNA(VLOOKUP(A3169,words_1k!$A$2:$A$1024,1,FALSE)),"-","1k")</f>
        <v>-</v>
      </c>
      <c r="E3169" s="11" t="s">
        <v>16277</v>
      </c>
      <c r="F3169" s="12" t="s">
        <v>10837</v>
      </c>
      <c r="G3169" s="11" t="s">
        <v>11117</v>
      </c>
    </row>
    <row r="3170" spans="1:9" ht="12" x14ac:dyDescent="0.15">
      <c r="A3170" s="11" t="s">
        <v>3304</v>
      </c>
      <c r="B3170">
        <f t="shared" si="49"/>
        <v>6</v>
      </c>
      <c r="C3170" t="str">
        <f>IF(ISNA(VLOOKUP(A3170,words!$A$2:$A$236,1,FALSE)),"-","Normal")</f>
        <v>-</v>
      </c>
      <c r="D3170" t="str">
        <f>IF(ISNA(VLOOKUP(A3170,words_1k!$A$2:$A$1024,1,FALSE)),"-","1k")</f>
        <v>-</v>
      </c>
      <c r="E3170" s="11" t="s">
        <v>12894</v>
      </c>
      <c r="F3170" s="12" t="s">
        <v>12897</v>
      </c>
      <c r="G3170" s="11" t="s">
        <v>12894</v>
      </c>
    </row>
    <row r="3171" spans="1:9" ht="12" x14ac:dyDescent="0.15">
      <c r="A3171" s="11" t="s">
        <v>3305</v>
      </c>
      <c r="B3171">
        <f t="shared" si="49"/>
        <v>6</v>
      </c>
      <c r="C3171" t="str">
        <f>IF(ISNA(VLOOKUP(A3171,words!$A$2:$A$236,1,FALSE)),"-","Normal")</f>
        <v>-</v>
      </c>
      <c r="D3171" t="str">
        <f>IF(ISNA(VLOOKUP(A3171,words_1k!$A$2:$A$1024,1,FALSE)),"-","1k")</f>
        <v>-</v>
      </c>
      <c r="E3171" s="11" t="s">
        <v>16887</v>
      </c>
      <c r="F3171" s="12" t="s">
        <v>16888</v>
      </c>
      <c r="G3171" s="11" t="s">
        <v>16889</v>
      </c>
    </row>
    <row r="3172" spans="1:9" ht="12" x14ac:dyDescent="0.15">
      <c r="A3172" s="11" t="s">
        <v>3306</v>
      </c>
      <c r="B3172">
        <f t="shared" si="49"/>
        <v>4</v>
      </c>
      <c r="C3172" t="str">
        <f>IF(ISNA(VLOOKUP(A3172,words!$A$2:$A$236,1,FALSE)),"-","Normal")</f>
        <v>-</v>
      </c>
      <c r="D3172" t="str">
        <f>IF(ISNA(VLOOKUP(A3172,words_1k!$A$2:$A$1024,1,FALSE)),"-","1k")</f>
        <v>-</v>
      </c>
      <c r="E3172" s="11" t="s">
        <v>14352</v>
      </c>
      <c r="F3172" s="12" t="s">
        <v>11563</v>
      </c>
      <c r="G3172" s="11" t="s">
        <v>11564</v>
      </c>
    </row>
    <row r="3173" spans="1:9" ht="12" x14ac:dyDescent="0.15">
      <c r="A3173" s="11" t="s">
        <v>3307</v>
      </c>
      <c r="B3173">
        <f t="shared" si="49"/>
        <v>4</v>
      </c>
      <c r="C3173" t="str">
        <f>IF(ISNA(VLOOKUP(A3173,words!$A$2:$A$236,1,FALSE)),"-","Normal")</f>
        <v>-</v>
      </c>
      <c r="D3173" t="str">
        <f>IF(ISNA(VLOOKUP(A3173,words_1k!$A$2:$A$1024,1,FALSE)),"-","1k")</f>
        <v>-</v>
      </c>
      <c r="E3173" s="11" t="s">
        <v>16842</v>
      </c>
      <c r="F3173" s="12" t="s">
        <v>16843</v>
      </c>
      <c r="G3173" s="11" t="s">
        <v>16844</v>
      </c>
    </row>
    <row r="3174" spans="1:9" ht="12" x14ac:dyDescent="0.15">
      <c r="A3174" s="11" t="s">
        <v>3308</v>
      </c>
      <c r="B3174">
        <f t="shared" si="49"/>
        <v>5</v>
      </c>
      <c r="C3174" t="str">
        <f>IF(ISNA(VLOOKUP(A3174,words!$A$2:$A$236,1,FALSE)),"-","Normal")</f>
        <v>-</v>
      </c>
      <c r="D3174" t="str">
        <f>IF(ISNA(VLOOKUP(A3174,words_1k!$A$2:$A$1024,1,FALSE)),"-","1k")</f>
        <v>-</v>
      </c>
      <c r="E3174" s="11" t="s">
        <v>12344</v>
      </c>
      <c r="F3174" s="12" t="s">
        <v>12203</v>
      </c>
      <c r="G3174" s="11" t="s">
        <v>11975</v>
      </c>
    </row>
    <row r="3175" spans="1:9" ht="12" x14ac:dyDescent="0.15">
      <c r="A3175" s="11" t="s">
        <v>3309</v>
      </c>
      <c r="B3175">
        <f t="shared" si="49"/>
        <v>5</v>
      </c>
      <c r="C3175" t="str">
        <f>IF(ISNA(VLOOKUP(A3175,words!$A$2:$A$236,1,FALSE)),"-","Normal")</f>
        <v>-</v>
      </c>
      <c r="D3175" t="str">
        <f>IF(ISNA(VLOOKUP(A3175,words_1k!$A$2:$A$1024,1,FALSE)),"-","1k")</f>
        <v>-</v>
      </c>
      <c r="E3175" s="11" t="s">
        <v>14789</v>
      </c>
      <c r="F3175" s="12" t="s">
        <v>14790</v>
      </c>
      <c r="G3175" s="11" t="s">
        <v>14787</v>
      </c>
      <c r="H3175" s="12" t="s">
        <v>10851</v>
      </c>
      <c r="I3175" s="11" t="s">
        <v>11283</v>
      </c>
    </row>
    <row r="3176" spans="1:9" ht="12" x14ac:dyDescent="0.15">
      <c r="A3176" s="11" t="s">
        <v>3310</v>
      </c>
      <c r="B3176">
        <f t="shared" si="49"/>
        <v>5</v>
      </c>
      <c r="C3176" t="str">
        <f>IF(ISNA(VLOOKUP(A3176,words!$A$2:$A$236,1,FALSE)),"-","Normal")</f>
        <v>-</v>
      </c>
      <c r="D3176" t="str">
        <f>IF(ISNA(VLOOKUP(A3176,words_1k!$A$2:$A$1024,1,FALSE)),"-","1k")</f>
        <v>-</v>
      </c>
      <c r="E3176" s="11" t="s">
        <v>14664</v>
      </c>
      <c r="F3176" s="12" t="s">
        <v>14666</v>
      </c>
      <c r="G3176" s="11" t="s">
        <v>14664</v>
      </c>
    </row>
    <row r="3177" spans="1:9" ht="12" x14ac:dyDescent="0.15">
      <c r="A3177" s="11" t="s">
        <v>3311</v>
      </c>
      <c r="B3177">
        <f t="shared" si="49"/>
        <v>5</v>
      </c>
      <c r="C3177" t="str">
        <f>IF(ISNA(VLOOKUP(A3177,words!$A$2:$A$236,1,FALSE)),"-","Normal")</f>
        <v>-</v>
      </c>
      <c r="D3177" t="str">
        <f>IF(ISNA(VLOOKUP(A3177,words_1k!$A$2:$A$1024,1,FALSE)),"-","1k")</f>
        <v>-</v>
      </c>
      <c r="E3177" s="11" t="s">
        <v>16531</v>
      </c>
      <c r="F3177" s="12" t="s">
        <v>16532</v>
      </c>
      <c r="G3177" s="11" t="s">
        <v>16530</v>
      </c>
    </row>
    <row r="3178" spans="1:9" ht="12" x14ac:dyDescent="0.15">
      <c r="A3178" s="11" t="s">
        <v>3312</v>
      </c>
      <c r="B3178">
        <f t="shared" si="49"/>
        <v>5</v>
      </c>
      <c r="C3178" t="str">
        <f>IF(ISNA(VLOOKUP(A3178,words!$A$2:$A$236,1,FALSE)),"-","Normal")</f>
        <v>-</v>
      </c>
      <c r="D3178" t="str">
        <f>IF(ISNA(VLOOKUP(A3178,words_1k!$A$2:$A$1024,1,FALSE)),"-","1k")</f>
        <v>-</v>
      </c>
      <c r="E3178" s="11" t="s">
        <v>10479</v>
      </c>
      <c r="F3178" s="12" t="s">
        <v>10296</v>
      </c>
      <c r="G3178" s="11" t="s">
        <v>10479</v>
      </c>
      <c r="H3178" s="12" t="s">
        <v>12088</v>
      </c>
      <c r="I3178" s="11" t="s">
        <v>11808</v>
      </c>
    </row>
    <row r="3179" spans="1:9" ht="12" x14ac:dyDescent="0.15">
      <c r="A3179" s="11" t="s">
        <v>3313</v>
      </c>
      <c r="B3179">
        <f t="shared" si="49"/>
        <v>5</v>
      </c>
      <c r="C3179" t="str">
        <f>IF(ISNA(VLOOKUP(A3179,words!$A$2:$A$236,1,FALSE)),"-","Normal")</f>
        <v>-</v>
      </c>
      <c r="D3179" t="str">
        <f>IF(ISNA(VLOOKUP(A3179,words_1k!$A$2:$A$1024,1,FALSE)),"-","1k")</f>
        <v>-</v>
      </c>
      <c r="E3179" s="11" t="s">
        <v>12295</v>
      </c>
      <c r="F3179" s="11" t="s">
        <v>12245</v>
      </c>
      <c r="G3179" s="11" t="s">
        <v>12294</v>
      </c>
    </row>
    <row r="3180" spans="1:9" ht="12" x14ac:dyDescent="0.15">
      <c r="A3180" s="11" t="s">
        <v>3314</v>
      </c>
      <c r="B3180">
        <f t="shared" si="49"/>
        <v>3</v>
      </c>
      <c r="C3180" t="str">
        <f>IF(ISNA(VLOOKUP(A3180,words!$A$2:$A$236,1,FALSE)),"-","Normal")</f>
        <v>-</v>
      </c>
      <c r="D3180" t="str">
        <f>IF(ISNA(VLOOKUP(A3180,words_1k!$A$2:$A$1024,1,FALSE)),"-","1k")</f>
        <v>-</v>
      </c>
      <c r="E3180" s="11" t="s">
        <v>15682</v>
      </c>
      <c r="F3180" s="12" t="s">
        <v>12993</v>
      </c>
      <c r="G3180" s="11" t="s">
        <v>15683</v>
      </c>
      <c r="H3180" s="12" t="s">
        <v>12429</v>
      </c>
      <c r="I3180" s="11" t="s">
        <v>12430</v>
      </c>
    </row>
    <row r="3181" spans="1:9" ht="12" x14ac:dyDescent="0.15">
      <c r="A3181" s="11" t="s">
        <v>3315</v>
      </c>
      <c r="B3181">
        <f t="shared" si="49"/>
        <v>8</v>
      </c>
      <c r="C3181" t="str">
        <f>IF(ISNA(VLOOKUP(A3181,words!$A$2:$A$236,1,FALSE)),"-","Normal")</f>
        <v>-</v>
      </c>
      <c r="D3181" t="str">
        <f>IF(ISNA(VLOOKUP(A3181,words_1k!$A$2:$A$1024,1,FALSE)),"-","1k")</f>
        <v>-</v>
      </c>
      <c r="E3181" s="11" t="s">
        <v>11318</v>
      </c>
      <c r="F3181" s="12" t="s">
        <v>12196</v>
      </c>
      <c r="G3181" s="11" t="s">
        <v>11318</v>
      </c>
    </row>
    <row r="3182" spans="1:9" ht="12" x14ac:dyDescent="0.15">
      <c r="A3182" s="11" t="s">
        <v>3316</v>
      </c>
      <c r="B3182">
        <f t="shared" si="49"/>
        <v>7</v>
      </c>
      <c r="C3182" t="str">
        <f>IF(ISNA(VLOOKUP(A3182,words!$A$2:$A$236,1,FALSE)),"-","Normal")</f>
        <v>-</v>
      </c>
      <c r="D3182" t="str">
        <f>IF(ISNA(VLOOKUP(A3182,words_1k!$A$2:$A$1024,1,FALSE)),"-","1k")</f>
        <v>-</v>
      </c>
      <c r="E3182" s="11" t="s">
        <v>12743</v>
      </c>
      <c r="F3182" s="12" t="s">
        <v>12744</v>
      </c>
      <c r="G3182" s="11" t="s">
        <v>12742</v>
      </c>
      <c r="H3182" s="12" t="s">
        <v>10881</v>
      </c>
      <c r="I3182" s="11" t="s">
        <v>12741</v>
      </c>
    </row>
    <row r="3183" spans="1:9" ht="12" x14ac:dyDescent="0.15">
      <c r="A3183" s="11" t="s">
        <v>3317</v>
      </c>
      <c r="B3183">
        <f t="shared" si="49"/>
        <v>6</v>
      </c>
      <c r="C3183" t="str">
        <f>IF(ISNA(VLOOKUP(A3183,words!$A$2:$A$236,1,FALSE)),"-","Normal")</f>
        <v>-</v>
      </c>
      <c r="D3183" t="str">
        <f>IF(ISNA(VLOOKUP(A3183,words_1k!$A$2:$A$1024,1,FALSE)),"-","1k")</f>
        <v>-</v>
      </c>
      <c r="E3183" s="11" t="s">
        <v>13858</v>
      </c>
      <c r="F3183" s="12" t="s">
        <v>11791</v>
      </c>
      <c r="G3183" s="11" t="s">
        <v>11792</v>
      </c>
      <c r="H3183" s="12" t="s">
        <v>23113</v>
      </c>
      <c r="I3183" s="11" t="s">
        <v>23111</v>
      </c>
    </row>
    <row r="3184" spans="1:9" ht="12" x14ac:dyDescent="0.15">
      <c r="A3184" s="11" t="s">
        <v>3318</v>
      </c>
      <c r="B3184">
        <f t="shared" si="49"/>
        <v>6</v>
      </c>
      <c r="C3184" t="str">
        <f>IF(ISNA(VLOOKUP(A3184,words!$A$2:$A$236,1,FALSE)),"-","Normal")</f>
        <v>-</v>
      </c>
      <c r="D3184" t="str">
        <f>IF(ISNA(VLOOKUP(A3184,words_1k!$A$2:$A$1024,1,FALSE)),"-","1k")</f>
        <v>-</v>
      </c>
      <c r="E3184" s="11" t="s">
        <v>12437</v>
      </c>
      <c r="F3184" s="12" t="s">
        <v>10630</v>
      </c>
      <c r="G3184" s="11" t="s">
        <v>11014</v>
      </c>
    </row>
    <row r="3185" spans="1:11" ht="12" x14ac:dyDescent="0.15">
      <c r="A3185" s="11" t="s">
        <v>3319</v>
      </c>
      <c r="B3185">
        <f t="shared" si="49"/>
        <v>7</v>
      </c>
      <c r="C3185" t="str">
        <f>IF(ISNA(VLOOKUP(A3185,words!$A$2:$A$236,1,FALSE)),"-","Normal")</f>
        <v>-</v>
      </c>
      <c r="D3185" t="str">
        <f>IF(ISNA(VLOOKUP(A3185,words_1k!$A$2:$A$1024,1,FALSE)),"-","1k")</f>
        <v>-</v>
      </c>
      <c r="E3185" s="11" t="s">
        <v>11012</v>
      </c>
      <c r="F3185" s="12" t="s">
        <v>14260</v>
      </c>
      <c r="G3185" s="11" t="s">
        <v>11012</v>
      </c>
    </row>
    <row r="3186" spans="1:11" ht="12" x14ac:dyDescent="0.15">
      <c r="A3186" s="11" t="s">
        <v>3320</v>
      </c>
      <c r="B3186">
        <f t="shared" si="49"/>
        <v>8</v>
      </c>
      <c r="C3186" t="str">
        <f>IF(ISNA(VLOOKUP(A3186,words!$A$2:$A$236,1,FALSE)),"-","Normal")</f>
        <v>-</v>
      </c>
      <c r="D3186" t="str">
        <f>IF(ISNA(VLOOKUP(A3186,words_1k!$A$2:$A$1024,1,FALSE)),"-","1k")</f>
        <v>-</v>
      </c>
      <c r="E3186" s="11" t="s">
        <v>13976</v>
      </c>
      <c r="F3186" s="12" t="s">
        <v>10292</v>
      </c>
      <c r="G3186" s="11" t="s">
        <v>10468</v>
      </c>
    </row>
    <row r="3187" spans="1:11" ht="12" x14ac:dyDescent="0.15">
      <c r="A3187" s="11" t="s">
        <v>3321</v>
      </c>
      <c r="B3187">
        <f t="shared" si="49"/>
        <v>6</v>
      </c>
      <c r="C3187" t="str">
        <f>IF(ISNA(VLOOKUP(A3187,words!$A$2:$A$236,1,FALSE)),"-","Normal")</f>
        <v>-</v>
      </c>
      <c r="D3187" t="str">
        <f>IF(ISNA(VLOOKUP(A3187,words_1k!$A$2:$A$1024,1,FALSE)),"-","1k")</f>
        <v>-</v>
      </c>
      <c r="E3187" s="11" t="s">
        <v>15543</v>
      </c>
      <c r="F3187" s="12" t="s">
        <v>15544</v>
      </c>
      <c r="G3187" s="11" t="s">
        <v>13762</v>
      </c>
      <c r="H3187" s="12" t="s">
        <v>14907</v>
      </c>
      <c r="I3187" s="11" t="s">
        <v>13762</v>
      </c>
      <c r="J3187" s="12" t="s">
        <v>15545</v>
      </c>
      <c r="K3187" s="11" t="s">
        <v>13762</v>
      </c>
    </row>
    <row r="3188" spans="1:11" ht="12" x14ac:dyDescent="0.15">
      <c r="A3188" s="11" t="s">
        <v>3322</v>
      </c>
      <c r="B3188">
        <f t="shared" si="49"/>
        <v>6</v>
      </c>
      <c r="C3188" t="str">
        <f>IF(ISNA(VLOOKUP(A3188,words!$A$2:$A$236,1,FALSE)),"-","Normal")</f>
        <v>-</v>
      </c>
      <c r="D3188" t="str">
        <f>IF(ISNA(VLOOKUP(A3188,words_1k!$A$2:$A$1024,1,FALSE)),"-","1k")</f>
        <v>-</v>
      </c>
      <c r="E3188" s="11" t="s">
        <v>13204</v>
      </c>
      <c r="F3188" s="12" t="s">
        <v>13205</v>
      </c>
      <c r="G3188" s="11" t="s">
        <v>13206</v>
      </c>
      <c r="H3188" s="12" t="s">
        <v>13207</v>
      </c>
      <c r="I3188" s="11" t="s">
        <v>13208</v>
      </c>
      <c r="J3188" s="12" t="s">
        <v>25434</v>
      </c>
      <c r="K3188" s="11" t="s">
        <v>13204</v>
      </c>
    </row>
    <row r="3189" spans="1:11" ht="12" x14ac:dyDescent="0.15">
      <c r="A3189" s="11" t="s">
        <v>3323</v>
      </c>
      <c r="B3189">
        <f t="shared" si="49"/>
        <v>6</v>
      </c>
      <c r="C3189" t="str">
        <f>IF(ISNA(VLOOKUP(A3189,words!$A$2:$A$236,1,FALSE)),"-","Normal")</f>
        <v>-</v>
      </c>
      <c r="D3189" t="str">
        <f>IF(ISNA(VLOOKUP(A3189,words_1k!$A$2:$A$1024,1,FALSE)),"-","1k")</f>
        <v>-</v>
      </c>
      <c r="E3189" s="12" t="s">
        <v>15142</v>
      </c>
    </row>
    <row r="3190" spans="1:11" ht="12" x14ac:dyDescent="0.15">
      <c r="A3190" s="11" t="s">
        <v>3324</v>
      </c>
      <c r="B3190">
        <f t="shared" si="49"/>
        <v>6</v>
      </c>
      <c r="C3190" t="str">
        <f>IF(ISNA(VLOOKUP(A3190,words!$A$2:$A$236,1,FALSE)),"-","Normal")</f>
        <v>-</v>
      </c>
      <c r="D3190" t="str">
        <f>IF(ISNA(VLOOKUP(A3190,words_1k!$A$2:$A$1024,1,FALSE)),"-","1k")</f>
        <v>-</v>
      </c>
      <c r="E3190" s="11" t="s">
        <v>13363</v>
      </c>
      <c r="F3190" s="12" t="s">
        <v>13364</v>
      </c>
      <c r="G3190" s="11" t="s">
        <v>13363</v>
      </c>
      <c r="H3190" s="12" t="s">
        <v>17115</v>
      </c>
      <c r="I3190" s="11" t="s">
        <v>20033</v>
      </c>
    </row>
    <row r="3191" spans="1:11" ht="12" x14ac:dyDescent="0.15">
      <c r="A3191" s="11" t="s">
        <v>3325</v>
      </c>
      <c r="B3191">
        <f t="shared" si="49"/>
        <v>5</v>
      </c>
      <c r="C3191" t="str">
        <f>IF(ISNA(VLOOKUP(A3191,words!$A$2:$A$236,1,FALSE)),"-","Normal")</f>
        <v>-</v>
      </c>
      <c r="D3191" t="str">
        <f>IF(ISNA(VLOOKUP(A3191,words_1k!$A$2:$A$1024,1,FALSE)),"-","1k")</f>
        <v>-</v>
      </c>
      <c r="E3191" s="11" t="s">
        <v>13853</v>
      </c>
    </row>
    <row r="3192" spans="1:11" ht="12" x14ac:dyDescent="0.15">
      <c r="A3192" s="11" t="s">
        <v>3326</v>
      </c>
      <c r="B3192">
        <f t="shared" si="49"/>
        <v>7</v>
      </c>
      <c r="C3192" t="str">
        <f>IF(ISNA(VLOOKUP(A3192,words!$A$2:$A$236,1,FALSE)),"-","Normal")</f>
        <v>-</v>
      </c>
      <c r="D3192" t="str">
        <f>IF(ISNA(VLOOKUP(A3192,words_1k!$A$2:$A$1024,1,FALSE)),"-","1k")</f>
        <v>-</v>
      </c>
      <c r="E3192" s="11" t="s">
        <v>13294</v>
      </c>
      <c r="F3192" s="12" t="s">
        <v>10818</v>
      </c>
      <c r="G3192" s="11" t="s">
        <v>11352</v>
      </c>
      <c r="H3192" s="12" t="s">
        <v>10736</v>
      </c>
      <c r="I3192" s="11" t="s">
        <v>11353</v>
      </c>
    </row>
    <row r="3193" spans="1:11" ht="12" x14ac:dyDescent="0.15">
      <c r="A3193" s="11" t="s">
        <v>3327</v>
      </c>
      <c r="B3193">
        <f t="shared" si="49"/>
        <v>5</v>
      </c>
      <c r="C3193" t="str">
        <f>IF(ISNA(VLOOKUP(A3193,words!$A$2:$A$236,1,FALSE)),"-","Normal")</f>
        <v>-</v>
      </c>
      <c r="D3193" t="str">
        <f>IF(ISNA(VLOOKUP(A3193,words_1k!$A$2:$A$1024,1,FALSE)),"-","1k")</f>
        <v>-</v>
      </c>
      <c r="E3193" s="11" t="s">
        <v>14557</v>
      </c>
    </row>
    <row r="3194" spans="1:11" ht="12" x14ac:dyDescent="0.15">
      <c r="A3194" s="11" t="s">
        <v>3328</v>
      </c>
      <c r="B3194">
        <f t="shared" si="49"/>
        <v>4</v>
      </c>
      <c r="C3194" t="str">
        <f>IF(ISNA(VLOOKUP(A3194,words!$A$2:$A$236,1,FALSE)),"-","Normal")</f>
        <v>-</v>
      </c>
      <c r="D3194" t="str">
        <f>IF(ISNA(VLOOKUP(A3194,words_1k!$A$2:$A$1024,1,FALSE)),"-","1k")</f>
        <v>-</v>
      </c>
      <c r="E3194" s="11" t="s">
        <v>17926</v>
      </c>
      <c r="F3194" s="12" t="s">
        <v>17927</v>
      </c>
      <c r="G3194" s="11" t="s">
        <v>17924</v>
      </c>
    </row>
    <row r="3195" spans="1:11" ht="12" x14ac:dyDescent="0.15">
      <c r="A3195" s="11" t="s">
        <v>3329</v>
      </c>
      <c r="B3195">
        <f t="shared" si="49"/>
        <v>5</v>
      </c>
      <c r="C3195" t="str">
        <f>IF(ISNA(VLOOKUP(A3195,words!$A$2:$A$236,1,FALSE)),"-","Normal")</f>
        <v>-</v>
      </c>
      <c r="D3195" t="str">
        <f>IF(ISNA(VLOOKUP(A3195,words_1k!$A$2:$A$1024,1,FALSE)),"-","1k")</f>
        <v>-</v>
      </c>
      <c r="E3195" s="11" t="s">
        <v>18444</v>
      </c>
      <c r="F3195" s="12" t="s">
        <v>25918</v>
      </c>
      <c r="G3195" s="12" t="s">
        <v>25916</v>
      </c>
    </row>
    <row r="3196" spans="1:11" ht="12" x14ac:dyDescent="0.15">
      <c r="A3196" s="11" t="s">
        <v>3330</v>
      </c>
      <c r="B3196">
        <f t="shared" si="49"/>
        <v>6</v>
      </c>
      <c r="C3196" t="str">
        <f>IF(ISNA(VLOOKUP(A3196,words!$A$2:$A$236,1,FALSE)),"-","Normal")</f>
        <v>-</v>
      </c>
      <c r="D3196" t="str">
        <f>IF(ISNA(VLOOKUP(A3196,words_1k!$A$2:$A$1024,1,FALSE)),"-","1k")</f>
        <v>-</v>
      </c>
      <c r="E3196" s="11" t="s">
        <v>15823</v>
      </c>
      <c r="F3196" s="12" t="s">
        <v>15255</v>
      </c>
      <c r="G3196" s="11" t="s">
        <v>14405</v>
      </c>
      <c r="H3196" s="12" t="s">
        <v>23263</v>
      </c>
      <c r="I3196" s="11" t="s">
        <v>23262</v>
      </c>
      <c r="J3196" s="12" t="s">
        <v>23264</v>
      </c>
      <c r="K3196" s="11" t="s">
        <v>23265</v>
      </c>
    </row>
    <row r="3197" spans="1:11" ht="12" x14ac:dyDescent="0.15">
      <c r="A3197" s="11" t="s">
        <v>3331</v>
      </c>
      <c r="B3197">
        <f t="shared" si="49"/>
        <v>4</v>
      </c>
      <c r="C3197" t="str">
        <f>IF(ISNA(VLOOKUP(A3197,words!$A$2:$A$236,1,FALSE)),"-","Normal")</f>
        <v>-</v>
      </c>
      <c r="D3197" t="str">
        <f>IF(ISNA(VLOOKUP(A3197,words_1k!$A$2:$A$1024,1,FALSE)),"-","1k")</f>
        <v>-</v>
      </c>
      <c r="E3197" s="11" t="s">
        <v>15540</v>
      </c>
      <c r="F3197" s="12" t="s">
        <v>13018</v>
      </c>
      <c r="G3197" s="11" t="s">
        <v>11840</v>
      </c>
      <c r="H3197" s="12" t="s">
        <v>14916</v>
      </c>
      <c r="I3197" s="11" t="s">
        <v>11840</v>
      </c>
    </row>
    <row r="3198" spans="1:11" ht="12" x14ac:dyDescent="0.15">
      <c r="A3198" s="11" t="s">
        <v>3332</v>
      </c>
      <c r="B3198">
        <f t="shared" si="49"/>
        <v>5</v>
      </c>
      <c r="C3198" t="str">
        <f>IF(ISNA(VLOOKUP(A3198,words!$A$2:$A$236,1,FALSE)),"-","Normal")</f>
        <v>-</v>
      </c>
      <c r="D3198" t="str">
        <f>IF(ISNA(VLOOKUP(A3198,words_1k!$A$2:$A$1024,1,FALSE)),"-","1k")</f>
        <v>-</v>
      </c>
      <c r="E3198" s="11" t="s">
        <v>14844</v>
      </c>
      <c r="F3198" s="12" t="s">
        <v>24559</v>
      </c>
      <c r="G3198" s="11" t="s">
        <v>24556</v>
      </c>
    </row>
    <row r="3199" spans="1:11" ht="12" x14ac:dyDescent="0.15">
      <c r="A3199" s="11" t="s">
        <v>3333</v>
      </c>
      <c r="B3199">
        <f t="shared" si="49"/>
        <v>4</v>
      </c>
      <c r="C3199" t="str">
        <f>IF(ISNA(VLOOKUP(A3199,words!$A$2:$A$236,1,FALSE)),"-","Normal")</f>
        <v>-</v>
      </c>
      <c r="D3199" t="str">
        <f>IF(ISNA(VLOOKUP(A3199,words_1k!$A$2:$A$1024,1,FALSE)),"-","1k")</f>
        <v>-</v>
      </c>
      <c r="E3199" s="11" t="s">
        <v>12585</v>
      </c>
      <c r="F3199" s="12" t="s">
        <v>16374</v>
      </c>
      <c r="G3199" s="11" t="s">
        <v>16571</v>
      </c>
      <c r="H3199" s="12" t="s">
        <v>17975</v>
      </c>
      <c r="I3199" s="11" t="s">
        <v>12585</v>
      </c>
    </row>
    <row r="3200" spans="1:11" ht="12" x14ac:dyDescent="0.15">
      <c r="A3200" s="11" t="s">
        <v>3334</v>
      </c>
      <c r="B3200">
        <f t="shared" si="49"/>
        <v>5</v>
      </c>
      <c r="C3200" t="str">
        <f>IF(ISNA(VLOOKUP(A3200,words!$A$2:$A$236,1,FALSE)),"-","Normal")</f>
        <v>-</v>
      </c>
      <c r="D3200" t="str">
        <f>IF(ISNA(VLOOKUP(A3200,words_1k!$A$2:$A$1024,1,FALSE)),"-","1k")</f>
        <v>-</v>
      </c>
      <c r="E3200" s="11" t="s">
        <v>18445</v>
      </c>
      <c r="F3200" s="12" t="s">
        <v>18446</v>
      </c>
      <c r="G3200" s="11" t="s">
        <v>18447</v>
      </c>
      <c r="H3200" s="12" t="s">
        <v>18708</v>
      </c>
      <c r="I3200" s="11" t="s">
        <v>11198</v>
      </c>
    </row>
    <row r="3201" spans="1:9" ht="12" x14ac:dyDescent="0.15">
      <c r="A3201" s="11" t="s">
        <v>3335</v>
      </c>
      <c r="B3201">
        <f t="shared" si="49"/>
        <v>5</v>
      </c>
      <c r="C3201" t="str">
        <f>IF(ISNA(VLOOKUP(A3201,words!$A$2:$A$236,1,FALSE)),"-","Normal")</f>
        <v>-</v>
      </c>
      <c r="D3201" t="str">
        <f>IF(ISNA(VLOOKUP(A3201,words_1k!$A$2:$A$1024,1,FALSE)),"-","1k")</f>
        <v>-</v>
      </c>
      <c r="E3201" s="12" t="s">
        <v>18448</v>
      </c>
    </row>
    <row r="3202" spans="1:9" ht="12" x14ac:dyDescent="0.15">
      <c r="A3202" s="11" t="s">
        <v>3336</v>
      </c>
      <c r="B3202">
        <f t="shared" ref="B3202:B3265" si="50">LEN(A3202)</f>
        <v>6</v>
      </c>
      <c r="C3202" t="str">
        <f>IF(ISNA(VLOOKUP(A3202,words!$A$2:$A$236,1,FALSE)),"-","Normal")</f>
        <v>-</v>
      </c>
      <c r="D3202" t="str">
        <f>IF(ISNA(VLOOKUP(A3202,words_1k!$A$2:$A$1024,1,FALSE)),"-","1k")</f>
        <v>-</v>
      </c>
      <c r="E3202" s="11" t="s">
        <v>17047</v>
      </c>
      <c r="F3202" s="12" t="s">
        <v>12114</v>
      </c>
      <c r="G3202" s="11" t="s">
        <v>11473</v>
      </c>
    </row>
    <row r="3203" spans="1:9" ht="12" x14ac:dyDescent="0.15">
      <c r="A3203" s="11" t="s">
        <v>3337</v>
      </c>
      <c r="B3203">
        <f t="shared" si="50"/>
        <v>6</v>
      </c>
      <c r="C3203" t="str">
        <f>IF(ISNA(VLOOKUP(A3203,words!$A$2:$A$236,1,FALSE)),"-","Normal")</f>
        <v>-</v>
      </c>
      <c r="D3203" t="str">
        <f>IF(ISNA(VLOOKUP(A3203,words_1k!$A$2:$A$1024,1,FALSE)),"-","1k")</f>
        <v>-</v>
      </c>
      <c r="E3203" s="11" t="s">
        <v>17514</v>
      </c>
      <c r="F3203" s="12" t="s">
        <v>17515</v>
      </c>
      <c r="G3203" s="11" t="s">
        <v>17516</v>
      </c>
    </row>
    <row r="3204" spans="1:9" ht="12" x14ac:dyDescent="0.15">
      <c r="A3204" s="11" t="s">
        <v>3338</v>
      </c>
      <c r="B3204">
        <f t="shared" si="50"/>
        <v>5</v>
      </c>
      <c r="C3204" t="str">
        <f>IF(ISNA(VLOOKUP(A3204,words!$A$2:$A$236,1,FALSE)),"-","Normal")</f>
        <v>-</v>
      </c>
      <c r="D3204" t="str">
        <f>IF(ISNA(VLOOKUP(A3204,words_1k!$A$2:$A$1024,1,FALSE)),"-","1k")</f>
        <v>-</v>
      </c>
      <c r="E3204" s="11" t="s">
        <v>17692</v>
      </c>
      <c r="F3204" s="12" t="s">
        <v>10288</v>
      </c>
      <c r="G3204" s="11" t="s">
        <v>10455</v>
      </c>
    </row>
    <row r="3205" spans="1:9" ht="12" x14ac:dyDescent="0.15">
      <c r="A3205" s="11" t="s">
        <v>3339</v>
      </c>
      <c r="B3205">
        <f t="shared" si="50"/>
        <v>6</v>
      </c>
      <c r="C3205" t="str">
        <f>IF(ISNA(VLOOKUP(A3205,words!$A$2:$A$236,1,FALSE)),"-","Normal")</f>
        <v>-</v>
      </c>
      <c r="D3205" t="str">
        <f>IF(ISNA(VLOOKUP(A3205,words_1k!$A$2:$A$1024,1,FALSE)),"-","1k")</f>
        <v>-</v>
      </c>
      <c r="E3205" s="11" t="s">
        <v>16709</v>
      </c>
      <c r="F3205" s="12" t="s">
        <v>16710</v>
      </c>
      <c r="G3205" s="11" t="s">
        <v>16711</v>
      </c>
    </row>
    <row r="3206" spans="1:9" ht="12" x14ac:dyDescent="0.15">
      <c r="A3206" s="11" t="s">
        <v>3340</v>
      </c>
      <c r="B3206">
        <f t="shared" si="50"/>
        <v>6</v>
      </c>
      <c r="C3206" t="str">
        <f>IF(ISNA(VLOOKUP(A3206,words!$A$2:$A$236,1,FALSE)),"-","Normal")</f>
        <v>-</v>
      </c>
      <c r="D3206" t="str">
        <f>IF(ISNA(VLOOKUP(A3206,words_1k!$A$2:$A$1024,1,FALSE)),"-","1k")</f>
        <v>-</v>
      </c>
      <c r="E3206" s="11" t="s">
        <v>15572</v>
      </c>
      <c r="F3206" s="12" t="s">
        <v>15573</v>
      </c>
      <c r="G3206" s="11" t="s">
        <v>15574</v>
      </c>
    </row>
    <row r="3207" spans="1:9" ht="12" x14ac:dyDescent="0.15">
      <c r="A3207" s="11" t="s">
        <v>3341</v>
      </c>
      <c r="B3207">
        <f t="shared" si="50"/>
        <v>5</v>
      </c>
      <c r="C3207" t="str">
        <f>IF(ISNA(VLOOKUP(A3207,words!$A$2:$A$236,1,FALSE)),"-","Normal")</f>
        <v>-</v>
      </c>
      <c r="D3207" t="str">
        <f>IF(ISNA(VLOOKUP(A3207,words_1k!$A$2:$A$1024,1,FALSE)),"-","1k")</f>
        <v>-</v>
      </c>
      <c r="E3207" s="11" t="s">
        <v>12841</v>
      </c>
      <c r="F3207" s="12" t="s">
        <v>12839</v>
      </c>
      <c r="G3207" s="11" t="s">
        <v>12840</v>
      </c>
    </row>
    <row r="3208" spans="1:9" ht="12" x14ac:dyDescent="0.15">
      <c r="A3208" s="11" t="s">
        <v>3342</v>
      </c>
      <c r="B3208">
        <f t="shared" si="50"/>
        <v>5</v>
      </c>
      <c r="C3208" t="str">
        <f>IF(ISNA(VLOOKUP(A3208,words!$A$2:$A$236,1,FALSE)),"-","Normal")</f>
        <v>-</v>
      </c>
      <c r="D3208" t="str">
        <f>IF(ISNA(VLOOKUP(A3208,words_1k!$A$2:$A$1024,1,FALSE)),"-","1k")</f>
        <v>-</v>
      </c>
      <c r="E3208" s="11" t="s">
        <v>18449</v>
      </c>
      <c r="F3208" s="12" t="s">
        <v>18450</v>
      </c>
      <c r="G3208" s="11" t="s">
        <v>18451</v>
      </c>
    </row>
    <row r="3209" spans="1:9" ht="12" x14ac:dyDescent="0.15">
      <c r="A3209" s="11" t="s">
        <v>3343</v>
      </c>
      <c r="B3209">
        <f t="shared" si="50"/>
        <v>5</v>
      </c>
      <c r="C3209" t="str">
        <f>IF(ISNA(VLOOKUP(A3209,words!$A$2:$A$236,1,FALSE)),"-","Normal")</f>
        <v>-</v>
      </c>
      <c r="D3209" t="str">
        <f>IF(ISNA(VLOOKUP(A3209,words_1k!$A$2:$A$1024,1,FALSE)),"-","1k")</f>
        <v>-</v>
      </c>
      <c r="E3209" s="11" t="s">
        <v>14263</v>
      </c>
      <c r="F3209" s="12" t="s">
        <v>12984</v>
      </c>
      <c r="G3209" s="11" t="s">
        <v>14262</v>
      </c>
    </row>
    <row r="3210" spans="1:9" ht="12" x14ac:dyDescent="0.15">
      <c r="A3210" s="11" t="s">
        <v>3344</v>
      </c>
      <c r="B3210">
        <f t="shared" si="50"/>
        <v>4</v>
      </c>
      <c r="C3210" t="str">
        <f>IF(ISNA(VLOOKUP(A3210,words!$A$2:$A$236,1,FALSE)),"-","Normal")</f>
        <v>-</v>
      </c>
      <c r="D3210" t="str">
        <f>IF(ISNA(VLOOKUP(A3210,words_1k!$A$2:$A$1024,1,FALSE)),"-","1k")</f>
        <v>-</v>
      </c>
      <c r="E3210" s="11" t="s">
        <v>15549</v>
      </c>
      <c r="F3210" s="12" t="s">
        <v>15550</v>
      </c>
      <c r="G3210" s="11" t="s">
        <v>15551</v>
      </c>
    </row>
    <row r="3211" spans="1:9" ht="12" x14ac:dyDescent="0.15">
      <c r="A3211" s="11" t="s">
        <v>3345</v>
      </c>
      <c r="B3211">
        <f t="shared" si="50"/>
        <v>5</v>
      </c>
      <c r="C3211" t="str">
        <f>IF(ISNA(VLOOKUP(A3211,words!$A$2:$A$236,1,FALSE)),"-","Normal")</f>
        <v>-</v>
      </c>
      <c r="D3211" t="str">
        <f>IF(ISNA(VLOOKUP(A3211,words_1k!$A$2:$A$1024,1,FALSE)),"-","1k")</f>
        <v>-</v>
      </c>
      <c r="E3211" s="11" t="s">
        <v>11073</v>
      </c>
      <c r="F3211" s="12" t="s">
        <v>12215</v>
      </c>
      <c r="G3211" s="11" t="s">
        <v>11071</v>
      </c>
    </row>
    <row r="3212" spans="1:9" ht="12" x14ac:dyDescent="0.15">
      <c r="A3212" s="11" t="s">
        <v>3346</v>
      </c>
      <c r="B3212">
        <f t="shared" si="50"/>
        <v>5</v>
      </c>
      <c r="C3212" t="str">
        <f>IF(ISNA(VLOOKUP(A3212,words!$A$2:$A$236,1,FALSE)),"-","Normal")</f>
        <v>-</v>
      </c>
      <c r="D3212" t="str">
        <f>IF(ISNA(VLOOKUP(A3212,words_1k!$A$2:$A$1024,1,FALSE)),"-","1k")</f>
        <v>-</v>
      </c>
      <c r="E3212" s="11" t="s">
        <v>16579</v>
      </c>
      <c r="F3212" s="12" t="s">
        <v>10775</v>
      </c>
      <c r="G3212" s="11" t="s">
        <v>11167</v>
      </c>
    </row>
    <row r="3213" spans="1:9" ht="12" x14ac:dyDescent="0.15">
      <c r="A3213" s="11" t="s">
        <v>3347</v>
      </c>
      <c r="B3213">
        <f t="shared" si="50"/>
        <v>5</v>
      </c>
      <c r="C3213" t="str">
        <f>IF(ISNA(VLOOKUP(A3213,words!$A$2:$A$236,1,FALSE)),"-","Normal")</f>
        <v>-</v>
      </c>
      <c r="D3213" t="str">
        <f>IF(ISNA(VLOOKUP(A3213,words_1k!$A$2:$A$1024,1,FALSE)),"-","1k")</f>
        <v>-</v>
      </c>
      <c r="E3213" s="11" t="s">
        <v>14068</v>
      </c>
      <c r="F3213" s="12" t="s">
        <v>13612</v>
      </c>
      <c r="G3213" s="11" t="s">
        <v>14069</v>
      </c>
    </row>
    <row r="3214" spans="1:9" ht="12" x14ac:dyDescent="0.15">
      <c r="A3214" s="11" t="s">
        <v>3348</v>
      </c>
      <c r="B3214">
        <f t="shared" si="50"/>
        <v>4</v>
      </c>
      <c r="C3214" t="str">
        <f>IF(ISNA(VLOOKUP(A3214,words!$A$2:$A$236,1,FALSE)),"-","Normal")</f>
        <v>-</v>
      </c>
      <c r="D3214" t="str">
        <f>IF(ISNA(VLOOKUP(A3214,words_1k!$A$2:$A$1024,1,FALSE)),"-","1k")</f>
        <v>-</v>
      </c>
      <c r="E3214" s="11" t="s">
        <v>18455</v>
      </c>
      <c r="F3214" s="12" t="s">
        <v>18452</v>
      </c>
      <c r="G3214" s="11" t="s">
        <v>18453</v>
      </c>
    </row>
    <row r="3215" spans="1:9" ht="12" x14ac:dyDescent="0.15">
      <c r="A3215" s="11" t="s">
        <v>3349</v>
      </c>
      <c r="B3215">
        <f t="shared" si="50"/>
        <v>8</v>
      </c>
      <c r="C3215" t="str">
        <f>IF(ISNA(VLOOKUP(A3215,words!$A$2:$A$236,1,FALSE)),"-","Normal")</f>
        <v>-</v>
      </c>
      <c r="D3215" t="str">
        <f>IF(ISNA(VLOOKUP(A3215,words_1k!$A$2:$A$1024,1,FALSE)),"-","1k")</f>
        <v>-</v>
      </c>
      <c r="E3215" s="11" t="s">
        <v>14253</v>
      </c>
      <c r="F3215" s="12" t="s">
        <v>13529</v>
      </c>
      <c r="G3215" s="11" t="s">
        <v>14254</v>
      </c>
      <c r="H3215" s="12" t="s">
        <v>18690</v>
      </c>
      <c r="I3215" s="11" t="s">
        <v>14253</v>
      </c>
    </row>
    <row r="3216" spans="1:9" ht="12" x14ac:dyDescent="0.15">
      <c r="A3216" s="11" t="s">
        <v>3350</v>
      </c>
      <c r="B3216">
        <f t="shared" si="50"/>
        <v>4</v>
      </c>
      <c r="C3216" t="str">
        <f>IF(ISNA(VLOOKUP(A3216,words!$A$2:$A$236,1,FALSE)),"-","Normal")</f>
        <v>-</v>
      </c>
      <c r="D3216" t="str">
        <f>IF(ISNA(VLOOKUP(A3216,words_1k!$A$2:$A$1024,1,FALSE)),"-","1k")</f>
        <v>-</v>
      </c>
      <c r="E3216" s="11" t="s">
        <v>15739</v>
      </c>
      <c r="F3216" s="12" t="s">
        <v>18143</v>
      </c>
      <c r="G3216" s="11" t="s">
        <v>18142</v>
      </c>
      <c r="H3216" s="12" t="s">
        <v>18144</v>
      </c>
      <c r="I3216" s="11" t="s">
        <v>18146</v>
      </c>
    </row>
    <row r="3217" spans="1:9" ht="12" x14ac:dyDescent="0.15">
      <c r="A3217" s="11" t="s">
        <v>3351</v>
      </c>
      <c r="B3217">
        <f t="shared" si="50"/>
        <v>5</v>
      </c>
      <c r="C3217" t="str">
        <f>IF(ISNA(VLOOKUP(A3217,words!$A$2:$A$236,1,FALSE)),"-","Normal")</f>
        <v>-</v>
      </c>
      <c r="D3217" t="str">
        <f>IF(ISNA(VLOOKUP(A3217,words_1k!$A$2:$A$1024,1,FALSE)),"-","1k")</f>
        <v>-</v>
      </c>
      <c r="E3217" s="11" t="s">
        <v>16096</v>
      </c>
      <c r="F3217" s="12" t="s">
        <v>16097</v>
      </c>
      <c r="G3217" s="11" t="s">
        <v>16098</v>
      </c>
    </row>
    <row r="3218" spans="1:9" ht="12" x14ac:dyDescent="0.15">
      <c r="A3218" s="11" t="s">
        <v>3352</v>
      </c>
      <c r="B3218">
        <f t="shared" si="50"/>
        <v>3</v>
      </c>
      <c r="C3218" t="str">
        <f>IF(ISNA(VLOOKUP(A3218,words!$A$2:$A$236,1,FALSE)),"-","Normal")</f>
        <v>-</v>
      </c>
      <c r="D3218" t="str">
        <f>IF(ISNA(VLOOKUP(A3218,words_1k!$A$2:$A$1024,1,FALSE)),"-","1k")</f>
        <v>-</v>
      </c>
      <c r="E3218" s="11" t="s">
        <v>15655</v>
      </c>
    </row>
    <row r="3219" spans="1:9" ht="12" x14ac:dyDescent="0.15">
      <c r="A3219" s="11" t="s">
        <v>3353</v>
      </c>
      <c r="B3219">
        <f t="shared" si="50"/>
        <v>5</v>
      </c>
      <c r="C3219" t="str">
        <f>IF(ISNA(VLOOKUP(A3219,words!$A$2:$A$236,1,FALSE)),"-","Normal")</f>
        <v>-</v>
      </c>
      <c r="D3219" t="str">
        <f>IF(ISNA(VLOOKUP(A3219,words_1k!$A$2:$A$1024,1,FALSE)),"-","1k")</f>
        <v>-</v>
      </c>
      <c r="E3219" s="11" t="s">
        <v>12403</v>
      </c>
      <c r="F3219" s="12" t="s">
        <v>10648</v>
      </c>
      <c r="G3219" s="11" t="s">
        <v>11012</v>
      </c>
    </row>
    <row r="3220" spans="1:9" ht="12" x14ac:dyDescent="0.15">
      <c r="A3220" s="11" t="s">
        <v>3354</v>
      </c>
      <c r="B3220">
        <f t="shared" si="50"/>
        <v>4</v>
      </c>
      <c r="C3220" t="str">
        <f>IF(ISNA(VLOOKUP(A3220,words!$A$2:$A$236,1,FALSE)),"-","Normal")</f>
        <v>-</v>
      </c>
      <c r="D3220" t="str">
        <f>IF(ISNA(VLOOKUP(A3220,words_1k!$A$2:$A$1024,1,FALSE)),"-","1k")</f>
        <v>-</v>
      </c>
      <c r="E3220" s="11" t="s">
        <v>15326</v>
      </c>
      <c r="F3220" s="12" t="s">
        <v>12045</v>
      </c>
      <c r="G3220" s="11" t="s">
        <v>12046</v>
      </c>
    </row>
    <row r="3221" spans="1:9" ht="12" x14ac:dyDescent="0.15">
      <c r="A3221" s="11" t="s">
        <v>3355</v>
      </c>
      <c r="B3221">
        <f t="shared" si="50"/>
        <v>5</v>
      </c>
      <c r="C3221" t="str">
        <f>IF(ISNA(VLOOKUP(A3221,words!$A$2:$A$236,1,FALSE)),"-","Normal")</f>
        <v>-</v>
      </c>
      <c r="D3221" t="str">
        <f>IF(ISNA(VLOOKUP(A3221,words_1k!$A$2:$A$1024,1,FALSE)),"-","1k")</f>
        <v>-</v>
      </c>
      <c r="E3221" s="11" t="s">
        <v>15040</v>
      </c>
      <c r="F3221" s="12" t="s">
        <v>13025</v>
      </c>
      <c r="G3221" s="11" t="s">
        <v>15040</v>
      </c>
      <c r="H3221" s="12" t="s">
        <v>15433</v>
      </c>
      <c r="I3221" s="11" t="s">
        <v>15434</v>
      </c>
    </row>
    <row r="3222" spans="1:9" ht="12" x14ac:dyDescent="0.15">
      <c r="A3222" s="11" t="s">
        <v>3356</v>
      </c>
      <c r="B3222">
        <f t="shared" si="50"/>
        <v>5</v>
      </c>
      <c r="C3222" t="str">
        <f>IF(ISNA(VLOOKUP(A3222,words!$A$2:$A$236,1,FALSE)),"-","Normal")</f>
        <v>-</v>
      </c>
      <c r="D3222" t="str">
        <f>IF(ISNA(VLOOKUP(A3222,words_1k!$A$2:$A$1024,1,FALSE)),"-","1k")</f>
        <v>-</v>
      </c>
      <c r="E3222" s="11" t="s">
        <v>16650</v>
      </c>
      <c r="F3222" s="12" t="s">
        <v>16651</v>
      </c>
      <c r="G3222" s="11" t="s">
        <v>16652</v>
      </c>
    </row>
    <row r="3223" spans="1:9" ht="12" x14ac:dyDescent="0.15">
      <c r="A3223" s="11" t="s">
        <v>3357</v>
      </c>
      <c r="B3223">
        <f t="shared" si="50"/>
        <v>4</v>
      </c>
      <c r="C3223" t="str">
        <f>IF(ISNA(VLOOKUP(A3223,words!$A$2:$A$236,1,FALSE)),"-","Normal")</f>
        <v>-</v>
      </c>
      <c r="D3223" t="str">
        <f>IF(ISNA(VLOOKUP(A3223,words_1k!$A$2:$A$1024,1,FALSE)),"-","1k")</f>
        <v>-</v>
      </c>
      <c r="E3223" s="11" t="s">
        <v>18456</v>
      </c>
      <c r="F3223" s="12" t="s">
        <v>10541</v>
      </c>
      <c r="G3223" s="11" t="s">
        <v>11050</v>
      </c>
    </row>
    <row r="3224" spans="1:9" ht="12" x14ac:dyDescent="0.15">
      <c r="A3224" s="11" t="s">
        <v>3358</v>
      </c>
      <c r="B3224">
        <f t="shared" si="50"/>
        <v>5</v>
      </c>
      <c r="C3224" t="str">
        <f>IF(ISNA(VLOOKUP(A3224,words!$A$2:$A$236,1,FALSE)),"-","Normal")</f>
        <v>-</v>
      </c>
      <c r="D3224" t="str">
        <f>IF(ISNA(VLOOKUP(A3224,words_1k!$A$2:$A$1024,1,FALSE)),"-","1k")</f>
        <v>-</v>
      </c>
      <c r="E3224" s="11" t="s">
        <v>15508</v>
      </c>
      <c r="F3224" s="12" t="s">
        <v>13794</v>
      </c>
      <c r="G3224" s="11" t="s">
        <v>13961</v>
      </c>
    </row>
    <row r="3225" spans="1:9" ht="12" x14ac:dyDescent="0.15">
      <c r="A3225" s="11" t="s">
        <v>3359</v>
      </c>
      <c r="B3225">
        <f t="shared" si="50"/>
        <v>4</v>
      </c>
      <c r="C3225" t="str">
        <f>IF(ISNA(VLOOKUP(A3225,words!$A$2:$A$236,1,FALSE)),"-","Normal")</f>
        <v>-</v>
      </c>
      <c r="D3225" t="str">
        <f>IF(ISNA(VLOOKUP(A3225,words_1k!$A$2:$A$1024,1,FALSE)),"-","1k")</f>
        <v>-</v>
      </c>
      <c r="E3225" s="11" t="s">
        <v>14985</v>
      </c>
      <c r="F3225" s="12" t="s">
        <v>14986</v>
      </c>
      <c r="G3225" s="11" t="s">
        <v>14987</v>
      </c>
    </row>
    <row r="3226" spans="1:9" ht="12" x14ac:dyDescent="0.15">
      <c r="A3226" s="11" t="s">
        <v>3360</v>
      </c>
      <c r="B3226">
        <f t="shared" si="50"/>
        <v>2</v>
      </c>
      <c r="C3226" t="str">
        <f>IF(ISNA(VLOOKUP(A3226,words!$A$2:$A$236,1,FALSE)),"-","Normal")</f>
        <v>-</v>
      </c>
      <c r="D3226" t="str">
        <f>IF(ISNA(VLOOKUP(A3226,words_1k!$A$2:$A$1024,1,FALSE)),"-","1k")</f>
        <v>-</v>
      </c>
      <c r="E3226" s="11" t="s">
        <v>18044</v>
      </c>
    </row>
    <row r="3227" spans="1:9" ht="12" x14ac:dyDescent="0.15">
      <c r="A3227" s="11" t="s">
        <v>3361</v>
      </c>
      <c r="B3227">
        <f t="shared" si="50"/>
        <v>4</v>
      </c>
      <c r="C3227" t="str">
        <f>IF(ISNA(VLOOKUP(A3227,words!$A$2:$A$236,1,FALSE)),"-","Normal")</f>
        <v>-</v>
      </c>
      <c r="D3227" t="str">
        <f>IF(ISNA(VLOOKUP(A3227,words_1k!$A$2:$A$1024,1,FALSE)),"-","1k")</f>
        <v>-</v>
      </c>
      <c r="E3227" s="11" t="s">
        <v>17445</v>
      </c>
    </row>
    <row r="3228" spans="1:9" ht="12" x14ac:dyDescent="0.15">
      <c r="A3228" s="11" t="s">
        <v>206</v>
      </c>
      <c r="B3228">
        <f t="shared" si="50"/>
        <v>4</v>
      </c>
      <c r="C3228" t="str">
        <f>IF(ISNA(VLOOKUP(A3228,words!$A$2:$A$236,1,FALSE)),"-","Normal")</f>
        <v>Normal</v>
      </c>
      <c r="D3228" t="str">
        <f>IF(ISNA(VLOOKUP(A3228,words_1k!$A$2:$A$1024,1,FALSE)),"-","1k")</f>
        <v>-</v>
      </c>
      <c r="E3228" s="11" t="s">
        <v>10458</v>
      </c>
    </row>
    <row r="3229" spans="1:9" ht="12" x14ac:dyDescent="0.15">
      <c r="A3229" s="11" t="s">
        <v>3362</v>
      </c>
      <c r="B3229">
        <f t="shared" si="50"/>
        <v>4</v>
      </c>
      <c r="C3229" t="str">
        <f>IF(ISNA(VLOOKUP(A3229,words!$A$2:$A$236,1,FALSE)),"-","Normal")</f>
        <v>-</v>
      </c>
      <c r="D3229" t="str">
        <f>IF(ISNA(VLOOKUP(A3229,words_1k!$A$2:$A$1024,1,FALSE)),"-","1k")</f>
        <v>-</v>
      </c>
      <c r="E3229" s="11" t="s">
        <v>12702</v>
      </c>
      <c r="F3229" s="12" t="s">
        <v>11036</v>
      </c>
      <c r="G3229" s="11" t="s">
        <v>11504</v>
      </c>
      <c r="H3229" s="12" t="s">
        <v>17871</v>
      </c>
      <c r="I3229" s="11" t="s">
        <v>17872</v>
      </c>
    </row>
    <row r="3230" spans="1:9" ht="12" x14ac:dyDescent="0.15">
      <c r="A3230" s="11" t="s">
        <v>3363</v>
      </c>
      <c r="B3230">
        <f t="shared" si="50"/>
        <v>4</v>
      </c>
      <c r="C3230" t="str">
        <f>IF(ISNA(VLOOKUP(A3230,words!$A$2:$A$236,1,FALSE)),"-","Normal")</f>
        <v>-</v>
      </c>
      <c r="D3230" t="str">
        <f>IF(ISNA(VLOOKUP(A3230,words_1k!$A$2:$A$1024,1,FALSE)),"-","1k")</f>
        <v>-</v>
      </c>
      <c r="E3230" s="11" t="s">
        <v>14766</v>
      </c>
      <c r="F3230" s="12" t="s">
        <v>10304</v>
      </c>
      <c r="G3230" s="11" t="s">
        <v>10406</v>
      </c>
      <c r="H3230" s="12" t="s">
        <v>17239</v>
      </c>
      <c r="I3230" s="11" t="s">
        <v>14766</v>
      </c>
    </row>
    <row r="3231" spans="1:9" ht="12" x14ac:dyDescent="0.15">
      <c r="A3231" s="11" t="s">
        <v>3364</v>
      </c>
      <c r="B3231">
        <f t="shared" si="50"/>
        <v>6</v>
      </c>
      <c r="C3231" t="str">
        <f>IF(ISNA(VLOOKUP(A3231,words!$A$2:$A$236,1,FALSE)),"-","Normal")</f>
        <v>-</v>
      </c>
      <c r="D3231" t="str">
        <f>IF(ISNA(VLOOKUP(A3231,words_1k!$A$2:$A$1024,1,FALSE)),"-","1k")</f>
        <v>-</v>
      </c>
      <c r="E3231" s="11" t="s">
        <v>17581</v>
      </c>
      <c r="F3231" s="12" t="s">
        <v>17582</v>
      </c>
      <c r="G3231" s="11" t="s">
        <v>17581</v>
      </c>
      <c r="H3231" s="12" t="s">
        <v>22866</v>
      </c>
      <c r="I3231" s="11" t="s">
        <v>22864</v>
      </c>
    </row>
    <row r="3232" spans="1:9" ht="12" x14ac:dyDescent="0.15">
      <c r="A3232" s="11" t="s">
        <v>3365</v>
      </c>
      <c r="B3232">
        <f t="shared" si="50"/>
        <v>3</v>
      </c>
      <c r="C3232" t="str">
        <f>IF(ISNA(VLOOKUP(A3232,words!$A$2:$A$236,1,FALSE)),"-","Normal")</f>
        <v>-</v>
      </c>
      <c r="D3232" t="str">
        <f>IF(ISNA(VLOOKUP(A3232,words_1k!$A$2:$A$1024,1,FALSE)),"-","1k")</f>
        <v>-</v>
      </c>
      <c r="E3232" s="11" t="s">
        <v>16844</v>
      </c>
      <c r="F3232" s="12" t="s">
        <v>16845</v>
      </c>
      <c r="G3232" s="11" t="s">
        <v>16842</v>
      </c>
    </row>
    <row r="3233" spans="1:9" ht="12" x14ac:dyDescent="0.15">
      <c r="A3233" s="11" t="s">
        <v>3366</v>
      </c>
      <c r="B3233">
        <f t="shared" si="50"/>
        <v>3</v>
      </c>
      <c r="C3233" t="str">
        <f>IF(ISNA(VLOOKUP(A3233,words!$A$2:$A$236,1,FALSE)),"-","Normal")</f>
        <v>-</v>
      </c>
      <c r="D3233" t="str">
        <f>IF(ISNA(VLOOKUP(A3233,words_1k!$A$2:$A$1024,1,FALSE)),"-","1k")</f>
        <v>-</v>
      </c>
      <c r="E3233" s="11" t="s">
        <v>11665</v>
      </c>
    </row>
    <row r="3234" spans="1:9" ht="12" x14ac:dyDescent="0.15">
      <c r="A3234" s="11" t="s">
        <v>3367</v>
      </c>
      <c r="B3234">
        <f t="shared" si="50"/>
        <v>5</v>
      </c>
      <c r="C3234" t="str">
        <f>IF(ISNA(VLOOKUP(A3234,words!$A$2:$A$236,1,FALSE)),"-","Normal")</f>
        <v>-</v>
      </c>
      <c r="D3234" t="str">
        <f>IF(ISNA(VLOOKUP(A3234,words_1k!$A$2:$A$1024,1,FALSE)),"-","1k")</f>
        <v>-</v>
      </c>
      <c r="E3234" s="11" t="s">
        <v>14889</v>
      </c>
      <c r="F3234" s="12" t="s">
        <v>14890</v>
      </c>
      <c r="G3234" s="11" t="s">
        <v>14891</v>
      </c>
    </row>
    <row r="3235" spans="1:9" ht="12" x14ac:dyDescent="0.15">
      <c r="A3235" s="11" t="s">
        <v>3368</v>
      </c>
      <c r="B3235">
        <f t="shared" si="50"/>
        <v>5</v>
      </c>
      <c r="C3235" t="str">
        <f>IF(ISNA(VLOOKUP(A3235,words!$A$2:$A$236,1,FALSE)),"-","Normal")</f>
        <v>-</v>
      </c>
      <c r="D3235" t="str">
        <f>IF(ISNA(VLOOKUP(A3235,words_1k!$A$2:$A$1024,1,FALSE)),"-","1k")</f>
        <v>-</v>
      </c>
      <c r="E3235" s="11" t="s">
        <v>19</v>
      </c>
      <c r="F3235" s="12" t="s">
        <v>14890</v>
      </c>
      <c r="G3235" s="11" t="s">
        <v>14891</v>
      </c>
    </row>
    <row r="3236" spans="1:9" ht="12" x14ac:dyDescent="0.15">
      <c r="A3236" s="11" t="s">
        <v>3369</v>
      </c>
      <c r="B3236">
        <f t="shared" si="50"/>
        <v>4</v>
      </c>
      <c r="C3236" t="str">
        <f>IF(ISNA(VLOOKUP(A3236,words!$A$2:$A$236,1,FALSE)),"-","Normal")</f>
        <v>-</v>
      </c>
      <c r="D3236" t="str">
        <f>IF(ISNA(VLOOKUP(A3236,words_1k!$A$2:$A$1024,1,FALSE)),"-","1k")</f>
        <v>-</v>
      </c>
      <c r="E3236" s="11" t="s">
        <v>18457</v>
      </c>
    </row>
    <row r="3237" spans="1:9" ht="12" x14ac:dyDescent="0.15">
      <c r="A3237" s="11" t="s">
        <v>3370</v>
      </c>
      <c r="B3237">
        <f t="shared" si="50"/>
        <v>5</v>
      </c>
      <c r="C3237" t="str">
        <f>IF(ISNA(VLOOKUP(A3237,words!$A$2:$A$236,1,FALSE)),"-","Normal")</f>
        <v>-</v>
      </c>
      <c r="D3237" t="str">
        <f>IF(ISNA(VLOOKUP(A3237,words_1k!$A$2:$A$1024,1,FALSE)),"-","1k")</f>
        <v>-</v>
      </c>
      <c r="E3237" s="11" t="s">
        <v>13725</v>
      </c>
    </row>
    <row r="3238" spans="1:9" ht="12" x14ac:dyDescent="0.15">
      <c r="A3238" s="11" t="s">
        <v>3371</v>
      </c>
      <c r="B3238">
        <f t="shared" si="50"/>
        <v>6</v>
      </c>
      <c r="C3238" t="str">
        <f>IF(ISNA(VLOOKUP(A3238,words!$A$2:$A$236,1,FALSE)),"-","Normal")</f>
        <v>-</v>
      </c>
      <c r="D3238" t="str">
        <f>IF(ISNA(VLOOKUP(A3238,words_1k!$A$2:$A$1024,1,FALSE)),"-","1k")</f>
        <v>-</v>
      </c>
      <c r="E3238" s="11" t="s">
        <v>14974</v>
      </c>
      <c r="F3238" s="12" t="s">
        <v>14975</v>
      </c>
      <c r="G3238" s="11" t="s">
        <v>14976</v>
      </c>
    </row>
    <row r="3239" spans="1:9" ht="12" x14ac:dyDescent="0.15">
      <c r="A3239" s="11" t="s">
        <v>3372</v>
      </c>
      <c r="B3239">
        <f t="shared" si="50"/>
        <v>6</v>
      </c>
      <c r="C3239" t="str">
        <f>IF(ISNA(VLOOKUP(A3239,words!$A$2:$A$236,1,FALSE)),"-","Normal")</f>
        <v>-</v>
      </c>
      <c r="D3239" t="str">
        <f>IF(ISNA(VLOOKUP(A3239,words_1k!$A$2:$A$1024,1,FALSE)),"-","1k")</f>
        <v>-</v>
      </c>
      <c r="E3239" s="11" t="s">
        <v>14841</v>
      </c>
      <c r="F3239" s="12" t="s">
        <v>12251</v>
      </c>
      <c r="G3239" s="11" t="s">
        <v>11265</v>
      </c>
      <c r="H3239" s="12" t="s">
        <v>17977</v>
      </c>
      <c r="I3239" s="11" t="s">
        <v>17978</v>
      </c>
    </row>
    <row r="3240" spans="1:9" ht="12" x14ac:dyDescent="0.15">
      <c r="A3240" s="11" t="s">
        <v>3373</v>
      </c>
      <c r="B3240">
        <f t="shared" si="50"/>
        <v>4</v>
      </c>
      <c r="C3240" t="str">
        <f>IF(ISNA(VLOOKUP(A3240,words!$A$2:$A$236,1,FALSE)),"-","Normal")</f>
        <v>-</v>
      </c>
      <c r="D3240" t="str">
        <f>IF(ISNA(VLOOKUP(A3240,words_1k!$A$2:$A$1024,1,FALSE)),"-","1k")</f>
        <v>-</v>
      </c>
      <c r="E3240" s="11" t="s">
        <v>15017</v>
      </c>
      <c r="F3240" s="12" t="s">
        <v>10255</v>
      </c>
      <c r="G3240" s="11" t="s">
        <v>10383</v>
      </c>
    </row>
    <row r="3241" spans="1:9" ht="12" x14ac:dyDescent="0.15">
      <c r="A3241" s="11" t="s">
        <v>3374</v>
      </c>
      <c r="B3241">
        <f t="shared" si="50"/>
        <v>5</v>
      </c>
      <c r="C3241" t="str">
        <f>IF(ISNA(VLOOKUP(A3241,words!$A$2:$A$236,1,FALSE)),"-","Normal")</f>
        <v>-</v>
      </c>
      <c r="D3241" t="str">
        <f>IF(ISNA(VLOOKUP(A3241,words_1k!$A$2:$A$1024,1,FALSE)),"-","1k")</f>
        <v>-</v>
      </c>
      <c r="E3241" s="11" t="s">
        <v>15754</v>
      </c>
      <c r="F3241" s="12" t="s">
        <v>15709</v>
      </c>
      <c r="G3241" s="11" t="s">
        <v>12471</v>
      </c>
      <c r="H3241" s="12" t="s">
        <v>19024</v>
      </c>
      <c r="I3241" s="11" t="s">
        <v>19025</v>
      </c>
    </row>
    <row r="3242" spans="1:9" ht="12" x14ac:dyDescent="0.15">
      <c r="A3242" s="11" t="s">
        <v>3375</v>
      </c>
      <c r="B3242">
        <f t="shared" si="50"/>
        <v>5</v>
      </c>
      <c r="C3242" t="str">
        <f>IF(ISNA(VLOOKUP(A3242,words!$A$2:$A$236,1,FALSE)),"-","Normal")</f>
        <v>-</v>
      </c>
      <c r="D3242" t="str">
        <f>IF(ISNA(VLOOKUP(A3242,words_1k!$A$2:$A$1024,1,FALSE)),"-","1k")</f>
        <v>-</v>
      </c>
      <c r="E3242" s="11" t="s">
        <v>14553</v>
      </c>
      <c r="F3242" s="12" t="s">
        <v>12263</v>
      </c>
      <c r="G3242" s="11" t="s">
        <v>14554</v>
      </c>
    </row>
    <row r="3243" spans="1:9" ht="12" x14ac:dyDescent="0.15">
      <c r="A3243" s="11" t="s">
        <v>3376</v>
      </c>
      <c r="B3243">
        <f t="shared" si="50"/>
        <v>4</v>
      </c>
      <c r="C3243" t="str">
        <f>IF(ISNA(VLOOKUP(A3243,words!$A$2:$A$236,1,FALSE)),"-","Normal")</f>
        <v>-</v>
      </c>
      <c r="D3243" t="str">
        <f>IF(ISNA(VLOOKUP(A3243,words_1k!$A$2:$A$1024,1,FALSE)),"-","1k")</f>
        <v>-</v>
      </c>
      <c r="E3243" s="11" t="s">
        <v>12417</v>
      </c>
    </row>
    <row r="3244" spans="1:9" ht="12" x14ac:dyDescent="0.15">
      <c r="A3244" s="11" t="s">
        <v>3377</v>
      </c>
      <c r="B3244">
        <f t="shared" si="50"/>
        <v>5</v>
      </c>
      <c r="C3244" t="str">
        <f>IF(ISNA(VLOOKUP(A3244,words!$A$2:$A$236,1,FALSE)),"-","Normal")</f>
        <v>-</v>
      </c>
      <c r="D3244" t="str">
        <f>IF(ISNA(VLOOKUP(A3244,words_1k!$A$2:$A$1024,1,FALSE)),"-","1k")</f>
        <v>-</v>
      </c>
      <c r="E3244" s="11" t="s">
        <v>15171</v>
      </c>
      <c r="F3244" s="12" t="s">
        <v>14619</v>
      </c>
      <c r="G3244" s="11" t="s">
        <v>15169</v>
      </c>
    </row>
    <row r="3245" spans="1:9" ht="12" x14ac:dyDescent="0.15">
      <c r="A3245" s="11" t="s">
        <v>3378</v>
      </c>
      <c r="B3245">
        <f t="shared" si="50"/>
        <v>3</v>
      </c>
      <c r="C3245" t="str">
        <f>IF(ISNA(VLOOKUP(A3245,words!$A$2:$A$236,1,FALSE)),"-","Normal")</f>
        <v>-</v>
      </c>
      <c r="D3245" t="str">
        <f>IF(ISNA(VLOOKUP(A3245,words_1k!$A$2:$A$1024,1,FALSE)),"-","1k")</f>
        <v>-</v>
      </c>
      <c r="E3245" s="11" t="s">
        <v>18458</v>
      </c>
      <c r="F3245" s="11" t="s">
        <v>25513</v>
      </c>
    </row>
    <row r="3246" spans="1:9" ht="12" x14ac:dyDescent="0.15">
      <c r="A3246" s="11" t="s">
        <v>3379</v>
      </c>
      <c r="B3246">
        <f t="shared" si="50"/>
        <v>4</v>
      </c>
      <c r="C3246" t="str">
        <f>IF(ISNA(VLOOKUP(A3246,words!$A$2:$A$236,1,FALSE)),"-","Normal")</f>
        <v>-</v>
      </c>
      <c r="D3246" t="str">
        <f>IF(ISNA(VLOOKUP(A3246,words_1k!$A$2:$A$1024,1,FALSE)),"-","1k")</f>
        <v>-</v>
      </c>
      <c r="E3246" s="11" t="s">
        <v>13259</v>
      </c>
      <c r="F3246" s="12" t="s">
        <v>11528</v>
      </c>
      <c r="G3246" s="11" t="s">
        <v>11529</v>
      </c>
    </row>
    <row r="3247" spans="1:9" ht="12" x14ac:dyDescent="0.15">
      <c r="A3247" s="11" t="s">
        <v>3380</v>
      </c>
      <c r="B3247">
        <f t="shared" si="50"/>
        <v>3</v>
      </c>
      <c r="C3247" t="str">
        <f>IF(ISNA(VLOOKUP(A3247,words!$A$2:$A$236,1,FALSE)),"-","Normal")</f>
        <v>-</v>
      </c>
      <c r="D3247" t="str">
        <f>IF(ISNA(VLOOKUP(A3247,words_1k!$A$2:$A$1024,1,FALSE)),"-","1k")</f>
        <v>-</v>
      </c>
      <c r="E3247" s="11" t="s">
        <v>17045</v>
      </c>
      <c r="F3247" s="12" t="s">
        <v>12080</v>
      </c>
      <c r="G3247" s="11" t="s">
        <v>10317</v>
      </c>
    </row>
    <row r="3248" spans="1:9" ht="12" x14ac:dyDescent="0.15">
      <c r="A3248" s="11" t="s">
        <v>3381</v>
      </c>
      <c r="B3248">
        <f t="shared" si="50"/>
        <v>4</v>
      </c>
      <c r="C3248" t="str">
        <f>IF(ISNA(VLOOKUP(A3248,words!$A$2:$A$236,1,FALSE)),"-","Normal")</f>
        <v>-</v>
      </c>
      <c r="D3248" t="str">
        <f>IF(ISNA(VLOOKUP(A3248,words_1k!$A$2:$A$1024,1,FALSE)),"-","1k")</f>
        <v>-</v>
      </c>
      <c r="E3248" s="11" t="s">
        <v>18430</v>
      </c>
    </row>
    <row r="3249" spans="1:9" ht="12" x14ac:dyDescent="0.15">
      <c r="A3249" s="11" t="s">
        <v>3382</v>
      </c>
      <c r="B3249">
        <f t="shared" si="50"/>
        <v>6</v>
      </c>
      <c r="C3249" t="str">
        <f>IF(ISNA(VLOOKUP(A3249,words!$A$2:$A$236,1,FALSE)),"-","Normal")</f>
        <v>-</v>
      </c>
      <c r="D3249" t="str">
        <f>IF(ISNA(VLOOKUP(A3249,words_1k!$A$2:$A$1024,1,FALSE)),"-","1k")</f>
        <v>-</v>
      </c>
      <c r="E3249" s="11" t="s">
        <v>11987</v>
      </c>
      <c r="F3249" s="12" t="s">
        <v>12102</v>
      </c>
      <c r="G3249" s="11" t="s">
        <v>11987</v>
      </c>
    </row>
    <row r="3250" spans="1:9" ht="12" x14ac:dyDescent="0.15">
      <c r="A3250" s="11" t="s">
        <v>3383</v>
      </c>
      <c r="B3250">
        <f t="shared" si="50"/>
        <v>5</v>
      </c>
      <c r="C3250" t="str">
        <f>IF(ISNA(VLOOKUP(A3250,words!$A$2:$A$236,1,FALSE)),"-","Normal")</f>
        <v>-</v>
      </c>
      <c r="D3250" t="str">
        <f>IF(ISNA(VLOOKUP(A3250,words_1k!$A$2:$A$1024,1,FALSE)),"-","1k")</f>
        <v>-</v>
      </c>
      <c r="E3250" s="11" t="s">
        <v>16147</v>
      </c>
      <c r="F3250" s="12" t="s">
        <v>21320</v>
      </c>
      <c r="G3250" s="11" t="s">
        <v>21321</v>
      </c>
      <c r="H3250" s="12" t="s">
        <v>21318</v>
      </c>
      <c r="I3250" s="11" t="s">
        <v>21319</v>
      </c>
    </row>
    <row r="3251" spans="1:9" ht="12" x14ac:dyDescent="0.15">
      <c r="A3251" s="11" t="s">
        <v>3384</v>
      </c>
      <c r="B3251">
        <f t="shared" si="50"/>
        <v>5</v>
      </c>
      <c r="C3251" t="str">
        <f>IF(ISNA(VLOOKUP(A3251,words!$A$2:$A$236,1,FALSE)),"-","Normal")</f>
        <v>-</v>
      </c>
      <c r="D3251" t="str">
        <f>IF(ISNA(VLOOKUP(A3251,words_1k!$A$2:$A$1024,1,FALSE)),"-","1k")</f>
        <v>-</v>
      </c>
      <c r="E3251" s="11" t="s">
        <v>11754</v>
      </c>
      <c r="F3251" s="12" t="s">
        <v>11753</v>
      </c>
      <c r="G3251" s="11" t="s">
        <v>11754</v>
      </c>
    </row>
    <row r="3252" spans="1:9" ht="12" x14ac:dyDescent="0.15">
      <c r="A3252" s="11" t="s">
        <v>3385</v>
      </c>
      <c r="B3252">
        <f t="shared" si="50"/>
        <v>5</v>
      </c>
      <c r="C3252" t="str">
        <f>IF(ISNA(VLOOKUP(A3252,words!$A$2:$A$236,1,FALSE)),"-","Normal")</f>
        <v>-</v>
      </c>
      <c r="D3252" t="str">
        <f>IF(ISNA(VLOOKUP(A3252,words_1k!$A$2:$A$1024,1,FALSE)),"-","1k")</f>
        <v>-</v>
      </c>
      <c r="E3252" s="11" t="s">
        <v>15357</v>
      </c>
    </row>
    <row r="3253" spans="1:9" ht="12" x14ac:dyDescent="0.15">
      <c r="A3253" s="11" t="s">
        <v>3386</v>
      </c>
      <c r="B3253">
        <f t="shared" si="50"/>
        <v>3</v>
      </c>
      <c r="C3253" t="str">
        <f>IF(ISNA(VLOOKUP(A3253,words!$A$2:$A$236,1,FALSE)),"-","Normal")</f>
        <v>-</v>
      </c>
      <c r="D3253" t="str">
        <f>IF(ISNA(VLOOKUP(A3253,words_1k!$A$2:$A$1024,1,FALSE)),"-","1k")</f>
        <v>-</v>
      </c>
      <c r="E3253" s="11" t="s">
        <v>18459</v>
      </c>
      <c r="F3253" s="12" t="s">
        <v>26138</v>
      </c>
      <c r="G3253" s="11" t="s">
        <v>26139</v>
      </c>
    </row>
    <row r="3254" spans="1:9" ht="12" x14ac:dyDescent="0.15">
      <c r="A3254" s="11" t="s">
        <v>3387</v>
      </c>
      <c r="B3254">
        <f t="shared" si="50"/>
        <v>4</v>
      </c>
      <c r="C3254" t="str">
        <f>IF(ISNA(VLOOKUP(A3254,words!$A$2:$A$236,1,FALSE)),"-","Normal")</f>
        <v>-</v>
      </c>
      <c r="D3254" t="str">
        <f>IF(ISNA(VLOOKUP(A3254,words_1k!$A$2:$A$1024,1,FALSE)),"-","1k")</f>
        <v>-</v>
      </c>
      <c r="E3254" s="11" t="s">
        <v>18460</v>
      </c>
    </row>
    <row r="3255" spans="1:9" ht="12" x14ac:dyDescent="0.15">
      <c r="A3255" s="11" t="s">
        <v>3388</v>
      </c>
      <c r="B3255">
        <f t="shared" si="50"/>
        <v>4</v>
      </c>
      <c r="C3255" t="str">
        <f>IF(ISNA(VLOOKUP(A3255,words!$A$2:$A$236,1,FALSE)),"-","Normal")</f>
        <v>-</v>
      </c>
      <c r="D3255" t="str">
        <f>IF(ISNA(VLOOKUP(A3255,words_1k!$A$2:$A$1024,1,FALSE)),"-","1k")</f>
        <v>-</v>
      </c>
      <c r="E3255" s="11" t="s">
        <v>15874</v>
      </c>
      <c r="F3255" s="12" t="s">
        <v>12961</v>
      </c>
      <c r="G3255" s="11" t="s">
        <v>15878</v>
      </c>
      <c r="H3255" s="12" t="s">
        <v>16771</v>
      </c>
      <c r="I3255" s="11" t="s">
        <v>16769</v>
      </c>
    </row>
    <row r="3256" spans="1:9" ht="12" x14ac:dyDescent="0.15">
      <c r="A3256" s="11" t="s">
        <v>3389</v>
      </c>
      <c r="B3256">
        <f t="shared" si="50"/>
        <v>4</v>
      </c>
      <c r="C3256" t="str">
        <f>IF(ISNA(VLOOKUP(A3256,words!$A$2:$A$236,1,FALSE)),"-","Normal")</f>
        <v>-</v>
      </c>
      <c r="D3256" t="str">
        <f>IF(ISNA(VLOOKUP(A3256,words_1k!$A$2:$A$1024,1,FALSE)),"-","1k")</f>
        <v>-</v>
      </c>
      <c r="E3256" s="11" t="s">
        <v>15474</v>
      </c>
      <c r="F3256" s="12" t="s">
        <v>15079</v>
      </c>
      <c r="G3256" s="11" t="s">
        <v>15471</v>
      </c>
    </row>
    <row r="3257" spans="1:9" ht="12" x14ac:dyDescent="0.15">
      <c r="A3257" s="11" t="s">
        <v>3390</v>
      </c>
      <c r="B3257">
        <f t="shared" si="50"/>
        <v>4</v>
      </c>
      <c r="C3257" t="str">
        <f>IF(ISNA(VLOOKUP(A3257,words!$A$2:$A$236,1,FALSE)),"-","Normal")</f>
        <v>-</v>
      </c>
      <c r="D3257" t="str">
        <f>IF(ISNA(VLOOKUP(A3257,words_1k!$A$2:$A$1024,1,FALSE)),"-","1k")</f>
        <v>-</v>
      </c>
      <c r="E3257" s="11" t="s">
        <v>16713</v>
      </c>
      <c r="F3257" s="12" t="s">
        <v>12218</v>
      </c>
      <c r="G3257" s="11" t="s">
        <v>11573</v>
      </c>
    </row>
    <row r="3258" spans="1:9" ht="12" x14ac:dyDescent="0.15">
      <c r="A3258" s="11" t="s">
        <v>3391</v>
      </c>
      <c r="B3258">
        <f t="shared" si="50"/>
        <v>4</v>
      </c>
      <c r="C3258" t="str">
        <f>IF(ISNA(VLOOKUP(A3258,words!$A$2:$A$236,1,FALSE)),"-","Normal")</f>
        <v>-</v>
      </c>
      <c r="D3258" t="str">
        <f>IF(ISNA(VLOOKUP(A3258,words_1k!$A$2:$A$1024,1,FALSE)),"-","1k")</f>
        <v>-</v>
      </c>
      <c r="E3258" s="11" t="s">
        <v>13159</v>
      </c>
      <c r="F3258" s="12" t="s">
        <v>10255</v>
      </c>
      <c r="G3258" s="11" t="s">
        <v>10383</v>
      </c>
    </row>
    <row r="3259" spans="1:9" ht="12" x14ac:dyDescent="0.15">
      <c r="A3259" s="11" t="s">
        <v>3392</v>
      </c>
      <c r="B3259">
        <f t="shared" si="50"/>
        <v>5</v>
      </c>
      <c r="C3259" t="str">
        <f>IF(ISNA(VLOOKUP(A3259,words!$A$2:$A$236,1,FALSE)),"-","Normal")</f>
        <v>-</v>
      </c>
      <c r="D3259" t="str">
        <f>IF(ISNA(VLOOKUP(A3259,words_1k!$A$2:$A$1024,1,FALSE)),"-","1k")</f>
        <v>-</v>
      </c>
      <c r="E3259" s="11" t="s">
        <v>15533</v>
      </c>
      <c r="F3259" s="12" t="s">
        <v>14640</v>
      </c>
      <c r="G3259" s="11" t="s">
        <v>15532</v>
      </c>
    </row>
    <row r="3260" spans="1:9" ht="12" x14ac:dyDescent="0.15">
      <c r="A3260" s="11" t="s">
        <v>3393</v>
      </c>
      <c r="B3260">
        <f t="shared" si="50"/>
        <v>7</v>
      </c>
      <c r="C3260" t="str">
        <f>IF(ISNA(VLOOKUP(A3260,words!$A$2:$A$236,1,FALSE)),"-","Normal")</f>
        <v>-</v>
      </c>
      <c r="D3260" t="str">
        <f>IF(ISNA(VLOOKUP(A3260,words_1k!$A$2:$A$1024,1,FALSE)),"-","1k")</f>
        <v>-</v>
      </c>
      <c r="E3260" s="11" t="s">
        <v>12463</v>
      </c>
      <c r="F3260" s="12" t="s">
        <v>12464</v>
      </c>
      <c r="G3260" s="11" t="s">
        <v>12462</v>
      </c>
    </row>
    <row r="3261" spans="1:9" ht="12" x14ac:dyDescent="0.15">
      <c r="A3261" s="11" t="s">
        <v>3394</v>
      </c>
      <c r="B3261">
        <f t="shared" si="50"/>
        <v>4</v>
      </c>
      <c r="C3261" t="str">
        <f>IF(ISNA(VLOOKUP(A3261,words!$A$2:$A$236,1,FALSE)),"-","Normal")</f>
        <v>-</v>
      </c>
      <c r="D3261" t="str">
        <f>IF(ISNA(VLOOKUP(A3261,words_1k!$A$2:$A$1024,1,FALSE)),"-","1k")</f>
        <v>-</v>
      </c>
      <c r="E3261" s="11" t="s">
        <v>22010</v>
      </c>
      <c r="F3261" s="12" t="s">
        <v>12998</v>
      </c>
      <c r="G3261" s="11" t="s">
        <v>14216</v>
      </c>
    </row>
    <row r="3262" spans="1:9" ht="12" x14ac:dyDescent="0.15">
      <c r="A3262" s="11" t="s">
        <v>3395</v>
      </c>
      <c r="B3262">
        <f t="shared" si="50"/>
        <v>5</v>
      </c>
      <c r="C3262" t="str">
        <f>IF(ISNA(VLOOKUP(A3262,words!$A$2:$A$236,1,FALSE)),"-","Normal")</f>
        <v>-</v>
      </c>
      <c r="D3262" t="str">
        <f>IF(ISNA(VLOOKUP(A3262,words_1k!$A$2:$A$1024,1,FALSE)),"-","1k")</f>
        <v>-</v>
      </c>
      <c r="E3262" s="11" t="s">
        <v>12533</v>
      </c>
      <c r="F3262" s="12" t="s">
        <v>10283</v>
      </c>
      <c r="G3262" s="11" t="s">
        <v>10441</v>
      </c>
    </row>
    <row r="3263" spans="1:9" ht="12" x14ac:dyDescent="0.15">
      <c r="A3263" s="11" t="s">
        <v>3396</v>
      </c>
      <c r="B3263">
        <f t="shared" si="50"/>
        <v>4</v>
      </c>
      <c r="C3263" t="str">
        <f>IF(ISNA(VLOOKUP(A3263,words!$A$2:$A$236,1,FALSE)),"-","Normal")</f>
        <v>-</v>
      </c>
      <c r="D3263" t="str">
        <f>IF(ISNA(VLOOKUP(A3263,words_1k!$A$2:$A$1024,1,FALSE)),"-","1k")</f>
        <v>-</v>
      </c>
      <c r="E3263" s="11" t="s">
        <v>14297</v>
      </c>
      <c r="F3263" s="12" t="s">
        <v>10688</v>
      </c>
      <c r="G3263" s="11" t="s">
        <v>11550</v>
      </c>
    </row>
    <row r="3264" spans="1:9" ht="12" x14ac:dyDescent="0.15">
      <c r="A3264" s="11" t="s">
        <v>3397</v>
      </c>
      <c r="B3264">
        <f t="shared" si="50"/>
        <v>6</v>
      </c>
      <c r="C3264" t="str">
        <f>IF(ISNA(VLOOKUP(A3264,words!$A$2:$A$236,1,FALSE)),"-","Normal")</f>
        <v>-</v>
      </c>
      <c r="D3264" t="str">
        <f>IF(ISNA(VLOOKUP(A3264,words_1k!$A$2:$A$1024,1,FALSE)),"-","1k")</f>
        <v>-</v>
      </c>
      <c r="E3264" s="11" t="s">
        <v>16699</v>
      </c>
      <c r="F3264" s="12" t="s">
        <v>11041</v>
      </c>
      <c r="G3264" s="11" t="s">
        <v>11842</v>
      </c>
    </row>
    <row r="3265" spans="1:11" ht="12" x14ac:dyDescent="0.15">
      <c r="A3265" s="11" t="s">
        <v>3398</v>
      </c>
      <c r="B3265">
        <f t="shared" si="50"/>
        <v>5</v>
      </c>
      <c r="C3265" t="str">
        <f>IF(ISNA(VLOOKUP(A3265,words!$A$2:$A$236,1,FALSE)),"-","Normal")</f>
        <v>-</v>
      </c>
      <c r="D3265" t="str">
        <f>IF(ISNA(VLOOKUP(A3265,words_1k!$A$2:$A$1024,1,FALSE)),"-","1k")</f>
        <v>-</v>
      </c>
      <c r="E3265" s="11" t="s">
        <v>13473</v>
      </c>
      <c r="F3265" s="12" t="s">
        <v>14328</v>
      </c>
      <c r="G3265" s="11" t="s">
        <v>14329</v>
      </c>
    </row>
    <row r="3266" spans="1:11" ht="12" x14ac:dyDescent="0.15">
      <c r="A3266" s="11" t="s">
        <v>3399</v>
      </c>
      <c r="B3266">
        <f t="shared" ref="B3266:B3329" si="51">LEN(A3266)</f>
        <v>6</v>
      </c>
      <c r="C3266" t="str">
        <f>IF(ISNA(VLOOKUP(A3266,words!$A$2:$A$236,1,FALSE)),"-","Normal")</f>
        <v>-</v>
      </c>
      <c r="D3266" t="str">
        <f>IF(ISNA(VLOOKUP(A3266,words_1k!$A$2:$A$1024,1,FALSE)),"-","1k")</f>
        <v>-</v>
      </c>
      <c r="E3266" s="11" t="s">
        <v>14442</v>
      </c>
      <c r="F3266" s="12" t="s">
        <v>10871</v>
      </c>
      <c r="G3266" s="11" t="s">
        <v>14443</v>
      </c>
    </row>
    <row r="3267" spans="1:11" ht="12" x14ac:dyDescent="0.15">
      <c r="A3267" s="11" t="s">
        <v>3400</v>
      </c>
      <c r="B3267">
        <f t="shared" si="51"/>
        <v>5</v>
      </c>
      <c r="C3267" t="str">
        <f>IF(ISNA(VLOOKUP(A3267,words!$A$2:$A$236,1,FALSE)),"-","Normal")</f>
        <v>-</v>
      </c>
      <c r="D3267" t="str">
        <f>IF(ISNA(VLOOKUP(A3267,words_1k!$A$2:$A$1024,1,FALSE)),"-","1k")</f>
        <v>-</v>
      </c>
      <c r="E3267" s="11" t="s">
        <v>18260</v>
      </c>
    </row>
    <row r="3268" spans="1:11" ht="12" x14ac:dyDescent="0.15">
      <c r="A3268" s="11" t="s">
        <v>3401</v>
      </c>
      <c r="B3268">
        <f t="shared" si="51"/>
        <v>4</v>
      </c>
      <c r="C3268" t="str">
        <f>IF(ISNA(VLOOKUP(A3268,words!$A$2:$A$236,1,FALSE)),"-","Normal")</f>
        <v>-</v>
      </c>
      <c r="D3268" t="str">
        <f>IF(ISNA(VLOOKUP(A3268,words_1k!$A$2:$A$1024,1,FALSE)),"-","1k")</f>
        <v>-</v>
      </c>
      <c r="E3268" s="11" t="s">
        <v>13941</v>
      </c>
      <c r="F3268" s="12" t="s">
        <v>13939</v>
      </c>
      <c r="G3268" s="11" t="s">
        <v>13940</v>
      </c>
    </row>
    <row r="3269" spans="1:11" ht="12" x14ac:dyDescent="0.15">
      <c r="A3269" s="11" t="s">
        <v>3402</v>
      </c>
      <c r="B3269">
        <f t="shared" si="51"/>
        <v>5</v>
      </c>
      <c r="C3269" t="str">
        <f>IF(ISNA(VLOOKUP(A3269,words!$A$2:$A$236,1,FALSE)),"-","Normal")</f>
        <v>-</v>
      </c>
      <c r="D3269" t="str">
        <f>IF(ISNA(VLOOKUP(A3269,words_1k!$A$2:$A$1024,1,FALSE)),"-","1k")</f>
        <v>-</v>
      </c>
      <c r="E3269" s="11" t="s">
        <v>17922</v>
      </c>
    </row>
    <row r="3270" spans="1:11" ht="12" x14ac:dyDescent="0.15">
      <c r="A3270" s="11" t="s">
        <v>3403</v>
      </c>
      <c r="B3270">
        <f t="shared" si="51"/>
        <v>5</v>
      </c>
      <c r="C3270" t="str">
        <f>IF(ISNA(VLOOKUP(A3270,words!$A$2:$A$236,1,FALSE)),"-","Normal")</f>
        <v>-</v>
      </c>
      <c r="D3270" t="str">
        <f>IF(ISNA(VLOOKUP(A3270,words_1k!$A$2:$A$1024,1,FALSE)),"-","1k")</f>
        <v>-</v>
      </c>
      <c r="E3270" s="11" t="s">
        <v>10457</v>
      </c>
      <c r="F3270" s="12" t="s">
        <v>17195</v>
      </c>
      <c r="G3270" s="11" t="s">
        <v>10457</v>
      </c>
      <c r="H3270" s="12" t="s">
        <v>10289</v>
      </c>
      <c r="I3270" s="11" t="s">
        <v>10457</v>
      </c>
      <c r="J3270" s="12" t="s">
        <v>21237</v>
      </c>
      <c r="K3270" s="11" t="s">
        <v>21234</v>
      </c>
    </row>
    <row r="3271" spans="1:11" ht="12" x14ac:dyDescent="0.15">
      <c r="A3271" s="11" t="s">
        <v>3404</v>
      </c>
      <c r="B3271">
        <f t="shared" si="51"/>
        <v>5</v>
      </c>
      <c r="C3271" t="str">
        <f>IF(ISNA(VLOOKUP(A3271,words!$A$2:$A$236,1,FALSE)),"-","Normal")</f>
        <v>-</v>
      </c>
      <c r="D3271" t="str">
        <f>IF(ISNA(VLOOKUP(A3271,words_1k!$A$2:$A$1024,1,FALSE)),"-","1k")</f>
        <v>-</v>
      </c>
      <c r="E3271" s="11" t="s">
        <v>13170</v>
      </c>
      <c r="F3271" s="12" t="s">
        <v>12162</v>
      </c>
      <c r="G3271" s="11" t="s">
        <v>11698</v>
      </c>
    </row>
    <row r="3272" spans="1:11" ht="12" x14ac:dyDescent="0.15">
      <c r="A3272" s="11" t="s">
        <v>3405</v>
      </c>
      <c r="B3272">
        <f t="shared" si="51"/>
        <v>8</v>
      </c>
      <c r="C3272" t="str">
        <f>IF(ISNA(VLOOKUP(A3272,words!$A$2:$A$236,1,FALSE)),"-","Normal")</f>
        <v>-</v>
      </c>
      <c r="D3272" t="str">
        <f>IF(ISNA(VLOOKUP(A3272,words_1k!$A$2:$A$1024,1,FALSE)),"-","1k")</f>
        <v>-</v>
      </c>
      <c r="E3272" s="11" t="s">
        <v>13376</v>
      </c>
      <c r="F3272" s="12" t="s">
        <v>18076</v>
      </c>
      <c r="G3272" s="11" t="s">
        <v>18077</v>
      </c>
      <c r="H3272" s="12" t="s">
        <v>18078</v>
      </c>
      <c r="I3272" s="11" t="s">
        <v>18079</v>
      </c>
      <c r="J3272" s="12" t="s">
        <v>18080</v>
      </c>
      <c r="K3272" s="11" t="s">
        <v>18081</v>
      </c>
    </row>
    <row r="3273" spans="1:11" ht="12" x14ac:dyDescent="0.15">
      <c r="A3273" s="11" t="s">
        <v>3406</v>
      </c>
      <c r="B3273">
        <f t="shared" si="51"/>
        <v>6</v>
      </c>
      <c r="C3273" t="str">
        <f>IF(ISNA(VLOOKUP(A3273,words!$A$2:$A$236,1,FALSE)),"-","Normal")</f>
        <v>-</v>
      </c>
      <c r="D3273" t="str">
        <f>IF(ISNA(VLOOKUP(A3273,words_1k!$A$2:$A$1024,1,FALSE)),"-","1k")</f>
        <v>-</v>
      </c>
      <c r="E3273" s="11" t="s">
        <v>16278</v>
      </c>
      <c r="F3273" s="12" t="s">
        <v>16279</v>
      </c>
      <c r="G3273" s="11" t="s">
        <v>16277</v>
      </c>
      <c r="H3273" s="12" t="s">
        <v>10837</v>
      </c>
      <c r="I3273" s="11" t="s">
        <v>11117</v>
      </c>
      <c r="J3273" s="12" t="s">
        <v>25787</v>
      </c>
      <c r="K3273" s="11" t="s">
        <v>25788</v>
      </c>
    </row>
    <row r="3274" spans="1:11" ht="12" x14ac:dyDescent="0.15">
      <c r="A3274" s="11" t="s">
        <v>3407</v>
      </c>
      <c r="B3274">
        <f t="shared" si="51"/>
        <v>4</v>
      </c>
      <c r="C3274" t="str">
        <f>IF(ISNA(VLOOKUP(A3274,words!$A$2:$A$236,1,FALSE)),"-","Normal")</f>
        <v>-</v>
      </c>
      <c r="D3274" t="str">
        <f>IF(ISNA(VLOOKUP(A3274,words_1k!$A$2:$A$1024,1,FALSE)),"-","1k")</f>
        <v>-</v>
      </c>
      <c r="E3274" s="11" t="s">
        <v>14186</v>
      </c>
      <c r="F3274" s="12" t="s">
        <v>14110</v>
      </c>
      <c r="G3274" s="11" t="s">
        <v>14185</v>
      </c>
    </row>
    <row r="3275" spans="1:11" ht="12" x14ac:dyDescent="0.15">
      <c r="A3275" s="11" t="s">
        <v>3408</v>
      </c>
      <c r="B3275">
        <f t="shared" si="51"/>
        <v>6</v>
      </c>
      <c r="C3275" t="str">
        <f>IF(ISNA(VLOOKUP(A3275,words!$A$2:$A$236,1,FALSE)),"-","Normal")</f>
        <v>-</v>
      </c>
      <c r="D3275" t="str">
        <f>IF(ISNA(VLOOKUP(A3275,words_1k!$A$2:$A$1024,1,FALSE)),"-","1k")</f>
        <v>-</v>
      </c>
      <c r="E3275" s="11" t="s">
        <v>14425</v>
      </c>
      <c r="F3275" s="12" t="s">
        <v>14426</v>
      </c>
      <c r="G3275" s="11" t="s">
        <v>11082</v>
      </c>
      <c r="H3275" s="12" t="s">
        <v>14428</v>
      </c>
      <c r="I3275" s="11" t="s">
        <v>11082</v>
      </c>
    </row>
    <row r="3276" spans="1:11" ht="12" x14ac:dyDescent="0.15">
      <c r="A3276" s="11" t="s">
        <v>3409</v>
      </c>
      <c r="B3276">
        <f t="shared" si="51"/>
        <v>6</v>
      </c>
      <c r="C3276" t="str">
        <f>IF(ISNA(VLOOKUP(A3276,words!$A$2:$A$236,1,FALSE)),"-","Normal")</f>
        <v>-</v>
      </c>
      <c r="D3276" t="str">
        <f>IF(ISNA(VLOOKUP(A3276,words_1k!$A$2:$A$1024,1,FALSE)),"-","1k")</f>
        <v>-</v>
      </c>
      <c r="E3276" s="11" t="s">
        <v>13958</v>
      </c>
      <c r="F3276" s="12" t="s">
        <v>13959</v>
      </c>
      <c r="G3276" s="11" t="s">
        <v>11345</v>
      </c>
      <c r="H3276" s="12" t="s">
        <v>13112</v>
      </c>
      <c r="I3276" s="11" t="s">
        <v>13960</v>
      </c>
    </row>
    <row r="3277" spans="1:11" ht="12" x14ac:dyDescent="0.15">
      <c r="A3277" s="11" t="s">
        <v>3410</v>
      </c>
      <c r="B3277">
        <f t="shared" si="51"/>
        <v>6</v>
      </c>
      <c r="C3277" t="str">
        <f>IF(ISNA(VLOOKUP(A3277,words!$A$2:$A$236,1,FALSE)),"-","Normal")</f>
        <v>-</v>
      </c>
      <c r="D3277" t="str">
        <f>IF(ISNA(VLOOKUP(A3277,words_1k!$A$2:$A$1024,1,FALSE)),"-","1k")</f>
        <v>-</v>
      </c>
      <c r="E3277" s="11" t="s">
        <v>13667</v>
      </c>
      <c r="F3277" s="12" t="s">
        <v>13527</v>
      </c>
      <c r="G3277" s="11" t="s">
        <v>13664</v>
      </c>
      <c r="H3277" s="12" t="s">
        <v>10678</v>
      </c>
      <c r="I3277" s="11" t="s">
        <v>11832</v>
      </c>
    </row>
    <row r="3278" spans="1:11" ht="12" x14ac:dyDescent="0.15">
      <c r="A3278" s="11" t="s">
        <v>3411</v>
      </c>
      <c r="B3278">
        <f t="shared" si="51"/>
        <v>6</v>
      </c>
      <c r="C3278" t="str">
        <f>IF(ISNA(VLOOKUP(A3278,words!$A$2:$A$236,1,FALSE)),"-","Normal")</f>
        <v>-</v>
      </c>
      <c r="D3278" t="str">
        <f>IF(ISNA(VLOOKUP(A3278,words_1k!$A$2:$A$1024,1,FALSE)),"-","1k")</f>
        <v>-</v>
      </c>
      <c r="E3278" s="11" t="s">
        <v>12382</v>
      </c>
      <c r="F3278" s="12" t="s">
        <v>14865</v>
      </c>
      <c r="G3278" s="11" t="s">
        <v>14866</v>
      </c>
      <c r="H3278" s="12" t="s">
        <v>14867</v>
      </c>
      <c r="I3278" s="11" t="s">
        <v>14868</v>
      </c>
    </row>
    <row r="3279" spans="1:11" ht="12" x14ac:dyDescent="0.15">
      <c r="A3279" s="11" t="s">
        <v>3412</v>
      </c>
      <c r="B3279">
        <f t="shared" si="51"/>
        <v>3</v>
      </c>
      <c r="C3279" t="str">
        <f>IF(ISNA(VLOOKUP(A3279,words!$A$2:$A$236,1,FALSE)),"-","Normal")</f>
        <v>-</v>
      </c>
      <c r="D3279" t="str">
        <f>IF(ISNA(VLOOKUP(A3279,words_1k!$A$2:$A$1024,1,FALSE)),"-","1k")</f>
        <v>-</v>
      </c>
      <c r="E3279" s="11" t="s">
        <v>17338</v>
      </c>
    </row>
    <row r="3280" spans="1:11" ht="12" x14ac:dyDescent="0.15">
      <c r="A3280" s="11" t="s">
        <v>3413</v>
      </c>
      <c r="B3280">
        <f t="shared" si="51"/>
        <v>7</v>
      </c>
      <c r="C3280" t="str">
        <f>IF(ISNA(VLOOKUP(A3280,words!$A$2:$A$236,1,FALSE)),"-","Normal")</f>
        <v>-</v>
      </c>
      <c r="D3280" t="str">
        <f>IF(ISNA(VLOOKUP(A3280,words_1k!$A$2:$A$1024,1,FALSE)),"-","1k")</f>
        <v>-</v>
      </c>
      <c r="E3280" s="11" t="s">
        <v>15103</v>
      </c>
      <c r="F3280" s="12" t="s">
        <v>14618</v>
      </c>
      <c r="G3280" s="11" t="s">
        <v>15107</v>
      </c>
    </row>
    <row r="3281" spans="1:11" ht="12" x14ac:dyDescent="0.15">
      <c r="A3281" s="11" t="s">
        <v>3414</v>
      </c>
      <c r="B3281">
        <f t="shared" si="51"/>
        <v>7</v>
      </c>
      <c r="C3281" t="str">
        <f>IF(ISNA(VLOOKUP(A3281,words!$A$2:$A$236,1,FALSE)),"-","Normal")</f>
        <v>-</v>
      </c>
      <c r="D3281" t="str">
        <f>IF(ISNA(VLOOKUP(A3281,words_1k!$A$2:$A$1024,1,FALSE)),"-","1k")</f>
        <v>-</v>
      </c>
      <c r="E3281" s="11" t="s">
        <v>16890</v>
      </c>
      <c r="F3281" s="12" t="s">
        <v>16891</v>
      </c>
      <c r="G3281" s="11" t="s">
        <v>16887</v>
      </c>
      <c r="H3281" s="12" t="s">
        <v>16888</v>
      </c>
      <c r="I3281" s="11" t="s">
        <v>16889</v>
      </c>
    </row>
    <row r="3282" spans="1:11" ht="12" x14ac:dyDescent="0.15">
      <c r="A3282" s="11" t="s">
        <v>3415</v>
      </c>
      <c r="B3282">
        <f t="shared" si="51"/>
        <v>7</v>
      </c>
      <c r="C3282" t="str">
        <f>IF(ISNA(VLOOKUP(A3282,words!$A$2:$A$236,1,FALSE)),"-","Normal")</f>
        <v>-</v>
      </c>
      <c r="D3282" t="str">
        <f>IF(ISNA(VLOOKUP(A3282,words_1k!$A$2:$A$1024,1,FALSE)),"-","1k")</f>
        <v>-</v>
      </c>
      <c r="E3282" s="11" t="s">
        <v>13352</v>
      </c>
      <c r="F3282" s="12" t="s">
        <v>13353</v>
      </c>
      <c r="G3282" s="11" t="s">
        <v>13350</v>
      </c>
      <c r="H3282" s="12" t="s">
        <v>19516</v>
      </c>
      <c r="I3282" s="11" t="s">
        <v>13352</v>
      </c>
    </row>
    <row r="3283" spans="1:11" ht="12" x14ac:dyDescent="0.15">
      <c r="A3283" s="11" t="s">
        <v>3416</v>
      </c>
      <c r="B3283">
        <f t="shared" si="51"/>
        <v>6</v>
      </c>
      <c r="C3283" t="str">
        <f>IF(ISNA(VLOOKUP(A3283,words!$A$2:$A$236,1,FALSE)),"-","Normal")</f>
        <v>-</v>
      </c>
      <c r="D3283" t="str">
        <f>IF(ISNA(VLOOKUP(A3283,words_1k!$A$2:$A$1024,1,FALSE)),"-","1k")</f>
        <v>-</v>
      </c>
      <c r="E3283" s="11" t="s">
        <v>16223</v>
      </c>
      <c r="F3283" s="12" t="s">
        <v>16222</v>
      </c>
      <c r="G3283" s="11" t="s">
        <v>10358</v>
      </c>
    </row>
    <row r="3284" spans="1:11" ht="12" x14ac:dyDescent="0.15">
      <c r="A3284" s="11" t="s">
        <v>3417</v>
      </c>
      <c r="B3284">
        <f t="shared" si="51"/>
        <v>4</v>
      </c>
      <c r="C3284" t="str">
        <f>IF(ISNA(VLOOKUP(A3284,words!$A$2:$A$236,1,FALSE)),"-","Normal")</f>
        <v>-</v>
      </c>
      <c r="D3284" t="str">
        <f>IF(ISNA(VLOOKUP(A3284,words_1k!$A$2:$A$1024,1,FALSE)),"-","1k")</f>
        <v>-</v>
      </c>
      <c r="E3284" s="11" t="s">
        <v>15662</v>
      </c>
      <c r="F3284" s="12" t="s">
        <v>14633</v>
      </c>
      <c r="G3284" s="11" t="s">
        <v>15662</v>
      </c>
      <c r="H3284" s="12" t="s">
        <v>18183</v>
      </c>
      <c r="I3284" s="11" t="s">
        <v>18182</v>
      </c>
      <c r="J3284" s="12" t="s">
        <v>26024</v>
      </c>
      <c r="K3284" s="11" t="s">
        <v>26025</v>
      </c>
    </row>
    <row r="3285" spans="1:11" ht="12" x14ac:dyDescent="0.15">
      <c r="A3285" s="11" t="s">
        <v>3418</v>
      </c>
      <c r="B3285">
        <f t="shared" si="51"/>
        <v>5</v>
      </c>
      <c r="C3285" t="str">
        <f>IF(ISNA(VLOOKUP(A3285,words!$A$2:$A$236,1,FALSE)),"-","Normal")</f>
        <v>-</v>
      </c>
      <c r="D3285" t="str">
        <f>IF(ISNA(VLOOKUP(A3285,words_1k!$A$2:$A$1024,1,FALSE)),"-","1k")</f>
        <v>-</v>
      </c>
      <c r="E3285" s="11" t="s">
        <v>18176</v>
      </c>
      <c r="F3285" s="12" t="s">
        <v>26609</v>
      </c>
      <c r="G3285" s="11" t="s">
        <v>26607</v>
      </c>
      <c r="H3285" s="12" t="s">
        <v>26610</v>
      </c>
      <c r="I3285" s="11" t="s">
        <v>26607</v>
      </c>
    </row>
    <row r="3286" spans="1:11" ht="12" x14ac:dyDescent="0.15">
      <c r="A3286" s="11" t="s">
        <v>3419</v>
      </c>
      <c r="B3286">
        <f t="shared" si="51"/>
        <v>5</v>
      </c>
      <c r="C3286" t="str">
        <f>IF(ISNA(VLOOKUP(A3286,words!$A$2:$A$236,1,FALSE)),"-","Normal")</f>
        <v>-</v>
      </c>
      <c r="D3286" t="str">
        <f>IF(ISNA(VLOOKUP(A3286,words_1k!$A$2:$A$1024,1,FALSE)),"-","1k")</f>
        <v>-</v>
      </c>
      <c r="E3286" s="11" t="s">
        <v>14154</v>
      </c>
    </row>
    <row r="3287" spans="1:11" ht="12" x14ac:dyDescent="0.15">
      <c r="A3287" s="11" t="s">
        <v>3420</v>
      </c>
      <c r="B3287">
        <f t="shared" si="51"/>
        <v>4</v>
      </c>
      <c r="C3287" t="str">
        <f>IF(ISNA(VLOOKUP(A3287,words!$A$2:$A$236,1,FALSE)),"-","Normal")</f>
        <v>-</v>
      </c>
      <c r="D3287" t="str">
        <f>IF(ISNA(VLOOKUP(A3287,words_1k!$A$2:$A$1024,1,FALSE)),"-","1k")</f>
        <v>-</v>
      </c>
      <c r="E3287" s="11" t="s">
        <v>18099</v>
      </c>
    </row>
    <row r="3288" spans="1:11" ht="12" x14ac:dyDescent="0.15">
      <c r="A3288" s="11" t="s">
        <v>3421</v>
      </c>
      <c r="B3288">
        <f t="shared" si="51"/>
        <v>7</v>
      </c>
      <c r="C3288" t="str">
        <f>IF(ISNA(VLOOKUP(A3288,words!$A$2:$A$236,1,FALSE)),"-","Normal")</f>
        <v>-</v>
      </c>
      <c r="D3288" t="str">
        <f>IF(ISNA(VLOOKUP(A3288,words_1k!$A$2:$A$1024,1,FALSE)),"-","1k")</f>
        <v>-</v>
      </c>
      <c r="E3288" s="11" t="s">
        <v>16746</v>
      </c>
      <c r="F3288" s="12" t="s">
        <v>16747</v>
      </c>
      <c r="G3288" s="11" t="s">
        <v>16744</v>
      </c>
    </row>
    <row r="3289" spans="1:11" ht="12" x14ac:dyDescent="0.15">
      <c r="A3289" s="11" t="s">
        <v>3422</v>
      </c>
      <c r="B3289">
        <f t="shared" si="51"/>
        <v>5</v>
      </c>
      <c r="C3289" t="str">
        <f>IF(ISNA(VLOOKUP(A3289,words!$A$2:$A$236,1,FALSE)),"-","Normal")</f>
        <v>-</v>
      </c>
      <c r="D3289" t="str">
        <f>IF(ISNA(VLOOKUP(A3289,words_1k!$A$2:$A$1024,1,FALSE)),"-","1k")</f>
        <v>-</v>
      </c>
      <c r="E3289" s="11" t="s">
        <v>13385</v>
      </c>
      <c r="F3289" s="12" t="s">
        <v>14581</v>
      </c>
      <c r="G3289" s="11" t="s">
        <v>12015</v>
      </c>
    </row>
    <row r="3290" spans="1:11" ht="12" x14ac:dyDescent="0.15">
      <c r="A3290" s="11" t="s">
        <v>3423</v>
      </c>
      <c r="B3290">
        <f t="shared" si="51"/>
        <v>7</v>
      </c>
      <c r="C3290" t="str">
        <f>IF(ISNA(VLOOKUP(A3290,words!$A$2:$A$236,1,FALSE)),"-","Normal")</f>
        <v>-</v>
      </c>
      <c r="D3290" t="str">
        <f>IF(ISNA(VLOOKUP(A3290,words_1k!$A$2:$A$1024,1,FALSE)),"-","1k")</f>
        <v>-</v>
      </c>
      <c r="E3290" s="11" t="s">
        <v>14169</v>
      </c>
      <c r="F3290" s="12" t="s">
        <v>12138</v>
      </c>
      <c r="G3290" s="11" t="s">
        <v>11777</v>
      </c>
      <c r="H3290" s="12" t="s">
        <v>11867</v>
      </c>
      <c r="I3290" s="11" t="s">
        <v>11868</v>
      </c>
      <c r="J3290" s="12" t="s">
        <v>11869</v>
      </c>
      <c r="K3290" s="11" t="s">
        <v>11868</v>
      </c>
    </row>
    <row r="3291" spans="1:11" ht="12" x14ac:dyDescent="0.15">
      <c r="A3291" s="11" t="s">
        <v>3424</v>
      </c>
      <c r="B3291">
        <f t="shared" si="51"/>
        <v>6</v>
      </c>
      <c r="C3291" t="str">
        <f>IF(ISNA(VLOOKUP(A3291,words!$A$2:$A$236,1,FALSE)),"-","Normal")</f>
        <v>-</v>
      </c>
      <c r="D3291" t="str">
        <f>IF(ISNA(VLOOKUP(A3291,words_1k!$A$2:$A$1024,1,FALSE)),"-","1k")</f>
        <v>-</v>
      </c>
      <c r="E3291" s="11" t="s">
        <v>15419</v>
      </c>
      <c r="F3291" s="12" t="s">
        <v>12248</v>
      </c>
      <c r="G3291" s="11" t="s">
        <v>11142</v>
      </c>
      <c r="H3291" s="12" t="s">
        <v>18431</v>
      </c>
      <c r="I3291" s="11" t="s">
        <v>15419</v>
      </c>
    </row>
    <row r="3292" spans="1:11" ht="12" x14ac:dyDescent="0.15">
      <c r="A3292" s="11" t="s">
        <v>3425</v>
      </c>
      <c r="B3292">
        <f t="shared" si="51"/>
        <v>5</v>
      </c>
      <c r="C3292" t="str">
        <f>IF(ISNA(VLOOKUP(A3292,words!$A$2:$A$236,1,FALSE)),"-","Normal")</f>
        <v>-</v>
      </c>
      <c r="D3292" t="str">
        <f>IF(ISNA(VLOOKUP(A3292,words_1k!$A$2:$A$1024,1,FALSE)),"-","1k")</f>
        <v>-</v>
      </c>
      <c r="E3292" s="11" t="s">
        <v>14388</v>
      </c>
      <c r="F3292" s="12" t="s">
        <v>14389</v>
      </c>
      <c r="G3292" s="11" t="s">
        <v>14390</v>
      </c>
      <c r="H3292" s="12" t="s">
        <v>13041</v>
      </c>
      <c r="I3292" s="11" t="s">
        <v>14391</v>
      </c>
    </row>
    <row r="3293" spans="1:11" ht="12" x14ac:dyDescent="0.15">
      <c r="A3293" s="11" t="s">
        <v>3426</v>
      </c>
      <c r="B3293">
        <f t="shared" si="51"/>
        <v>6</v>
      </c>
      <c r="C3293" t="str">
        <f>IF(ISNA(VLOOKUP(A3293,words!$A$2:$A$236,1,FALSE)),"-","Normal")</f>
        <v>-</v>
      </c>
      <c r="D3293" t="str">
        <f>IF(ISNA(VLOOKUP(A3293,words_1k!$A$2:$A$1024,1,FALSE)),"-","1k")</f>
        <v>-</v>
      </c>
      <c r="E3293" s="11" t="s">
        <v>14083</v>
      </c>
      <c r="F3293" s="12" t="s">
        <v>14080</v>
      </c>
      <c r="G3293" s="11" t="s">
        <v>14079</v>
      </c>
    </row>
    <row r="3294" spans="1:11" ht="12" x14ac:dyDescent="0.15">
      <c r="A3294" s="11" t="s">
        <v>3427</v>
      </c>
      <c r="B3294">
        <f t="shared" si="51"/>
        <v>6</v>
      </c>
      <c r="C3294" t="str">
        <f>IF(ISNA(VLOOKUP(A3294,words!$A$2:$A$236,1,FALSE)),"-","Normal")</f>
        <v>-</v>
      </c>
      <c r="D3294" t="str">
        <f>IF(ISNA(VLOOKUP(A3294,words_1k!$A$2:$A$1024,1,FALSE)),"-","1k")</f>
        <v>-</v>
      </c>
      <c r="E3294" s="11" t="s">
        <v>15299</v>
      </c>
      <c r="F3294" s="12" t="s">
        <v>15300</v>
      </c>
      <c r="G3294" s="11" t="s">
        <v>15301</v>
      </c>
    </row>
    <row r="3295" spans="1:11" ht="12" x14ac:dyDescent="0.15">
      <c r="A3295" s="11" t="s">
        <v>3428</v>
      </c>
      <c r="B3295">
        <f t="shared" si="51"/>
        <v>4</v>
      </c>
      <c r="C3295" t="str">
        <f>IF(ISNA(VLOOKUP(A3295,words!$A$2:$A$236,1,FALSE)),"-","Normal")</f>
        <v>-</v>
      </c>
      <c r="D3295" t="str">
        <f>IF(ISNA(VLOOKUP(A3295,words_1k!$A$2:$A$1024,1,FALSE)),"-","1k")</f>
        <v>-</v>
      </c>
      <c r="E3295" s="11" t="s">
        <v>11803</v>
      </c>
      <c r="F3295" s="12" t="s">
        <v>12648</v>
      </c>
      <c r="G3295" s="11" t="s">
        <v>12646</v>
      </c>
    </row>
    <row r="3296" spans="1:11" ht="12" x14ac:dyDescent="0.15">
      <c r="A3296" s="11" t="s">
        <v>3429</v>
      </c>
      <c r="B3296">
        <f t="shared" si="51"/>
        <v>4</v>
      </c>
      <c r="C3296" t="str">
        <f>IF(ISNA(VLOOKUP(A3296,words!$A$2:$A$236,1,FALSE)),"-","Normal")</f>
        <v>-</v>
      </c>
      <c r="D3296" t="str">
        <f>IF(ISNA(VLOOKUP(A3296,words_1k!$A$2:$A$1024,1,FALSE)),"-","1k")</f>
        <v>-</v>
      </c>
      <c r="E3296" s="11" t="s">
        <v>13703</v>
      </c>
      <c r="F3296" s="12" t="s">
        <v>12008</v>
      </c>
      <c r="G3296" s="11" t="s">
        <v>12009</v>
      </c>
    </row>
    <row r="3297" spans="1:11" ht="12" x14ac:dyDescent="0.15">
      <c r="A3297" s="11" t="s">
        <v>3430</v>
      </c>
      <c r="B3297">
        <f t="shared" si="51"/>
        <v>5</v>
      </c>
      <c r="C3297" t="str">
        <f>IF(ISNA(VLOOKUP(A3297,words!$A$2:$A$236,1,FALSE)),"-","Normal")</f>
        <v>-</v>
      </c>
      <c r="D3297" t="str">
        <f>IF(ISNA(VLOOKUP(A3297,words_1k!$A$2:$A$1024,1,FALSE)),"-","1k")</f>
        <v>-</v>
      </c>
      <c r="E3297" s="11" t="s">
        <v>12470</v>
      </c>
      <c r="F3297" s="12" t="s">
        <v>10215</v>
      </c>
      <c r="G3297" s="11" t="s">
        <v>10341</v>
      </c>
      <c r="H3297" s="12" t="s">
        <v>10821</v>
      </c>
      <c r="I3297" s="11" t="s">
        <v>10341</v>
      </c>
    </row>
    <row r="3298" spans="1:11" ht="12" x14ac:dyDescent="0.15">
      <c r="A3298" s="11" t="s">
        <v>3431</v>
      </c>
      <c r="B3298">
        <f t="shared" si="51"/>
        <v>4</v>
      </c>
      <c r="C3298" t="str">
        <f>IF(ISNA(VLOOKUP(A3298,words!$A$2:$A$236,1,FALSE)),"-","Normal")</f>
        <v>-</v>
      </c>
      <c r="D3298" t="str">
        <f>IF(ISNA(VLOOKUP(A3298,words_1k!$A$2:$A$1024,1,FALSE)),"-","1k")</f>
        <v>-</v>
      </c>
      <c r="E3298" s="11" t="s">
        <v>13506</v>
      </c>
      <c r="F3298" s="12" t="s">
        <v>14910</v>
      </c>
      <c r="G3298" s="11" t="s">
        <v>15512</v>
      </c>
    </row>
    <row r="3299" spans="1:11" ht="12" x14ac:dyDescent="0.15">
      <c r="A3299" s="11" t="s">
        <v>3432</v>
      </c>
      <c r="B3299">
        <f t="shared" si="51"/>
        <v>4</v>
      </c>
      <c r="C3299" t="str">
        <f>IF(ISNA(VLOOKUP(A3299,words!$A$2:$A$236,1,FALSE)),"-","Normal")</f>
        <v>-</v>
      </c>
      <c r="D3299" t="str">
        <f>IF(ISNA(VLOOKUP(A3299,words_1k!$A$2:$A$1024,1,FALSE)),"-","1k")</f>
        <v>-</v>
      </c>
      <c r="E3299" s="11" t="s">
        <v>15751</v>
      </c>
      <c r="F3299" s="12" t="s">
        <v>15397</v>
      </c>
      <c r="G3299" s="11" t="s">
        <v>15814</v>
      </c>
      <c r="H3299" s="12" t="s">
        <v>15254</v>
      </c>
      <c r="I3299" s="11" t="s">
        <v>15813</v>
      </c>
    </row>
    <row r="3300" spans="1:11" ht="12" x14ac:dyDescent="0.15">
      <c r="A3300" s="11" t="s">
        <v>3433</v>
      </c>
      <c r="B3300">
        <f t="shared" si="51"/>
        <v>5</v>
      </c>
      <c r="C3300" t="str">
        <f>IF(ISNA(VLOOKUP(A3300,words!$A$2:$A$236,1,FALSE)),"-","Normal")</f>
        <v>-</v>
      </c>
      <c r="D3300" t="str">
        <f>IF(ISNA(VLOOKUP(A3300,words_1k!$A$2:$A$1024,1,FALSE)),"-","1k")</f>
        <v>-</v>
      </c>
      <c r="E3300" s="11" t="s">
        <v>13524</v>
      </c>
      <c r="F3300" s="12" t="s">
        <v>13521</v>
      </c>
      <c r="G3300" s="11" t="s">
        <v>13522</v>
      </c>
    </row>
    <row r="3301" spans="1:11" ht="12" x14ac:dyDescent="0.15">
      <c r="A3301" s="11" t="s">
        <v>3434</v>
      </c>
      <c r="B3301">
        <f t="shared" si="51"/>
        <v>6</v>
      </c>
      <c r="C3301" t="str">
        <f>IF(ISNA(VLOOKUP(A3301,words!$A$2:$A$236,1,FALSE)),"-","Normal")</f>
        <v>-</v>
      </c>
      <c r="D3301" t="str">
        <f>IF(ISNA(VLOOKUP(A3301,words_1k!$A$2:$A$1024,1,FALSE)),"-","1k")</f>
        <v>-</v>
      </c>
      <c r="E3301" s="11" t="s">
        <v>14689</v>
      </c>
      <c r="F3301" s="12" t="s">
        <v>14627</v>
      </c>
      <c r="G3301" s="11" t="s">
        <v>14689</v>
      </c>
    </row>
    <row r="3302" spans="1:11" ht="12" x14ac:dyDescent="0.15">
      <c r="A3302" s="11" t="s">
        <v>3435</v>
      </c>
      <c r="B3302">
        <f t="shared" si="51"/>
        <v>5</v>
      </c>
      <c r="C3302" t="str">
        <f>IF(ISNA(VLOOKUP(A3302,words!$A$2:$A$236,1,FALSE)),"-","Normal")</f>
        <v>-</v>
      </c>
      <c r="D3302" t="str">
        <f>IF(ISNA(VLOOKUP(A3302,words_1k!$A$2:$A$1024,1,FALSE)),"-","1k")</f>
        <v>-</v>
      </c>
      <c r="E3302" s="11" t="s">
        <v>14679</v>
      </c>
      <c r="F3302" s="12" t="s">
        <v>14677</v>
      </c>
      <c r="G3302" s="11" t="s">
        <v>14678</v>
      </c>
    </row>
    <row r="3303" spans="1:11" ht="12" x14ac:dyDescent="0.15">
      <c r="A3303" s="11" t="s">
        <v>3436</v>
      </c>
      <c r="B3303">
        <f t="shared" si="51"/>
        <v>6</v>
      </c>
      <c r="C3303" t="str">
        <f>IF(ISNA(VLOOKUP(A3303,words!$A$2:$A$236,1,FALSE)),"-","Normal")</f>
        <v>-</v>
      </c>
      <c r="D3303" t="str">
        <f>IF(ISNA(VLOOKUP(A3303,words_1k!$A$2:$A$1024,1,FALSE)),"-","1k")</f>
        <v>-</v>
      </c>
      <c r="E3303" s="11" t="s">
        <v>18579</v>
      </c>
    </row>
    <row r="3304" spans="1:11" ht="12" x14ac:dyDescent="0.15">
      <c r="A3304" s="11" t="s">
        <v>3437</v>
      </c>
      <c r="B3304">
        <f t="shared" si="51"/>
        <v>6</v>
      </c>
      <c r="C3304" t="str">
        <f>IF(ISNA(VLOOKUP(A3304,words!$A$2:$A$236,1,FALSE)),"-","Normal")</f>
        <v>-</v>
      </c>
      <c r="D3304" t="str">
        <f>IF(ISNA(VLOOKUP(A3304,words_1k!$A$2:$A$1024,1,FALSE)),"-","1k")</f>
        <v>-</v>
      </c>
      <c r="E3304" s="11" t="s">
        <v>15290</v>
      </c>
      <c r="F3304" s="12" t="s">
        <v>15289</v>
      </c>
      <c r="G3304" s="11" t="s">
        <v>15290</v>
      </c>
      <c r="H3304" s="12" t="s">
        <v>21960</v>
      </c>
      <c r="I3304" s="11" t="s">
        <v>21961</v>
      </c>
    </row>
    <row r="3305" spans="1:11" ht="12" x14ac:dyDescent="0.15">
      <c r="A3305" s="11" t="s">
        <v>3438</v>
      </c>
      <c r="B3305">
        <f t="shared" si="51"/>
        <v>6</v>
      </c>
      <c r="C3305" t="str">
        <f>IF(ISNA(VLOOKUP(A3305,words!$A$2:$A$236,1,FALSE)),"-","Normal")</f>
        <v>-</v>
      </c>
      <c r="D3305" t="str">
        <f>IF(ISNA(VLOOKUP(A3305,words_1k!$A$2:$A$1024,1,FALSE)),"-","1k")</f>
        <v>-</v>
      </c>
      <c r="E3305" s="11" t="s">
        <v>12834</v>
      </c>
      <c r="F3305" s="12" t="s">
        <v>12797</v>
      </c>
      <c r="G3305" s="11" t="s">
        <v>12798</v>
      </c>
      <c r="H3305" s="12" t="s">
        <v>15566</v>
      </c>
      <c r="I3305" s="11" t="s">
        <v>12798</v>
      </c>
    </row>
    <row r="3306" spans="1:11" ht="12" x14ac:dyDescent="0.15">
      <c r="A3306" s="11" t="s">
        <v>3439</v>
      </c>
      <c r="B3306">
        <f t="shared" si="51"/>
        <v>5</v>
      </c>
      <c r="C3306" t="str">
        <f>IF(ISNA(VLOOKUP(A3306,words!$A$2:$A$236,1,FALSE)),"-","Normal")</f>
        <v>-</v>
      </c>
      <c r="D3306" t="str">
        <f>IF(ISNA(VLOOKUP(A3306,words_1k!$A$2:$A$1024,1,FALSE)),"-","1k")</f>
        <v>-</v>
      </c>
      <c r="E3306" s="11" t="s">
        <v>14970</v>
      </c>
      <c r="F3306" s="12" t="s">
        <v>16346</v>
      </c>
      <c r="G3306" s="11" t="s">
        <v>16347</v>
      </c>
      <c r="H3306" s="12" t="s">
        <v>24072</v>
      </c>
      <c r="I3306" s="11" t="s">
        <v>24073</v>
      </c>
    </row>
    <row r="3307" spans="1:11" ht="12" x14ac:dyDescent="0.15">
      <c r="A3307" s="11" t="s">
        <v>3440</v>
      </c>
      <c r="B3307">
        <f t="shared" si="51"/>
        <v>4</v>
      </c>
      <c r="C3307" t="str">
        <f>IF(ISNA(VLOOKUP(A3307,words!$A$2:$A$236,1,FALSE)),"-","Normal")</f>
        <v>-</v>
      </c>
      <c r="D3307" t="str">
        <f>IF(ISNA(VLOOKUP(A3307,words_1k!$A$2:$A$1024,1,FALSE)),"-","1k")</f>
        <v>-</v>
      </c>
      <c r="E3307" s="11" t="s">
        <v>15602</v>
      </c>
      <c r="F3307" s="12" t="s">
        <v>10526</v>
      </c>
      <c r="G3307" s="11" t="s">
        <v>11812</v>
      </c>
    </row>
    <row r="3308" spans="1:11" ht="12" x14ac:dyDescent="0.15">
      <c r="A3308" s="11" t="s">
        <v>3441</v>
      </c>
      <c r="B3308">
        <f t="shared" si="51"/>
        <v>5</v>
      </c>
      <c r="C3308" t="str">
        <f>IF(ISNA(VLOOKUP(A3308,words!$A$2:$A$236,1,FALSE)),"-","Normal")</f>
        <v>-</v>
      </c>
      <c r="D3308" t="str">
        <f>IF(ISNA(VLOOKUP(A3308,words_1k!$A$2:$A$1024,1,FALSE)),"-","1k")</f>
        <v>-</v>
      </c>
      <c r="E3308" s="11" t="s">
        <v>14852</v>
      </c>
      <c r="F3308" s="12" t="s">
        <v>12226</v>
      </c>
      <c r="G3308" s="11" t="s">
        <v>14852</v>
      </c>
      <c r="H3308" s="12" t="s">
        <v>17181</v>
      </c>
      <c r="I3308" s="11" t="s">
        <v>14852</v>
      </c>
    </row>
    <row r="3309" spans="1:11" ht="12" x14ac:dyDescent="0.15">
      <c r="A3309" s="11" t="s">
        <v>3442</v>
      </c>
      <c r="B3309">
        <f t="shared" si="51"/>
        <v>3</v>
      </c>
      <c r="C3309" t="str">
        <f>IF(ISNA(VLOOKUP(A3309,words!$A$2:$A$236,1,FALSE)),"-","Normal")</f>
        <v>-</v>
      </c>
      <c r="D3309" t="str">
        <f>IF(ISNA(VLOOKUP(A3309,words_1k!$A$2:$A$1024,1,FALSE)),"-","1k")</f>
        <v>-</v>
      </c>
      <c r="E3309" s="11" t="s">
        <v>16406</v>
      </c>
      <c r="F3309" s="12" t="s">
        <v>16239</v>
      </c>
      <c r="G3309" s="11" t="s">
        <v>16404</v>
      </c>
    </row>
    <row r="3310" spans="1:11" ht="12" x14ac:dyDescent="0.15">
      <c r="A3310" s="11" t="s">
        <v>3443</v>
      </c>
      <c r="B3310">
        <f t="shared" si="51"/>
        <v>5</v>
      </c>
      <c r="C3310" t="str">
        <f>IF(ISNA(VLOOKUP(A3310,words!$A$2:$A$236,1,FALSE)),"-","Normal")</f>
        <v>-</v>
      </c>
      <c r="D3310" t="str">
        <f>IF(ISNA(VLOOKUP(A3310,words_1k!$A$2:$A$1024,1,FALSE)),"-","1k")</f>
        <v>-</v>
      </c>
      <c r="E3310" s="11" t="s">
        <v>13813</v>
      </c>
      <c r="F3310" s="12" t="s">
        <v>13542</v>
      </c>
      <c r="G3310" s="11" t="s">
        <v>13814</v>
      </c>
      <c r="H3310" s="12" t="s">
        <v>16983</v>
      </c>
      <c r="I3310" s="11" t="s">
        <v>16479</v>
      </c>
    </row>
    <row r="3311" spans="1:11" ht="12" x14ac:dyDescent="0.15">
      <c r="A3311" s="11" t="s">
        <v>3444</v>
      </c>
      <c r="B3311">
        <f t="shared" si="51"/>
        <v>8</v>
      </c>
      <c r="C3311" t="str">
        <f>IF(ISNA(VLOOKUP(A3311,words!$A$2:$A$236,1,FALSE)),"-","Normal")</f>
        <v>-</v>
      </c>
      <c r="D3311" t="str">
        <f>IF(ISNA(VLOOKUP(A3311,words_1k!$A$2:$A$1024,1,FALSE)),"-","1k")</f>
        <v>-</v>
      </c>
      <c r="E3311" s="11" t="s">
        <v>14730</v>
      </c>
      <c r="F3311" s="12" t="s">
        <v>14731</v>
      </c>
      <c r="G3311" s="11" t="s">
        <v>14732</v>
      </c>
      <c r="H3311" s="12" t="s">
        <v>14734</v>
      </c>
      <c r="I3311" s="11" t="s">
        <v>14735</v>
      </c>
      <c r="J3311" s="12" t="s">
        <v>14900</v>
      </c>
      <c r="K3311" s="11" t="s">
        <v>14899</v>
      </c>
    </row>
    <row r="3312" spans="1:11" ht="12" x14ac:dyDescent="0.15">
      <c r="A3312" s="11" t="s">
        <v>3445</v>
      </c>
      <c r="B3312">
        <f t="shared" si="51"/>
        <v>5</v>
      </c>
      <c r="C3312" t="str">
        <f>IF(ISNA(VLOOKUP(A3312,words!$A$2:$A$236,1,FALSE)),"-","Normal")</f>
        <v>-</v>
      </c>
      <c r="D3312" t="str">
        <f>IF(ISNA(VLOOKUP(A3312,words_1k!$A$2:$A$1024,1,FALSE)),"-","1k")</f>
        <v>-</v>
      </c>
      <c r="E3312" s="11" t="s">
        <v>14833</v>
      </c>
      <c r="F3312" s="12" t="s">
        <v>14832</v>
      </c>
      <c r="G3312" s="11" t="s">
        <v>14828</v>
      </c>
    </row>
    <row r="3313" spans="1:13" ht="12" x14ac:dyDescent="0.15">
      <c r="A3313" s="11" t="s">
        <v>3446</v>
      </c>
      <c r="B3313">
        <f t="shared" si="51"/>
        <v>3</v>
      </c>
      <c r="C3313" t="str">
        <f>IF(ISNA(VLOOKUP(A3313,words!$A$2:$A$236,1,FALSE)),"-","Normal")</f>
        <v>-</v>
      </c>
      <c r="D3313" t="str">
        <f>IF(ISNA(VLOOKUP(A3313,words_1k!$A$2:$A$1024,1,FALSE)),"-","1k")</f>
        <v>-</v>
      </c>
      <c r="E3313" s="11" t="s">
        <v>12666</v>
      </c>
      <c r="F3313" s="12" t="s">
        <v>12667</v>
      </c>
      <c r="G3313" s="11" t="s">
        <v>12668</v>
      </c>
    </row>
    <row r="3314" spans="1:13" ht="12" x14ac:dyDescent="0.15">
      <c r="A3314" s="11" t="s">
        <v>3447</v>
      </c>
      <c r="B3314">
        <f t="shared" si="51"/>
        <v>7</v>
      </c>
      <c r="C3314" t="str">
        <f>IF(ISNA(VLOOKUP(A3314,words!$A$2:$A$236,1,FALSE)),"-","Normal")</f>
        <v>-</v>
      </c>
      <c r="D3314" t="str">
        <f>IF(ISNA(VLOOKUP(A3314,words_1k!$A$2:$A$1024,1,FALSE)),"-","1k")</f>
        <v>-</v>
      </c>
      <c r="E3314" s="11" t="s">
        <v>15806</v>
      </c>
      <c r="F3314" s="12" t="s">
        <v>10894</v>
      </c>
      <c r="G3314" s="11" t="s">
        <v>11637</v>
      </c>
    </row>
    <row r="3315" spans="1:13" ht="12" x14ac:dyDescent="0.15">
      <c r="A3315" s="11" t="s">
        <v>3448</v>
      </c>
      <c r="B3315">
        <f t="shared" si="51"/>
        <v>6</v>
      </c>
      <c r="C3315" t="str">
        <f>IF(ISNA(VLOOKUP(A3315,words!$A$2:$A$236,1,FALSE)),"-","Normal")</f>
        <v>-</v>
      </c>
      <c r="D3315" t="str">
        <f>IF(ISNA(VLOOKUP(A3315,words_1k!$A$2:$A$1024,1,FALSE)),"-","1k")</f>
        <v>-</v>
      </c>
      <c r="E3315" s="11" t="s">
        <v>14151</v>
      </c>
      <c r="F3315" s="12" t="s">
        <v>12243</v>
      </c>
      <c r="G3315" s="11" t="s">
        <v>11488</v>
      </c>
      <c r="H3315" s="12" t="s">
        <v>21328</v>
      </c>
      <c r="I3315" s="11" t="s">
        <v>21325</v>
      </c>
    </row>
    <row r="3316" spans="1:13" ht="12" x14ac:dyDescent="0.15">
      <c r="A3316" s="11" t="s">
        <v>3449</v>
      </c>
      <c r="B3316">
        <f t="shared" si="51"/>
        <v>6</v>
      </c>
      <c r="C3316" t="str">
        <f>IF(ISNA(VLOOKUP(A3316,words!$A$2:$A$236,1,FALSE)),"-","Normal")</f>
        <v>-</v>
      </c>
      <c r="D3316" t="str">
        <f>IF(ISNA(VLOOKUP(A3316,words_1k!$A$2:$A$1024,1,FALSE)),"-","1k")</f>
        <v>-</v>
      </c>
      <c r="E3316" s="11" t="s">
        <v>11587</v>
      </c>
      <c r="F3316" s="12" t="s">
        <v>16703</v>
      </c>
      <c r="G3316" s="11" t="s">
        <v>11587</v>
      </c>
    </row>
    <row r="3317" spans="1:13" ht="12" x14ac:dyDescent="0.15">
      <c r="A3317" s="11" t="s">
        <v>3450</v>
      </c>
      <c r="B3317">
        <f t="shared" si="51"/>
        <v>4</v>
      </c>
      <c r="C3317" t="str">
        <f>IF(ISNA(VLOOKUP(A3317,words!$A$2:$A$236,1,FALSE)),"-","Normal")</f>
        <v>-</v>
      </c>
      <c r="D3317" t="str">
        <f>IF(ISNA(VLOOKUP(A3317,words_1k!$A$2:$A$1024,1,FALSE)),"-","1k")</f>
        <v>-</v>
      </c>
      <c r="E3317" s="11" t="s">
        <v>12825</v>
      </c>
      <c r="F3317" s="12" t="s">
        <v>16863</v>
      </c>
      <c r="G3317" s="11" t="s">
        <v>16972</v>
      </c>
    </row>
    <row r="3318" spans="1:13" ht="12" x14ac:dyDescent="0.15">
      <c r="A3318" s="11" t="s">
        <v>3451</v>
      </c>
      <c r="B3318">
        <f t="shared" si="51"/>
        <v>7</v>
      </c>
      <c r="C3318" t="str">
        <f>IF(ISNA(VLOOKUP(A3318,words!$A$2:$A$236,1,FALSE)),"-","Normal")</f>
        <v>-</v>
      </c>
      <c r="D3318" t="str">
        <f>IF(ISNA(VLOOKUP(A3318,words_1k!$A$2:$A$1024,1,FALSE)),"-","1k")</f>
        <v>-</v>
      </c>
      <c r="E3318" s="11" t="s">
        <v>14322</v>
      </c>
      <c r="F3318" s="12" t="s">
        <v>13602</v>
      </c>
      <c r="G3318" s="11" t="s">
        <v>14321</v>
      </c>
      <c r="H3318" s="12" t="s">
        <v>14323</v>
      </c>
      <c r="I3318" s="11" t="s">
        <v>14322</v>
      </c>
    </row>
    <row r="3319" spans="1:13" ht="12" x14ac:dyDescent="0.15">
      <c r="A3319" s="11" t="s">
        <v>3452</v>
      </c>
      <c r="B3319">
        <f t="shared" si="51"/>
        <v>4</v>
      </c>
      <c r="C3319" t="str">
        <f>IF(ISNA(VLOOKUP(A3319,words!$A$2:$A$236,1,FALSE)),"-","Normal")</f>
        <v>-</v>
      </c>
      <c r="D3319" t="str">
        <f>IF(ISNA(VLOOKUP(A3319,words_1k!$A$2:$A$1024,1,FALSE)),"-","1k")</f>
        <v>-</v>
      </c>
      <c r="E3319" s="11" t="s">
        <v>11176</v>
      </c>
      <c r="F3319" s="12" t="s">
        <v>18219</v>
      </c>
      <c r="G3319" s="11" t="s">
        <v>18220</v>
      </c>
      <c r="H3319" s="12" t="s">
        <v>18221</v>
      </c>
      <c r="I3319" s="11" t="s">
        <v>11176</v>
      </c>
      <c r="J3319" s="12" t="s">
        <v>11177</v>
      </c>
      <c r="K3319" s="11" t="s">
        <v>11178</v>
      </c>
    </row>
    <row r="3320" spans="1:13" ht="12" x14ac:dyDescent="0.15">
      <c r="A3320" s="11" t="s">
        <v>3453</v>
      </c>
      <c r="B3320">
        <f t="shared" si="51"/>
        <v>5</v>
      </c>
      <c r="C3320" t="str">
        <f>IF(ISNA(VLOOKUP(A3320,words!$A$2:$A$236,1,FALSE)),"-","Normal")</f>
        <v>-</v>
      </c>
      <c r="D3320" t="str">
        <f>IF(ISNA(VLOOKUP(A3320,words_1k!$A$2:$A$1024,1,FALSE)),"-","1k")</f>
        <v>-</v>
      </c>
      <c r="E3320" s="11" t="s">
        <v>14678</v>
      </c>
      <c r="F3320" s="12" t="s">
        <v>14680</v>
      </c>
      <c r="G3320" s="11" t="s">
        <v>14676</v>
      </c>
      <c r="H3320" s="12" t="s">
        <v>19810</v>
      </c>
      <c r="I3320" s="11" t="s">
        <v>14679</v>
      </c>
    </row>
    <row r="3321" spans="1:13" ht="12" x14ac:dyDescent="0.15">
      <c r="A3321" s="11" t="s">
        <v>3454</v>
      </c>
      <c r="B3321">
        <f t="shared" si="51"/>
        <v>7</v>
      </c>
      <c r="C3321" t="str">
        <f>IF(ISNA(VLOOKUP(A3321,words!$A$2:$A$236,1,FALSE)),"-","Normal")</f>
        <v>-</v>
      </c>
      <c r="D3321" t="str">
        <f>IF(ISNA(VLOOKUP(A3321,words_1k!$A$2:$A$1024,1,FALSE)),"-","1k")</f>
        <v>-</v>
      </c>
      <c r="E3321" s="11" t="s">
        <v>13487</v>
      </c>
      <c r="F3321" s="12" t="s">
        <v>13538</v>
      </c>
      <c r="G3321" s="11" t="s">
        <v>11341</v>
      </c>
      <c r="H3321" s="12" t="s">
        <v>12948</v>
      </c>
      <c r="I3321" s="11" t="s">
        <v>13487</v>
      </c>
      <c r="J3321" s="12" t="s">
        <v>15159</v>
      </c>
      <c r="K3321" s="11" t="s">
        <v>15160</v>
      </c>
      <c r="L3321" s="12" t="s">
        <v>17699</v>
      </c>
      <c r="M3321" s="11" t="s">
        <v>13487</v>
      </c>
    </row>
    <row r="3322" spans="1:13" ht="12" x14ac:dyDescent="0.15">
      <c r="A3322" s="11" t="s">
        <v>3455</v>
      </c>
      <c r="B3322">
        <f t="shared" si="51"/>
        <v>5</v>
      </c>
      <c r="C3322" t="str">
        <f>IF(ISNA(VLOOKUP(A3322,words!$A$2:$A$236,1,FALSE)),"-","Normal")</f>
        <v>-</v>
      </c>
      <c r="D3322" t="str">
        <f>IF(ISNA(VLOOKUP(A3322,words_1k!$A$2:$A$1024,1,FALSE)),"-","1k")</f>
        <v>-</v>
      </c>
      <c r="E3322" s="11" t="s">
        <v>12577</v>
      </c>
      <c r="F3322" s="12" t="s">
        <v>12575</v>
      </c>
      <c r="G3322" s="11" t="s">
        <v>12576</v>
      </c>
    </row>
    <row r="3323" spans="1:13" ht="12" x14ac:dyDescent="0.15">
      <c r="A3323" s="11" t="s">
        <v>3456</v>
      </c>
      <c r="B3323">
        <f t="shared" si="51"/>
        <v>6</v>
      </c>
      <c r="C3323" t="str">
        <f>IF(ISNA(VLOOKUP(A3323,words!$A$2:$A$236,1,FALSE)),"-","Normal")</f>
        <v>-</v>
      </c>
      <c r="D3323" t="str">
        <f>IF(ISNA(VLOOKUP(A3323,words_1k!$A$2:$A$1024,1,FALSE)),"-","1k")</f>
        <v>-</v>
      </c>
      <c r="E3323" s="11" t="s">
        <v>12296</v>
      </c>
      <c r="F3323" s="12" t="s">
        <v>12245</v>
      </c>
      <c r="G3323" s="11" t="s">
        <v>12294</v>
      </c>
    </row>
    <row r="3324" spans="1:13" ht="12" x14ac:dyDescent="0.15">
      <c r="A3324" s="11" t="s">
        <v>3457</v>
      </c>
      <c r="B3324">
        <f t="shared" si="51"/>
        <v>4</v>
      </c>
      <c r="C3324" t="str">
        <f>IF(ISNA(VLOOKUP(A3324,words!$A$2:$A$236,1,FALSE)),"-","Normal")</f>
        <v>-</v>
      </c>
      <c r="D3324" t="str">
        <f>IF(ISNA(VLOOKUP(A3324,words_1k!$A$2:$A$1024,1,FALSE)),"-","1k")</f>
        <v>-</v>
      </c>
      <c r="E3324" s="11" t="s">
        <v>12427</v>
      </c>
    </row>
    <row r="3325" spans="1:13" ht="12" x14ac:dyDescent="0.15">
      <c r="A3325" s="11" t="s">
        <v>3458</v>
      </c>
      <c r="B3325">
        <f t="shared" si="51"/>
        <v>5</v>
      </c>
      <c r="C3325" t="str">
        <f>IF(ISNA(VLOOKUP(A3325,words!$A$2:$A$236,1,FALSE)),"-","Normal")</f>
        <v>-</v>
      </c>
      <c r="D3325" t="str">
        <f>IF(ISNA(VLOOKUP(A3325,words_1k!$A$2:$A$1024,1,FALSE)),"-","1k")</f>
        <v>-</v>
      </c>
      <c r="E3325" s="11" t="s">
        <v>17967</v>
      </c>
      <c r="F3325" s="12" t="s">
        <v>25717</v>
      </c>
      <c r="G3325" s="11" t="s">
        <v>25718</v>
      </c>
    </row>
    <row r="3326" spans="1:13" ht="12" x14ac:dyDescent="0.15">
      <c r="A3326" s="11" t="s">
        <v>3459</v>
      </c>
      <c r="B3326">
        <f t="shared" si="51"/>
        <v>6</v>
      </c>
      <c r="C3326" t="str">
        <f>IF(ISNA(VLOOKUP(A3326,words!$A$2:$A$236,1,FALSE)),"-","Normal")</f>
        <v>-</v>
      </c>
      <c r="D3326" t="str">
        <f>IF(ISNA(VLOOKUP(A3326,words_1k!$A$2:$A$1024,1,FALSE)),"-","1k")</f>
        <v>-</v>
      </c>
      <c r="E3326" s="11" t="s">
        <v>17669</v>
      </c>
      <c r="F3326" s="12" t="s">
        <v>17670</v>
      </c>
      <c r="G3326" s="11" t="s">
        <v>17671</v>
      </c>
      <c r="H3326" s="12" t="s">
        <v>17672</v>
      </c>
      <c r="I3326" s="11" t="s">
        <v>17673</v>
      </c>
    </row>
    <row r="3327" spans="1:13" ht="12" x14ac:dyDescent="0.15">
      <c r="A3327" s="11" t="s">
        <v>3460</v>
      </c>
      <c r="B3327">
        <f t="shared" si="51"/>
        <v>11</v>
      </c>
      <c r="C3327" t="str">
        <f>IF(ISNA(VLOOKUP(A3327,words!$A$2:$A$236,1,FALSE)),"-","Normal")</f>
        <v>-</v>
      </c>
      <c r="D3327" t="str">
        <f>IF(ISNA(VLOOKUP(A3327,words_1k!$A$2:$A$1024,1,FALSE)),"-","1k")</f>
        <v>-</v>
      </c>
      <c r="E3327" s="11" t="s">
        <v>13418</v>
      </c>
      <c r="F3327" s="12" t="s">
        <v>13419</v>
      </c>
      <c r="G3327" s="11" t="s">
        <v>13420</v>
      </c>
    </row>
    <row r="3328" spans="1:13" ht="12" x14ac:dyDescent="0.15">
      <c r="A3328" s="11" t="s">
        <v>3461</v>
      </c>
      <c r="B3328">
        <f t="shared" si="51"/>
        <v>8</v>
      </c>
      <c r="C3328" t="str">
        <f>IF(ISNA(VLOOKUP(A3328,words!$A$2:$A$236,1,FALSE)),"-","Normal")</f>
        <v>-</v>
      </c>
      <c r="D3328" t="str">
        <f>IF(ISNA(VLOOKUP(A3328,words_1k!$A$2:$A$1024,1,FALSE)),"-","1k")</f>
        <v>-</v>
      </c>
      <c r="E3328" s="11" t="s">
        <v>12388</v>
      </c>
      <c r="F3328" s="12" t="s">
        <v>22419</v>
      </c>
      <c r="G3328" s="11" t="s">
        <v>22420</v>
      </c>
      <c r="H3328" s="12" t="s">
        <v>22421</v>
      </c>
      <c r="I3328" s="11" t="s">
        <v>22422</v>
      </c>
    </row>
    <row r="3329" spans="1:9" ht="12" x14ac:dyDescent="0.15">
      <c r="A3329" s="11" t="s">
        <v>3462</v>
      </c>
      <c r="B3329">
        <f t="shared" si="51"/>
        <v>6</v>
      </c>
      <c r="C3329" t="str">
        <f>IF(ISNA(VLOOKUP(A3329,words!$A$2:$A$236,1,FALSE)),"-","Normal")</f>
        <v>-</v>
      </c>
      <c r="D3329" t="str">
        <f>IF(ISNA(VLOOKUP(A3329,words_1k!$A$2:$A$1024,1,FALSE)),"-","1k")</f>
        <v>-</v>
      </c>
      <c r="E3329" s="11" t="s">
        <v>16067</v>
      </c>
      <c r="F3329" s="12" t="s">
        <v>16068</v>
      </c>
      <c r="G3329" s="11" t="s">
        <v>16069</v>
      </c>
    </row>
    <row r="3330" spans="1:9" ht="12" x14ac:dyDescent="0.15">
      <c r="A3330" s="11" t="s">
        <v>3463</v>
      </c>
      <c r="B3330">
        <f t="shared" ref="B3330:B3393" si="52">LEN(A3330)</f>
        <v>4</v>
      </c>
      <c r="C3330" t="str">
        <f>IF(ISNA(VLOOKUP(A3330,words!$A$2:$A$236,1,FALSE)),"-","Normal")</f>
        <v>-</v>
      </c>
      <c r="D3330" t="str">
        <f>IF(ISNA(VLOOKUP(A3330,words_1k!$A$2:$A$1024,1,FALSE)),"-","1k")</f>
        <v>-</v>
      </c>
      <c r="E3330" s="11" t="s">
        <v>11400</v>
      </c>
      <c r="F3330" s="12" t="s">
        <v>10674</v>
      </c>
      <c r="G3330" s="11" t="s">
        <v>11400</v>
      </c>
      <c r="H3330" s="12" t="s">
        <v>10575</v>
      </c>
      <c r="I3330" s="11" t="s">
        <v>22365</v>
      </c>
    </row>
    <row r="3331" spans="1:9" ht="12" x14ac:dyDescent="0.15">
      <c r="A3331" s="11" t="s">
        <v>3464</v>
      </c>
      <c r="B3331">
        <f t="shared" si="52"/>
        <v>5</v>
      </c>
      <c r="C3331" t="str">
        <f>IF(ISNA(VLOOKUP(A3331,words!$A$2:$A$236,1,FALSE)),"-","Normal")</f>
        <v>-</v>
      </c>
      <c r="D3331" t="str">
        <f>IF(ISNA(VLOOKUP(A3331,words_1k!$A$2:$A$1024,1,FALSE)),"-","1k")</f>
        <v>-</v>
      </c>
      <c r="E3331" s="11" t="s">
        <v>15354</v>
      </c>
      <c r="F3331" s="12" t="s">
        <v>12664</v>
      </c>
      <c r="G3331" s="11" t="s">
        <v>12665</v>
      </c>
      <c r="H3331" s="12" t="s">
        <v>16249</v>
      </c>
      <c r="I3331" s="11" t="s">
        <v>12663</v>
      </c>
    </row>
    <row r="3332" spans="1:9" ht="12" x14ac:dyDescent="0.15">
      <c r="A3332" s="11" t="s">
        <v>3465</v>
      </c>
      <c r="B3332">
        <f t="shared" si="52"/>
        <v>4</v>
      </c>
      <c r="C3332" t="str">
        <f>IF(ISNA(VLOOKUP(A3332,words!$A$2:$A$236,1,FALSE)),"-","Normal")</f>
        <v>-</v>
      </c>
      <c r="D3332" t="str">
        <f>IF(ISNA(VLOOKUP(A3332,words_1k!$A$2:$A$1024,1,FALSE)),"-","1k")</f>
        <v>-</v>
      </c>
      <c r="E3332" s="11" t="s">
        <v>17185</v>
      </c>
      <c r="F3332" s="12" t="s">
        <v>13050</v>
      </c>
      <c r="G3332" s="11" t="s">
        <v>14203</v>
      </c>
    </row>
    <row r="3333" spans="1:9" ht="12" x14ac:dyDescent="0.15">
      <c r="A3333" s="11" t="s">
        <v>3466</v>
      </c>
      <c r="B3333">
        <f t="shared" si="52"/>
        <v>5</v>
      </c>
      <c r="C3333" t="str">
        <f>IF(ISNA(VLOOKUP(A3333,words!$A$2:$A$236,1,FALSE)),"-","Normal")</f>
        <v>-</v>
      </c>
      <c r="D3333" t="str">
        <f>IF(ISNA(VLOOKUP(A3333,words_1k!$A$2:$A$1024,1,FALSE)),"-","1k")</f>
        <v>-</v>
      </c>
      <c r="E3333" s="11" t="s">
        <v>18198</v>
      </c>
      <c r="F3333" s="12" t="s">
        <v>25530</v>
      </c>
      <c r="G3333" s="11" t="s">
        <v>25531</v>
      </c>
    </row>
    <row r="3334" spans="1:9" ht="12" x14ac:dyDescent="0.15">
      <c r="A3334" s="11" t="s">
        <v>3467</v>
      </c>
      <c r="B3334">
        <f t="shared" si="52"/>
        <v>5</v>
      </c>
      <c r="C3334" t="str">
        <f>IF(ISNA(VLOOKUP(A3334,words!$A$2:$A$236,1,FALSE)),"-","Normal")</f>
        <v>-</v>
      </c>
      <c r="D3334" t="str">
        <f>IF(ISNA(VLOOKUP(A3334,words_1k!$A$2:$A$1024,1,FALSE)),"-","1k")</f>
        <v>-</v>
      </c>
      <c r="E3334" s="11" t="s">
        <v>15799</v>
      </c>
      <c r="F3334" s="12" t="s">
        <v>10226</v>
      </c>
      <c r="G3334" s="11" t="s">
        <v>10354</v>
      </c>
      <c r="H3334" s="12" t="s">
        <v>22491</v>
      </c>
      <c r="I3334" s="11" t="s">
        <v>22492</v>
      </c>
    </row>
    <row r="3335" spans="1:9" ht="12" x14ac:dyDescent="0.15">
      <c r="A3335" s="11" t="s">
        <v>3468</v>
      </c>
      <c r="B3335">
        <f t="shared" si="52"/>
        <v>5</v>
      </c>
      <c r="C3335" t="str">
        <f>IF(ISNA(VLOOKUP(A3335,words!$A$2:$A$236,1,FALSE)),"-","Normal")</f>
        <v>-</v>
      </c>
      <c r="D3335" t="str">
        <f>IF(ISNA(VLOOKUP(A3335,words_1k!$A$2:$A$1024,1,FALSE)),"-","1k")</f>
        <v>-</v>
      </c>
      <c r="E3335" s="11" t="s">
        <v>12883</v>
      </c>
      <c r="F3335" s="12" t="s">
        <v>20509</v>
      </c>
      <c r="G3335" s="11" t="s">
        <v>12883</v>
      </c>
    </row>
    <row r="3336" spans="1:9" ht="12" x14ac:dyDescent="0.15">
      <c r="A3336" s="11" t="s">
        <v>3469</v>
      </c>
      <c r="B3336">
        <f t="shared" si="52"/>
        <v>4</v>
      </c>
      <c r="C3336" t="str">
        <f>IF(ISNA(VLOOKUP(A3336,words!$A$2:$A$236,1,FALSE)),"-","Normal")</f>
        <v>-</v>
      </c>
      <c r="D3336" t="str">
        <f>IF(ISNA(VLOOKUP(A3336,words_1k!$A$2:$A$1024,1,FALSE)),"-","1k")</f>
        <v>-</v>
      </c>
      <c r="E3336" s="11" t="s">
        <v>16829</v>
      </c>
    </row>
    <row r="3337" spans="1:9" ht="12" x14ac:dyDescent="0.15">
      <c r="A3337" s="11" t="s">
        <v>3470</v>
      </c>
      <c r="B3337">
        <f t="shared" si="52"/>
        <v>4</v>
      </c>
      <c r="C3337" t="str">
        <f>IF(ISNA(VLOOKUP(A3337,words!$A$2:$A$236,1,FALSE)),"-","Normal")</f>
        <v>-</v>
      </c>
      <c r="D3337" t="str">
        <f>IF(ISNA(VLOOKUP(A3337,words_1k!$A$2:$A$1024,1,FALSE)),"-","1k")</f>
        <v>-</v>
      </c>
      <c r="E3337" s="11" t="s">
        <v>15848</v>
      </c>
    </row>
    <row r="3338" spans="1:9" ht="12" x14ac:dyDescent="0.15">
      <c r="A3338" s="11" t="s">
        <v>3471</v>
      </c>
      <c r="B3338">
        <f t="shared" si="52"/>
        <v>5</v>
      </c>
      <c r="C3338" t="str">
        <f>IF(ISNA(VLOOKUP(A3338,words!$A$2:$A$236,1,FALSE)),"-","Normal")</f>
        <v>-</v>
      </c>
      <c r="D3338" t="str">
        <f>IF(ISNA(VLOOKUP(A3338,words_1k!$A$2:$A$1024,1,FALSE)),"-","1k")</f>
        <v>-</v>
      </c>
      <c r="E3338" s="11" t="s">
        <v>14206</v>
      </c>
      <c r="F3338" s="12" t="s">
        <v>12266</v>
      </c>
      <c r="G3338" s="11" t="s">
        <v>14207</v>
      </c>
      <c r="H3338" s="12" t="s">
        <v>17657</v>
      </c>
      <c r="I3338" s="11" t="s">
        <v>17654</v>
      </c>
    </row>
    <row r="3339" spans="1:9" ht="12" x14ac:dyDescent="0.15">
      <c r="A3339" s="11" t="s">
        <v>3472</v>
      </c>
      <c r="B3339">
        <f t="shared" si="52"/>
        <v>3</v>
      </c>
      <c r="C3339" t="str">
        <f>IF(ISNA(VLOOKUP(A3339,words!$A$2:$A$236,1,FALSE)),"-","Normal")</f>
        <v>-</v>
      </c>
      <c r="D3339" t="str">
        <f>IF(ISNA(VLOOKUP(A3339,words_1k!$A$2:$A$1024,1,FALSE)),"-","1k")</f>
        <v>-</v>
      </c>
      <c r="E3339" s="11" t="s">
        <v>14281</v>
      </c>
    </row>
    <row r="3340" spans="1:9" ht="12" x14ac:dyDescent="0.15">
      <c r="A3340" s="11" t="s">
        <v>3473</v>
      </c>
      <c r="B3340">
        <f t="shared" si="52"/>
        <v>4</v>
      </c>
      <c r="C3340" t="str">
        <f>IF(ISNA(VLOOKUP(A3340,words!$A$2:$A$236,1,FALSE)),"-","Normal")</f>
        <v>-</v>
      </c>
      <c r="D3340" t="str">
        <f>IF(ISNA(VLOOKUP(A3340,words_1k!$A$2:$A$1024,1,FALSE)),"-","1k")</f>
        <v>-</v>
      </c>
      <c r="E3340" s="11" t="s">
        <v>13802</v>
      </c>
      <c r="F3340" s="12" t="s">
        <v>13587</v>
      </c>
      <c r="G3340" s="11" t="s">
        <v>11388</v>
      </c>
    </row>
    <row r="3341" spans="1:9" ht="12" x14ac:dyDescent="0.15">
      <c r="A3341" s="11" t="s">
        <v>3474</v>
      </c>
      <c r="B3341">
        <f t="shared" si="52"/>
        <v>3</v>
      </c>
      <c r="C3341" t="str">
        <f>IF(ISNA(VLOOKUP(A3341,words!$A$2:$A$236,1,FALSE)),"-","Normal")</f>
        <v>-</v>
      </c>
      <c r="D3341" t="str">
        <f>IF(ISNA(VLOOKUP(A3341,words_1k!$A$2:$A$1024,1,FALSE)),"-","1k")</f>
        <v>-</v>
      </c>
      <c r="E3341" s="11" t="s">
        <v>17410</v>
      </c>
      <c r="F3341" s="12" t="s">
        <v>17227</v>
      </c>
      <c r="G3341" s="11" t="s">
        <v>17409</v>
      </c>
      <c r="H3341" s="12" t="s">
        <v>10876</v>
      </c>
      <c r="I3341" s="11" t="s">
        <v>20472</v>
      </c>
    </row>
    <row r="3342" spans="1:9" ht="12" x14ac:dyDescent="0.15">
      <c r="A3342" s="11" t="s">
        <v>3475</v>
      </c>
      <c r="B3342">
        <f t="shared" si="52"/>
        <v>4</v>
      </c>
      <c r="C3342" t="str">
        <f>IF(ISNA(VLOOKUP(A3342,words!$A$2:$A$236,1,FALSE)),"-","Normal")</f>
        <v>-</v>
      </c>
      <c r="D3342" t="str">
        <f>IF(ISNA(VLOOKUP(A3342,words_1k!$A$2:$A$1024,1,FALSE)),"-","1k")</f>
        <v>-</v>
      </c>
      <c r="E3342" s="11" t="s">
        <v>16512</v>
      </c>
    </row>
    <row r="3343" spans="1:9" ht="12" x14ac:dyDescent="0.15">
      <c r="A3343" s="11" t="s">
        <v>3476</v>
      </c>
      <c r="B3343">
        <f t="shared" si="52"/>
        <v>5</v>
      </c>
      <c r="C3343" t="str">
        <f>IF(ISNA(VLOOKUP(A3343,words!$A$2:$A$236,1,FALSE)),"-","Normal")</f>
        <v>-</v>
      </c>
      <c r="D3343" t="str">
        <f>IF(ISNA(VLOOKUP(A3343,words_1k!$A$2:$A$1024,1,FALSE)),"-","1k")</f>
        <v>-</v>
      </c>
      <c r="E3343" s="11" t="s">
        <v>13503</v>
      </c>
      <c r="F3343" s="12" t="s">
        <v>17272</v>
      </c>
      <c r="G3343" s="11" t="s">
        <v>13503</v>
      </c>
      <c r="H3343" s="12" t="s">
        <v>17878</v>
      </c>
      <c r="I3343" s="11" t="s">
        <v>17876</v>
      </c>
    </row>
    <row r="3344" spans="1:9" ht="12" x14ac:dyDescent="0.15">
      <c r="A3344" s="11" t="s">
        <v>3477</v>
      </c>
      <c r="B3344">
        <f t="shared" si="52"/>
        <v>6</v>
      </c>
      <c r="C3344" t="str">
        <f>IF(ISNA(VLOOKUP(A3344,words!$A$2:$A$236,1,FALSE)),"-","Normal")</f>
        <v>-</v>
      </c>
      <c r="D3344" t="str">
        <f>IF(ISNA(VLOOKUP(A3344,words_1k!$A$2:$A$1024,1,FALSE)),"-","1k")</f>
        <v>-</v>
      </c>
      <c r="E3344" s="11" t="s">
        <v>17057</v>
      </c>
      <c r="F3344" s="12" t="s">
        <v>16860</v>
      </c>
      <c r="G3344" s="11" t="s">
        <v>17056</v>
      </c>
    </row>
    <row r="3345" spans="1:13" ht="12" x14ac:dyDescent="0.15">
      <c r="A3345" s="11" t="s">
        <v>3478</v>
      </c>
      <c r="B3345">
        <f t="shared" si="52"/>
        <v>4</v>
      </c>
      <c r="C3345" t="str">
        <f>IF(ISNA(VLOOKUP(A3345,words!$A$2:$A$236,1,FALSE)),"-","Normal")</f>
        <v>-</v>
      </c>
      <c r="D3345" t="str">
        <f>IF(ISNA(VLOOKUP(A3345,words_1k!$A$2:$A$1024,1,FALSE)),"-","1k")</f>
        <v>-</v>
      </c>
      <c r="E3345" s="11" t="s">
        <v>12461</v>
      </c>
    </row>
    <row r="3346" spans="1:13" ht="12" x14ac:dyDescent="0.15">
      <c r="A3346" s="11" t="s">
        <v>3479</v>
      </c>
      <c r="B3346">
        <f t="shared" si="52"/>
        <v>5</v>
      </c>
      <c r="C3346" t="str">
        <f>IF(ISNA(VLOOKUP(A3346,words!$A$2:$A$236,1,FALSE)),"-","Normal")</f>
        <v>-</v>
      </c>
      <c r="D3346" t="str">
        <f>IF(ISNA(VLOOKUP(A3346,words_1k!$A$2:$A$1024,1,FALSE)),"-","1k")</f>
        <v>-</v>
      </c>
      <c r="E3346" s="11" t="s">
        <v>12834</v>
      </c>
      <c r="F3346" s="12" t="s">
        <v>10886</v>
      </c>
      <c r="G3346" s="11" t="s">
        <v>12835</v>
      </c>
      <c r="H3346" s="12" t="s">
        <v>17183</v>
      </c>
      <c r="I3346" s="11" t="s">
        <v>15834</v>
      </c>
    </row>
    <row r="3347" spans="1:13" ht="12" x14ac:dyDescent="0.15">
      <c r="A3347" s="11" t="s">
        <v>3480</v>
      </c>
      <c r="B3347">
        <f t="shared" si="52"/>
        <v>5</v>
      </c>
      <c r="C3347" t="str">
        <f>IF(ISNA(VLOOKUP(A3347,words!$A$2:$A$236,1,FALSE)),"-","Normal")</f>
        <v>-</v>
      </c>
      <c r="D3347" t="str">
        <f>IF(ISNA(VLOOKUP(A3347,words_1k!$A$2:$A$1024,1,FALSE)),"-","1k")</f>
        <v>-</v>
      </c>
      <c r="E3347" s="11" t="s">
        <v>15843</v>
      </c>
      <c r="F3347" s="12" t="s">
        <v>15846</v>
      </c>
      <c r="G3347" s="11" t="s">
        <v>15844</v>
      </c>
    </row>
    <row r="3348" spans="1:13" ht="12" x14ac:dyDescent="0.15">
      <c r="A3348" s="11" t="s">
        <v>3481</v>
      </c>
      <c r="B3348">
        <f t="shared" si="52"/>
        <v>4</v>
      </c>
      <c r="C3348" t="str">
        <f>IF(ISNA(VLOOKUP(A3348,words!$A$2:$A$236,1,FALSE)),"-","Normal")</f>
        <v>-</v>
      </c>
      <c r="D3348" t="str">
        <f>IF(ISNA(VLOOKUP(A3348,words_1k!$A$2:$A$1024,1,FALSE)),"-","1k")</f>
        <v>-</v>
      </c>
      <c r="E3348" s="11" t="s">
        <v>13377</v>
      </c>
      <c r="F3348" s="12" t="s">
        <v>13373</v>
      </c>
      <c r="G3348" s="11" t="s">
        <v>11255</v>
      </c>
    </row>
    <row r="3349" spans="1:13" ht="12" x14ac:dyDescent="0.15">
      <c r="A3349" s="11" t="s">
        <v>3482</v>
      </c>
      <c r="B3349">
        <f t="shared" si="52"/>
        <v>5</v>
      </c>
      <c r="C3349" t="str">
        <f>IF(ISNA(VLOOKUP(A3349,words!$A$2:$A$236,1,FALSE)),"-","Normal")</f>
        <v>-</v>
      </c>
      <c r="D3349" t="str">
        <f>IF(ISNA(VLOOKUP(A3349,words_1k!$A$2:$A$1024,1,FALSE)),"-","1k")</f>
        <v>-</v>
      </c>
      <c r="E3349" s="11" t="s">
        <v>13260</v>
      </c>
      <c r="F3349" s="12" t="s">
        <v>23482</v>
      </c>
      <c r="G3349" s="11" t="s">
        <v>23483</v>
      </c>
    </row>
    <row r="3350" spans="1:13" ht="12" x14ac:dyDescent="0.15">
      <c r="A3350" s="11" t="s">
        <v>3483</v>
      </c>
      <c r="B3350">
        <f t="shared" si="52"/>
        <v>6</v>
      </c>
      <c r="C3350" t="str">
        <f>IF(ISNA(VLOOKUP(A3350,words!$A$2:$A$236,1,FALSE)),"-","Normal")</f>
        <v>-</v>
      </c>
      <c r="D3350" t="str">
        <f>IF(ISNA(VLOOKUP(A3350,words_1k!$A$2:$A$1024,1,FALSE)),"-","1k")</f>
        <v>-</v>
      </c>
      <c r="E3350" s="11" t="s">
        <v>14842</v>
      </c>
      <c r="F3350" s="12" t="s">
        <v>12251</v>
      </c>
      <c r="G3350" s="11" t="s">
        <v>11265</v>
      </c>
      <c r="H3350" s="12" t="s">
        <v>17977</v>
      </c>
      <c r="I3350" s="11" t="s">
        <v>17978</v>
      </c>
    </row>
    <row r="3351" spans="1:13" ht="12" x14ac:dyDescent="0.15">
      <c r="A3351" s="11" t="s">
        <v>3484</v>
      </c>
      <c r="B3351">
        <f t="shared" si="52"/>
        <v>5</v>
      </c>
      <c r="C3351" t="str">
        <f>IF(ISNA(VLOOKUP(A3351,words!$A$2:$A$236,1,FALSE)),"-","Normal")</f>
        <v>-</v>
      </c>
      <c r="D3351" t="str">
        <f>IF(ISNA(VLOOKUP(A3351,words_1k!$A$2:$A$1024,1,FALSE)),"-","1k")</f>
        <v>-</v>
      </c>
      <c r="E3351" s="11" t="s">
        <v>13456</v>
      </c>
      <c r="F3351" s="12" t="s">
        <v>13459</v>
      </c>
      <c r="G3351" s="11" t="s">
        <v>13457</v>
      </c>
    </row>
    <row r="3352" spans="1:13" ht="12" x14ac:dyDescent="0.15">
      <c r="A3352" s="11" t="s">
        <v>3485</v>
      </c>
      <c r="B3352">
        <f t="shared" si="52"/>
        <v>4</v>
      </c>
      <c r="C3352" t="str">
        <f>IF(ISNA(VLOOKUP(A3352,words!$A$2:$A$236,1,FALSE)),"-","Normal")</f>
        <v>-</v>
      </c>
      <c r="D3352" t="str">
        <f>IF(ISNA(VLOOKUP(A3352,words_1k!$A$2:$A$1024,1,FALSE)),"-","1k")</f>
        <v>-</v>
      </c>
      <c r="E3352" s="11" t="s">
        <v>14976</v>
      </c>
      <c r="F3352" s="12" t="s">
        <v>14977</v>
      </c>
      <c r="G3352" s="11" t="s">
        <v>14974</v>
      </c>
    </row>
    <row r="3353" spans="1:13" ht="12" x14ac:dyDescent="0.15">
      <c r="A3353" s="11" t="s">
        <v>3486</v>
      </c>
      <c r="B3353">
        <f t="shared" si="52"/>
        <v>5</v>
      </c>
      <c r="C3353" t="str">
        <f>IF(ISNA(VLOOKUP(A3353,words!$A$2:$A$236,1,FALSE)),"-","Normal")</f>
        <v>-</v>
      </c>
      <c r="D3353" t="str">
        <f>IF(ISNA(VLOOKUP(A3353,words_1k!$A$2:$A$1024,1,FALSE)),"-","1k")</f>
        <v>-</v>
      </c>
      <c r="E3353" s="11" t="s">
        <v>15382</v>
      </c>
      <c r="F3353" s="12" t="s">
        <v>12804</v>
      </c>
      <c r="G3353" s="11" t="s">
        <v>12805</v>
      </c>
      <c r="H3353" s="12" t="s">
        <v>15231</v>
      </c>
      <c r="I3353" s="11" t="s">
        <v>15384</v>
      </c>
    </row>
    <row r="3354" spans="1:13" ht="12" x14ac:dyDescent="0.15">
      <c r="A3354" s="11" t="s">
        <v>3487</v>
      </c>
      <c r="B3354">
        <f t="shared" si="52"/>
        <v>6</v>
      </c>
      <c r="C3354" t="str">
        <f>IF(ISNA(VLOOKUP(A3354,words!$A$2:$A$236,1,FALSE)),"-","Normal")</f>
        <v>-</v>
      </c>
      <c r="D3354" t="str">
        <f>IF(ISNA(VLOOKUP(A3354,words_1k!$A$2:$A$1024,1,FALSE)),"-","1k")</f>
        <v>-</v>
      </c>
      <c r="E3354" s="11" t="s">
        <v>14676</v>
      </c>
      <c r="F3354" s="12" t="s">
        <v>14677</v>
      </c>
      <c r="G3354" s="11" t="s">
        <v>14678</v>
      </c>
      <c r="H3354" s="12" t="s">
        <v>17687</v>
      </c>
      <c r="I3354" s="11" t="s">
        <v>17688</v>
      </c>
    </row>
    <row r="3355" spans="1:13" ht="12" x14ac:dyDescent="0.15">
      <c r="A3355" s="11" t="s">
        <v>3488</v>
      </c>
      <c r="B3355">
        <f t="shared" si="52"/>
        <v>6</v>
      </c>
      <c r="C3355" t="str">
        <f>IF(ISNA(VLOOKUP(A3355,words!$A$2:$A$236,1,FALSE)),"-","Normal")</f>
        <v>-</v>
      </c>
      <c r="D3355" t="str">
        <f>IF(ISNA(VLOOKUP(A3355,words_1k!$A$2:$A$1024,1,FALSE)),"-","1k")</f>
        <v>-</v>
      </c>
      <c r="E3355" s="11" t="s">
        <v>13234</v>
      </c>
      <c r="F3355" s="12" t="s">
        <v>13105</v>
      </c>
      <c r="G3355" s="11" t="s">
        <v>13233</v>
      </c>
      <c r="H3355" s="12" t="s">
        <v>13235</v>
      </c>
      <c r="I3355" s="11" t="s">
        <v>13233</v>
      </c>
      <c r="J3355" s="12" t="s">
        <v>13236</v>
      </c>
      <c r="K3355" s="11" t="s">
        <v>13237</v>
      </c>
    </row>
    <row r="3356" spans="1:13" ht="12" x14ac:dyDescent="0.15">
      <c r="A3356" s="11" t="s">
        <v>3489</v>
      </c>
      <c r="B3356">
        <f t="shared" si="52"/>
        <v>5</v>
      </c>
      <c r="C3356" t="str">
        <f>IF(ISNA(VLOOKUP(A3356,words!$A$2:$A$236,1,FALSE)),"-","Normal")</f>
        <v>-</v>
      </c>
      <c r="D3356" t="str">
        <f>IF(ISNA(VLOOKUP(A3356,words_1k!$A$2:$A$1024,1,FALSE)),"-","1k")</f>
        <v>-</v>
      </c>
      <c r="E3356" s="11" t="s">
        <v>14514</v>
      </c>
      <c r="F3356" s="12" t="s">
        <v>13035</v>
      </c>
      <c r="G3356" s="11" t="s">
        <v>13803</v>
      </c>
    </row>
    <row r="3357" spans="1:13" ht="12" x14ac:dyDescent="0.15">
      <c r="A3357" s="11" t="s">
        <v>3490</v>
      </c>
      <c r="B3357">
        <f t="shared" si="52"/>
        <v>6</v>
      </c>
      <c r="C3357" t="str">
        <f>IF(ISNA(VLOOKUP(A3357,words!$A$2:$A$236,1,FALSE)),"-","Normal")</f>
        <v>-</v>
      </c>
      <c r="D3357" t="str">
        <f>IF(ISNA(VLOOKUP(A3357,words_1k!$A$2:$A$1024,1,FALSE)),"-","1k")</f>
        <v>-</v>
      </c>
      <c r="E3357" s="11" t="s">
        <v>13457</v>
      </c>
      <c r="F3357" s="12" t="s">
        <v>13458</v>
      </c>
      <c r="G3357" s="11" t="s">
        <v>13456</v>
      </c>
    </row>
    <row r="3358" spans="1:13" ht="12" x14ac:dyDescent="0.15">
      <c r="A3358" s="11" t="s">
        <v>3491</v>
      </c>
      <c r="B3358">
        <f t="shared" si="52"/>
        <v>6</v>
      </c>
      <c r="C3358" t="str">
        <f>IF(ISNA(VLOOKUP(A3358,words!$A$2:$A$236,1,FALSE)),"-","Normal")</f>
        <v>-</v>
      </c>
      <c r="D3358" t="str">
        <f>IF(ISNA(VLOOKUP(A3358,words_1k!$A$2:$A$1024,1,FALSE)),"-","1k")</f>
        <v>-</v>
      </c>
      <c r="E3358" s="11" t="s">
        <v>14226</v>
      </c>
      <c r="F3358" s="12" t="s">
        <v>15077</v>
      </c>
      <c r="G3358" s="11" t="s">
        <v>15526</v>
      </c>
    </row>
    <row r="3359" spans="1:13" ht="12" x14ac:dyDescent="0.15">
      <c r="A3359" s="11" t="s">
        <v>3492</v>
      </c>
      <c r="B3359">
        <f t="shared" si="52"/>
        <v>5</v>
      </c>
      <c r="C3359" t="str">
        <f>IF(ISNA(VLOOKUP(A3359,words!$A$2:$A$236,1,FALSE)),"-","Normal")</f>
        <v>-</v>
      </c>
      <c r="D3359" t="str">
        <f>IF(ISNA(VLOOKUP(A3359,words_1k!$A$2:$A$1024,1,FALSE)),"-","1k")</f>
        <v>-</v>
      </c>
      <c r="E3359" s="11" t="s">
        <v>12790</v>
      </c>
      <c r="F3359" s="12" t="s">
        <v>10253</v>
      </c>
      <c r="G3359" s="11" t="s">
        <v>10381</v>
      </c>
    </row>
    <row r="3360" spans="1:13" ht="12" x14ac:dyDescent="0.15">
      <c r="A3360" s="11" t="s">
        <v>3493</v>
      </c>
      <c r="B3360">
        <f t="shared" si="52"/>
        <v>5</v>
      </c>
      <c r="C3360" t="str">
        <f>IF(ISNA(VLOOKUP(A3360,words!$A$2:$A$236,1,FALSE)),"-","Normal")</f>
        <v>-</v>
      </c>
      <c r="D3360" t="str">
        <f>IF(ISNA(VLOOKUP(A3360,words_1k!$A$2:$A$1024,1,FALSE)),"-","1k")</f>
        <v>-</v>
      </c>
      <c r="E3360" s="11" t="s">
        <v>13652</v>
      </c>
      <c r="F3360" s="12" t="s">
        <v>13045</v>
      </c>
      <c r="G3360" s="11" t="s">
        <v>13653</v>
      </c>
      <c r="H3360" s="12" t="s">
        <v>13651</v>
      </c>
      <c r="I3360" s="11" t="s">
        <v>10373</v>
      </c>
      <c r="J3360" s="12" t="s">
        <v>10217</v>
      </c>
      <c r="K3360" s="11" t="s">
        <v>10343</v>
      </c>
      <c r="L3360" s="12" t="s">
        <v>18270</v>
      </c>
      <c r="M3360" s="11" t="s">
        <v>13654</v>
      </c>
    </row>
    <row r="3361" spans="1:11" ht="12" x14ac:dyDescent="0.15">
      <c r="A3361" s="11" t="s">
        <v>3494</v>
      </c>
      <c r="B3361">
        <f t="shared" si="52"/>
        <v>5</v>
      </c>
      <c r="C3361" t="str">
        <f>IF(ISNA(VLOOKUP(A3361,words!$A$2:$A$236,1,FALSE)),"-","Normal")</f>
        <v>-</v>
      </c>
      <c r="D3361" t="str">
        <f>IF(ISNA(VLOOKUP(A3361,words_1k!$A$2:$A$1024,1,FALSE)),"-","1k")</f>
        <v>-</v>
      </c>
      <c r="E3361" s="11" t="s">
        <v>16142</v>
      </c>
      <c r="F3361" s="12" t="s">
        <v>16141</v>
      </c>
      <c r="G3361" s="11" t="s">
        <v>11659</v>
      </c>
    </row>
    <row r="3362" spans="1:11" ht="12" x14ac:dyDescent="0.15">
      <c r="A3362" s="11" t="s">
        <v>3495</v>
      </c>
      <c r="B3362">
        <f t="shared" si="52"/>
        <v>4</v>
      </c>
      <c r="C3362" t="str">
        <f>IF(ISNA(VLOOKUP(A3362,words!$A$2:$A$236,1,FALSE)),"-","Normal")</f>
        <v>-</v>
      </c>
      <c r="D3362" t="str">
        <f>IF(ISNA(VLOOKUP(A3362,words_1k!$A$2:$A$1024,1,FALSE)),"-","1k")</f>
        <v>-</v>
      </c>
      <c r="E3362" s="11" t="s">
        <v>16511</v>
      </c>
      <c r="F3362" s="12" t="s">
        <v>10821</v>
      </c>
      <c r="G3362" s="11" t="s">
        <v>10341</v>
      </c>
    </row>
    <row r="3363" spans="1:11" ht="12" x14ac:dyDescent="0.15">
      <c r="A3363" s="11" t="s">
        <v>3496</v>
      </c>
      <c r="B3363">
        <f t="shared" si="52"/>
        <v>5</v>
      </c>
      <c r="C3363" t="str">
        <f>IF(ISNA(VLOOKUP(A3363,words!$A$2:$A$236,1,FALSE)),"-","Normal")</f>
        <v>-</v>
      </c>
      <c r="D3363" t="str">
        <f>IF(ISNA(VLOOKUP(A3363,words_1k!$A$2:$A$1024,1,FALSE)),"-","1k")</f>
        <v>-</v>
      </c>
      <c r="E3363" s="11" t="s">
        <v>13245</v>
      </c>
      <c r="F3363" s="12" t="s">
        <v>12974</v>
      </c>
      <c r="G3363" s="11" t="s">
        <v>13246</v>
      </c>
      <c r="H3363" s="12" t="s">
        <v>15982</v>
      </c>
      <c r="I3363" s="11" t="s">
        <v>13245</v>
      </c>
      <c r="J3363" s="12" t="s">
        <v>22464</v>
      </c>
      <c r="K3363" s="11" t="s">
        <v>22465</v>
      </c>
    </row>
    <row r="3364" spans="1:11" ht="12" x14ac:dyDescent="0.15">
      <c r="A3364" s="11" t="s">
        <v>3497</v>
      </c>
      <c r="B3364">
        <f t="shared" si="52"/>
        <v>4</v>
      </c>
      <c r="C3364" t="str">
        <f>IF(ISNA(VLOOKUP(A3364,words!$A$2:$A$236,1,FALSE)),"-","Normal")</f>
        <v>-</v>
      </c>
      <c r="D3364" t="str">
        <f>IF(ISNA(VLOOKUP(A3364,words_1k!$A$2:$A$1024,1,FALSE)),"-","1k")</f>
        <v>-</v>
      </c>
      <c r="E3364" s="11" t="s">
        <v>14406</v>
      </c>
      <c r="F3364" s="12" t="s">
        <v>16405</v>
      </c>
      <c r="G3364" s="11" t="s">
        <v>16406</v>
      </c>
      <c r="H3364" s="12" t="s">
        <v>16239</v>
      </c>
      <c r="I3364" s="11" t="s">
        <v>16404</v>
      </c>
      <c r="J3364" s="12" t="s">
        <v>16656</v>
      </c>
      <c r="K3364" s="11" t="s">
        <v>15192</v>
      </c>
    </row>
    <row r="3365" spans="1:11" ht="12" x14ac:dyDescent="0.15">
      <c r="A3365" s="11" t="s">
        <v>3498</v>
      </c>
      <c r="B3365">
        <f t="shared" si="52"/>
        <v>5</v>
      </c>
      <c r="C3365" t="str">
        <f>IF(ISNA(VLOOKUP(A3365,words!$A$2:$A$236,1,FALSE)),"-","Normal")</f>
        <v>-</v>
      </c>
      <c r="D3365" t="str">
        <f>IF(ISNA(VLOOKUP(A3365,words_1k!$A$2:$A$1024,1,FALSE)),"-","1k")</f>
        <v>-</v>
      </c>
      <c r="E3365" s="11" t="s">
        <v>12887</v>
      </c>
      <c r="F3365" s="12" t="s">
        <v>10254</v>
      </c>
      <c r="G3365" s="11" t="s">
        <v>10382</v>
      </c>
    </row>
    <row r="3366" spans="1:11" ht="12" x14ac:dyDescent="0.15">
      <c r="A3366" s="11" t="s">
        <v>3499</v>
      </c>
      <c r="B3366">
        <f t="shared" si="52"/>
        <v>4</v>
      </c>
      <c r="C3366" t="str">
        <f>IF(ISNA(VLOOKUP(A3366,words!$A$2:$A$236,1,FALSE)),"-","Normal")</f>
        <v>-</v>
      </c>
      <c r="D3366" t="str">
        <f>IF(ISNA(VLOOKUP(A3366,words_1k!$A$2:$A$1024,1,FALSE)),"-","1k")</f>
        <v>-</v>
      </c>
      <c r="E3366" s="11" t="s">
        <v>12720</v>
      </c>
      <c r="F3366" s="12" t="s">
        <v>12721</v>
      </c>
      <c r="G3366" s="11" t="s">
        <v>12723</v>
      </c>
      <c r="H3366" s="12" t="s">
        <v>23379</v>
      </c>
      <c r="I3366" s="11" t="s">
        <v>23380</v>
      </c>
    </row>
    <row r="3367" spans="1:11" ht="12" x14ac:dyDescent="0.15">
      <c r="A3367" s="11" t="s">
        <v>3500</v>
      </c>
      <c r="B3367">
        <f t="shared" si="52"/>
        <v>5</v>
      </c>
      <c r="C3367" t="str">
        <f>IF(ISNA(VLOOKUP(A3367,words!$A$2:$A$236,1,FALSE)),"-","Normal")</f>
        <v>-</v>
      </c>
      <c r="D3367" t="str">
        <f>IF(ISNA(VLOOKUP(A3367,words_1k!$A$2:$A$1024,1,FALSE)),"-","1k")</f>
        <v>-</v>
      </c>
      <c r="E3367" s="11" t="s">
        <v>11868</v>
      </c>
      <c r="F3367" s="12" t="s">
        <v>11869</v>
      </c>
      <c r="G3367" s="11" t="s">
        <v>11868</v>
      </c>
    </row>
    <row r="3368" spans="1:11" ht="12" x14ac:dyDescent="0.15">
      <c r="A3368" s="11" t="s">
        <v>3501</v>
      </c>
      <c r="B3368">
        <f t="shared" si="52"/>
        <v>4</v>
      </c>
      <c r="C3368" t="str">
        <f>IF(ISNA(VLOOKUP(A3368,words!$A$2:$A$236,1,FALSE)),"-","Normal")</f>
        <v>-</v>
      </c>
      <c r="D3368" t="str">
        <f>IF(ISNA(VLOOKUP(A3368,words_1k!$A$2:$A$1024,1,FALSE)),"-","1k")</f>
        <v>-</v>
      </c>
      <c r="E3368" s="11" t="s">
        <v>14856</v>
      </c>
      <c r="F3368" s="12" t="s">
        <v>14859</v>
      </c>
      <c r="G3368" s="11" t="s">
        <v>14857</v>
      </c>
    </row>
    <row r="3369" spans="1:11" ht="12" x14ac:dyDescent="0.15">
      <c r="A3369" s="11" t="s">
        <v>3502</v>
      </c>
      <c r="B3369">
        <f t="shared" si="52"/>
        <v>5</v>
      </c>
      <c r="C3369" t="str">
        <f>IF(ISNA(VLOOKUP(A3369,words!$A$2:$A$236,1,FALSE)),"-","Normal")</f>
        <v>-</v>
      </c>
      <c r="D3369" t="str">
        <f>IF(ISNA(VLOOKUP(A3369,words_1k!$A$2:$A$1024,1,FALSE)),"-","1k")</f>
        <v>-</v>
      </c>
      <c r="E3369" s="11" t="s">
        <v>17876</v>
      </c>
      <c r="F3369" s="12" t="s">
        <v>17877</v>
      </c>
      <c r="G3369" s="11" t="s">
        <v>17876</v>
      </c>
    </row>
    <row r="3370" spans="1:11" ht="12" x14ac:dyDescent="0.15">
      <c r="A3370" s="11" t="s">
        <v>3503</v>
      </c>
      <c r="B3370">
        <f t="shared" si="52"/>
        <v>5</v>
      </c>
      <c r="C3370" t="str">
        <f>IF(ISNA(VLOOKUP(A3370,words!$A$2:$A$236,1,FALSE)),"-","Normal")</f>
        <v>-</v>
      </c>
      <c r="D3370" t="str">
        <f>IF(ISNA(VLOOKUP(A3370,words_1k!$A$2:$A$1024,1,FALSE)),"-","1k")</f>
        <v>-</v>
      </c>
      <c r="E3370" s="11" t="s">
        <v>13803</v>
      </c>
      <c r="F3370" s="12" t="s">
        <v>13035</v>
      </c>
      <c r="G3370" s="11" t="s">
        <v>13803</v>
      </c>
    </row>
    <row r="3371" spans="1:11" ht="12" x14ac:dyDescent="0.15">
      <c r="A3371" s="11" t="s">
        <v>3504</v>
      </c>
      <c r="B3371">
        <f t="shared" si="52"/>
        <v>4</v>
      </c>
      <c r="C3371" t="str">
        <f>IF(ISNA(VLOOKUP(A3371,words!$A$2:$A$236,1,FALSE)),"-","Normal")</f>
        <v>-</v>
      </c>
      <c r="D3371" t="str">
        <f>IF(ISNA(VLOOKUP(A3371,words_1k!$A$2:$A$1024,1,FALSE)),"-","1k")</f>
        <v>-</v>
      </c>
      <c r="E3371" s="11" t="s">
        <v>14898</v>
      </c>
      <c r="F3371" s="12" t="s">
        <v>16786</v>
      </c>
      <c r="G3371" s="11" t="s">
        <v>12511</v>
      </c>
      <c r="H3371" s="12" t="s">
        <v>17088</v>
      </c>
      <c r="I3371" s="11" t="s">
        <v>11649</v>
      </c>
    </row>
    <row r="3372" spans="1:11" ht="12" x14ac:dyDescent="0.15">
      <c r="A3372" s="11" t="s">
        <v>3505</v>
      </c>
      <c r="B3372">
        <f t="shared" si="52"/>
        <v>5</v>
      </c>
      <c r="C3372" t="str">
        <f>IF(ISNA(VLOOKUP(A3372,words!$A$2:$A$236,1,FALSE)),"-","Normal")</f>
        <v>-</v>
      </c>
      <c r="D3372" t="str">
        <f>IF(ISNA(VLOOKUP(A3372,words_1k!$A$2:$A$1024,1,FALSE)),"-","1k")</f>
        <v>-</v>
      </c>
      <c r="E3372" s="11" t="s">
        <v>14495</v>
      </c>
      <c r="F3372" s="12" t="s">
        <v>14496</v>
      </c>
      <c r="G3372" s="11" t="s">
        <v>14497</v>
      </c>
      <c r="H3372" s="12" t="s">
        <v>10519</v>
      </c>
      <c r="I3372" s="11" t="s">
        <v>11525</v>
      </c>
    </row>
    <row r="3373" spans="1:11" ht="12" x14ac:dyDescent="0.15">
      <c r="A3373" s="11" t="s">
        <v>3506</v>
      </c>
      <c r="B3373">
        <f t="shared" si="52"/>
        <v>4</v>
      </c>
      <c r="C3373" t="str">
        <f>IF(ISNA(VLOOKUP(A3373,words!$A$2:$A$236,1,FALSE)),"-","Normal")</f>
        <v>-</v>
      </c>
      <c r="D3373" t="str">
        <f>IF(ISNA(VLOOKUP(A3373,words_1k!$A$2:$A$1024,1,FALSE)),"-","1k")</f>
        <v>-</v>
      </c>
      <c r="E3373" s="11" t="s">
        <v>13512</v>
      </c>
      <c r="F3373" s="12" t="s">
        <v>13514</v>
      </c>
      <c r="G3373" s="11" t="s">
        <v>11514</v>
      </c>
    </row>
    <row r="3374" spans="1:11" ht="12" x14ac:dyDescent="0.15">
      <c r="A3374" s="11" t="s">
        <v>3507</v>
      </c>
      <c r="B3374">
        <f t="shared" si="52"/>
        <v>9</v>
      </c>
      <c r="C3374" t="str">
        <f>IF(ISNA(VLOOKUP(A3374,words!$A$2:$A$236,1,FALSE)),"-","Normal")</f>
        <v>-</v>
      </c>
      <c r="D3374" t="str">
        <f>IF(ISNA(VLOOKUP(A3374,words_1k!$A$2:$A$1024,1,FALSE)),"-","1k")</f>
        <v>-</v>
      </c>
      <c r="E3374" s="12" t="s">
        <v>14039</v>
      </c>
      <c r="F3374" s="12" t="s">
        <v>14040</v>
      </c>
      <c r="G3374" s="12" t="s">
        <v>14041</v>
      </c>
      <c r="H3374" s="12" t="s">
        <v>14042</v>
      </c>
      <c r="I3374" s="12" t="s">
        <v>14041</v>
      </c>
    </row>
    <row r="3375" spans="1:11" ht="12" x14ac:dyDescent="0.15">
      <c r="A3375" s="11" t="s">
        <v>3508</v>
      </c>
      <c r="B3375">
        <f t="shared" si="52"/>
        <v>5</v>
      </c>
      <c r="C3375" t="str">
        <f>IF(ISNA(VLOOKUP(A3375,words!$A$2:$A$236,1,FALSE)),"-","Normal")</f>
        <v>-</v>
      </c>
      <c r="D3375" t="str">
        <f>IF(ISNA(VLOOKUP(A3375,words_1k!$A$2:$A$1024,1,FALSE)),"-","1k")</f>
        <v>-</v>
      </c>
      <c r="E3375" s="11" t="s">
        <v>14573</v>
      </c>
      <c r="F3375" s="12" t="s">
        <v>14574</v>
      </c>
      <c r="G3375" s="11" t="s">
        <v>14575</v>
      </c>
    </row>
    <row r="3376" spans="1:11" ht="12" x14ac:dyDescent="0.15">
      <c r="A3376" s="11" t="s">
        <v>3509</v>
      </c>
      <c r="B3376">
        <f t="shared" si="52"/>
        <v>6</v>
      </c>
      <c r="C3376" t="str">
        <f>IF(ISNA(VLOOKUP(A3376,words!$A$2:$A$236,1,FALSE)),"-","Normal")</f>
        <v>-</v>
      </c>
      <c r="D3376" t="str">
        <f>IF(ISNA(VLOOKUP(A3376,words_1k!$A$2:$A$1024,1,FALSE)),"-","1k")</f>
        <v>-</v>
      </c>
      <c r="E3376" s="11" t="s">
        <v>13996</v>
      </c>
      <c r="F3376" s="12" t="s">
        <v>13116</v>
      </c>
      <c r="G3376" s="11" t="s">
        <v>13994</v>
      </c>
      <c r="H3376" s="12" t="s">
        <v>10294</v>
      </c>
      <c r="I3376" s="11" t="s">
        <v>10477</v>
      </c>
    </row>
    <row r="3377" spans="1:11" ht="12" x14ac:dyDescent="0.15">
      <c r="A3377" s="11" t="s">
        <v>3510</v>
      </c>
      <c r="B3377">
        <f t="shared" si="52"/>
        <v>6</v>
      </c>
      <c r="C3377" t="str">
        <f>IF(ISNA(VLOOKUP(A3377,words!$A$2:$A$236,1,FALSE)),"-","Normal")</f>
        <v>-</v>
      </c>
      <c r="D3377" t="str">
        <f>IF(ISNA(VLOOKUP(A3377,words_1k!$A$2:$A$1024,1,FALSE)),"-","1k")</f>
        <v>-</v>
      </c>
      <c r="E3377" s="11" t="s">
        <v>16970</v>
      </c>
      <c r="F3377" s="12" t="s">
        <v>16967</v>
      </c>
      <c r="G3377" s="11" t="s">
        <v>16968</v>
      </c>
    </row>
    <row r="3378" spans="1:11" ht="12" x14ac:dyDescent="0.15">
      <c r="A3378" s="11" t="s">
        <v>3511</v>
      </c>
      <c r="B3378">
        <f t="shared" si="52"/>
        <v>8</v>
      </c>
      <c r="C3378" t="str">
        <f>IF(ISNA(VLOOKUP(A3378,words!$A$2:$A$236,1,FALSE)),"-","Normal")</f>
        <v>-</v>
      </c>
      <c r="D3378" t="str">
        <f>IF(ISNA(VLOOKUP(A3378,words_1k!$A$2:$A$1024,1,FALSE)),"-","1k")</f>
        <v>-</v>
      </c>
      <c r="E3378" s="11" t="s">
        <v>11518</v>
      </c>
      <c r="F3378" s="12" t="s">
        <v>11517</v>
      </c>
      <c r="G3378" s="11" t="s">
        <v>11518</v>
      </c>
      <c r="H3378" s="12" t="s">
        <v>26336</v>
      </c>
      <c r="I3378" s="11" t="s">
        <v>26337</v>
      </c>
    </row>
    <row r="3379" spans="1:11" ht="12" x14ac:dyDescent="0.15">
      <c r="A3379" s="11" t="s">
        <v>3512</v>
      </c>
      <c r="B3379">
        <f t="shared" si="52"/>
        <v>6</v>
      </c>
      <c r="C3379" t="str">
        <f>IF(ISNA(VLOOKUP(A3379,words!$A$2:$A$236,1,FALSE)),"-","Normal")</f>
        <v>-</v>
      </c>
      <c r="D3379" t="str">
        <f>IF(ISNA(VLOOKUP(A3379,words_1k!$A$2:$A$1024,1,FALSE)),"-","1k")</f>
        <v>-</v>
      </c>
      <c r="E3379" s="11" t="s">
        <v>14668</v>
      </c>
      <c r="F3379" s="12" t="s">
        <v>11753</v>
      </c>
      <c r="G3379" s="11" t="s">
        <v>11754</v>
      </c>
      <c r="H3379" s="12" t="s">
        <v>17081</v>
      </c>
      <c r="I3379" s="11" t="s">
        <v>11754</v>
      </c>
    </row>
    <row r="3380" spans="1:11" ht="12" x14ac:dyDescent="0.15">
      <c r="A3380" s="11" t="s">
        <v>3513</v>
      </c>
      <c r="B3380">
        <f t="shared" si="52"/>
        <v>6</v>
      </c>
      <c r="C3380" t="str">
        <f>IF(ISNA(VLOOKUP(A3380,words!$A$2:$A$236,1,FALSE)),"-","Normal")</f>
        <v>-</v>
      </c>
      <c r="D3380" t="str">
        <f>IF(ISNA(VLOOKUP(A3380,words_1k!$A$2:$A$1024,1,FALSE)),"-","1k")</f>
        <v>-</v>
      </c>
      <c r="E3380" s="11" t="s">
        <v>15700</v>
      </c>
      <c r="F3380" s="12" t="s">
        <v>12104</v>
      </c>
      <c r="G3380" s="11" t="s">
        <v>11463</v>
      </c>
    </row>
    <row r="3381" spans="1:11" ht="12" x14ac:dyDescent="0.15">
      <c r="A3381" s="11" t="s">
        <v>3514</v>
      </c>
      <c r="B3381">
        <f t="shared" si="52"/>
        <v>6</v>
      </c>
      <c r="C3381" t="str">
        <f>IF(ISNA(VLOOKUP(A3381,words!$A$2:$A$236,1,FALSE)),"-","Normal")</f>
        <v>-</v>
      </c>
      <c r="D3381" t="str">
        <f>IF(ISNA(VLOOKUP(A3381,words_1k!$A$2:$A$1024,1,FALSE)),"-","1k")</f>
        <v>-</v>
      </c>
      <c r="E3381" s="11" t="s">
        <v>16485</v>
      </c>
      <c r="F3381" s="12" t="s">
        <v>16240</v>
      </c>
      <c r="G3381" s="11" t="s">
        <v>16485</v>
      </c>
      <c r="H3381" s="12" t="s">
        <v>16458</v>
      </c>
      <c r="I3381" s="11" t="s">
        <v>16485</v>
      </c>
    </row>
    <row r="3382" spans="1:11" ht="12" x14ac:dyDescent="0.15">
      <c r="A3382" s="11" t="s">
        <v>3515</v>
      </c>
      <c r="B3382">
        <f t="shared" si="52"/>
        <v>7</v>
      </c>
      <c r="C3382" t="str">
        <f>IF(ISNA(VLOOKUP(A3382,words!$A$2:$A$236,1,FALSE)),"-","Normal")</f>
        <v>-</v>
      </c>
      <c r="D3382" t="str">
        <f>IF(ISNA(VLOOKUP(A3382,words_1k!$A$2:$A$1024,1,FALSE)),"-","1k")</f>
        <v>-</v>
      </c>
      <c r="E3382" s="11" t="s">
        <v>15353</v>
      </c>
      <c r="F3382" s="12" t="s">
        <v>20300</v>
      </c>
      <c r="G3382" s="11" t="s">
        <v>15353</v>
      </c>
      <c r="H3382" s="12" t="s">
        <v>20301</v>
      </c>
      <c r="I3382" s="11" t="s">
        <v>20299</v>
      </c>
    </row>
    <row r="3383" spans="1:11" ht="12" x14ac:dyDescent="0.15">
      <c r="A3383" s="11" t="s">
        <v>3516</v>
      </c>
      <c r="B3383">
        <f t="shared" si="52"/>
        <v>5</v>
      </c>
      <c r="C3383" t="str">
        <f>IF(ISNA(VLOOKUP(A3383,words!$A$2:$A$236,1,FALSE)),"-","Normal")</f>
        <v>-</v>
      </c>
      <c r="D3383" t="str">
        <f>IF(ISNA(VLOOKUP(A3383,words_1k!$A$2:$A$1024,1,FALSE)),"-","1k")</f>
        <v>-</v>
      </c>
      <c r="E3383" s="11" t="s">
        <v>12420</v>
      </c>
    </row>
    <row r="3384" spans="1:11" ht="12" x14ac:dyDescent="0.15">
      <c r="A3384" s="11" t="s">
        <v>3517</v>
      </c>
      <c r="B3384">
        <f t="shared" si="52"/>
        <v>4</v>
      </c>
      <c r="C3384" t="str">
        <f>IF(ISNA(VLOOKUP(A3384,words!$A$2:$A$236,1,FALSE)),"-","Normal")</f>
        <v>-</v>
      </c>
      <c r="D3384" t="str">
        <f>IF(ISNA(VLOOKUP(A3384,words_1k!$A$2:$A$1024,1,FALSE)),"-","1k")</f>
        <v>-</v>
      </c>
      <c r="E3384" s="12" t="s">
        <v>16227</v>
      </c>
    </row>
    <row r="3385" spans="1:11" ht="12" x14ac:dyDescent="0.15">
      <c r="A3385" s="11" t="s">
        <v>3518</v>
      </c>
      <c r="B3385">
        <f t="shared" si="52"/>
        <v>5</v>
      </c>
      <c r="C3385" t="str">
        <f>IF(ISNA(VLOOKUP(A3385,words!$A$2:$A$236,1,FALSE)),"-","Normal")</f>
        <v>-</v>
      </c>
      <c r="D3385" t="str">
        <f>IF(ISNA(VLOOKUP(A3385,words_1k!$A$2:$A$1024,1,FALSE)),"-","1k")</f>
        <v>-</v>
      </c>
      <c r="E3385" s="11" t="s">
        <v>18485</v>
      </c>
      <c r="F3385" s="12" t="s">
        <v>18486</v>
      </c>
      <c r="G3385" s="11" t="s">
        <v>18337</v>
      </c>
      <c r="H3385" s="12" t="s">
        <v>12112</v>
      </c>
      <c r="I3385" s="11" t="s">
        <v>11768</v>
      </c>
    </row>
    <row r="3386" spans="1:11" ht="12" x14ac:dyDescent="0.15">
      <c r="A3386" s="11" t="s">
        <v>3519</v>
      </c>
      <c r="B3386">
        <f t="shared" si="52"/>
        <v>7</v>
      </c>
      <c r="C3386" t="str">
        <f>IF(ISNA(VLOOKUP(A3386,words!$A$2:$A$236,1,FALSE)),"-","Normal")</f>
        <v>-</v>
      </c>
      <c r="D3386" t="str">
        <f>IF(ISNA(VLOOKUP(A3386,words_1k!$A$2:$A$1024,1,FALSE)),"-","1k")</f>
        <v>-</v>
      </c>
      <c r="E3386" s="11" t="s">
        <v>14021</v>
      </c>
      <c r="F3386" s="12" t="s">
        <v>12124</v>
      </c>
      <c r="G3386" s="11" t="s">
        <v>14022</v>
      </c>
    </row>
    <row r="3387" spans="1:11" ht="12" x14ac:dyDescent="0.15">
      <c r="A3387" s="11" t="s">
        <v>3520</v>
      </c>
      <c r="B3387">
        <f t="shared" si="52"/>
        <v>6</v>
      </c>
      <c r="C3387" t="str">
        <f>IF(ISNA(VLOOKUP(A3387,words!$A$2:$A$236,1,FALSE)),"-","Normal")</f>
        <v>-</v>
      </c>
      <c r="D3387" t="str">
        <f>IF(ISNA(VLOOKUP(A3387,words_1k!$A$2:$A$1024,1,FALSE)),"-","1k")</f>
        <v>-</v>
      </c>
      <c r="E3387" s="11" t="s">
        <v>13797</v>
      </c>
      <c r="F3387" s="12" t="s">
        <v>13039</v>
      </c>
      <c r="G3387" s="11" t="s">
        <v>13797</v>
      </c>
    </row>
    <row r="3388" spans="1:11" ht="12" x14ac:dyDescent="0.15">
      <c r="A3388" s="11" t="s">
        <v>3521</v>
      </c>
      <c r="B3388">
        <f t="shared" si="52"/>
        <v>6</v>
      </c>
      <c r="C3388" t="str">
        <f>IF(ISNA(VLOOKUP(A3388,words!$A$2:$A$236,1,FALSE)),"-","Normal")</f>
        <v>-</v>
      </c>
      <c r="D3388" t="str">
        <f>IF(ISNA(VLOOKUP(A3388,words_1k!$A$2:$A$1024,1,FALSE)),"-","1k")</f>
        <v>-</v>
      </c>
      <c r="E3388" s="11" t="s">
        <v>14685</v>
      </c>
      <c r="F3388" s="12" t="s">
        <v>14686</v>
      </c>
      <c r="G3388" s="11" t="s">
        <v>14687</v>
      </c>
    </row>
    <row r="3389" spans="1:11" ht="12" x14ac:dyDescent="0.15">
      <c r="A3389" s="11" t="s">
        <v>3522</v>
      </c>
      <c r="B3389">
        <f t="shared" si="52"/>
        <v>5</v>
      </c>
      <c r="C3389" t="str">
        <f>IF(ISNA(VLOOKUP(A3389,words!$A$2:$A$236,1,FALSE)),"-","Normal")</f>
        <v>-</v>
      </c>
      <c r="D3389" t="str">
        <f>IF(ISNA(VLOOKUP(A3389,words_1k!$A$2:$A$1024,1,FALSE)),"-","1k")</f>
        <v>-</v>
      </c>
      <c r="E3389" s="11" t="s">
        <v>12877</v>
      </c>
      <c r="F3389" s="12" t="s">
        <v>11683</v>
      </c>
      <c r="G3389" s="11" t="s">
        <v>11684</v>
      </c>
    </row>
    <row r="3390" spans="1:11" ht="12" x14ac:dyDescent="0.15">
      <c r="A3390" s="11" t="s">
        <v>3523</v>
      </c>
      <c r="B3390">
        <f t="shared" si="52"/>
        <v>3</v>
      </c>
      <c r="C3390" t="str">
        <f>IF(ISNA(VLOOKUP(A3390,words!$A$2:$A$236,1,FALSE)),"-","Normal")</f>
        <v>-</v>
      </c>
      <c r="D3390" t="str">
        <f>IF(ISNA(VLOOKUP(A3390,words_1k!$A$2:$A$1024,1,FALSE)),"-","1k")</f>
        <v>-</v>
      </c>
      <c r="E3390" s="11" t="s">
        <v>17034</v>
      </c>
      <c r="F3390" s="12" t="s">
        <v>14924</v>
      </c>
      <c r="G3390" s="11" t="s">
        <v>15219</v>
      </c>
      <c r="H3390" s="12" t="s">
        <v>17286</v>
      </c>
      <c r="I3390" s="11" t="s">
        <v>17034</v>
      </c>
    </row>
    <row r="3391" spans="1:11" ht="12" x14ac:dyDescent="0.15">
      <c r="A3391" s="11" t="s">
        <v>3524</v>
      </c>
      <c r="B3391">
        <f t="shared" si="52"/>
        <v>6</v>
      </c>
      <c r="C3391" t="str">
        <f>IF(ISNA(VLOOKUP(A3391,words!$A$2:$A$236,1,FALSE)),"-","Normal")</f>
        <v>-</v>
      </c>
      <c r="D3391" t="str">
        <f>IF(ISNA(VLOOKUP(A3391,words_1k!$A$2:$A$1024,1,FALSE)),"-","1k")</f>
        <v>-</v>
      </c>
      <c r="E3391" s="11" t="s">
        <v>12455</v>
      </c>
      <c r="F3391" s="11" t="s">
        <v>12267</v>
      </c>
      <c r="G3391" s="11" t="s">
        <v>12034</v>
      </c>
      <c r="H3391" s="12" t="s">
        <v>18700</v>
      </c>
      <c r="I3391" s="11" t="s">
        <v>12455</v>
      </c>
      <c r="J3391" s="12" t="s">
        <v>21638</v>
      </c>
      <c r="K3391" s="11" t="s">
        <v>21635</v>
      </c>
    </row>
    <row r="3392" spans="1:11" ht="12" x14ac:dyDescent="0.15">
      <c r="A3392" s="11" t="s">
        <v>3525</v>
      </c>
      <c r="B3392">
        <f t="shared" si="52"/>
        <v>6</v>
      </c>
      <c r="C3392" t="str">
        <f>IF(ISNA(VLOOKUP(A3392,words!$A$2:$A$236,1,FALSE)),"-","Normal")</f>
        <v>-</v>
      </c>
      <c r="D3392" t="str">
        <f>IF(ISNA(VLOOKUP(A3392,words_1k!$A$2:$A$1024,1,FALSE)),"-","1k")</f>
        <v>-</v>
      </c>
      <c r="E3392" s="11" t="s">
        <v>15756</v>
      </c>
      <c r="F3392" s="12" t="s">
        <v>12163</v>
      </c>
      <c r="G3392" s="11" t="s">
        <v>11345</v>
      </c>
    </row>
    <row r="3393" spans="1:11" ht="12" x14ac:dyDescent="0.15">
      <c r="A3393" s="11" t="s">
        <v>3526</v>
      </c>
      <c r="B3393">
        <f t="shared" si="52"/>
        <v>5</v>
      </c>
      <c r="C3393" t="str">
        <f>IF(ISNA(VLOOKUP(A3393,words!$A$2:$A$236,1,FALSE)),"-","Normal")</f>
        <v>-</v>
      </c>
      <c r="D3393" t="str">
        <f>IF(ISNA(VLOOKUP(A3393,words_1k!$A$2:$A$1024,1,FALSE)),"-","1k")</f>
        <v>-</v>
      </c>
      <c r="E3393" s="11" t="s">
        <v>11928</v>
      </c>
    </row>
    <row r="3394" spans="1:11" ht="12" x14ac:dyDescent="0.15">
      <c r="A3394" s="11" t="s">
        <v>3527</v>
      </c>
      <c r="B3394">
        <f t="shared" ref="B3394:B3457" si="53">LEN(A3394)</f>
        <v>6</v>
      </c>
      <c r="C3394" t="str">
        <f>IF(ISNA(VLOOKUP(A3394,words!$A$2:$A$236,1,FALSE)),"-","Normal")</f>
        <v>-</v>
      </c>
      <c r="D3394" t="str">
        <f>IF(ISNA(VLOOKUP(A3394,words_1k!$A$2:$A$1024,1,FALSE)),"-","1k")</f>
        <v>-</v>
      </c>
      <c r="E3394" s="11" t="s">
        <v>16298</v>
      </c>
      <c r="F3394" s="12" t="s">
        <v>16299</v>
      </c>
      <c r="G3394" s="11" t="s">
        <v>16300</v>
      </c>
      <c r="H3394" s="12" t="s">
        <v>17681</v>
      </c>
      <c r="I3394" s="11" t="s">
        <v>17680</v>
      </c>
    </row>
    <row r="3395" spans="1:11" ht="12" x14ac:dyDescent="0.15">
      <c r="A3395" s="11" t="s">
        <v>3528</v>
      </c>
      <c r="B3395">
        <f t="shared" si="53"/>
        <v>3</v>
      </c>
      <c r="C3395" t="str">
        <f>IF(ISNA(VLOOKUP(A3395,words!$A$2:$A$236,1,FALSE)),"-","Normal")</f>
        <v>-</v>
      </c>
      <c r="D3395" t="str">
        <f>IF(ISNA(VLOOKUP(A3395,words_1k!$A$2:$A$1024,1,FALSE)),"-","1k")</f>
        <v>-</v>
      </c>
      <c r="E3395" s="11" t="s">
        <v>17370</v>
      </c>
    </row>
    <row r="3396" spans="1:11" ht="12" x14ac:dyDescent="0.15">
      <c r="A3396" s="11" t="s">
        <v>3529</v>
      </c>
      <c r="B3396">
        <f t="shared" si="53"/>
        <v>6</v>
      </c>
      <c r="C3396" t="str">
        <f>IF(ISNA(VLOOKUP(A3396,words!$A$2:$A$236,1,FALSE)),"-","Normal")</f>
        <v>-</v>
      </c>
      <c r="D3396" t="str">
        <f>IF(ISNA(VLOOKUP(A3396,words_1k!$A$2:$A$1024,1,FALSE)),"-","1k")</f>
        <v>-</v>
      </c>
      <c r="E3396" s="11" t="s">
        <v>12436</v>
      </c>
      <c r="F3396" s="12" t="s">
        <v>10630</v>
      </c>
      <c r="G3396" s="11" t="s">
        <v>11014</v>
      </c>
    </row>
    <row r="3397" spans="1:11" ht="12" x14ac:dyDescent="0.15">
      <c r="A3397" s="11" t="s">
        <v>3530</v>
      </c>
      <c r="B3397">
        <f t="shared" si="53"/>
        <v>6</v>
      </c>
      <c r="C3397" t="str">
        <f>IF(ISNA(VLOOKUP(A3397,words!$A$2:$A$236,1,FALSE)),"-","Normal")</f>
        <v>-</v>
      </c>
      <c r="D3397" t="str">
        <f>IF(ISNA(VLOOKUP(A3397,words_1k!$A$2:$A$1024,1,FALSE)),"-","1k")</f>
        <v>-</v>
      </c>
      <c r="E3397" s="11" t="s">
        <v>17116</v>
      </c>
      <c r="F3397" s="12" t="s">
        <v>17117</v>
      </c>
      <c r="G3397" s="11" t="s">
        <v>17118</v>
      </c>
      <c r="H3397" s="12" t="s">
        <v>17681</v>
      </c>
      <c r="I3397" s="11" t="s">
        <v>17680</v>
      </c>
    </row>
    <row r="3398" spans="1:11" ht="12" x14ac:dyDescent="0.15">
      <c r="A3398" s="11" t="s">
        <v>3531</v>
      </c>
      <c r="B3398">
        <f t="shared" si="53"/>
        <v>5</v>
      </c>
      <c r="C3398" t="str">
        <f>IF(ISNA(VLOOKUP(A3398,words!$A$2:$A$236,1,FALSE)),"-","Normal")</f>
        <v>-</v>
      </c>
      <c r="D3398" t="str">
        <f>IF(ISNA(VLOOKUP(A3398,words_1k!$A$2:$A$1024,1,FALSE)),"-","1k")</f>
        <v>-</v>
      </c>
      <c r="E3398" s="11" t="s">
        <v>16485</v>
      </c>
      <c r="F3398" s="12" t="s">
        <v>16459</v>
      </c>
      <c r="G3398" s="11" t="s">
        <v>16485</v>
      </c>
    </row>
    <row r="3399" spans="1:11" ht="12" x14ac:dyDescent="0.15">
      <c r="A3399" s="11" t="s">
        <v>3532</v>
      </c>
      <c r="B3399">
        <f t="shared" si="53"/>
        <v>5</v>
      </c>
      <c r="C3399" t="str">
        <f>IF(ISNA(VLOOKUP(A3399,words!$A$2:$A$236,1,FALSE)),"-","Normal")</f>
        <v>-</v>
      </c>
      <c r="D3399" t="str">
        <f>IF(ISNA(VLOOKUP(A3399,words_1k!$A$2:$A$1024,1,FALSE)),"-","1k")</f>
        <v>-</v>
      </c>
      <c r="E3399" s="11" t="s">
        <v>23304</v>
      </c>
      <c r="F3399" s="12" t="s">
        <v>17298</v>
      </c>
      <c r="G3399" s="11" t="s">
        <v>15698</v>
      </c>
    </row>
    <row r="3400" spans="1:11" ht="12" x14ac:dyDescent="0.15">
      <c r="A3400" s="11" t="s">
        <v>3533</v>
      </c>
      <c r="B3400">
        <f t="shared" si="53"/>
        <v>5</v>
      </c>
      <c r="C3400" t="str">
        <f>IF(ISNA(VLOOKUP(A3400,words!$A$2:$A$236,1,FALSE)),"-","Normal")</f>
        <v>-</v>
      </c>
      <c r="D3400" t="str">
        <f>IF(ISNA(VLOOKUP(A3400,words_1k!$A$2:$A$1024,1,FALSE)),"-","1k")</f>
        <v>-</v>
      </c>
      <c r="E3400" s="11" t="s">
        <v>14296</v>
      </c>
      <c r="F3400" s="12" t="s">
        <v>13595</v>
      </c>
      <c r="G3400" s="11" t="s">
        <v>14295</v>
      </c>
    </row>
    <row r="3401" spans="1:11" ht="12" x14ac:dyDescent="0.15">
      <c r="A3401" s="11" t="s">
        <v>188</v>
      </c>
      <c r="B3401">
        <f t="shared" si="53"/>
        <v>4</v>
      </c>
      <c r="C3401" t="str">
        <f>IF(ISNA(VLOOKUP(A3401,words!$A$2:$A$236,1,FALSE)),"-","Normal")</f>
        <v>Normal</v>
      </c>
      <c r="D3401" t="str">
        <f>IF(ISNA(VLOOKUP(A3401,words_1k!$A$2:$A$1024,1,FALSE)),"-","1k")</f>
        <v>-</v>
      </c>
      <c r="E3401" s="11" t="s">
        <v>10441</v>
      </c>
      <c r="F3401" s="12" t="s">
        <v>12534</v>
      </c>
      <c r="G3401" s="11" t="s">
        <v>12533</v>
      </c>
    </row>
    <row r="3402" spans="1:11" ht="12" x14ac:dyDescent="0.15">
      <c r="A3402" s="11" t="s">
        <v>3534</v>
      </c>
      <c r="B3402">
        <f t="shared" si="53"/>
        <v>6</v>
      </c>
      <c r="C3402" t="str">
        <f>IF(ISNA(VLOOKUP(A3402,words!$A$2:$A$236,1,FALSE)),"-","Normal")</f>
        <v>-</v>
      </c>
      <c r="D3402" t="str">
        <f>IF(ISNA(VLOOKUP(A3402,words_1k!$A$2:$A$1024,1,FALSE)),"-","1k")</f>
        <v>-</v>
      </c>
      <c r="E3402" s="11" t="s">
        <v>14001</v>
      </c>
      <c r="F3402" s="12" t="s">
        <v>10293</v>
      </c>
      <c r="G3402" s="11" t="s">
        <v>10470</v>
      </c>
    </row>
    <row r="3403" spans="1:11" ht="12" x14ac:dyDescent="0.15">
      <c r="A3403" s="11" t="s">
        <v>3535</v>
      </c>
      <c r="B3403">
        <f t="shared" si="53"/>
        <v>7</v>
      </c>
      <c r="C3403" t="str">
        <f>IF(ISNA(VLOOKUP(A3403,words!$A$2:$A$236,1,FALSE)),"-","Normal")</f>
        <v>-</v>
      </c>
      <c r="D3403" t="str">
        <f>IF(ISNA(VLOOKUP(A3403,words_1k!$A$2:$A$1024,1,FALSE)),"-","1k")</f>
        <v>-</v>
      </c>
      <c r="E3403" s="11" t="s">
        <v>15820</v>
      </c>
      <c r="F3403" s="12" t="s">
        <v>10243</v>
      </c>
      <c r="G3403" s="11" t="s">
        <v>10371</v>
      </c>
    </row>
    <row r="3404" spans="1:11" ht="12" x14ac:dyDescent="0.15">
      <c r="A3404" s="11" t="s">
        <v>3536</v>
      </c>
      <c r="B3404">
        <f t="shared" si="53"/>
        <v>6</v>
      </c>
      <c r="C3404" t="str">
        <f>IF(ISNA(VLOOKUP(A3404,words!$A$2:$A$236,1,FALSE)),"-","Normal")</f>
        <v>-</v>
      </c>
      <c r="D3404" t="str">
        <f>IF(ISNA(VLOOKUP(A3404,words_1k!$A$2:$A$1024,1,FALSE)),"-","1k")</f>
        <v>-</v>
      </c>
      <c r="E3404" s="11" t="s">
        <v>15834</v>
      </c>
      <c r="F3404" s="12" t="s">
        <v>17184</v>
      </c>
      <c r="G3404" s="11" t="s">
        <v>12835</v>
      </c>
      <c r="H3404" s="12" t="s">
        <v>17179</v>
      </c>
      <c r="I3404" s="11" t="s">
        <v>15834</v>
      </c>
    </row>
    <row r="3405" spans="1:11" ht="12" x14ac:dyDescent="0.15">
      <c r="A3405" s="11" t="s">
        <v>3537</v>
      </c>
      <c r="B3405">
        <f t="shared" si="53"/>
        <v>5</v>
      </c>
      <c r="C3405" t="str">
        <f>IF(ISNA(VLOOKUP(A3405,words!$A$2:$A$236,1,FALSE)),"-","Normal")</f>
        <v>-</v>
      </c>
      <c r="D3405" t="str">
        <f>IF(ISNA(VLOOKUP(A3405,words_1k!$A$2:$A$1024,1,FALSE)),"-","1k")</f>
        <v>-</v>
      </c>
      <c r="E3405" s="11" t="s">
        <v>15620</v>
      </c>
      <c r="F3405" s="12" t="s">
        <v>15621</v>
      </c>
      <c r="G3405" s="11" t="s">
        <v>15622</v>
      </c>
      <c r="H3405" s="12" t="s">
        <v>14644</v>
      </c>
      <c r="I3405" s="11" t="s">
        <v>15618</v>
      </c>
      <c r="J3405" s="12" t="s">
        <v>17252</v>
      </c>
      <c r="K3405" s="11" t="s">
        <v>13730</v>
      </c>
    </row>
    <row r="3406" spans="1:11" ht="12" x14ac:dyDescent="0.15">
      <c r="A3406" s="11" t="s">
        <v>3538</v>
      </c>
      <c r="B3406">
        <f t="shared" si="53"/>
        <v>7</v>
      </c>
      <c r="C3406" t="str">
        <f>IF(ISNA(VLOOKUP(A3406,words!$A$2:$A$236,1,FALSE)),"-","Normal")</f>
        <v>-</v>
      </c>
      <c r="D3406" t="str">
        <f>IF(ISNA(VLOOKUP(A3406,words_1k!$A$2:$A$1024,1,FALSE)),"-","1k")</f>
        <v>-</v>
      </c>
      <c r="E3406" s="11" t="s">
        <v>13950</v>
      </c>
      <c r="F3406" s="12" t="s">
        <v>13951</v>
      </c>
      <c r="G3406" s="11" t="s">
        <v>13950</v>
      </c>
      <c r="H3406" s="12" t="s">
        <v>13598</v>
      </c>
      <c r="I3406" s="11" t="s">
        <v>13948</v>
      </c>
    </row>
    <row r="3407" spans="1:11" ht="12" x14ac:dyDescent="0.15">
      <c r="A3407" s="11" t="s">
        <v>3539</v>
      </c>
      <c r="B3407">
        <f t="shared" si="53"/>
        <v>5</v>
      </c>
      <c r="C3407" t="str">
        <f>IF(ISNA(VLOOKUP(A3407,words!$A$2:$A$236,1,FALSE)),"-","Normal")</f>
        <v>-</v>
      </c>
      <c r="D3407" t="str">
        <f>IF(ISNA(VLOOKUP(A3407,words_1k!$A$2:$A$1024,1,FALSE)),"-","1k")</f>
        <v>-</v>
      </c>
      <c r="E3407" s="11" t="s">
        <v>14071</v>
      </c>
      <c r="F3407" s="12" t="s">
        <v>13579</v>
      </c>
      <c r="G3407" s="11" t="s">
        <v>11923</v>
      </c>
      <c r="H3407" s="12" t="s">
        <v>14072</v>
      </c>
      <c r="I3407" s="11" t="s">
        <v>14073</v>
      </c>
    </row>
    <row r="3408" spans="1:11" ht="12" x14ac:dyDescent="0.15">
      <c r="A3408" s="11" t="s">
        <v>3540</v>
      </c>
      <c r="B3408">
        <f t="shared" si="53"/>
        <v>5</v>
      </c>
      <c r="C3408" t="str">
        <f>IF(ISNA(VLOOKUP(A3408,words!$A$2:$A$236,1,FALSE)),"-","Normal")</f>
        <v>-</v>
      </c>
      <c r="D3408" t="str">
        <f>IF(ISNA(VLOOKUP(A3408,words_1k!$A$2:$A$1024,1,FALSE)),"-","1k")</f>
        <v>-</v>
      </c>
      <c r="E3408" s="11" t="s">
        <v>15141</v>
      </c>
      <c r="F3408" s="12" t="s">
        <v>12144</v>
      </c>
      <c r="G3408" s="11" t="s">
        <v>11627</v>
      </c>
    </row>
    <row r="3409" spans="1:11" ht="12" x14ac:dyDescent="0.15">
      <c r="A3409" s="11" t="s">
        <v>3541</v>
      </c>
      <c r="B3409">
        <f t="shared" si="53"/>
        <v>6</v>
      </c>
      <c r="C3409" t="str">
        <f>IF(ISNA(VLOOKUP(A3409,words!$A$2:$A$236,1,FALSE)),"-","Normal")</f>
        <v>-</v>
      </c>
      <c r="D3409" t="str">
        <f>IF(ISNA(VLOOKUP(A3409,words_1k!$A$2:$A$1024,1,FALSE)),"-","1k")</f>
        <v>-</v>
      </c>
      <c r="E3409" s="11" t="s">
        <v>15637</v>
      </c>
    </row>
    <row r="3410" spans="1:11" ht="12" x14ac:dyDescent="0.15">
      <c r="A3410" s="11" t="s">
        <v>3542</v>
      </c>
      <c r="B3410">
        <f t="shared" si="53"/>
        <v>5</v>
      </c>
      <c r="C3410" t="str">
        <f>IF(ISNA(VLOOKUP(A3410,words!$A$2:$A$236,1,FALSE)),"-","Normal")</f>
        <v>-</v>
      </c>
      <c r="D3410" t="str">
        <f>IF(ISNA(VLOOKUP(A3410,words_1k!$A$2:$A$1024,1,FALSE)),"-","1k")</f>
        <v>-</v>
      </c>
      <c r="E3410" s="11" t="s">
        <v>17237</v>
      </c>
      <c r="F3410" s="12" t="s">
        <v>14630</v>
      </c>
      <c r="G3410" s="11" t="s">
        <v>15596</v>
      </c>
    </row>
    <row r="3411" spans="1:11" ht="12" x14ac:dyDescent="0.15">
      <c r="A3411" s="11" t="s">
        <v>3543</v>
      </c>
      <c r="B3411">
        <f t="shared" si="53"/>
        <v>7</v>
      </c>
      <c r="C3411" t="str">
        <f>IF(ISNA(VLOOKUP(A3411,words!$A$2:$A$236,1,FALSE)),"-","Normal")</f>
        <v>-</v>
      </c>
      <c r="D3411" t="str">
        <f>IF(ISNA(VLOOKUP(A3411,words_1k!$A$2:$A$1024,1,FALSE)),"-","1k")</f>
        <v>-</v>
      </c>
      <c r="E3411" s="11" t="s">
        <v>15678</v>
      </c>
      <c r="F3411" s="12" t="s">
        <v>10687</v>
      </c>
      <c r="G3411" s="11" t="s">
        <v>15679</v>
      </c>
      <c r="H3411" s="12" t="s">
        <v>11678</v>
      </c>
      <c r="I3411" s="11" t="s">
        <v>15680</v>
      </c>
    </row>
    <row r="3412" spans="1:11" ht="12" x14ac:dyDescent="0.15">
      <c r="A3412" s="11" t="s">
        <v>3544</v>
      </c>
      <c r="B3412">
        <f t="shared" si="53"/>
        <v>6</v>
      </c>
      <c r="C3412" t="str">
        <f>IF(ISNA(VLOOKUP(A3412,words!$A$2:$A$236,1,FALSE)),"-","Normal")</f>
        <v>-</v>
      </c>
      <c r="D3412" t="str">
        <f>IF(ISNA(VLOOKUP(A3412,words_1k!$A$2:$A$1024,1,FALSE)),"-","1k")</f>
        <v>-</v>
      </c>
      <c r="E3412" s="11" t="s">
        <v>14158</v>
      </c>
      <c r="F3412" s="12" t="s">
        <v>14159</v>
      </c>
      <c r="G3412" s="11" t="s">
        <v>14160</v>
      </c>
      <c r="H3412" s="12" t="s">
        <v>14161</v>
      </c>
      <c r="I3412" s="11" t="s">
        <v>14162</v>
      </c>
    </row>
    <row r="3413" spans="1:11" ht="12" x14ac:dyDescent="0.15">
      <c r="A3413" s="11" t="s">
        <v>3545</v>
      </c>
      <c r="B3413">
        <f t="shared" si="53"/>
        <v>8</v>
      </c>
      <c r="C3413" t="str">
        <f>IF(ISNA(VLOOKUP(A3413,words!$A$2:$A$236,1,FALSE)),"-","Normal")</f>
        <v>-</v>
      </c>
      <c r="D3413" t="str">
        <f>IF(ISNA(VLOOKUP(A3413,words_1k!$A$2:$A$1024,1,FALSE)),"-","1k")</f>
        <v>-</v>
      </c>
      <c r="E3413" s="11" t="s">
        <v>13160</v>
      </c>
      <c r="F3413" s="12" t="s">
        <v>10748</v>
      </c>
      <c r="G3413" s="11" t="s">
        <v>11173</v>
      </c>
    </row>
    <row r="3414" spans="1:11" ht="12" x14ac:dyDescent="0.15">
      <c r="A3414" s="11" t="s">
        <v>3546</v>
      </c>
      <c r="B3414">
        <f t="shared" si="53"/>
        <v>5</v>
      </c>
      <c r="C3414" t="str">
        <f>IF(ISNA(VLOOKUP(A3414,words!$A$2:$A$236,1,FALSE)),"-","Normal")</f>
        <v>-</v>
      </c>
      <c r="D3414" t="str">
        <f>IF(ISNA(VLOOKUP(A3414,words_1k!$A$2:$A$1024,1,FALSE)),"-","1k")</f>
        <v>-</v>
      </c>
      <c r="E3414" s="11" t="s">
        <v>13156</v>
      </c>
      <c r="F3414" s="12" t="s">
        <v>13157</v>
      </c>
      <c r="G3414" s="11" t="s">
        <v>13158</v>
      </c>
      <c r="H3414" s="12" t="s">
        <v>10255</v>
      </c>
      <c r="I3414" s="11" t="s">
        <v>10383</v>
      </c>
    </row>
    <row r="3415" spans="1:11" ht="12" x14ac:dyDescent="0.15">
      <c r="A3415" s="11" t="s">
        <v>3547</v>
      </c>
      <c r="B3415">
        <f t="shared" si="53"/>
        <v>5</v>
      </c>
      <c r="C3415" t="str">
        <f>IF(ISNA(VLOOKUP(A3415,words!$A$2:$A$236,1,FALSE)),"-","Normal")</f>
        <v>-</v>
      </c>
      <c r="D3415" t="str">
        <f>IF(ISNA(VLOOKUP(A3415,words_1k!$A$2:$A$1024,1,FALSE)),"-","1k")</f>
        <v>-</v>
      </c>
      <c r="E3415" s="11" t="s">
        <v>14928</v>
      </c>
      <c r="F3415" s="12" t="s">
        <v>14929</v>
      </c>
      <c r="G3415" s="11" t="s">
        <v>14930</v>
      </c>
      <c r="H3415" s="12" t="s">
        <v>16431</v>
      </c>
      <c r="I3415" s="11" t="s">
        <v>14930</v>
      </c>
    </row>
    <row r="3416" spans="1:11" ht="12" x14ac:dyDescent="0.15">
      <c r="A3416" s="11" t="s">
        <v>3548</v>
      </c>
      <c r="B3416">
        <f t="shared" si="53"/>
        <v>5</v>
      </c>
      <c r="C3416" t="str">
        <f>IF(ISNA(VLOOKUP(A3416,words!$A$2:$A$236,1,FALSE)),"-","Normal")</f>
        <v>-</v>
      </c>
      <c r="D3416" t="str">
        <f>IF(ISNA(VLOOKUP(A3416,words_1k!$A$2:$A$1024,1,FALSE)),"-","1k")</f>
        <v>-</v>
      </c>
      <c r="E3416" s="11" t="s">
        <v>16203</v>
      </c>
      <c r="F3416" s="12" t="s">
        <v>16207</v>
      </c>
      <c r="G3416" s="11" t="s">
        <v>16205</v>
      </c>
      <c r="H3416" s="12" t="s">
        <v>15259</v>
      </c>
      <c r="I3416" s="11" t="s">
        <v>15256</v>
      </c>
      <c r="J3416" s="12" t="s">
        <v>15068</v>
      </c>
      <c r="K3416" s="11" t="s">
        <v>15370</v>
      </c>
    </row>
    <row r="3417" spans="1:11" ht="12" x14ac:dyDescent="0.15">
      <c r="A3417" s="11" t="s">
        <v>3549</v>
      </c>
      <c r="B3417">
        <f t="shared" si="53"/>
        <v>7</v>
      </c>
      <c r="C3417" t="str">
        <f>IF(ISNA(VLOOKUP(A3417,words!$A$2:$A$236,1,FALSE)),"-","Normal")</f>
        <v>-</v>
      </c>
      <c r="D3417" t="str">
        <f>IF(ISNA(VLOOKUP(A3417,words_1k!$A$2:$A$1024,1,FALSE)),"-","1k")</f>
        <v>-</v>
      </c>
      <c r="E3417" s="11" t="s">
        <v>15334</v>
      </c>
    </row>
    <row r="3418" spans="1:11" ht="12" x14ac:dyDescent="0.15">
      <c r="A3418" s="11" t="s">
        <v>3550</v>
      </c>
      <c r="B3418">
        <f t="shared" si="53"/>
        <v>8</v>
      </c>
      <c r="C3418" t="str">
        <f>IF(ISNA(VLOOKUP(A3418,words!$A$2:$A$236,1,FALSE)),"-","Normal")</f>
        <v>-</v>
      </c>
      <c r="D3418" t="str">
        <f>IF(ISNA(VLOOKUP(A3418,words_1k!$A$2:$A$1024,1,FALSE)),"-","1k")</f>
        <v>-</v>
      </c>
      <c r="E3418" s="11" t="s">
        <v>14290</v>
      </c>
      <c r="F3418" s="12" t="s">
        <v>13634</v>
      </c>
      <c r="G3418" s="11" t="s">
        <v>14290</v>
      </c>
    </row>
    <row r="3419" spans="1:11" ht="12" x14ac:dyDescent="0.15">
      <c r="A3419" s="11" t="s">
        <v>3551</v>
      </c>
      <c r="B3419">
        <f t="shared" si="53"/>
        <v>4</v>
      </c>
      <c r="C3419" t="str">
        <f>IF(ISNA(VLOOKUP(A3419,words!$A$2:$A$236,1,FALSE)),"-","Normal")</f>
        <v>-</v>
      </c>
      <c r="D3419" t="str">
        <f>IF(ISNA(VLOOKUP(A3419,words_1k!$A$2:$A$1024,1,FALSE)),"-","1k")</f>
        <v>-</v>
      </c>
      <c r="E3419" s="11" t="s">
        <v>12318</v>
      </c>
      <c r="F3419" s="12" t="s">
        <v>12321</v>
      </c>
      <c r="G3419" s="11" t="s">
        <v>12319</v>
      </c>
    </row>
    <row r="3420" spans="1:11" ht="12" x14ac:dyDescent="0.15">
      <c r="A3420" s="11" t="s">
        <v>3552</v>
      </c>
      <c r="B3420">
        <f t="shared" si="53"/>
        <v>5</v>
      </c>
      <c r="C3420" t="str">
        <f>IF(ISNA(VLOOKUP(A3420,words!$A$2:$A$236,1,FALSE)),"-","Normal")</f>
        <v>-</v>
      </c>
      <c r="D3420" t="str">
        <f>IF(ISNA(VLOOKUP(A3420,words_1k!$A$2:$A$1024,1,FALSE)),"-","1k")</f>
        <v>-</v>
      </c>
      <c r="E3420" s="11" t="s">
        <v>14955</v>
      </c>
    </row>
    <row r="3421" spans="1:11" ht="12" x14ac:dyDescent="0.15">
      <c r="A3421" s="11" t="s">
        <v>3553</v>
      </c>
      <c r="B3421">
        <f t="shared" si="53"/>
        <v>8</v>
      </c>
      <c r="C3421" t="str">
        <f>IF(ISNA(VLOOKUP(A3421,words!$A$2:$A$236,1,FALSE)),"-","Normal")</f>
        <v>-</v>
      </c>
      <c r="D3421" t="str">
        <f>IF(ISNA(VLOOKUP(A3421,words_1k!$A$2:$A$1024,1,FALSE)),"-","1k")</f>
        <v>-</v>
      </c>
      <c r="E3421" s="11" t="s">
        <v>18258</v>
      </c>
      <c r="F3421" s="12" t="s">
        <v>19524</v>
      </c>
      <c r="G3421" s="11" t="s">
        <v>18259</v>
      </c>
      <c r="H3421" s="12" t="s">
        <v>19522</v>
      </c>
      <c r="I3421" s="11" t="s">
        <v>19523</v>
      </c>
    </row>
    <row r="3422" spans="1:11" ht="12" x14ac:dyDescent="0.15">
      <c r="A3422" s="11" t="s">
        <v>3554</v>
      </c>
      <c r="B3422">
        <f t="shared" si="53"/>
        <v>9</v>
      </c>
      <c r="C3422" t="str">
        <f>IF(ISNA(VLOOKUP(A3422,words!$A$2:$A$236,1,FALSE)),"-","Normal")</f>
        <v>-</v>
      </c>
      <c r="D3422" t="str">
        <f>IF(ISNA(VLOOKUP(A3422,words_1k!$A$2:$A$1024,1,FALSE)),"-","1k")</f>
        <v>-</v>
      </c>
      <c r="E3422" s="11" t="s">
        <v>15587</v>
      </c>
      <c r="F3422" s="12" t="s">
        <v>15588</v>
      </c>
      <c r="G3422" s="11" t="s">
        <v>15589</v>
      </c>
      <c r="H3422" s="12"/>
    </row>
    <row r="3423" spans="1:11" ht="12" x14ac:dyDescent="0.15">
      <c r="A3423" s="11" t="s">
        <v>3555</v>
      </c>
      <c r="B3423">
        <f t="shared" si="53"/>
        <v>4</v>
      </c>
      <c r="C3423" t="str">
        <f>IF(ISNA(VLOOKUP(A3423,words!$A$2:$A$236,1,FALSE)),"-","Normal")</f>
        <v>-</v>
      </c>
      <c r="D3423" t="str">
        <f>IF(ISNA(VLOOKUP(A3423,words_1k!$A$2:$A$1024,1,FALSE)),"-","1k")</f>
        <v>-</v>
      </c>
      <c r="E3423" s="11" t="s">
        <v>14762</v>
      </c>
      <c r="F3423" s="12" t="s">
        <v>12936</v>
      </c>
      <c r="G3423" s="11" t="s">
        <v>14763</v>
      </c>
    </row>
    <row r="3424" spans="1:11" ht="12" x14ac:dyDescent="0.15">
      <c r="A3424" s="11" t="s">
        <v>3556</v>
      </c>
      <c r="B3424">
        <f t="shared" si="53"/>
        <v>6</v>
      </c>
      <c r="C3424" t="str">
        <f>IF(ISNA(VLOOKUP(A3424,words!$A$2:$A$236,1,FALSE)),"-","Normal")</f>
        <v>-</v>
      </c>
      <c r="D3424" t="str">
        <f>IF(ISNA(VLOOKUP(A3424,words_1k!$A$2:$A$1024,1,FALSE)),"-","1k")</f>
        <v>-</v>
      </c>
      <c r="E3424" s="11" t="s">
        <v>11762</v>
      </c>
      <c r="F3424" s="12" t="s">
        <v>18005</v>
      </c>
      <c r="G3424" s="11" t="s">
        <v>18002</v>
      </c>
      <c r="H3424" s="12" t="s">
        <v>21192</v>
      </c>
      <c r="I3424" s="11" t="s">
        <v>21193</v>
      </c>
    </row>
    <row r="3425" spans="1:11" ht="12" x14ac:dyDescent="0.15">
      <c r="A3425" s="11" t="s">
        <v>3557</v>
      </c>
      <c r="B3425">
        <f t="shared" si="53"/>
        <v>9</v>
      </c>
      <c r="C3425" t="str">
        <f>IF(ISNA(VLOOKUP(A3425,words!$A$2:$A$236,1,FALSE)),"-","Normal")</f>
        <v>-</v>
      </c>
      <c r="D3425" t="str">
        <f>IF(ISNA(VLOOKUP(A3425,words_1k!$A$2:$A$1024,1,FALSE)),"-","1k")</f>
        <v>-</v>
      </c>
      <c r="E3425" s="11" t="s">
        <v>14747</v>
      </c>
      <c r="F3425" s="12" t="s">
        <v>14748</v>
      </c>
      <c r="G3425" s="11" t="s">
        <v>14749</v>
      </c>
      <c r="H3425" s="12" t="s">
        <v>14750</v>
      </c>
      <c r="I3425" s="11" t="s">
        <v>14751</v>
      </c>
      <c r="J3425" s="12" t="s">
        <v>10785</v>
      </c>
      <c r="K3425" s="11" t="s">
        <v>11590</v>
      </c>
    </row>
    <row r="3426" spans="1:11" ht="12" x14ac:dyDescent="0.15">
      <c r="A3426" s="11" t="s">
        <v>3558</v>
      </c>
      <c r="B3426">
        <f t="shared" si="53"/>
        <v>5</v>
      </c>
      <c r="C3426" t="str">
        <f>IF(ISNA(VLOOKUP(A3426,words!$A$2:$A$236,1,FALSE)),"-","Normal")</f>
        <v>-</v>
      </c>
      <c r="D3426" t="str">
        <f>IF(ISNA(VLOOKUP(A3426,words_1k!$A$2:$A$1024,1,FALSE)),"-","1k")</f>
        <v>-</v>
      </c>
      <c r="E3426" s="11" t="s">
        <v>15177</v>
      </c>
      <c r="F3426" s="12" t="s">
        <v>15178</v>
      </c>
      <c r="G3426" s="11" t="s">
        <v>15174</v>
      </c>
    </row>
    <row r="3427" spans="1:11" ht="12" x14ac:dyDescent="0.15">
      <c r="A3427" s="11" t="s">
        <v>3559</v>
      </c>
      <c r="B3427">
        <f t="shared" si="53"/>
        <v>5</v>
      </c>
      <c r="C3427" t="str">
        <f>IF(ISNA(VLOOKUP(A3427,words!$A$2:$A$236,1,FALSE)),"-","Normal")</f>
        <v>-</v>
      </c>
      <c r="D3427" t="str">
        <f>IF(ISNA(VLOOKUP(A3427,words_1k!$A$2:$A$1024,1,FALSE)),"-","1k")</f>
        <v>-</v>
      </c>
      <c r="E3427" s="11" t="s">
        <v>16897</v>
      </c>
      <c r="F3427" s="12" t="s">
        <v>16898</v>
      </c>
      <c r="G3427" s="11" t="s">
        <v>16895</v>
      </c>
    </row>
    <row r="3428" spans="1:11" ht="12" x14ac:dyDescent="0.15">
      <c r="A3428" s="11" t="s">
        <v>3560</v>
      </c>
      <c r="B3428">
        <f t="shared" si="53"/>
        <v>8</v>
      </c>
      <c r="C3428" t="str">
        <f>IF(ISNA(VLOOKUP(A3428,words!$A$2:$A$236,1,FALSE)),"-","Normal")</f>
        <v>-</v>
      </c>
      <c r="D3428" t="str">
        <f>IF(ISNA(VLOOKUP(A3428,words_1k!$A$2:$A$1024,1,FALSE)),"-","1k")</f>
        <v>-</v>
      </c>
      <c r="E3428" s="11" t="s">
        <v>12583</v>
      </c>
      <c r="F3428" s="12" t="s">
        <v>14861</v>
      </c>
      <c r="G3428" s="11" t="s">
        <v>14860</v>
      </c>
    </row>
    <row r="3429" spans="1:11" ht="12" x14ac:dyDescent="0.15">
      <c r="A3429" s="11" t="s">
        <v>3561</v>
      </c>
      <c r="B3429">
        <f t="shared" si="53"/>
        <v>4</v>
      </c>
      <c r="C3429" t="str">
        <f>IF(ISNA(VLOOKUP(A3429,words!$A$2:$A$236,1,FALSE)),"-","Normal")</f>
        <v>-</v>
      </c>
      <c r="D3429" t="str">
        <f>IF(ISNA(VLOOKUP(A3429,words_1k!$A$2:$A$1024,1,FALSE)),"-","1k")</f>
        <v>-</v>
      </c>
      <c r="E3429" s="11" t="s">
        <v>13265</v>
      </c>
      <c r="F3429" s="12" t="s">
        <v>13040</v>
      </c>
      <c r="G3429" s="11" t="s">
        <v>13263</v>
      </c>
    </row>
    <row r="3430" spans="1:11" ht="12" x14ac:dyDescent="0.15">
      <c r="A3430" s="11" t="s">
        <v>3562</v>
      </c>
      <c r="B3430">
        <f t="shared" si="53"/>
        <v>4</v>
      </c>
      <c r="C3430" t="str">
        <f>IF(ISNA(VLOOKUP(A3430,words!$A$2:$A$236,1,FALSE)),"-","Normal")</f>
        <v>-</v>
      </c>
      <c r="D3430" t="str">
        <f>IF(ISNA(VLOOKUP(A3430,words_1k!$A$2:$A$1024,1,FALSE)),"-","1k")</f>
        <v>-</v>
      </c>
      <c r="E3430" s="11" t="s">
        <v>11957</v>
      </c>
      <c r="F3430" s="12" t="s">
        <v>15504</v>
      </c>
      <c r="G3430" s="11" t="s">
        <v>11957</v>
      </c>
    </row>
    <row r="3431" spans="1:11" ht="12" x14ac:dyDescent="0.15">
      <c r="A3431" s="11" t="s">
        <v>3563</v>
      </c>
      <c r="B3431">
        <f t="shared" si="53"/>
        <v>5</v>
      </c>
      <c r="C3431" t="str">
        <f>IF(ISNA(VLOOKUP(A3431,words!$A$2:$A$236,1,FALSE)),"-","Normal")</f>
        <v>-</v>
      </c>
      <c r="D3431" t="str">
        <f>IF(ISNA(VLOOKUP(A3431,words_1k!$A$2:$A$1024,1,FALSE)),"-","1k")</f>
        <v>-</v>
      </c>
      <c r="E3431" s="11" t="s">
        <v>17761</v>
      </c>
    </row>
    <row r="3432" spans="1:11" ht="12" x14ac:dyDescent="0.15">
      <c r="A3432" s="11" t="s">
        <v>3564</v>
      </c>
      <c r="B3432">
        <f t="shared" si="53"/>
        <v>4</v>
      </c>
      <c r="C3432" t="str">
        <f>IF(ISNA(VLOOKUP(A3432,words!$A$2:$A$236,1,FALSE)),"-","Normal")</f>
        <v>-</v>
      </c>
      <c r="D3432" t="str">
        <f>IF(ISNA(VLOOKUP(A3432,words_1k!$A$2:$A$1024,1,FALSE)),"-","1k")</f>
        <v>-</v>
      </c>
      <c r="E3432" s="11" t="s">
        <v>17189</v>
      </c>
      <c r="F3432" s="12" t="s">
        <v>17192</v>
      </c>
      <c r="G3432" s="11" t="s">
        <v>17190</v>
      </c>
      <c r="H3432" s="12" t="s">
        <v>26749</v>
      </c>
      <c r="I3432" s="11" t="s">
        <v>26748</v>
      </c>
    </row>
    <row r="3433" spans="1:11" ht="12" x14ac:dyDescent="0.15">
      <c r="A3433" s="11" t="s">
        <v>3565</v>
      </c>
      <c r="B3433">
        <f t="shared" si="53"/>
        <v>4</v>
      </c>
      <c r="C3433" t="str">
        <f>IF(ISNA(VLOOKUP(A3433,words!$A$2:$A$236,1,FALSE)),"-","Normal")</f>
        <v>-</v>
      </c>
      <c r="D3433" t="str">
        <f>IF(ISNA(VLOOKUP(A3433,words_1k!$A$2:$A$1024,1,FALSE)),"-","1k")</f>
        <v>-</v>
      </c>
      <c r="E3433" s="12" t="s">
        <v>16085</v>
      </c>
    </row>
    <row r="3434" spans="1:11" ht="12" x14ac:dyDescent="0.15">
      <c r="A3434" s="11" t="s">
        <v>3566</v>
      </c>
      <c r="B3434">
        <f t="shared" si="53"/>
        <v>4</v>
      </c>
      <c r="C3434" t="str">
        <f>IF(ISNA(VLOOKUP(A3434,words!$A$2:$A$236,1,FALSE)),"-","Normal")</f>
        <v>-</v>
      </c>
      <c r="D3434" t="str">
        <f>IF(ISNA(VLOOKUP(A3434,words_1k!$A$2:$A$1024,1,FALSE)),"-","1k")</f>
        <v>-</v>
      </c>
      <c r="E3434" s="11" t="s">
        <v>16753</v>
      </c>
      <c r="F3434" s="12" t="s">
        <v>16754</v>
      </c>
      <c r="G3434" s="11" t="s">
        <v>16755</v>
      </c>
    </row>
    <row r="3435" spans="1:11" ht="12" x14ac:dyDescent="0.15">
      <c r="A3435" s="11" t="s">
        <v>3567</v>
      </c>
      <c r="B3435">
        <f t="shared" si="53"/>
        <v>5</v>
      </c>
      <c r="C3435" t="str">
        <f>IF(ISNA(VLOOKUP(A3435,words!$A$2:$A$236,1,FALSE)),"-","Normal")</f>
        <v>-</v>
      </c>
      <c r="D3435" t="str">
        <f>IF(ISNA(VLOOKUP(A3435,words_1k!$A$2:$A$1024,1,FALSE)),"-","1k")</f>
        <v>-</v>
      </c>
      <c r="E3435" s="11" t="s">
        <v>16322</v>
      </c>
      <c r="F3435" s="12" t="s">
        <v>16323</v>
      </c>
      <c r="G3435" s="11" t="s">
        <v>16324</v>
      </c>
    </row>
    <row r="3436" spans="1:11" ht="12" x14ac:dyDescent="0.15">
      <c r="A3436" s="11" t="s">
        <v>3568</v>
      </c>
      <c r="B3436">
        <f t="shared" si="53"/>
        <v>5</v>
      </c>
      <c r="C3436" t="str">
        <f>IF(ISNA(VLOOKUP(A3436,words!$A$2:$A$236,1,FALSE)),"-","Normal")</f>
        <v>-</v>
      </c>
      <c r="D3436" t="str">
        <f>IF(ISNA(VLOOKUP(A3436,words_1k!$A$2:$A$1024,1,FALSE)),"-","1k")</f>
        <v>-</v>
      </c>
      <c r="E3436" s="11" t="s">
        <v>17304</v>
      </c>
      <c r="F3436" s="12" t="s">
        <v>17169</v>
      </c>
      <c r="G3436" s="11" t="s">
        <v>17305</v>
      </c>
      <c r="H3436" s="12" t="s">
        <v>23236</v>
      </c>
      <c r="I3436" s="11" t="s">
        <v>23237</v>
      </c>
    </row>
    <row r="3437" spans="1:11" ht="12" x14ac:dyDescent="0.15">
      <c r="A3437" s="11" t="s">
        <v>3569</v>
      </c>
      <c r="B3437">
        <f t="shared" si="53"/>
        <v>5</v>
      </c>
      <c r="C3437" t="str">
        <f>IF(ISNA(VLOOKUP(A3437,words!$A$2:$A$236,1,FALSE)),"-","Normal")</f>
        <v>-</v>
      </c>
      <c r="D3437" t="str">
        <f>IF(ISNA(VLOOKUP(A3437,words_1k!$A$2:$A$1024,1,FALSE)),"-","1k")</f>
        <v>-</v>
      </c>
      <c r="E3437" s="11" t="s">
        <v>15704</v>
      </c>
      <c r="F3437" s="12" t="s">
        <v>15705</v>
      </c>
      <c r="G3437" s="11" t="s">
        <v>15706</v>
      </c>
      <c r="H3437" s="12" t="s">
        <v>16857</v>
      </c>
      <c r="I3437" s="11" t="s">
        <v>11456</v>
      </c>
      <c r="J3437" s="12" t="s">
        <v>13462</v>
      </c>
      <c r="K3437" s="11" t="s">
        <v>13460</v>
      </c>
    </row>
    <row r="3438" spans="1:11" ht="12" x14ac:dyDescent="0.15">
      <c r="A3438" s="11" t="s">
        <v>3570</v>
      </c>
      <c r="B3438">
        <f t="shared" si="53"/>
        <v>6</v>
      </c>
      <c r="C3438" t="str">
        <f>IF(ISNA(VLOOKUP(A3438,words!$A$2:$A$236,1,FALSE)),"-","Normal")</f>
        <v>-</v>
      </c>
      <c r="D3438" t="str">
        <f>IF(ISNA(VLOOKUP(A3438,words_1k!$A$2:$A$1024,1,FALSE)),"-","1k")</f>
        <v>-</v>
      </c>
      <c r="E3438" s="11" t="s">
        <v>12503</v>
      </c>
      <c r="F3438" s="12" t="s">
        <v>12504</v>
      </c>
      <c r="G3438" s="11" t="s">
        <v>12501</v>
      </c>
      <c r="H3438" s="12" t="s">
        <v>10204</v>
      </c>
      <c r="I3438" s="11" t="s">
        <v>10329</v>
      </c>
    </row>
    <row r="3439" spans="1:11" ht="12" x14ac:dyDescent="0.15">
      <c r="A3439" s="11" t="s">
        <v>3571</v>
      </c>
      <c r="B3439">
        <f t="shared" si="53"/>
        <v>6</v>
      </c>
      <c r="C3439" t="str">
        <f>IF(ISNA(VLOOKUP(A3439,words!$A$2:$A$236,1,FALSE)),"-","Normal")</f>
        <v>-</v>
      </c>
      <c r="D3439" t="str">
        <f>IF(ISNA(VLOOKUP(A3439,words_1k!$A$2:$A$1024,1,FALSE)),"-","1k")</f>
        <v>-</v>
      </c>
      <c r="E3439" s="11" t="s">
        <v>12345</v>
      </c>
      <c r="F3439" s="12" t="s">
        <v>12346</v>
      </c>
      <c r="G3439" s="11" t="s">
        <v>12344</v>
      </c>
      <c r="H3439" s="12" t="s">
        <v>12349</v>
      </c>
      <c r="I3439" s="11" t="s">
        <v>11782</v>
      </c>
    </row>
    <row r="3440" spans="1:11" ht="12" x14ac:dyDescent="0.15">
      <c r="A3440" s="11" t="s">
        <v>3572</v>
      </c>
      <c r="B3440">
        <f t="shared" si="53"/>
        <v>4</v>
      </c>
      <c r="C3440" t="str">
        <f>IF(ISNA(VLOOKUP(A3440,words!$A$2:$A$236,1,FALSE)),"-","Normal")</f>
        <v>-</v>
      </c>
      <c r="D3440" t="str">
        <f>IF(ISNA(VLOOKUP(A3440,words_1k!$A$2:$A$1024,1,FALSE)),"-","1k")</f>
        <v>-</v>
      </c>
      <c r="E3440" s="11" t="s">
        <v>17695</v>
      </c>
    </row>
    <row r="3441" spans="1:11" ht="12" x14ac:dyDescent="0.15">
      <c r="A3441" s="11" t="s">
        <v>3573</v>
      </c>
      <c r="B3441">
        <f t="shared" si="53"/>
        <v>5</v>
      </c>
      <c r="C3441" t="str">
        <f>IF(ISNA(VLOOKUP(A3441,words!$A$2:$A$236,1,FALSE)),"-","Normal")</f>
        <v>-</v>
      </c>
      <c r="D3441" t="str">
        <f>IF(ISNA(VLOOKUP(A3441,words_1k!$A$2:$A$1024,1,FALSE)),"-","1k")</f>
        <v>-</v>
      </c>
      <c r="E3441" s="11" t="s">
        <v>15701</v>
      </c>
      <c r="F3441" s="12" t="s">
        <v>13012</v>
      </c>
      <c r="G3441" s="11" t="s">
        <v>11679</v>
      </c>
    </row>
    <row r="3442" spans="1:11" ht="12" x14ac:dyDescent="0.15">
      <c r="A3442" s="11" t="s">
        <v>3574</v>
      </c>
      <c r="B3442">
        <f t="shared" si="53"/>
        <v>4</v>
      </c>
      <c r="C3442" t="str">
        <f>IF(ISNA(VLOOKUP(A3442,words!$A$2:$A$236,1,FALSE)),"-","Normal")</f>
        <v>-</v>
      </c>
      <c r="D3442" t="str">
        <f>IF(ISNA(VLOOKUP(A3442,words_1k!$A$2:$A$1024,1,FALSE)),"-","1k")</f>
        <v>-</v>
      </c>
      <c r="E3442" s="11" t="s">
        <v>15651</v>
      </c>
      <c r="F3442" s="12" t="s">
        <v>15070</v>
      </c>
      <c r="G3442" s="11" t="s">
        <v>15650</v>
      </c>
    </row>
    <row r="3443" spans="1:11" ht="12" x14ac:dyDescent="0.15">
      <c r="A3443" s="11" t="s">
        <v>3575</v>
      </c>
      <c r="B3443">
        <f t="shared" si="53"/>
        <v>3</v>
      </c>
      <c r="C3443" t="str">
        <f>IF(ISNA(VLOOKUP(A3443,words!$A$2:$A$236,1,FALSE)),"-","Normal")</f>
        <v>-</v>
      </c>
      <c r="D3443" t="str">
        <f>IF(ISNA(VLOOKUP(A3443,words_1k!$A$2:$A$1024,1,FALSE)),"-","1k")</f>
        <v>-</v>
      </c>
      <c r="E3443" s="11" t="s">
        <v>17895</v>
      </c>
      <c r="F3443" s="12" t="s">
        <v>18555</v>
      </c>
      <c r="G3443" s="11" t="s">
        <v>17895</v>
      </c>
    </row>
    <row r="3444" spans="1:11" ht="12" x14ac:dyDescent="0.15">
      <c r="A3444" s="11" t="s">
        <v>3576</v>
      </c>
      <c r="B3444">
        <f t="shared" si="53"/>
        <v>2</v>
      </c>
      <c r="C3444" t="str">
        <f>IF(ISNA(VLOOKUP(A3444,words!$A$2:$A$236,1,FALSE)),"-","Normal")</f>
        <v>-</v>
      </c>
      <c r="D3444" t="str">
        <f>IF(ISNA(VLOOKUP(A3444,words_1k!$A$2:$A$1024,1,FALSE)),"-","1k")</f>
        <v>-</v>
      </c>
      <c r="E3444" s="12" t="s">
        <v>16260</v>
      </c>
    </row>
    <row r="3445" spans="1:11" ht="12" x14ac:dyDescent="0.15">
      <c r="A3445" s="11" t="s">
        <v>3577</v>
      </c>
      <c r="B3445">
        <f t="shared" si="53"/>
        <v>5</v>
      </c>
      <c r="C3445" t="str">
        <f>IF(ISNA(VLOOKUP(A3445,words!$A$2:$A$236,1,FALSE)),"-","Normal")</f>
        <v>-</v>
      </c>
      <c r="D3445" t="str">
        <f>IF(ISNA(VLOOKUP(A3445,words_1k!$A$2:$A$1024,1,FALSE)),"-","1k")</f>
        <v>-</v>
      </c>
      <c r="E3445" s="11" t="s">
        <v>15777</v>
      </c>
      <c r="F3445" s="12" t="s">
        <v>16366</v>
      </c>
      <c r="G3445" s="11" t="s">
        <v>16560</v>
      </c>
      <c r="H3445" s="12" t="s">
        <v>25157</v>
      </c>
      <c r="I3445" s="11" t="s">
        <v>25156</v>
      </c>
    </row>
    <row r="3446" spans="1:11" ht="12" x14ac:dyDescent="0.15">
      <c r="A3446" s="11" t="s">
        <v>3578</v>
      </c>
      <c r="B3446">
        <f t="shared" si="53"/>
        <v>4</v>
      </c>
      <c r="C3446" t="str">
        <f>IF(ISNA(VLOOKUP(A3446,words!$A$2:$A$236,1,FALSE)),"-","Normal")</f>
        <v>-</v>
      </c>
      <c r="D3446" t="str">
        <f>IF(ISNA(VLOOKUP(A3446,words_1k!$A$2:$A$1024,1,FALSE)),"-","1k")</f>
        <v>-</v>
      </c>
      <c r="E3446" s="12" t="s">
        <v>13840</v>
      </c>
      <c r="F3446" s="12" t="s">
        <v>11389</v>
      </c>
      <c r="G3446" s="12" t="s">
        <v>11056</v>
      </c>
    </row>
    <row r="3447" spans="1:11" ht="12" x14ac:dyDescent="0.15">
      <c r="A3447" s="11" t="s">
        <v>3579</v>
      </c>
      <c r="B3447">
        <f t="shared" si="53"/>
        <v>3</v>
      </c>
      <c r="C3447" t="str">
        <f>IF(ISNA(VLOOKUP(A3447,words!$A$2:$A$236,1,FALSE)),"-","Normal")</f>
        <v>-</v>
      </c>
      <c r="D3447" t="str">
        <f>IF(ISNA(VLOOKUP(A3447,words_1k!$A$2:$A$1024,1,FALSE)),"-","1k")</f>
        <v>-</v>
      </c>
      <c r="E3447" s="11" t="s">
        <v>15715</v>
      </c>
      <c r="F3447" s="12" t="s">
        <v>14923</v>
      </c>
      <c r="G3447" s="11" t="s">
        <v>15716</v>
      </c>
    </row>
    <row r="3448" spans="1:11" ht="12" x14ac:dyDescent="0.15">
      <c r="A3448" s="11" t="s">
        <v>3580</v>
      </c>
      <c r="B3448">
        <f t="shared" si="53"/>
        <v>4</v>
      </c>
      <c r="C3448" t="str">
        <f>IF(ISNA(VLOOKUP(A3448,words!$A$2:$A$236,1,FALSE)),"-","Normal")</f>
        <v>-</v>
      </c>
      <c r="D3448" t="str">
        <f>IF(ISNA(VLOOKUP(A3448,words_1k!$A$2:$A$1024,1,FALSE)),"-","1k")</f>
        <v>-</v>
      </c>
      <c r="E3448" s="11" t="s">
        <v>12722</v>
      </c>
      <c r="F3448" s="12" t="s">
        <v>12724</v>
      </c>
      <c r="G3448" s="11" t="s">
        <v>12723</v>
      </c>
    </row>
    <row r="3449" spans="1:11" ht="12" x14ac:dyDescent="0.15">
      <c r="A3449" s="11" t="s">
        <v>3581</v>
      </c>
      <c r="B3449">
        <f t="shared" si="53"/>
        <v>5</v>
      </c>
      <c r="C3449" t="str">
        <f>IF(ISNA(VLOOKUP(A3449,words!$A$2:$A$236,1,FALSE)),"-","Normal")</f>
        <v>-</v>
      </c>
      <c r="D3449" t="str">
        <f>IF(ISNA(VLOOKUP(A3449,words_1k!$A$2:$A$1024,1,FALSE)),"-","1k")</f>
        <v>-</v>
      </c>
      <c r="E3449" s="11" t="s">
        <v>13245</v>
      </c>
      <c r="F3449" s="12" t="s">
        <v>13247</v>
      </c>
      <c r="G3449" s="11" t="s">
        <v>13245</v>
      </c>
      <c r="H3449" s="12" t="s">
        <v>13106</v>
      </c>
      <c r="I3449" s="11" t="s">
        <v>14357</v>
      </c>
      <c r="J3449" s="12" t="s">
        <v>22464</v>
      </c>
      <c r="K3449" s="11" t="s">
        <v>22465</v>
      </c>
    </row>
    <row r="3450" spans="1:11" ht="12" x14ac:dyDescent="0.15">
      <c r="A3450" s="11" t="s">
        <v>3582</v>
      </c>
      <c r="B3450">
        <f t="shared" si="53"/>
        <v>5</v>
      </c>
      <c r="C3450" t="str">
        <f>IF(ISNA(VLOOKUP(A3450,words!$A$2:$A$236,1,FALSE)),"-","Normal")</f>
        <v>-</v>
      </c>
      <c r="D3450" t="str">
        <f>IF(ISNA(VLOOKUP(A3450,words_1k!$A$2:$A$1024,1,FALSE)),"-","1k")</f>
        <v>-</v>
      </c>
      <c r="E3450" s="11" t="s">
        <v>12441</v>
      </c>
      <c r="F3450" s="12" t="s">
        <v>10888</v>
      </c>
      <c r="G3450" s="11" t="s">
        <v>11212</v>
      </c>
    </row>
    <row r="3451" spans="1:11" ht="12" x14ac:dyDescent="0.15">
      <c r="A3451" s="11" t="s">
        <v>3583</v>
      </c>
      <c r="B3451">
        <f t="shared" si="53"/>
        <v>5</v>
      </c>
      <c r="C3451" t="str">
        <f>IF(ISNA(VLOOKUP(A3451,words!$A$2:$A$236,1,FALSE)),"-","Normal")</f>
        <v>-</v>
      </c>
      <c r="D3451" t="str">
        <f>IF(ISNA(VLOOKUP(A3451,words_1k!$A$2:$A$1024,1,FALSE)),"-","1k")</f>
        <v>-</v>
      </c>
      <c r="E3451" s="11" t="s">
        <v>15500</v>
      </c>
      <c r="F3451" s="12" t="s">
        <v>14920</v>
      </c>
      <c r="G3451" s="11" t="s">
        <v>15498</v>
      </c>
    </row>
    <row r="3452" spans="1:11" ht="12" x14ac:dyDescent="0.15">
      <c r="A3452" s="11" t="s">
        <v>3584</v>
      </c>
      <c r="B3452">
        <f t="shared" si="53"/>
        <v>5</v>
      </c>
      <c r="C3452" t="str">
        <f>IF(ISNA(VLOOKUP(A3452,words!$A$2:$A$236,1,FALSE)),"-","Normal")</f>
        <v>-</v>
      </c>
      <c r="D3452" t="str">
        <f>IF(ISNA(VLOOKUP(A3452,words_1k!$A$2:$A$1024,1,FALSE)),"-","1k")</f>
        <v>-</v>
      </c>
      <c r="E3452" s="11" t="s">
        <v>16412</v>
      </c>
      <c r="F3452" s="12" t="s">
        <v>12106</v>
      </c>
      <c r="G3452" s="11" t="s">
        <v>11432</v>
      </c>
    </row>
    <row r="3453" spans="1:11" ht="12" x14ac:dyDescent="0.15">
      <c r="A3453" s="11" t="s">
        <v>3585</v>
      </c>
      <c r="B3453">
        <f t="shared" si="53"/>
        <v>7</v>
      </c>
      <c r="C3453" t="str">
        <f>IF(ISNA(VLOOKUP(A3453,words!$A$2:$A$236,1,FALSE)),"-","Normal")</f>
        <v>-</v>
      </c>
      <c r="D3453" t="str">
        <f>IF(ISNA(VLOOKUP(A3453,words_1k!$A$2:$A$1024,1,FALSE)),"-","1k")</f>
        <v>-</v>
      </c>
      <c r="E3453" s="11" t="s">
        <v>12809</v>
      </c>
      <c r="F3453" s="12" t="s">
        <v>12810</v>
      </c>
      <c r="G3453" s="11" t="s">
        <v>12811</v>
      </c>
      <c r="H3453" s="12" t="s">
        <v>12812</v>
      </c>
      <c r="I3453" s="11" t="s">
        <v>12813</v>
      </c>
      <c r="J3453" s="12" t="s">
        <v>17754</v>
      </c>
      <c r="K3453" s="11" t="s">
        <v>13216</v>
      </c>
    </row>
    <row r="3454" spans="1:11" ht="12" x14ac:dyDescent="0.15">
      <c r="A3454" s="11" t="s">
        <v>199</v>
      </c>
      <c r="B3454">
        <f t="shared" si="53"/>
        <v>4</v>
      </c>
      <c r="C3454" t="str">
        <f>IF(ISNA(VLOOKUP(A3454,words!$A$2:$A$236,1,FALSE)),"-","Normal")</f>
        <v>Normal</v>
      </c>
      <c r="D3454" t="str">
        <f>IF(ISNA(VLOOKUP(A3454,words_1k!$A$2:$A$1024,1,FALSE)),"-","1k")</f>
        <v>-</v>
      </c>
      <c r="E3454" s="11" t="s">
        <v>10442</v>
      </c>
    </row>
    <row r="3455" spans="1:11" ht="12" x14ac:dyDescent="0.15">
      <c r="A3455" s="11" t="s">
        <v>3586</v>
      </c>
      <c r="B3455">
        <f t="shared" si="53"/>
        <v>5</v>
      </c>
      <c r="C3455" t="str">
        <f>IF(ISNA(VLOOKUP(A3455,words!$A$2:$A$236,1,FALSE)),"-","Normal")</f>
        <v>-</v>
      </c>
      <c r="D3455" t="str">
        <f>IF(ISNA(VLOOKUP(A3455,words_1k!$A$2:$A$1024,1,FALSE)),"-","1k")</f>
        <v>-</v>
      </c>
      <c r="E3455" s="11" t="s">
        <v>15630</v>
      </c>
      <c r="F3455" s="12" t="s">
        <v>12976</v>
      </c>
      <c r="G3455" s="11" t="s">
        <v>11602</v>
      </c>
      <c r="H3455" s="12" t="s">
        <v>18688</v>
      </c>
      <c r="I3455" s="11" t="s">
        <v>12732</v>
      </c>
    </row>
    <row r="3456" spans="1:11" ht="12" x14ac:dyDescent="0.15">
      <c r="A3456" s="11" t="s">
        <v>3587</v>
      </c>
      <c r="B3456">
        <f t="shared" si="53"/>
        <v>4</v>
      </c>
      <c r="C3456" t="str">
        <f>IF(ISNA(VLOOKUP(A3456,words!$A$2:$A$236,1,FALSE)),"-","Normal")</f>
        <v>-</v>
      </c>
      <c r="D3456" t="str">
        <f>IF(ISNA(VLOOKUP(A3456,words_1k!$A$2:$A$1024,1,FALSE)),"-","1k")</f>
        <v>-</v>
      </c>
      <c r="E3456" s="11" t="s">
        <v>17212</v>
      </c>
    </row>
    <row r="3457" spans="1:11" ht="12" x14ac:dyDescent="0.15">
      <c r="A3457" s="11" t="s">
        <v>3588</v>
      </c>
      <c r="B3457">
        <f t="shared" si="53"/>
        <v>4</v>
      </c>
      <c r="C3457" t="str">
        <f>IF(ISNA(VLOOKUP(A3457,words!$A$2:$A$236,1,FALSE)),"-","Normal")</f>
        <v>-</v>
      </c>
      <c r="D3457" t="str">
        <f>IF(ISNA(VLOOKUP(A3457,words_1k!$A$2:$A$1024,1,FALSE)),"-","1k")</f>
        <v>-</v>
      </c>
      <c r="E3457" s="11" t="s">
        <v>14305</v>
      </c>
      <c r="F3457" s="12" t="s">
        <v>12210</v>
      </c>
      <c r="G3457" s="11" t="s">
        <v>11455</v>
      </c>
    </row>
    <row r="3458" spans="1:11" ht="12" x14ac:dyDescent="0.15">
      <c r="A3458" s="11" t="s">
        <v>3589</v>
      </c>
      <c r="B3458">
        <f t="shared" ref="B3458:B3521" si="54">LEN(A3458)</f>
        <v>6</v>
      </c>
      <c r="C3458" t="str">
        <f>IF(ISNA(VLOOKUP(A3458,words!$A$2:$A$236,1,FALSE)),"-","Normal")</f>
        <v>-</v>
      </c>
      <c r="D3458" t="str">
        <f>IF(ISNA(VLOOKUP(A3458,words_1k!$A$2:$A$1024,1,FALSE)),"-","1k")</f>
        <v>-</v>
      </c>
      <c r="E3458" s="11" t="s">
        <v>11332</v>
      </c>
      <c r="F3458" s="12" t="s">
        <v>12129</v>
      </c>
      <c r="G3458" s="11" t="s">
        <v>11332</v>
      </c>
      <c r="H3458" s="12" t="s">
        <v>16465</v>
      </c>
      <c r="I3458" s="11" t="s">
        <v>11332</v>
      </c>
      <c r="J3458" s="12" t="s">
        <v>23138</v>
      </c>
      <c r="K3458" s="11" t="s">
        <v>23139</v>
      </c>
    </row>
    <row r="3459" spans="1:11" ht="12" x14ac:dyDescent="0.15">
      <c r="A3459" s="11" t="s">
        <v>3590</v>
      </c>
      <c r="B3459">
        <f t="shared" si="54"/>
        <v>4</v>
      </c>
      <c r="C3459" t="str">
        <f>IF(ISNA(VLOOKUP(A3459,words!$A$2:$A$236,1,FALSE)),"-","Normal")</f>
        <v>-</v>
      </c>
      <c r="D3459" t="str">
        <f>IF(ISNA(VLOOKUP(A3459,words_1k!$A$2:$A$1024,1,FALSE)),"-","1k")</f>
        <v>-</v>
      </c>
      <c r="E3459" s="11" t="s">
        <v>14891</v>
      </c>
      <c r="F3459" s="12" t="s">
        <v>14892</v>
      </c>
      <c r="G3459" s="11" t="s">
        <v>14889</v>
      </c>
    </row>
    <row r="3460" spans="1:11" ht="12" x14ac:dyDescent="0.15">
      <c r="A3460" s="11" t="s">
        <v>3591</v>
      </c>
      <c r="B3460">
        <f t="shared" si="54"/>
        <v>3</v>
      </c>
      <c r="C3460" t="str">
        <f>IF(ISNA(VLOOKUP(A3460,words!$A$2:$A$236,1,FALSE)),"-","Normal")</f>
        <v>-</v>
      </c>
      <c r="D3460" t="str">
        <f>IF(ISNA(VLOOKUP(A3460,words_1k!$A$2:$A$1024,1,FALSE)),"-","1k")</f>
        <v>-</v>
      </c>
      <c r="E3460" s="11" t="s">
        <v>17238</v>
      </c>
    </row>
    <row r="3461" spans="1:11" ht="12" x14ac:dyDescent="0.15">
      <c r="A3461" s="11" t="s">
        <v>3592</v>
      </c>
      <c r="B3461">
        <f t="shared" si="54"/>
        <v>7</v>
      </c>
      <c r="C3461" t="str">
        <f>IF(ISNA(VLOOKUP(A3461,words!$A$2:$A$236,1,FALSE)),"-","Normal")</f>
        <v>-</v>
      </c>
      <c r="D3461" t="str">
        <f>IF(ISNA(VLOOKUP(A3461,words_1k!$A$2:$A$1024,1,FALSE)),"-","1k")</f>
        <v>-</v>
      </c>
      <c r="E3461" s="11" t="s">
        <v>13070</v>
      </c>
      <c r="F3461" s="12" t="s">
        <v>13068</v>
      </c>
      <c r="G3461" s="11" t="s">
        <v>13069</v>
      </c>
    </row>
    <row r="3462" spans="1:11" ht="12" x14ac:dyDescent="0.15">
      <c r="A3462" s="11" t="s">
        <v>3593</v>
      </c>
      <c r="B3462">
        <f t="shared" si="54"/>
        <v>3</v>
      </c>
      <c r="C3462" t="str">
        <f>IF(ISNA(VLOOKUP(A3462,words!$A$2:$A$236,1,FALSE)),"-","Normal")</f>
        <v>-</v>
      </c>
      <c r="D3462" t="str">
        <f>IF(ISNA(VLOOKUP(A3462,words_1k!$A$2:$A$1024,1,FALSE)),"-","1k")</f>
        <v>-</v>
      </c>
      <c r="E3462" s="11" t="s">
        <v>15987</v>
      </c>
    </row>
    <row r="3463" spans="1:11" ht="12" x14ac:dyDescent="0.15">
      <c r="A3463" s="11" t="s">
        <v>3594</v>
      </c>
      <c r="B3463">
        <f t="shared" si="54"/>
        <v>5</v>
      </c>
      <c r="C3463" t="str">
        <f>IF(ISNA(VLOOKUP(A3463,words!$A$2:$A$236,1,FALSE)),"-","Normal")</f>
        <v>-</v>
      </c>
      <c r="D3463" t="str">
        <f>IF(ISNA(VLOOKUP(A3463,words_1k!$A$2:$A$1024,1,FALSE)),"-","1k")</f>
        <v>-</v>
      </c>
      <c r="E3463" s="11" t="s">
        <v>18580</v>
      </c>
    </row>
    <row r="3464" spans="1:11" ht="12" x14ac:dyDescent="0.15">
      <c r="A3464" s="11" t="s">
        <v>3595</v>
      </c>
      <c r="B3464">
        <f t="shared" si="54"/>
        <v>4</v>
      </c>
      <c r="C3464" t="str">
        <f>IF(ISNA(VLOOKUP(A3464,words!$A$2:$A$236,1,FALSE)),"-","Normal")</f>
        <v>-</v>
      </c>
      <c r="D3464" t="str">
        <f>IF(ISNA(VLOOKUP(A3464,words_1k!$A$2:$A$1024,1,FALSE)),"-","1k")</f>
        <v>-</v>
      </c>
      <c r="E3464" s="11" t="s">
        <v>18581</v>
      </c>
    </row>
    <row r="3465" spans="1:11" ht="12" x14ac:dyDescent="0.15">
      <c r="A3465" s="11" t="s">
        <v>3596</v>
      </c>
      <c r="B3465">
        <f t="shared" si="54"/>
        <v>6</v>
      </c>
      <c r="C3465" t="str">
        <f>IF(ISNA(VLOOKUP(A3465,words!$A$2:$A$236,1,FALSE)),"-","Normal")</f>
        <v>-</v>
      </c>
      <c r="D3465" t="str">
        <f>IF(ISNA(VLOOKUP(A3465,words_1k!$A$2:$A$1024,1,FALSE)),"-","1k")</f>
        <v>-</v>
      </c>
      <c r="E3465" s="11" t="s">
        <v>16555</v>
      </c>
      <c r="F3465" s="12" t="s">
        <v>15397</v>
      </c>
      <c r="G3465" s="11" t="s">
        <v>15814</v>
      </c>
      <c r="H3465" s="12" t="s">
        <v>15245</v>
      </c>
      <c r="I3465" s="11" t="s">
        <v>15751</v>
      </c>
    </row>
    <row r="3466" spans="1:11" ht="12" x14ac:dyDescent="0.15">
      <c r="A3466" s="11" t="s">
        <v>3597</v>
      </c>
      <c r="B3466">
        <f t="shared" si="54"/>
        <v>4</v>
      </c>
      <c r="C3466" t="str">
        <f>IF(ISNA(VLOOKUP(A3466,words!$A$2:$A$236,1,FALSE)),"-","Normal")</f>
        <v>-</v>
      </c>
      <c r="D3466" t="str">
        <f>IF(ISNA(VLOOKUP(A3466,words_1k!$A$2:$A$1024,1,FALSE)),"-","1k")</f>
        <v>-</v>
      </c>
      <c r="E3466" s="11" t="s">
        <v>12363</v>
      </c>
      <c r="F3466" s="12" t="s">
        <v>12128</v>
      </c>
      <c r="G3466" s="11" t="s">
        <v>11828</v>
      </c>
    </row>
    <row r="3467" spans="1:11" ht="12" x14ac:dyDescent="0.15">
      <c r="A3467" s="11" t="s">
        <v>3598</v>
      </c>
      <c r="B3467">
        <f t="shared" si="54"/>
        <v>5</v>
      </c>
      <c r="C3467" t="str">
        <f>IF(ISNA(VLOOKUP(A3467,words!$A$2:$A$236,1,FALSE)),"-","Normal")</f>
        <v>-</v>
      </c>
      <c r="D3467" t="str">
        <f>IF(ISNA(VLOOKUP(A3467,words_1k!$A$2:$A$1024,1,FALSE)),"-","1k")</f>
        <v>-</v>
      </c>
      <c r="E3467" s="11" t="s">
        <v>17309</v>
      </c>
      <c r="F3467" s="12" t="s">
        <v>17310</v>
      </c>
      <c r="G3467" s="11" t="s">
        <v>17309</v>
      </c>
    </row>
    <row r="3468" spans="1:11" ht="12" x14ac:dyDescent="0.15">
      <c r="A3468" s="11" t="s">
        <v>3599</v>
      </c>
      <c r="B3468">
        <f t="shared" si="54"/>
        <v>5</v>
      </c>
      <c r="C3468" t="str">
        <f>IF(ISNA(VLOOKUP(A3468,words!$A$2:$A$236,1,FALSE)),"-","Normal")</f>
        <v>-</v>
      </c>
      <c r="D3468" t="str">
        <f>IF(ISNA(VLOOKUP(A3468,words_1k!$A$2:$A$1024,1,FALSE)),"-","1k")</f>
        <v>-</v>
      </c>
      <c r="E3468" s="11" t="s">
        <v>12898</v>
      </c>
      <c r="F3468" s="12" t="s">
        <v>24752</v>
      </c>
      <c r="G3468" s="11" t="s">
        <v>24751</v>
      </c>
    </row>
    <row r="3469" spans="1:11" ht="12" x14ac:dyDescent="0.15">
      <c r="A3469" s="11" t="s">
        <v>3600</v>
      </c>
      <c r="B3469">
        <f t="shared" si="54"/>
        <v>5</v>
      </c>
      <c r="C3469" t="str">
        <f>IF(ISNA(VLOOKUP(A3469,words!$A$2:$A$236,1,FALSE)),"-","Normal")</f>
        <v>-</v>
      </c>
      <c r="D3469" t="str">
        <f>IF(ISNA(VLOOKUP(A3469,words_1k!$A$2:$A$1024,1,FALSE)),"-","1k")</f>
        <v>-</v>
      </c>
      <c r="E3469" s="11" t="s">
        <v>15973</v>
      </c>
      <c r="F3469" s="12" t="s">
        <v>15970</v>
      </c>
      <c r="G3469" s="11" t="s">
        <v>15971</v>
      </c>
    </row>
    <row r="3470" spans="1:11" ht="12" x14ac:dyDescent="0.15">
      <c r="A3470" s="11" t="s">
        <v>3601</v>
      </c>
      <c r="B3470">
        <f t="shared" si="54"/>
        <v>3</v>
      </c>
      <c r="C3470" t="str">
        <f>IF(ISNA(VLOOKUP(A3470,words!$A$2:$A$236,1,FALSE)),"-","Normal")</f>
        <v>-</v>
      </c>
      <c r="D3470" t="str">
        <f>IF(ISNA(VLOOKUP(A3470,words_1k!$A$2:$A$1024,1,FALSE)),"-","1k")</f>
        <v>-</v>
      </c>
      <c r="E3470" s="11" t="s">
        <v>18554</v>
      </c>
      <c r="F3470" s="12" t="s">
        <v>23406</v>
      </c>
      <c r="G3470" s="11" t="s">
        <v>23407</v>
      </c>
      <c r="H3470" s="12" t="s">
        <v>23408</v>
      </c>
      <c r="I3470" s="11" t="s">
        <v>23409</v>
      </c>
    </row>
    <row r="3471" spans="1:11" ht="12" x14ac:dyDescent="0.15">
      <c r="A3471" s="11" t="s">
        <v>3602</v>
      </c>
      <c r="B3471">
        <f t="shared" si="54"/>
        <v>5</v>
      </c>
      <c r="C3471" t="str">
        <f>IF(ISNA(VLOOKUP(A3471,words!$A$2:$A$236,1,FALSE)),"-","Normal")</f>
        <v>-</v>
      </c>
      <c r="D3471" t="str">
        <f>IF(ISNA(VLOOKUP(A3471,words_1k!$A$2:$A$1024,1,FALSE)),"-","1k")</f>
        <v>-</v>
      </c>
      <c r="E3471" s="11" t="s">
        <v>12548</v>
      </c>
      <c r="F3471" s="12" t="s">
        <v>12256</v>
      </c>
      <c r="G3471" s="11" t="s">
        <v>11675</v>
      </c>
    </row>
    <row r="3472" spans="1:11" ht="12" x14ac:dyDescent="0.15">
      <c r="A3472" s="11" t="s">
        <v>3603</v>
      </c>
      <c r="B3472">
        <f t="shared" si="54"/>
        <v>4</v>
      </c>
      <c r="C3472" t="str">
        <f>IF(ISNA(VLOOKUP(A3472,words!$A$2:$A$236,1,FALSE)),"-","Normal")</f>
        <v>-</v>
      </c>
      <c r="D3472" t="str">
        <f>IF(ISNA(VLOOKUP(A3472,words_1k!$A$2:$A$1024,1,FALSE)),"-","1k")</f>
        <v>-</v>
      </c>
      <c r="E3472" s="11" t="s">
        <v>16156</v>
      </c>
    </row>
    <row r="3473" spans="1:11" ht="12" x14ac:dyDescent="0.15">
      <c r="A3473" s="11" t="s">
        <v>3604</v>
      </c>
      <c r="B3473">
        <f t="shared" si="54"/>
        <v>5</v>
      </c>
      <c r="C3473" t="str">
        <f>IF(ISNA(VLOOKUP(A3473,words!$A$2:$A$236,1,FALSE)),"-","Normal")</f>
        <v>-</v>
      </c>
      <c r="D3473" t="str">
        <f>IF(ISNA(VLOOKUP(A3473,words_1k!$A$2:$A$1024,1,FALSE)),"-","1k")</f>
        <v>-</v>
      </c>
      <c r="E3473" s="11" t="s">
        <v>16836</v>
      </c>
      <c r="F3473" s="12" t="s">
        <v>16837</v>
      </c>
      <c r="G3473" s="11" t="s">
        <v>16836</v>
      </c>
      <c r="H3473" s="12" t="s">
        <v>16838</v>
      </c>
      <c r="I3473" s="11" t="s">
        <v>16834</v>
      </c>
      <c r="J3473" s="12" t="s">
        <v>17187</v>
      </c>
      <c r="K3473" s="11" t="s">
        <v>14479</v>
      </c>
    </row>
    <row r="3474" spans="1:11" ht="12" x14ac:dyDescent="0.15">
      <c r="A3474" s="11" t="s">
        <v>3605</v>
      </c>
      <c r="B3474">
        <f t="shared" si="54"/>
        <v>4</v>
      </c>
      <c r="C3474" t="str">
        <f>IF(ISNA(VLOOKUP(A3474,words!$A$2:$A$236,1,FALSE)),"-","Normal")</f>
        <v>-</v>
      </c>
      <c r="D3474" t="str">
        <f>IF(ISNA(VLOOKUP(A3474,words_1k!$A$2:$A$1024,1,FALSE)),"-","1k")</f>
        <v>-</v>
      </c>
      <c r="E3474" s="11" t="s">
        <v>11245</v>
      </c>
      <c r="F3474" s="12" t="s">
        <v>15484</v>
      </c>
      <c r="G3474" s="11" t="s">
        <v>15483</v>
      </c>
    </row>
    <row r="3475" spans="1:11" ht="12" x14ac:dyDescent="0.15">
      <c r="A3475" s="11" t="s">
        <v>3606</v>
      </c>
      <c r="B3475">
        <f t="shared" si="54"/>
        <v>5</v>
      </c>
      <c r="C3475" t="str">
        <f>IF(ISNA(VLOOKUP(A3475,words!$A$2:$A$236,1,FALSE)),"-","Normal")</f>
        <v>-</v>
      </c>
      <c r="D3475" t="str">
        <f>IF(ISNA(VLOOKUP(A3475,words_1k!$A$2:$A$1024,1,FALSE)),"-","1k")</f>
        <v>-</v>
      </c>
      <c r="E3475" s="11" t="s">
        <v>15212</v>
      </c>
      <c r="F3475" s="12" t="s">
        <v>15213</v>
      </c>
      <c r="G3475" s="11" t="s">
        <v>15212</v>
      </c>
    </row>
    <row r="3476" spans="1:11" ht="12" x14ac:dyDescent="0.15">
      <c r="A3476" s="11" t="s">
        <v>3607</v>
      </c>
      <c r="B3476">
        <f t="shared" si="54"/>
        <v>5</v>
      </c>
      <c r="C3476" t="str">
        <f>IF(ISNA(VLOOKUP(A3476,words!$A$2:$A$236,1,FALSE)),"-","Normal")</f>
        <v>-</v>
      </c>
      <c r="D3476" t="str">
        <f>IF(ISNA(VLOOKUP(A3476,words_1k!$A$2:$A$1024,1,FALSE)),"-","1k")</f>
        <v>-</v>
      </c>
      <c r="E3476" s="11" t="s">
        <v>17352</v>
      </c>
      <c r="F3476" s="12" t="s">
        <v>17353</v>
      </c>
      <c r="G3476" s="11" t="s">
        <v>17352</v>
      </c>
    </row>
    <row r="3477" spans="1:11" ht="12" x14ac:dyDescent="0.15">
      <c r="A3477" s="11" t="s">
        <v>3608</v>
      </c>
      <c r="B3477">
        <f t="shared" si="54"/>
        <v>6</v>
      </c>
      <c r="C3477" t="str">
        <f>IF(ISNA(VLOOKUP(A3477,words!$A$2:$A$236,1,FALSE)),"-","Normal")</f>
        <v>-</v>
      </c>
      <c r="D3477" t="str">
        <f>IF(ISNA(VLOOKUP(A3477,words_1k!$A$2:$A$1024,1,FALSE)),"-","1k")</f>
        <v>-</v>
      </c>
      <c r="E3477" s="11" t="s">
        <v>14360</v>
      </c>
      <c r="F3477" s="12" t="s">
        <v>13589</v>
      </c>
      <c r="G3477" s="11" t="s">
        <v>14361</v>
      </c>
    </row>
    <row r="3478" spans="1:11" ht="12" x14ac:dyDescent="0.15">
      <c r="A3478" s="11" t="s">
        <v>3609</v>
      </c>
      <c r="B3478">
        <f t="shared" si="54"/>
        <v>6</v>
      </c>
      <c r="C3478" t="str">
        <f>IF(ISNA(VLOOKUP(A3478,words!$A$2:$A$236,1,FALSE)),"-","Normal")</f>
        <v>-</v>
      </c>
      <c r="D3478" t="str">
        <f>IF(ISNA(VLOOKUP(A3478,words_1k!$A$2:$A$1024,1,FALSE)),"-","1k")</f>
        <v>-</v>
      </c>
      <c r="E3478" s="11" t="s">
        <v>17027</v>
      </c>
      <c r="F3478" s="12" t="s">
        <v>17028</v>
      </c>
      <c r="G3478" s="11" t="s">
        <v>17029</v>
      </c>
    </row>
    <row r="3479" spans="1:11" ht="12" x14ac:dyDescent="0.15">
      <c r="A3479" s="11" t="s">
        <v>3610</v>
      </c>
      <c r="B3479">
        <f t="shared" si="54"/>
        <v>5</v>
      </c>
      <c r="C3479" t="str">
        <f>IF(ISNA(VLOOKUP(A3479,words!$A$2:$A$236,1,FALSE)),"-","Normal")</f>
        <v>-</v>
      </c>
      <c r="D3479" t="str">
        <f>IF(ISNA(VLOOKUP(A3479,words_1k!$A$2:$A$1024,1,FALSE)),"-","1k")</f>
        <v>-</v>
      </c>
      <c r="E3479" s="11" t="s">
        <v>12413</v>
      </c>
      <c r="F3479" s="12" t="s">
        <v>10626</v>
      </c>
      <c r="G3479" s="11" t="s">
        <v>12700</v>
      </c>
    </row>
    <row r="3480" spans="1:11" ht="12" x14ac:dyDescent="0.15">
      <c r="A3480" s="11" t="s">
        <v>3611</v>
      </c>
      <c r="B3480">
        <f t="shared" si="54"/>
        <v>4</v>
      </c>
      <c r="C3480" t="str">
        <f>IF(ISNA(VLOOKUP(A3480,words!$A$2:$A$236,1,FALSE)),"-","Normal")</f>
        <v>-</v>
      </c>
      <c r="D3480" t="str">
        <f>IF(ISNA(VLOOKUP(A3480,words_1k!$A$2:$A$1024,1,FALSE)),"-","1k")</f>
        <v>-</v>
      </c>
      <c r="E3480" s="11" t="s">
        <v>13687</v>
      </c>
      <c r="F3480" s="12" t="s">
        <v>13689</v>
      </c>
      <c r="G3480" s="11" t="s">
        <v>13688</v>
      </c>
      <c r="H3480" s="12" t="s">
        <v>22771</v>
      </c>
      <c r="I3480" s="11" t="s">
        <v>22768</v>
      </c>
    </row>
    <row r="3481" spans="1:11" ht="12" x14ac:dyDescent="0.15">
      <c r="A3481" s="11" t="s">
        <v>3612</v>
      </c>
      <c r="B3481">
        <f t="shared" si="54"/>
        <v>8</v>
      </c>
      <c r="C3481" t="str">
        <f>IF(ISNA(VLOOKUP(A3481,words!$A$2:$A$236,1,FALSE)),"-","Normal")</f>
        <v>-</v>
      </c>
      <c r="D3481" t="str">
        <f>IF(ISNA(VLOOKUP(A3481,words_1k!$A$2:$A$1024,1,FALSE)),"-","1k")</f>
        <v>-</v>
      </c>
      <c r="E3481" s="11" t="s">
        <v>11133</v>
      </c>
      <c r="F3481" s="12" t="s">
        <v>13126</v>
      </c>
      <c r="G3481" s="11" t="s">
        <v>11133</v>
      </c>
    </row>
    <row r="3482" spans="1:11" ht="12" x14ac:dyDescent="0.15">
      <c r="A3482" s="11" t="s">
        <v>3613</v>
      </c>
      <c r="B3482">
        <f t="shared" si="54"/>
        <v>5</v>
      </c>
      <c r="C3482" t="str">
        <f>IF(ISNA(VLOOKUP(A3482,words!$A$2:$A$236,1,FALSE)),"-","Normal")</f>
        <v>-</v>
      </c>
      <c r="D3482" t="str">
        <f>IF(ISNA(VLOOKUP(A3482,words_1k!$A$2:$A$1024,1,FALSE)),"-","1k")</f>
        <v>-</v>
      </c>
      <c r="E3482" s="11" t="s">
        <v>14827</v>
      </c>
      <c r="F3482" s="12" t="s">
        <v>14834</v>
      </c>
      <c r="G3482" s="11" t="s">
        <v>14825</v>
      </c>
      <c r="H3482" s="12" t="s">
        <v>14832</v>
      </c>
      <c r="I3482" s="11" t="s">
        <v>14828</v>
      </c>
    </row>
    <row r="3483" spans="1:11" ht="12" x14ac:dyDescent="0.15">
      <c r="A3483" s="11" t="s">
        <v>3614</v>
      </c>
      <c r="B3483">
        <f t="shared" si="54"/>
        <v>4</v>
      </c>
      <c r="C3483" t="str">
        <f>IF(ISNA(VLOOKUP(A3483,words!$A$2:$A$236,1,FALSE)),"-","Normal")</f>
        <v>-</v>
      </c>
      <c r="D3483" t="str">
        <f>IF(ISNA(VLOOKUP(A3483,words_1k!$A$2:$A$1024,1,FALSE)),"-","1k")</f>
        <v>-</v>
      </c>
      <c r="E3483" s="11" t="s">
        <v>16264</v>
      </c>
      <c r="F3483" s="12" t="s">
        <v>16053</v>
      </c>
      <c r="G3483" s="11" t="s">
        <v>16266</v>
      </c>
      <c r="H3483" s="12" t="s">
        <v>16268</v>
      </c>
      <c r="I3483" s="11" t="s">
        <v>16265</v>
      </c>
    </row>
    <row r="3484" spans="1:11" ht="12" x14ac:dyDescent="0.15">
      <c r="A3484" s="11" t="s">
        <v>3615</v>
      </c>
      <c r="B3484">
        <f t="shared" si="54"/>
        <v>4</v>
      </c>
      <c r="C3484" t="str">
        <f>IF(ISNA(VLOOKUP(A3484,words!$A$2:$A$236,1,FALSE)),"-","Normal")</f>
        <v>-</v>
      </c>
      <c r="D3484" t="str">
        <f>IF(ISNA(VLOOKUP(A3484,words_1k!$A$2:$A$1024,1,FALSE)),"-","1k")</f>
        <v>-</v>
      </c>
      <c r="E3484" s="11" t="s">
        <v>10429</v>
      </c>
      <c r="F3484" s="12" t="s">
        <v>12913</v>
      </c>
      <c r="G3484" s="11" t="s">
        <v>14433</v>
      </c>
      <c r="H3484" s="12" t="s">
        <v>17774</v>
      </c>
      <c r="I3484" s="11" t="s">
        <v>17775</v>
      </c>
    </row>
    <row r="3485" spans="1:11" ht="12" x14ac:dyDescent="0.15">
      <c r="A3485" s="11" t="s">
        <v>3616</v>
      </c>
      <c r="B3485">
        <f t="shared" si="54"/>
        <v>5</v>
      </c>
      <c r="C3485" t="str">
        <f>IF(ISNA(VLOOKUP(A3485,words!$A$2:$A$236,1,FALSE)),"-","Normal")</f>
        <v>-</v>
      </c>
      <c r="D3485" t="str">
        <f>IF(ISNA(VLOOKUP(A3485,words_1k!$A$2:$A$1024,1,FALSE)),"-","1k")</f>
        <v>-</v>
      </c>
      <c r="E3485" s="11" t="s">
        <v>16224</v>
      </c>
      <c r="F3485" s="12" t="s">
        <v>10231</v>
      </c>
      <c r="G3485" s="11" t="s">
        <v>10358</v>
      </c>
      <c r="H3485" s="12" t="s">
        <v>16222</v>
      </c>
      <c r="I3485" s="11" t="s">
        <v>10358</v>
      </c>
    </row>
    <row r="3486" spans="1:11" ht="12" x14ac:dyDescent="0.15">
      <c r="A3486" s="11" t="s">
        <v>153</v>
      </c>
      <c r="B3486">
        <f t="shared" si="54"/>
        <v>4</v>
      </c>
      <c r="C3486" t="str">
        <f>IF(ISNA(VLOOKUP(A3486,words!$A$2:$A$236,1,FALSE)),"-","Normal")</f>
        <v>Normal</v>
      </c>
      <c r="D3486" t="str">
        <f>IF(ISNA(VLOOKUP(A3486,words_1k!$A$2:$A$1024,1,FALSE)),"-","1k")</f>
        <v>-</v>
      </c>
      <c r="E3486" s="11" t="s">
        <v>10407</v>
      </c>
    </row>
    <row r="3487" spans="1:11" ht="12" x14ac:dyDescent="0.15">
      <c r="A3487" s="11" t="s">
        <v>3617</v>
      </c>
      <c r="B3487">
        <f t="shared" si="54"/>
        <v>8</v>
      </c>
      <c r="C3487" t="str">
        <f>IF(ISNA(VLOOKUP(A3487,words!$A$2:$A$236,1,FALSE)),"-","Normal")</f>
        <v>-</v>
      </c>
      <c r="D3487" t="str">
        <f>IF(ISNA(VLOOKUP(A3487,words_1k!$A$2:$A$1024,1,FALSE)),"-","1k")</f>
        <v>-</v>
      </c>
      <c r="E3487" s="11" t="s">
        <v>12549</v>
      </c>
      <c r="F3487" s="12" t="s">
        <v>12256</v>
      </c>
      <c r="G3487" s="11" t="s">
        <v>11675</v>
      </c>
    </row>
    <row r="3488" spans="1:11" ht="12" x14ac:dyDescent="0.15">
      <c r="A3488" s="11" t="s">
        <v>3618</v>
      </c>
      <c r="B3488">
        <f t="shared" si="54"/>
        <v>7</v>
      </c>
      <c r="C3488" t="str">
        <f>IF(ISNA(VLOOKUP(A3488,words!$A$2:$A$236,1,FALSE)),"-","Normal")</f>
        <v>-</v>
      </c>
      <c r="D3488" t="str">
        <f>IF(ISNA(VLOOKUP(A3488,words_1k!$A$2:$A$1024,1,FALSE)),"-","1k")</f>
        <v>-</v>
      </c>
      <c r="E3488" s="11" t="s">
        <v>17061</v>
      </c>
      <c r="F3488" s="12" t="s">
        <v>17062</v>
      </c>
      <c r="G3488" s="11" t="s">
        <v>17063</v>
      </c>
      <c r="H3488" s="12" t="s">
        <v>17064</v>
      </c>
      <c r="I3488" s="11" t="s">
        <v>17065</v>
      </c>
      <c r="J3488" s="12" t="s">
        <v>17752</v>
      </c>
      <c r="K3488" s="11" t="s">
        <v>17061</v>
      </c>
    </row>
    <row r="3489" spans="1:11" ht="12" x14ac:dyDescent="0.15">
      <c r="A3489" s="11" t="s">
        <v>3619</v>
      </c>
      <c r="B3489">
        <f t="shared" si="54"/>
        <v>7</v>
      </c>
      <c r="C3489" t="str">
        <f>IF(ISNA(VLOOKUP(A3489,words!$A$2:$A$236,1,FALSE)),"-","Normal")</f>
        <v>-</v>
      </c>
      <c r="D3489" t="str">
        <f>IF(ISNA(VLOOKUP(A3489,words_1k!$A$2:$A$1024,1,FALSE)),"-","1k")</f>
        <v>-</v>
      </c>
      <c r="E3489" s="11" t="s">
        <v>13510</v>
      </c>
      <c r="F3489" s="12" t="s">
        <v>13511</v>
      </c>
      <c r="G3489" s="11" t="s">
        <v>13509</v>
      </c>
      <c r="H3489" s="12" t="s">
        <v>13507</v>
      </c>
      <c r="I3489" s="11" t="s">
        <v>13508</v>
      </c>
    </row>
    <row r="3490" spans="1:11" ht="12" x14ac:dyDescent="0.15">
      <c r="A3490" s="11" t="s">
        <v>3620</v>
      </c>
      <c r="B3490">
        <f t="shared" si="54"/>
        <v>6</v>
      </c>
      <c r="C3490" t="str">
        <f>IF(ISNA(VLOOKUP(A3490,words!$A$2:$A$236,1,FALSE)),"-","Normal")</f>
        <v>-</v>
      </c>
      <c r="D3490" t="str">
        <f>IF(ISNA(VLOOKUP(A3490,words_1k!$A$2:$A$1024,1,FALSE)),"-","1k")</f>
        <v>-</v>
      </c>
      <c r="E3490" s="11" t="s">
        <v>12775</v>
      </c>
      <c r="F3490" s="12" t="s">
        <v>12773</v>
      </c>
      <c r="G3490" s="11" t="s">
        <v>12774</v>
      </c>
    </row>
    <row r="3491" spans="1:11" ht="12" x14ac:dyDescent="0.15">
      <c r="A3491" s="11" t="s">
        <v>3621</v>
      </c>
      <c r="B3491">
        <f t="shared" si="54"/>
        <v>4</v>
      </c>
      <c r="C3491" t="str">
        <f>IF(ISNA(VLOOKUP(A3491,words!$A$2:$A$236,1,FALSE)),"-","Normal")</f>
        <v>-</v>
      </c>
      <c r="D3491" t="str">
        <f>IF(ISNA(VLOOKUP(A3491,words_1k!$A$2:$A$1024,1,FALSE)),"-","1k")</f>
        <v>-</v>
      </c>
      <c r="E3491" s="11" t="s">
        <v>14887</v>
      </c>
      <c r="F3491" s="12" t="s">
        <v>14886</v>
      </c>
      <c r="G3491" s="11" t="s">
        <v>14887</v>
      </c>
    </row>
    <row r="3492" spans="1:11" ht="12" x14ac:dyDescent="0.15">
      <c r="A3492" s="11" t="s">
        <v>3622</v>
      </c>
      <c r="B3492">
        <f t="shared" si="54"/>
        <v>5</v>
      </c>
      <c r="C3492" t="str">
        <f>IF(ISNA(VLOOKUP(A3492,words!$A$2:$A$236,1,FALSE)),"-","Normal")</f>
        <v>-</v>
      </c>
      <c r="D3492" t="str">
        <f>IF(ISNA(VLOOKUP(A3492,words_1k!$A$2:$A$1024,1,FALSE)),"-","1k")</f>
        <v>-</v>
      </c>
      <c r="E3492" s="11" t="s">
        <v>14405</v>
      </c>
      <c r="F3492" s="12" t="s">
        <v>15066</v>
      </c>
      <c r="G3492" s="11" t="s">
        <v>14405</v>
      </c>
    </row>
    <row r="3493" spans="1:11" ht="12" x14ac:dyDescent="0.15">
      <c r="A3493" s="11" t="s">
        <v>3623</v>
      </c>
      <c r="B3493">
        <f t="shared" si="54"/>
        <v>5</v>
      </c>
      <c r="C3493" t="str">
        <f>IF(ISNA(VLOOKUP(A3493,words!$A$2:$A$236,1,FALSE)),"-","Normal")</f>
        <v>-</v>
      </c>
      <c r="D3493" t="str">
        <f>IF(ISNA(VLOOKUP(A3493,words_1k!$A$2:$A$1024,1,FALSE)),"-","1k")</f>
        <v>-</v>
      </c>
      <c r="E3493" s="11" t="s">
        <v>13559</v>
      </c>
      <c r="F3493" s="12" t="s">
        <v>14819</v>
      </c>
      <c r="G3493" s="11" t="s">
        <v>14818</v>
      </c>
      <c r="H3493" s="12" t="s">
        <v>17931</v>
      </c>
      <c r="I3493" s="11" t="s">
        <v>17929</v>
      </c>
    </row>
    <row r="3494" spans="1:11" ht="12" x14ac:dyDescent="0.15">
      <c r="A3494" s="11" t="s">
        <v>3624</v>
      </c>
      <c r="B3494">
        <f t="shared" si="54"/>
        <v>2</v>
      </c>
      <c r="C3494" t="str">
        <f>IF(ISNA(VLOOKUP(A3494,words!$A$2:$A$236,1,FALSE)),"-","Normal")</f>
        <v>-</v>
      </c>
      <c r="D3494" t="str">
        <f>IF(ISNA(VLOOKUP(A3494,words_1k!$A$2:$A$1024,1,FALSE)),"-","1k")</f>
        <v>-</v>
      </c>
      <c r="E3494" s="11" t="s">
        <v>11776</v>
      </c>
      <c r="F3494" s="12" t="s">
        <v>13123</v>
      </c>
      <c r="G3494" s="11" t="s">
        <v>13187</v>
      </c>
      <c r="H3494" s="12" t="s">
        <v>16089</v>
      </c>
      <c r="I3494" s="11" t="s">
        <v>11776</v>
      </c>
    </row>
    <row r="3495" spans="1:11" ht="12" x14ac:dyDescent="0.15">
      <c r="A3495" s="11" t="s">
        <v>3625</v>
      </c>
      <c r="B3495">
        <f t="shared" si="54"/>
        <v>5</v>
      </c>
      <c r="C3495" t="str">
        <f>IF(ISNA(VLOOKUP(A3495,words!$A$2:$A$236,1,FALSE)),"-","Normal")</f>
        <v>-</v>
      </c>
      <c r="D3495" t="str">
        <f>IF(ISNA(VLOOKUP(A3495,words_1k!$A$2:$A$1024,1,FALSE)),"-","1k")</f>
        <v>-</v>
      </c>
      <c r="E3495" s="11" t="s">
        <v>12719</v>
      </c>
    </row>
    <row r="3496" spans="1:11" ht="12" x14ac:dyDescent="0.15">
      <c r="A3496" s="11" t="s">
        <v>3626</v>
      </c>
      <c r="B3496">
        <f t="shared" si="54"/>
        <v>7</v>
      </c>
      <c r="C3496" t="str">
        <f>IF(ISNA(VLOOKUP(A3496,words!$A$2:$A$236,1,FALSE)),"-","Normal")</f>
        <v>-</v>
      </c>
      <c r="D3496" t="str">
        <f>IF(ISNA(VLOOKUP(A3496,words_1k!$A$2:$A$1024,1,FALSE)),"-","1k")</f>
        <v>-</v>
      </c>
      <c r="E3496" s="11" t="s">
        <v>16811</v>
      </c>
      <c r="F3496" s="12" t="s">
        <v>16812</v>
      </c>
      <c r="G3496" s="11" t="s">
        <v>16813</v>
      </c>
      <c r="H3496" s="12" t="s">
        <v>16814</v>
      </c>
      <c r="I3496" s="11" t="s">
        <v>16815</v>
      </c>
    </row>
    <row r="3497" spans="1:11" ht="12" x14ac:dyDescent="0.15">
      <c r="A3497" s="11" t="s">
        <v>3627</v>
      </c>
      <c r="B3497">
        <f t="shared" si="54"/>
        <v>3</v>
      </c>
      <c r="C3497" t="str">
        <f>IF(ISNA(VLOOKUP(A3497,words!$A$2:$A$236,1,FALSE)),"-","Normal")</f>
        <v>-</v>
      </c>
      <c r="D3497" t="str">
        <f>IF(ISNA(VLOOKUP(A3497,words_1k!$A$2:$A$1024,1,FALSE)),"-","1k")</f>
        <v>-</v>
      </c>
      <c r="E3497" s="11" t="s">
        <v>13470</v>
      </c>
      <c r="F3497" s="12" t="s">
        <v>13049</v>
      </c>
      <c r="G3497" s="11" t="s">
        <v>13470</v>
      </c>
      <c r="H3497" s="12" t="s">
        <v>16062</v>
      </c>
      <c r="I3497" s="11" t="s">
        <v>16595</v>
      </c>
    </row>
    <row r="3498" spans="1:11" ht="12" x14ac:dyDescent="0.15">
      <c r="A3498" s="11" t="s">
        <v>3628</v>
      </c>
      <c r="B3498">
        <f t="shared" si="54"/>
        <v>7</v>
      </c>
      <c r="C3498" t="str">
        <f>IF(ISNA(VLOOKUP(A3498,words!$A$2:$A$236,1,FALSE)),"-","Normal")</f>
        <v>-</v>
      </c>
      <c r="D3498" t="str">
        <f>IF(ISNA(VLOOKUP(A3498,words_1k!$A$2:$A$1024,1,FALSE)),"-","1k")</f>
        <v>-</v>
      </c>
      <c r="E3498" s="11" t="s">
        <v>16658</v>
      </c>
      <c r="F3498" s="12" t="s">
        <v>16655</v>
      </c>
      <c r="G3498" s="11" t="s">
        <v>14406</v>
      </c>
      <c r="H3498" s="12" t="s">
        <v>16657</v>
      </c>
      <c r="I3498" s="11" t="s">
        <v>15192</v>
      </c>
      <c r="J3498" s="12" t="s">
        <v>17974</v>
      </c>
      <c r="K3498" s="11" t="s">
        <v>12571</v>
      </c>
    </row>
    <row r="3499" spans="1:11" ht="12" x14ac:dyDescent="0.15">
      <c r="A3499" s="11" t="s">
        <v>3629</v>
      </c>
      <c r="B3499">
        <f t="shared" si="54"/>
        <v>6</v>
      </c>
      <c r="C3499" t="str">
        <f>IF(ISNA(VLOOKUP(A3499,words!$A$2:$A$236,1,FALSE)),"-","Normal")</f>
        <v>-</v>
      </c>
      <c r="D3499" t="str">
        <f>IF(ISNA(VLOOKUP(A3499,words_1k!$A$2:$A$1024,1,FALSE)),"-","1k")</f>
        <v>-</v>
      </c>
      <c r="E3499" s="11" t="s">
        <v>12820</v>
      </c>
      <c r="F3499" s="12" t="s">
        <v>12821</v>
      </c>
      <c r="G3499" s="11" t="s">
        <v>12819</v>
      </c>
      <c r="H3499" s="12" t="s">
        <v>23687</v>
      </c>
      <c r="I3499" s="11" t="s">
        <v>23688</v>
      </c>
    </row>
    <row r="3500" spans="1:11" ht="12" x14ac:dyDescent="0.15">
      <c r="A3500" s="11" t="s">
        <v>3630</v>
      </c>
      <c r="B3500">
        <f t="shared" si="54"/>
        <v>7</v>
      </c>
      <c r="C3500" t="str">
        <f>IF(ISNA(VLOOKUP(A3500,words!$A$2:$A$236,1,FALSE)),"-","Normal")</f>
        <v>-</v>
      </c>
      <c r="D3500" t="str">
        <f>IF(ISNA(VLOOKUP(A3500,words_1k!$A$2:$A$1024,1,FALSE)),"-","1k")</f>
        <v>-</v>
      </c>
      <c r="E3500" s="11" t="s">
        <v>12337</v>
      </c>
    </row>
    <row r="3501" spans="1:11" ht="12" x14ac:dyDescent="0.15">
      <c r="A3501" s="11" t="s">
        <v>3631</v>
      </c>
      <c r="B3501">
        <f t="shared" si="54"/>
        <v>5</v>
      </c>
      <c r="C3501" t="str">
        <f>IF(ISNA(VLOOKUP(A3501,words!$A$2:$A$236,1,FALSE)),"-","Normal")</f>
        <v>-</v>
      </c>
      <c r="D3501" t="str">
        <f>IF(ISNA(VLOOKUP(A3501,words_1k!$A$2:$A$1024,1,FALSE)),"-","1k")</f>
        <v>-</v>
      </c>
      <c r="E3501" s="11" t="s">
        <v>16486</v>
      </c>
      <c r="F3501" s="12" t="s">
        <v>16459</v>
      </c>
      <c r="G3501" s="11" t="s">
        <v>16485</v>
      </c>
    </row>
    <row r="3502" spans="1:11" ht="12" x14ac:dyDescent="0.15">
      <c r="A3502" s="11" t="s">
        <v>3632</v>
      </c>
      <c r="B3502">
        <f t="shared" si="54"/>
        <v>7</v>
      </c>
      <c r="C3502" t="str">
        <f>IF(ISNA(VLOOKUP(A3502,words!$A$2:$A$236,1,FALSE)),"-","Normal")</f>
        <v>-</v>
      </c>
      <c r="D3502" t="str">
        <f>IF(ISNA(VLOOKUP(A3502,words_1k!$A$2:$A$1024,1,FALSE)),"-","1k")</f>
        <v>-</v>
      </c>
      <c r="E3502" s="11" t="s">
        <v>16358</v>
      </c>
      <c r="F3502" s="12" t="s">
        <v>23575</v>
      </c>
      <c r="G3502" s="11" t="s">
        <v>23576</v>
      </c>
    </row>
    <row r="3503" spans="1:11" ht="12" x14ac:dyDescent="0.15">
      <c r="A3503" s="11" t="s">
        <v>3633</v>
      </c>
      <c r="B3503">
        <f t="shared" si="54"/>
        <v>3</v>
      </c>
      <c r="C3503" t="str">
        <f>IF(ISNA(VLOOKUP(A3503,words!$A$2:$A$236,1,FALSE)),"-","Normal")</f>
        <v>-</v>
      </c>
      <c r="D3503" t="str">
        <f>IF(ISNA(VLOOKUP(A3503,words_1k!$A$2:$A$1024,1,FALSE)),"-","1k")</f>
        <v>-</v>
      </c>
      <c r="E3503" s="11" t="s">
        <v>11240</v>
      </c>
    </row>
    <row r="3504" spans="1:11" ht="12" x14ac:dyDescent="0.15">
      <c r="A3504" s="11" t="s">
        <v>3634</v>
      </c>
      <c r="B3504">
        <f t="shared" si="54"/>
        <v>6</v>
      </c>
      <c r="C3504" t="str">
        <f>IF(ISNA(VLOOKUP(A3504,words!$A$2:$A$236,1,FALSE)),"-","Normal")</f>
        <v>-</v>
      </c>
      <c r="D3504" t="str">
        <f>IF(ISNA(VLOOKUP(A3504,words_1k!$A$2:$A$1024,1,FALSE)),"-","1k")</f>
        <v>-</v>
      </c>
      <c r="E3504" s="11" t="s">
        <v>16834</v>
      </c>
      <c r="F3504" s="12" t="s">
        <v>16835</v>
      </c>
      <c r="G3504" s="11" t="s">
        <v>16836</v>
      </c>
    </row>
    <row r="3505" spans="1:11" ht="12" x14ac:dyDescent="0.15">
      <c r="A3505" s="11" t="s">
        <v>3635</v>
      </c>
      <c r="B3505">
        <f t="shared" si="54"/>
        <v>5</v>
      </c>
      <c r="C3505" t="str">
        <f>IF(ISNA(VLOOKUP(A3505,words!$A$2:$A$236,1,FALSE)),"-","Normal")</f>
        <v>-</v>
      </c>
      <c r="D3505" t="str">
        <f>IF(ISNA(VLOOKUP(A3505,words_1k!$A$2:$A$1024,1,FALSE)),"-","1k")</f>
        <v>-</v>
      </c>
      <c r="E3505" s="11" t="s">
        <v>15985</v>
      </c>
      <c r="F3505" s="12" t="s">
        <v>15986</v>
      </c>
      <c r="G3505" s="11" t="s">
        <v>15983</v>
      </c>
      <c r="H3505" s="12" t="s">
        <v>16971</v>
      </c>
      <c r="I3505" s="11" t="s">
        <v>15983</v>
      </c>
    </row>
    <row r="3506" spans="1:11" ht="12" x14ac:dyDescent="0.15">
      <c r="A3506" s="11" t="s">
        <v>3636</v>
      </c>
      <c r="B3506">
        <f t="shared" si="54"/>
        <v>6</v>
      </c>
      <c r="C3506" t="str">
        <f>IF(ISNA(VLOOKUP(A3506,words!$A$2:$A$236,1,FALSE)),"-","Normal")</f>
        <v>-</v>
      </c>
      <c r="D3506" t="str">
        <f>IF(ISNA(VLOOKUP(A3506,words_1k!$A$2:$A$1024,1,FALSE)),"-","1k")</f>
        <v>-</v>
      </c>
      <c r="E3506" s="11" t="s">
        <v>17641</v>
      </c>
      <c r="F3506" s="12" t="s">
        <v>17642</v>
      </c>
      <c r="G3506" s="11" t="s">
        <v>17640</v>
      </c>
      <c r="H3506" s="12" t="s">
        <v>17643</v>
      </c>
      <c r="I3506" s="11" t="s">
        <v>17644</v>
      </c>
    </row>
    <row r="3507" spans="1:11" ht="12" x14ac:dyDescent="0.15">
      <c r="A3507" s="11" t="s">
        <v>3637</v>
      </c>
      <c r="B3507">
        <f t="shared" si="54"/>
        <v>6</v>
      </c>
      <c r="C3507" t="str">
        <f>IF(ISNA(VLOOKUP(A3507,words!$A$2:$A$236,1,FALSE)),"-","Normal")</f>
        <v>-</v>
      </c>
      <c r="D3507" t="str">
        <f>IF(ISNA(VLOOKUP(A3507,words_1k!$A$2:$A$1024,1,FALSE)),"-","1k")</f>
        <v>-</v>
      </c>
      <c r="E3507" s="11" t="s">
        <v>12625</v>
      </c>
      <c r="F3507" s="12" t="s">
        <v>12628</v>
      </c>
      <c r="G3507" s="11" t="s">
        <v>12626</v>
      </c>
      <c r="H3507" s="12" t="s">
        <v>15562</v>
      </c>
      <c r="I3507" s="11" t="s">
        <v>15689</v>
      </c>
      <c r="J3507" s="12" t="s">
        <v>10269</v>
      </c>
      <c r="K3507" s="11" t="s">
        <v>10398</v>
      </c>
    </row>
    <row r="3508" spans="1:11" ht="12" x14ac:dyDescent="0.15">
      <c r="A3508" s="11" t="s">
        <v>3638</v>
      </c>
      <c r="B3508">
        <f t="shared" si="54"/>
        <v>6</v>
      </c>
      <c r="C3508" t="str">
        <f>IF(ISNA(VLOOKUP(A3508,words!$A$2:$A$236,1,FALSE)),"-","Normal")</f>
        <v>-</v>
      </c>
      <c r="D3508" t="str">
        <f>IF(ISNA(VLOOKUP(A3508,words_1k!$A$2:$A$1024,1,FALSE)),"-","1k")</f>
        <v>-</v>
      </c>
      <c r="E3508" s="11" t="s">
        <v>13071</v>
      </c>
      <c r="F3508" s="12" t="s">
        <v>13068</v>
      </c>
      <c r="G3508" s="11" t="s">
        <v>13069</v>
      </c>
    </row>
    <row r="3509" spans="1:11" ht="12" x14ac:dyDescent="0.15">
      <c r="A3509" s="11" t="s">
        <v>3639</v>
      </c>
      <c r="B3509">
        <f t="shared" si="54"/>
        <v>4</v>
      </c>
      <c r="C3509" t="str">
        <f>IF(ISNA(VLOOKUP(A3509,words!$A$2:$A$236,1,FALSE)),"-","Normal")</f>
        <v>-</v>
      </c>
      <c r="D3509" t="str">
        <f>IF(ISNA(VLOOKUP(A3509,words_1k!$A$2:$A$1024,1,FALSE)),"-","1k")</f>
        <v>-</v>
      </c>
      <c r="E3509" s="11" t="s">
        <v>17668</v>
      </c>
    </row>
    <row r="3510" spans="1:11" ht="12" x14ac:dyDescent="0.15">
      <c r="A3510" s="11" t="s">
        <v>3640</v>
      </c>
      <c r="B3510">
        <f t="shared" si="54"/>
        <v>3</v>
      </c>
      <c r="C3510" t="str">
        <f>IF(ISNA(VLOOKUP(A3510,words!$A$2:$A$236,1,FALSE)),"-","Normal")</f>
        <v>-</v>
      </c>
      <c r="D3510" t="str">
        <f>IF(ISNA(VLOOKUP(A3510,words_1k!$A$2:$A$1024,1,FALSE)),"-","1k")</f>
        <v>-</v>
      </c>
      <c r="E3510" s="11" t="s">
        <v>15125</v>
      </c>
    </row>
    <row r="3511" spans="1:11" ht="12" x14ac:dyDescent="0.15">
      <c r="A3511" s="11" t="s">
        <v>3641</v>
      </c>
      <c r="B3511">
        <f t="shared" si="54"/>
        <v>6</v>
      </c>
      <c r="C3511" t="str">
        <f>IF(ISNA(VLOOKUP(A3511,words!$A$2:$A$236,1,FALSE)),"-","Normal")</f>
        <v>-</v>
      </c>
      <c r="D3511" t="str">
        <f>IF(ISNA(VLOOKUP(A3511,words_1k!$A$2:$A$1024,1,FALSE)),"-","1k")</f>
        <v>-</v>
      </c>
      <c r="E3511" s="11" t="s">
        <v>12892</v>
      </c>
      <c r="F3511" s="12" t="s">
        <v>11301</v>
      </c>
      <c r="G3511" s="11" t="s">
        <v>11302</v>
      </c>
    </row>
    <row r="3512" spans="1:11" ht="12" x14ac:dyDescent="0.15">
      <c r="A3512" s="11" t="s">
        <v>3642</v>
      </c>
      <c r="B3512">
        <f t="shared" si="54"/>
        <v>6</v>
      </c>
      <c r="C3512" t="str">
        <f>IF(ISNA(VLOOKUP(A3512,words!$A$2:$A$236,1,FALSE)),"-","Normal")</f>
        <v>-</v>
      </c>
      <c r="D3512" t="str">
        <f>IF(ISNA(VLOOKUP(A3512,words_1k!$A$2:$A$1024,1,FALSE)),"-","1k")</f>
        <v>-</v>
      </c>
      <c r="E3512" s="11" t="s">
        <v>16170</v>
      </c>
      <c r="F3512" s="12" t="s">
        <v>16172</v>
      </c>
      <c r="G3512" s="11" t="s">
        <v>16170</v>
      </c>
    </row>
    <row r="3513" spans="1:11" ht="12" x14ac:dyDescent="0.15">
      <c r="A3513" s="11" t="s">
        <v>3643</v>
      </c>
      <c r="B3513">
        <f t="shared" si="54"/>
        <v>6</v>
      </c>
      <c r="C3513" t="str">
        <f>IF(ISNA(VLOOKUP(A3513,words!$A$2:$A$236,1,FALSE)),"-","Normal")</f>
        <v>-</v>
      </c>
      <c r="D3513" t="str">
        <f>IF(ISNA(VLOOKUP(A3513,words_1k!$A$2:$A$1024,1,FALSE)),"-","1k")</f>
        <v>-</v>
      </c>
      <c r="E3513" s="11" t="s">
        <v>16385</v>
      </c>
      <c r="F3513" s="12" t="s">
        <v>16384</v>
      </c>
      <c r="G3513" s="11" t="s">
        <v>16383</v>
      </c>
    </row>
    <row r="3514" spans="1:11" ht="12" x14ac:dyDescent="0.15">
      <c r="A3514" s="11" t="s">
        <v>3644</v>
      </c>
      <c r="B3514">
        <f t="shared" si="54"/>
        <v>4</v>
      </c>
      <c r="C3514" t="str">
        <f>IF(ISNA(VLOOKUP(A3514,words!$A$2:$A$236,1,FALSE)),"-","Normal")</f>
        <v>-</v>
      </c>
      <c r="D3514" t="str">
        <f>IF(ISNA(VLOOKUP(A3514,words_1k!$A$2:$A$1024,1,FALSE)),"-","1k")</f>
        <v>-</v>
      </c>
      <c r="E3514" s="11" t="s">
        <v>11505</v>
      </c>
    </row>
    <row r="3515" spans="1:11" ht="12" x14ac:dyDescent="0.15">
      <c r="A3515" s="11" t="s">
        <v>3645</v>
      </c>
      <c r="B3515">
        <f t="shared" si="54"/>
        <v>6</v>
      </c>
      <c r="C3515" t="str">
        <f>IF(ISNA(VLOOKUP(A3515,words!$A$2:$A$236,1,FALSE)),"-","Normal")</f>
        <v>-</v>
      </c>
      <c r="D3515" t="str">
        <f>IF(ISNA(VLOOKUP(A3515,words_1k!$A$2:$A$1024,1,FALSE)),"-","1k")</f>
        <v>-</v>
      </c>
      <c r="E3515" s="11" t="s">
        <v>17441</v>
      </c>
    </row>
    <row r="3516" spans="1:11" ht="12" x14ac:dyDescent="0.15">
      <c r="A3516" s="11" t="s">
        <v>3646</v>
      </c>
      <c r="B3516">
        <f t="shared" si="54"/>
        <v>4</v>
      </c>
      <c r="C3516" t="str">
        <f>IF(ISNA(VLOOKUP(A3516,words!$A$2:$A$236,1,FALSE)),"-","Normal")</f>
        <v>-</v>
      </c>
      <c r="D3516" t="str">
        <f>IF(ISNA(VLOOKUP(A3516,words_1k!$A$2:$A$1024,1,FALSE)),"-","1k")</f>
        <v>-</v>
      </c>
      <c r="E3516" s="11" t="s">
        <v>18535</v>
      </c>
      <c r="F3516" s="12" t="s">
        <v>18536</v>
      </c>
      <c r="G3516" s="11" t="s">
        <v>18533</v>
      </c>
    </row>
    <row r="3517" spans="1:11" ht="12" x14ac:dyDescent="0.15">
      <c r="A3517" s="11" t="s">
        <v>3647</v>
      </c>
      <c r="B3517">
        <f t="shared" si="54"/>
        <v>5</v>
      </c>
      <c r="C3517" t="str">
        <f>IF(ISNA(VLOOKUP(A3517,words!$A$2:$A$236,1,FALSE)),"-","Normal")</f>
        <v>-</v>
      </c>
      <c r="D3517" t="str">
        <f>IF(ISNA(VLOOKUP(A3517,words_1k!$A$2:$A$1024,1,FALSE)),"-","1k")</f>
        <v>-</v>
      </c>
      <c r="E3517" s="11" t="s">
        <v>14824</v>
      </c>
      <c r="F3517" s="12" t="s">
        <v>16006</v>
      </c>
      <c r="G3517" s="11" t="s">
        <v>14824</v>
      </c>
    </row>
    <row r="3518" spans="1:11" ht="12" x14ac:dyDescent="0.15">
      <c r="A3518" s="11" t="s">
        <v>3648</v>
      </c>
      <c r="B3518">
        <f t="shared" si="54"/>
        <v>4</v>
      </c>
      <c r="C3518" t="str">
        <f>IF(ISNA(VLOOKUP(A3518,words!$A$2:$A$236,1,FALSE)),"-","Normal")</f>
        <v>-</v>
      </c>
      <c r="D3518" t="str">
        <f>IF(ISNA(VLOOKUP(A3518,words_1k!$A$2:$A$1024,1,FALSE)),"-","1k")</f>
        <v>-</v>
      </c>
      <c r="E3518" s="11" t="s">
        <v>13872</v>
      </c>
      <c r="F3518" s="12" t="s">
        <v>15199</v>
      </c>
      <c r="G3518" s="11" t="s">
        <v>15197</v>
      </c>
      <c r="H3518" s="12" t="s">
        <v>13877</v>
      </c>
      <c r="I3518" s="11" t="s">
        <v>13872</v>
      </c>
    </row>
    <row r="3519" spans="1:11" ht="12" x14ac:dyDescent="0.15">
      <c r="A3519" s="11" t="s">
        <v>3649</v>
      </c>
      <c r="B3519">
        <f t="shared" si="54"/>
        <v>5</v>
      </c>
      <c r="C3519" t="str">
        <f>IF(ISNA(VLOOKUP(A3519,words!$A$2:$A$236,1,FALSE)),"-","Normal")</f>
        <v>-</v>
      </c>
      <c r="D3519" t="str">
        <f>IF(ISNA(VLOOKUP(A3519,words_1k!$A$2:$A$1024,1,FALSE)),"-","1k")</f>
        <v>-</v>
      </c>
      <c r="E3519" s="11" t="s">
        <v>18537</v>
      </c>
      <c r="F3519" s="12" t="s">
        <v>18538</v>
      </c>
      <c r="G3519" s="11" t="s">
        <v>11755</v>
      </c>
    </row>
    <row r="3520" spans="1:11" ht="12" x14ac:dyDescent="0.15">
      <c r="A3520" s="11" t="s">
        <v>3650</v>
      </c>
      <c r="B3520">
        <f t="shared" si="54"/>
        <v>4</v>
      </c>
      <c r="C3520" t="str">
        <f>IF(ISNA(VLOOKUP(A3520,words!$A$2:$A$236,1,FALSE)),"-","Normal")</f>
        <v>-</v>
      </c>
      <c r="D3520" t="str">
        <f>IF(ISNA(VLOOKUP(A3520,words_1k!$A$2:$A$1024,1,FALSE)),"-","1k")</f>
        <v>-</v>
      </c>
      <c r="E3520" s="11" t="s">
        <v>17968</v>
      </c>
      <c r="F3520" s="12" t="s">
        <v>10694</v>
      </c>
      <c r="G3520" s="11" t="s">
        <v>11279</v>
      </c>
    </row>
    <row r="3521" spans="1:9" ht="12" x14ac:dyDescent="0.15">
      <c r="A3521" s="11" t="s">
        <v>3651</v>
      </c>
      <c r="B3521">
        <f t="shared" si="54"/>
        <v>5</v>
      </c>
      <c r="C3521" t="str">
        <f>IF(ISNA(VLOOKUP(A3521,words!$A$2:$A$236,1,FALSE)),"-","Normal")</f>
        <v>-</v>
      </c>
      <c r="D3521" t="str">
        <f>IF(ISNA(VLOOKUP(A3521,words_1k!$A$2:$A$1024,1,FALSE)),"-","1k")</f>
        <v>-</v>
      </c>
      <c r="E3521" s="11" t="s">
        <v>18539</v>
      </c>
    </row>
    <row r="3522" spans="1:9" ht="12" x14ac:dyDescent="0.15">
      <c r="A3522" s="11" t="s">
        <v>3652</v>
      </c>
      <c r="B3522">
        <f t="shared" ref="B3522:B3585" si="55">LEN(A3522)</f>
        <v>5</v>
      </c>
      <c r="C3522" t="str">
        <f>IF(ISNA(VLOOKUP(A3522,words!$A$2:$A$236,1,FALSE)),"-","Normal")</f>
        <v>-</v>
      </c>
      <c r="D3522" t="str">
        <f>IF(ISNA(VLOOKUP(A3522,words_1k!$A$2:$A$1024,1,FALSE)),"-","1k")</f>
        <v>-</v>
      </c>
      <c r="E3522" s="11" t="s">
        <v>13720</v>
      </c>
      <c r="F3522" s="12" t="s">
        <v>13532</v>
      </c>
      <c r="G3522" s="11" t="s">
        <v>13720</v>
      </c>
    </row>
    <row r="3523" spans="1:9" ht="12" x14ac:dyDescent="0.15">
      <c r="A3523" s="11" t="s">
        <v>3653</v>
      </c>
      <c r="B3523">
        <f t="shared" si="55"/>
        <v>5</v>
      </c>
      <c r="C3523" t="str">
        <f>IF(ISNA(VLOOKUP(A3523,words!$A$2:$A$236,1,FALSE)),"-","Normal")</f>
        <v>-</v>
      </c>
      <c r="D3523" t="str">
        <f>IF(ISNA(VLOOKUP(A3523,words_1k!$A$2:$A$1024,1,FALSE)),"-","1k")</f>
        <v>-</v>
      </c>
      <c r="E3523" s="11" t="s">
        <v>12783</v>
      </c>
      <c r="F3523" s="12" t="s">
        <v>16050</v>
      </c>
      <c r="G3523" s="11" t="s">
        <v>12783</v>
      </c>
      <c r="H3523" s="12" t="s">
        <v>10291</v>
      </c>
      <c r="I3523" s="11" t="s">
        <v>10466</v>
      </c>
    </row>
    <row r="3524" spans="1:9" ht="12" x14ac:dyDescent="0.15">
      <c r="A3524" s="11" t="s">
        <v>3654</v>
      </c>
      <c r="B3524">
        <f t="shared" si="55"/>
        <v>4</v>
      </c>
      <c r="C3524" t="str">
        <f>IF(ISNA(VLOOKUP(A3524,words!$A$2:$A$236,1,FALSE)),"-","Normal")</f>
        <v>-</v>
      </c>
      <c r="D3524" t="str">
        <f>IF(ISNA(VLOOKUP(A3524,words_1k!$A$2:$A$1024,1,FALSE)),"-","1k")</f>
        <v>-</v>
      </c>
      <c r="E3524" s="11" t="s">
        <v>14521</v>
      </c>
      <c r="F3524" s="12" t="s">
        <v>18097</v>
      </c>
      <c r="G3524" s="11" t="s">
        <v>14519</v>
      </c>
      <c r="H3524" s="12" t="s">
        <v>15132</v>
      </c>
      <c r="I3524" s="11" t="s">
        <v>14521</v>
      </c>
    </row>
    <row r="3525" spans="1:9" ht="12" x14ac:dyDescent="0.15">
      <c r="A3525" s="11" t="s">
        <v>3655</v>
      </c>
      <c r="B3525">
        <f t="shared" si="55"/>
        <v>7</v>
      </c>
      <c r="C3525" t="str">
        <f>IF(ISNA(VLOOKUP(A3525,words!$A$2:$A$236,1,FALSE)),"-","Normal")</f>
        <v>-</v>
      </c>
      <c r="D3525" t="str">
        <f>IF(ISNA(VLOOKUP(A3525,words_1k!$A$2:$A$1024,1,FALSE)),"-","1k")</f>
        <v>-</v>
      </c>
      <c r="E3525" s="11" t="s">
        <v>11012</v>
      </c>
      <c r="F3525" s="12" t="s">
        <v>14260</v>
      </c>
      <c r="G3525" s="11" t="s">
        <v>11012</v>
      </c>
    </row>
    <row r="3526" spans="1:9" ht="12" x14ac:dyDescent="0.15">
      <c r="A3526" s="11" t="s">
        <v>3656</v>
      </c>
      <c r="B3526">
        <f t="shared" si="55"/>
        <v>5</v>
      </c>
      <c r="C3526" t="str">
        <f>IF(ISNA(VLOOKUP(A3526,words!$A$2:$A$236,1,FALSE)),"-","Normal")</f>
        <v>-</v>
      </c>
      <c r="D3526" t="str">
        <f>IF(ISNA(VLOOKUP(A3526,words_1k!$A$2:$A$1024,1,FALSE)),"-","1k")</f>
        <v>-</v>
      </c>
      <c r="E3526" s="11" t="s">
        <v>16923</v>
      </c>
      <c r="F3526" s="12" t="s">
        <v>16924</v>
      </c>
      <c r="G3526" s="11" t="s">
        <v>11736</v>
      </c>
      <c r="H3526" s="12" t="s">
        <v>12238</v>
      </c>
      <c r="I3526" s="11" t="s">
        <v>11736</v>
      </c>
    </row>
    <row r="3527" spans="1:9" ht="12" x14ac:dyDescent="0.15">
      <c r="A3527" s="11" t="s">
        <v>3657</v>
      </c>
      <c r="B3527">
        <f t="shared" si="55"/>
        <v>7</v>
      </c>
      <c r="C3527" t="str">
        <f>IF(ISNA(VLOOKUP(A3527,words!$A$2:$A$236,1,FALSE)),"-","Normal")</f>
        <v>-</v>
      </c>
      <c r="D3527" t="str">
        <f>IF(ISNA(VLOOKUP(A3527,words_1k!$A$2:$A$1024,1,FALSE)),"-","1k")</f>
        <v>-</v>
      </c>
      <c r="E3527" s="11" t="s">
        <v>13165</v>
      </c>
      <c r="F3527" s="12" t="s">
        <v>13166</v>
      </c>
      <c r="G3527" s="11" t="s">
        <v>13164</v>
      </c>
      <c r="H3527" s="12" t="s">
        <v>21044</v>
      </c>
      <c r="I3527" s="11" t="s">
        <v>21045</v>
      </c>
    </row>
    <row r="3528" spans="1:9" ht="12" x14ac:dyDescent="0.15">
      <c r="A3528" s="11" t="s">
        <v>3658</v>
      </c>
      <c r="B3528">
        <f t="shared" si="55"/>
        <v>6</v>
      </c>
      <c r="C3528" t="str">
        <f>IF(ISNA(VLOOKUP(A3528,words!$A$2:$A$236,1,FALSE)),"-","Normal")</f>
        <v>-</v>
      </c>
      <c r="D3528" t="str">
        <f>IF(ISNA(VLOOKUP(A3528,words_1k!$A$2:$A$1024,1,FALSE)),"-","1k")</f>
        <v>-</v>
      </c>
      <c r="E3528" s="11" t="s">
        <v>11771</v>
      </c>
      <c r="F3528" s="12" t="s">
        <v>12943</v>
      </c>
      <c r="G3528" s="11" t="s">
        <v>15493</v>
      </c>
      <c r="H3528" s="12" t="s">
        <v>12115</v>
      </c>
      <c r="I3528" s="11" t="s">
        <v>11771</v>
      </c>
    </row>
    <row r="3529" spans="1:9" ht="12" x14ac:dyDescent="0.15">
      <c r="A3529" s="11" t="s">
        <v>3659</v>
      </c>
      <c r="B3529">
        <f t="shared" si="55"/>
        <v>7</v>
      </c>
      <c r="C3529" t="str">
        <f>IF(ISNA(VLOOKUP(A3529,words!$A$2:$A$236,1,FALSE)),"-","Normal")</f>
        <v>-</v>
      </c>
      <c r="D3529" t="str">
        <f>IF(ISNA(VLOOKUP(A3529,words_1k!$A$2:$A$1024,1,FALSE)),"-","1k")</f>
        <v>-</v>
      </c>
      <c r="E3529" s="11" t="s">
        <v>14438</v>
      </c>
      <c r="F3529" s="12" t="s">
        <v>14436</v>
      </c>
      <c r="G3529" s="11" t="s">
        <v>14437</v>
      </c>
    </row>
    <row r="3530" spans="1:9" ht="12" x14ac:dyDescent="0.15">
      <c r="A3530" s="11" t="s">
        <v>3660</v>
      </c>
      <c r="B3530">
        <f t="shared" si="55"/>
        <v>7</v>
      </c>
      <c r="C3530" t="str">
        <f>IF(ISNA(VLOOKUP(A3530,words!$A$2:$A$236,1,FALSE)),"-","Normal")</f>
        <v>-</v>
      </c>
      <c r="D3530" t="str">
        <f>IF(ISNA(VLOOKUP(A3530,words_1k!$A$2:$A$1024,1,FALSE)),"-","1k")</f>
        <v>-</v>
      </c>
      <c r="E3530" s="11" t="s">
        <v>17073</v>
      </c>
      <c r="F3530" s="12" t="s">
        <v>17072</v>
      </c>
      <c r="G3530" s="11" t="s">
        <v>11842</v>
      </c>
    </row>
    <row r="3531" spans="1:9" ht="12" x14ac:dyDescent="0.15">
      <c r="A3531" s="11" t="s">
        <v>3661</v>
      </c>
      <c r="B3531">
        <f t="shared" si="55"/>
        <v>6</v>
      </c>
      <c r="C3531" t="str">
        <f>IF(ISNA(VLOOKUP(A3531,words!$A$2:$A$236,1,FALSE)),"-","Normal")</f>
        <v>-</v>
      </c>
      <c r="D3531" t="str">
        <f>IF(ISNA(VLOOKUP(A3531,words_1k!$A$2:$A$1024,1,FALSE)),"-","1k")</f>
        <v>-</v>
      </c>
      <c r="E3531" s="11" t="s">
        <v>13859</v>
      </c>
      <c r="F3531" s="12" t="s">
        <v>11791</v>
      </c>
      <c r="G3531" s="11" t="s">
        <v>11792</v>
      </c>
      <c r="H3531" s="12" t="s">
        <v>23113</v>
      </c>
      <c r="I3531" s="11" t="s">
        <v>23111</v>
      </c>
    </row>
    <row r="3532" spans="1:9" ht="12" x14ac:dyDescent="0.15">
      <c r="A3532" s="11" t="s">
        <v>3662</v>
      </c>
      <c r="B3532">
        <f t="shared" si="55"/>
        <v>3</v>
      </c>
      <c r="C3532" t="str">
        <f>IF(ISNA(VLOOKUP(A3532,words!$A$2:$A$236,1,FALSE)),"-","Normal")</f>
        <v>-</v>
      </c>
      <c r="D3532" t="str">
        <f>IF(ISNA(VLOOKUP(A3532,words_1k!$A$2:$A$1024,1,FALSE)),"-","1k")</f>
        <v>-</v>
      </c>
      <c r="E3532" s="11" t="s">
        <v>17570</v>
      </c>
      <c r="F3532" s="12" t="s">
        <v>17571</v>
      </c>
      <c r="G3532" s="11" t="s">
        <v>17568</v>
      </c>
    </row>
    <row r="3533" spans="1:9" ht="12" x14ac:dyDescent="0.15">
      <c r="A3533" s="11" t="s">
        <v>3663</v>
      </c>
      <c r="B3533">
        <f t="shared" si="55"/>
        <v>5</v>
      </c>
      <c r="C3533" t="str">
        <f>IF(ISNA(VLOOKUP(A3533,words!$A$2:$A$236,1,FALSE)),"-","Normal")</f>
        <v>-</v>
      </c>
      <c r="D3533" t="str">
        <f>IF(ISNA(VLOOKUP(A3533,words_1k!$A$2:$A$1024,1,FALSE)),"-","1k")</f>
        <v>-</v>
      </c>
      <c r="E3533" s="11" t="s">
        <v>14990</v>
      </c>
      <c r="F3533" s="12" t="s">
        <v>13028</v>
      </c>
      <c r="G3533" s="11" t="s">
        <v>14989</v>
      </c>
    </row>
    <row r="3534" spans="1:9" ht="12" x14ac:dyDescent="0.15">
      <c r="A3534" s="11" t="s">
        <v>3664</v>
      </c>
      <c r="B3534">
        <f t="shared" si="55"/>
        <v>5</v>
      </c>
      <c r="C3534" t="str">
        <f>IF(ISNA(VLOOKUP(A3534,words!$A$2:$A$236,1,FALSE)),"-","Normal")</f>
        <v>-</v>
      </c>
      <c r="D3534" t="str">
        <f>IF(ISNA(VLOOKUP(A3534,words_1k!$A$2:$A$1024,1,FALSE)),"-","1k")</f>
        <v>-</v>
      </c>
      <c r="E3534" s="11" t="s">
        <v>12413</v>
      </c>
      <c r="F3534" s="12" t="s">
        <v>12978</v>
      </c>
      <c r="G3534" s="11" t="s">
        <v>13412</v>
      </c>
    </row>
    <row r="3535" spans="1:9" ht="12" x14ac:dyDescent="0.15">
      <c r="A3535" s="11" t="s">
        <v>3665</v>
      </c>
      <c r="B3535">
        <f t="shared" si="55"/>
        <v>5</v>
      </c>
      <c r="C3535" t="str">
        <f>IF(ISNA(VLOOKUP(A3535,words!$A$2:$A$236,1,FALSE)),"-","Normal")</f>
        <v>-</v>
      </c>
      <c r="D3535" t="str">
        <f>IF(ISNA(VLOOKUP(A3535,words_1k!$A$2:$A$1024,1,FALSE)),"-","1k")</f>
        <v>-</v>
      </c>
      <c r="E3535" s="11" t="s">
        <v>11151</v>
      </c>
      <c r="F3535" s="12" t="s">
        <v>12178</v>
      </c>
      <c r="G3535" s="11" t="s">
        <v>16519</v>
      </c>
      <c r="H3535" s="12" t="s">
        <v>21368</v>
      </c>
      <c r="I3535" s="11" t="s">
        <v>21369</v>
      </c>
    </row>
    <row r="3536" spans="1:9" ht="12" x14ac:dyDescent="0.15">
      <c r="A3536" s="11" t="s">
        <v>137</v>
      </c>
      <c r="B3536">
        <f t="shared" si="55"/>
        <v>4</v>
      </c>
      <c r="C3536" t="str">
        <f>IF(ISNA(VLOOKUP(A3536,words!$A$2:$A$236,1,FALSE)),"-","Normal")</f>
        <v>Normal</v>
      </c>
      <c r="D3536" t="str">
        <f>IF(ISNA(VLOOKUP(A3536,words_1k!$A$2:$A$1024,1,FALSE)),"-","1k")</f>
        <v>-</v>
      </c>
      <c r="E3536" s="11" t="s">
        <v>10392</v>
      </c>
      <c r="F3536" s="12" t="s">
        <v>10620</v>
      </c>
      <c r="G3536" s="11" t="s">
        <v>11215</v>
      </c>
    </row>
    <row r="3537" spans="1:9" ht="12" x14ac:dyDescent="0.15">
      <c r="A3537" s="11" t="s">
        <v>3666</v>
      </c>
      <c r="B3537">
        <f t="shared" si="55"/>
        <v>5</v>
      </c>
      <c r="C3537" t="str">
        <f>IF(ISNA(VLOOKUP(A3537,words!$A$2:$A$236,1,FALSE)),"-","Normal")</f>
        <v>-</v>
      </c>
      <c r="D3537" t="str">
        <f>IF(ISNA(VLOOKUP(A3537,words_1k!$A$2:$A$1024,1,FALSE)),"-","1k")</f>
        <v>-</v>
      </c>
      <c r="E3537" s="11" t="s">
        <v>14460</v>
      </c>
      <c r="F3537" s="12" t="s">
        <v>14461</v>
      </c>
      <c r="G3537" s="11" t="s">
        <v>14459</v>
      </c>
    </row>
    <row r="3538" spans="1:9" ht="12" x14ac:dyDescent="0.15">
      <c r="A3538" s="11" t="s">
        <v>3667</v>
      </c>
      <c r="B3538">
        <f t="shared" si="55"/>
        <v>5</v>
      </c>
      <c r="C3538" t="str">
        <f>IF(ISNA(VLOOKUP(A3538,words!$A$2:$A$236,1,FALSE)),"-","Normal")</f>
        <v>-</v>
      </c>
      <c r="D3538" t="str">
        <f>IF(ISNA(VLOOKUP(A3538,words_1k!$A$2:$A$1024,1,FALSE)),"-","1k")</f>
        <v>-</v>
      </c>
      <c r="E3538" s="11" t="s">
        <v>12701</v>
      </c>
    </row>
    <row r="3539" spans="1:9" ht="12" x14ac:dyDescent="0.15">
      <c r="A3539" s="11" t="s">
        <v>3668</v>
      </c>
      <c r="B3539">
        <f t="shared" si="55"/>
        <v>5</v>
      </c>
      <c r="C3539" t="str">
        <f>IF(ISNA(VLOOKUP(A3539,words!$A$2:$A$236,1,FALSE)),"-","Normal")</f>
        <v>-</v>
      </c>
      <c r="D3539" t="str">
        <f>IF(ISNA(VLOOKUP(A3539,words_1k!$A$2:$A$1024,1,FALSE)),"-","1k")</f>
        <v>-</v>
      </c>
      <c r="E3539" s="11" t="s">
        <v>14379</v>
      </c>
      <c r="F3539" s="12" t="s">
        <v>13780</v>
      </c>
      <c r="G3539" s="11" t="s">
        <v>14379</v>
      </c>
      <c r="H3539" s="12" t="s">
        <v>11935</v>
      </c>
      <c r="I3539" s="11" t="s">
        <v>11936</v>
      </c>
    </row>
    <row r="3540" spans="1:9" ht="12" x14ac:dyDescent="0.15">
      <c r="A3540" s="11" t="s">
        <v>3669</v>
      </c>
      <c r="B3540">
        <f t="shared" si="55"/>
        <v>8</v>
      </c>
      <c r="C3540" t="str">
        <f>IF(ISNA(VLOOKUP(A3540,words!$A$2:$A$236,1,FALSE)),"-","Normal")</f>
        <v>-</v>
      </c>
      <c r="D3540" t="str">
        <f>IF(ISNA(VLOOKUP(A3540,words_1k!$A$2:$A$1024,1,FALSE)),"-","1k")</f>
        <v>-</v>
      </c>
      <c r="E3540" s="11" t="s">
        <v>13977</v>
      </c>
      <c r="F3540" s="12" t="s">
        <v>10292</v>
      </c>
      <c r="G3540" s="11" t="s">
        <v>10468</v>
      </c>
    </row>
    <row r="3541" spans="1:9" ht="12" x14ac:dyDescent="0.15">
      <c r="A3541" s="11" t="s">
        <v>3670</v>
      </c>
      <c r="B3541">
        <f t="shared" si="55"/>
        <v>6</v>
      </c>
      <c r="C3541" t="str">
        <f>IF(ISNA(VLOOKUP(A3541,words!$A$2:$A$236,1,FALSE)),"-","Normal")</f>
        <v>-</v>
      </c>
      <c r="D3541" t="str">
        <f>IF(ISNA(VLOOKUP(A3541,words_1k!$A$2:$A$1024,1,FALSE)),"-","1k")</f>
        <v>-</v>
      </c>
      <c r="E3541" s="11" t="s">
        <v>17900</v>
      </c>
      <c r="F3541" s="12" t="s">
        <v>10290</v>
      </c>
      <c r="G3541" s="11" t="s">
        <v>10462</v>
      </c>
    </row>
    <row r="3542" spans="1:9" ht="12" x14ac:dyDescent="0.15">
      <c r="A3542" s="11" t="s">
        <v>3671</v>
      </c>
      <c r="B3542">
        <f t="shared" si="55"/>
        <v>6</v>
      </c>
      <c r="C3542" t="str">
        <f>IF(ISNA(VLOOKUP(A3542,words!$A$2:$A$236,1,FALSE)),"-","Normal")</f>
        <v>-</v>
      </c>
      <c r="D3542" t="str">
        <f>IF(ISNA(VLOOKUP(A3542,words_1k!$A$2:$A$1024,1,FALSE)),"-","1k")</f>
        <v>-</v>
      </c>
      <c r="E3542" s="11" t="s">
        <v>15399</v>
      </c>
      <c r="F3542" s="12" t="s">
        <v>15400</v>
      </c>
      <c r="G3542" s="11" t="s">
        <v>15401</v>
      </c>
    </row>
    <row r="3543" spans="1:9" ht="12" x14ac:dyDescent="0.15">
      <c r="A3543" s="11" t="s">
        <v>3672</v>
      </c>
      <c r="B3543">
        <f t="shared" si="55"/>
        <v>3</v>
      </c>
      <c r="C3543" t="str">
        <f>IF(ISNA(VLOOKUP(A3543,words!$A$2:$A$236,1,FALSE)),"-","Normal")</f>
        <v>-</v>
      </c>
      <c r="D3543" t="str">
        <f>IF(ISNA(VLOOKUP(A3543,words_1k!$A$2:$A$1024,1,FALSE)),"-","1k")</f>
        <v>-</v>
      </c>
      <c r="E3543" s="11" t="s">
        <v>18540</v>
      </c>
      <c r="F3543" s="12" t="s">
        <v>12112</v>
      </c>
      <c r="G3543" s="11" t="s">
        <v>11768</v>
      </c>
    </row>
    <row r="3544" spans="1:9" ht="12" x14ac:dyDescent="0.15">
      <c r="A3544" s="11" t="s">
        <v>3673</v>
      </c>
      <c r="B3544">
        <f t="shared" si="55"/>
        <v>6</v>
      </c>
      <c r="C3544" t="str">
        <f>IF(ISNA(VLOOKUP(A3544,words!$A$2:$A$236,1,FALSE)),"-","Normal")</f>
        <v>-</v>
      </c>
      <c r="D3544" t="str">
        <f>IF(ISNA(VLOOKUP(A3544,words_1k!$A$2:$A$1024,1,FALSE)),"-","1k")</f>
        <v>-</v>
      </c>
      <c r="E3544" s="11" t="s">
        <v>13948</v>
      </c>
      <c r="F3544" s="12" t="s">
        <v>13120</v>
      </c>
      <c r="G3544" s="11" t="s">
        <v>13949</v>
      </c>
      <c r="H3544" s="12" t="s">
        <v>13598</v>
      </c>
      <c r="I3544" s="11" t="s">
        <v>13948</v>
      </c>
    </row>
    <row r="3545" spans="1:9" ht="12" x14ac:dyDescent="0.15">
      <c r="A3545" s="11" t="s">
        <v>3674</v>
      </c>
      <c r="B3545">
        <f t="shared" si="55"/>
        <v>6</v>
      </c>
      <c r="C3545" t="str">
        <f>IF(ISNA(VLOOKUP(A3545,words!$A$2:$A$236,1,FALSE)),"-","Normal")</f>
        <v>-</v>
      </c>
      <c r="D3545" t="str">
        <f>IF(ISNA(VLOOKUP(A3545,words_1k!$A$2:$A$1024,1,FALSE)),"-","1k")</f>
        <v>-</v>
      </c>
      <c r="E3545" s="11" t="s">
        <v>16708</v>
      </c>
      <c r="F3545" s="12" t="s">
        <v>16707</v>
      </c>
      <c r="G3545" s="11" t="s">
        <v>16705</v>
      </c>
    </row>
    <row r="3546" spans="1:9" ht="12" x14ac:dyDescent="0.15">
      <c r="A3546" s="11" t="s">
        <v>3675</v>
      </c>
      <c r="B3546">
        <f t="shared" si="55"/>
        <v>5</v>
      </c>
      <c r="C3546" t="str">
        <f>IF(ISNA(VLOOKUP(A3546,words!$A$2:$A$236,1,FALSE)),"-","Normal")</f>
        <v>-</v>
      </c>
      <c r="D3546" t="str">
        <f>IF(ISNA(VLOOKUP(A3546,words_1k!$A$2:$A$1024,1,FALSE)),"-","1k")</f>
        <v>-</v>
      </c>
      <c r="E3546" s="11" t="s">
        <v>15267</v>
      </c>
      <c r="F3546" s="12" t="s">
        <v>13261</v>
      </c>
      <c r="G3546" s="11" t="s">
        <v>13260</v>
      </c>
    </row>
    <row r="3547" spans="1:9" ht="12" x14ac:dyDescent="0.15">
      <c r="A3547" s="11" t="s">
        <v>3676</v>
      </c>
      <c r="B3547">
        <f t="shared" si="55"/>
        <v>8</v>
      </c>
      <c r="C3547" t="str">
        <f>IF(ISNA(VLOOKUP(A3547,words!$A$2:$A$236,1,FALSE)),"-","Normal")</f>
        <v>-</v>
      </c>
      <c r="D3547" t="str">
        <f>IF(ISNA(VLOOKUP(A3547,words_1k!$A$2:$A$1024,1,FALSE)),"-","1k")</f>
        <v>-</v>
      </c>
      <c r="E3547" s="11" t="s">
        <v>11300</v>
      </c>
      <c r="F3547" s="12" t="s">
        <v>11301</v>
      </c>
      <c r="G3547" s="11" t="s">
        <v>11302</v>
      </c>
    </row>
    <row r="3548" spans="1:9" ht="12" x14ac:dyDescent="0.15">
      <c r="A3548" s="11" t="s">
        <v>3677</v>
      </c>
      <c r="B3548">
        <f t="shared" si="55"/>
        <v>5</v>
      </c>
      <c r="C3548" t="str">
        <f>IF(ISNA(VLOOKUP(A3548,words!$A$2:$A$236,1,FALSE)),"-","Normal")</f>
        <v>-</v>
      </c>
      <c r="D3548" t="str">
        <f>IF(ISNA(VLOOKUP(A3548,words_1k!$A$2:$A$1024,1,FALSE)),"-","1k")</f>
        <v>-</v>
      </c>
      <c r="E3548" s="11" t="s">
        <v>17829</v>
      </c>
      <c r="F3548" s="12" t="s">
        <v>17830</v>
      </c>
      <c r="G3548" s="11" t="s">
        <v>17831</v>
      </c>
    </row>
    <row r="3549" spans="1:9" ht="12" x14ac:dyDescent="0.15">
      <c r="A3549" s="11" t="s">
        <v>3678</v>
      </c>
      <c r="B3549">
        <f t="shared" si="55"/>
        <v>3</v>
      </c>
      <c r="C3549" t="str">
        <f>IF(ISNA(VLOOKUP(A3549,words!$A$2:$A$236,1,FALSE)),"-","Normal")</f>
        <v>-</v>
      </c>
      <c r="D3549" t="str">
        <f>IF(ISNA(VLOOKUP(A3549,words_1k!$A$2:$A$1024,1,FALSE)),"-","1k")</f>
        <v>-</v>
      </c>
      <c r="E3549" s="11" t="s">
        <v>17738</v>
      </c>
    </row>
    <row r="3550" spans="1:9" ht="12" x14ac:dyDescent="0.15">
      <c r="A3550" s="11" t="s">
        <v>3679</v>
      </c>
      <c r="B3550">
        <f t="shared" si="55"/>
        <v>5</v>
      </c>
      <c r="C3550" t="str">
        <f>IF(ISNA(VLOOKUP(A3550,words!$A$2:$A$236,1,FALSE)),"-","Normal")</f>
        <v>-</v>
      </c>
      <c r="D3550" t="str">
        <f>IF(ISNA(VLOOKUP(A3550,words_1k!$A$2:$A$1024,1,FALSE)),"-","1k")</f>
        <v>-</v>
      </c>
      <c r="E3550" s="11" t="s">
        <v>17423</v>
      </c>
      <c r="F3550" s="12" t="s">
        <v>11945</v>
      </c>
      <c r="G3550" s="11" t="s">
        <v>17424</v>
      </c>
      <c r="H3550" s="12" t="s">
        <v>10822</v>
      </c>
      <c r="I3550" s="11" t="s">
        <v>17425</v>
      </c>
    </row>
    <row r="3551" spans="1:9" ht="12" x14ac:dyDescent="0.15">
      <c r="A3551" s="11" t="s">
        <v>3680</v>
      </c>
      <c r="B3551">
        <f t="shared" si="55"/>
        <v>9</v>
      </c>
      <c r="C3551" t="str">
        <f>IF(ISNA(VLOOKUP(A3551,words!$A$2:$A$236,1,FALSE)),"-","Normal")</f>
        <v>-</v>
      </c>
      <c r="D3551" t="str">
        <f>IF(ISNA(VLOOKUP(A3551,words_1k!$A$2:$A$1024,1,FALSE)),"-","1k")</f>
        <v>-</v>
      </c>
      <c r="E3551" s="11" t="s">
        <v>12553</v>
      </c>
      <c r="F3551" s="12" t="s">
        <v>12557</v>
      </c>
      <c r="G3551" s="11" t="s">
        <v>12551</v>
      </c>
    </row>
    <row r="3552" spans="1:9" ht="12" x14ac:dyDescent="0.15">
      <c r="A3552" s="11" t="s">
        <v>3681</v>
      </c>
      <c r="B3552">
        <f t="shared" si="55"/>
        <v>7</v>
      </c>
      <c r="C3552" t="str">
        <f>IF(ISNA(VLOOKUP(A3552,words!$A$2:$A$236,1,FALSE)),"-","Normal")</f>
        <v>-</v>
      </c>
      <c r="D3552" t="str">
        <f>IF(ISNA(VLOOKUP(A3552,words_1k!$A$2:$A$1024,1,FALSE)),"-","1k")</f>
        <v>-</v>
      </c>
      <c r="E3552" s="11" t="s">
        <v>12899</v>
      </c>
      <c r="F3552" s="12" t="s">
        <v>12204</v>
      </c>
      <c r="G3552" s="11" t="s">
        <v>12900</v>
      </c>
    </row>
    <row r="3553" spans="1:9" ht="12" x14ac:dyDescent="0.15">
      <c r="A3553" s="11" t="s">
        <v>3682</v>
      </c>
      <c r="B3553">
        <f t="shared" si="55"/>
        <v>7</v>
      </c>
      <c r="C3553" t="str">
        <f>IF(ISNA(VLOOKUP(A3553,words!$A$2:$A$236,1,FALSE)),"-","Normal")</f>
        <v>-</v>
      </c>
      <c r="D3553" t="str">
        <f>IF(ISNA(VLOOKUP(A3553,words_1k!$A$2:$A$1024,1,FALSE)),"-","1k")</f>
        <v>-</v>
      </c>
      <c r="E3553" s="11" t="s">
        <v>17341</v>
      </c>
      <c r="F3553" s="12" t="s">
        <v>17342</v>
      </c>
      <c r="G3553" s="11" t="s">
        <v>17343</v>
      </c>
    </row>
    <row r="3554" spans="1:9" ht="12" x14ac:dyDescent="0.15">
      <c r="A3554" s="11" t="s">
        <v>3683</v>
      </c>
      <c r="B3554">
        <f t="shared" si="55"/>
        <v>6</v>
      </c>
      <c r="C3554" t="str">
        <f>IF(ISNA(VLOOKUP(A3554,words!$A$2:$A$236,1,FALSE)),"-","Normal")</f>
        <v>-</v>
      </c>
      <c r="D3554" t="str">
        <f>IF(ISNA(VLOOKUP(A3554,words_1k!$A$2:$A$1024,1,FALSE)),"-","1k")</f>
        <v>-</v>
      </c>
      <c r="E3554" s="11" t="s">
        <v>14385</v>
      </c>
      <c r="F3554" s="12" t="s">
        <v>14279</v>
      </c>
      <c r="G3554" s="11" t="s">
        <v>14386</v>
      </c>
    </row>
    <row r="3555" spans="1:9" ht="12" x14ac:dyDescent="0.15">
      <c r="A3555" s="11" t="s">
        <v>3684</v>
      </c>
      <c r="B3555">
        <f t="shared" si="55"/>
        <v>5</v>
      </c>
      <c r="C3555" t="str">
        <f>IF(ISNA(VLOOKUP(A3555,words!$A$2:$A$236,1,FALSE)),"-","Normal")</f>
        <v>-</v>
      </c>
      <c r="D3555" t="str">
        <f>IF(ISNA(VLOOKUP(A3555,words_1k!$A$2:$A$1024,1,FALSE)),"-","1k")</f>
        <v>-</v>
      </c>
      <c r="E3555" s="11" t="s">
        <v>16467</v>
      </c>
      <c r="F3555" s="12" t="s">
        <v>16468</v>
      </c>
      <c r="G3555" s="11" t="s">
        <v>15513</v>
      </c>
      <c r="H3555" s="12" t="s">
        <v>15067</v>
      </c>
      <c r="I3555" s="11" t="s">
        <v>15513</v>
      </c>
    </row>
    <row r="3556" spans="1:9" ht="12" x14ac:dyDescent="0.15">
      <c r="A3556" s="11" t="s">
        <v>3685</v>
      </c>
      <c r="B3556">
        <f t="shared" si="55"/>
        <v>6</v>
      </c>
      <c r="C3556" t="str">
        <f>IF(ISNA(VLOOKUP(A3556,words!$A$2:$A$236,1,FALSE)),"-","Normal")</f>
        <v>-</v>
      </c>
      <c r="D3556" t="str">
        <f>IF(ISNA(VLOOKUP(A3556,words_1k!$A$2:$A$1024,1,FALSE)),"-","1k")</f>
        <v>-</v>
      </c>
      <c r="E3556" s="11" t="s">
        <v>18294</v>
      </c>
      <c r="F3556" s="12" t="s">
        <v>18295</v>
      </c>
      <c r="G3556" s="11" t="s">
        <v>18296</v>
      </c>
    </row>
    <row r="3557" spans="1:9" ht="12" x14ac:dyDescent="0.15">
      <c r="A3557" s="11" t="s">
        <v>3686</v>
      </c>
      <c r="B3557">
        <f t="shared" si="55"/>
        <v>6</v>
      </c>
      <c r="C3557" t="str">
        <f>IF(ISNA(VLOOKUP(A3557,words!$A$2:$A$236,1,FALSE)),"-","Normal")</f>
        <v>-</v>
      </c>
      <c r="D3557" t="str">
        <f>IF(ISNA(VLOOKUP(A3557,words_1k!$A$2:$A$1024,1,FALSE)),"-","1k")</f>
        <v>-</v>
      </c>
      <c r="E3557" s="11" t="s">
        <v>12436</v>
      </c>
      <c r="F3557" s="12" t="s">
        <v>10778</v>
      </c>
      <c r="G3557" s="11" t="s">
        <v>11014</v>
      </c>
    </row>
    <row r="3558" spans="1:9" ht="12" x14ac:dyDescent="0.15">
      <c r="A3558" s="11" t="s">
        <v>3687</v>
      </c>
      <c r="B3558">
        <f t="shared" si="55"/>
        <v>5</v>
      </c>
      <c r="C3558" t="str">
        <f>IF(ISNA(VLOOKUP(A3558,words!$A$2:$A$236,1,FALSE)),"-","Normal")</f>
        <v>-</v>
      </c>
      <c r="D3558" t="str">
        <f>IF(ISNA(VLOOKUP(A3558,words_1k!$A$2:$A$1024,1,FALSE)),"-","1k")</f>
        <v>-</v>
      </c>
      <c r="E3558" s="11" t="s">
        <v>16280</v>
      </c>
      <c r="F3558" s="12" t="s">
        <v>18325</v>
      </c>
      <c r="G3558" s="11" t="s">
        <v>16280</v>
      </c>
    </row>
    <row r="3559" spans="1:9" ht="12" x14ac:dyDescent="0.15">
      <c r="A3559" s="11" t="s">
        <v>3688</v>
      </c>
      <c r="B3559">
        <f t="shared" si="55"/>
        <v>8</v>
      </c>
      <c r="C3559" t="str">
        <f>IF(ISNA(VLOOKUP(A3559,words!$A$2:$A$236,1,FALSE)),"-","Normal")</f>
        <v>-</v>
      </c>
      <c r="D3559" t="str">
        <f>IF(ISNA(VLOOKUP(A3559,words_1k!$A$2:$A$1024,1,FALSE)),"-","1k")</f>
        <v>-</v>
      </c>
      <c r="E3559" s="11" t="s">
        <v>15039</v>
      </c>
      <c r="F3559" s="12" t="s">
        <v>14922</v>
      </c>
      <c r="G3559" s="11" t="s">
        <v>13685</v>
      </c>
    </row>
    <row r="3560" spans="1:9" ht="12" x14ac:dyDescent="0.15">
      <c r="A3560" s="11" t="s">
        <v>3689</v>
      </c>
      <c r="B3560">
        <f t="shared" si="55"/>
        <v>4</v>
      </c>
      <c r="C3560" t="str">
        <f>IF(ISNA(VLOOKUP(A3560,words!$A$2:$A$236,1,FALSE)),"-","Normal")</f>
        <v>-</v>
      </c>
      <c r="D3560" t="str">
        <f>IF(ISNA(VLOOKUP(A3560,words_1k!$A$2:$A$1024,1,FALSE)),"-","1k")</f>
        <v>-</v>
      </c>
      <c r="E3560" s="12" t="s">
        <v>16760</v>
      </c>
      <c r="F3560" s="12" t="s">
        <v>16761</v>
      </c>
      <c r="G3560" s="12" t="s">
        <v>23205</v>
      </c>
    </row>
    <row r="3561" spans="1:9" ht="12" x14ac:dyDescent="0.15">
      <c r="A3561" s="11" t="s">
        <v>3690</v>
      </c>
      <c r="B3561">
        <f t="shared" si="55"/>
        <v>7</v>
      </c>
      <c r="C3561" t="str">
        <f>IF(ISNA(VLOOKUP(A3561,words!$A$2:$A$236,1,FALSE)),"-","Normal")</f>
        <v>-</v>
      </c>
      <c r="D3561" t="str">
        <f>IF(ISNA(VLOOKUP(A3561,words_1k!$A$2:$A$1024,1,FALSE)),"-","1k")</f>
        <v>-</v>
      </c>
      <c r="E3561" s="11" t="s">
        <v>15174</v>
      </c>
      <c r="F3561" s="12" t="s">
        <v>15175</v>
      </c>
      <c r="G3561" s="11" t="s">
        <v>15176</v>
      </c>
      <c r="H3561" s="12" t="s">
        <v>15179</v>
      </c>
      <c r="I3561" s="11" t="s">
        <v>15177</v>
      </c>
    </row>
    <row r="3562" spans="1:9" ht="12" x14ac:dyDescent="0.15">
      <c r="A3562" s="11" t="s">
        <v>3691</v>
      </c>
      <c r="B3562">
        <f t="shared" si="55"/>
        <v>6</v>
      </c>
      <c r="C3562" t="str">
        <f>IF(ISNA(VLOOKUP(A3562,words!$A$2:$A$236,1,FALSE)),"-","Normal")</f>
        <v>-</v>
      </c>
      <c r="D3562" t="str">
        <f>IF(ISNA(VLOOKUP(A3562,words_1k!$A$2:$A$1024,1,FALSE)),"-","1k")</f>
        <v>-</v>
      </c>
      <c r="E3562" s="11" t="s">
        <v>18287</v>
      </c>
      <c r="F3562" s="12" t="s">
        <v>18288</v>
      </c>
      <c r="G3562" s="11" t="s">
        <v>18289</v>
      </c>
    </row>
    <row r="3563" spans="1:9" ht="12" x14ac:dyDescent="0.15">
      <c r="A3563" s="11" t="s">
        <v>3692</v>
      </c>
      <c r="B3563">
        <f t="shared" si="55"/>
        <v>4</v>
      </c>
      <c r="C3563" t="str">
        <f>IF(ISNA(VLOOKUP(A3563,words!$A$2:$A$236,1,FALSE)),"-","Normal")</f>
        <v>-</v>
      </c>
      <c r="D3563" t="str">
        <f>IF(ISNA(VLOOKUP(A3563,words_1k!$A$2:$A$1024,1,FALSE)),"-","1k")</f>
        <v>-</v>
      </c>
      <c r="E3563" s="11" t="s">
        <v>17274</v>
      </c>
      <c r="F3563" s="12" t="s">
        <v>17275</v>
      </c>
      <c r="G3563" s="11" t="s">
        <v>10490</v>
      </c>
    </row>
    <row r="3564" spans="1:9" ht="12" x14ac:dyDescent="0.15">
      <c r="A3564" s="11" t="s">
        <v>3693</v>
      </c>
      <c r="B3564">
        <f t="shared" si="55"/>
        <v>5</v>
      </c>
      <c r="C3564" t="str">
        <f>IF(ISNA(VLOOKUP(A3564,words!$A$2:$A$236,1,FALSE)),"-","Normal")</f>
        <v>-</v>
      </c>
      <c r="D3564" t="str">
        <f>IF(ISNA(VLOOKUP(A3564,words_1k!$A$2:$A$1024,1,FALSE)),"-","1k")</f>
        <v>-</v>
      </c>
      <c r="E3564" s="11" t="s">
        <v>17318</v>
      </c>
      <c r="F3564" s="12" t="s">
        <v>12127</v>
      </c>
      <c r="G3564" s="11" t="s">
        <v>11646</v>
      </c>
    </row>
    <row r="3565" spans="1:9" ht="12" x14ac:dyDescent="0.15">
      <c r="A3565" s="11" t="s">
        <v>3694</v>
      </c>
      <c r="B3565">
        <f t="shared" si="55"/>
        <v>4</v>
      </c>
      <c r="C3565" t="str">
        <f>IF(ISNA(VLOOKUP(A3565,words!$A$2:$A$236,1,FALSE)),"-","Normal")</f>
        <v>-</v>
      </c>
      <c r="D3565" t="str">
        <f>IF(ISNA(VLOOKUP(A3565,words_1k!$A$2:$A$1024,1,FALSE)),"-","1k")</f>
        <v>-</v>
      </c>
      <c r="E3565" s="11" t="s">
        <v>15949</v>
      </c>
      <c r="F3565" s="12" t="s">
        <v>10733</v>
      </c>
      <c r="G3565" s="11" t="s">
        <v>11324</v>
      </c>
    </row>
    <row r="3566" spans="1:9" ht="12" x14ac:dyDescent="0.15">
      <c r="A3566" s="11" t="s">
        <v>3695</v>
      </c>
      <c r="B3566">
        <f t="shared" si="55"/>
        <v>4</v>
      </c>
      <c r="C3566" t="str">
        <f>IF(ISNA(VLOOKUP(A3566,words!$A$2:$A$236,1,FALSE)),"-","Normal")</f>
        <v>-</v>
      </c>
      <c r="D3566" t="str">
        <f>IF(ISNA(VLOOKUP(A3566,words_1k!$A$2:$A$1024,1,FALSE)),"-","1k")</f>
        <v>-</v>
      </c>
      <c r="E3566" s="11" t="s">
        <v>14281</v>
      </c>
      <c r="F3566" s="12" t="s">
        <v>14282</v>
      </c>
      <c r="G3566" s="11" t="s">
        <v>14283</v>
      </c>
      <c r="H3566" s="12" t="s">
        <v>10797</v>
      </c>
      <c r="I3566" s="11" t="s">
        <v>11721</v>
      </c>
    </row>
    <row r="3567" spans="1:9" ht="12" x14ac:dyDescent="0.15">
      <c r="A3567" s="11" t="s">
        <v>3696</v>
      </c>
      <c r="B3567">
        <f t="shared" si="55"/>
        <v>4</v>
      </c>
      <c r="C3567" t="str">
        <f>IF(ISNA(VLOOKUP(A3567,words!$A$2:$A$236,1,FALSE)),"-","Normal")</f>
        <v>-</v>
      </c>
      <c r="D3567" t="str">
        <f>IF(ISNA(VLOOKUP(A3567,words_1k!$A$2:$A$1024,1,FALSE)),"-","1k")</f>
        <v>-</v>
      </c>
      <c r="E3567" s="11" t="s">
        <v>18290</v>
      </c>
      <c r="F3567" s="12" t="s">
        <v>18291</v>
      </c>
      <c r="G3567" s="11" t="s">
        <v>18292</v>
      </c>
    </row>
    <row r="3568" spans="1:9" ht="12" x14ac:dyDescent="0.15">
      <c r="A3568" s="11" t="s">
        <v>3697</v>
      </c>
      <c r="B3568">
        <f t="shared" si="55"/>
        <v>3</v>
      </c>
      <c r="C3568" t="str">
        <f>IF(ISNA(VLOOKUP(A3568,words!$A$2:$A$236,1,FALSE)),"-","Normal")</f>
        <v>-</v>
      </c>
      <c r="D3568" t="str">
        <f>IF(ISNA(VLOOKUP(A3568,words_1k!$A$2:$A$1024,1,FALSE)),"-","1k")</f>
        <v>-</v>
      </c>
      <c r="E3568" s="11" t="s">
        <v>18293</v>
      </c>
    </row>
    <row r="3569" spans="1:11" ht="12" x14ac:dyDescent="0.15">
      <c r="A3569" s="11" t="s">
        <v>3698</v>
      </c>
      <c r="B3569">
        <f t="shared" si="55"/>
        <v>4</v>
      </c>
      <c r="C3569" t="str">
        <f>IF(ISNA(VLOOKUP(A3569,words!$A$2:$A$236,1,FALSE)),"-","Normal")</f>
        <v>-</v>
      </c>
      <c r="D3569" t="str">
        <f>IF(ISNA(VLOOKUP(A3569,words_1k!$A$2:$A$1024,1,FALSE)),"-","1k")</f>
        <v>-</v>
      </c>
      <c r="E3569" s="11" t="s">
        <v>10396</v>
      </c>
      <c r="F3569" s="12" t="s">
        <v>13033</v>
      </c>
      <c r="G3569" s="11" t="s">
        <v>11023</v>
      </c>
      <c r="H3569" s="12" t="s">
        <v>15642</v>
      </c>
      <c r="I3569" s="11" t="s">
        <v>15643</v>
      </c>
    </row>
    <row r="3570" spans="1:11" ht="12" x14ac:dyDescent="0.15">
      <c r="A3570" s="11" t="s">
        <v>3699</v>
      </c>
      <c r="B3570">
        <f t="shared" si="55"/>
        <v>5</v>
      </c>
      <c r="C3570" t="str">
        <f>IF(ISNA(VLOOKUP(A3570,words!$A$2:$A$236,1,FALSE)),"-","Normal")</f>
        <v>-</v>
      </c>
      <c r="D3570" t="str">
        <f>IF(ISNA(VLOOKUP(A3570,words_1k!$A$2:$A$1024,1,FALSE)),"-","1k")</f>
        <v>-</v>
      </c>
      <c r="E3570" s="11" t="s">
        <v>11905</v>
      </c>
      <c r="F3570" s="12" t="s">
        <v>12874</v>
      </c>
      <c r="G3570" s="11" t="s">
        <v>12869</v>
      </c>
      <c r="H3570" s="12" t="s">
        <v>17090</v>
      </c>
      <c r="I3570" s="11" t="s">
        <v>17267</v>
      </c>
      <c r="J3570" s="12" t="s">
        <v>17269</v>
      </c>
      <c r="K3570" s="11" t="s">
        <v>12871</v>
      </c>
    </row>
    <row r="3571" spans="1:11" ht="12" x14ac:dyDescent="0.15">
      <c r="A3571" s="11" t="s">
        <v>3700</v>
      </c>
      <c r="B3571">
        <f t="shared" si="55"/>
        <v>5</v>
      </c>
      <c r="C3571" t="str">
        <f>IF(ISNA(VLOOKUP(A3571,words!$A$2:$A$236,1,FALSE)),"-","Normal")</f>
        <v>-</v>
      </c>
      <c r="D3571" t="str">
        <f>IF(ISNA(VLOOKUP(A3571,words_1k!$A$2:$A$1024,1,FALSE)),"-","1k")</f>
        <v>-</v>
      </c>
      <c r="E3571" s="11" t="s">
        <v>11874</v>
      </c>
      <c r="F3571" s="12" t="s">
        <v>16798</v>
      </c>
      <c r="G3571" s="11" t="s">
        <v>15794</v>
      </c>
      <c r="H3571" s="12" t="s">
        <v>17475</v>
      </c>
      <c r="I3571" s="11" t="s">
        <v>17476</v>
      </c>
    </row>
    <row r="3572" spans="1:11" ht="12" x14ac:dyDescent="0.15">
      <c r="A3572" s="11" t="s">
        <v>3701</v>
      </c>
      <c r="B3572">
        <f t="shared" si="55"/>
        <v>7</v>
      </c>
      <c r="C3572" t="str">
        <f>IF(ISNA(VLOOKUP(A3572,words!$A$2:$A$236,1,FALSE)),"-","Normal")</f>
        <v>-</v>
      </c>
      <c r="D3572" t="str">
        <f>IF(ISNA(VLOOKUP(A3572,words_1k!$A$2:$A$1024,1,FALSE)),"-","1k")</f>
        <v>-</v>
      </c>
      <c r="E3572" s="12" t="s">
        <v>14255</v>
      </c>
      <c r="F3572" s="12" t="s">
        <v>13529</v>
      </c>
      <c r="G3572" s="11" t="s">
        <v>14254</v>
      </c>
    </row>
    <row r="3573" spans="1:11" ht="12" x14ac:dyDescent="0.15">
      <c r="A3573" s="11" t="s">
        <v>3702</v>
      </c>
      <c r="B3573">
        <f t="shared" si="55"/>
        <v>5</v>
      </c>
      <c r="C3573" t="str">
        <f>IF(ISNA(VLOOKUP(A3573,words!$A$2:$A$236,1,FALSE)),"-","Normal")</f>
        <v>-</v>
      </c>
      <c r="D3573" t="str">
        <f>IF(ISNA(VLOOKUP(A3573,words_1k!$A$2:$A$1024,1,FALSE)),"-","1k")</f>
        <v>-</v>
      </c>
      <c r="E3573" s="11" t="s">
        <v>15745</v>
      </c>
      <c r="F3573" s="12" t="s">
        <v>14621</v>
      </c>
      <c r="G3573" s="11" t="s">
        <v>15745</v>
      </c>
    </row>
    <row r="3574" spans="1:11" ht="12" x14ac:dyDescent="0.15">
      <c r="A3574" s="11" t="s">
        <v>3703</v>
      </c>
      <c r="B3574">
        <f t="shared" si="55"/>
        <v>4</v>
      </c>
      <c r="C3574" t="str">
        <f>IF(ISNA(VLOOKUP(A3574,words!$A$2:$A$236,1,FALSE)),"-","Normal")</f>
        <v>-</v>
      </c>
      <c r="D3574" t="str">
        <f>IF(ISNA(VLOOKUP(A3574,words_1k!$A$2:$A$1024,1,FALSE)),"-","1k")</f>
        <v>-</v>
      </c>
      <c r="E3574" s="11" t="s">
        <v>17488</v>
      </c>
      <c r="F3574" s="12" t="s">
        <v>18785</v>
      </c>
      <c r="G3574" s="11" t="s">
        <v>18783</v>
      </c>
    </row>
    <row r="3575" spans="1:11" ht="12" x14ac:dyDescent="0.15">
      <c r="A3575" s="11" t="s">
        <v>3704</v>
      </c>
      <c r="B3575">
        <f t="shared" si="55"/>
        <v>3</v>
      </c>
      <c r="C3575" t="str">
        <f>IF(ISNA(VLOOKUP(A3575,words!$A$2:$A$236,1,FALSE)),"-","Normal")</f>
        <v>-</v>
      </c>
      <c r="D3575" t="str">
        <f>IF(ISNA(VLOOKUP(A3575,words_1k!$A$2:$A$1024,1,FALSE)),"-","1k")</f>
        <v>-</v>
      </c>
      <c r="E3575" s="11" t="s">
        <v>17130</v>
      </c>
      <c r="F3575" s="12" t="s">
        <v>17132</v>
      </c>
      <c r="G3575" s="11" t="s">
        <v>17130</v>
      </c>
    </row>
    <row r="3576" spans="1:11" ht="12" x14ac:dyDescent="0.15">
      <c r="A3576" s="11" t="s">
        <v>3705</v>
      </c>
      <c r="B3576">
        <f t="shared" si="55"/>
        <v>6</v>
      </c>
      <c r="C3576" t="str">
        <f>IF(ISNA(VLOOKUP(A3576,words!$A$2:$A$236,1,FALSE)),"-","Normal")</f>
        <v>-</v>
      </c>
      <c r="D3576" t="str">
        <f>IF(ISNA(VLOOKUP(A3576,words_1k!$A$2:$A$1024,1,FALSE)),"-","1k")</f>
        <v>-</v>
      </c>
      <c r="E3576" s="11" t="s">
        <v>13998</v>
      </c>
      <c r="F3576" s="12" t="s">
        <v>10293</v>
      </c>
      <c r="G3576" s="11" t="s">
        <v>10470</v>
      </c>
    </row>
    <row r="3577" spans="1:11" ht="12" x14ac:dyDescent="0.15">
      <c r="A3577" s="11" t="s">
        <v>3706</v>
      </c>
      <c r="B3577">
        <f t="shared" si="55"/>
        <v>4</v>
      </c>
      <c r="C3577" t="str">
        <f>IF(ISNA(VLOOKUP(A3577,words!$A$2:$A$236,1,FALSE)),"-","Normal")</f>
        <v>-</v>
      </c>
      <c r="D3577" t="str">
        <f>IF(ISNA(VLOOKUP(A3577,words_1k!$A$2:$A$1024,1,FALSE)),"-","1k")</f>
        <v>-</v>
      </c>
      <c r="E3577" s="12" t="s">
        <v>13716</v>
      </c>
      <c r="F3577" s="12" t="s">
        <v>13717</v>
      </c>
      <c r="G3577" s="12" t="s">
        <v>24996</v>
      </c>
    </row>
    <row r="3578" spans="1:11" ht="12" x14ac:dyDescent="0.15">
      <c r="A3578" s="11" t="s">
        <v>3707</v>
      </c>
      <c r="B3578">
        <f t="shared" si="55"/>
        <v>5</v>
      </c>
      <c r="C3578" t="str">
        <f>IF(ISNA(VLOOKUP(A3578,words!$A$2:$A$236,1,FALSE)),"-","Normal")</f>
        <v>-</v>
      </c>
      <c r="D3578" t="str">
        <f>IF(ISNA(VLOOKUP(A3578,words_1k!$A$2:$A$1024,1,FALSE)),"-","1k")</f>
        <v>-</v>
      </c>
      <c r="E3578" s="11" t="s">
        <v>16873</v>
      </c>
    </row>
    <row r="3579" spans="1:11" ht="12" x14ac:dyDescent="0.15">
      <c r="A3579" s="11" t="s">
        <v>3708</v>
      </c>
      <c r="B3579">
        <f t="shared" si="55"/>
        <v>6</v>
      </c>
      <c r="C3579" t="str">
        <f>IF(ISNA(VLOOKUP(A3579,words!$A$2:$A$236,1,FALSE)),"-","Normal")</f>
        <v>-</v>
      </c>
      <c r="D3579" t="str">
        <f>IF(ISNA(VLOOKUP(A3579,words_1k!$A$2:$A$1024,1,FALSE)),"-","1k")</f>
        <v>-</v>
      </c>
      <c r="E3579" s="11" t="s">
        <v>16698</v>
      </c>
      <c r="F3579" s="12" t="s">
        <v>11041</v>
      </c>
      <c r="G3579" s="11" t="s">
        <v>11842</v>
      </c>
      <c r="H3579" s="12" t="s">
        <v>17072</v>
      </c>
      <c r="I3579" s="11" t="s">
        <v>11842</v>
      </c>
    </row>
    <row r="3580" spans="1:11" ht="12" x14ac:dyDescent="0.15">
      <c r="A3580" s="11" t="s">
        <v>3709</v>
      </c>
      <c r="B3580">
        <f t="shared" si="55"/>
        <v>6</v>
      </c>
      <c r="C3580" t="str">
        <f>IF(ISNA(VLOOKUP(A3580,words!$A$2:$A$236,1,FALSE)),"-","Normal")</f>
        <v>-</v>
      </c>
      <c r="D3580" t="str">
        <f>IF(ISNA(VLOOKUP(A3580,words_1k!$A$2:$A$1024,1,FALSE)),"-","1k")</f>
        <v>-</v>
      </c>
      <c r="E3580" s="11" t="s">
        <v>13352</v>
      </c>
      <c r="F3580" s="12" t="s">
        <v>13351</v>
      </c>
      <c r="G3580" s="11" t="s">
        <v>13352</v>
      </c>
      <c r="H3580" s="12" t="s">
        <v>19516</v>
      </c>
      <c r="I3580" s="11" t="s">
        <v>13352</v>
      </c>
    </row>
    <row r="3581" spans="1:11" ht="12" x14ac:dyDescent="0.15">
      <c r="A3581" s="11" t="s">
        <v>3710</v>
      </c>
      <c r="B3581">
        <f t="shared" si="55"/>
        <v>5</v>
      </c>
      <c r="C3581" t="str">
        <f>IF(ISNA(VLOOKUP(A3581,words!$A$2:$A$236,1,FALSE)),"-","Normal")</f>
        <v>-</v>
      </c>
      <c r="D3581" t="str">
        <f>IF(ISNA(VLOOKUP(A3581,words_1k!$A$2:$A$1024,1,FALSE)),"-","1k")</f>
        <v>-</v>
      </c>
      <c r="E3581" s="11" t="s">
        <v>15026</v>
      </c>
      <c r="F3581" s="12" t="s">
        <v>12188</v>
      </c>
      <c r="G3581" s="11" t="s">
        <v>11560</v>
      </c>
    </row>
    <row r="3582" spans="1:11" ht="12" x14ac:dyDescent="0.15">
      <c r="A3582" s="11" t="s">
        <v>3711</v>
      </c>
      <c r="B3582">
        <f t="shared" si="55"/>
        <v>5</v>
      </c>
      <c r="C3582" t="str">
        <f>IF(ISNA(VLOOKUP(A3582,words!$A$2:$A$236,1,FALSE)),"-","Normal")</f>
        <v>-</v>
      </c>
      <c r="D3582" t="str">
        <f>IF(ISNA(VLOOKUP(A3582,words_1k!$A$2:$A$1024,1,FALSE)),"-","1k")</f>
        <v>-</v>
      </c>
      <c r="E3582" s="11" t="s">
        <v>14653</v>
      </c>
      <c r="F3582" s="12" t="s">
        <v>14656</v>
      </c>
      <c r="G3582" s="11" t="s">
        <v>14653</v>
      </c>
      <c r="H3582" s="12" t="s">
        <v>14654</v>
      </c>
      <c r="I3582" s="11" t="s">
        <v>14655</v>
      </c>
      <c r="J3582" s="12" t="s">
        <v>12917</v>
      </c>
      <c r="K3582" s="11" t="s">
        <v>16499</v>
      </c>
    </row>
    <row r="3583" spans="1:11" ht="12" x14ac:dyDescent="0.15">
      <c r="A3583" s="11" t="s">
        <v>3712</v>
      </c>
      <c r="B3583">
        <f t="shared" si="55"/>
        <v>4</v>
      </c>
      <c r="C3583" t="str">
        <f>IF(ISNA(VLOOKUP(A3583,words!$A$2:$A$236,1,FALSE)),"-","Normal")</f>
        <v>-</v>
      </c>
      <c r="D3583" t="str">
        <f>IF(ISNA(VLOOKUP(A3583,words_1k!$A$2:$A$1024,1,FALSE)),"-","1k")</f>
        <v>-</v>
      </c>
      <c r="E3583" s="11" t="s">
        <v>15875</v>
      </c>
    </row>
    <row r="3584" spans="1:11" ht="12" x14ac:dyDescent="0.15">
      <c r="A3584" s="11" t="s">
        <v>3713</v>
      </c>
      <c r="B3584">
        <f t="shared" si="55"/>
        <v>4</v>
      </c>
      <c r="C3584" t="str">
        <f>IF(ISNA(VLOOKUP(A3584,words!$A$2:$A$236,1,FALSE)),"-","Normal")</f>
        <v>-</v>
      </c>
      <c r="D3584" t="str">
        <f>IF(ISNA(VLOOKUP(A3584,words_1k!$A$2:$A$1024,1,FALSE)),"-","1k")</f>
        <v>-</v>
      </c>
      <c r="E3584" s="11" t="s">
        <v>15337</v>
      </c>
    </row>
    <row r="3585" spans="1:9" ht="12" x14ac:dyDescent="0.15">
      <c r="A3585" s="11" t="s">
        <v>3714</v>
      </c>
      <c r="B3585">
        <f t="shared" si="55"/>
        <v>5</v>
      </c>
      <c r="C3585" t="str">
        <f>IF(ISNA(VLOOKUP(A3585,words!$A$2:$A$236,1,FALSE)),"-","Normal")</f>
        <v>-</v>
      </c>
      <c r="D3585" t="str">
        <f>IF(ISNA(VLOOKUP(A3585,words_1k!$A$2:$A$1024,1,FALSE)),"-","1k")</f>
        <v>-</v>
      </c>
      <c r="E3585" s="11" t="s">
        <v>11455</v>
      </c>
      <c r="F3585" s="12" t="s">
        <v>13136</v>
      </c>
      <c r="G3585" s="11" t="s">
        <v>13975</v>
      </c>
    </row>
    <row r="3586" spans="1:9" ht="12" x14ac:dyDescent="0.15">
      <c r="A3586" s="11" t="s">
        <v>3715</v>
      </c>
      <c r="B3586">
        <f t="shared" ref="B3586:B3649" si="56">LEN(A3586)</f>
        <v>6</v>
      </c>
      <c r="C3586" t="str">
        <f>IF(ISNA(VLOOKUP(A3586,words!$A$2:$A$236,1,FALSE)),"-","Normal")</f>
        <v>-</v>
      </c>
      <c r="D3586" t="str">
        <f>IF(ISNA(VLOOKUP(A3586,words_1k!$A$2:$A$1024,1,FALSE)),"-","1k")</f>
        <v>-</v>
      </c>
      <c r="E3586" s="11" t="s">
        <v>13709</v>
      </c>
      <c r="F3586" s="11" t="s">
        <v>5409</v>
      </c>
      <c r="G3586" s="11" t="s">
        <v>19225</v>
      </c>
    </row>
    <row r="3587" spans="1:9" ht="12" x14ac:dyDescent="0.15">
      <c r="A3587" s="11" t="s">
        <v>3716</v>
      </c>
      <c r="B3587">
        <f t="shared" si="56"/>
        <v>5</v>
      </c>
      <c r="C3587" t="str">
        <f>IF(ISNA(VLOOKUP(A3587,words!$A$2:$A$236,1,FALSE)),"-","Normal")</f>
        <v>-</v>
      </c>
      <c r="D3587" t="str">
        <f>IF(ISNA(VLOOKUP(A3587,words_1k!$A$2:$A$1024,1,FALSE)),"-","1k")</f>
        <v>-</v>
      </c>
      <c r="E3587" s="11" t="s">
        <v>13178</v>
      </c>
      <c r="F3587" s="12" t="s">
        <v>13176</v>
      </c>
      <c r="G3587" s="11" t="s">
        <v>13177</v>
      </c>
    </row>
    <row r="3588" spans="1:9" ht="12" x14ac:dyDescent="0.15">
      <c r="A3588" s="11" t="s">
        <v>3717</v>
      </c>
      <c r="B3588">
        <f t="shared" si="56"/>
        <v>4</v>
      </c>
      <c r="C3588" t="str">
        <f>IF(ISNA(VLOOKUP(A3588,words!$A$2:$A$236,1,FALSE)),"-","Normal")</f>
        <v>-</v>
      </c>
      <c r="D3588" t="str">
        <f>IF(ISNA(VLOOKUP(A3588,words_1k!$A$2:$A$1024,1,FALSE)),"-","1k")</f>
        <v>-</v>
      </c>
      <c r="E3588" s="11" t="s">
        <v>14156</v>
      </c>
      <c r="F3588" s="12" t="s">
        <v>16516</v>
      </c>
      <c r="G3588" s="11" t="s">
        <v>14156</v>
      </c>
    </row>
    <row r="3589" spans="1:9" ht="12" x14ac:dyDescent="0.15">
      <c r="A3589" s="11" t="s">
        <v>3718</v>
      </c>
      <c r="B3589">
        <f t="shared" si="56"/>
        <v>5</v>
      </c>
      <c r="C3589" t="str">
        <f>IF(ISNA(VLOOKUP(A3589,words!$A$2:$A$236,1,FALSE)),"-","Normal")</f>
        <v>-</v>
      </c>
      <c r="D3589" t="str">
        <f>IF(ISNA(VLOOKUP(A3589,words_1k!$A$2:$A$1024,1,FALSE)),"-","1k")</f>
        <v>-</v>
      </c>
      <c r="E3589" s="11" t="s">
        <v>13799</v>
      </c>
    </row>
    <row r="3590" spans="1:9" ht="12" x14ac:dyDescent="0.15">
      <c r="A3590" s="11" t="s">
        <v>3719</v>
      </c>
      <c r="B3590">
        <f t="shared" si="56"/>
        <v>6</v>
      </c>
      <c r="C3590" t="str">
        <f>IF(ISNA(VLOOKUP(A3590,words!$A$2:$A$236,1,FALSE)),"-","Normal")</f>
        <v>-</v>
      </c>
      <c r="D3590" t="str">
        <f>IF(ISNA(VLOOKUP(A3590,words_1k!$A$2:$A$1024,1,FALSE)),"-","1k")</f>
        <v>-</v>
      </c>
      <c r="E3590" s="11" t="s">
        <v>14369</v>
      </c>
      <c r="F3590" s="12" t="s">
        <v>14370</v>
      </c>
      <c r="G3590" s="11" t="s">
        <v>11696</v>
      </c>
    </row>
    <row r="3591" spans="1:9" ht="12" x14ac:dyDescent="0.15">
      <c r="A3591" s="11" t="s">
        <v>3720</v>
      </c>
      <c r="B3591">
        <f t="shared" si="56"/>
        <v>5</v>
      </c>
      <c r="C3591" t="str">
        <f>IF(ISNA(VLOOKUP(A3591,words!$A$2:$A$236,1,FALSE)),"-","Normal")</f>
        <v>-</v>
      </c>
      <c r="D3591" t="str">
        <f>IF(ISNA(VLOOKUP(A3591,words_1k!$A$2:$A$1024,1,FALSE)),"-","1k")</f>
        <v>-</v>
      </c>
      <c r="E3591" s="11" t="s">
        <v>14317</v>
      </c>
      <c r="F3591" s="12" t="s">
        <v>22278</v>
      </c>
      <c r="G3591" s="11" t="s">
        <v>22279</v>
      </c>
    </row>
    <row r="3592" spans="1:9" ht="12" x14ac:dyDescent="0.15">
      <c r="A3592" s="11" t="s">
        <v>3721</v>
      </c>
      <c r="B3592">
        <f t="shared" si="56"/>
        <v>5</v>
      </c>
      <c r="C3592" t="str">
        <f>IF(ISNA(VLOOKUP(A3592,words!$A$2:$A$236,1,FALSE)),"-","Normal")</f>
        <v>-</v>
      </c>
      <c r="D3592" t="str">
        <f>IF(ISNA(VLOOKUP(A3592,words_1k!$A$2:$A$1024,1,FALSE)),"-","1k")</f>
        <v>-</v>
      </c>
      <c r="E3592" s="11" t="s">
        <v>11920</v>
      </c>
      <c r="F3592" s="12" t="s">
        <v>14134</v>
      </c>
      <c r="G3592" s="11" t="s">
        <v>14135</v>
      </c>
      <c r="H3592" s="12" t="s">
        <v>23542</v>
      </c>
      <c r="I3592" s="11" t="s">
        <v>23544</v>
      </c>
    </row>
    <row r="3593" spans="1:9" ht="12" x14ac:dyDescent="0.15">
      <c r="A3593" s="11" t="s">
        <v>3722</v>
      </c>
      <c r="B3593">
        <f t="shared" si="56"/>
        <v>5</v>
      </c>
      <c r="C3593" t="str">
        <f>IF(ISNA(VLOOKUP(A3593,words!$A$2:$A$236,1,FALSE)),"-","Normal")</f>
        <v>-</v>
      </c>
      <c r="D3593" t="str">
        <f>IF(ISNA(VLOOKUP(A3593,words_1k!$A$2:$A$1024,1,FALSE)),"-","1k")</f>
        <v>-</v>
      </c>
      <c r="E3593" s="11" t="s">
        <v>14587</v>
      </c>
      <c r="F3593" s="12" t="s">
        <v>16508</v>
      </c>
      <c r="G3593" s="11" t="s">
        <v>14587</v>
      </c>
      <c r="H3593" s="12" t="s">
        <v>25863</v>
      </c>
      <c r="I3593" s="11" t="s">
        <v>25862</v>
      </c>
    </row>
    <row r="3594" spans="1:9" ht="12" x14ac:dyDescent="0.15">
      <c r="A3594" s="11" t="s">
        <v>3723</v>
      </c>
      <c r="B3594">
        <f t="shared" si="56"/>
        <v>4</v>
      </c>
      <c r="C3594" t="str">
        <f>IF(ISNA(VLOOKUP(A3594,words!$A$2:$A$236,1,FALSE)),"-","Normal")</f>
        <v>-</v>
      </c>
      <c r="D3594" t="str">
        <f>IF(ISNA(VLOOKUP(A3594,words_1k!$A$2:$A$1024,1,FALSE)),"-","1k")</f>
        <v>-</v>
      </c>
      <c r="E3594" s="11" t="s">
        <v>15963</v>
      </c>
      <c r="F3594" s="12" t="s">
        <v>10649</v>
      </c>
      <c r="G3594" s="11" t="s">
        <v>11608</v>
      </c>
    </row>
    <row r="3595" spans="1:9" ht="12" x14ac:dyDescent="0.15">
      <c r="A3595" s="11" t="s">
        <v>3724</v>
      </c>
      <c r="B3595">
        <f t="shared" si="56"/>
        <v>5</v>
      </c>
      <c r="C3595" t="str">
        <f>IF(ISNA(VLOOKUP(A3595,words!$A$2:$A$236,1,FALSE)),"-","Normal")</f>
        <v>-</v>
      </c>
      <c r="D3595" t="str">
        <f>IF(ISNA(VLOOKUP(A3595,words_1k!$A$2:$A$1024,1,FALSE)),"-","1k")</f>
        <v>-</v>
      </c>
      <c r="E3595" s="11" t="s">
        <v>16568</v>
      </c>
      <c r="F3595" s="12" t="s">
        <v>16378</v>
      </c>
      <c r="G3595" s="11" t="s">
        <v>16569</v>
      </c>
      <c r="H3595" s="12" t="s">
        <v>17491</v>
      </c>
      <c r="I3595" s="11" t="s">
        <v>17489</v>
      </c>
    </row>
    <row r="3596" spans="1:9" ht="12" x14ac:dyDescent="0.15">
      <c r="A3596" s="11" t="s">
        <v>3725</v>
      </c>
      <c r="B3596">
        <f t="shared" si="56"/>
        <v>3</v>
      </c>
      <c r="C3596" t="str">
        <f>IF(ISNA(VLOOKUP(A3596,words!$A$2:$A$236,1,FALSE)),"-","Normal")</f>
        <v>-</v>
      </c>
      <c r="D3596" t="str">
        <f>IF(ISNA(VLOOKUP(A3596,words_1k!$A$2:$A$1024,1,FALSE)),"-","1k")</f>
        <v>-</v>
      </c>
      <c r="E3596" s="11" t="s">
        <v>14212</v>
      </c>
      <c r="F3596" s="12" t="s">
        <v>13782</v>
      </c>
      <c r="G3596" s="11" t="s">
        <v>14213</v>
      </c>
    </row>
    <row r="3597" spans="1:9" ht="12" x14ac:dyDescent="0.15">
      <c r="A3597" s="11" t="s">
        <v>3726</v>
      </c>
      <c r="B3597">
        <f t="shared" si="56"/>
        <v>7</v>
      </c>
      <c r="C3597" t="str">
        <f>IF(ISNA(VLOOKUP(A3597,words!$A$2:$A$236,1,FALSE)),"-","Normal")</f>
        <v>-</v>
      </c>
      <c r="D3597" t="str">
        <f>IF(ISNA(VLOOKUP(A3597,words_1k!$A$2:$A$1024,1,FALSE)),"-","1k")</f>
        <v>-</v>
      </c>
      <c r="E3597" s="11" t="s">
        <v>12836</v>
      </c>
      <c r="F3597" s="12" t="s">
        <v>12837</v>
      </c>
      <c r="G3597" s="11" t="s">
        <v>12838</v>
      </c>
      <c r="H3597" s="12" t="s">
        <v>12839</v>
      </c>
      <c r="I3597" s="11" t="s">
        <v>12840</v>
      </c>
    </row>
    <row r="3598" spans="1:9" ht="12" x14ac:dyDescent="0.15">
      <c r="A3598" s="11" t="s">
        <v>3727</v>
      </c>
      <c r="B3598">
        <f t="shared" si="56"/>
        <v>4</v>
      </c>
      <c r="C3598" t="str">
        <f>IF(ISNA(VLOOKUP(A3598,words!$A$2:$A$236,1,FALSE)),"-","Normal")</f>
        <v>-</v>
      </c>
      <c r="D3598" t="str">
        <f>IF(ISNA(VLOOKUP(A3598,words_1k!$A$2:$A$1024,1,FALSE)),"-","1k")</f>
        <v>-</v>
      </c>
      <c r="E3598" s="11" t="s">
        <v>17401</v>
      </c>
      <c r="F3598" s="12" t="s">
        <v>17100</v>
      </c>
      <c r="G3598" s="11" t="s">
        <v>17400</v>
      </c>
      <c r="H3598" s="12" t="s">
        <v>17720</v>
      </c>
      <c r="I3598" s="11" t="s">
        <v>14155</v>
      </c>
    </row>
    <row r="3599" spans="1:9" ht="12" x14ac:dyDescent="0.15">
      <c r="A3599" s="11" t="s">
        <v>3728</v>
      </c>
      <c r="B3599">
        <f t="shared" si="56"/>
        <v>4</v>
      </c>
      <c r="C3599" t="str">
        <f>IF(ISNA(VLOOKUP(A3599,words!$A$2:$A$236,1,FALSE)),"-","Normal")</f>
        <v>-</v>
      </c>
      <c r="D3599" t="str">
        <f>IF(ISNA(VLOOKUP(A3599,words_1k!$A$2:$A$1024,1,FALSE)),"-","1k")</f>
        <v>-</v>
      </c>
      <c r="E3599" s="11" t="s">
        <v>14371</v>
      </c>
      <c r="F3599" s="12" t="s">
        <v>12942</v>
      </c>
      <c r="G3599" s="11" t="s">
        <v>14342</v>
      </c>
    </row>
    <row r="3600" spans="1:9" ht="12" x14ac:dyDescent="0.15">
      <c r="A3600" s="11" t="s">
        <v>3729</v>
      </c>
      <c r="B3600">
        <f t="shared" si="56"/>
        <v>3</v>
      </c>
      <c r="C3600" t="str">
        <f>IF(ISNA(VLOOKUP(A3600,words!$A$2:$A$236,1,FALSE)),"-","Normal")</f>
        <v>-</v>
      </c>
      <c r="D3600" t="str">
        <f>IF(ISNA(VLOOKUP(A3600,words_1k!$A$2:$A$1024,1,FALSE)),"-","1k")</f>
        <v>-</v>
      </c>
      <c r="E3600" s="11" t="s">
        <v>17932</v>
      </c>
      <c r="F3600" s="12" t="s">
        <v>12097</v>
      </c>
      <c r="G3600" s="11" t="s">
        <v>11700</v>
      </c>
    </row>
    <row r="3601" spans="1:13" ht="12" x14ac:dyDescent="0.15">
      <c r="A3601" s="11" t="s">
        <v>3730</v>
      </c>
      <c r="B3601">
        <f t="shared" si="56"/>
        <v>5</v>
      </c>
      <c r="C3601" t="str">
        <f>IF(ISNA(VLOOKUP(A3601,words!$A$2:$A$236,1,FALSE)),"-","Normal")</f>
        <v>-</v>
      </c>
      <c r="D3601" t="str">
        <f>IF(ISNA(VLOOKUP(A3601,words_1k!$A$2:$A$1024,1,FALSE)),"-","1k")</f>
        <v>-</v>
      </c>
      <c r="E3601" s="11" t="s">
        <v>11398</v>
      </c>
      <c r="F3601" s="12" t="s">
        <v>10542</v>
      </c>
      <c r="G3601" s="11" t="s">
        <v>10338</v>
      </c>
    </row>
    <row r="3602" spans="1:13" ht="12" x14ac:dyDescent="0.15">
      <c r="A3602" s="11" t="s">
        <v>3731</v>
      </c>
      <c r="B3602">
        <f t="shared" si="56"/>
        <v>5</v>
      </c>
      <c r="C3602" t="str">
        <f>IF(ISNA(VLOOKUP(A3602,words!$A$2:$A$236,1,FALSE)),"-","Normal")</f>
        <v>-</v>
      </c>
      <c r="D3602" t="str">
        <f>IF(ISNA(VLOOKUP(A3602,words_1k!$A$2:$A$1024,1,FALSE)),"-","1k")</f>
        <v>-</v>
      </c>
      <c r="E3602" s="11" t="s">
        <v>12745</v>
      </c>
      <c r="F3602" s="12" t="s">
        <v>10881</v>
      </c>
      <c r="G3602" s="11" t="s">
        <v>12741</v>
      </c>
    </row>
    <row r="3603" spans="1:13" ht="12" x14ac:dyDescent="0.15">
      <c r="A3603" s="11" t="s">
        <v>3732</v>
      </c>
      <c r="B3603">
        <f t="shared" si="56"/>
        <v>7</v>
      </c>
      <c r="C3603" t="str">
        <f>IF(ISNA(VLOOKUP(A3603,words!$A$2:$A$236,1,FALSE)),"-","Normal")</f>
        <v>-</v>
      </c>
      <c r="D3603" t="str">
        <f>IF(ISNA(VLOOKUP(A3603,words_1k!$A$2:$A$1024,1,FALSE)),"-","1k")</f>
        <v>-</v>
      </c>
      <c r="E3603" s="11" t="s">
        <v>13278</v>
      </c>
      <c r="F3603" s="12" t="s">
        <v>10710</v>
      </c>
      <c r="G3603" s="11" t="s">
        <v>11096</v>
      </c>
    </row>
    <row r="3604" spans="1:13" ht="12" x14ac:dyDescent="0.15">
      <c r="A3604" s="11" t="s">
        <v>3733</v>
      </c>
      <c r="B3604">
        <f t="shared" si="56"/>
        <v>4</v>
      </c>
      <c r="C3604" t="str">
        <f>IF(ISNA(VLOOKUP(A3604,words!$A$2:$A$236,1,FALSE)),"-","Normal")</f>
        <v>-</v>
      </c>
      <c r="D3604" t="str">
        <f>IF(ISNA(VLOOKUP(A3604,words_1k!$A$2:$A$1024,1,FALSE)),"-","1k")</f>
        <v>-</v>
      </c>
      <c r="E3604" s="11" t="s">
        <v>12021</v>
      </c>
      <c r="F3604" s="12" t="s">
        <v>12149</v>
      </c>
      <c r="G3604" s="11" t="s">
        <v>12021</v>
      </c>
      <c r="H3604" s="12" t="s">
        <v>12051</v>
      </c>
      <c r="I3604" s="11" t="s">
        <v>12021</v>
      </c>
      <c r="J3604" s="12"/>
      <c r="K3604" s="11"/>
      <c r="L3604" s="12"/>
      <c r="M3604" s="11"/>
    </row>
    <row r="3605" spans="1:13" ht="12" x14ac:dyDescent="0.15">
      <c r="A3605" s="11" t="s">
        <v>3734</v>
      </c>
      <c r="B3605">
        <f t="shared" si="56"/>
        <v>5</v>
      </c>
      <c r="C3605" t="str">
        <f>IF(ISNA(VLOOKUP(A3605,words!$A$2:$A$236,1,FALSE)),"-","Normal")</f>
        <v>-</v>
      </c>
      <c r="D3605" t="str">
        <f>IF(ISNA(VLOOKUP(A3605,words_1k!$A$2:$A$1024,1,FALSE)),"-","1k")</f>
        <v>-</v>
      </c>
      <c r="E3605" s="11" t="s">
        <v>18541</v>
      </c>
    </row>
    <row r="3606" spans="1:13" ht="12" x14ac:dyDescent="0.15">
      <c r="A3606" s="11" t="s">
        <v>3735</v>
      </c>
      <c r="B3606">
        <f t="shared" si="56"/>
        <v>4</v>
      </c>
      <c r="C3606" t="str">
        <f>IF(ISNA(VLOOKUP(A3606,words!$A$2:$A$236,1,FALSE)),"-","Normal")</f>
        <v>-</v>
      </c>
      <c r="D3606" t="str">
        <f>IF(ISNA(VLOOKUP(A3606,words_1k!$A$2:$A$1024,1,FALSE)),"-","1k")</f>
        <v>-</v>
      </c>
      <c r="E3606" s="11" t="s">
        <v>17387</v>
      </c>
    </row>
    <row r="3607" spans="1:13" ht="12" x14ac:dyDescent="0.15">
      <c r="A3607" s="11" t="s">
        <v>3736</v>
      </c>
      <c r="B3607">
        <f t="shared" si="56"/>
        <v>4</v>
      </c>
      <c r="C3607" t="str">
        <f>IF(ISNA(VLOOKUP(A3607,words!$A$2:$A$236,1,FALSE)),"-","Normal")</f>
        <v>-</v>
      </c>
      <c r="D3607" t="str">
        <f>IF(ISNA(VLOOKUP(A3607,words_1k!$A$2:$A$1024,1,FALSE)),"-","1k")</f>
        <v>-</v>
      </c>
      <c r="E3607" s="11" t="s">
        <v>11414</v>
      </c>
      <c r="F3607" s="12" t="s">
        <v>11413</v>
      </c>
      <c r="G3607" s="11" t="s">
        <v>20412</v>
      </c>
    </row>
    <row r="3608" spans="1:13" ht="12" x14ac:dyDescent="0.15">
      <c r="A3608" s="11" t="s">
        <v>3737</v>
      </c>
      <c r="B3608">
        <f t="shared" si="56"/>
        <v>6</v>
      </c>
      <c r="C3608" t="str">
        <f>IF(ISNA(VLOOKUP(A3608,words!$A$2:$A$236,1,FALSE)),"-","Normal")</f>
        <v>-</v>
      </c>
      <c r="D3608" t="str">
        <f>IF(ISNA(VLOOKUP(A3608,words_1k!$A$2:$A$1024,1,FALSE)),"-","1k")</f>
        <v>-</v>
      </c>
      <c r="E3608" s="11" t="s">
        <v>15317</v>
      </c>
      <c r="F3608" s="12" t="s">
        <v>10644</v>
      </c>
      <c r="G3608" s="11" t="s">
        <v>15318</v>
      </c>
      <c r="H3608" s="12" t="s">
        <v>11322</v>
      </c>
      <c r="I3608" s="11" t="s">
        <v>13233</v>
      </c>
    </row>
    <row r="3609" spans="1:13" ht="12" x14ac:dyDescent="0.15">
      <c r="A3609" s="11" t="s">
        <v>3738</v>
      </c>
      <c r="B3609">
        <f t="shared" si="56"/>
        <v>4</v>
      </c>
      <c r="C3609" t="str">
        <f>IF(ISNA(VLOOKUP(A3609,words!$A$2:$A$236,1,FALSE)),"-","Normal")</f>
        <v>-</v>
      </c>
      <c r="D3609" t="str">
        <f>IF(ISNA(VLOOKUP(A3609,words_1k!$A$2:$A$1024,1,FALSE)),"-","1k")</f>
        <v>-</v>
      </c>
      <c r="E3609" s="11" t="s">
        <v>17915</v>
      </c>
    </row>
    <row r="3610" spans="1:13" ht="12" x14ac:dyDescent="0.15">
      <c r="A3610" s="11" t="s">
        <v>3739</v>
      </c>
      <c r="B3610">
        <f t="shared" si="56"/>
        <v>5</v>
      </c>
      <c r="C3610" t="str">
        <f>IF(ISNA(VLOOKUP(A3610,words!$A$2:$A$236,1,FALSE)),"-","Normal")</f>
        <v>-</v>
      </c>
      <c r="D3610" t="str">
        <f>IF(ISNA(VLOOKUP(A3610,words_1k!$A$2:$A$1024,1,FALSE)),"-","1k")</f>
        <v>-</v>
      </c>
      <c r="E3610" s="11" t="s">
        <v>14168</v>
      </c>
      <c r="F3610" s="12" t="s">
        <v>10250</v>
      </c>
      <c r="G3610" s="11" t="s">
        <v>10323</v>
      </c>
    </row>
    <row r="3611" spans="1:13" ht="12" x14ac:dyDescent="0.15">
      <c r="A3611" s="11" t="s">
        <v>3740</v>
      </c>
      <c r="B3611">
        <f t="shared" si="56"/>
        <v>7</v>
      </c>
      <c r="C3611" t="str">
        <f>IF(ISNA(VLOOKUP(A3611,words!$A$2:$A$236,1,FALSE)),"-","Normal")</f>
        <v>-</v>
      </c>
      <c r="D3611" t="str">
        <f>IF(ISNA(VLOOKUP(A3611,words_1k!$A$2:$A$1024,1,FALSE)),"-","1k")</f>
        <v>-</v>
      </c>
      <c r="E3611" s="11" t="s">
        <v>14023</v>
      </c>
      <c r="F3611" s="12" t="s">
        <v>14024</v>
      </c>
      <c r="G3611" s="11" t="s">
        <v>14025</v>
      </c>
    </row>
    <row r="3612" spans="1:13" ht="12" x14ac:dyDescent="0.15">
      <c r="A3612" s="11" t="s">
        <v>3741</v>
      </c>
      <c r="B3612">
        <f t="shared" si="56"/>
        <v>4</v>
      </c>
      <c r="C3612" t="str">
        <f>IF(ISNA(VLOOKUP(A3612,words!$A$2:$A$236,1,FALSE)),"-","Normal")</f>
        <v>-</v>
      </c>
      <c r="D3612" t="str">
        <f>IF(ISNA(VLOOKUP(A3612,words_1k!$A$2:$A$1024,1,FALSE)),"-","1k")</f>
        <v>-</v>
      </c>
      <c r="E3612" s="11" t="s">
        <v>11921</v>
      </c>
      <c r="F3612" s="12" t="s">
        <v>17254</v>
      </c>
      <c r="G3612" s="11" t="s">
        <v>17255</v>
      </c>
      <c r="H3612" s="12" t="s">
        <v>13731</v>
      </c>
      <c r="I3612" s="11" t="s">
        <v>13730</v>
      </c>
    </row>
    <row r="3613" spans="1:13" ht="12" x14ac:dyDescent="0.15">
      <c r="A3613" s="11" t="s">
        <v>3742</v>
      </c>
      <c r="B3613">
        <f t="shared" si="56"/>
        <v>3</v>
      </c>
      <c r="C3613" t="str">
        <f>IF(ISNA(VLOOKUP(A3613,words!$A$2:$A$236,1,FALSE)),"-","Normal")</f>
        <v>-</v>
      </c>
      <c r="D3613" t="str">
        <f>IF(ISNA(VLOOKUP(A3613,words_1k!$A$2:$A$1024,1,FALSE)),"-","1k")</f>
        <v>-</v>
      </c>
      <c r="E3613" s="11" t="s">
        <v>15552</v>
      </c>
      <c r="F3613" s="12" t="s">
        <v>10188</v>
      </c>
      <c r="G3613" s="11" t="s">
        <v>15553</v>
      </c>
    </row>
    <row r="3614" spans="1:13" ht="12" x14ac:dyDescent="0.15">
      <c r="A3614" s="11" t="s">
        <v>3743</v>
      </c>
      <c r="B3614">
        <f t="shared" si="56"/>
        <v>7</v>
      </c>
      <c r="C3614" t="str">
        <f>IF(ISNA(VLOOKUP(A3614,words!$A$2:$A$236,1,FALSE)),"-","Normal")</f>
        <v>-</v>
      </c>
      <c r="D3614" t="str">
        <f>IF(ISNA(VLOOKUP(A3614,words_1k!$A$2:$A$1024,1,FALSE)),"-","1k")</f>
        <v>-</v>
      </c>
      <c r="E3614" s="11" t="s">
        <v>16301</v>
      </c>
      <c r="F3614" s="12" t="s">
        <v>16302</v>
      </c>
      <c r="G3614" s="11" t="s">
        <v>16303</v>
      </c>
    </row>
    <row r="3615" spans="1:13" ht="12" x14ac:dyDescent="0.15">
      <c r="A3615" s="11" t="s">
        <v>3744</v>
      </c>
      <c r="B3615">
        <f t="shared" si="56"/>
        <v>6</v>
      </c>
      <c r="C3615" t="str">
        <f>IF(ISNA(VLOOKUP(A3615,words!$A$2:$A$236,1,FALSE)),"-","Normal")</f>
        <v>-</v>
      </c>
      <c r="D3615" t="str">
        <f>IF(ISNA(VLOOKUP(A3615,words_1k!$A$2:$A$1024,1,FALSE)),"-","1k")</f>
        <v>-</v>
      </c>
      <c r="E3615" s="11" t="s">
        <v>12347</v>
      </c>
      <c r="F3615" s="12" t="s">
        <v>16678</v>
      </c>
      <c r="G3615" s="11" t="s">
        <v>12347</v>
      </c>
    </row>
    <row r="3616" spans="1:13" ht="12" x14ac:dyDescent="0.15">
      <c r="A3616" s="11" t="s">
        <v>3745</v>
      </c>
      <c r="B3616">
        <f t="shared" si="56"/>
        <v>3</v>
      </c>
      <c r="C3616" t="str">
        <f>IF(ISNA(VLOOKUP(A3616,words!$A$2:$A$236,1,FALSE)),"-","Normal")</f>
        <v>-</v>
      </c>
      <c r="D3616" t="str">
        <f>IF(ISNA(VLOOKUP(A3616,words_1k!$A$2:$A$1024,1,FALSE)),"-","1k")</f>
        <v>-</v>
      </c>
      <c r="E3616" s="11" t="s">
        <v>15025</v>
      </c>
    </row>
    <row r="3617" spans="1:11" ht="12" x14ac:dyDescent="0.15">
      <c r="A3617" s="11" t="s">
        <v>3746</v>
      </c>
      <c r="B3617">
        <f t="shared" si="56"/>
        <v>4</v>
      </c>
      <c r="C3617" t="str">
        <f>IF(ISNA(VLOOKUP(A3617,words!$A$2:$A$236,1,FALSE)),"-","Normal")</f>
        <v>-</v>
      </c>
      <c r="D3617" t="str">
        <f>IF(ISNA(VLOOKUP(A3617,words_1k!$A$2:$A$1024,1,FALSE)),"-","1k")</f>
        <v>-</v>
      </c>
      <c r="E3617" s="11" t="s">
        <v>16389</v>
      </c>
    </row>
    <row r="3618" spans="1:11" ht="12" x14ac:dyDescent="0.15">
      <c r="A3618" s="11" t="s">
        <v>3747</v>
      </c>
      <c r="B3618">
        <f t="shared" si="56"/>
        <v>6</v>
      </c>
      <c r="C3618" t="str">
        <f>IF(ISNA(VLOOKUP(A3618,words!$A$2:$A$236,1,FALSE)),"-","Normal")</f>
        <v>-</v>
      </c>
      <c r="D3618" t="str">
        <f>IF(ISNA(VLOOKUP(A3618,words_1k!$A$2:$A$1024,1,FALSE)),"-","1k")</f>
        <v>-</v>
      </c>
      <c r="E3618" s="11" t="s">
        <v>13751</v>
      </c>
      <c r="F3618" s="12" t="s">
        <v>13615</v>
      </c>
      <c r="G3618" s="11" t="s">
        <v>13752</v>
      </c>
    </row>
    <row r="3619" spans="1:11" ht="12" x14ac:dyDescent="0.15">
      <c r="A3619" s="11" t="s">
        <v>3748</v>
      </c>
      <c r="B3619">
        <f t="shared" si="56"/>
        <v>7</v>
      </c>
      <c r="C3619" t="str">
        <f>IF(ISNA(VLOOKUP(A3619,words!$A$2:$A$236,1,FALSE)),"-","Normal")</f>
        <v>-</v>
      </c>
      <c r="D3619" t="str">
        <f>IF(ISNA(VLOOKUP(A3619,words_1k!$A$2:$A$1024,1,FALSE)),"-","1k")</f>
        <v>-</v>
      </c>
      <c r="E3619" s="11" t="s">
        <v>13171</v>
      </c>
      <c r="F3619" s="12" t="s">
        <v>12162</v>
      </c>
      <c r="G3619" s="11" t="s">
        <v>11698</v>
      </c>
    </row>
    <row r="3620" spans="1:11" ht="12" x14ac:dyDescent="0.15">
      <c r="A3620" s="11" t="s">
        <v>3749</v>
      </c>
      <c r="B3620">
        <f t="shared" si="56"/>
        <v>5</v>
      </c>
      <c r="C3620" t="str">
        <f>IF(ISNA(VLOOKUP(A3620,words!$A$2:$A$236,1,FALSE)),"-","Normal")</f>
        <v>-</v>
      </c>
      <c r="D3620" t="str">
        <f>IF(ISNA(VLOOKUP(A3620,words_1k!$A$2:$A$1024,1,FALSE)),"-","1k")</f>
        <v>-</v>
      </c>
      <c r="E3620" s="11" t="s">
        <v>10341</v>
      </c>
      <c r="F3620" s="12" t="s">
        <v>10215</v>
      </c>
      <c r="G3620" s="11" t="s">
        <v>10341</v>
      </c>
      <c r="H3620" s="12" t="s">
        <v>10821</v>
      </c>
      <c r="I3620" s="11" t="s">
        <v>10341</v>
      </c>
    </row>
    <row r="3621" spans="1:11" ht="12" x14ac:dyDescent="0.15">
      <c r="A3621" s="11" t="s">
        <v>3750</v>
      </c>
      <c r="B3621">
        <f t="shared" si="56"/>
        <v>4</v>
      </c>
      <c r="C3621" t="str">
        <f>IF(ISNA(VLOOKUP(A3621,words!$A$2:$A$236,1,FALSE)),"-","Normal")</f>
        <v>-</v>
      </c>
      <c r="D3621" t="str">
        <f>IF(ISNA(VLOOKUP(A3621,words_1k!$A$2:$A$1024,1,FALSE)),"-","1k")</f>
        <v>-</v>
      </c>
      <c r="E3621" s="11" t="s">
        <v>13384</v>
      </c>
      <c r="F3621" s="12" t="s">
        <v>11177</v>
      </c>
      <c r="G3621" s="11" t="s">
        <v>11178</v>
      </c>
    </row>
    <row r="3622" spans="1:11" ht="12" x14ac:dyDescent="0.15">
      <c r="A3622" s="11" t="s">
        <v>3751</v>
      </c>
      <c r="B3622">
        <f t="shared" si="56"/>
        <v>6</v>
      </c>
      <c r="C3622" t="str">
        <f>IF(ISNA(VLOOKUP(A3622,words!$A$2:$A$236,1,FALSE)),"-","Normal")</f>
        <v>-</v>
      </c>
      <c r="D3622" t="str">
        <f>IF(ISNA(VLOOKUP(A3622,words_1k!$A$2:$A$1024,1,FALSE)),"-","1k")</f>
        <v>-</v>
      </c>
      <c r="E3622" s="11" t="s">
        <v>14453</v>
      </c>
      <c r="F3622" s="12" t="s">
        <v>10804</v>
      </c>
      <c r="G3622" s="11" t="s">
        <v>14454</v>
      </c>
      <c r="H3622" s="12" t="s">
        <v>16016</v>
      </c>
      <c r="I3622" s="11" t="s">
        <v>15919</v>
      </c>
      <c r="J3622" s="12" t="s">
        <v>10269</v>
      </c>
      <c r="K3622" s="11" t="s">
        <v>10398</v>
      </c>
    </row>
    <row r="3623" spans="1:11" ht="12" x14ac:dyDescent="0.15">
      <c r="A3623" s="11" t="s">
        <v>3752</v>
      </c>
      <c r="B3623">
        <f t="shared" si="56"/>
        <v>5</v>
      </c>
      <c r="C3623" t="str">
        <f>IF(ISNA(VLOOKUP(A3623,words!$A$2:$A$236,1,FALSE)),"-","Normal")</f>
        <v>-</v>
      </c>
      <c r="D3623" t="str">
        <f>IF(ISNA(VLOOKUP(A3623,words_1k!$A$2:$A$1024,1,FALSE)),"-","1k")</f>
        <v>-</v>
      </c>
      <c r="E3623" s="11" t="s">
        <v>11764</v>
      </c>
      <c r="F3623" s="12" t="s">
        <v>16689</v>
      </c>
      <c r="G3623" s="11" t="s">
        <v>11764</v>
      </c>
      <c r="H3623" s="12" t="s">
        <v>18005</v>
      </c>
      <c r="I3623" s="11" t="s">
        <v>18002</v>
      </c>
    </row>
    <row r="3624" spans="1:11" ht="12" x14ac:dyDescent="0.15">
      <c r="A3624" s="11" t="s">
        <v>3753</v>
      </c>
      <c r="B3624">
        <f t="shared" si="56"/>
        <v>3</v>
      </c>
      <c r="C3624" t="str">
        <f>IF(ISNA(VLOOKUP(A3624,words!$A$2:$A$236,1,FALSE)),"-","Normal")</f>
        <v>-</v>
      </c>
      <c r="D3624" t="str">
        <f>IF(ISNA(VLOOKUP(A3624,words_1k!$A$2:$A$1024,1,FALSE)),"-","1k")</f>
        <v>-</v>
      </c>
      <c r="E3624" s="11" t="s">
        <v>11689</v>
      </c>
      <c r="F3624" s="12" t="s">
        <v>17169</v>
      </c>
      <c r="G3624" s="11" t="s">
        <v>17305</v>
      </c>
    </row>
    <row r="3625" spans="1:11" ht="12" x14ac:dyDescent="0.15">
      <c r="A3625" s="11" t="s">
        <v>3754</v>
      </c>
      <c r="B3625">
        <f t="shared" si="56"/>
        <v>7</v>
      </c>
      <c r="C3625" t="str">
        <f>IF(ISNA(VLOOKUP(A3625,words!$A$2:$A$236,1,FALSE)),"-","Normal")</f>
        <v>-</v>
      </c>
      <c r="D3625" t="str">
        <f>IF(ISNA(VLOOKUP(A3625,words_1k!$A$2:$A$1024,1,FALSE)),"-","1k")</f>
        <v>-</v>
      </c>
      <c r="E3625" s="11" t="s">
        <v>14513</v>
      </c>
      <c r="F3625" s="12" t="s">
        <v>10631</v>
      </c>
      <c r="G3625" s="11" t="s">
        <v>10379</v>
      </c>
      <c r="H3625" s="12" t="s">
        <v>12155</v>
      </c>
      <c r="I3625" s="11" t="s">
        <v>15094</v>
      </c>
    </row>
    <row r="3626" spans="1:11" ht="12" x14ac:dyDescent="0.15">
      <c r="A3626" s="11" t="s">
        <v>3755</v>
      </c>
      <c r="B3626">
        <f t="shared" si="56"/>
        <v>5</v>
      </c>
      <c r="C3626" t="str">
        <f>IF(ISNA(VLOOKUP(A3626,words!$A$2:$A$236,1,FALSE)),"-","Normal")</f>
        <v>-</v>
      </c>
      <c r="D3626" t="str">
        <f>IF(ISNA(VLOOKUP(A3626,words_1k!$A$2:$A$1024,1,FALSE)),"-","1k")</f>
        <v>-</v>
      </c>
      <c r="E3626" s="11" t="s">
        <v>14362</v>
      </c>
      <c r="F3626" s="12" t="s">
        <v>12261</v>
      </c>
      <c r="G3626" s="11" t="s">
        <v>11923</v>
      </c>
    </row>
    <row r="3627" spans="1:11" ht="12" x14ac:dyDescent="0.15">
      <c r="A3627" s="11" t="s">
        <v>3756</v>
      </c>
      <c r="B3627">
        <f t="shared" si="56"/>
        <v>7</v>
      </c>
      <c r="C3627" t="str">
        <f>IF(ISNA(VLOOKUP(A3627,words!$A$2:$A$236,1,FALSE)),"-","Normal")</f>
        <v>-</v>
      </c>
      <c r="D3627" t="str">
        <f>IF(ISNA(VLOOKUP(A3627,words_1k!$A$2:$A$1024,1,FALSE)),"-","1k")</f>
        <v>-</v>
      </c>
      <c r="E3627" s="11" t="s">
        <v>11128</v>
      </c>
      <c r="F3627" s="12" t="s">
        <v>10648</v>
      </c>
      <c r="G3627" s="11" t="s">
        <v>11012</v>
      </c>
      <c r="H3627" s="12" t="s">
        <v>10825</v>
      </c>
      <c r="I3627" s="11" t="s">
        <v>11128</v>
      </c>
    </row>
    <row r="3628" spans="1:11" ht="12" x14ac:dyDescent="0.15">
      <c r="A3628" s="11" t="s">
        <v>3757</v>
      </c>
      <c r="B3628">
        <f t="shared" si="56"/>
        <v>4</v>
      </c>
      <c r="C3628" t="str">
        <f>IF(ISNA(VLOOKUP(A3628,words!$A$2:$A$236,1,FALSE)),"-","Normal")</f>
        <v>-</v>
      </c>
      <c r="D3628" t="str">
        <f>IF(ISNA(VLOOKUP(A3628,words_1k!$A$2:$A$1024,1,FALSE)),"-","1k")</f>
        <v>-</v>
      </c>
      <c r="E3628" s="11" t="s">
        <v>17414</v>
      </c>
      <c r="F3628" s="12" t="s">
        <v>17225</v>
      </c>
      <c r="G3628" s="11" t="s">
        <v>17413</v>
      </c>
    </row>
    <row r="3629" spans="1:11" ht="12" x14ac:dyDescent="0.15">
      <c r="A3629" s="11" t="s">
        <v>3758</v>
      </c>
      <c r="B3629">
        <f t="shared" si="56"/>
        <v>6</v>
      </c>
      <c r="C3629" t="str">
        <f>IF(ISNA(VLOOKUP(A3629,words!$A$2:$A$236,1,FALSE)),"-","Normal")</f>
        <v>-</v>
      </c>
      <c r="D3629" t="str">
        <f>IF(ISNA(VLOOKUP(A3629,words_1k!$A$2:$A$1024,1,FALSE)),"-","1k")</f>
        <v>-</v>
      </c>
      <c r="E3629" s="11" t="s">
        <v>12279</v>
      </c>
      <c r="F3629" s="11" t="s">
        <v>12277</v>
      </c>
      <c r="G3629" s="11" t="s">
        <v>12278</v>
      </c>
    </row>
    <row r="3630" spans="1:11" ht="12" x14ac:dyDescent="0.15">
      <c r="A3630" s="11" t="s">
        <v>3759</v>
      </c>
      <c r="B3630">
        <f t="shared" si="56"/>
        <v>4</v>
      </c>
      <c r="C3630" t="str">
        <f>IF(ISNA(VLOOKUP(A3630,words!$A$2:$A$236,1,FALSE)),"-","Normal")</f>
        <v>-</v>
      </c>
      <c r="D3630" t="str">
        <f>IF(ISNA(VLOOKUP(A3630,words_1k!$A$2:$A$1024,1,FALSE)),"-","1k")</f>
        <v>-</v>
      </c>
      <c r="E3630" s="11" t="s">
        <v>15200</v>
      </c>
      <c r="F3630" s="12" t="s">
        <v>10540</v>
      </c>
      <c r="G3630" s="11" t="s">
        <v>11452</v>
      </c>
    </row>
    <row r="3631" spans="1:11" ht="12" x14ac:dyDescent="0.15">
      <c r="A3631" s="11" t="s">
        <v>3760</v>
      </c>
      <c r="B3631">
        <f t="shared" si="56"/>
        <v>5</v>
      </c>
      <c r="C3631" t="str">
        <f>IF(ISNA(VLOOKUP(A3631,words!$A$2:$A$236,1,FALSE)),"-","Normal")</f>
        <v>-</v>
      </c>
      <c r="D3631" t="str">
        <f>IF(ISNA(VLOOKUP(A3631,words_1k!$A$2:$A$1024,1,FALSE)),"-","1k")</f>
        <v>-</v>
      </c>
      <c r="E3631" s="11" t="s">
        <v>14773</v>
      </c>
      <c r="F3631" s="12" t="s">
        <v>14774</v>
      </c>
      <c r="G3631" s="11" t="s">
        <v>14773</v>
      </c>
    </row>
    <row r="3632" spans="1:11" ht="12" x14ac:dyDescent="0.15">
      <c r="A3632" s="11" t="s">
        <v>3761</v>
      </c>
      <c r="B3632">
        <f t="shared" si="56"/>
        <v>9</v>
      </c>
      <c r="C3632" t="str">
        <f>IF(ISNA(VLOOKUP(A3632,words!$A$2:$A$236,1,FALSE)),"-","Normal")</f>
        <v>-</v>
      </c>
      <c r="D3632" t="str">
        <f>IF(ISNA(VLOOKUP(A3632,words_1k!$A$2:$A$1024,1,FALSE)),"-","1k")</f>
        <v>-</v>
      </c>
      <c r="E3632" s="11" t="s">
        <v>11131</v>
      </c>
      <c r="F3632" s="12" t="s">
        <v>13637</v>
      </c>
      <c r="G3632" s="11" t="s">
        <v>11133</v>
      </c>
      <c r="H3632" s="11" t="s">
        <v>1140</v>
      </c>
      <c r="I3632" s="11" t="s">
        <v>11131</v>
      </c>
      <c r="J3632" s="12" t="s">
        <v>23705</v>
      </c>
      <c r="K3632" s="11" t="s">
        <v>23706</v>
      </c>
    </row>
    <row r="3633" spans="1:9" ht="12" x14ac:dyDescent="0.15">
      <c r="A3633" s="11" t="s">
        <v>3762</v>
      </c>
      <c r="B3633">
        <f t="shared" si="56"/>
        <v>4</v>
      </c>
      <c r="C3633" t="str">
        <f>IF(ISNA(VLOOKUP(A3633,words!$A$2:$A$236,1,FALSE)),"-","Normal")</f>
        <v>-</v>
      </c>
      <c r="D3633" t="str">
        <f>IF(ISNA(VLOOKUP(A3633,words_1k!$A$2:$A$1024,1,FALSE)),"-","1k")</f>
        <v>-</v>
      </c>
      <c r="E3633" s="11" t="s">
        <v>14379</v>
      </c>
      <c r="F3633" s="12" t="s">
        <v>13780</v>
      </c>
      <c r="G3633" s="11" t="s">
        <v>14379</v>
      </c>
      <c r="H3633" s="12" t="s">
        <v>11935</v>
      </c>
      <c r="I3633" s="11" t="s">
        <v>11936</v>
      </c>
    </row>
    <row r="3634" spans="1:9" ht="12" x14ac:dyDescent="0.15">
      <c r="A3634" s="11" t="s">
        <v>3763</v>
      </c>
      <c r="B3634">
        <f t="shared" si="56"/>
        <v>3</v>
      </c>
      <c r="C3634" t="str">
        <f>IF(ISNA(VLOOKUP(A3634,words!$A$2:$A$236,1,FALSE)),"-","Normal")</f>
        <v>-</v>
      </c>
      <c r="D3634" t="str">
        <f>IF(ISNA(VLOOKUP(A3634,words_1k!$A$2:$A$1024,1,FALSE)),"-","1k")</f>
        <v>-</v>
      </c>
      <c r="E3634" s="11" t="s">
        <v>14379</v>
      </c>
      <c r="F3634" s="12" t="s">
        <v>13557</v>
      </c>
      <c r="G3634" s="11" t="s">
        <v>14379</v>
      </c>
      <c r="H3634" s="12" t="s">
        <v>11935</v>
      </c>
      <c r="I3634" s="11" t="s">
        <v>11936</v>
      </c>
    </row>
    <row r="3635" spans="1:9" ht="12" x14ac:dyDescent="0.15">
      <c r="A3635" s="11" t="s">
        <v>3764</v>
      </c>
      <c r="B3635">
        <f t="shared" si="56"/>
        <v>4</v>
      </c>
      <c r="C3635" t="str">
        <f>IF(ISNA(VLOOKUP(A3635,words!$A$2:$A$236,1,FALSE)),"-","Normal")</f>
        <v>-</v>
      </c>
      <c r="D3635" t="str">
        <f>IF(ISNA(VLOOKUP(A3635,words_1k!$A$2:$A$1024,1,FALSE)),"-","1k")</f>
        <v>-</v>
      </c>
      <c r="E3635" s="11" t="s">
        <v>17232</v>
      </c>
      <c r="F3635" s="12" t="s">
        <v>17222</v>
      </c>
      <c r="G3635" s="11" t="s">
        <v>17231</v>
      </c>
    </row>
    <row r="3636" spans="1:9" ht="12" x14ac:dyDescent="0.15">
      <c r="A3636" s="11" t="s">
        <v>3765</v>
      </c>
      <c r="B3636">
        <f t="shared" si="56"/>
        <v>7</v>
      </c>
      <c r="C3636" t="str">
        <f>IF(ISNA(VLOOKUP(A3636,words!$A$2:$A$236,1,FALSE)),"-","Normal")</f>
        <v>-</v>
      </c>
      <c r="D3636" t="str">
        <f>IF(ISNA(VLOOKUP(A3636,words_1k!$A$2:$A$1024,1,FALSE)),"-","1k")</f>
        <v>-</v>
      </c>
      <c r="E3636" s="11" t="s">
        <v>12856</v>
      </c>
      <c r="F3636" s="12" t="s">
        <v>12857</v>
      </c>
      <c r="G3636" s="11" t="s">
        <v>12858</v>
      </c>
      <c r="H3636" s="12" t="s">
        <v>11714</v>
      </c>
      <c r="I3636" s="11" t="s">
        <v>11715</v>
      </c>
    </row>
    <row r="3637" spans="1:9" ht="12" x14ac:dyDescent="0.15">
      <c r="A3637" s="11" t="s">
        <v>3766</v>
      </c>
      <c r="B3637">
        <f t="shared" si="56"/>
        <v>8</v>
      </c>
      <c r="C3637" t="str">
        <f>IF(ISNA(VLOOKUP(A3637,words!$A$2:$A$236,1,FALSE)),"-","Normal")</f>
        <v>-</v>
      </c>
      <c r="D3637" t="str">
        <f>IF(ISNA(VLOOKUP(A3637,words_1k!$A$2:$A$1024,1,FALSE)),"-","1k")</f>
        <v>-</v>
      </c>
      <c r="E3637" s="11" t="s">
        <v>13800</v>
      </c>
      <c r="F3637" s="12" t="s">
        <v>10276</v>
      </c>
      <c r="G3637" s="11" t="s">
        <v>10423</v>
      </c>
      <c r="H3637" s="12" t="s">
        <v>25277</v>
      </c>
      <c r="I3637" s="11" t="s">
        <v>25278</v>
      </c>
    </row>
    <row r="3638" spans="1:9" ht="12" x14ac:dyDescent="0.15">
      <c r="A3638" s="11" t="s">
        <v>3767</v>
      </c>
      <c r="B3638">
        <f t="shared" si="56"/>
        <v>4</v>
      </c>
      <c r="C3638" t="str">
        <f>IF(ISNA(VLOOKUP(A3638,words!$A$2:$A$236,1,FALSE)),"-","Normal")</f>
        <v>-</v>
      </c>
      <c r="D3638" t="str">
        <f>IF(ISNA(VLOOKUP(A3638,words_1k!$A$2:$A$1024,1,FALSE)),"-","1k")</f>
        <v>-</v>
      </c>
      <c r="E3638" s="11" t="s">
        <v>21869</v>
      </c>
      <c r="F3638" s="12" t="s">
        <v>21870</v>
      </c>
      <c r="G3638" s="11" t="s">
        <v>21866</v>
      </c>
      <c r="H3638" s="12" t="s">
        <v>26750</v>
      </c>
      <c r="I3638" s="11" t="s">
        <v>26751</v>
      </c>
    </row>
    <row r="3639" spans="1:9" ht="12" x14ac:dyDescent="0.15">
      <c r="A3639" s="11" t="s">
        <v>3768</v>
      </c>
      <c r="B3639">
        <f t="shared" si="56"/>
        <v>2</v>
      </c>
      <c r="C3639" t="str">
        <f>IF(ISNA(VLOOKUP(A3639,words!$A$2:$A$236,1,FALSE)),"-","Normal")</f>
        <v>-</v>
      </c>
      <c r="D3639" t="str">
        <f>IF(ISNA(VLOOKUP(A3639,words_1k!$A$2:$A$1024,1,FALSE)),"-","1k")</f>
        <v>-</v>
      </c>
      <c r="E3639" s="11" t="s">
        <v>16914</v>
      </c>
      <c r="F3639" s="12" t="s">
        <v>14793</v>
      </c>
      <c r="G3639" s="11" t="s">
        <v>14791</v>
      </c>
    </row>
    <row r="3640" spans="1:9" ht="12" x14ac:dyDescent="0.15">
      <c r="A3640" s="11" t="s">
        <v>3769</v>
      </c>
      <c r="B3640">
        <f t="shared" si="56"/>
        <v>6</v>
      </c>
      <c r="C3640" t="str">
        <f>IF(ISNA(VLOOKUP(A3640,words!$A$2:$A$236,1,FALSE)),"-","Normal")</f>
        <v>-</v>
      </c>
      <c r="D3640" t="str">
        <f>IF(ISNA(VLOOKUP(A3640,words_1k!$A$2:$A$1024,1,FALSE)),"-","1k")</f>
        <v>-</v>
      </c>
      <c r="E3640" s="11" t="s">
        <v>13289</v>
      </c>
      <c r="F3640" s="12" t="s">
        <v>10736</v>
      </c>
      <c r="G3640" s="11" t="s">
        <v>11353</v>
      </c>
    </row>
    <row r="3641" spans="1:9" ht="12" x14ac:dyDescent="0.15">
      <c r="A3641" s="11" t="s">
        <v>3770</v>
      </c>
      <c r="B3641">
        <f t="shared" si="56"/>
        <v>6</v>
      </c>
      <c r="C3641" t="str">
        <f>IF(ISNA(VLOOKUP(A3641,words!$A$2:$A$236,1,FALSE)),"-","Normal")</f>
        <v>-</v>
      </c>
      <c r="D3641" t="str">
        <f>IF(ISNA(VLOOKUP(A3641,words_1k!$A$2:$A$1024,1,FALSE)),"-","1k")</f>
        <v>-</v>
      </c>
      <c r="E3641" s="11" t="s">
        <v>15383</v>
      </c>
    </row>
    <row r="3642" spans="1:9" ht="12" x14ac:dyDescent="0.15">
      <c r="A3642" s="11" t="s">
        <v>3771</v>
      </c>
      <c r="B3642">
        <f t="shared" si="56"/>
        <v>5</v>
      </c>
      <c r="C3642" t="str">
        <f>IF(ISNA(VLOOKUP(A3642,words!$A$2:$A$236,1,FALSE)),"-","Normal")</f>
        <v>-</v>
      </c>
      <c r="D3642" t="str">
        <f>IF(ISNA(VLOOKUP(A3642,words_1k!$A$2:$A$1024,1,FALSE)),"-","1k")</f>
        <v>-</v>
      </c>
      <c r="E3642" s="11" t="s">
        <v>15808</v>
      </c>
      <c r="F3642" s="12" t="s">
        <v>11062</v>
      </c>
      <c r="G3642" s="11" t="s">
        <v>15809</v>
      </c>
    </row>
    <row r="3643" spans="1:9" ht="12" x14ac:dyDescent="0.15">
      <c r="A3643" s="11" t="s">
        <v>3772</v>
      </c>
      <c r="B3643">
        <f t="shared" si="56"/>
        <v>6</v>
      </c>
      <c r="C3643" t="str">
        <f>IF(ISNA(VLOOKUP(A3643,words!$A$2:$A$236,1,FALSE)),"-","Normal")</f>
        <v>-</v>
      </c>
      <c r="D3643" t="str">
        <f>IF(ISNA(VLOOKUP(A3643,words_1k!$A$2:$A$1024,1,FALSE)),"-","1k")</f>
        <v>-</v>
      </c>
      <c r="E3643" s="11" t="s">
        <v>12749</v>
      </c>
      <c r="F3643" s="12" t="s">
        <v>20339</v>
      </c>
      <c r="G3643" s="11" t="s">
        <v>12749</v>
      </c>
    </row>
    <row r="3644" spans="1:9" ht="12" x14ac:dyDescent="0.15">
      <c r="A3644" s="11" t="s">
        <v>3773</v>
      </c>
      <c r="B3644">
        <f t="shared" si="56"/>
        <v>5</v>
      </c>
      <c r="C3644" t="str">
        <f>IF(ISNA(VLOOKUP(A3644,words!$A$2:$A$236,1,FALSE)),"-","Normal")</f>
        <v>-</v>
      </c>
      <c r="D3644" t="str">
        <f>IF(ISNA(VLOOKUP(A3644,words_1k!$A$2:$A$1024,1,FALSE)),"-","1k")</f>
        <v>-</v>
      </c>
      <c r="E3644" s="11" t="s">
        <v>12461</v>
      </c>
    </row>
    <row r="3645" spans="1:9" ht="12" x14ac:dyDescent="0.15">
      <c r="A3645" s="11" t="s">
        <v>3774</v>
      </c>
      <c r="B3645">
        <f t="shared" si="56"/>
        <v>5</v>
      </c>
      <c r="C3645" t="str">
        <f>IF(ISNA(VLOOKUP(A3645,words!$A$2:$A$236,1,FALSE)),"-","Normal")</f>
        <v>-</v>
      </c>
      <c r="D3645" t="str">
        <f>IF(ISNA(VLOOKUP(A3645,words_1k!$A$2:$A$1024,1,FALSE)),"-","1k")</f>
        <v>-</v>
      </c>
      <c r="E3645" s="11" t="s">
        <v>14810</v>
      </c>
    </row>
    <row r="3646" spans="1:9" ht="12" x14ac:dyDescent="0.15">
      <c r="A3646" s="11" t="s">
        <v>3775</v>
      </c>
      <c r="B3646">
        <f t="shared" si="56"/>
        <v>6</v>
      </c>
      <c r="C3646" t="str">
        <f>IF(ISNA(VLOOKUP(A3646,words!$A$2:$A$236,1,FALSE)),"-","Normal")</f>
        <v>-</v>
      </c>
      <c r="D3646" t="str">
        <f>IF(ISNA(VLOOKUP(A3646,words_1k!$A$2:$A$1024,1,FALSE)),"-","1k")</f>
        <v>-</v>
      </c>
      <c r="E3646" s="11" t="s">
        <v>12541</v>
      </c>
      <c r="F3646" s="12" t="s">
        <v>12540</v>
      </c>
      <c r="G3646" s="11" t="s">
        <v>12541</v>
      </c>
      <c r="H3646" s="12" t="s">
        <v>18187</v>
      </c>
      <c r="I3646" s="11" t="s">
        <v>18188</v>
      </c>
    </row>
    <row r="3647" spans="1:9" ht="12" x14ac:dyDescent="0.15">
      <c r="A3647" s="11" t="s">
        <v>3776</v>
      </c>
      <c r="B3647">
        <f t="shared" si="56"/>
        <v>5</v>
      </c>
      <c r="C3647" t="str">
        <f>IF(ISNA(VLOOKUP(A3647,words!$A$2:$A$236,1,FALSE)),"-","Normal")</f>
        <v>-</v>
      </c>
      <c r="D3647" t="str">
        <f>IF(ISNA(VLOOKUP(A3647,words_1k!$A$2:$A$1024,1,FALSE)),"-","1k")</f>
        <v>-</v>
      </c>
      <c r="E3647" s="11" t="s">
        <v>12524</v>
      </c>
      <c r="F3647" s="12" t="s">
        <v>16667</v>
      </c>
      <c r="G3647" s="11" t="s">
        <v>12524</v>
      </c>
    </row>
    <row r="3648" spans="1:9" ht="12" x14ac:dyDescent="0.15">
      <c r="A3648" s="11" t="s">
        <v>3777</v>
      </c>
      <c r="B3648">
        <f t="shared" si="56"/>
        <v>6</v>
      </c>
      <c r="C3648" t="str">
        <f>IF(ISNA(VLOOKUP(A3648,words!$A$2:$A$236,1,FALSE)),"-","Normal")</f>
        <v>-</v>
      </c>
      <c r="D3648" t="str">
        <f>IF(ISNA(VLOOKUP(A3648,words_1k!$A$2:$A$1024,1,FALSE)),"-","1k")</f>
        <v>-</v>
      </c>
      <c r="E3648" s="11" t="s">
        <v>15082</v>
      </c>
      <c r="F3648" s="12" t="s">
        <v>15083</v>
      </c>
      <c r="G3648" s="11" t="s">
        <v>15082</v>
      </c>
    </row>
    <row r="3649" spans="1:11" ht="12" x14ac:dyDescent="0.15">
      <c r="A3649" s="11" t="s">
        <v>3778</v>
      </c>
      <c r="B3649">
        <f t="shared" si="56"/>
        <v>10</v>
      </c>
      <c r="C3649" t="str">
        <f>IF(ISNA(VLOOKUP(A3649,words!$A$2:$A$236,1,FALSE)),"-","Normal")</f>
        <v>-</v>
      </c>
      <c r="D3649" t="str">
        <f>IF(ISNA(VLOOKUP(A3649,words_1k!$A$2:$A$1024,1,FALSE)),"-","1k")</f>
        <v>-</v>
      </c>
      <c r="E3649" s="12" t="s">
        <v>12643</v>
      </c>
      <c r="F3649" s="12" t="s">
        <v>12644</v>
      </c>
      <c r="G3649" s="12" t="s">
        <v>12641</v>
      </c>
      <c r="H3649" s="12" t="s">
        <v>24630</v>
      </c>
      <c r="I3649" s="12" t="s">
        <v>24631</v>
      </c>
    </row>
    <row r="3650" spans="1:11" ht="12" x14ac:dyDescent="0.15">
      <c r="A3650" s="11" t="s">
        <v>3779</v>
      </c>
      <c r="B3650">
        <f t="shared" ref="B3650:B3713" si="57">LEN(A3650)</f>
        <v>6</v>
      </c>
      <c r="C3650" t="str">
        <f>IF(ISNA(VLOOKUP(A3650,words!$A$2:$A$236,1,FALSE)),"-","Normal")</f>
        <v>-</v>
      </c>
      <c r="D3650" t="str">
        <f>IF(ISNA(VLOOKUP(A3650,words_1k!$A$2:$A$1024,1,FALSE)),"-","1k")</f>
        <v>-</v>
      </c>
      <c r="E3650" s="11" t="s">
        <v>15139</v>
      </c>
      <c r="F3650" s="12" t="s">
        <v>12144</v>
      </c>
      <c r="G3650" s="11" t="s">
        <v>11627</v>
      </c>
    </row>
    <row r="3651" spans="1:11" ht="12" x14ac:dyDescent="0.15">
      <c r="A3651" s="11" t="s">
        <v>3780</v>
      </c>
      <c r="B3651">
        <f t="shared" si="57"/>
        <v>7</v>
      </c>
      <c r="C3651" t="str">
        <f>IF(ISNA(VLOOKUP(A3651,words!$A$2:$A$236,1,FALSE)),"-","Normal")</f>
        <v>-</v>
      </c>
      <c r="D3651" t="str">
        <f>IF(ISNA(VLOOKUP(A3651,words_1k!$A$2:$A$1024,1,FALSE)),"-","1k")</f>
        <v>-</v>
      </c>
      <c r="E3651" s="11" t="s">
        <v>14546</v>
      </c>
      <c r="F3651" s="12" t="s">
        <v>14547</v>
      </c>
      <c r="G3651" s="11" t="s">
        <v>11332</v>
      </c>
      <c r="H3651" s="12" t="s">
        <v>16465</v>
      </c>
      <c r="I3651" s="11" t="s">
        <v>11332</v>
      </c>
      <c r="J3651" s="12" t="s">
        <v>23138</v>
      </c>
      <c r="K3651" s="11" t="s">
        <v>23139</v>
      </c>
    </row>
    <row r="3652" spans="1:11" ht="12" x14ac:dyDescent="0.15">
      <c r="A3652" s="11" t="s">
        <v>3781</v>
      </c>
      <c r="B3652">
        <f t="shared" si="57"/>
        <v>7</v>
      </c>
      <c r="C3652" t="str">
        <f>IF(ISNA(VLOOKUP(A3652,words!$A$2:$A$236,1,FALSE)),"-","Normal")</f>
        <v>-</v>
      </c>
      <c r="D3652" t="str">
        <f>IF(ISNA(VLOOKUP(A3652,words_1k!$A$2:$A$1024,1,FALSE)),"-","1k")</f>
        <v>-</v>
      </c>
      <c r="E3652" s="11" t="s">
        <v>12748</v>
      </c>
      <c r="F3652" s="12" t="s">
        <v>12171</v>
      </c>
      <c r="G3652" s="11" t="s">
        <v>11137</v>
      </c>
      <c r="H3652" s="12" t="s">
        <v>11138</v>
      </c>
      <c r="I3652" s="11" t="s">
        <v>11139</v>
      </c>
    </row>
    <row r="3653" spans="1:11" ht="12" x14ac:dyDescent="0.15">
      <c r="A3653" s="11" t="s">
        <v>3782</v>
      </c>
      <c r="B3653">
        <f t="shared" si="57"/>
        <v>4</v>
      </c>
      <c r="C3653" t="str">
        <f>IF(ISNA(VLOOKUP(A3653,words!$A$2:$A$236,1,FALSE)),"-","Normal")</f>
        <v>-</v>
      </c>
      <c r="D3653" t="str">
        <f>IF(ISNA(VLOOKUP(A3653,words_1k!$A$2:$A$1024,1,FALSE)),"-","1k")</f>
        <v>-</v>
      </c>
      <c r="E3653" s="11" t="s">
        <v>14852</v>
      </c>
    </row>
    <row r="3654" spans="1:11" ht="12" x14ac:dyDescent="0.15">
      <c r="A3654" s="11" t="s">
        <v>3783</v>
      </c>
      <c r="B3654">
        <f t="shared" si="57"/>
        <v>5</v>
      </c>
      <c r="C3654" t="str">
        <f>IF(ISNA(VLOOKUP(A3654,words!$A$2:$A$236,1,FALSE)),"-","Normal")</f>
        <v>-</v>
      </c>
      <c r="D3654" t="str">
        <f>IF(ISNA(VLOOKUP(A3654,words_1k!$A$2:$A$1024,1,FALSE)),"-","1k")</f>
        <v>-</v>
      </c>
      <c r="E3654" s="11" t="s">
        <v>12383</v>
      </c>
      <c r="F3654" s="12" t="s">
        <v>12384</v>
      </c>
      <c r="G3654" s="12" t="s">
        <v>12385</v>
      </c>
      <c r="H3654" s="12" t="s">
        <v>11918</v>
      </c>
      <c r="I3654" s="11" t="s">
        <v>11919</v>
      </c>
    </row>
    <row r="3655" spans="1:11" ht="12" x14ac:dyDescent="0.15">
      <c r="A3655" s="11" t="s">
        <v>3784</v>
      </c>
      <c r="B3655">
        <f t="shared" si="57"/>
        <v>6</v>
      </c>
      <c r="C3655" t="str">
        <f>IF(ISNA(VLOOKUP(A3655,words!$A$2:$A$236,1,FALSE)),"-","Normal")</f>
        <v>-</v>
      </c>
      <c r="D3655" t="str">
        <f>IF(ISNA(VLOOKUP(A3655,words_1k!$A$2:$A$1024,1,FALSE)),"-","1k")</f>
        <v>-</v>
      </c>
      <c r="E3655" s="11" t="s">
        <v>14551</v>
      </c>
      <c r="F3655" s="12" t="s">
        <v>12970</v>
      </c>
      <c r="G3655" s="11" t="s">
        <v>14549</v>
      </c>
    </row>
    <row r="3656" spans="1:11" ht="12" x14ac:dyDescent="0.15">
      <c r="A3656" s="11" t="s">
        <v>3785</v>
      </c>
      <c r="B3656">
        <f t="shared" si="57"/>
        <v>5</v>
      </c>
      <c r="C3656" t="str">
        <f>IF(ISNA(VLOOKUP(A3656,words!$A$2:$A$236,1,FALSE)),"-","Normal")</f>
        <v>-</v>
      </c>
      <c r="D3656" t="str">
        <f>IF(ISNA(VLOOKUP(A3656,words_1k!$A$2:$A$1024,1,FALSE)),"-","1k")</f>
        <v>-</v>
      </c>
      <c r="E3656" s="11" t="s">
        <v>14760</v>
      </c>
      <c r="F3656" s="12" t="s">
        <v>23054</v>
      </c>
      <c r="G3656" s="11" t="s">
        <v>23050</v>
      </c>
    </row>
    <row r="3657" spans="1:11" ht="12" x14ac:dyDescent="0.15">
      <c r="A3657" s="11" t="s">
        <v>3786</v>
      </c>
      <c r="B3657">
        <f t="shared" si="57"/>
        <v>5</v>
      </c>
      <c r="C3657" t="str">
        <f>IF(ISNA(VLOOKUP(A3657,words!$A$2:$A$236,1,FALSE)),"-","Normal")</f>
        <v>-</v>
      </c>
      <c r="D3657" t="str">
        <f>IF(ISNA(VLOOKUP(A3657,words_1k!$A$2:$A$1024,1,FALSE)),"-","1k")</f>
        <v>-</v>
      </c>
      <c r="E3657" s="11" t="s">
        <v>15897</v>
      </c>
    </row>
    <row r="3658" spans="1:11" ht="12" x14ac:dyDescent="0.15">
      <c r="A3658" s="11" t="s">
        <v>3787</v>
      </c>
      <c r="B3658">
        <f t="shared" si="57"/>
        <v>5</v>
      </c>
      <c r="C3658" t="str">
        <f>IF(ISNA(VLOOKUP(A3658,words!$A$2:$A$236,1,FALSE)),"-","Normal")</f>
        <v>-</v>
      </c>
      <c r="D3658" t="str">
        <f>IF(ISNA(VLOOKUP(A3658,words_1k!$A$2:$A$1024,1,FALSE)),"-","1k")</f>
        <v>-</v>
      </c>
      <c r="E3658" s="11" t="s">
        <v>16478</v>
      </c>
      <c r="F3658" s="12" t="s">
        <v>24584</v>
      </c>
      <c r="G3658" s="11" t="s">
        <v>24582</v>
      </c>
    </row>
    <row r="3659" spans="1:11" ht="12" x14ac:dyDescent="0.15">
      <c r="A3659" s="11" t="s">
        <v>3788</v>
      </c>
      <c r="B3659">
        <f t="shared" si="57"/>
        <v>5</v>
      </c>
      <c r="C3659" t="str">
        <f>IF(ISNA(VLOOKUP(A3659,words!$A$2:$A$236,1,FALSE)),"-","Normal")</f>
        <v>-</v>
      </c>
      <c r="D3659" t="str">
        <f>IF(ISNA(VLOOKUP(A3659,words_1k!$A$2:$A$1024,1,FALSE)),"-","1k")</f>
        <v>-</v>
      </c>
      <c r="E3659" s="11" t="s">
        <v>16883</v>
      </c>
    </row>
    <row r="3660" spans="1:11" ht="12" x14ac:dyDescent="0.15">
      <c r="A3660" s="11" t="s">
        <v>3789</v>
      </c>
      <c r="B3660">
        <f t="shared" si="57"/>
        <v>5</v>
      </c>
      <c r="C3660" t="str">
        <f>IF(ISNA(VLOOKUP(A3660,words!$A$2:$A$236,1,FALSE)),"-","Normal")</f>
        <v>-</v>
      </c>
      <c r="D3660" t="str">
        <f>IF(ISNA(VLOOKUP(A3660,words_1k!$A$2:$A$1024,1,FALSE)),"-","1k")</f>
        <v>-</v>
      </c>
      <c r="E3660" s="11" t="s">
        <v>15018</v>
      </c>
      <c r="F3660" s="12" t="s">
        <v>11643</v>
      </c>
      <c r="G3660" s="11" t="s">
        <v>15019</v>
      </c>
    </row>
    <row r="3661" spans="1:11" ht="12" x14ac:dyDescent="0.15">
      <c r="A3661" s="11" t="s">
        <v>3790</v>
      </c>
      <c r="B3661">
        <f t="shared" si="57"/>
        <v>8</v>
      </c>
      <c r="C3661" t="str">
        <f>IF(ISNA(VLOOKUP(A3661,words!$A$2:$A$236,1,FALSE)),"-","Normal")</f>
        <v>-</v>
      </c>
      <c r="D3661" t="str">
        <f>IF(ISNA(VLOOKUP(A3661,words_1k!$A$2:$A$1024,1,FALSE)),"-","1k")</f>
        <v>-</v>
      </c>
      <c r="E3661" s="11" t="s">
        <v>15624</v>
      </c>
      <c r="F3661" s="12" t="s">
        <v>14636</v>
      </c>
      <c r="G3661" s="11" t="s">
        <v>15625</v>
      </c>
    </row>
    <row r="3662" spans="1:11" ht="12" x14ac:dyDescent="0.15">
      <c r="A3662" s="11" t="s">
        <v>3791</v>
      </c>
      <c r="B3662">
        <f t="shared" si="57"/>
        <v>5</v>
      </c>
      <c r="C3662" t="str">
        <f>IF(ISNA(VLOOKUP(A3662,words!$A$2:$A$236,1,FALSE)),"-","Normal")</f>
        <v>-</v>
      </c>
      <c r="D3662" t="str">
        <f>IF(ISNA(VLOOKUP(A3662,words_1k!$A$2:$A$1024,1,FALSE)),"-","1k")</f>
        <v>-</v>
      </c>
      <c r="E3662" s="11" t="s">
        <v>14664</v>
      </c>
      <c r="F3662" s="12" t="s">
        <v>15524</v>
      </c>
      <c r="G3662" s="11" t="s">
        <v>14664</v>
      </c>
      <c r="H3662" s="12" t="s">
        <v>14666</v>
      </c>
      <c r="I3662" s="11" t="s">
        <v>14664</v>
      </c>
    </row>
    <row r="3663" spans="1:11" ht="12" x14ac:dyDescent="0.15">
      <c r="A3663" s="11" t="s">
        <v>3792</v>
      </c>
      <c r="B3663">
        <f t="shared" si="57"/>
        <v>5</v>
      </c>
      <c r="C3663" t="str">
        <f>IF(ISNA(VLOOKUP(A3663,words!$A$2:$A$236,1,FALSE)),"-","Normal")</f>
        <v>-</v>
      </c>
      <c r="D3663" t="str">
        <f>IF(ISNA(VLOOKUP(A3663,words_1k!$A$2:$A$1024,1,FALSE)),"-","1k")</f>
        <v>-</v>
      </c>
      <c r="E3663" s="11" t="s">
        <v>12625</v>
      </c>
      <c r="F3663" s="12" t="s">
        <v>15562</v>
      </c>
      <c r="G3663" s="11" t="s">
        <v>15689</v>
      </c>
      <c r="H3663" s="12" t="s">
        <v>10269</v>
      </c>
      <c r="I3663" s="11" t="s">
        <v>10398</v>
      </c>
      <c r="J3663" s="12" t="s">
        <v>17845</v>
      </c>
      <c r="K3663" s="11" t="s">
        <v>17844</v>
      </c>
    </row>
    <row r="3664" spans="1:11" ht="12" x14ac:dyDescent="0.15">
      <c r="A3664" s="11" t="s">
        <v>3793</v>
      </c>
      <c r="B3664">
        <f t="shared" si="57"/>
        <v>5</v>
      </c>
      <c r="C3664" t="str">
        <f>IF(ISNA(VLOOKUP(A3664,words!$A$2:$A$236,1,FALSE)),"-","Normal")</f>
        <v>-</v>
      </c>
      <c r="D3664" t="str">
        <f>IF(ISNA(VLOOKUP(A3664,words_1k!$A$2:$A$1024,1,FALSE)),"-","1k")</f>
        <v>-</v>
      </c>
      <c r="E3664" s="11" t="s">
        <v>13401</v>
      </c>
      <c r="F3664" s="12" t="s">
        <v>13402</v>
      </c>
      <c r="G3664" s="11" t="s">
        <v>11260</v>
      </c>
    </row>
    <row r="3665" spans="1:11" ht="12" x14ac:dyDescent="0.15">
      <c r="A3665" s="11" t="s">
        <v>3794</v>
      </c>
      <c r="B3665">
        <f t="shared" si="57"/>
        <v>5</v>
      </c>
      <c r="C3665" t="str">
        <f>IF(ISNA(VLOOKUP(A3665,words!$A$2:$A$236,1,FALSE)),"-","Normal")</f>
        <v>-</v>
      </c>
      <c r="D3665" t="str">
        <f>IF(ISNA(VLOOKUP(A3665,words_1k!$A$2:$A$1024,1,FALSE)),"-","1k")</f>
        <v>-</v>
      </c>
      <c r="E3665" s="11" t="s">
        <v>13710</v>
      </c>
      <c r="F3665" s="12" t="s">
        <v>13707</v>
      </c>
      <c r="G3665" s="11" t="s">
        <v>13708</v>
      </c>
    </row>
    <row r="3666" spans="1:11" ht="12" x14ac:dyDescent="0.15">
      <c r="A3666" s="11" t="s">
        <v>3795</v>
      </c>
      <c r="B3666">
        <f t="shared" si="57"/>
        <v>6</v>
      </c>
      <c r="C3666" t="str">
        <f>IF(ISNA(VLOOKUP(A3666,words!$A$2:$A$236,1,FALSE)),"-","Normal")</f>
        <v>-</v>
      </c>
      <c r="D3666" t="str">
        <f>IF(ISNA(VLOOKUP(A3666,words_1k!$A$2:$A$1024,1,FALSE)),"-","1k")</f>
        <v>-</v>
      </c>
      <c r="E3666" s="11" t="s">
        <v>16114</v>
      </c>
      <c r="F3666" s="12" t="s">
        <v>16115</v>
      </c>
      <c r="G3666" s="11" t="s">
        <v>16116</v>
      </c>
    </row>
    <row r="3667" spans="1:11" ht="12" x14ac:dyDescent="0.15">
      <c r="A3667" s="11" t="s">
        <v>3796</v>
      </c>
      <c r="B3667">
        <f t="shared" si="57"/>
        <v>7</v>
      </c>
      <c r="C3667" t="str">
        <f>IF(ISNA(VLOOKUP(A3667,words!$A$2:$A$236,1,FALSE)),"-","Normal")</f>
        <v>-</v>
      </c>
      <c r="D3667" t="str">
        <f>IF(ISNA(VLOOKUP(A3667,words_1k!$A$2:$A$1024,1,FALSE)),"-","1k")</f>
        <v>-</v>
      </c>
      <c r="E3667" s="12" t="s">
        <v>14815</v>
      </c>
      <c r="F3667" s="12" t="s">
        <v>14816</v>
      </c>
      <c r="G3667" s="12" t="s">
        <v>14817</v>
      </c>
      <c r="H3667" s="12" t="s">
        <v>13307</v>
      </c>
      <c r="I3667" s="12" t="s">
        <v>13308</v>
      </c>
    </row>
    <row r="3668" spans="1:11" ht="12" x14ac:dyDescent="0.15">
      <c r="A3668" s="11" t="s">
        <v>3797</v>
      </c>
      <c r="B3668">
        <f t="shared" si="57"/>
        <v>6</v>
      </c>
      <c r="C3668" t="str">
        <f>IF(ISNA(VLOOKUP(A3668,words!$A$2:$A$236,1,FALSE)),"-","Normal")</f>
        <v>-</v>
      </c>
      <c r="D3668" t="str">
        <f>IF(ISNA(VLOOKUP(A3668,words_1k!$A$2:$A$1024,1,FALSE)),"-","1k")</f>
        <v>-</v>
      </c>
      <c r="E3668" s="11" t="s">
        <v>16756</v>
      </c>
    </row>
    <row r="3669" spans="1:11" ht="12" x14ac:dyDescent="0.15">
      <c r="A3669" s="11" t="s">
        <v>3798</v>
      </c>
      <c r="B3669">
        <f t="shared" si="57"/>
        <v>6</v>
      </c>
      <c r="C3669" t="str">
        <f>IF(ISNA(VLOOKUP(A3669,words!$A$2:$A$236,1,FALSE)),"-","Normal")</f>
        <v>-</v>
      </c>
      <c r="D3669" t="str">
        <f>IF(ISNA(VLOOKUP(A3669,words_1k!$A$2:$A$1024,1,FALSE)),"-","1k")</f>
        <v>-</v>
      </c>
      <c r="E3669" s="11" t="s">
        <v>12578</v>
      </c>
      <c r="F3669" s="12" t="s">
        <v>12579</v>
      </c>
      <c r="G3669" s="11" t="s">
        <v>12580</v>
      </c>
      <c r="H3669" s="12" t="s">
        <v>12575</v>
      </c>
      <c r="I3669" s="11" t="s">
        <v>12576</v>
      </c>
    </row>
    <row r="3670" spans="1:11" ht="12" x14ac:dyDescent="0.15">
      <c r="A3670" s="11" t="s">
        <v>3799</v>
      </c>
      <c r="B3670">
        <f t="shared" si="57"/>
        <v>5</v>
      </c>
      <c r="C3670" t="str">
        <f>IF(ISNA(VLOOKUP(A3670,words!$A$2:$A$236,1,FALSE)),"-","Normal")</f>
        <v>-</v>
      </c>
      <c r="D3670" t="str">
        <f>IF(ISNA(VLOOKUP(A3670,words_1k!$A$2:$A$1024,1,FALSE)),"-","1k")</f>
        <v>-</v>
      </c>
      <c r="E3670" s="11" t="s">
        <v>17446</v>
      </c>
      <c r="F3670" s="12" t="s">
        <v>17527</v>
      </c>
      <c r="G3670" s="11" t="s">
        <v>17544</v>
      </c>
    </row>
    <row r="3671" spans="1:11" ht="12" x14ac:dyDescent="0.15">
      <c r="A3671" s="11" t="s">
        <v>3800</v>
      </c>
      <c r="B3671">
        <f t="shared" si="57"/>
        <v>3</v>
      </c>
      <c r="C3671" t="str">
        <f>IF(ISNA(VLOOKUP(A3671,words!$A$2:$A$236,1,FALSE)),"-","Normal")</f>
        <v>-</v>
      </c>
      <c r="D3671" t="str">
        <f>IF(ISNA(VLOOKUP(A3671,words_1k!$A$2:$A$1024,1,FALSE)),"-","1k")</f>
        <v>-</v>
      </c>
      <c r="E3671" s="11" t="s">
        <v>11957</v>
      </c>
    </row>
    <row r="3672" spans="1:11" ht="12" x14ac:dyDescent="0.15">
      <c r="A3672" s="11" t="s">
        <v>3801</v>
      </c>
      <c r="B3672">
        <f t="shared" si="57"/>
        <v>5</v>
      </c>
      <c r="C3672" t="str">
        <f>IF(ISNA(VLOOKUP(A3672,words!$A$2:$A$236,1,FALSE)),"-","Normal")</f>
        <v>-</v>
      </c>
      <c r="D3672" t="str">
        <f>IF(ISNA(VLOOKUP(A3672,words_1k!$A$2:$A$1024,1,FALSE)),"-","1k")</f>
        <v>-</v>
      </c>
      <c r="E3672" s="11" t="s">
        <v>11944</v>
      </c>
      <c r="F3672" s="12" t="s">
        <v>12230</v>
      </c>
      <c r="G3672" s="11" t="s">
        <v>11944</v>
      </c>
    </row>
    <row r="3673" spans="1:11" ht="12" x14ac:dyDescent="0.15">
      <c r="A3673" s="11" t="s">
        <v>3802</v>
      </c>
      <c r="B3673">
        <f t="shared" si="57"/>
        <v>6</v>
      </c>
      <c r="C3673" t="str">
        <f>IF(ISNA(VLOOKUP(A3673,words!$A$2:$A$236,1,FALSE)),"-","Normal")</f>
        <v>-</v>
      </c>
      <c r="D3673" t="str">
        <f>IF(ISNA(VLOOKUP(A3673,words_1k!$A$2:$A$1024,1,FALSE)),"-","1k")</f>
        <v>-</v>
      </c>
      <c r="E3673" s="11" t="s">
        <v>12675</v>
      </c>
      <c r="F3673" s="12" t="s">
        <v>12676</v>
      </c>
      <c r="G3673" s="11" t="s">
        <v>11796</v>
      </c>
    </row>
    <row r="3674" spans="1:11" ht="12" x14ac:dyDescent="0.15">
      <c r="A3674" s="11" t="s">
        <v>3803</v>
      </c>
      <c r="B3674">
        <f t="shared" si="57"/>
        <v>6</v>
      </c>
      <c r="C3674" t="str">
        <f>IF(ISNA(VLOOKUP(A3674,words!$A$2:$A$236,1,FALSE)),"-","Normal")</f>
        <v>-</v>
      </c>
      <c r="D3674" t="str">
        <f>IF(ISNA(VLOOKUP(A3674,words_1k!$A$2:$A$1024,1,FALSE)),"-","1k")</f>
        <v>-</v>
      </c>
      <c r="E3674" s="11" t="s">
        <v>16479</v>
      </c>
      <c r="F3674" s="12" t="s">
        <v>16480</v>
      </c>
      <c r="G3674" s="11" t="s">
        <v>16478</v>
      </c>
      <c r="H3674" s="12" t="s">
        <v>13628</v>
      </c>
      <c r="I3674" s="11" t="s">
        <v>13813</v>
      </c>
      <c r="J3674" s="12" t="s">
        <v>24584</v>
      </c>
      <c r="K3674" s="11" t="s">
        <v>24582</v>
      </c>
    </row>
    <row r="3675" spans="1:11" ht="12" x14ac:dyDescent="0.15">
      <c r="A3675" s="11" t="s">
        <v>3804</v>
      </c>
      <c r="B3675">
        <f t="shared" si="57"/>
        <v>7</v>
      </c>
      <c r="C3675" t="str">
        <f>IF(ISNA(VLOOKUP(A3675,words!$A$2:$A$236,1,FALSE)),"-","Normal")</f>
        <v>-</v>
      </c>
      <c r="D3675" t="str">
        <f>IF(ISNA(VLOOKUP(A3675,words_1k!$A$2:$A$1024,1,FALSE)),"-","1k")</f>
        <v>-</v>
      </c>
      <c r="E3675" s="11" t="s">
        <v>12746</v>
      </c>
      <c r="F3675" s="12" t="s">
        <v>12744</v>
      </c>
      <c r="G3675" s="11" t="s">
        <v>12742</v>
      </c>
    </row>
    <row r="3676" spans="1:11" ht="12" x14ac:dyDescent="0.15">
      <c r="A3676" s="11" t="s">
        <v>3805</v>
      </c>
      <c r="B3676">
        <f t="shared" si="57"/>
        <v>6</v>
      </c>
      <c r="C3676" t="str">
        <f>IF(ISNA(VLOOKUP(A3676,words!$A$2:$A$236,1,FALSE)),"-","Normal")</f>
        <v>-</v>
      </c>
      <c r="D3676" t="str">
        <f>IF(ISNA(VLOOKUP(A3676,words_1k!$A$2:$A$1024,1,FALSE)),"-","1k")</f>
        <v>-</v>
      </c>
      <c r="E3676" s="11" t="s">
        <v>15191</v>
      </c>
      <c r="F3676" s="12" t="s">
        <v>15189</v>
      </c>
      <c r="G3676" s="11" t="s">
        <v>15188</v>
      </c>
      <c r="H3676" s="12" t="s">
        <v>14904</v>
      </c>
      <c r="I3676" s="11" t="s">
        <v>15188</v>
      </c>
      <c r="J3676" s="12" t="s">
        <v>23377</v>
      </c>
      <c r="K3676" s="11" t="s">
        <v>23374</v>
      </c>
    </row>
    <row r="3677" spans="1:11" ht="12" x14ac:dyDescent="0.15">
      <c r="A3677" s="11" t="s">
        <v>3806</v>
      </c>
      <c r="B3677">
        <f t="shared" si="57"/>
        <v>5</v>
      </c>
      <c r="C3677" t="str">
        <f>IF(ISNA(VLOOKUP(A3677,words!$A$2:$A$236,1,FALSE)),"-","Normal")</f>
        <v>-</v>
      </c>
      <c r="D3677" t="str">
        <f>IF(ISNA(VLOOKUP(A3677,words_1k!$A$2:$A$1024,1,FALSE)),"-","1k")</f>
        <v>-</v>
      </c>
      <c r="E3677" s="11" t="s">
        <v>14266</v>
      </c>
      <c r="F3677" s="12" t="s">
        <v>13607</v>
      </c>
      <c r="G3677" s="11" t="s">
        <v>14265</v>
      </c>
    </row>
    <row r="3678" spans="1:11" ht="12" x14ac:dyDescent="0.15">
      <c r="A3678" s="11" t="s">
        <v>3807</v>
      </c>
      <c r="B3678">
        <f t="shared" si="57"/>
        <v>6</v>
      </c>
      <c r="C3678" t="str">
        <f>IF(ISNA(VLOOKUP(A3678,words!$A$2:$A$236,1,FALSE)),"-","Normal")</f>
        <v>-</v>
      </c>
      <c r="D3678" t="str">
        <f>IF(ISNA(VLOOKUP(A3678,words_1k!$A$2:$A$1024,1,FALSE)),"-","1k")</f>
        <v>-</v>
      </c>
      <c r="E3678" s="11" t="s">
        <v>12302</v>
      </c>
      <c r="F3678" s="12" t="s">
        <v>12303</v>
      </c>
      <c r="G3678" s="11" t="s">
        <v>12304</v>
      </c>
      <c r="H3678" s="12" t="s">
        <v>12307</v>
      </c>
      <c r="I3678" s="11" t="s">
        <v>12305</v>
      </c>
    </row>
    <row r="3679" spans="1:11" ht="12" x14ac:dyDescent="0.15">
      <c r="A3679" s="11" t="s">
        <v>3808</v>
      </c>
      <c r="B3679">
        <f t="shared" si="57"/>
        <v>4</v>
      </c>
      <c r="C3679" t="str">
        <f>IF(ISNA(VLOOKUP(A3679,words!$A$2:$A$236,1,FALSE)),"-","Normal")</f>
        <v>-</v>
      </c>
      <c r="D3679" t="str">
        <f>IF(ISNA(VLOOKUP(A3679,words_1k!$A$2:$A$1024,1,FALSE)),"-","1k")</f>
        <v>-</v>
      </c>
      <c r="E3679" s="11" t="s">
        <v>16990</v>
      </c>
      <c r="F3679" s="12" t="s">
        <v>16907</v>
      </c>
      <c r="G3679" s="11" t="s">
        <v>16988</v>
      </c>
    </row>
    <row r="3680" spans="1:11" ht="12" x14ac:dyDescent="0.15">
      <c r="A3680" s="11" t="s">
        <v>3809</v>
      </c>
      <c r="B3680">
        <f t="shared" si="57"/>
        <v>8</v>
      </c>
      <c r="C3680" t="str">
        <f>IF(ISNA(VLOOKUP(A3680,words!$A$2:$A$236,1,FALSE)),"-","Normal")</f>
        <v>-</v>
      </c>
      <c r="D3680" t="str">
        <f>IF(ISNA(VLOOKUP(A3680,words_1k!$A$2:$A$1024,1,FALSE)),"-","1k")</f>
        <v>-</v>
      </c>
      <c r="E3680" s="11" t="s">
        <v>16704</v>
      </c>
      <c r="F3680" s="12" t="s">
        <v>16707</v>
      </c>
      <c r="G3680" s="11" t="s">
        <v>16705</v>
      </c>
      <c r="H3680" s="12" t="s">
        <v>24083</v>
      </c>
      <c r="I3680" s="11" t="s">
        <v>24082</v>
      </c>
    </row>
    <row r="3681" spans="1:11" ht="12" x14ac:dyDescent="0.15">
      <c r="A3681" s="11" t="s">
        <v>3810</v>
      </c>
      <c r="B3681">
        <f t="shared" si="57"/>
        <v>6</v>
      </c>
      <c r="C3681" t="str">
        <f>IF(ISNA(VLOOKUP(A3681,words!$A$2:$A$236,1,FALSE)),"-","Normal")</f>
        <v>-</v>
      </c>
      <c r="D3681" t="str">
        <f>IF(ISNA(VLOOKUP(A3681,words_1k!$A$2:$A$1024,1,FALSE)),"-","1k")</f>
        <v>-</v>
      </c>
      <c r="E3681" s="11" t="s">
        <v>16315</v>
      </c>
      <c r="F3681" s="12" t="s">
        <v>19996</v>
      </c>
      <c r="G3681" s="11" t="s">
        <v>19997</v>
      </c>
    </row>
    <row r="3682" spans="1:11" ht="12" x14ac:dyDescent="0.15">
      <c r="A3682" s="11" t="s">
        <v>3811</v>
      </c>
      <c r="B3682">
        <f t="shared" si="57"/>
        <v>4</v>
      </c>
      <c r="C3682" t="str">
        <f>IF(ISNA(VLOOKUP(A3682,words!$A$2:$A$236,1,FALSE)),"-","Normal")</f>
        <v>-</v>
      </c>
      <c r="D3682" t="str">
        <f>IF(ISNA(VLOOKUP(A3682,words_1k!$A$2:$A$1024,1,FALSE)),"-","1k")</f>
        <v>-</v>
      </c>
      <c r="E3682" s="11" t="s">
        <v>13378</v>
      </c>
      <c r="F3682" s="12" t="s">
        <v>13373</v>
      </c>
      <c r="G3682" s="11" t="s">
        <v>11255</v>
      </c>
    </row>
    <row r="3683" spans="1:11" ht="12" x14ac:dyDescent="0.15">
      <c r="A3683" s="11" t="s">
        <v>3812</v>
      </c>
      <c r="B3683">
        <f t="shared" si="57"/>
        <v>7</v>
      </c>
      <c r="C3683" t="str">
        <f>IF(ISNA(VLOOKUP(A3683,words!$A$2:$A$236,1,FALSE)),"-","Normal")</f>
        <v>-</v>
      </c>
      <c r="D3683" t="str">
        <f>IF(ISNA(VLOOKUP(A3683,words_1k!$A$2:$A$1024,1,FALSE)),"-","1k")</f>
        <v>-</v>
      </c>
      <c r="E3683" s="11" t="s">
        <v>12297</v>
      </c>
      <c r="F3683" s="12" t="s">
        <v>12245</v>
      </c>
      <c r="G3683" s="11" t="s">
        <v>12294</v>
      </c>
    </row>
    <row r="3684" spans="1:11" ht="12" x14ac:dyDescent="0.15">
      <c r="A3684" s="11" t="s">
        <v>3813</v>
      </c>
      <c r="B3684">
        <f t="shared" si="57"/>
        <v>8</v>
      </c>
      <c r="C3684" t="str">
        <f>IF(ISNA(VLOOKUP(A3684,words!$A$2:$A$236,1,FALSE)),"-","Normal")</f>
        <v>-</v>
      </c>
      <c r="D3684" t="str">
        <f>IF(ISNA(VLOOKUP(A3684,words_1k!$A$2:$A$1024,1,FALSE)),"-","1k")</f>
        <v>-</v>
      </c>
      <c r="E3684" s="11" t="s">
        <v>15796</v>
      </c>
      <c r="F3684" s="12" t="s">
        <v>17070</v>
      </c>
      <c r="G3684" s="11" t="s">
        <v>17071</v>
      </c>
      <c r="H3684" s="12" t="s">
        <v>17072</v>
      </c>
      <c r="I3684" s="11" t="s">
        <v>11842</v>
      </c>
    </row>
    <row r="3685" spans="1:11" ht="12" x14ac:dyDescent="0.15">
      <c r="A3685" s="11" t="s">
        <v>3814</v>
      </c>
      <c r="B3685">
        <f t="shared" si="57"/>
        <v>4</v>
      </c>
      <c r="C3685" t="str">
        <f>IF(ISNA(VLOOKUP(A3685,words!$A$2:$A$236,1,FALSE)),"-","Normal")</f>
        <v>-</v>
      </c>
      <c r="D3685" t="str">
        <f>IF(ISNA(VLOOKUP(A3685,words_1k!$A$2:$A$1024,1,FALSE)),"-","1k")</f>
        <v>-</v>
      </c>
      <c r="E3685" s="11" t="s">
        <v>12645</v>
      </c>
      <c r="F3685" s="12" t="s">
        <v>15364</v>
      </c>
      <c r="G3685" s="11" t="s">
        <v>12645</v>
      </c>
    </row>
    <row r="3686" spans="1:11" ht="12" x14ac:dyDescent="0.15">
      <c r="A3686" s="11" t="s">
        <v>3815</v>
      </c>
      <c r="B3686">
        <f t="shared" si="57"/>
        <v>5</v>
      </c>
      <c r="C3686" t="str">
        <f>IF(ISNA(VLOOKUP(A3686,words!$A$2:$A$236,1,FALSE)),"-","Normal")</f>
        <v>-</v>
      </c>
      <c r="D3686" t="str">
        <f>IF(ISNA(VLOOKUP(A3686,words_1k!$A$2:$A$1024,1,FALSE)),"-","1k")</f>
        <v>-</v>
      </c>
      <c r="E3686" s="11" t="s">
        <v>14401</v>
      </c>
      <c r="F3686" s="12" t="s">
        <v>10888</v>
      </c>
      <c r="G3686" s="11" t="s">
        <v>11212</v>
      </c>
    </row>
    <row r="3687" spans="1:11" ht="12" x14ac:dyDescent="0.15">
      <c r="A3687" s="11" t="s">
        <v>3816</v>
      </c>
      <c r="B3687">
        <f t="shared" si="57"/>
        <v>3</v>
      </c>
      <c r="C3687" t="str">
        <f>IF(ISNA(VLOOKUP(A3687,words!$A$2:$A$236,1,FALSE)),"-","Normal")</f>
        <v>-</v>
      </c>
      <c r="D3687" t="str">
        <f>IF(ISNA(VLOOKUP(A3687,words_1k!$A$2:$A$1024,1,FALSE)),"-","1k")</f>
        <v>-</v>
      </c>
      <c r="E3687" s="11" t="s">
        <v>13394</v>
      </c>
      <c r="F3687" s="12" t="s">
        <v>13395</v>
      </c>
      <c r="G3687" s="11" t="s">
        <v>13396</v>
      </c>
      <c r="H3687" s="12" t="s">
        <v>15890</v>
      </c>
      <c r="I3687" s="11" t="s">
        <v>13396</v>
      </c>
    </row>
    <row r="3688" spans="1:11" ht="12" x14ac:dyDescent="0.15">
      <c r="A3688" s="11" t="s">
        <v>3817</v>
      </c>
      <c r="B3688">
        <f t="shared" si="57"/>
        <v>3</v>
      </c>
      <c r="C3688" t="str">
        <f>IF(ISNA(VLOOKUP(A3688,words!$A$2:$A$236,1,FALSE)),"-","Normal")</f>
        <v>-</v>
      </c>
      <c r="D3688" t="str">
        <f>IF(ISNA(VLOOKUP(A3688,words_1k!$A$2:$A$1024,1,FALSE)),"-","1k")</f>
        <v>-</v>
      </c>
      <c r="E3688" s="11" t="s">
        <v>12671</v>
      </c>
    </row>
    <row r="3689" spans="1:11" ht="12" x14ac:dyDescent="0.15">
      <c r="A3689" s="11" t="s">
        <v>3818</v>
      </c>
      <c r="B3689">
        <f t="shared" si="57"/>
        <v>4</v>
      </c>
      <c r="C3689" t="str">
        <f>IF(ISNA(VLOOKUP(A3689,words!$A$2:$A$236,1,FALSE)),"-","Normal")</f>
        <v>-</v>
      </c>
      <c r="D3689" t="str">
        <f>IF(ISNA(VLOOKUP(A3689,words_1k!$A$2:$A$1024,1,FALSE)),"-","1k")</f>
        <v>-</v>
      </c>
      <c r="E3689" s="11" t="s">
        <v>14524</v>
      </c>
    </row>
    <row r="3690" spans="1:11" ht="12" x14ac:dyDescent="0.15">
      <c r="A3690" s="11" t="s">
        <v>3819</v>
      </c>
      <c r="B3690">
        <f t="shared" si="57"/>
        <v>6</v>
      </c>
      <c r="C3690" t="str">
        <f>IF(ISNA(VLOOKUP(A3690,words!$A$2:$A$236,1,FALSE)),"-","Normal")</f>
        <v>-</v>
      </c>
      <c r="D3690" t="str">
        <f>IF(ISNA(VLOOKUP(A3690,words_1k!$A$2:$A$1024,1,FALSE)),"-","1k")</f>
        <v>-</v>
      </c>
      <c r="E3690" s="11" t="s">
        <v>17785</v>
      </c>
      <c r="F3690" s="12" t="s">
        <v>10262</v>
      </c>
      <c r="G3690" s="11" t="s">
        <v>10391</v>
      </c>
      <c r="H3690" s="12" t="s">
        <v>18680</v>
      </c>
      <c r="I3690" s="11" t="s">
        <v>18682</v>
      </c>
    </row>
    <row r="3691" spans="1:11" ht="12" x14ac:dyDescent="0.15">
      <c r="A3691" s="11" t="s">
        <v>3820</v>
      </c>
      <c r="B3691">
        <f t="shared" si="57"/>
        <v>6</v>
      </c>
      <c r="C3691" t="str">
        <f>IF(ISNA(VLOOKUP(A3691,words!$A$2:$A$236,1,FALSE)),"-","Normal")</f>
        <v>-</v>
      </c>
      <c r="D3691" t="str">
        <f>IF(ISNA(VLOOKUP(A3691,words_1k!$A$2:$A$1024,1,FALSE)),"-","1k")</f>
        <v>-</v>
      </c>
      <c r="E3691" s="11" t="s">
        <v>18482</v>
      </c>
      <c r="F3691" s="12" t="s">
        <v>18483</v>
      </c>
      <c r="G3691" s="11" t="s">
        <v>18484</v>
      </c>
    </row>
    <row r="3692" spans="1:11" ht="12" x14ac:dyDescent="0.15">
      <c r="A3692" s="11" t="s">
        <v>3821</v>
      </c>
      <c r="B3692">
        <f t="shared" si="57"/>
        <v>5</v>
      </c>
      <c r="C3692" t="str">
        <f>IF(ISNA(VLOOKUP(A3692,words!$A$2:$A$236,1,FALSE)),"-","Normal")</f>
        <v>-</v>
      </c>
      <c r="D3692" t="str">
        <f>IF(ISNA(VLOOKUP(A3692,words_1k!$A$2:$A$1024,1,FALSE)),"-","1k")</f>
        <v>-</v>
      </c>
      <c r="E3692" s="11" t="s">
        <v>16107</v>
      </c>
      <c r="F3692" s="12" t="s">
        <v>16911</v>
      </c>
      <c r="G3692" s="11" t="s">
        <v>12754</v>
      </c>
    </row>
    <row r="3693" spans="1:11" ht="12" x14ac:dyDescent="0.15">
      <c r="A3693" s="11" t="s">
        <v>3822</v>
      </c>
      <c r="B3693">
        <f t="shared" si="57"/>
        <v>6</v>
      </c>
      <c r="C3693" t="str">
        <f>IF(ISNA(VLOOKUP(A3693,words!$A$2:$A$236,1,FALSE)),"-","Normal")</f>
        <v>-</v>
      </c>
      <c r="D3693" t="str">
        <f>IF(ISNA(VLOOKUP(A3693,words_1k!$A$2:$A$1024,1,FALSE)),"-","1k")</f>
        <v>-</v>
      </c>
      <c r="E3693" s="11" t="s">
        <v>11507</v>
      </c>
      <c r="F3693" s="12" t="s">
        <v>13314</v>
      </c>
      <c r="G3693" s="11" t="s">
        <v>11509</v>
      </c>
      <c r="H3693" s="12" t="s">
        <v>13315</v>
      </c>
      <c r="I3693" s="11" t="s">
        <v>11873</v>
      </c>
      <c r="J3693" s="12" t="s">
        <v>13317</v>
      </c>
      <c r="K3693" s="11" t="s">
        <v>11509</v>
      </c>
    </row>
    <row r="3694" spans="1:11" ht="12" x14ac:dyDescent="0.15">
      <c r="A3694" s="11" t="s">
        <v>3823</v>
      </c>
      <c r="B3694">
        <f t="shared" si="57"/>
        <v>5</v>
      </c>
      <c r="C3694" t="str">
        <f>IF(ISNA(VLOOKUP(A3694,words!$A$2:$A$236,1,FALSE)),"-","Normal")</f>
        <v>-</v>
      </c>
      <c r="D3694" t="str">
        <f>IF(ISNA(VLOOKUP(A3694,words_1k!$A$2:$A$1024,1,FALSE)),"-","1k")</f>
        <v>-</v>
      </c>
      <c r="E3694" s="11" t="s">
        <v>16955</v>
      </c>
      <c r="F3694" s="12" t="s">
        <v>24117</v>
      </c>
      <c r="G3694" s="11" t="s">
        <v>24115</v>
      </c>
    </row>
    <row r="3695" spans="1:11" ht="12" x14ac:dyDescent="0.15">
      <c r="A3695" s="11" t="s">
        <v>3824</v>
      </c>
      <c r="B3695">
        <f t="shared" si="57"/>
        <v>4</v>
      </c>
      <c r="C3695" t="str">
        <f>IF(ISNA(VLOOKUP(A3695,words!$A$2:$A$236,1,FALSE)),"-","Normal")</f>
        <v>-</v>
      </c>
      <c r="D3695" t="str">
        <f>IF(ISNA(VLOOKUP(A3695,words_1k!$A$2:$A$1024,1,FALSE)),"-","1k")</f>
        <v>-</v>
      </c>
      <c r="E3695" s="11" t="s">
        <v>10430</v>
      </c>
      <c r="F3695" s="12" t="s">
        <v>10279</v>
      </c>
      <c r="G3695" s="11" t="s">
        <v>10430</v>
      </c>
    </row>
    <row r="3696" spans="1:11" ht="12" x14ac:dyDescent="0.15">
      <c r="A3696" s="11" t="s">
        <v>3825</v>
      </c>
      <c r="B3696">
        <f t="shared" si="57"/>
        <v>3</v>
      </c>
      <c r="C3696" t="str">
        <f>IF(ISNA(VLOOKUP(A3696,words!$A$2:$A$236,1,FALSE)),"-","Normal")</f>
        <v>-</v>
      </c>
      <c r="D3696" t="str">
        <f>IF(ISNA(VLOOKUP(A3696,words_1k!$A$2:$A$1024,1,FALSE)),"-","1k")</f>
        <v>-</v>
      </c>
      <c r="E3696" s="11" t="s">
        <v>18481</v>
      </c>
      <c r="F3696" s="12" t="s">
        <v>12119</v>
      </c>
      <c r="G3696" s="11" t="s">
        <v>11470</v>
      </c>
    </row>
    <row r="3697" spans="1:11" ht="12" x14ac:dyDescent="0.15">
      <c r="A3697" s="11" t="s">
        <v>3826</v>
      </c>
      <c r="B3697">
        <f t="shared" si="57"/>
        <v>4</v>
      </c>
      <c r="C3697" t="str">
        <f>IF(ISNA(VLOOKUP(A3697,words!$A$2:$A$236,1,FALSE)),"-","Normal")</f>
        <v>-</v>
      </c>
      <c r="D3697" t="str">
        <f>IF(ISNA(VLOOKUP(A3697,words_1k!$A$2:$A$1024,1,FALSE)),"-","1k")</f>
        <v>-</v>
      </c>
      <c r="E3697" s="11" t="s">
        <v>15148</v>
      </c>
      <c r="F3697" s="12" t="s">
        <v>10518</v>
      </c>
      <c r="G3697" s="11" t="s">
        <v>15147</v>
      </c>
    </row>
    <row r="3698" spans="1:11" ht="12" x14ac:dyDescent="0.15">
      <c r="A3698" s="11" t="s">
        <v>3827</v>
      </c>
      <c r="B3698">
        <f t="shared" si="57"/>
        <v>5</v>
      </c>
      <c r="C3698" t="str">
        <f>IF(ISNA(VLOOKUP(A3698,words!$A$2:$A$236,1,FALSE)),"-","Normal")</f>
        <v>-</v>
      </c>
      <c r="D3698" t="str">
        <f>IF(ISNA(VLOOKUP(A3698,words_1k!$A$2:$A$1024,1,FALSE)),"-","1k")</f>
        <v>-</v>
      </c>
      <c r="E3698" s="11" t="s">
        <v>16081</v>
      </c>
      <c r="F3698" s="12" t="s">
        <v>16079</v>
      </c>
      <c r="G3698" s="11" t="s">
        <v>16080</v>
      </c>
    </row>
    <row r="3699" spans="1:11" ht="12" x14ac:dyDescent="0.15">
      <c r="A3699" s="11" t="s">
        <v>3828</v>
      </c>
      <c r="B3699">
        <f t="shared" si="57"/>
        <v>4</v>
      </c>
      <c r="C3699" t="str">
        <f>IF(ISNA(VLOOKUP(A3699,words!$A$2:$A$236,1,FALSE)),"-","Normal")</f>
        <v>-</v>
      </c>
      <c r="D3699" t="str">
        <f>IF(ISNA(VLOOKUP(A3699,words_1k!$A$2:$A$1024,1,FALSE)),"-","1k")</f>
        <v>-</v>
      </c>
      <c r="E3699" s="11" t="s">
        <v>18480</v>
      </c>
      <c r="F3699" s="12" t="s">
        <v>25780</v>
      </c>
      <c r="G3699" s="11" t="s">
        <v>25781</v>
      </c>
    </row>
    <row r="3700" spans="1:11" ht="12" x14ac:dyDescent="0.15">
      <c r="A3700" s="11" t="s">
        <v>3829</v>
      </c>
      <c r="B3700">
        <f t="shared" si="57"/>
        <v>5</v>
      </c>
      <c r="C3700" t="str">
        <f>IF(ISNA(VLOOKUP(A3700,words!$A$2:$A$236,1,FALSE)),"-","Normal")</f>
        <v>-</v>
      </c>
      <c r="D3700" t="str">
        <f>IF(ISNA(VLOOKUP(A3700,words_1k!$A$2:$A$1024,1,FALSE)),"-","1k")</f>
        <v>-</v>
      </c>
      <c r="E3700" s="11" t="s">
        <v>15283</v>
      </c>
      <c r="F3700" s="12" t="s">
        <v>23831</v>
      </c>
      <c r="G3700" s="11" t="s">
        <v>23832</v>
      </c>
    </row>
    <row r="3701" spans="1:11" ht="12" x14ac:dyDescent="0.15">
      <c r="A3701" s="11" t="s">
        <v>3830</v>
      </c>
      <c r="B3701">
        <f t="shared" si="57"/>
        <v>3</v>
      </c>
      <c r="C3701" t="str">
        <f>IF(ISNA(VLOOKUP(A3701,words!$A$2:$A$236,1,FALSE)),"-","Normal")</f>
        <v>-</v>
      </c>
      <c r="D3701" t="str">
        <f>IF(ISNA(VLOOKUP(A3701,words_1k!$A$2:$A$1024,1,FALSE)),"-","1k")</f>
        <v>-</v>
      </c>
      <c r="E3701" s="11" t="s">
        <v>18453</v>
      </c>
      <c r="F3701" s="12" t="s">
        <v>18454</v>
      </c>
      <c r="G3701" s="11" t="s">
        <v>18455</v>
      </c>
    </row>
    <row r="3702" spans="1:11" ht="12" x14ac:dyDescent="0.15">
      <c r="A3702" s="11" t="s">
        <v>3831</v>
      </c>
      <c r="B3702">
        <f t="shared" si="57"/>
        <v>3</v>
      </c>
      <c r="C3702" t="str">
        <f>IF(ISNA(VLOOKUP(A3702,words!$A$2:$A$236,1,FALSE)),"-","Normal")</f>
        <v>-</v>
      </c>
      <c r="D3702" t="str">
        <f>IF(ISNA(VLOOKUP(A3702,words_1k!$A$2:$A$1024,1,FALSE)),"-","1k")</f>
        <v>-</v>
      </c>
      <c r="E3702" s="11" t="s">
        <v>15689</v>
      </c>
      <c r="F3702" s="12" t="s">
        <v>16738</v>
      </c>
      <c r="G3702" s="11" t="s">
        <v>12625</v>
      </c>
    </row>
    <row r="3703" spans="1:11" ht="12" x14ac:dyDescent="0.15">
      <c r="A3703" s="11" t="s">
        <v>3832</v>
      </c>
      <c r="B3703">
        <f t="shared" si="57"/>
        <v>6</v>
      </c>
      <c r="C3703" t="str">
        <f>IF(ISNA(VLOOKUP(A3703,words!$A$2:$A$236,1,FALSE)),"-","Normal")</f>
        <v>-</v>
      </c>
      <c r="D3703" t="str">
        <f>IF(ISNA(VLOOKUP(A3703,words_1k!$A$2:$A$1024,1,FALSE)),"-","1k")</f>
        <v>-</v>
      </c>
      <c r="E3703" s="11" t="s">
        <v>15264</v>
      </c>
      <c r="F3703" s="12" t="s">
        <v>15265</v>
      </c>
      <c r="G3703" s="11" t="s">
        <v>15266</v>
      </c>
      <c r="H3703" s="12" t="s">
        <v>16379</v>
      </c>
      <c r="I3703" s="11" t="s">
        <v>15264</v>
      </c>
      <c r="J3703" s="12" t="s">
        <v>19374</v>
      </c>
      <c r="K3703" s="11" t="s">
        <v>15264</v>
      </c>
    </row>
    <row r="3704" spans="1:11" ht="12" x14ac:dyDescent="0.15">
      <c r="A3704" s="11" t="s">
        <v>3833</v>
      </c>
      <c r="B3704">
        <f t="shared" si="57"/>
        <v>4</v>
      </c>
      <c r="C3704" t="str">
        <f>IF(ISNA(VLOOKUP(A3704,words!$A$2:$A$236,1,FALSE)),"-","Normal")</f>
        <v>-</v>
      </c>
      <c r="D3704" t="str">
        <f>IF(ISNA(VLOOKUP(A3704,words_1k!$A$2:$A$1024,1,FALSE)),"-","1k")</f>
        <v>-</v>
      </c>
      <c r="E3704" s="11" t="s">
        <v>14213</v>
      </c>
      <c r="F3704" s="12" t="s">
        <v>13778</v>
      </c>
      <c r="G3704" s="11" t="s">
        <v>14214</v>
      </c>
    </row>
    <row r="3705" spans="1:11" ht="12" x14ac:dyDescent="0.15">
      <c r="A3705" s="11" t="s">
        <v>3834</v>
      </c>
      <c r="B3705">
        <f t="shared" si="57"/>
        <v>5</v>
      </c>
      <c r="C3705" t="str">
        <f>IF(ISNA(VLOOKUP(A3705,words!$A$2:$A$236,1,FALSE)),"-","Normal")</f>
        <v>-</v>
      </c>
      <c r="D3705" t="str">
        <f>IF(ISNA(VLOOKUP(A3705,words_1k!$A$2:$A$1024,1,FALSE)),"-","1k")</f>
        <v>-</v>
      </c>
      <c r="E3705" s="11" t="s">
        <v>17331</v>
      </c>
      <c r="F3705" s="12" t="s">
        <v>23062</v>
      </c>
      <c r="G3705" s="11" t="s">
        <v>23056</v>
      </c>
    </row>
    <row r="3706" spans="1:11" ht="12" x14ac:dyDescent="0.15">
      <c r="A3706" s="11" t="s">
        <v>3835</v>
      </c>
      <c r="B3706">
        <f t="shared" si="57"/>
        <v>6</v>
      </c>
      <c r="C3706" t="str">
        <f>IF(ISNA(VLOOKUP(A3706,words!$A$2:$A$236,1,FALSE)),"-","Normal")</f>
        <v>-</v>
      </c>
      <c r="D3706" t="str">
        <f>IF(ISNA(VLOOKUP(A3706,words_1k!$A$2:$A$1024,1,FALSE)),"-","1k")</f>
        <v>-</v>
      </c>
      <c r="E3706" s="11" t="s">
        <v>15530</v>
      </c>
      <c r="F3706" s="12" t="s">
        <v>15054</v>
      </c>
      <c r="G3706" s="11" t="s">
        <v>15528</v>
      </c>
    </row>
    <row r="3707" spans="1:11" ht="12" x14ac:dyDescent="0.15">
      <c r="A3707" s="11" t="s">
        <v>3836</v>
      </c>
      <c r="B3707">
        <f t="shared" si="57"/>
        <v>4</v>
      </c>
      <c r="C3707" t="str">
        <f>IF(ISNA(VLOOKUP(A3707,words!$A$2:$A$236,1,FALSE)),"-","Normal")</f>
        <v>-</v>
      </c>
      <c r="D3707" t="str">
        <f>IF(ISNA(VLOOKUP(A3707,words_1k!$A$2:$A$1024,1,FALSE)),"-","1k")</f>
        <v>-</v>
      </c>
      <c r="E3707" s="11" t="s">
        <v>15665</v>
      </c>
      <c r="F3707" s="12" t="s">
        <v>15669</v>
      </c>
      <c r="G3707" s="11" t="s">
        <v>15665</v>
      </c>
      <c r="H3707" s="12" t="s">
        <v>26140</v>
      </c>
      <c r="I3707" s="11" t="s">
        <v>26141</v>
      </c>
    </row>
    <row r="3708" spans="1:11" ht="12" x14ac:dyDescent="0.15">
      <c r="A3708" s="11" t="s">
        <v>3837</v>
      </c>
      <c r="B3708">
        <f t="shared" si="57"/>
        <v>4</v>
      </c>
      <c r="C3708" t="str">
        <f>IF(ISNA(VLOOKUP(A3708,words!$A$2:$A$236,1,FALSE)),"-","Normal")</f>
        <v>-</v>
      </c>
      <c r="D3708" t="str">
        <f>IF(ISNA(VLOOKUP(A3708,words_1k!$A$2:$A$1024,1,FALSE)),"-","1k")</f>
        <v>-</v>
      </c>
      <c r="E3708" s="11" t="s">
        <v>13075</v>
      </c>
      <c r="F3708" s="12" t="s">
        <v>18479</v>
      </c>
      <c r="G3708" s="11" t="s">
        <v>13075</v>
      </c>
    </row>
    <row r="3709" spans="1:11" ht="12" x14ac:dyDescent="0.15">
      <c r="A3709" s="11" t="s">
        <v>3838</v>
      </c>
      <c r="B3709">
        <f t="shared" si="57"/>
        <v>3</v>
      </c>
      <c r="C3709" t="str">
        <f>IF(ISNA(VLOOKUP(A3709,words!$A$2:$A$236,1,FALSE)),"-","Normal")</f>
        <v>-</v>
      </c>
      <c r="D3709" t="str">
        <f>IF(ISNA(VLOOKUP(A3709,words_1k!$A$2:$A$1024,1,FALSE)),"-","1k")</f>
        <v>-</v>
      </c>
      <c r="E3709" s="12" t="s">
        <v>24996</v>
      </c>
      <c r="F3709" s="12" t="s">
        <v>13718</v>
      </c>
      <c r="G3709" s="12" t="s">
        <v>13716</v>
      </c>
    </row>
    <row r="3710" spans="1:11" ht="12" x14ac:dyDescent="0.15">
      <c r="A3710" s="11" t="s">
        <v>3839</v>
      </c>
      <c r="B3710">
        <f t="shared" si="57"/>
        <v>4</v>
      </c>
      <c r="C3710" t="str">
        <f>IF(ISNA(VLOOKUP(A3710,words!$A$2:$A$236,1,FALSE)),"-","Normal")</f>
        <v>-</v>
      </c>
      <c r="D3710" t="str">
        <f>IF(ISNA(VLOOKUP(A3710,words_1k!$A$2:$A$1024,1,FALSE)),"-","1k")</f>
        <v>-</v>
      </c>
      <c r="E3710" s="11" t="s">
        <v>17379</v>
      </c>
    </row>
    <row r="3711" spans="1:11" ht="12" x14ac:dyDescent="0.15">
      <c r="A3711" s="11" t="s">
        <v>3840</v>
      </c>
      <c r="B3711">
        <f t="shared" si="57"/>
        <v>4</v>
      </c>
      <c r="C3711" t="str">
        <f>IF(ISNA(VLOOKUP(A3711,words!$A$2:$A$236,1,FALSE)),"-","Normal")</f>
        <v>-</v>
      </c>
      <c r="D3711" t="str">
        <f>IF(ISNA(VLOOKUP(A3711,words_1k!$A$2:$A$1024,1,FALSE)),"-","1k")</f>
        <v>-</v>
      </c>
      <c r="E3711" s="11" t="s">
        <v>13848</v>
      </c>
      <c r="F3711" s="12" t="s">
        <v>13104</v>
      </c>
      <c r="G3711" s="11" t="s">
        <v>13847</v>
      </c>
    </row>
    <row r="3712" spans="1:11" ht="12" x14ac:dyDescent="0.15">
      <c r="A3712" s="11" t="s">
        <v>3841</v>
      </c>
      <c r="B3712">
        <f t="shared" si="57"/>
        <v>5</v>
      </c>
      <c r="C3712" t="str">
        <f>IF(ISNA(VLOOKUP(A3712,words!$A$2:$A$236,1,FALSE)),"-","Normal")</f>
        <v>-</v>
      </c>
      <c r="D3712" t="str">
        <f>IF(ISNA(VLOOKUP(A3712,words_1k!$A$2:$A$1024,1,FALSE)),"-","1k")</f>
        <v>-</v>
      </c>
      <c r="E3712" s="11" t="s">
        <v>18280</v>
      </c>
      <c r="F3712" s="12" t="s">
        <v>18281</v>
      </c>
      <c r="G3712" s="11" t="s">
        <v>18282</v>
      </c>
    </row>
    <row r="3713" spans="1:11" ht="12" x14ac:dyDescent="0.15">
      <c r="A3713" s="11" t="s">
        <v>3842</v>
      </c>
      <c r="B3713">
        <f t="shared" si="57"/>
        <v>7</v>
      </c>
      <c r="C3713" t="str">
        <f>IF(ISNA(VLOOKUP(A3713,words!$A$2:$A$236,1,FALSE)),"-","Normal")</f>
        <v>-</v>
      </c>
      <c r="D3713" t="str">
        <f>IF(ISNA(VLOOKUP(A3713,words_1k!$A$2:$A$1024,1,FALSE)),"-","1k")</f>
        <v>-</v>
      </c>
      <c r="E3713" s="11" t="s">
        <v>14250</v>
      </c>
      <c r="F3713" s="12" t="s">
        <v>13122</v>
      </c>
      <c r="G3713" s="11" t="s">
        <v>14248</v>
      </c>
      <c r="H3713" s="12" t="s">
        <v>10789</v>
      </c>
      <c r="I3713" s="11" t="s">
        <v>14247</v>
      </c>
      <c r="J3713" s="12" t="s">
        <v>23721</v>
      </c>
      <c r="K3713" s="11" t="s">
        <v>23722</v>
      </c>
    </row>
    <row r="3714" spans="1:11" ht="12" x14ac:dyDescent="0.15">
      <c r="A3714" s="11" t="s">
        <v>3843</v>
      </c>
      <c r="B3714">
        <f t="shared" ref="B3714:B3777" si="58">LEN(A3714)</f>
        <v>6</v>
      </c>
      <c r="C3714" t="str">
        <f>IF(ISNA(VLOOKUP(A3714,words!$A$2:$A$236,1,FALSE)),"-","Normal")</f>
        <v>-</v>
      </c>
      <c r="D3714" t="str">
        <f>IF(ISNA(VLOOKUP(A3714,words_1k!$A$2:$A$1024,1,FALSE)),"-","1k")</f>
        <v>-</v>
      </c>
      <c r="E3714" s="11" t="s">
        <v>12637</v>
      </c>
      <c r="F3714" s="12" t="s">
        <v>12638</v>
      </c>
      <c r="G3714" s="11" t="s">
        <v>12636</v>
      </c>
    </row>
    <row r="3715" spans="1:11" ht="12" x14ac:dyDescent="0.15">
      <c r="A3715" s="11" t="s">
        <v>3844</v>
      </c>
      <c r="B3715">
        <f t="shared" si="58"/>
        <v>5</v>
      </c>
      <c r="C3715" t="str">
        <f>IF(ISNA(VLOOKUP(A3715,words!$A$2:$A$236,1,FALSE)),"-","Normal")</f>
        <v>-</v>
      </c>
      <c r="D3715" t="str">
        <f>IF(ISNA(VLOOKUP(A3715,words_1k!$A$2:$A$1024,1,FALSE)),"-","1k")</f>
        <v>-</v>
      </c>
      <c r="E3715" s="11" t="s">
        <v>16721</v>
      </c>
      <c r="F3715" s="12" t="s">
        <v>16722</v>
      </c>
      <c r="G3715" s="11" t="s">
        <v>16723</v>
      </c>
      <c r="H3715" s="12" t="s">
        <v>11413</v>
      </c>
      <c r="I3715" s="11" t="s">
        <v>20412</v>
      </c>
    </row>
    <row r="3716" spans="1:11" ht="12" x14ac:dyDescent="0.15">
      <c r="A3716" s="11" t="s">
        <v>3845</v>
      </c>
      <c r="B3716">
        <f t="shared" si="58"/>
        <v>5</v>
      </c>
      <c r="C3716" t="str">
        <f>IF(ISNA(VLOOKUP(A3716,words!$A$2:$A$236,1,FALSE)),"-","Normal")</f>
        <v>-</v>
      </c>
      <c r="D3716" t="str">
        <f>IF(ISNA(VLOOKUP(A3716,words_1k!$A$2:$A$1024,1,FALSE)),"-","1k")</f>
        <v>-</v>
      </c>
      <c r="E3716" s="11" t="s">
        <v>13947</v>
      </c>
      <c r="F3716" s="12" t="s">
        <v>13535</v>
      </c>
      <c r="G3716" s="11" t="s">
        <v>13946</v>
      </c>
      <c r="H3716" s="12" t="s">
        <v>16886</v>
      </c>
      <c r="I3716" s="11" t="s">
        <v>16884</v>
      </c>
      <c r="J3716" s="12" t="s">
        <v>26035</v>
      </c>
      <c r="K3716" s="11" t="s">
        <v>26036</v>
      </c>
    </row>
    <row r="3717" spans="1:11" ht="12" x14ac:dyDescent="0.15">
      <c r="A3717" s="11" t="s">
        <v>3846</v>
      </c>
      <c r="B3717">
        <f t="shared" si="58"/>
        <v>4</v>
      </c>
      <c r="C3717" t="str">
        <f>IF(ISNA(VLOOKUP(A3717,words!$A$2:$A$236,1,FALSE)),"-","Normal")</f>
        <v>-</v>
      </c>
      <c r="D3717" t="str">
        <f>IF(ISNA(VLOOKUP(A3717,words_1k!$A$2:$A$1024,1,FALSE)),"-","1k")</f>
        <v>-</v>
      </c>
      <c r="E3717" s="11" t="s">
        <v>15771</v>
      </c>
      <c r="F3717" s="12" t="s">
        <v>16942</v>
      </c>
      <c r="G3717" s="11" t="s">
        <v>15771</v>
      </c>
      <c r="H3717" s="12" t="s">
        <v>26342</v>
      </c>
      <c r="I3717" s="11" t="s">
        <v>26339</v>
      </c>
    </row>
    <row r="3718" spans="1:11" ht="12" x14ac:dyDescent="0.15">
      <c r="A3718" s="11" t="s">
        <v>3847</v>
      </c>
      <c r="B3718">
        <f t="shared" si="58"/>
        <v>3</v>
      </c>
      <c r="C3718" t="str">
        <f>IF(ISNA(VLOOKUP(A3718,words!$A$2:$A$236,1,FALSE)),"-","Normal")</f>
        <v>-</v>
      </c>
      <c r="D3718" t="str">
        <f>IF(ISNA(VLOOKUP(A3718,words_1k!$A$2:$A$1024,1,FALSE)),"-","1k")</f>
        <v>-</v>
      </c>
      <c r="E3718" s="11" t="s">
        <v>15983</v>
      </c>
      <c r="F3718" s="12" t="s">
        <v>15986</v>
      </c>
      <c r="G3718" s="11" t="s">
        <v>15983</v>
      </c>
    </row>
    <row r="3719" spans="1:11" ht="12" x14ac:dyDescent="0.15">
      <c r="A3719" s="11" t="s">
        <v>3848</v>
      </c>
      <c r="B3719">
        <f t="shared" si="58"/>
        <v>4</v>
      </c>
      <c r="C3719" t="str">
        <f>IF(ISNA(VLOOKUP(A3719,words!$A$2:$A$236,1,FALSE)),"-","Normal")</f>
        <v>-</v>
      </c>
      <c r="D3719" t="str">
        <f>IF(ISNA(VLOOKUP(A3719,words_1k!$A$2:$A$1024,1,FALSE)),"-","1k")</f>
        <v>-</v>
      </c>
      <c r="E3719" s="11" t="s">
        <v>15042</v>
      </c>
      <c r="F3719" s="12" t="s">
        <v>15044</v>
      </c>
      <c r="G3719" s="11" t="s">
        <v>15042</v>
      </c>
      <c r="H3719" s="12" t="s">
        <v>15046</v>
      </c>
      <c r="I3719" s="11" t="s">
        <v>15042</v>
      </c>
    </row>
    <row r="3720" spans="1:11" ht="12" x14ac:dyDescent="0.15">
      <c r="A3720" s="11" t="s">
        <v>3849</v>
      </c>
      <c r="B3720">
        <f t="shared" si="58"/>
        <v>3</v>
      </c>
      <c r="C3720" t="str">
        <f>IF(ISNA(VLOOKUP(A3720,words!$A$2:$A$236,1,FALSE)),"-","Normal")</f>
        <v>-</v>
      </c>
      <c r="D3720" t="str">
        <f>IF(ISNA(VLOOKUP(A3720,words_1k!$A$2:$A$1024,1,FALSE)),"-","1k")</f>
        <v>-</v>
      </c>
      <c r="E3720" s="12" t="s">
        <v>18663</v>
      </c>
    </row>
    <row r="3721" spans="1:11" ht="12" x14ac:dyDescent="0.15">
      <c r="A3721" s="11" t="s">
        <v>3850</v>
      </c>
      <c r="B3721">
        <f t="shared" si="58"/>
        <v>7</v>
      </c>
      <c r="C3721" t="str">
        <f>IF(ISNA(VLOOKUP(A3721,words!$A$2:$A$236,1,FALSE)),"-","Normal")</f>
        <v>-</v>
      </c>
      <c r="D3721" t="str">
        <f>IF(ISNA(VLOOKUP(A3721,words_1k!$A$2:$A$1024,1,FALSE)),"-","1k")</f>
        <v>-</v>
      </c>
      <c r="E3721" s="11" t="s">
        <v>14721</v>
      </c>
      <c r="F3721" s="12" t="s">
        <v>12126</v>
      </c>
      <c r="G3721" s="11" t="s">
        <v>12015</v>
      </c>
    </row>
    <row r="3722" spans="1:11" ht="12" x14ac:dyDescent="0.15">
      <c r="A3722" s="11" t="s">
        <v>3851</v>
      </c>
      <c r="B3722">
        <f t="shared" si="58"/>
        <v>5</v>
      </c>
      <c r="C3722" t="str">
        <f>IF(ISNA(VLOOKUP(A3722,words!$A$2:$A$236,1,FALSE)),"-","Normal")</f>
        <v>-</v>
      </c>
      <c r="D3722" t="str">
        <f>IF(ISNA(VLOOKUP(A3722,words_1k!$A$2:$A$1024,1,FALSE)),"-","1k")</f>
        <v>-</v>
      </c>
      <c r="E3722" s="11" t="s">
        <v>10459</v>
      </c>
      <c r="F3722" s="12" t="s">
        <v>18283</v>
      </c>
      <c r="G3722" s="11" t="s">
        <v>18284</v>
      </c>
    </row>
    <row r="3723" spans="1:11" ht="12" x14ac:dyDescent="0.15">
      <c r="A3723" s="11" t="s">
        <v>3852</v>
      </c>
      <c r="B3723">
        <f t="shared" si="58"/>
        <v>4</v>
      </c>
      <c r="C3723" t="str">
        <f>IF(ISNA(VLOOKUP(A3723,words!$A$2:$A$236,1,FALSE)),"-","Normal")</f>
        <v>-</v>
      </c>
      <c r="D3723" t="str">
        <f>IF(ISNA(VLOOKUP(A3723,words_1k!$A$2:$A$1024,1,FALSE)),"-","1k")</f>
        <v>-</v>
      </c>
      <c r="E3723" s="11" t="s">
        <v>15841</v>
      </c>
      <c r="F3723" s="12" t="s">
        <v>15842</v>
      </c>
      <c r="G3723" s="11" t="s">
        <v>15839</v>
      </c>
    </row>
    <row r="3724" spans="1:11" ht="12" x14ac:dyDescent="0.15">
      <c r="A3724" s="11" t="s">
        <v>3853</v>
      </c>
      <c r="B3724">
        <f t="shared" si="58"/>
        <v>4</v>
      </c>
      <c r="C3724" t="str">
        <f>IF(ISNA(VLOOKUP(A3724,words!$A$2:$A$236,1,FALSE)),"-","Normal")</f>
        <v>-</v>
      </c>
      <c r="D3724" t="str">
        <f>IF(ISNA(VLOOKUP(A3724,words_1k!$A$2:$A$1024,1,FALSE)),"-","1k")</f>
        <v>-</v>
      </c>
      <c r="E3724" s="11" t="s">
        <v>16643</v>
      </c>
      <c r="F3724" s="12" t="s">
        <v>10291</v>
      </c>
      <c r="G3724" s="11" t="s">
        <v>10466</v>
      </c>
    </row>
    <row r="3725" spans="1:11" ht="12" x14ac:dyDescent="0.15">
      <c r="A3725" s="11" t="s">
        <v>3854</v>
      </c>
      <c r="B3725">
        <f t="shared" si="58"/>
        <v>6</v>
      </c>
      <c r="C3725" t="str">
        <f>IF(ISNA(VLOOKUP(A3725,words!$A$2:$A$236,1,FALSE)),"-","Normal")</f>
        <v>-</v>
      </c>
      <c r="D3725" t="str">
        <f>IF(ISNA(VLOOKUP(A3725,words_1k!$A$2:$A$1024,1,FALSE)),"-","1k")</f>
        <v>-</v>
      </c>
      <c r="E3725" s="11" t="s">
        <v>13072</v>
      </c>
      <c r="F3725" s="12" t="s">
        <v>13068</v>
      </c>
      <c r="G3725" s="11" t="s">
        <v>13069</v>
      </c>
      <c r="H3725" s="12" t="s">
        <v>16949</v>
      </c>
      <c r="I3725" s="11" t="s">
        <v>13069</v>
      </c>
    </row>
    <row r="3726" spans="1:11" ht="12" x14ac:dyDescent="0.15">
      <c r="A3726" s="11" t="s">
        <v>3855</v>
      </c>
      <c r="B3726">
        <f t="shared" si="58"/>
        <v>3</v>
      </c>
      <c r="C3726" t="str">
        <f>IF(ISNA(VLOOKUP(A3726,words!$A$2:$A$236,1,FALSE)),"-","Normal")</f>
        <v>-</v>
      </c>
      <c r="D3726" t="str">
        <f>IF(ISNA(VLOOKUP(A3726,words_1k!$A$2:$A$1024,1,FALSE)),"-","1k")</f>
        <v>-</v>
      </c>
      <c r="E3726" s="11" t="s">
        <v>12778</v>
      </c>
      <c r="F3726" s="12" t="s">
        <v>16367</v>
      </c>
      <c r="G3726" s="11" t="s">
        <v>12778</v>
      </c>
    </row>
    <row r="3727" spans="1:11" ht="12" x14ac:dyDescent="0.15">
      <c r="A3727" s="11" t="s">
        <v>3856</v>
      </c>
      <c r="B3727">
        <f t="shared" si="58"/>
        <v>3</v>
      </c>
      <c r="C3727" t="str">
        <f>IF(ISNA(VLOOKUP(A3727,words!$A$2:$A$236,1,FALSE)),"-","Normal")</f>
        <v>-</v>
      </c>
      <c r="D3727" t="str">
        <f>IF(ISNA(VLOOKUP(A3727,words_1k!$A$2:$A$1024,1,FALSE)),"-","1k")</f>
        <v>-</v>
      </c>
      <c r="E3727" s="11" t="s">
        <v>12733</v>
      </c>
      <c r="F3727" s="12" t="s">
        <v>12080</v>
      </c>
      <c r="G3727" s="11" t="s">
        <v>10317</v>
      </c>
      <c r="H3727" s="12" t="s">
        <v>13000</v>
      </c>
      <c r="I3727" s="11" t="s">
        <v>11998</v>
      </c>
    </row>
    <row r="3728" spans="1:11" ht="12" x14ac:dyDescent="0.15">
      <c r="A3728" s="11" t="s">
        <v>3857</v>
      </c>
      <c r="B3728">
        <f t="shared" si="58"/>
        <v>4</v>
      </c>
      <c r="C3728" t="str">
        <f>IF(ISNA(VLOOKUP(A3728,words!$A$2:$A$236,1,FALSE)),"-","Normal")</f>
        <v>-</v>
      </c>
      <c r="D3728" t="str">
        <f>IF(ISNA(VLOOKUP(A3728,words_1k!$A$2:$A$1024,1,FALSE)),"-","1k")</f>
        <v>-</v>
      </c>
      <c r="E3728" s="11" t="s">
        <v>16611</v>
      </c>
      <c r="F3728" s="12" t="s">
        <v>11037</v>
      </c>
      <c r="G3728" s="11" t="s">
        <v>16612</v>
      </c>
    </row>
    <row r="3729" spans="1:11" ht="12" x14ac:dyDescent="0.15">
      <c r="A3729" s="11" t="s">
        <v>3858</v>
      </c>
      <c r="B3729">
        <f t="shared" si="58"/>
        <v>3</v>
      </c>
      <c r="C3729" t="str">
        <f>IF(ISNA(VLOOKUP(A3729,words!$A$2:$A$236,1,FALSE)),"-","Normal")</f>
        <v>-</v>
      </c>
      <c r="D3729" t="str">
        <f>IF(ISNA(VLOOKUP(A3729,words_1k!$A$2:$A$1024,1,FALSE)),"-","1k")</f>
        <v>-</v>
      </c>
      <c r="E3729" s="11" t="s">
        <v>17060</v>
      </c>
      <c r="F3729" s="12" t="s">
        <v>16862</v>
      </c>
      <c r="G3729" s="11" t="s">
        <v>17059</v>
      </c>
    </row>
    <row r="3730" spans="1:11" ht="12" x14ac:dyDescent="0.15">
      <c r="A3730" s="11" t="s">
        <v>3859</v>
      </c>
      <c r="B3730">
        <f t="shared" si="58"/>
        <v>5</v>
      </c>
      <c r="C3730" t="str">
        <f>IF(ISNA(VLOOKUP(A3730,words!$A$2:$A$236,1,FALSE)),"-","Normal")</f>
        <v>-</v>
      </c>
      <c r="D3730" t="str">
        <f>IF(ISNA(VLOOKUP(A3730,words_1k!$A$2:$A$1024,1,FALSE)),"-","1k")</f>
        <v>-</v>
      </c>
      <c r="E3730" s="12" t="s">
        <v>12338</v>
      </c>
    </row>
    <row r="3731" spans="1:11" ht="12" x14ac:dyDescent="0.15">
      <c r="A3731" s="11" t="s">
        <v>3860</v>
      </c>
      <c r="B3731">
        <f t="shared" si="58"/>
        <v>5</v>
      </c>
      <c r="C3731" t="str">
        <f>IF(ISNA(VLOOKUP(A3731,words!$A$2:$A$236,1,FALSE)),"-","Normal")</f>
        <v>-</v>
      </c>
      <c r="D3731" t="str">
        <f>IF(ISNA(VLOOKUP(A3731,words_1k!$A$2:$A$1024,1,FALSE)),"-","1k")</f>
        <v>-</v>
      </c>
      <c r="E3731" s="11" t="s">
        <v>12494</v>
      </c>
      <c r="F3731" s="12" t="s">
        <v>12491</v>
      </c>
      <c r="G3731" s="11" t="s">
        <v>11070</v>
      </c>
    </row>
    <row r="3732" spans="1:11" ht="12" x14ac:dyDescent="0.15">
      <c r="A3732" s="11" t="s">
        <v>3861</v>
      </c>
      <c r="B3732">
        <f t="shared" si="58"/>
        <v>3</v>
      </c>
      <c r="C3732" t="str">
        <f>IF(ISNA(VLOOKUP(A3732,words!$A$2:$A$236,1,FALSE)),"-","Normal")</f>
        <v>-</v>
      </c>
      <c r="D3732" t="str">
        <f>IF(ISNA(VLOOKUP(A3732,words_1k!$A$2:$A$1024,1,FALSE)),"-","1k")</f>
        <v>-</v>
      </c>
      <c r="E3732" s="11" t="s">
        <v>12428</v>
      </c>
      <c r="F3732" s="12" t="s">
        <v>12429</v>
      </c>
      <c r="G3732" s="11" t="s">
        <v>12430</v>
      </c>
      <c r="H3732" s="12" t="s">
        <v>15237</v>
      </c>
      <c r="I3732" s="11" t="s">
        <v>15682</v>
      </c>
    </row>
    <row r="3733" spans="1:11" ht="12" x14ac:dyDescent="0.15">
      <c r="A3733" s="11" t="s">
        <v>3862</v>
      </c>
      <c r="B3733">
        <f t="shared" si="58"/>
        <v>5</v>
      </c>
      <c r="C3733" t="str">
        <f>IF(ISNA(VLOOKUP(A3733,words!$A$2:$A$236,1,FALSE)),"-","Normal")</f>
        <v>-</v>
      </c>
      <c r="D3733" t="str">
        <f>IF(ISNA(VLOOKUP(A3733,words_1k!$A$2:$A$1024,1,FALSE)),"-","1k")</f>
        <v>-</v>
      </c>
      <c r="E3733" s="11" t="s">
        <v>14091</v>
      </c>
      <c r="F3733" s="12" t="s">
        <v>13588</v>
      </c>
      <c r="G3733" s="11" t="s">
        <v>14089</v>
      </c>
    </row>
    <row r="3734" spans="1:11" ht="12" x14ac:dyDescent="0.15">
      <c r="A3734" s="11" t="s">
        <v>3863</v>
      </c>
      <c r="B3734">
        <f t="shared" si="58"/>
        <v>4</v>
      </c>
      <c r="C3734" t="str">
        <f>IF(ISNA(VLOOKUP(A3734,words!$A$2:$A$236,1,FALSE)),"-","Normal")</f>
        <v>-</v>
      </c>
      <c r="D3734" t="str">
        <f>IF(ISNA(VLOOKUP(A3734,words_1k!$A$2:$A$1024,1,FALSE)),"-","1k")</f>
        <v>-</v>
      </c>
      <c r="E3734" s="11" t="s">
        <v>12694</v>
      </c>
      <c r="F3734" s="12" t="s">
        <v>16736</v>
      </c>
      <c r="G3734" s="11" t="s">
        <v>16791</v>
      </c>
      <c r="H3734" s="12" t="s">
        <v>17463</v>
      </c>
      <c r="I3734" s="11" t="s">
        <v>12694</v>
      </c>
    </row>
    <row r="3735" spans="1:11" ht="12" x14ac:dyDescent="0.15">
      <c r="A3735" s="11" t="s">
        <v>3864</v>
      </c>
      <c r="B3735">
        <f t="shared" si="58"/>
        <v>5</v>
      </c>
      <c r="C3735" t="str">
        <f>IF(ISNA(VLOOKUP(A3735,words!$A$2:$A$236,1,FALSE)),"-","Normal")</f>
        <v>-</v>
      </c>
      <c r="D3735" t="str">
        <f>IF(ISNA(VLOOKUP(A3735,words_1k!$A$2:$A$1024,1,FALSE)),"-","1k")</f>
        <v>-</v>
      </c>
      <c r="E3735" s="11" t="s">
        <v>13753</v>
      </c>
      <c r="F3735" s="12" t="s">
        <v>13754</v>
      </c>
      <c r="G3735" s="11" t="s">
        <v>13755</v>
      </c>
    </row>
    <row r="3736" spans="1:11" ht="12" x14ac:dyDescent="0.15">
      <c r="A3736" s="11" t="s">
        <v>3865</v>
      </c>
      <c r="B3736">
        <f t="shared" si="58"/>
        <v>5</v>
      </c>
      <c r="C3736" t="str">
        <f>IF(ISNA(VLOOKUP(A3736,words!$A$2:$A$236,1,FALSE)),"-","Normal")</f>
        <v>-</v>
      </c>
      <c r="D3736" t="str">
        <f>IF(ISNA(VLOOKUP(A3736,words_1k!$A$2:$A$1024,1,FALSE)),"-","1k")</f>
        <v>-</v>
      </c>
      <c r="E3736" s="11" t="s">
        <v>13083</v>
      </c>
      <c r="F3736" s="12" t="s">
        <v>13082</v>
      </c>
      <c r="G3736" s="11" t="s">
        <v>13080</v>
      </c>
    </row>
    <row r="3737" spans="1:11" ht="12" x14ac:dyDescent="0.15">
      <c r="A3737" s="11" t="s">
        <v>3866</v>
      </c>
      <c r="B3737">
        <f t="shared" si="58"/>
        <v>5</v>
      </c>
      <c r="C3737" t="str">
        <f>IF(ISNA(VLOOKUP(A3737,words!$A$2:$A$236,1,FALSE)),"-","Normal")</f>
        <v>-</v>
      </c>
      <c r="D3737" t="str">
        <f>IF(ISNA(VLOOKUP(A3737,words_1k!$A$2:$A$1024,1,FALSE)),"-","1k")</f>
        <v>-</v>
      </c>
      <c r="E3737" s="11" t="s">
        <v>18542</v>
      </c>
      <c r="F3737" s="12" t="s">
        <v>10552</v>
      </c>
      <c r="G3737" s="11" t="s">
        <v>11298</v>
      </c>
    </row>
    <row r="3738" spans="1:11" ht="12" x14ac:dyDescent="0.15">
      <c r="A3738" s="11" t="s">
        <v>3867</v>
      </c>
      <c r="B3738">
        <f t="shared" si="58"/>
        <v>5</v>
      </c>
      <c r="C3738" t="str">
        <f>IF(ISNA(VLOOKUP(A3738,words!$A$2:$A$236,1,FALSE)),"-","Normal")</f>
        <v>-</v>
      </c>
      <c r="D3738" t="str">
        <f>IF(ISNA(VLOOKUP(A3738,words_1k!$A$2:$A$1024,1,FALSE)),"-","1k")</f>
        <v>-</v>
      </c>
      <c r="E3738" s="11" t="s">
        <v>16975</v>
      </c>
      <c r="F3738" s="12" t="s">
        <v>17165</v>
      </c>
      <c r="G3738" s="11" t="s">
        <v>16975</v>
      </c>
    </row>
    <row r="3739" spans="1:11" ht="12" x14ac:dyDescent="0.15">
      <c r="A3739" s="11" t="s">
        <v>3868</v>
      </c>
      <c r="B3739">
        <f t="shared" si="58"/>
        <v>5</v>
      </c>
      <c r="C3739" t="str">
        <f>IF(ISNA(VLOOKUP(A3739,words!$A$2:$A$236,1,FALSE)),"-","Normal")</f>
        <v>-</v>
      </c>
      <c r="D3739" t="str">
        <f>IF(ISNA(VLOOKUP(A3739,words_1k!$A$2:$A$1024,1,FALSE)),"-","1k")</f>
        <v>-</v>
      </c>
      <c r="E3739" s="12" t="s">
        <v>17766</v>
      </c>
      <c r="F3739" s="12" t="s">
        <v>17768</v>
      </c>
      <c r="G3739" s="11" t="s">
        <v>17765</v>
      </c>
      <c r="H3739" s="12" t="s">
        <v>23507</v>
      </c>
      <c r="I3739" s="11" t="s">
        <v>23508</v>
      </c>
    </row>
    <row r="3740" spans="1:11" ht="12" x14ac:dyDescent="0.15">
      <c r="A3740" s="11" t="s">
        <v>3869</v>
      </c>
      <c r="B3740">
        <f t="shared" si="58"/>
        <v>6</v>
      </c>
      <c r="C3740" t="str">
        <f>IF(ISNA(VLOOKUP(A3740,words!$A$2:$A$236,1,FALSE)),"-","Normal")</f>
        <v>-</v>
      </c>
      <c r="D3740" t="str">
        <f>IF(ISNA(VLOOKUP(A3740,words_1k!$A$2:$A$1024,1,FALSE)),"-","1k")</f>
        <v>-</v>
      </c>
      <c r="E3740" s="11" t="s">
        <v>13299</v>
      </c>
      <c r="F3740" s="12" t="s">
        <v>13300</v>
      </c>
      <c r="G3740" s="11" t="s">
        <v>13299</v>
      </c>
      <c r="H3740" s="12" t="s">
        <v>17104</v>
      </c>
      <c r="I3740" s="11" t="s">
        <v>13299</v>
      </c>
      <c r="J3740" s="12" t="s">
        <v>17555</v>
      </c>
      <c r="K3740" s="11" t="s">
        <v>17556</v>
      </c>
    </row>
    <row r="3741" spans="1:11" ht="12" x14ac:dyDescent="0.15">
      <c r="A3741" s="11" t="s">
        <v>3870</v>
      </c>
      <c r="B3741">
        <f t="shared" si="58"/>
        <v>6</v>
      </c>
      <c r="C3741" t="str">
        <f>IF(ISNA(VLOOKUP(A3741,words!$A$2:$A$236,1,FALSE)),"-","Normal")</f>
        <v>-</v>
      </c>
      <c r="D3741" t="str">
        <f>IF(ISNA(VLOOKUP(A3741,words_1k!$A$2:$A$1024,1,FALSE)),"-","1k")</f>
        <v>-</v>
      </c>
      <c r="E3741" s="11" t="s">
        <v>14783</v>
      </c>
      <c r="F3741" s="12" t="s">
        <v>14781</v>
      </c>
      <c r="G3741" s="11" t="s">
        <v>14782</v>
      </c>
    </row>
    <row r="3742" spans="1:11" ht="12" x14ac:dyDescent="0.15">
      <c r="A3742" s="11" t="s">
        <v>3871</v>
      </c>
      <c r="B3742">
        <f t="shared" si="58"/>
        <v>7</v>
      </c>
      <c r="C3742" t="str">
        <f>IF(ISNA(VLOOKUP(A3742,words!$A$2:$A$236,1,FALSE)),"-","Normal")</f>
        <v>-</v>
      </c>
      <c r="D3742" t="str">
        <f>IF(ISNA(VLOOKUP(A3742,words_1k!$A$2:$A$1024,1,FALSE)),"-","1k")</f>
        <v>-</v>
      </c>
      <c r="E3742" s="11" t="s">
        <v>14243</v>
      </c>
      <c r="F3742" s="12" t="s">
        <v>22582</v>
      </c>
      <c r="G3742" s="11" t="s">
        <v>22574</v>
      </c>
    </row>
    <row r="3743" spans="1:11" ht="12" x14ac:dyDescent="0.15">
      <c r="A3743" s="11" t="s">
        <v>3872</v>
      </c>
      <c r="B3743">
        <f t="shared" si="58"/>
        <v>5</v>
      </c>
      <c r="C3743" t="str">
        <f>IF(ISNA(VLOOKUP(A3743,words!$A$2:$A$236,1,FALSE)),"-","Normal")</f>
        <v>-</v>
      </c>
      <c r="D3743" t="str">
        <f>IF(ISNA(VLOOKUP(A3743,words_1k!$A$2:$A$1024,1,FALSE)),"-","1k")</f>
        <v>-</v>
      </c>
      <c r="E3743" s="11" t="s">
        <v>15011</v>
      </c>
      <c r="F3743" s="12" t="s">
        <v>11972</v>
      </c>
      <c r="G3743" s="11" t="s">
        <v>11973</v>
      </c>
      <c r="H3743" s="12" t="s">
        <v>15007</v>
      </c>
      <c r="I3743" s="11" t="s">
        <v>19712</v>
      </c>
    </row>
    <row r="3744" spans="1:11" ht="12" x14ac:dyDescent="0.15">
      <c r="A3744" s="11" t="s">
        <v>3873</v>
      </c>
      <c r="B3744">
        <f t="shared" si="58"/>
        <v>7</v>
      </c>
      <c r="C3744" t="str">
        <f>IF(ISNA(VLOOKUP(A3744,words!$A$2:$A$236,1,FALSE)),"-","Normal")</f>
        <v>-</v>
      </c>
      <c r="D3744" t="str">
        <f>IF(ISNA(VLOOKUP(A3744,words_1k!$A$2:$A$1024,1,FALSE)),"-","1k")</f>
        <v>-</v>
      </c>
      <c r="E3744" s="11" t="s">
        <v>14794</v>
      </c>
      <c r="F3744" s="12" t="s">
        <v>14792</v>
      </c>
      <c r="G3744" s="11" t="s">
        <v>12633</v>
      </c>
      <c r="H3744" s="12" t="s">
        <v>16847</v>
      </c>
      <c r="I3744" s="11" t="s">
        <v>12633</v>
      </c>
      <c r="J3744" s="12" t="s">
        <v>17235</v>
      </c>
      <c r="K3744" s="11" t="s">
        <v>12633</v>
      </c>
    </row>
    <row r="3745" spans="1:11" ht="12" x14ac:dyDescent="0.15">
      <c r="A3745" s="11" t="s">
        <v>3874</v>
      </c>
      <c r="B3745">
        <f t="shared" si="58"/>
        <v>5</v>
      </c>
      <c r="C3745" t="str">
        <f>IF(ISNA(VLOOKUP(A3745,words!$A$2:$A$236,1,FALSE)),"-","Normal")</f>
        <v>-</v>
      </c>
      <c r="D3745" t="str">
        <f>IF(ISNA(VLOOKUP(A3745,words_1k!$A$2:$A$1024,1,FALSE)),"-","1k")</f>
        <v>-</v>
      </c>
      <c r="E3745" s="11" t="s">
        <v>13483</v>
      </c>
      <c r="F3745" s="12" t="s">
        <v>13484</v>
      </c>
      <c r="G3745" s="11" t="s">
        <v>13485</v>
      </c>
    </row>
    <row r="3746" spans="1:11" ht="12" x14ac:dyDescent="0.15">
      <c r="A3746" s="11" t="s">
        <v>3875</v>
      </c>
      <c r="B3746">
        <f t="shared" si="58"/>
        <v>7</v>
      </c>
      <c r="C3746" t="str">
        <f>IF(ISNA(VLOOKUP(A3746,words!$A$2:$A$236,1,FALSE)),"-","Normal")</f>
        <v>-</v>
      </c>
      <c r="D3746" t="str">
        <f>IF(ISNA(VLOOKUP(A3746,words_1k!$A$2:$A$1024,1,FALSE)),"-","1k")</f>
        <v>-</v>
      </c>
      <c r="E3746" s="11" t="s">
        <v>12466</v>
      </c>
      <c r="F3746" s="12" t="s">
        <v>12467</v>
      </c>
      <c r="G3746" s="11" t="s">
        <v>12468</v>
      </c>
      <c r="H3746" s="12" t="s">
        <v>22925</v>
      </c>
      <c r="I3746" s="11" t="s">
        <v>22926</v>
      </c>
    </row>
    <row r="3747" spans="1:11" ht="12" x14ac:dyDescent="0.15">
      <c r="A3747" s="11" t="s">
        <v>3876</v>
      </c>
      <c r="B3747">
        <f t="shared" si="58"/>
        <v>5</v>
      </c>
      <c r="C3747" t="str">
        <f>IF(ISNA(VLOOKUP(A3747,words!$A$2:$A$236,1,FALSE)),"-","Normal")</f>
        <v>-</v>
      </c>
      <c r="D3747" t="str">
        <f>IF(ISNA(VLOOKUP(A3747,words_1k!$A$2:$A$1024,1,FALSE)),"-","1k")</f>
        <v>-</v>
      </c>
      <c r="E3747" s="11" t="s">
        <v>14156</v>
      </c>
      <c r="F3747" s="12" t="s">
        <v>16513</v>
      </c>
      <c r="G3747" s="11" t="s">
        <v>14156</v>
      </c>
    </row>
    <row r="3748" spans="1:11" ht="12" x14ac:dyDescent="0.15">
      <c r="A3748" s="11" t="s">
        <v>3877</v>
      </c>
      <c r="B3748">
        <f t="shared" si="58"/>
        <v>4</v>
      </c>
      <c r="C3748" t="str">
        <f>IF(ISNA(VLOOKUP(A3748,words!$A$2:$A$236,1,FALSE)),"-","Normal")</f>
        <v>-</v>
      </c>
      <c r="D3748" t="str">
        <f>IF(ISNA(VLOOKUP(A3748,words_1k!$A$2:$A$1024,1,FALSE)),"-","1k")</f>
        <v>-</v>
      </c>
      <c r="E3748" s="11" t="s">
        <v>18543</v>
      </c>
      <c r="F3748" s="12" t="s">
        <v>18544</v>
      </c>
      <c r="G3748" s="11" t="s">
        <v>18545</v>
      </c>
    </row>
    <row r="3749" spans="1:11" ht="12" x14ac:dyDescent="0.15">
      <c r="A3749" s="11" t="s">
        <v>3878</v>
      </c>
      <c r="B3749">
        <f t="shared" si="58"/>
        <v>4</v>
      </c>
      <c r="C3749" t="str">
        <f>IF(ISNA(VLOOKUP(A3749,words!$A$2:$A$236,1,FALSE)),"-","Normal")</f>
        <v>-</v>
      </c>
      <c r="D3749" t="str">
        <f>IF(ISNA(VLOOKUP(A3749,words_1k!$A$2:$A$1024,1,FALSE)),"-","1k")</f>
        <v>-</v>
      </c>
      <c r="E3749" s="11" t="s">
        <v>18210</v>
      </c>
      <c r="F3749" s="12" t="s">
        <v>18211</v>
      </c>
      <c r="G3749" s="11" t="s">
        <v>18210</v>
      </c>
    </row>
    <row r="3750" spans="1:11" ht="12" x14ac:dyDescent="0.15">
      <c r="A3750" s="11" t="s">
        <v>3879</v>
      </c>
      <c r="B3750">
        <f t="shared" si="58"/>
        <v>8</v>
      </c>
      <c r="C3750" t="str">
        <f>IF(ISNA(VLOOKUP(A3750,words!$A$2:$A$236,1,FALSE)),"-","Normal")</f>
        <v>-</v>
      </c>
      <c r="D3750" t="str">
        <f>IF(ISNA(VLOOKUP(A3750,words_1k!$A$2:$A$1024,1,FALSE)),"-","1k")</f>
        <v>-</v>
      </c>
      <c r="E3750" s="11" t="s">
        <v>14192</v>
      </c>
      <c r="F3750" s="12" t="s">
        <v>13111</v>
      </c>
      <c r="G3750" s="11" t="s">
        <v>14189</v>
      </c>
      <c r="H3750" s="12" t="s">
        <v>17965</v>
      </c>
      <c r="I3750" s="11" t="s">
        <v>10397</v>
      </c>
    </row>
    <row r="3751" spans="1:11" ht="12" x14ac:dyDescent="0.15">
      <c r="A3751" s="11" t="s">
        <v>3880</v>
      </c>
      <c r="B3751">
        <f t="shared" si="58"/>
        <v>4</v>
      </c>
      <c r="C3751" t="str">
        <f>IF(ISNA(VLOOKUP(A3751,words!$A$2:$A$236,1,FALSE)),"-","Normal")</f>
        <v>-</v>
      </c>
      <c r="D3751" t="str">
        <f>IF(ISNA(VLOOKUP(A3751,words_1k!$A$2:$A$1024,1,FALSE)),"-","1k")</f>
        <v>-</v>
      </c>
      <c r="E3751" s="11" t="s">
        <v>20033</v>
      </c>
      <c r="F3751" s="12" t="s">
        <v>10821</v>
      </c>
      <c r="G3751" s="11" t="s">
        <v>17114</v>
      </c>
    </row>
    <row r="3752" spans="1:11" ht="12" x14ac:dyDescent="0.15">
      <c r="A3752" s="11" t="s">
        <v>3881</v>
      </c>
      <c r="B3752">
        <f t="shared" si="58"/>
        <v>5</v>
      </c>
      <c r="C3752" t="str">
        <f>IF(ISNA(VLOOKUP(A3752,words!$A$2:$A$236,1,FALSE)),"-","Normal")</f>
        <v>-</v>
      </c>
      <c r="D3752" t="str">
        <f>IF(ISNA(VLOOKUP(A3752,words_1k!$A$2:$A$1024,1,FALSE)),"-","1k")</f>
        <v>-</v>
      </c>
      <c r="E3752" s="11" t="s">
        <v>15172</v>
      </c>
      <c r="F3752" s="12" t="s">
        <v>15168</v>
      </c>
      <c r="G3752" s="11" t="s">
        <v>15169</v>
      </c>
      <c r="H3752" s="12" t="s">
        <v>14619</v>
      </c>
      <c r="I3752" s="11" t="s">
        <v>15169</v>
      </c>
    </row>
    <row r="3753" spans="1:11" ht="12" x14ac:dyDescent="0.15">
      <c r="A3753" s="11" t="s">
        <v>3882</v>
      </c>
      <c r="B3753">
        <f t="shared" si="58"/>
        <v>5</v>
      </c>
      <c r="C3753" t="str">
        <f>IF(ISNA(VLOOKUP(A3753,words!$A$2:$A$236,1,FALSE)),"-","Normal")</f>
        <v>-</v>
      </c>
      <c r="D3753" t="str">
        <f>IF(ISNA(VLOOKUP(A3753,words_1k!$A$2:$A$1024,1,FALSE)),"-","1k")</f>
        <v>-</v>
      </c>
      <c r="E3753" s="11" t="s">
        <v>16826</v>
      </c>
      <c r="F3753" s="12" t="s">
        <v>16827</v>
      </c>
      <c r="G3753" s="11" t="s">
        <v>16828</v>
      </c>
    </row>
    <row r="3754" spans="1:11" ht="12" x14ac:dyDescent="0.15">
      <c r="A3754" s="11" t="s">
        <v>3883</v>
      </c>
      <c r="B3754">
        <f t="shared" si="58"/>
        <v>8</v>
      </c>
      <c r="C3754" t="str">
        <f>IF(ISNA(VLOOKUP(A3754,words!$A$2:$A$236,1,FALSE)),"-","Normal")</f>
        <v>-</v>
      </c>
      <c r="D3754" t="str">
        <f>IF(ISNA(VLOOKUP(A3754,words_1k!$A$2:$A$1024,1,FALSE)),"-","1k")</f>
        <v>-</v>
      </c>
      <c r="E3754" s="11" t="s">
        <v>11873</v>
      </c>
      <c r="F3754" s="12" t="s">
        <v>17266</v>
      </c>
      <c r="G3754" s="11" t="s">
        <v>11873</v>
      </c>
      <c r="H3754" s="12" t="s">
        <v>15236</v>
      </c>
      <c r="I3754" s="11" t="s">
        <v>14285</v>
      </c>
    </row>
    <row r="3755" spans="1:11" ht="12" x14ac:dyDescent="0.15">
      <c r="A3755" s="11" t="s">
        <v>3884</v>
      </c>
      <c r="B3755">
        <f t="shared" si="58"/>
        <v>5</v>
      </c>
      <c r="C3755" t="str">
        <f>IF(ISNA(VLOOKUP(A3755,words!$A$2:$A$236,1,FALSE)),"-","Normal")</f>
        <v>-</v>
      </c>
      <c r="D3755" t="str">
        <f>IF(ISNA(VLOOKUP(A3755,words_1k!$A$2:$A$1024,1,FALSE)),"-","1k")</f>
        <v>-</v>
      </c>
      <c r="E3755" s="11" t="s">
        <v>11082</v>
      </c>
      <c r="F3755" s="12" t="s">
        <v>11081</v>
      </c>
      <c r="G3755" s="11" t="s">
        <v>11082</v>
      </c>
    </row>
    <row r="3756" spans="1:11" ht="12" x14ac:dyDescent="0.15">
      <c r="A3756" s="11" t="s">
        <v>3885</v>
      </c>
      <c r="B3756">
        <f t="shared" si="58"/>
        <v>7</v>
      </c>
      <c r="C3756" t="str">
        <f>IF(ISNA(VLOOKUP(A3756,words!$A$2:$A$236,1,FALSE)),"-","Normal")</f>
        <v>-</v>
      </c>
      <c r="D3756" t="str">
        <f>IF(ISNA(VLOOKUP(A3756,words_1k!$A$2:$A$1024,1,FALSE)),"-","1k")</f>
        <v>-</v>
      </c>
      <c r="E3756" s="11" t="s">
        <v>14014</v>
      </c>
      <c r="F3756" s="12" t="s">
        <v>14015</v>
      </c>
      <c r="G3756" s="11" t="s">
        <v>14016</v>
      </c>
      <c r="H3756" s="12" t="s">
        <v>14017</v>
      </c>
      <c r="I3756" s="11" t="s">
        <v>14018</v>
      </c>
    </row>
    <row r="3757" spans="1:11" ht="12" x14ac:dyDescent="0.15">
      <c r="A3757" s="11" t="s">
        <v>3886</v>
      </c>
      <c r="B3757">
        <f t="shared" si="58"/>
        <v>4</v>
      </c>
      <c r="C3757" t="str">
        <f>IF(ISNA(VLOOKUP(A3757,words!$A$2:$A$236,1,FALSE)),"-","Normal")</f>
        <v>-</v>
      </c>
      <c r="D3757" t="str">
        <f>IF(ISNA(VLOOKUP(A3757,words_1k!$A$2:$A$1024,1,FALSE)),"-","1k")</f>
        <v>-</v>
      </c>
      <c r="E3757" s="11" t="s">
        <v>16789</v>
      </c>
    </row>
    <row r="3758" spans="1:11" ht="12" x14ac:dyDescent="0.15">
      <c r="A3758" s="11" t="s">
        <v>3887</v>
      </c>
      <c r="B3758">
        <f t="shared" si="58"/>
        <v>6</v>
      </c>
      <c r="C3758" t="str">
        <f>IF(ISNA(VLOOKUP(A3758,words!$A$2:$A$236,1,FALSE)),"-","Normal")</f>
        <v>-</v>
      </c>
      <c r="D3758" t="str">
        <f>IF(ISNA(VLOOKUP(A3758,words_1k!$A$2:$A$1024,1,FALSE)),"-","1k")</f>
        <v>-</v>
      </c>
      <c r="E3758" s="11" t="s">
        <v>14696</v>
      </c>
      <c r="F3758" s="12" t="s">
        <v>14697</v>
      </c>
      <c r="G3758" s="11" t="s">
        <v>26155</v>
      </c>
      <c r="H3758" s="12" t="s">
        <v>26156</v>
      </c>
      <c r="I3758" s="11" t="s">
        <v>26157</v>
      </c>
    </row>
    <row r="3759" spans="1:11" ht="12" x14ac:dyDescent="0.15">
      <c r="A3759" s="11" t="s">
        <v>3888</v>
      </c>
      <c r="B3759">
        <f t="shared" si="58"/>
        <v>6</v>
      </c>
      <c r="C3759" t="str">
        <f>IF(ISNA(VLOOKUP(A3759,words!$A$2:$A$236,1,FALSE)),"-","Normal")</f>
        <v>-</v>
      </c>
      <c r="D3759" t="str">
        <f>IF(ISNA(VLOOKUP(A3759,words_1k!$A$2:$A$1024,1,FALSE)),"-","1k")</f>
        <v>-</v>
      </c>
      <c r="E3759" s="12" t="s">
        <v>13150</v>
      </c>
      <c r="F3759" s="12" t="s">
        <v>13151</v>
      </c>
      <c r="G3759" s="12" t="s">
        <v>13153</v>
      </c>
      <c r="H3759" s="12" t="s">
        <v>12947</v>
      </c>
      <c r="I3759" s="11" t="s">
        <v>13735</v>
      </c>
      <c r="J3759" s="12" t="s">
        <v>22520</v>
      </c>
      <c r="K3759" s="12" t="s">
        <v>22517</v>
      </c>
    </row>
    <row r="3760" spans="1:11" ht="12" x14ac:dyDescent="0.15">
      <c r="A3760" s="11" t="s">
        <v>3889</v>
      </c>
      <c r="B3760">
        <f t="shared" si="58"/>
        <v>4</v>
      </c>
      <c r="C3760" t="str">
        <f>IF(ISNA(VLOOKUP(A3760,words!$A$2:$A$236,1,FALSE)),"-","Normal")</f>
        <v>-</v>
      </c>
      <c r="D3760" t="str">
        <f>IF(ISNA(VLOOKUP(A3760,words_1k!$A$2:$A$1024,1,FALSE)),"-","1k")</f>
        <v>-</v>
      </c>
      <c r="E3760" s="11" t="s">
        <v>16275</v>
      </c>
      <c r="F3760" s="12" t="s">
        <v>16281</v>
      </c>
      <c r="G3760" s="11" t="s">
        <v>16273</v>
      </c>
      <c r="H3760" s="12" t="s">
        <v>10837</v>
      </c>
      <c r="I3760" s="11" t="s">
        <v>11117</v>
      </c>
    </row>
    <row r="3761" spans="1:9" ht="12" x14ac:dyDescent="0.15">
      <c r="A3761" s="11" t="s">
        <v>3890</v>
      </c>
      <c r="B3761">
        <f t="shared" si="58"/>
        <v>5</v>
      </c>
      <c r="C3761" t="str">
        <f>IF(ISNA(VLOOKUP(A3761,words!$A$2:$A$236,1,FALSE)),"-","Normal")</f>
        <v>-</v>
      </c>
      <c r="D3761" t="str">
        <f>IF(ISNA(VLOOKUP(A3761,words_1k!$A$2:$A$1024,1,FALSE)),"-","1k")</f>
        <v>-</v>
      </c>
      <c r="E3761" s="11" t="s">
        <v>17036</v>
      </c>
      <c r="F3761" s="12" t="s">
        <v>16732</v>
      </c>
      <c r="G3761" s="11" t="s">
        <v>10421</v>
      </c>
      <c r="H3761" s="12" t="s">
        <v>17037</v>
      </c>
      <c r="I3761" s="11" t="s">
        <v>10421</v>
      </c>
    </row>
    <row r="3762" spans="1:9" ht="12" x14ac:dyDescent="0.15">
      <c r="A3762" s="11" t="s">
        <v>3891</v>
      </c>
      <c r="B3762">
        <f t="shared" si="58"/>
        <v>5</v>
      </c>
      <c r="C3762" t="str">
        <f>IF(ISNA(VLOOKUP(A3762,words!$A$2:$A$236,1,FALSE)),"-","Normal")</f>
        <v>-</v>
      </c>
      <c r="D3762" t="str">
        <f>IF(ISNA(VLOOKUP(A3762,words_1k!$A$2:$A$1024,1,FALSE)),"-","1k")</f>
        <v>-</v>
      </c>
      <c r="E3762" s="11" t="s">
        <v>15697</v>
      </c>
      <c r="F3762" s="12" t="s">
        <v>25600</v>
      </c>
      <c r="G3762" s="11" t="s">
        <v>25597</v>
      </c>
    </row>
    <row r="3763" spans="1:9" ht="12" x14ac:dyDescent="0.15">
      <c r="A3763" s="11" t="s">
        <v>3892</v>
      </c>
      <c r="B3763">
        <f t="shared" si="58"/>
        <v>5</v>
      </c>
      <c r="C3763" t="str">
        <f>IF(ISNA(VLOOKUP(A3763,words!$A$2:$A$236,1,FALSE)),"-","Normal")</f>
        <v>-</v>
      </c>
      <c r="D3763" t="str">
        <f>IF(ISNA(VLOOKUP(A3763,words_1k!$A$2:$A$1024,1,FALSE)),"-","1k")</f>
        <v>-</v>
      </c>
      <c r="E3763" s="11" t="s">
        <v>18209</v>
      </c>
    </row>
    <row r="3764" spans="1:9" ht="12" x14ac:dyDescent="0.15">
      <c r="A3764" s="11" t="s">
        <v>3893</v>
      </c>
      <c r="B3764">
        <f t="shared" si="58"/>
        <v>5</v>
      </c>
      <c r="C3764" t="str">
        <f>IF(ISNA(VLOOKUP(A3764,words!$A$2:$A$236,1,FALSE)),"-","Normal")</f>
        <v>-</v>
      </c>
      <c r="D3764" t="str">
        <f>IF(ISNA(VLOOKUP(A3764,words_1k!$A$2:$A$1024,1,FALSE)),"-","1k")</f>
        <v>-</v>
      </c>
      <c r="E3764" s="11" t="s">
        <v>15525</v>
      </c>
      <c r="F3764" s="11" t="s">
        <v>10206</v>
      </c>
      <c r="G3764" s="12" t="s">
        <v>10331</v>
      </c>
    </row>
    <row r="3765" spans="1:9" ht="12" x14ac:dyDescent="0.15">
      <c r="A3765" s="11" t="s">
        <v>3894</v>
      </c>
      <c r="B3765">
        <f t="shared" si="58"/>
        <v>5</v>
      </c>
      <c r="C3765" t="str">
        <f>IF(ISNA(VLOOKUP(A3765,words!$A$2:$A$236,1,FALSE)),"-","Normal")</f>
        <v>-</v>
      </c>
      <c r="D3765" t="str">
        <f>IF(ISNA(VLOOKUP(A3765,words_1k!$A$2:$A$1024,1,FALSE)),"-","1k")</f>
        <v>-</v>
      </c>
      <c r="E3765" s="11" t="s">
        <v>15722</v>
      </c>
      <c r="F3765" s="12" t="s">
        <v>24867</v>
      </c>
      <c r="G3765" s="11" t="s">
        <v>24868</v>
      </c>
      <c r="H3765" s="12" t="s">
        <v>24871</v>
      </c>
      <c r="I3765" s="11" t="s">
        <v>24872</v>
      </c>
    </row>
    <row r="3766" spans="1:9" ht="12" x14ac:dyDescent="0.15">
      <c r="A3766" s="11" t="s">
        <v>3895</v>
      </c>
      <c r="B3766">
        <f t="shared" si="58"/>
        <v>5</v>
      </c>
      <c r="C3766" t="str">
        <f>IF(ISNA(VLOOKUP(A3766,words!$A$2:$A$236,1,FALSE)),"-","Normal")</f>
        <v>-</v>
      </c>
      <c r="D3766" t="str">
        <f>IF(ISNA(VLOOKUP(A3766,words_1k!$A$2:$A$1024,1,FALSE)),"-","1k")</f>
        <v>-</v>
      </c>
      <c r="E3766" s="11" t="s">
        <v>15256</v>
      </c>
      <c r="F3766" s="12" t="s">
        <v>15257</v>
      </c>
      <c r="G3766" s="11" t="s">
        <v>15258</v>
      </c>
      <c r="H3766" s="12" t="s">
        <v>16204</v>
      </c>
      <c r="I3766" s="11" t="s">
        <v>16203</v>
      </c>
    </row>
    <row r="3767" spans="1:9" ht="12" x14ac:dyDescent="0.15">
      <c r="A3767" s="11" t="s">
        <v>3896</v>
      </c>
      <c r="B3767">
        <f t="shared" si="58"/>
        <v>4</v>
      </c>
      <c r="C3767" t="str">
        <f>IF(ISNA(VLOOKUP(A3767,words!$A$2:$A$236,1,FALSE)),"-","Normal")</f>
        <v>-</v>
      </c>
      <c r="D3767" t="str">
        <f>IF(ISNA(VLOOKUP(A3767,words_1k!$A$2:$A$1024,1,FALSE)),"-","1k")</f>
        <v>-</v>
      </c>
      <c r="E3767" s="11" t="s">
        <v>15781</v>
      </c>
      <c r="F3767" s="12" t="s">
        <v>15782</v>
      </c>
      <c r="G3767" s="11" t="s">
        <v>15783</v>
      </c>
    </row>
    <row r="3768" spans="1:9" ht="12" x14ac:dyDescent="0.15">
      <c r="A3768" s="11" t="s">
        <v>3897</v>
      </c>
      <c r="B3768">
        <f t="shared" si="58"/>
        <v>6</v>
      </c>
      <c r="C3768" t="str">
        <f>IF(ISNA(VLOOKUP(A3768,words!$A$2:$A$236,1,FALSE)),"-","Normal")</f>
        <v>-</v>
      </c>
      <c r="D3768" t="str">
        <f>IF(ISNA(VLOOKUP(A3768,words_1k!$A$2:$A$1024,1,FALSE)),"-","1k")</f>
        <v>-</v>
      </c>
      <c r="E3768" s="11" t="s">
        <v>17762</v>
      </c>
      <c r="F3768" s="12" t="s">
        <v>17763</v>
      </c>
      <c r="G3768" s="11" t="s">
        <v>17764</v>
      </c>
      <c r="H3768" s="12" t="s">
        <v>17818</v>
      </c>
      <c r="I3768" s="11" t="s">
        <v>17814</v>
      </c>
    </row>
    <row r="3769" spans="1:9" ht="12" x14ac:dyDescent="0.15">
      <c r="A3769" s="11" t="s">
        <v>3898</v>
      </c>
      <c r="B3769">
        <f t="shared" si="58"/>
        <v>5</v>
      </c>
      <c r="C3769" t="str">
        <f>IF(ISNA(VLOOKUP(A3769,words!$A$2:$A$236,1,FALSE)),"-","Normal")</f>
        <v>-</v>
      </c>
      <c r="D3769" t="str">
        <f>IF(ISNA(VLOOKUP(A3769,words_1k!$A$2:$A$1024,1,FALSE)),"-","1k")</f>
        <v>-</v>
      </c>
      <c r="E3769" s="11" t="s">
        <v>11079</v>
      </c>
      <c r="F3769" s="12" t="s">
        <v>12100</v>
      </c>
      <c r="G3769" s="11" t="s">
        <v>11077</v>
      </c>
    </row>
    <row r="3770" spans="1:9" ht="12" x14ac:dyDescent="0.15">
      <c r="A3770" s="11" t="s">
        <v>3899</v>
      </c>
      <c r="B3770">
        <f t="shared" si="58"/>
        <v>6</v>
      </c>
      <c r="C3770" t="str">
        <f>IF(ISNA(VLOOKUP(A3770,words!$A$2:$A$236,1,FALSE)),"-","Normal")</f>
        <v>-</v>
      </c>
      <c r="D3770" t="str">
        <f>IF(ISNA(VLOOKUP(A3770,words_1k!$A$2:$A$1024,1,FALSE)),"-","1k")</f>
        <v>-</v>
      </c>
      <c r="E3770" s="11" t="s">
        <v>12631</v>
      </c>
      <c r="F3770" s="12" t="s">
        <v>12632</v>
      </c>
      <c r="G3770" s="11" t="s">
        <v>11134</v>
      </c>
    </row>
    <row r="3771" spans="1:9" ht="12" x14ac:dyDescent="0.15">
      <c r="A3771" s="11" t="s">
        <v>3900</v>
      </c>
      <c r="B3771">
        <f t="shared" si="58"/>
        <v>4</v>
      </c>
      <c r="C3771" t="str">
        <f>IF(ISNA(VLOOKUP(A3771,words!$A$2:$A$236,1,FALSE)),"-","Normal")</f>
        <v>-</v>
      </c>
      <c r="D3771" t="str">
        <f>IF(ISNA(VLOOKUP(A3771,words_1k!$A$2:$A$1024,1,FALSE)),"-","1k")</f>
        <v>-</v>
      </c>
      <c r="E3771" s="11" t="s">
        <v>14893</v>
      </c>
      <c r="F3771" s="12" t="s">
        <v>14886</v>
      </c>
      <c r="G3771" s="11" t="s">
        <v>14887</v>
      </c>
    </row>
    <row r="3772" spans="1:9" ht="12" x14ac:dyDescent="0.15">
      <c r="A3772" s="11" t="s">
        <v>3901</v>
      </c>
      <c r="B3772">
        <f t="shared" si="58"/>
        <v>5</v>
      </c>
      <c r="C3772" t="str">
        <f>IF(ISNA(VLOOKUP(A3772,words!$A$2:$A$236,1,FALSE)),"-","Normal")</f>
        <v>-</v>
      </c>
      <c r="D3772" t="str">
        <f>IF(ISNA(VLOOKUP(A3772,words_1k!$A$2:$A$1024,1,FALSE)),"-","1k")</f>
        <v>-</v>
      </c>
      <c r="E3772" s="11" t="s">
        <v>16232</v>
      </c>
      <c r="F3772" s="12" t="s">
        <v>16049</v>
      </c>
      <c r="G3772" s="11" t="s">
        <v>16234</v>
      </c>
    </row>
    <row r="3773" spans="1:9" ht="12" x14ac:dyDescent="0.15">
      <c r="A3773" s="11" t="s">
        <v>3902</v>
      </c>
      <c r="B3773">
        <f t="shared" si="58"/>
        <v>5</v>
      </c>
      <c r="C3773" t="str">
        <f>IF(ISNA(VLOOKUP(A3773,words!$A$2:$A$236,1,FALSE)),"-","Normal")</f>
        <v>-</v>
      </c>
      <c r="D3773" t="str">
        <f>IF(ISNA(VLOOKUP(A3773,words_1k!$A$2:$A$1024,1,FALSE)),"-","1k")</f>
        <v>-</v>
      </c>
      <c r="E3773" s="11" t="s">
        <v>12450</v>
      </c>
      <c r="F3773" s="12" t="s">
        <v>10758</v>
      </c>
      <c r="G3773" s="11" t="s">
        <v>11269</v>
      </c>
    </row>
    <row r="3774" spans="1:9" ht="12" x14ac:dyDescent="0.15">
      <c r="A3774" s="11" t="s">
        <v>3903</v>
      </c>
      <c r="B3774">
        <f t="shared" si="58"/>
        <v>5</v>
      </c>
      <c r="C3774" t="str">
        <f>IF(ISNA(VLOOKUP(A3774,words!$A$2:$A$236,1,FALSE)),"-","Normal")</f>
        <v>-</v>
      </c>
      <c r="D3774" t="str">
        <f>IF(ISNA(VLOOKUP(A3774,words_1k!$A$2:$A$1024,1,FALSE)),"-","1k")</f>
        <v>-</v>
      </c>
      <c r="E3774" s="11" t="s">
        <v>10405</v>
      </c>
      <c r="F3774" s="12" t="s">
        <v>10303</v>
      </c>
      <c r="G3774" s="11" t="s">
        <v>10405</v>
      </c>
    </row>
    <row r="3775" spans="1:9" ht="12" x14ac:dyDescent="0.15">
      <c r="A3775" s="11" t="s">
        <v>3904</v>
      </c>
      <c r="B3775">
        <f t="shared" si="58"/>
        <v>8</v>
      </c>
      <c r="C3775" t="str">
        <f>IF(ISNA(VLOOKUP(A3775,words!$A$2:$A$236,1,FALSE)),"-","Normal")</f>
        <v>-</v>
      </c>
      <c r="D3775" t="str">
        <f>IF(ISNA(VLOOKUP(A3775,words_1k!$A$2:$A$1024,1,FALSE)),"-","1k")</f>
        <v>-</v>
      </c>
      <c r="E3775" s="11" t="s">
        <v>16744</v>
      </c>
      <c r="F3775" s="12" t="s">
        <v>16745</v>
      </c>
      <c r="G3775" s="11" t="s">
        <v>16746</v>
      </c>
      <c r="H3775" s="12"/>
    </row>
    <row r="3776" spans="1:9" ht="12" x14ac:dyDescent="0.15">
      <c r="A3776" s="11" t="s">
        <v>3905</v>
      </c>
      <c r="B3776">
        <f t="shared" si="58"/>
        <v>6</v>
      </c>
      <c r="C3776" t="str">
        <f>IF(ISNA(VLOOKUP(A3776,words!$A$2:$A$236,1,FALSE)),"-","Normal")</f>
        <v>-</v>
      </c>
      <c r="D3776" t="str">
        <f>IF(ISNA(VLOOKUP(A3776,words_1k!$A$2:$A$1024,1,FALSE)),"-","1k")</f>
        <v>-</v>
      </c>
      <c r="E3776" s="11" t="s">
        <v>14101</v>
      </c>
      <c r="F3776" s="12" t="s">
        <v>14102</v>
      </c>
      <c r="G3776" s="11" t="s">
        <v>11873</v>
      </c>
    </row>
    <row r="3777" spans="1:11" ht="12" x14ac:dyDescent="0.15">
      <c r="A3777" s="11" t="s">
        <v>3906</v>
      </c>
      <c r="B3777">
        <f t="shared" si="58"/>
        <v>4</v>
      </c>
      <c r="C3777" t="str">
        <f>IF(ISNA(VLOOKUP(A3777,words!$A$2:$A$236,1,FALSE)),"-","Normal")</f>
        <v>-</v>
      </c>
      <c r="D3777" t="str">
        <f>IF(ISNA(VLOOKUP(A3777,words_1k!$A$2:$A$1024,1,FALSE)),"-","1k")</f>
        <v>-</v>
      </c>
      <c r="E3777" s="11" t="s">
        <v>15611</v>
      </c>
      <c r="F3777" s="12" t="s">
        <v>10285</v>
      </c>
      <c r="G3777" s="11" t="s">
        <v>15613</v>
      </c>
    </row>
    <row r="3778" spans="1:11" ht="12" x14ac:dyDescent="0.15">
      <c r="A3778" s="11" t="s">
        <v>3907</v>
      </c>
      <c r="B3778">
        <f t="shared" ref="B3778:B3841" si="59">LEN(A3778)</f>
        <v>5</v>
      </c>
      <c r="C3778" t="str">
        <f>IF(ISNA(VLOOKUP(A3778,words!$A$2:$A$236,1,FALSE)),"-","Normal")</f>
        <v>-</v>
      </c>
      <c r="D3778" t="str">
        <f>IF(ISNA(VLOOKUP(A3778,words_1k!$A$2:$A$1024,1,FALSE)),"-","1k")</f>
        <v>-</v>
      </c>
      <c r="E3778" s="11" t="s">
        <v>12654</v>
      </c>
      <c r="F3778" s="11" t="s">
        <v>12655</v>
      </c>
      <c r="G3778" s="11" t="s">
        <v>12656</v>
      </c>
    </row>
    <row r="3779" spans="1:11" ht="12" x14ac:dyDescent="0.15">
      <c r="A3779" s="11" t="s">
        <v>3908</v>
      </c>
      <c r="B3779">
        <f t="shared" si="59"/>
        <v>4</v>
      </c>
      <c r="C3779" t="str">
        <f>IF(ISNA(VLOOKUP(A3779,words!$A$2:$A$236,1,FALSE)),"-","Normal")</f>
        <v>-</v>
      </c>
      <c r="D3779" t="str">
        <f>IF(ISNA(VLOOKUP(A3779,words_1k!$A$2:$A$1024,1,FALSE)),"-","1k")</f>
        <v>-</v>
      </c>
      <c r="E3779" s="11" t="s">
        <v>10397</v>
      </c>
      <c r="F3779" s="12" t="s">
        <v>13111</v>
      </c>
      <c r="G3779" s="11" t="s">
        <v>14189</v>
      </c>
    </row>
    <row r="3780" spans="1:11" ht="12" x14ac:dyDescent="0.15">
      <c r="A3780" s="11" t="s">
        <v>3909</v>
      </c>
      <c r="B3780">
        <f t="shared" si="59"/>
        <v>6</v>
      </c>
      <c r="C3780" t="str">
        <f>IF(ISNA(VLOOKUP(A3780,words!$A$2:$A$236,1,FALSE)),"-","Normal")</f>
        <v>-</v>
      </c>
      <c r="D3780" t="str">
        <f>IF(ISNA(VLOOKUP(A3780,words_1k!$A$2:$A$1024,1,FALSE)),"-","1k")</f>
        <v>-</v>
      </c>
      <c r="E3780" s="11" t="s">
        <v>13391</v>
      </c>
      <c r="F3780" s="12" t="s">
        <v>13390</v>
      </c>
      <c r="G3780" s="11" t="s">
        <v>13387</v>
      </c>
      <c r="H3780" s="12" t="s">
        <v>16222</v>
      </c>
      <c r="I3780" s="11" t="s">
        <v>10358</v>
      </c>
    </row>
    <row r="3781" spans="1:11" ht="12" x14ac:dyDescent="0.15">
      <c r="A3781" s="11" t="s">
        <v>3910</v>
      </c>
      <c r="B3781">
        <f t="shared" si="59"/>
        <v>5</v>
      </c>
      <c r="C3781" t="str">
        <f>IF(ISNA(VLOOKUP(A3781,words!$A$2:$A$236,1,FALSE)),"-","Normal")</f>
        <v>-</v>
      </c>
      <c r="D3781" t="str">
        <f>IF(ISNA(VLOOKUP(A3781,words_1k!$A$2:$A$1024,1,FALSE)),"-","1k")</f>
        <v>-</v>
      </c>
      <c r="E3781" s="11" t="s">
        <v>18551</v>
      </c>
    </row>
    <row r="3782" spans="1:11" ht="12" x14ac:dyDescent="0.15">
      <c r="A3782" s="11" t="s">
        <v>3911</v>
      </c>
      <c r="B3782">
        <f t="shared" si="59"/>
        <v>9</v>
      </c>
      <c r="C3782" t="str">
        <f>IF(ISNA(VLOOKUP(A3782,words!$A$2:$A$236,1,FALSE)),"-","Normal")</f>
        <v>-</v>
      </c>
      <c r="D3782" t="str">
        <f>IF(ISNA(VLOOKUP(A3782,words_1k!$A$2:$A$1024,1,FALSE)),"-","1k")</f>
        <v>-</v>
      </c>
      <c r="E3782" s="11" t="s">
        <v>16849</v>
      </c>
      <c r="F3782" s="11" t="s">
        <v>181</v>
      </c>
      <c r="G3782" s="11" t="s">
        <v>10434</v>
      </c>
    </row>
    <row r="3783" spans="1:11" ht="12" x14ac:dyDescent="0.15">
      <c r="A3783" s="11" t="s">
        <v>3912</v>
      </c>
      <c r="B3783">
        <f t="shared" si="59"/>
        <v>4</v>
      </c>
      <c r="C3783" t="str">
        <f>IF(ISNA(VLOOKUP(A3783,words!$A$2:$A$236,1,FALSE)),"-","Normal")</f>
        <v>-</v>
      </c>
      <c r="D3783" t="str">
        <f>IF(ISNA(VLOOKUP(A3783,words_1k!$A$2:$A$1024,1,FALSE)),"-","1k")</f>
        <v>-</v>
      </c>
      <c r="E3783" s="11" t="s">
        <v>15119</v>
      </c>
      <c r="F3783" s="12" t="s">
        <v>15117</v>
      </c>
      <c r="G3783" s="11" t="s">
        <v>15118</v>
      </c>
    </row>
    <row r="3784" spans="1:11" ht="12" x14ac:dyDescent="0.15">
      <c r="A3784" s="11" t="s">
        <v>3913</v>
      </c>
      <c r="B3784">
        <f t="shared" si="59"/>
        <v>5</v>
      </c>
      <c r="C3784" t="str">
        <f>IF(ISNA(VLOOKUP(A3784,words!$A$2:$A$236,1,FALSE)),"-","Normal")</f>
        <v>-</v>
      </c>
      <c r="D3784" t="str">
        <f>IF(ISNA(VLOOKUP(A3784,words_1k!$A$2:$A$1024,1,FALSE)),"-","1k")</f>
        <v>-</v>
      </c>
      <c r="E3784" s="11" t="s">
        <v>13356</v>
      </c>
      <c r="F3784" s="12" t="s">
        <v>16236</v>
      </c>
      <c r="G3784" s="11" t="s">
        <v>16425</v>
      </c>
      <c r="H3784" s="12" t="s">
        <v>16368</v>
      </c>
      <c r="I3784" s="11" t="s">
        <v>12570</v>
      </c>
      <c r="J3784" s="12" t="s">
        <v>16427</v>
      </c>
      <c r="K3784" s="11" t="s">
        <v>13356</v>
      </c>
    </row>
    <row r="3785" spans="1:11" ht="12" x14ac:dyDescent="0.15">
      <c r="A3785" s="11" t="s">
        <v>3914</v>
      </c>
      <c r="B3785">
        <f t="shared" si="59"/>
        <v>8</v>
      </c>
      <c r="C3785" t="str">
        <f>IF(ISNA(VLOOKUP(A3785,words!$A$2:$A$236,1,FALSE)),"-","Normal")</f>
        <v>-</v>
      </c>
      <c r="D3785" t="str">
        <f>IF(ISNA(VLOOKUP(A3785,words_1k!$A$2:$A$1024,1,FALSE)),"-","1k")</f>
        <v>-</v>
      </c>
      <c r="E3785" s="12" t="s">
        <v>14491</v>
      </c>
      <c r="F3785" s="12" t="s">
        <v>14492</v>
      </c>
      <c r="G3785" s="12" t="s">
        <v>14490</v>
      </c>
    </row>
    <row r="3786" spans="1:11" ht="12" x14ac:dyDescent="0.15">
      <c r="A3786" s="11" t="s">
        <v>3915</v>
      </c>
      <c r="B3786">
        <f t="shared" si="59"/>
        <v>6</v>
      </c>
      <c r="C3786" t="str">
        <f>IF(ISNA(VLOOKUP(A3786,words!$A$2:$A$236,1,FALSE)),"-","Normal")</f>
        <v>-</v>
      </c>
      <c r="D3786" t="str">
        <f>IF(ISNA(VLOOKUP(A3786,words_1k!$A$2:$A$1024,1,FALSE)),"-","1k")</f>
        <v>-</v>
      </c>
      <c r="E3786" s="11" t="s">
        <v>12383</v>
      </c>
      <c r="F3786" s="12" t="s">
        <v>11918</v>
      </c>
      <c r="G3786" s="11" t="s">
        <v>11919</v>
      </c>
    </row>
    <row r="3787" spans="1:11" ht="12" x14ac:dyDescent="0.15">
      <c r="A3787" s="11" t="s">
        <v>3916</v>
      </c>
      <c r="B3787">
        <f t="shared" si="59"/>
        <v>5</v>
      </c>
      <c r="C3787" t="str">
        <f>IF(ISNA(VLOOKUP(A3787,words!$A$2:$A$236,1,FALSE)),"-","Normal")</f>
        <v>-</v>
      </c>
      <c r="D3787" t="str">
        <f>IF(ISNA(VLOOKUP(A3787,words_1k!$A$2:$A$1024,1,FALSE)),"-","1k")</f>
        <v>-</v>
      </c>
      <c r="E3787" s="11" t="s">
        <v>15271</v>
      </c>
      <c r="F3787" s="12" t="s">
        <v>15269</v>
      </c>
      <c r="G3787" s="11" t="s">
        <v>15270</v>
      </c>
    </row>
    <row r="3788" spans="1:11" ht="12" x14ac:dyDescent="0.15">
      <c r="A3788" s="11" t="s">
        <v>3917</v>
      </c>
      <c r="B3788">
        <f t="shared" si="59"/>
        <v>5</v>
      </c>
      <c r="C3788" t="str">
        <f>IF(ISNA(VLOOKUP(A3788,words!$A$2:$A$236,1,FALSE)),"-","Normal")</f>
        <v>-</v>
      </c>
      <c r="D3788" t="str">
        <f>IF(ISNA(VLOOKUP(A3788,words_1k!$A$2:$A$1024,1,FALSE)),"-","1k")</f>
        <v>-</v>
      </c>
      <c r="E3788" s="11" t="s">
        <v>12783</v>
      </c>
      <c r="F3788" s="12" t="s">
        <v>16050</v>
      </c>
      <c r="G3788" s="11" t="s">
        <v>12783</v>
      </c>
      <c r="H3788" s="12" t="s">
        <v>10291</v>
      </c>
      <c r="I3788" s="11" t="s">
        <v>10466</v>
      </c>
    </row>
    <row r="3789" spans="1:11" ht="12" x14ac:dyDescent="0.15">
      <c r="A3789" s="11" t="s">
        <v>3918</v>
      </c>
      <c r="B3789">
        <f t="shared" si="59"/>
        <v>4</v>
      </c>
      <c r="C3789" t="str">
        <f>IF(ISNA(VLOOKUP(A3789,words!$A$2:$A$236,1,FALSE)),"-","Normal")</f>
        <v>-</v>
      </c>
      <c r="D3789" t="str">
        <f>IF(ISNA(VLOOKUP(A3789,words_1k!$A$2:$A$1024,1,FALSE)),"-","1k")</f>
        <v>-</v>
      </c>
      <c r="E3789" s="11" t="s">
        <v>17302</v>
      </c>
    </row>
    <row r="3790" spans="1:11" ht="12" x14ac:dyDescent="0.15">
      <c r="A3790" s="11" t="s">
        <v>3919</v>
      </c>
      <c r="B3790">
        <f t="shared" si="59"/>
        <v>7</v>
      </c>
      <c r="C3790" t="str">
        <f>IF(ISNA(VLOOKUP(A3790,words!$A$2:$A$236,1,FALSE)),"-","Normal")</f>
        <v>-</v>
      </c>
      <c r="D3790" t="str">
        <f>IF(ISNA(VLOOKUP(A3790,words_1k!$A$2:$A$1024,1,FALSE)),"-","1k")</f>
        <v>-</v>
      </c>
      <c r="E3790" s="11" t="s">
        <v>14165</v>
      </c>
      <c r="F3790" s="12" t="s">
        <v>13793</v>
      </c>
      <c r="G3790" s="11" t="s">
        <v>14164</v>
      </c>
      <c r="H3790" s="12" t="s">
        <v>14166</v>
      </c>
      <c r="I3790" s="11" t="s">
        <v>14167</v>
      </c>
    </row>
    <row r="3791" spans="1:11" ht="12" x14ac:dyDescent="0.15">
      <c r="A3791" s="11" t="s">
        <v>3920</v>
      </c>
      <c r="B3791">
        <f t="shared" si="59"/>
        <v>6</v>
      </c>
      <c r="C3791" t="str">
        <f>IF(ISNA(VLOOKUP(A3791,words!$A$2:$A$236,1,FALSE)),"-","Normal")</f>
        <v>-</v>
      </c>
      <c r="D3791" t="str">
        <f>IF(ISNA(VLOOKUP(A3791,words_1k!$A$2:$A$1024,1,FALSE)),"-","1k")</f>
        <v>-</v>
      </c>
      <c r="E3791" s="12" t="s">
        <v>17154</v>
      </c>
      <c r="F3791" s="12" t="s">
        <v>17103</v>
      </c>
      <c r="G3791" s="12" t="s">
        <v>17153</v>
      </c>
    </row>
    <row r="3792" spans="1:11" ht="12" x14ac:dyDescent="0.15">
      <c r="A3792" s="11" t="s">
        <v>3921</v>
      </c>
      <c r="B3792">
        <f t="shared" si="59"/>
        <v>4</v>
      </c>
      <c r="C3792" t="str">
        <f>IF(ISNA(VLOOKUP(A3792,words!$A$2:$A$236,1,FALSE)),"-","Normal")</f>
        <v>-</v>
      </c>
      <c r="D3792" t="str">
        <f>IF(ISNA(VLOOKUP(A3792,words_1k!$A$2:$A$1024,1,FALSE)),"-","1k")</f>
        <v>-</v>
      </c>
      <c r="E3792" s="11" t="s">
        <v>12592</v>
      </c>
      <c r="F3792" s="12" t="s">
        <v>12589</v>
      </c>
      <c r="G3792" s="11" t="s">
        <v>12590</v>
      </c>
      <c r="H3792" s="12" t="s">
        <v>14413</v>
      </c>
      <c r="I3792" s="11" t="s">
        <v>12592</v>
      </c>
    </row>
    <row r="3793" spans="1:11" ht="12" x14ac:dyDescent="0.15">
      <c r="A3793" s="11" t="s">
        <v>3922</v>
      </c>
      <c r="B3793">
        <f t="shared" si="59"/>
        <v>5</v>
      </c>
      <c r="C3793" t="str">
        <f>IF(ISNA(VLOOKUP(A3793,words!$A$2:$A$236,1,FALSE)),"-","Normal")</f>
        <v>-</v>
      </c>
      <c r="D3793" t="str">
        <f>IF(ISNA(VLOOKUP(A3793,words_1k!$A$2:$A$1024,1,FALSE)),"-","1k")</f>
        <v>-</v>
      </c>
      <c r="E3793" s="11" t="s">
        <v>14857</v>
      </c>
      <c r="F3793" s="12" t="s">
        <v>14858</v>
      </c>
      <c r="G3793" s="11" t="s">
        <v>14856</v>
      </c>
    </row>
    <row r="3794" spans="1:11" ht="12" x14ac:dyDescent="0.15">
      <c r="A3794" s="11" t="s">
        <v>3923</v>
      </c>
      <c r="B3794">
        <f t="shared" si="59"/>
        <v>5</v>
      </c>
      <c r="C3794" t="str">
        <f>IF(ISNA(VLOOKUP(A3794,words!$A$2:$A$236,1,FALSE)),"-","Normal")</f>
        <v>-</v>
      </c>
      <c r="D3794" t="str">
        <f>IF(ISNA(VLOOKUP(A3794,words_1k!$A$2:$A$1024,1,FALSE)),"-","1k")</f>
        <v>-</v>
      </c>
      <c r="E3794" s="11" t="s">
        <v>12327</v>
      </c>
      <c r="F3794" s="12" t="s">
        <v>12328</v>
      </c>
      <c r="G3794" s="11" t="s">
        <v>12326</v>
      </c>
    </row>
    <row r="3795" spans="1:11" ht="12" x14ac:dyDescent="0.15">
      <c r="A3795" s="11" t="s">
        <v>3924</v>
      </c>
      <c r="B3795">
        <f t="shared" si="59"/>
        <v>5</v>
      </c>
      <c r="C3795" t="str">
        <f>IF(ISNA(VLOOKUP(A3795,words!$A$2:$A$236,1,FALSE)),"-","Normal")</f>
        <v>-</v>
      </c>
      <c r="D3795" t="str">
        <f>IF(ISNA(VLOOKUP(A3795,words_1k!$A$2:$A$1024,1,FALSE)),"-","1k")</f>
        <v>-</v>
      </c>
      <c r="E3795" s="11" t="s">
        <v>12550</v>
      </c>
    </row>
    <row r="3796" spans="1:11" ht="12" x14ac:dyDescent="0.15">
      <c r="A3796" s="11" t="s">
        <v>3925</v>
      </c>
      <c r="B3796">
        <f t="shared" si="59"/>
        <v>4</v>
      </c>
      <c r="C3796" t="str">
        <f>IF(ISNA(VLOOKUP(A3796,words!$A$2:$A$236,1,FALSE)),"-","Normal")</f>
        <v>-</v>
      </c>
      <c r="D3796" t="str">
        <f>IF(ISNA(VLOOKUP(A3796,words_1k!$A$2:$A$1024,1,FALSE)),"-","1k")</f>
        <v>-</v>
      </c>
      <c r="E3796" s="11" t="s">
        <v>18546</v>
      </c>
      <c r="F3796" s="12" t="s">
        <v>18547</v>
      </c>
      <c r="G3796" s="11" t="s">
        <v>18350</v>
      </c>
    </row>
    <row r="3797" spans="1:11" ht="12" x14ac:dyDescent="0.15">
      <c r="A3797" s="11" t="s">
        <v>3926</v>
      </c>
      <c r="B3797">
        <f t="shared" si="59"/>
        <v>4</v>
      </c>
      <c r="C3797" t="str">
        <f>IF(ISNA(VLOOKUP(A3797,words!$A$2:$A$236,1,FALSE)),"-","Normal")</f>
        <v>-</v>
      </c>
      <c r="D3797" t="str">
        <f>IF(ISNA(VLOOKUP(A3797,words_1k!$A$2:$A$1024,1,FALSE)),"-","1k")</f>
        <v>-</v>
      </c>
      <c r="E3797" s="11" t="s">
        <v>18548</v>
      </c>
      <c r="F3797" s="12" t="s">
        <v>18549</v>
      </c>
      <c r="G3797" s="11" t="s">
        <v>18550</v>
      </c>
    </row>
    <row r="3798" spans="1:11" ht="12" x14ac:dyDescent="0.15">
      <c r="A3798" s="11" t="s">
        <v>3927</v>
      </c>
      <c r="B3798">
        <f t="shared" si="59"/>
        <v>4</v>
      </c>
      <c r="C3798" t="str">
        <f>IF(ISNA(VLOOKUP(A3798,words!$A$2:$A$236,1,FALSE)),"-","Normal")</f>
        <v>-</v>
      </c>
      <c r="D3798" t="str">
        <f>IF(ISNA(VLOOKUP(A3798,words_1k!$A$2:$A$1024,1,FALSE)),"-","1k")</f>
        <v>-</v>
      </c>
      <c r="E3798" s="11" t="s">
        <v>17814</v>
      </c>
      <c r="F3798" s="12" t="s">
        <v>17816</v>
      </c>
      <c r="G3798" s="11" t="s">
        <v>17815</v>
      </c>
      <c r="H3798" s="12" t="s">
        <v>17817</v>
      </c>
      <c r="I3798" s="11" t="s">
        <v>17814</v>
      </c>
    </row>
    <row r="3799" spans="1:11" ht="12" x14ac:dyDescent="0.15">
      <c r="A3799" s="11" t="s">
        <v>3928</v>
      </c>
      <c r="B3799">
        <f t="shared" si="59"/>
        <v>7</v>
      </c>
      <c r="C3799" t="str">
        <f>IF(ISNA(VLOOKUP(A3799,words!$A$2:$A$236,1,FALSE)),"-","Normal")</f>
        <v>-</v>
      </c>
      <c r="D3799" t="str">
        <f>IF(ISNA(VLOOKUP(A3799,words_1k!$A$2:$A$1024,1,FALSE)),"-","1k")</f>
        <v>-</v>
      </c>
      <c r="E3799" s="11" t="s">
        <v>13733</v>
      </c>
      <c r="F3799" s="12" t="s">
        <v>13731</v>
      </c>
      <c r="G3799" s="11" t="s">
        <v>13730</v>
      </c>
    </row>
    <row r="3800" spans="1:11" ht="12" x14ac:dyDescent="0.15">
      <c r="A3800" s="11" t="s">
        <v>3929</v>
      </c>
      <c r="B3800">
        <f t="shared" si="59"/>
        <v>6</v>
      </c>
      <c r="C3800" t="str">
        <f>IF(ISNA(VLOOKUP(A3800,words!$A$2:$A$236,1,FALSE)),"-","Normal")</f>
        <v>-</v>
      </c>
      <c r="D3800" t="str">
        <f>IF(ISNA(VLOOKUP(A3800,words_1k!$A$2:$A$1024,1,FALSE)),"-","1k")</f>
        <v>-</v>
      </c>
      <c r="E3800" s="11" t="s">
        <v>13249</v>
      </c>
      <c r="F3800" s="12" t="s">
        <v>13250</v>
      </c>
      <c r="G3800" s="11" t="s">
        <v>13251</v>
      </c>
      <c r="H3800" s="12" t="s">
        <v>13252</v>
      </c>
      <c r="I3800" s="11" t="s">
        <v>13253</v>
      </c>
      <c r="J3800" s="12" t="s">
        <v>11528</v>
      </c>
      <c r="K3800" s="11" t="s">
        <v>11529</v>
      </c>
    </row>
    <row r="3801" spans="1:11" ht="12" x14ac:dyDescent="0.15">
      <c r="A3801" s="11" t="s">
        <v>3930</v>
      </c>
      <c r="B3801">
        <f t="shared" si="59"/>
        <v>5</v>
      </c>
      <c r="C3801" t="str">
        <f>IF(ISNA(VLOOKUP(A3801,words!$A$2:$A$236,1,FALSE)),"-","Normal")</f>
        <v>-</v>
      </c>
      <c r="D3801" t="str">
        <f>IF(ISNA(VLOOKUP(A3801,words_1k!$A$2:$A$1024,1,FALSE)),"-","1k")</f>
        <v>-</v>
      </c>
      <c r="E3801" s="11" t="s">
        <v>13849</v>
      </c>
      <c r="F3801" s="12" t="s">
        <v>12186</v>
      </c>
      <c r="G3801" s="11" t="s">
        <v>11465</v>
      </c>
    </row>
    <row r="3802" spans="1:11" ht="12" x14ac:dyDescent="0.15">
      <c r="A3802" s="11" t="s">
        <v>3931</v>
      </c>
      <c r="B3802">
        <f t="shared" si="59"/>
        <v>9</v>
      </c>
      <c r="C3802" t="str">
        <f>IF(ISNA(VLOOKUP(A3802,words!$A$2:$A$236,1,FALSE)),"-","Normal")</f>
        <v>-</v>
      </c>
      <c r="D3802" t="str">
        <f>IF(ISNA(VLOOKUP(A3802,words_1k!$A$2:$A$1024,1,FALSE)),"-","1k")</f>
        <v>-</v>
      </c>
      <c r="E3802" s="11" t="s">
        <v>13318</v>
      </c>
      <c r="F3802" s="12" t="s">
        <v>13319</v>
      </c>
      <c r="G3802" s="11" t="s">
        <v>13320</v>
      </c>
      <c r="H3802" s="12" t="s">
        <v>13321</v>
      </c>
      <c r="I3802" s="11" t="s">
        <v>13322</v>
      </c>
    </row>
    <row r="3803" spans="1:11" ht="12" x14ac:dyDescent="0.15">
      <c r="A3803" s="11" t="s">
        <v>3932</v>
      </c>
      <c r="B3803">
        <f t="shared" si="59"/>
        <v>5</v>
      </c>
      <c r="C3803" t="str">
        <f>IF(ISNA(VLOOKUP(A3803,words!$A$2:$A$236,1,FALSE)),"-","Normal")</f>
        <v>-</v>
      </c>
      <c r="D3803" t="str">
        <f>IF(ISNA(VLOOKUP(A3803,words_1k!$A$2:$A$1024,1,FALSE)),"-","1k")</f>
        <v>-</v>
      </c>
      <c r="E3803" s="11" t="s">
        <v>13201</v>
      </c>
      <c r="F3803" s="12" t="s">
        <v>13202</v>
      </c>
      <c r="G3803" s="11" t="s">
        <v>13201</v>
      </c>
    </row>
    <row r="3804" spans="1:11" ht="12" x14ac:dyDescent="0.15">
      <c r="A3804" s="11" t="s">
        <v>3933</v>
      </c>
      <c r="B3804">
        <f t="shared" si="59"/>
        <v>5</v>
      </c>
      <c r="C3804" t="str">
        <f>IF(ISNA(VLOOKUP(A3804,words!$A$2:$A$236,1,FALSE)),"-","Normal")</f>
        <v>-</v>
      </c>
      <c r="D3804" t="str">
        <f>IF(ISNA(VLOOKUP(A3804,words_1k!$A$2:$A$1024,1,FALSE)),"-","1k")</f>
        <v>-</v>
      </c>
      <c r="E3804" s="11" t="s">
        <v>16543</v>
      </c>
      <c r="F3804" s="12" t="s">
        <v>16371</v>
      </c>
      <c r="G3804" s="11" t="s">
        <v>16544</v>
      </c>
    </row>
    <row r="3805" spans="1:11" ht="12" x14ac:dyDescent="0.15">
      <c r="A3805" s="11" t="s">
        <v>3934</v>
      </c>
      <c r="B3805">
        <f t="shared" si="59"/>
        <v>5</v>
      </c>
      <c r="C3805" t="str">
        <f>IF(ISNA(VLOOKUP(A3805,words!$A$2:$A$236,1,FALSE)),"-","Normal")</f>
        <v>-</v>
      </c>
      <c r="D3805" t="str">
        <f>IF(ISNA(VLOOKUP(A3805,words_1k!$A$2:$A$1024,1,FALSE)),"-","1k")</f>
        <v>-</v>
      </c>
      <c r="E3805" s="11" t="s">
        <v>13770</v>
      </c>
      <c r="F3805" s="12" t="s">
        <v>13552</v>
      </c>
      <c r="G3805" s="11" t="s">
        <v>14096</v>
      </c>
      <c r="H3805" s="12" t="s">
        <v>14097</v>
      </c>
      <c r="I3805" s="11" t="s">
        <v>13770</v>
      </c>
    </row>
    <row r="3806" spans="1:11" ht="12" x14ac:dyDescent="0.15">
      <c r="A3806" s="11" t="s">
        <v>3935</v>
      </c>
      <c r="B3806">
        <f t="shared" si="59"/>
        <v>9</v>
      </c>
      <c r="C3806" t="str">
        <f>IF(ISNA(VLOOKUP(A3806,words!$A$2:$A$236,1,FALSE)),"-","Normal")</f>
        <v>-</v>
      </c>
      <c r="D3806" t="str">
        <f>IF(ISNA(VLOOKUP(A3806,words_1k!$A$2:$A$1024,1,FALSE)),"-","1k")</f>
        <v>-</v>
      </c>
      <c r="E3806" s="11" t="s">
        <v>14291</v>
      </c>
      <c r="F3806" s="12" t="s">
        <v>14292</v>
      </c>
      <c r="G3806" s="11" t="s">
        <v>14290</v>
      </c>
    </row>
    <row r="3807" spans="1:11" ht="12" x14ac:dyDescent="0.15">
      <c r="A3807" s="11" t="s">
        <v>3936</v>
      </c>
      <c r="B3807">
        <f t="shared" si="59"/>
        <v>5</v>
      </c>
      <c r="C3807" t="str">
        <f>IF(ISNA(VLOOKUP(A3807,words!$A$2:$A$236,1,FALSE)),"-","Normal")</f>
        <v>-</v>
      </c>
      <c r="D3807" t="str">
        <f>IF(ISNA(VLOOKUP(A3807,words_1k!$A$2:$A$1024,1,FALSE)),"-","1k")</f>
        <v>-</v>
      </c>
      <c r="E3807" s="11" t="s">
        <v>16521</v>
      </c>
      <c r="F3807" s="12" t="s">
        <v>16522</v>
      </c>
      <c r="G3807" s="11" t="s">
        <v>16523</v>
      </c>
    </row>
    <row r="3808" spans="1:11" ht="12" x14ac:dyDescent="0.15">
      <c r="A3808" s="11" t="s">
        <v>3937</v>
      </c>
      <c r="B3808">
        <f t="shared" si="59"/>
        <v>7</v>
      </c>
      <c r="C3808" t="str">
        <f>IF(ISNA(VLOOKUP(A3808,words!$A$2:$A$236,1,FALSE)),"-","Normal")</f>
        <v>-</v>
      </c>
      <c r="D3808" t="str">
        <f>IF(ISNA(VLOOKUP(A3808,words_1k!$A$2:$A$1024,1,FALSE)),"-","1k")</f>
        <v>-</v>
      </c>
      <c r="E3808" s="11" t="s">
        <v>16027</v>
      </c>
      <c r="F3808" s="12" t="s">
        <v>10278</v>
      </c>
      <c r="G3808" s="11" t="s">
        <v>10428</v>
      </c>
      <c r="H3808" s="12" t="s">
        <v>16025</v>
      </c>
      <c r="I3808" s="11" t="s">
        <v>16026</v>
      </c>
    </row>
    <row r="3809" spans="1:9" ht="12" x14ac:dyDescent="0.15">
      <c r="A3809" s="11" t="s">
        <v>3938</v>
      </c>
      <c r="B3809">
        <f t="shared" si="59"/>
        <v>10</v>
      </c>
      <c r="C3809" t="str">
        <f>IF(ISNA(VLOOKUP(A3809,words!$A$2:$A$236,1,FALSE)),"-","Normal")</f>
        <v>-</v>
      </c>
      <c r="D3809" t="str">
        <f>IF(ISNA(VLOOKUP(A3809,words_1k!$A$2:$A$1024,1,FALSE)),"-","1k")</f>
        <v>-</v>
      </c>
      <c r="E3809" s="11" t="s">
        <v>16415</v>
      </c>
      <c r="F3809" s="12" t="s">
        <v>16416</v>
      </c>
      <c r="G3809" s="11" t="s">
        <v>16417</v>
      </c>
    </row>
    <row r="3810" spans="1:9" ht="12" x14ac:dyDescent="0.15">
      <c r="A3810" s="11" t="s">
        <v>3939</v>
      </c>
      <c r="B3810">
        <f t="shared" si="59"/>
        <v>3</v>
      </c>
      <c r="C3810" t="str">
        <f>IF(ISNA(VLOOKUP(A3810,words!$A$2:$A$236,1,FALSE)),"-","Normal")</f>
        <v>-</v>
      </c>
      <c r="D3810" t="str">
        <f>IF(ISNA(VLOOKUP(A3810,words_1k!$A$2:$A$1024,1,FALSE)),"-","1k")</f>
        <v>-</v>
      </c>
      <c r="E3810" s="11" t="s">
        <v>13503</v>
      </c>
      <c r="F3810" s="12" t="s">
        <v>17273</v>
      </c>
      <c r="G3810" s="11" t="s">
        <v>13503</v>
      </c>
    </row>
    <row r="3811" spans="1:9" ht="12" x14ac:dyDescent="0.15">
      <c r="A3811" s="11" t="s">
        <v>3940</v>
      </c>
      <c r="B3811">
        <f t="shared" si="59"/>
        <v>4</v>
      </c>
      <c r="C3811" t="str">
        <f>IF(ISNA(VLOOKUP(A3811,words!$A$2:$A$236,1,FALSE)),"-","Normal")</f>
        <v>-</v>
      </c>
      <c r="D3811" t="str">
        <f>IF(ISNA(VLOOKUP(A3811,words_1k!$A$2:$A$1024,1,FALSE)),"-","1k")</f>
        <v>-</v>
      </c>
      <c r="E3811" s="11" t="s">
        <v>13760</v>
      </c>
      <c r="F3811" s="12" t="s">
        <v>16414</v>
      </c>
      <c r="G3811" s="11" t="s">
        <v>13760</v>
      </c>
    </row>
    <row r="3812" spans="1:9" ht="12" x14ac:dyDescent="0.15">
      <c r="A3812" s="11" t="s">
        <v>3941</v>
      </c>
      <c r="B3812">
        <f t="shared" si="59"/>
        <v>4</v>
      </c>
      <c r="C3812" t="str">
        <f>IF(ISNA(VLOOKUP(A3812,words!$A$2:$A$236,1,FALSE)),"-","Normal")</f>
        <v>-</v>
      </c>
      <c r="D3812" t="str">
        <f>IF(ISNA(VLOOKUP(A3812,words_1k!$A$2:$A$1024,1,FALSE)),"-","1k")</f>
        <v>-</v>
      </c>
      <c r="E3812" s="11" t="s">
        <v>16549</v>
      </c>
      <c r="F3812" s="12" t="s">
        <v>10512</v>
      </c>
      <c r="G3812" s="11" t="s">
        <v>10317</v>
      </c>
    </row>
    <row r="3813" spans="1:9" ht="12" x14ac:dyDescent="0.15">
      <c r="A3813" s="11" t="s">
        <v>3942</v>
      </c>
      <c r="B3813">
        <f t="shared" si="59"/>
        <v>4</v>
      </c>
      <c r="C3813" t="str">
        <f>IF(ISNA(VLOOKUP(A3813,words!$A$2:$A$236,1,FALSE)),"-","Normal")</f>
        <v>-</v>
      </c>
      <c r="D3813" t="str">
        <f>IF(ISNA(VLOOKUP(A3813,words_1k!$A$2:$A$1024,1,FALSE)),"-","1k")</f>
        <v>-</v>
      </c>
      <c r="E3813" s="11" t="s">
        <v>18114</v>
      </c>
      <c r="F3813" s="12" t="s">
        <v>25904</v>
      </c>
      <c r="G3813" s="11" t="s">
        <v>25902</v>
      </c>
      <c r="H3813" s="12" t="s">
        <v>25905</v>
      </c>
      <c r="I3813" s="11" t="s">
        <v>25902</v>
      </c>
    </row>
    <row r="3814" spans="1:9" ht="12" x14ac:dyDescent="0.15">
      <c r="A3814" s="11" t="s">
        <v>3943</v>
      </c>
      <c r="B3814">
        <f t="shared" si="59"/>
        <v>4</v>
      </c>
      <c r="C3814" t="str">
        <f>IF(ISNA(VLOOKUP(A3814,words!$A$2:$A$236,1,FALSE)),"-","Normal")</f>
        <v>-</v>
      </c>
      <c r="D3814" t="str">
        <f>IF(ISNA(VLOOKUP(A3814,words_1k!$A$2:$A$1024,1,FALSE)),"-","1k")</f>
        <v>-</v>
      </c>
      <c r="E3814" s="11" t="s">
        <v>14497</v>
      </c>
    </row>
    <row r="3815" spans="1:9" ht="12" x14ac:dyDescent="0.15">
      <c r="A3815" s="11" t="s">
        <v>3944</v>
      </c>
      <c r="B3815">
        <f t="shared" si="59"/>
        <v>4</v>
      </c>
      <c r="C3815" t="str">
        <f>IF(ISNA(VLOOKUP(A3815,words!$A$2:$A$236,1,FALSE)),"-","Normal")</f>
        <v>-</v>
      </c>
      <c r="D3815" t="str">
        <f>IF(ISNA(VLOOKUP(A3815,words_1k!$A$2:$A$1024,1,FALSE)),"-","1k")</f>
        <v>-</v>
      </c>
      <c r="E3815" s="11" t="s">
        <v>18582</v>
      </c>
    </row>
    <row r="3816" spans="1:9" ht="12" x14ac:dyDescent="0.15">
      <c r="A3816" s="11" t="s">
        <v>3945</v>
      </c>
      <c r="B3816">
        <f t="shared" si="59"/>
        <v>7</v>
      </c>
      <c r="C3816" t="str">
        <f>IF(ISNA(VLOOKUP(A3816,words!$A$2:$A$236,1,FALSE)),"-","Normal")</f>
        <v>-</v>
      </c>
      <c r="D3816" t="str">
        <f>IF(ISNA(VLOOKUP(A3816,words_1k!$A$2:$A$1024,1,FALSE)),"-","1k")</f>
        <v>-</v>
      </c>
      <c r="E3816" s="11" t="s">
        <v>16474</v>
      </c>
      <c r="F3816" s="12" t="s">
        <v>16063</v>
      </c>
      <c r="G3816" s="11" t="s">
        <v>16475</v>
      </c>
    </row>
    <row r="3817" spans="1:9" ht="12" x14ac:dyDescent="0.15">
      <c r="A3817" s="11" t="s">
        <v>3946</v>
      </c>
      <c r="B3817">
        <f t="shared" si="59"/>
        <v>6</v>
      </c>
      <c r="C3817" t="str">
        <f>IF(ISNA(VLOOKUP(A3817,words!$A$2:$A$236,1,FALSE)),"-","Normal")</f>
        <v>-</v>
      </c>
      <c r="D3817" t="str">
        <f>IF(ISNA(VLOOKUP(A3817,words_1k!$A$2:$A$1024,1,FALSE)),"-","1k")</f>
        <v>-</v>
      </c>
      <c r="E3817" s="11" t="s">
        <v>15867</v>
      </c>
      <c r="F3817" s="12" t="s">
        <v>10307</v>
      </c>
      <c r="G3817" s="11" t="s">
        <v>10410</v>
      </c>
      <c r="H3817" s="12" t="s">
        <v>10815</v>
      </c>
      <c r="I3817" s="11" t="s">
        <v>11328</v>
      </c>
    </row>
    <row r="3818" spans="1:9" ht="12" x14ac:dyDescent="0.15">
      <c r="A3818" s="11" t="s">
        <v>3947</v>
      </c>
      <c r="B3818">
        <f t="shared" si="59"/>
        <v>4</v>
      </c>
      <c r="C3818" t="str">
        <f>IF(ISNA(VLOOKUP(A3818,words!$A$2:$A$236,1,FALSE)),"-","Normal")</f>
        <v>-</v>
      </c>
      <c r="D3818" t="str">
        <f>IF(ISNA(VLOOKUP(A3818,words_1k!$A$2:$A$1024,1,FALSE)),"-","1k")</f>
        <v>-</v>
      </c>
      <c r="E3818" s="11" t="s">
        <v>17418</v>
      </c>
    </row>
    <row r="3819" spans="1:9" ht="12" x14ac:dyDescent="0.15">
      <c r="A3819" s="11" t="s">
        <v>3948</v>
      </c>
      <c r="B3819">
        <f t="shared" si="59"/>
        <v>4</v>
      </c>
      <c r="C3819" t="str">
        <f>IF(ISNA(VLOOKUP(A3819,words!$A$2:$A$236,1,FALSE)),"-","Normal")</f>
        <v>-</v>
      </c>
      <c r="D3819" t="str">
        <f>IF(ISNA(VLOOKUP(A3819,words_1k!$A$2:$A$1024,1,FALSE)),"-","1k")</f>
        <v>-</v>
      </c>
      <c r="E3819" s="11" t="s">
        <v>13760</v>
      </c>
      <c r="F3819" s="12" t="s">
        <v>13759</v>
      </c>
      <c r="G3819" s="11" t="s">
        <v>13760</v>
      </c>
      <c r="H3819" s="12" t="s">
        <v>19741</v>
      </c>
      <c r="I3819" s="11" t="s">
        <v>19740</v>
      </c>
    </row>
    <row r="3820" spans="1:9" ht="12" x14ac:dyDescent="0.15">
      <c r="A3820" s="11" t="s">
        <v>3949</v>
      </c>
      <c r="B3820">
        <f t="shared" si="59"/>
        <v>3</v>
      </c>
      <c r="C3820" t="str">
        <f>IF(ISNA(VLOOKUP(A3820,words!$A$2:$A$236,1,FALSE)),"-","Normal")</f>
        <v>-</v>
      </c>
      <c r="D3820" t="str">
        <f>IF(ISNA(VLOOKUP(A3820,words_1k!$A$2:$A$1024,1,FALSE)),"-","1k")</f>
        <v>-</v>
      </c>
      <c r="E3820" s="12" t="s">
        <v>16868</v>
      </c>
    </row>
    <row r="3821" spans="1:9" ht="12" x14ac:dyDescent="0.15">
      <c r="A3821" s="11" t="s">
        <v>3950</v>
      </c>
      <c r="B3821">
        <f t="shared" si="59"/>
        <v>3</v>
      </c>
      <c r="C3821" t="str">
        <f>IF(ISNA(VLOOKUP(A3821,words!$A$2:$A$236,1,FALSE)),"-","Normal")</f>
        <v>-</v>
      </c>
      <c r="D3821" t="str">
        <f>IF(ISNA(VLOOKUP(A3821,words_1k!$A$2:$A$1024,1,FALSE)),"-","1k")</f>
        <v>-</v>
      </c>
      <c r="E3821" s="11" t="s">
        <v>12438</v>
      </c>
    </row>
    <row r="3822" spans="1:9" ht="12" x14ac:dyDescent="0.15">
      <c r="A3822" s="11" t="s">
        <v>3951</v>
      </c>
      <c r="B3822">
        <f t="shared" si="59"/>
        <v>6</v>
      </c>
      <c r="C3822" t="str">
        <f>IF(ISNA(VLOOKUP(A3822,words!$A$2:$A$236,1,FALSE)),"-","Normal")</f>
        <v>-</v>
      </c>
      <c r="D3822" t="str">
        <f>IF(ISNA(VLOOKUP(A3822,words_1k!$A$2:$A$1024,1,FALSE)),"-","1k")</f>
        <v>-</v>
      </c>
      <c r="E3822" s="11" t="s">
        <v>13067</v>
      </c>
      <c r="F3822" s="12" t="s">
        <v>13068</v>
      </c>
      <c r="G3822" s="11" t="s">
        <v>13069</v>
      </c>
    </row>
    <row r="3823" spans="1:9" ht="12" x14ac:dyDescent="0.15">
      <c r="A3823" s="11" t="s">
        <v>3952</v>
      </c>
      <c r="B3823">
        <f t="shared" si="59"/>
        <v>3</v>
      </c>
      <c r="C3823" t="str">
        <f>IF(ISNA(VLOOKUP(A3823,words!$A$2:$A$236,1,FALSE)),"-","Normal")</f>
        <v>-</v>
      </c>
      <c r="D3823" t="str">
        <f>IF(ISNA(VLOOKUP(A3823,words_1k!$A$2:$A$1024,1,FALSE)),"-","1k")</f>
        <v>-</v>
      </c>
      <c r="E3823" s="11" t="s">
        <v>18583</v>
      </c>
      <c r="F3823" s="12" t="s">
        <v>18584</v>
      </c>
      <c r="G3823" s="11" t="s">
        <v>18585</v>
      </c>
    </row>
    <row r="3824" spans="1:9" ht="12" x14ac:dyDescent="0.15">
      <c r="A3824" s="11" t="s">
        <v>3953</v>
      </c>
      <c r="B3824">
        <f t="shared" si="59"/>
        <v>3</v>
      </c>
      <c r="C3824" t="str">
        <f>IF(ISNA(VLOOKUP(A3824,words!$A$2:$A$236,1,FALSE)),"-","Normal")</f>
        <v>-</v>
      </c>
      <c r="D3824" t="str">
        <f>IF(ISNA(VLOOKUP(A3824,words_1k!$A$2:$A$1024,1,FALSE)),"-","1k")</f>
        <v>-</v>
      </c>
      <c r="E3824" s="11" t="s">
        <v>15338</v>
      </c>
      <c r="F3824" s="12" t="s">
        <v>10246</v>
      </c>
      <c r="G3824" s="11" t="s">
        <v>10375</v>
      </c>
    </row>
    <row r="3825" spans="1:11" ht="12" x14ac:dyDescent="0.15">
      <c r="A3825" s="11" t="s">
        <v>3954</v>
      </c>
      <c r="B3825">
        <f t="shared" si="59"/>
        <v>4</v>
      </c>
      <c r="C3825" t="str">
        <f>IF(ISNA(VLOOKUP(A3825,words!$A$2:$A$236,1,FALSE)),"-","Normal")</f>
        <v>-</v>
      </c>
      <c r="D3825" t="str">
        <f>IF(ISNA(VLOOKUP(A3825,words_1k!$A$2:$A$1024,1,FALSE)),"-","1k")</f>
        <v>-</v>
      </c>
      <c r="E3825" s="11" t="s">
        <v>13190</v>
      </c>
      <c r="F3825" s="12" t="s">
        <v>13189</v>
      </c>
      <c r="G3825" s="11" t="s">
        <v>11267</v>
      </c>
    </row>
    <row r="3826" spans="1:11" ht="12" x14ac:dyDescent="0.15">
      <c r="A3826" s="11" t="s">
        <v>3955</v>
      </c>
      <c r="B3826">
        <f t="shared" si="59"/>
        <v>6</v>
      </c>
      <c r="C3826" t="str">
        <f>IF(ISNA(VLOOKUP(A3826,words!$A$2:$A$236,1,FALSE)),"-","Normal")</f>
        <v>-</v>
      </c>
      <c r="D3826" t="str">
        <f>IF(ISNA(VLOOKUP(A3826,words_1k!$A$2:$A$1024,1,FALSE)),"-","1k")</f>
        <v>-</v>
      </c>
      <c r="E3826" s="11" t="s">
        <v>15852</v>
      </c>
      <c r="F3826" s="12" t="s">
        <v>15851</v>
      </c>
      <c r="G3826" s="11" t="s">
        <v>15849</v>
      </c>
    </row>
    <row r="3827" spans="1:11" ht="12" x14ac:dyDescent="0.15">
      <c r="A3827" s="11" t="s">
        <v>3956</v>
      </c>
      <c r="B3827">
        <f t="shared" si="59"/>
        <v>5</v>
      </c>
      <c r="C3827" t="str">
        <f>IF(ISNA(VLOOKUP(A3827,words!$A$2:$A$236,1,FALSE)),"-","Normal")</f>
        <v>-</v>
      </c>
      <c r="D3827" t="str">
        <f>IF(ISNA(VLOOKUP(A3827,words_1k!$A$2:$A$1024,1,FALSE)),"-","1k")</f>
        <v>-</v>
      </c>
      <c r="E3827" s="11" t="s">
        <v>16600</v>
      </c>
      <c r="F3827" s="12" t="s">
        <v>16601</v>
      </c>
      <c r="G3827" s="11" t="s">
        <v>16602</v>
      </c>
      <c r="H3827" s="12" t="s">
        <v>17627</v>
      </c>
      <c r="I3827" s="11" t="s">
        <v>17626</v>
      </c>
    </row>
    <row r="3828" spans="1:11" ht="12" x14ac:dyDescent="0.15">
      <c r="A3828" s="11" t="s">
        <v>3957</v>
      </c>
      <c r="B3828">
        <f t="shared" si="59"/>
        <v>4</v>
      </c>
      <c r="C3828" t="str">
        <f>IF(ISNA(VLOOKUP(A3828,words!$A$2:$A$236,1,FALSE)),"-","Normal")</f>
        <v>-</v>
      </c>
      <c r="D3828" t="str">
        <f>IF(ISNA(VLOOKUP(A3828,words_1k!$A$2:$A$1024,1,FALSE)),"-","1k")</f>
        <v>-</v>
      </c>
      <c r="E3828" s="11" t="s">
        <v>14930</v>
      </c>
      <c r="F3828" s="12" t="s">
        <v>14931</v>
      </c>
      <c r="G3828" s="11" t="s">
        <v>14928</v>
      </c>
      <c r="H3828" s="12" t="s">
        <v>16431</v>
      </c>
      <c r="I3828" s="11" t="s">
        <v>14930</v>
      </c>
    </row>
    <row r="3829" spans="1:11" ht="12" x14ac:dyDescent="0.15">
      <c r="A3829" s="11" t="s">
        <v>3958</v>
      </c>
      <c r="B3829">
        <f t="shared" si="59"/>
        <v>4</v>
      </c>
      <c r="C3829" t="str">
        <f>IF(ISNA(VLOOKUP(A3829,words!$A$2:$A$236,1,FALSE)),"-","Normal")</f>
        <v>-</v>
      </c>
      <c r="D3829" t="str">
        <f>IF(ISNA(VLOOKUP(A3829,words_1k!$A$2:$A$1024,1,FALSE)),"-","1k")</f>
        <v>-</v>
      </c>
      <c r="E3829" s="11" t="s">
        <v>16262</v>
      </c>
    </row>
    <row r="3830" spans="1:11" ht="12" x14ac:dyDescent="0.15">
      <c r="A3830" s="11" t="s">
        <v>3959</v>
      </c>
      <c r="B3830">
        <f t="shared" si="59"/>
        <v>3</v>
      </c>
      <c r="C3830" t="str">
        <f>IF(ISNA(VLOOKUP(A3830,words!$A$2:$A$236,1,FALSE)),"-","Normal")</f>
        <v>-</v>
      </c>
      <c r="D3830" t="str">
        <f>IF(ISNA(VLOOKUP(A3830,words_1k!$A$2:$A$1024,1,FALSE)),"-","1k")</f>
        <v>-</v>
      </c>
      <c r="E3830" s="11" t="s">
        <v>13763</v>
      </c>
    </row>
    <row r="3831" spans="1:11" ht="12" x14ac:dyDescent="0.15">
      <c r="A3831" s="11" t="s">
        <v>3960</v>
      </c>
      <c r="B3831">
        <f t="shared" si="59"/>
        <v>6</v>
      </c>
      <c r="C3831" t="str">
        <f>IF(ISNA(VLOOKUP(A3831,words!$A$2:$A$236,1,FALSE)),"-","Normal")</f>
        <v>-</v>
      </c>
      <c r="D3831" t="str">
        <f>IF(ISNA(VLOOKUP(A3831,words_1k!$A$2:$A$1024,1,FALSE)),"-","1k")</f>
        <v>-</v>
      </c>
      <c r="E3831" s="11" t="s">
        <v>11460</v>
      </c>
      <c r="F3831" s="12" t="s">
        <v>17119</v>
      </c>
      <c r="G3831" s="11" t="s">
        <v>11460</v>
      </c>
      <c r="H3831" s="12" t="s">
        <v>26495</v>
      </c>
      <c r="I3831" s="11" t="s">
        <v>26496</v>
      </c>
    </row>
    <row r="3832" spans="1:11" ht="12" x14ac:dyDescent="0.15">
      <c r="A3832" s="11" t="s">
        <v>3961</v>
      </c>
      <c r="B3832">
        <f t="shared" si="59"/>
        <v>5</v>
      </c>
      <c r="C3832" t="str">
        <f>IF(ISNA(VLOOKUP(A3832,words!$A$2:$A$236,1,FALSE)),"-","Normal")</f>
        <v>-</v>
      </c>
      <c r="D3832" t="str">
        <f>IF(ISNA(VLOOKUP(A3832,words_1k!$A$2:$A$1024,1,FALSE)),"-","1k")</f>
        <v>-</v>
      </c>
      <c r="E3832" s="11" t="s">
        <v>13894</v>
      </c>
      <c r="F3832" s="12" t="s">
        <v>12118</v>
      </c>
      <c r="G3832" s="11" t="s">
        <v>11780</v>
      </c>
    </row>
    <row r="3833" spans="1:11" ht="12" x14ac:dyDescent="0.15">
      <c r="A3833" s="11" t="s">
        <v>3962</v>
      </c>
      <c r="B3833">
        <f t="shared" si="59"/>
        <v>4</v>
      </c>
      <c r="C3833" t="str">
        <f>IF(ISNA(VLOOKUP(A3833,words!$A$2:$A$236,1,FALSE)),"-","Normal")</f>
        <v>-</v>
      </c>
      <c r="D3833" t="str">
        <f>IF(ISNA(VLOOKUP(A3833,words_1k!$A$2:$A$1024,1,FALSE)),"-","1k")</f>
        <v>-</v>
      </c>
      <c r="E3833" s="11" t="s">
        <v>15880</v>
      </c>
      <c r="F3833" s="12" t="s">
        <v>17826</v>
      </c>
      <c r="G3833" s="11" t="s">
        <v>17825</v>
      </c>
    </row>
    <row r="3834" spans="1:11" ht="12" x14ac:dyDescent="0.15">
      <c r="A3834" s="11" t="s">
        <v>3963</v>
      </c>
      <c r="B3834">
        <f t="shared" si="59"/>
        <v>4</v>
      </c>
      <c r="C3834" t="str">
        <f>IF(ISNA(VLOOKUP(A3834,words!$A$2:$A$236,1,FALSE)),"-","Normal")</f>
        <v>-</v>
      </c>
      <c r="D3834" t="str">
        <f>IF(ISNA(VLOOKUP(A3834,words_1k!$A$2:$A$1024,1,FALSE)),"-","1k")</f>
        <v>-</v>
      </c>
      <c r="E3834" s="11" t="s">
        <v>13804</v>
      </c>
      <c r="F3834" s="12" t="s">
        <v>10529</v>
      </c>
      <c r="G3834" s="11" t="s">
        <v>11388</v>
      </c>
    </row>
    <row r="3835" spans="1:11" ht="12" x14ac:dyDescent="0.15">
      <c r="A3835" s="11" t="s">
        <v>3964</v>
      </c>
      <c r="B3835">
        <f t="shared" si="59"/>
        <v>6</v>
      </c>
      <c r="C3835" t="str">
        <f>IF(ISNA(VLOOKUP(A3835,words!$A$2:$A$236,1,FALSE)),"-","Normal")</f>
        <v>-</v>
      </c>
      <c r="D3835" t="str">
        <f>IF(ISNA(VLOOKUP(A3835,words_1k!$A$2:$A$1024,1,FALSE)),"-","1k")</f>
        <v>-</v>
      </c>
      <c r="E3835" s="11" t="s">
        <v>13194</v>
      </c>
      <c r="F3835" s="12" t="s">
        <v>10519</v>
      </c>
      <c r="G3835" s="11" t="s">
        <v>11525</v>
      </c>
      <c r="H3835" s="12" t="s">
        <v>11526</v>
      </c>
      <c r="I3835" s="11" t="s">
        <v>13195</v>
      </c>
      <c r="J3835" s="12" t="s">
        <v>16261</v>
      </c>
      <c r="K3835" s="11" t="s">
        <v>14495</v>
      </c>
    </row>
    <row r="3836" spans="1:11" ht="12" x14ac:dyDescent="0.15">
      <c r="A3836" s="11" t="s">
        <v>3965</v>
      </c>
      <c r="B3836">
        <f t="shared" si="59"/>
        <v>4</v>
      </c>
      <c r="C3836" t="str">
        <f>IF(ISNA(VLOOKUP(A3836,words!$A$2:$A$236,1,FALSE)),"-","Normal")</f>
        <v>-</v>
      </c>
      <c r="D3836" t="str">
        <f>IF(ISNA(VLOOKUP(A3836,words_1k!$A$2:$A$1024,1,FALSE)),"-","1k")</f>
        <v>-</v>
      </c>
      <c r="E3836" s="11" t="s">
        <v>17608</v>
      </c>
      <c r="F3836" s="12" t="s">
        <v>25585</v>
      </c>
      <c r="G3836" s="11" t="s">
        <v>25582</v>
      </c>
    </row>
    <row r="3837" spans="1:11" ht="12" x14ac:dyDescent="0.15">
      <c r="A3837" s="11" t="s">
        <v>3966</v>
      </c>
      <c r="B3837">
        <f t="shared" si="59"/>
        <v>4</v>
      </c>
      <c r="C3837" t="str">
        <f>IF(ISNA(VLOOKUP(A3837,words!$A$2:$A$236,1,FALSE)),"-","Normal")</f>
        <v>-</v>
      </c>
      <c r="D3837" t="str">
        <f>IF(ISNA(VLOOKUP(A3837,words_1k!$A$2:$A$1024,1,FALSE)),"-","1k")</f>
        <v>-</v>
      </c>
      <c r="E3837" s="11" t="s">
        <v>17952</v>
      </c>
      <c r="F3837" s="12" t="s">
        <v>17953</v>
      </c>
      <c r="G3837" s="11" t="s">
        <v>17954</v>
      </c>
    </row>
    <row r="3838" spans="1:11" ht="12" x14ac:dyDescent="0.15">
      <c r="A3838" s="11" t="s">
        <v>3967</v>
      </c>
      <c r="B3838">
        <f t="shared" si="59"/>
        <v>5</v>
      </c>
      <c r="C3838" t="str">
        <f>IF(ISNA(VLOOKUP(A3838,words!$A$2:$A$236,1,FALSE)),"-","Normal")</f>
        <v>-</v>
      </c>
      <c r="D3838" t="str">
        <f>IF(ISNA(VLOOKUP(A3838,words_1k!$A$2:$A$1024,1,FALSE)),"-","1k")</f>
        <v>-</v>
      </c>
      <c r="E3838" s="11" t="s">
        <v>18586</v>
      </c>
    </row>
    <row r="3839" spans="1:11" ht="12" x14ac:dyDescent="0.15">
      <c r="A3839" s="11" t="s">
        <v>3968</v>
      </c>
      <c r="B3839">
        <f t="shared" si="59"/>
        <v>4</v>
      </c>
      <c r="C3839" t="str">
        <f>IF(ISNA(VLOOKUP(A3839,words!$A$2:$A$236,1,FALSE)),"-","Normal")</f>
        <v>-</v>
      </c>
      <c r="D3839" t="str">
        <f>IF(ISNA(VLOOKUP(A3839,words_1k!$A$2:$A$1024,1,FALSE)),"-","1k")</f>
        <v>-</v>
      </c>
      <c r="E3839" s="12" t="s">
        <v>14855</v>
      </c>
    </row>
    <row r="3840" spans="1:11" ht="12" x14ac:dyDescent="0.15">
      <c r="A3840" s="11" t="s">
        <v>3969</v>
      </c>
      <c r="B3840">
        <f t="shared" si="59"/>
        <v>4</v>
      </c>
      <c r="C3840" t="str">
        <f>IF(ISNA(VLOOKUP(A3840,words!$A$2:$A$236,1,FALSE)),"-","Normal")</f>
        <v>-</v>
      </c>
      <c r="D3840" t="str">
        <f>IF(ISNA(VLOOKUP(A3840,words_1k!$A$2:$A$1024,1,FALSE)),"-","1k")</f>
        <v>-</v>
      </c>
      <c r="E3840" s="11" t="s">
        <v>14121</v>
      </c>
      <c r="F3840" s="12" t="s">
        <v>10835</v>
      </c>
      <c r="G3840" s="11" t="s">
        <v>11229</v>
      </c>
    </row>
    <row r="3841" spans="1:9" ht="12" x14ac:dyDescent="0.15">
      <c r="A3841" s="11" t="s">
        <v>3970</v>
      </c>
      <c r="B3841">
        <f t="shared" si="59"/>
        <v>4</v>
      </c>
      <c r="C3841" t="str">
        <f>IF(ISNA(VLOOKUP(A3841,words!$A$2:$A$236,1,FALSE)),"-","Normal")</f>
        <v>-</v>
      </c>
      <c r="D3841" t="str">
        <f>IF(ISNA(VLOOKUP(A3841,words_1k!$A$2:$A$1024,1,FALSE)),"-","1k")</f>
        <v>-</v>
      </c>
      <c r="E3841" s="11" t="s">
        <v>18587</v>
      </c>
      <c r="F3841" s="12" t="s">
        <v>18588</v>
      </c>
      <c r="G3841" s="11" t="s">
        <v>18589</v>
      </c>
    </row>
    <row r="3842" spans="1:9" ht="12" x14ac:dyDescent="0.15">
      <c r="A3842" s="11" t="s">
        <v>3971</v>
      </c>
      <c r="B3842">
        <f t="shared" ref="B3842:B3905" si="60">LEN(A3842)</f>
        <v>5</v>
      </c>
      <c r="C3842" t="str">
        <f>IF(ISNA(VLOOKUP(A3842,words!$A$2:$A$236,1,FALSE)),"-","Normal")</f>
        <v>-</v>
      </c>
      <c r="D3842" t="str">
        <f>IF(ISNA(VLOOKUP(A3842,words_1k!$A$2:$A$1024,1,FALSE)),"-","1k")</f>
        <v>-</v>
      </c>
      <c r="E3842" s="11" t="s">
        <v>15428</v>
      </c>
      <c r="F3842" s="12" t="s">
        <v>15429</v>
      </c>
      <c r="G3842" s="11" t="s">
        <v>15428</v>
      </c>
    </row>
    <row r="3843" spans="1:9" ht="12" x14ac:dyDescent="0.15">
      <c r="A3843" s="11" t="s">
        <v>3972</v>
      </c>
      <c r="B3843">
        <f t="shared" si="60"/>
        <v>4</v>
      </c>
      <c r="C3843" t="str">
        <f>IF(ISNA(VLOOKUP(A3843,words!$A$2:$A$236,1,FALSE)),"-","Normal")</f>
        <v>-</v>
      </c>
      <c r="D3843" t="str">
        <f>IF(ISNA(VLOOKUP(A3843,words_1k!$A$2:$A$1024,1,FALSE)),"-","1k")</f>
        <v>-</v>
      </c>
      <c r="E3843" s="11" t="s">
        <v>11109</v>
      </c>
      <c r="F3843" s="12" t="s">
        <v>10589</v>
      </c>
      <c r="G3843" s="11" t="s">
        <v>11109</v>
      </c>
    </row>
    <row r="3844" spans="1:9" ht="12" x14ac:dyDescent="0.15">
      <c r="A3844" s="11" t="s">
        <v>3973</v>
      </c>
      <c r="B3844">
        <f t="shared" si="60"/>
        <v>5</v>
      </c>
      <c r="C3844" t="str">
        <f>IF(ISNA(VLOOKUP(A3844,words!$A$2:$A$236,1,FALSE)),"-","Normal")</f>
        <v>-</v>
      </c>
      <c r="D3844" t="str">
        <f>IF(ISNA(VLOOKUP(A3844,words_1k!$A$2:$A$1024,1,FALSE)),"-","1k")</f>
        <v>-</v>
      </c>
      <c r="E3844" s="11" t="s">
        <v>15874</v>
      </c>
      <c r="F3844" s="12" t="s">
        <v>15876</v>
      </c>
      <c r="G3844" s="11" t="s">
        <v>15874</v>
      </c>
    </row>
    <row r="3845" spans="1:9" ht="12" x14ac:dyDescent="0.15">
      <c r="A3845" s="11" t="s">
        <v>3974</v>
      </c>
      <c r="B3845">
        <f t="shared" si="60"/>
        <v>5</v>
      </c>
      <c r="C3845" t="str">
        <f>IF(ISNA(VLOOKUP(A3845,words!$A$2:$A$236,1,FALSE)),"-","Normal")</f>
        <v>-</v>
      </c>
      <c r="D3845" t="str">
        <f>IF(ISNA(VLOOKUP(A3845,words_1k!$A$2:$A$1024,1,FALSE)),"-","1k")</f>
        <v>-</v>
      </c>
      <c r="E3845" s="11" t="s">
        <v>18590</v>
      </c>
      <c r="F3845" s="12" t="s">
        <v>19055</v>
      </c>
      <c r="G3845" s="11" t="s">
        <v>19056</v>
      </c>
    </row>
    <row r="3846" spans="1:9" ht="12" x14ac:dyDescent="0.15">
      <c r="A3846" s="11" t="s">
        <v>3975</v>
      </c>
      <c r="B3846">
        <f t="shared" si="60"/>
        <v>3</v>
      </c>
      <c r="C3846" t="str">
        <f>IF(ISNA(VLOOKUP(A3846,words!$A$2:$A$236,1,FALSE)),"-","Normal")</f>
        <v>-</v>
      </c>
      <c r="D3846" t="str">
        <f>IF(ISNA(VLOOKUP(A3846,words_1k!$A$2:$A$1024,1,FALSE)),"-","1k")</f>
        <v>-</v>
      </c>
      <c r="E3846" s="11" t="s">
        <v>16839</v>
      </c>
      <c r="F3846" s="12" t="s">
        <v>16841</v>
      </c>
      <c r="G3846" s="11" t="s">
        <v>16839</v>
      </c>
    </row>
    <row r="3847" spans="1:9" ht="12" x14ac:dyDescent="0.15">
      <c r="A3847" s="11" t="s">
        <v>3976</v>
      </c>
      <c r="B3847">
        <f t="shared" si="60"/>
        <v>4</v>
      </c>
      <c r="C3847" t="str">
        <f>IF(ISNA(VLOOKUP(A3847,words!$A$2:$A$236,1,FALSE)),"-","Normal")</f>
        <v>-</v>
      </c>
      <c r="D3847" t="str">
        <f>IF(ISNA(VLOOKUP(A3847,words_1k!$A$2:$A$1024,1,FALSE)),"-","1k")</f>
        <v>-</v>
      </c>
      <c r="E3847" s="11" t="s">
        <v>17466</v>
      </c>
      <c r="F3847" s="12" t="s">
        <v>22179</v>
      </c>
      <c r="G3847" s="11" t="s">
        <v>22180</v>
      </c>
    </row>
    <row r="3848" spans="1:9" ht="12" x14ac:dyDescent="0.15">
      <c r="A3848" s="11" t="s">
        <v>3977</v>
      </c>
      <c r="B3848">
        <f t="shared" si="60"/>
        <v>5</v>
      </c>
      <c r="C3848" t="str">
        <f>IF(ISNA(VLOOKUP(A3848,words!$A$2:$A$236,1,FALSE)),"-","Normal")</f>
        <v>-</v>
      </c>
      <c r="D3848" t="str">
        <f>IF(ISNA(VLOOKUP(A3848,words_1k!$A$2:$A$1024,1,FALSE)),"-","1k")</f>
        <v>-</v>
      </c>
      <c r="E3848" s="11" t="s">
        <v>15920</v>
      </c>
      <c r="F3848" s="12" t="s">
        <v>15922</v>
      </c>
      <c r="G3848" s="11" t="s">
        <v>15920</v>
      </c>
    </row>
    <row r="3849" spans="1:9" ht="12" x14ac:dyDescent="0.15">
      <c r="A3849" s="11" t="s">
        <v>3978</v>
      </c>
      <c r="B3849">
        <f t="shared" si="60"/>
        <v>4</v>
      </c>
      <c r="C3849" t="str">
        <f>IF(ISNA(VLOOKUP(A3849,words!$A$2:$A$236,1,FALSE)),"-","Normal")</f>
        <v>-</v>
      </c>
      <c r="D3849" t="str">
        <f>IF(ISNA(VLOOKUP(A3849,words_1k!$A$2:$A$1024,1,FALSE)),"-","1k")</f>
        <v>-</v>
      </c>
      <c r="E3849" s="12" t="s">
        <v>15092</v>
      </c>
    </row>
    <row r="3850" spans="1:9" ht="12" x14ac:dyDescent="0.15">
      <c r="A3850" s="11" t="s">
        <v>3979</v>
      </c>
      <c r="B3850">
        <f t="shared" si="60"/>
        <v>3</v>
      </c>
      <c r="C3850" t="str">
        <f>IF(ISNA(VLOOKUP(A3850,words!$A$2:$A$236,1,FALSE)),"-","Normal")</f>
        <v>-</v>
      </c>
      <c r="D3850" t="str">
        <f>IF(ISNA(VLOOKUP(A3850,words_1k!$A$2:$A$1024,1,FALSE)),"-","1k")</f>
        <v>-</v>
      </c>
      <c r="E3850" s="11" t="s">
        <v>12777</v>
      </c>
    </row>
    <row r="3851" spans="1:9" ht="12" x14ac:dyDescent="0.15">
      <c r="A3851" s="11" t="s">
        <v>3980</v>
      </c>
      <c r="B3851">
        <f t="shared" si="60"/>
        <v>5</v>
      </c>
      <c r="C3851" t="str">
        <f>IF(ISNA(VLOOKUP(A3851,words!$A$2:$A$236,1,FALSE)),"-","Normal")</f>
        <v>-</v>
      </c>
      <c r="D3851" t="str">
        <f>IF(ISNA(VLOOKUP(A3851,words_1k!$A$2:$A$1024,1,FALSE)),"-","1k")</f>
        <v>-</v>
      </c>
      <c r="E3851" s="11" t="s">
        <v>15358</v>
      </c>
    </row>
    <row r="3852" spans="1:9" ht="12" x14ac:dyDescent="0.15">
      <c r="A3852" s="11" t="s">
        <v>3981</v>
      </c>
      <c r="B3852">
        <f t="shared" si="60"/>
        <v>6</v>
      </c>
      <c r="C3852" t="str">
        <f>IF(ISNA(VLOOKUP(A3852,words!$A$2:$A$236,1,FALSE)),"-","Normal")</f>
        <v>-</v>
      </c>
      <c r="D3852" t="str">
        <f>IF(ISNA(VLOOKUP(A3852,words_1k!$A$2:$A$1024,1,FALSE)),"-","1k")</f>
        <v>-</v>
      </c>
      <c r="E3852" s="11" t="s">
        <v>17632</v>
      </c>
      <c r="F3852" s="12" t="s">
        <v>17633</v>
      </c>
      <c r="G3852" s="11" t="s">
        <v>17634</v>
      </c>
    </row>
    <row r="3853" spans="1:9" ht="12" x14ac:dyDescent="0.15">
      <c r="A3853" s="11" t="s">
        <v>3982</v>
      </c>
      <c r="B3853">
        <f t="shared" si="60"/>
        <v>5</v>
      </c>
      <c r="C3853" t="str">
        <f>IF(ISNA(VLOOKUP(A3853,words!$A$2:$A$236,1,FALSE)),"-","Normal")</f>
        <v>-</v>
      </c>
      <c r="D3853" t="str">
        <f>IF(ISNA(VLOOKUP(A3853,words_1k!$A$2:$A$1024,1,FALSE)),"-","1k")</f>
        <v>-</v>
      </c>
      <c r="E3853" s="11" t="s">
        <v>18591</v>
      </c>
    </row>
    <row r="3854" spans="1:9" ht="12" x14ac:dyDescent="0.15">
      <c r="A3854" s="11" t="s">
        <v>3983</v>
      </c>
      <c r="B3854">
        <f t="shared" si="60"/>
        <v>6</v>
      </c>
      <c r="C3854" t="str">
        <f>IF(ISNA(VLOOKUP(A3854,words!$A$2:$A$236,1,FALSE)),"-","Normal")</f>
        <v>-</v>
      </c>
      <c r="D3854" t="str">
        <f>IF(ISNA(VLOOKUP(A3854,words_1k!$A$2:$A$1024,1,FALSE)),"-","1k")</f>
        <v>-</v>
      </c>
      <c r="E3854" s="11" t="s">
        <v>11114</v>
      </c>
      <c r="F3854" s="12" t="s">
        <v>10596</v>
      </c>
      <c r="G3854" s="11" t="s">
        <v>11114</v>
      </c>
    </row>
    <row r="3855" spans="1:9" ht="12" x14ac:dyDescent="0.15">
      <c r="A3855" s="11" t="s">
        <v>3984</v>
      </c>
      <c r="B3855">
        <f t="shared" si="60"/>
        <v>3</v>
      </c>
      <c r="C3855" t="str">
        <f>IF(ISNA(VLOOKUP(A3855,words!$A$2:$A$236,1,FALSE)),"-","Normal")</f>
        <v>-</v>
      </c>
      <c r="D3855" t="str">
        <f>IF(ISNA(VLOOKUP(A3855,words_1k!$A$2:$A$1024,1,FALSE)),"-","1k")</f>
        <v>-</v>
      </c>
      <c r="E3855" s="11" t="s">
        <v>18592</v>
      </c>
      <c r="F3855" s="12" t="s">
        <v>18594</v>
      </c>
      <c r="G3855" s="11" t="s">
        <v>18595</v>
      </c>
      <c r="H3855" s="12" t="s">
        <v>19761</v>
      </c>
      <c r="I3855" s="11" t="s">
        <v>19760</v>
      </c>
    </row>
    <row r="3856" spans="1:9" ht="12" x14ac:dyDescent="0.15">
      <c r="A3856" s="11" t="s">
        <v>3985</v>
      </c>
      <c r="B3856">
        <f t="shared" si="60"/>
        <v>5</v>
      </c>
      <c r="C3856" t="str">
        <f>IF(ISNA(VLOOKUP(A3856,words!$A$2:$A$236,1,FALSE)),"-","Normal")</f>
        <v>-</v>
      </c>
      <c r="D3856" t="str">
        <f>IF(ISNA(VLOOKUP(A3856,words_1k!$A$2:$A$1024,1,FALSE)),"-","1k")</f>
        <v>-</v>
      </c>
      <c r="E3856" s="11" t="s">
        <v>17701</v>
      </c>
      <c r="F3856" s="12" t="s">
        <v>17702</v>
      </c>
      <c r="G3856" s="11" t="s">
        <v>17700</v>
      </c>
    </row>
    <row r="3857" spans="1:9" ht="12" x14ac:dyDescent="0.15">
      <c r="A3857" s="11" t="s">
        <v>3986</v>
      </c>
      <c r="B3857">
        <f t="shared" si="60"/>
        <v>3</v>
      </c>
      <c r="C3857" t="str">
        <f>IF(ISNA(VLOOKUP(A3857,words!$A$2:$A$236,1,FALSE)),"-","Normal")</f>
        <v>-</v>
      </c>
      <c r="D3857" t="str">
        <f>IF(ISNA(VLOOKUP(A3857,words_1k!$A$2:$A$1024,1,FALSE)),"-","1k")</f>
        <v>-</v>
      </c>
      <c r="E3857" s="11" t="s">
        <v>16719</v>
      </c>
      <c r="F3857" s="12" t="s">
        <v>16720</v>
      </c>
      <c r="G3857" s="11" t="s">
        <v>16715</v>
      </c>
    </row>
    <row r="3858" spans="1:9" ht="12" x14ac:dyDescent="0.15">
      <c r="A3858" s="11" t="s">
        <v>3987</v>
      </c>
      <c r="B3858">
        <f t="shared" si="60"/>
        <v>4</v>
      </c>
      <c r="C3858" t="str">
        <f>IF(ISNA(VLOOKUP(A3858,words!$A$2:$A$236,1,FALSE)),"-","Normal")</f>
        <v>-</v>
      </c>
      <c r="D3858" t="str">
        <f>IF(ISNA(VLOOKUP(A3858,words_1k!$A$2:$A$1024,1,FALSE)),"-","1k")</f>
        <v>-</v>
      </c>
      <c r="E3858" s="11" t="s">
        <v>18021</v>
      </c>
      <c r="F3858" s="12" t="s">
        <v>26194</v>
      </c>
      <c r="G3858" s="11" t="s">
        <v>26193</v>
      </c>
      <c r="H3858" s="12" t="s">
        <v>26195</v>
      </c>
      <c r="I3858" s="11" t="s">
        <v>26193</v>
      </c>
    </row>
    <row r="3859" spans="1:9" ht="12" x14ac:dyDescent="0.15">
      <c r="A3859" s="11" t="s">
        <v>3988</v>
      </c>
      <c r="B3859">
        <f t="shared" si="60"/>
        <v>4</v>
      </c>
      <c r="C3859" t="str">
        <f>IF(ISNA(VLOOKUP(A3859,words!$A$2:$A$236,1,FALSE)),"-","Normal")</f>
        <v>-</v>
      </c>
      <c r="D3859" t="str">
        <f>IF(ISNA(VLOOKUP(A3859,words_1k!$A$2:$A$1024,1,FALSE)),"-","1k")</f>
        <v>-</v>
      </c>
      <c r="E3859" s="11" t="s">
        <v>17041</v>
      </c>
      <c r="F3859" s="12" t="s">
        <v>16730</v>
      </c>
      <c r="G3859" s="11" t="s">
        <v>17040</v>
      </c>
    </row>
    <row r="3860" spans="1:9" ht="12" x14ac:dyDescent="0.15">
      <c r="A3860" s="11" t="s">
        <v>3989</v>
      </c>
      <c r="B3860">
        <f t="shared" si="60"/>
        <v>3</v>
      </c>
      <c r="C3860" t="str">
        <f>IF(ISNA(VLOOKUP(A3860,words!$A$2:$A$236,1,FALSE)),"-","Normal")</f>
        <v>-</v>
      </c>
      <c r="D3860" t="str">
        <f>IF(ISNA(VLOOKUP(A3860,words_1k!$A$2:$A$1024,1,FALSE)),"-","1k")</f>
        <v>-</v>
      </c>
      <c r="E3860" s="12" t="s">
        <v>16702</v>
      </c>
    </row>
    <row r="3861" spans="1:9" ht="12" x14ac:dyDescent="0.15">
      <c r="A3861" s="11" t="s">
        <v>3990</v>
      </c>
      <c r="B3861">
        <f t="shared" si="60"/>
        <v>6</v>
      </c>
      <c r="C3861" t="str">
        <f>IF(ISNA(VLOOKUP(A3861,words!$A$2:$A$236,1,FALSE)),"-","Normal")</f>
        <v>-</v>
      </c>
      <c r="D3861" t="str">
        <f>IF(ISNA(VLOOKUP(A3861,words_1k!$A$2:$A$1024,1,FALSE)),"-","1k")</f>
        <v>-</v>
      </c>
      <c r="E3861" s="11" t="s">
        <v>17960</v>
      </c>
      <c r="F3861" s="12" t="s">
        <v>17961</v>
      </c>
      <c r="G3861" s="11" t="s">
        <v>11776</v>
      </c>
      <c r="H3861" s="12" t="s">
        <v>17962</v>
      </c>
      <c r="I3861" s="11" t="s">
        <v>17963</v>
      </c>
    </row>
    <row r="3862" spans="1:9" ht="12" x14ac:dyDescent="0.15">
      <c r="A3862" s="11" t="s">
        <v>3991</v>
      </c>
      <c r="B3862">
        <f t="shared" si="60"/>
        <v>3</v>
      </c>
      <c r="C3862" t="str">
        <f>IF(ISNA(VLOOKUP(A3862,words!$A$2:$A$236,1,FALSE)),"-","Normal")</f>
        <v>-</v>
      </c>
      <c r="D3862" t="str">
        <f>IF(ISNA(VLOOKUP(A3862,words_1k!$A$2:$A$1024,1,FALSE)),"-","1k")</f>
        <v>-</v>
      </c>
      <c r="E3862" s="12" t="s">
        <v>16149</v>
      </c>
      <c r="F3862" s="12" t="s">
        <v>16150</v>
      </c>
      <c r="G3862" s="11" t="s">
        <v>16151</v>
      </c>
    </row>
    <row r="3863" spans="1:9" ht="12" x14ac:dyDescent="0.15">
      <c r="A3863" s="11" t="s">
        <v>3992</v>
      </c>
      <c r="B3863">
        <f t="shared" si="60"/>
        <v>8</v>
      </c>
      <c r="C3863" t="str">
        <f>IF(ISNA(VLOOKUP(A3863,words!$A$2:$A$236,1,FALSE)),"-","Normal")</f>
        <v>-</v>
      </c>
      <c r="D3863" t="str">
        <f>IF(ISNA(VLOOKUP(A3863,words_1k!$A$2:$A$1024,1,FALSE)),"-","1k")</f>
        <v>-</v>
      </c>
      <c r="E3863" s="11" t="s">
        <v>16669</v>
      </c>
      <c r="F3863" s="12" t="s">
        <v>16670</v>
      </c>
      <c r="G3863" s="11" t="s">
        <v>16671</v>
      </c>
      <c r="H3863" s="12" t="s">
        <v>16901</v>
      </c>
      <c r="I3863" s="11" t="s">
        <v>16917</v>
      </c>
    </row>
    <row r="3864" spans="1:9" ht="12" x14ac:dyDescent="0.15">
      <c r="A3864" s="11" t="s">
        <v>3993</v>
      </c>
      <c r="B3864">
        <f t="shared" si="60"/>
        <v>8</v>
      </c>
      <c r="C3864" t="str">
        <f>IF(ISNA(VLOOKUP(A3864,words!$A$2:$A$236,1,FALSE)),"-","Normal")</f>
        <v>-</v>
      </c>
      <c r="D3864" t="str">
        <f>IF(ISNA(VLOOKUP(A3864,words_1k!$A$2:$A$1024,1,FALSE)),"-","1k")</f>
        <v>-</v>
      </c>
      <c r="E3864" s="11" t="s">
        <v>12395</v>
      </c>
      <c r="F3864" s="12" t="s">
        <v>12393</v>
      </c>
      <c r="G3864" s="11" t="s">
        <v>12391</v>
      </c>
    </row>
    <row r="3865" spans="1:9" ht="12" x14ac:dyDescent="0.15">
      <c r="A3865" s="11" t="s">
        <v>3994</v>
      </c>
      <c r="B3865">
        <f t="shared" si="60"/>
        <v>6</v>
      </c>
      <c r="C3865" t="str">
        <f>IF(ISNA(VLOOKUP(A3865,words!$A$2:$A$236,1,FALSE)),"-","Normal")</f>
        <v>-</v>
      </c>
      <c r="D3865" t="str">
        <f>IF(ISNA(VLOOKUP(A3865,words_1k!$A$2:$A$1024,1,FALSE)),"-","1k")</f>
        <v>-</v>
      </c>
      <c r="E3865" s="11" t="s">
        <v>17145</v>
      </c>
      <c r="F3865" s="12" t="s">
        <v>17146</v>
      </c>
      <c r="G3865" s="11" t="s">
        <v>17145</v>
      </c>
    </row>
    <row r="3866" spans="1:9" ht="12" x14ac:dyDescent="0.15">
      <c r="A3866" s="11" t="s">
        <v>3995</v>
      </c>
      <c r="B3866">
        <f t="shared" si="60"/>
        <v>5</v>
      </c>
      <c r="C3866" t="str">
        <f>IF(ISNA(VLOOKUP(A3866,words!$A$2:$A$236,1,FALSE)),"-","Normal")</f>
        <v>-</v>
      </c>
      <c r="D3866" t="str">
        <f>IF(ISNA(VLOOKUP(A3866,words_1k!$A$2:$A$1024,1,FALSE)),"-","1k")</f>
        <v>-</v>
      </c>
      <c r="E3866" s="11" t="s">
        <v>15627</v>
      </c>
      <c r="F3866" s="12" t="s">
        <v>15628</v>
      </c>
      <c r="G3866" s="11" t="s">
        <v>15629</v>
      </c>
    </row>
    <row r="3867" spans="1:9" ht="12" x14ac:dyDescent="0.15">
      <c r="A3867" s="11" t="s">
        <v>3996</v>
      </c>
      <c r="B3867">
        <f t="shared" si="60"/>
        <v>7</v>
      </c>
      <c r="C3867" t="str">
        <f>IF(ISNA(VLOOKUP(A3867,words!$A$2:$A$236,1,FALSE)),"-","Normal")</f>
        <v>-</v>
      </c>
      <c r="D3867" t="str">
        <f>IF(ISNA(VLOOKUP(A3867,words_1k!$A$2:$A$1024,1,FALSE)),"-","1k")</f>
        <v>-</v>
      </c>
      <c r="E3867" s="11" t="s">
        <v>13276</v>
      </c>
      <c r="F3867" s="12" t="s">
        <v>12159</v>
      </c>
      <c r="G3867" s="11" t="s">
        <v>12019</v>
      </c>
    </row>
    <row r="3868" spans="1:9" ht="12" x14ac:dyDescent="0.15">
      <c r="A3868" s="11" t="s">
        <v>3997</v>
      </c>
      <c r="B3868">
        <f t="shared" si="60"/>
        <v>4</v>
      </c>
      <c r="C3868" t="str">
        <f>IF(ISNA(VLOOKUP(A3868,words!$A$2:$A$236,1,FALSE)),"-","Normal")</f>
        <v>-</v>
      </c>
      <c r="D3868" t="str">
        <f>IF(ISNA(VLOOKUP(A3868,words_1k!$A$2:$A$1024,1,FALSE)),"-","1k")</f>
        <v>-</v>
      </c>
      <c r="E3868" s="11" t="s">
        <v>15960</v>
      </c>
      <c r="F3868" s="12" t="s">
        <v>15961</v>
      </c>
      <c r="G3868" s="11" t="s">
        <v>15958</v>
      </c>
      <c r="H3868" s="12" t="s">
        <v>17283</v>
      </c>
      <c r="I3868" s="11" t="s">
        <v>15960</v>
      </c>
    </row>
    <row r="3869" spans="1:9" ht="12" x14ac:dyDescent="0.15">
      <c r="A3869" s="11" t="s">
        <v>3998</v>
      </c>
      <c r="B3869">
        <f t="shared" si="60"/>
        <v>6</v>
      </c>
      <c r="C3869" t="str">
        <f>IF(ISNA(VLOOKUP(A3869,words!$A$2:$A$236,1,FALSE)),"-","Normal")</f>
        <v>-</v>
      </c>
      <c r="D3869" t="str">
        <f>IF(ISNA(VLOOKUP(A3869,words_1k!$A$2:$A$1024,1,FALSE)),"-","1k")</f>
        <v>-</v>
      </c>
      <c r="E3869" s="11" t="s">
        <v>15090</v>
      </c>
      <c r="F3869" s="12" t="s">
        <v>14612</v>
      </c>
      <c r="G3869" s="11" t="s">
        <v>15088</v>
      </c>
    </row>
    <row r="3870" spans="1:9" ht="12" x14ac:dyDescent="0.15">
      <c r="A3870" s="11" t="s">
        <v>3999</v>
      </c>
      <c r="B3870">
        <f t="shared" si="60"/>
        <v>6</v>
      </c>
      <c r="C3870" t="str">
        <f>IF(ISNA(VLOOKUP(A3870,words!$A$2:$A$236,1,FALSE)),"-","Normal")</f>
        <v>-</v>
      </c>
      <c r="D3870" t="str">
        <f>IF(ISNA(VLOOKUP(A3870,words_1k!$A$2:$A$1024,1,FALSE)),"-","1k")</f>
        <v>-</v>
      </c>
      <c r="E3870" s="11" t="s">
        <v>17005</v>
      </c>
      <c r="F3870" s="12" t="s">
        <v>17006</v>
      </c>
      <c r="G3870" s="11" t="s">
        <v>17007</v>
      </c>
      <c r="H3870" s="12" t="s">
        <v>17008</v>
      </c>
      <c r="I3870" s="11" t="s">
        <v>17007</v>
      </c>
    </row>
    <row r="3871" spans="1:9" ht="12" x14ac:dyDescent="0.15">
      <c r="A3871" s="11" t="s">
        <v>4000</v>
      </c>
      <c r="B3871">
        <f t="shared" si="60"/>
        <v>3</v>
      </c>
      <c r="C3871" t="str">
        <f>IF(ISNA(VLOOKUP(A3871,words!$A$2:$A$236,1,FALSE)),"-","Normal")</f>
        <v>-</v>
      </c>
      <c r="D3871" t="str">
        <f>IF(ISNA(VLOOKUP(A3871,words_1k!$A$2:$A$1024,1,FALSE)),"-","1k")</f>
        <v>-</v>
      </c>
      <c r="E3871" s="11" t="s">
        <v>18599</v>
      </c>
    </row>
    <row r="3872" spans="1:9" ht="12" x14ac:dyDescent="0.15">
      <c r="A3872" s="11" t="s">
        <v>4001</v>
      </c>
      <c r="B3872">
        <f t="shared" si="60"/>
        <v>6</v>
      </c>
      <c r="C3872" t="str">
        <f>IF(ISNA(VLOOKUP(A3872,words!$A$2:$A$236,1,FALSE)),"-","Normal")</f>
        <v>-</v>
      </c>
      <c r="D3872" t="str">
        <f>IF(ISNA(VLOOKUP(A3872,words_1k!$A$2:$A$1024,1,FALSE)),"-","1k")</f>
        <v>-</v>
      </c>
      <c r="E3872" s="11" t="s">
        <v>15579</v>
      </c>
      <c r="F3872" s="12" t="s">
        <v>10245</v>
      </c>
      <c r="G3872" s="11" t="s">
        <v>10374</v>
      </c>
    </row>
    <row r="3873" spans="1:13" ht="12" x14ac:dyDescent="0.15">
      <c r="A3873" s="11" t="s">
        <v>4002</v>
      </c>
      <c r="B3873">
        <f t="shared" si="60"/>
        <v>6</v>
      </c>
      <c r="C3873" t="str">
        <f>IF(ISNA(VLOOKUP(A3873,words!$A$2:$A$236,1,FALSE)),"-","Normal")</f>
        <v>-</v>
      </c>
      <c r="D3873" t="str">
        <f>IF(ISNA(VLOOKUP(A3873,words_1k!$A$2:$A$1024,1,FALSE)),"-","1k")</f>
        <v>-</v>
      </c>
      <c r="E3873" s="11" t="s">
        <v>14402</v>
      </c>
      <c r="F3873" s="12" t="s">
        <v>10888</v>
      </c>
      <c r="G3873" s="11" t="s">
        <v>11212</v>
      </c>
    </row>
    <row r="3874" spans="1:13" ht="12" x14ac:dyDescent="0.15">
      <c r="A3874" s="11" t="s">
        <v>4003</v>
      </c>
      <c r="B3874">
        <f t="shared" si="60"/>
        <v>6</v>
      </c>
      <c r="C3874" t="str">
        <f>IF(ISNA(VLOOKUP(A3874,words!$A$2:$A$236,1,FALSE)),"-","Normal")</f>
        <v>-</v>
      </c>
      <c r="D3874" t="str">
        <f>IF(ISNA(VLOOKUP(A3874,words_1k!$A$2:$A$1024,1,FALSE)),"-","1k")</f>
        <v>-</v>
      </c>
      <c r="E3874" s="11" t="s">
        <v>18533</v>
      </c>
      <c r="F3874" s="11" t="s">
        <v>18534</v>
      </c>
      <c r="G3874" s="11" t="s">
        <v>18535</v>
      </c>
    </row>
    <row r="3875" spans="1:13" ht="12" x14ac:dyDescent="0.15">
      <c r="A3875" s="11" t="s">
        <v>4004</v>
      </c>
      <c r="B3875">
        <f t="shared" si="60"/>
        <v>3</v>
      </c>
      <c r="C3875" t="str">
        <f>IF(ISNA(VLOOKUP(A3875,words!$A$2:$A$236,1,FALSE)),"-","Normal")</f>
        <v>-</v>
      </c>
      <c r="D3875" t="str">
        <f>IF(ISNA(VLOOKUP(A3875,words_1k!$A$2:$A$1024,1,FALSE)),"-","1k")</f>
        <v>-</v>
      </c>
      <c r="E3875" s="11" t="s">
        <v>15790</v>
      </c>
      <c r="F3875" s="12" t="s">
        <v>10589</v>
      </c>
      <c r="G3875" s="11" t="s">
        <v>11109</v>
      </c>
    </row>
    <row r="3876" spans="1:13" ht="12" x14ac:dyDescent="0.15">
      <c r="A3876" s="11" t="s">
        <v>4005</v>
      </c>
      <c r="B3876">
        <f t="shared" si="60"/>
        <v>5</v>
      </c>
      <c r="C3876" t="str">
        <f>IF(ISNA(VLOOKUP(A3876,words!$A$2:$A$236,1,FALSE)),"-","Normal")</f>
        <v>-</v>
      </c>
      <c r="D3876" t="str">
        <f>IF(ISNA(VLOOKUP(A3876,words_1k!$A$2:$A$1024,1,FALSE)),"-","1k")</f>
        <v>-</v>
      </c>
      <c r="E3876" s="11" t="s">
        <v>14454</v>
      </c>
      <c r="F3876" s="12" t="s">
        <v>12950</v>
      </c>
      <c r="G3876" s="11" t="s">
        <v>16351</v>
      </c>
      <c r="H3876" s="12" t="s">
        <v>10804</v>
      </c>
      <c r="I3876" s="11" t="s">
        <v>14454</v>
      </c>
      <c r="J3876" s="12" t="s">
        <v>17224</v>
      </c>
      <c r="K3876" s="11" t="s">
        <v>14454</v>
      </c>
      <c r="L3876" s="12" t="s">
        <v>16010</v>
      </c>
      <c r="M3876" s="11" t="s">
        <v>16007</v>
      </c>
    </row>
    <row r="3877" spans="1:13" ht="12" x14ac:dyDescent="0.15">
      <c r="A3877" s="11" t="s">
        <v>4006</v>
      </c>
      <c r="B3877">
        <f t="shared" si="60"/>
        <v>5</v>
      </c>
      <c r="C3877" t="str">
        <f>IF(ISNA(VLOOKUP(A3877,words!$A$2:$A$236,1,FALSE)),"-","Normal")</f>
        <v>-</v>
      </c>
      <c r="D3877" t="str">
        <f>IF(ISNA(VLOOKUP(A3877,words_1k!$A$2:$A$1024,1,FALSE)),"-","1k")</f>
        <v>-</v>
      </c>
      <c r="E3877" s="11" t="s">
        <v>17447</v>
      </c>
      <c r="F3877" s="12" t="s">
        <v>17448</v>
      </c>
      <c r="G3877" s="11" t="s">
        <v>17449</v>
      </c>
      <c r="H3877" s="12" t="s">
        <v>17366</v>
      </c>
      <c r="I3877" s="11" t="s">
        <v>17449</v>
      </c>
    </row>
    <row r="3878" spans="1:13" ht="12" x14ac:dyDescent="0.15">
      <c r="A3878" s="11" t="s">
        <v>4007</v>
      </c>
      <c r="B3878">
        <f t="shared" si="60"/>
        <v>5</v>
      </c>
      <c r="C3878" t="str">
        <f>IF(ISNA(VLOOKUP(A3878,words!$A$2:$A$236,1,FALSE)),"-","Normal")</f>
        <v>-</v>
      </c>
      <c r="D3878" t="str">
        <f>IF(ISNA(VLOOKUP(A3878,words_1k!$A$2:$A$1024,1,FALSE)),"-","1k")</f>
        <v>-</v>
      </c>
      <c r="E3878" s="11" t="s">
        <v>14883</v>
      </c>
      <c r="F3878" s="12" t="s">
        <v>11031</v>
      </c>
      <c r="G3878" s="11" t="s">
        <v>11032</v>
      </c>
    </row>
    <row r="3879" spans="1:13" ht="12" x14ac:dyDescent="0.15">
      <c r="A3879" s="11" t="s">
        <v>4008</v>
      </c>
      <c r="B3879">
        <f t="shared" si="60"/>
        <v>5</v>
      </c>
      <c r="C3879" t="str">
        <f>IF(ISNA(VLOOKUP(A3879,words!$A$2:$A$236,1,FALSE)),"-","Normal")</f>
        <v>-</v>
      </c>
      <c r="D3879" t="str">
        <f>IF(ISNA(VLOOKUP(A3879,words_1k!$A$2:$A$1024,1,FALSE)),"-","1k")</f>
        <v>-</v>
      </c>
      <c r="E3879" s="11" t="s">
        <v>12413</v>
      </c>
      <c r="F3879" s="12" t="s">
        <v>10626</v>
      </c>
      <c r="G3879" s="11" t="s">
        <v>12700</v>
      </c>
      <c r="H3879" s="12" t="s">
        <v>17173</v>
      </c>
      <c r="I3879" s="11" t="s">
        <v>11634</v>
      </c>
    </row>
    <row r="3880" spans="1:13" ht="12" x14ac:dyDescent="0.15">
      <c r="A3880" s="11" t="s">
        <v>4009</v>
      </c>
      <c r="B3880">
        <f t="shared" si="60"/>
        <v>5</v>
      </c>
      <c r="C3880" t="str">
        <f>IF(ISNA(VLOOKUP(A3880,words!$A$2:$A$236,1,FALSE)),"-","Normal")</f>
        <v>-</v>
      </c>
      <c r="D3880" t="str">
        <f>IF(ISNA(VLOOKUP(A3880,words_1k!$A$2:$A$1024,1,FALSE)),"-","1k")</f>
        <v>-</v>
      </c>
      <c r="E3880" s="11" t="s">
        <v>14991</v>
      </c>
      <c r="F3880" s="12" t="s">
        <v>13028</v>
      </c>
      <c r="G3880" s="11" t="s">
        <v>14989</v>
      </c>
    </row>
    <row r="3881" spans="1:13" ht="12" x14ac:dyDescent="0.15">
      <c r="A3881" s="11" t="s">
        <v>4010</v>
      </c>
      <c r="B3881">
        <f t="shared" si="60"/>
        <v>6</v>
      </c>
      <c r="C3881" t="str">
        <f>IF(ISNA(VLOOKUP(A3881,words!$A$2:$A$236,1,FALSE)),"-","Normal")</f>
        <v>-</v>
      </c>
      <c r="D3881" t="str">
        <f>IF(ISNA(VLOOKUP(A3881,words_1k!$A$2:$A$1024,1,FALSE)),"-","1k")</f>
        <v>-</v>
      </c>
      <c r="E3881" s="11" t="s">
        <v>11899</v>
      </c>
      <c r="F3881" s="12" t="s">
        <v>16030</v>
      </c>
      <c r="G3881" s="11" t="s">
        <v>14084</v>
      </c>
      <c r="H3881" s="12" t="s">
        <v>12157</v>
      </c>
      <c r="I3881" s="11" t="s">
        <v>11899</v>
      </c>
    </row>
    <row r="3882" spans="1:13" ht="12" x14ac:dyDescent="0.15">
      <c r="A3882" s="11" t="s">
        <v>4011</v>
      </c>
      <c r="B3882">
        <f t="shared" si="60"/>
        <v>5</v>
      </c>
      <c r="C3882" t="str">
        <f>IF(ISNA(VLOOKUP(A3882,words!$A$2:$A$236,1,FALSE)),"-","Normal")</f>
        <v>-</v>
      </c>
      <c r="D3882" t="str">
        <f>IF(ISNA(VLOOKUP(A3882,words_1k!$A$2:$A$1024,1,FALSE)),"-","1k")</f>
        <v>-</v>
      </c>
      <c r="E3882" s="11" t="s">
        <v>13231</v>
      </c>
      <c r="F3882" s="12" t="s">
        <v>13232</v>
      </c>
      <c r="G3882" s="11" t="s">
        <v>13230</v>
      </c>
      <c r="H3882" s="12" t="s">
        <v>13002</v>
      </c>
      <c r="I3882" s="11" t="s">
        <v>13230</v>
      </c>
    </row>
    <row r="3883" spans="1:13" ht="12" x14ac:dyDescent="0.15">
      <c r="A3883" s="11" t="s">
        <v>4012</v>
      </c>
      <c r="B3883">
        <f t="shared" si="60"/>
        <v>5</v>
      </c>
      <c r="C3883" t="str">
        <f>IF(ISNA(VLOOKUP(A3883,words!$A$2:$A$236,1,FALSE)),"-","Normal")</f>
        <v>-</v>
      </c>
      <c r="D3883" t="str">
        <f>IF(ISNA(VLOOKUP(A3883,words_1k!$A$2:$A$1024,1,FALSE)),"-","1k")</f>
        <v>-</v>
      </c>
      <c r="E3883" s="11" t="s">
        <v>18596</v>
      </c>
      <c r="F3883" s="12" t="s">
        <v>18597</v>
      </c>
      <c r="G3883" s="11" t="s">
        <v>18598</v>
      </c>
    </row>
    <row r="3884" spans="1:13" ht="12" x14ac:dyDescent="0.15">
      <c r="A3884" s="11" t="s">
        <v>4013</v>
      </c>
      <c r="B3884">
        <f t="shared" si="60"/>
        <v>7</v>
      </c>
      <c r="C3884" t="str">
        <f>IF(ISNA(VLOOKUP(A3884,words!$A$2:$A$236,1,FALSE)),"-","Normal")</f>
        <v>-</v>
      </c>
      <c r="D3884" t="str">
        <f>IF(ISNA(VLOOKUP(A3884,words_1k!$A$2:$A$1024,1,FALSE)),"-","1k")</f>
        <v>-</v>
      </c>
      <c r="E3884" s="11" t="s">
        <v>17595</v>
      </c>
      <c r="F3884" s="12" t="s">
        <v>17596</v>
      </c>
      <c r="G3884" s="11" t="s">
        <v>17592</v>
      </c>
      <c r="H3884" s="12" t="s">
        <v>17593</v>
      </c>
      <c r="I3884" s="11" t="s">
        <v>17589</v>
      </c>
      <c r="J3884" s="12" t="s">
        <v>17594</v>
      </c>
      <c r="K3884" s="11" t="s">
        <v>17589</v>
      </c>
    </row>
    <row r="3885" spans="1:13" ht="12" x14ac:dyDescent="0.15">
      <c r="A3885" s="11" t="s">
        <v>4014</v>
      </c>
      <c r="B3885">
        <f t="shared" si="60"/>
        <v>4</v>
      </c>
      <c r="C3885" t="str">
        <f>IF(ISNA(VLOOKUP(A3885,words!$A$2:$A$236,1,FALSE)),"-","Normal")</f>
        <v>-</v>
      </c>
      <c r="D3885" t="str">
        <f>IF(ISNA(VLOOKUP(A3885,words_1k!$A$2:$A$1024,1,FALSE)),"-","1k")</f>
        <v>-</v>
      </c>
      <c r="E3885" s="11" t="s">
        <v>10374</v>
      </c>
    </row>
    <row r="3886" spans="1:13" ht="12" x14ac:dyDescent="0.15">
      <c r="A3886" s="11" t="s">
        <v>4015</v>
      </c>
      <c r="B3886">
        <f t="shared" si="60"/>
        <v>5</v>
      </c>
      <c r="C3886" t="str">
        <f>IF(ISNA(VLOOKUP(A3886,words!$A$2:$A$236,1,FALSE)),"-","Normal")</f>
        <v>-</v>
      </c>
      <c r="D3886" t="str">
        <f>IF(ISNA(VLOOKUP(A3886,words_1k!$A$2:$A$1024,1,FALSE)),"-","1k")</f>
        <v>-</v>
      </c>
      <c r="E3886" s="11" t="s">
        <v>17127</v>
      </c>
      <c r="F3886" s="12" t="s">
        <v>20081</v>
      </c>
      <c r="G3886" s="11" t="s">
        <v>17127</v>
      </c>
    </row>
    <row r="3887" spans="1:13" ht="12" x14ac:dyDescent="0.15">
      <c r="A3887" s="11" t="s">
        <v>4016</v>
      </c>
      <c r="B3887">
        <f t="shared" si="60"/>
        <v>5</v>
      </c>
      <c r="C3887" t="str">
        <f>IF(ISNA(VLOOKUP(A3887,words!$A$2:$A$236,1,FALSE)),"-","Normal")</f>
        <v>-</v>
      </c>
      <c r="D3887" t="str">
        <f>IF(ISNA(VLOOKUP(A3887,words_1k!$A$2:$A$1024,1,FALSE)),"-","1k")</f>
        <v>-</v>
      </c>
      <c r="E3887" s="11" t="s">
        <v>13797</v>
      </c>
      <c r="F3887" s="12" t="s">
        <v>12249</v>
      </c>
      <c r="G3887" s="11" t="s">
        <v>22228</v>
      </c>
      <c r="H3887" s="12" t="s">
        <v>16697</v>
      </c>
      <c r="I3887" s="11" t="s">
        <v>13797</v>
      </c>
    </row>
    <row r="3888" spans="1:13" ht="12" x14ac:dyDescent="0.15">
      <c r="A3888" s="11" t="s">
        <v>4017</v>
      </c>
      <c r="B3888">
        <f t="shared" si="60"/>
        <v>7</v>
      </c>
      <c r="C3888" t="str">
        <f>IF(ISNA(VLOOKUP(A3888,words!$A$2:$A$236,1,FALSE)),"-","Normal")</f>
        <v>-</v>
      </c>
      <c r="D3888" t="str">
        <f>IF(ISNA(VLOOKUP(A3888,words_1k!$A$2:$A$1024,1,FALSE)),"-","1k")</f>
        <v>-</v>
      </c>
      <c r="E3888" s="11" t="s">
        <v>14536</v>
      </c>
      <c r="F3888" s="12" t="s">
        <v>14537</v>
      </c>
      <c r="G3888" s="11" t="s">
        <v>14538</v>
      </c>
      <c r="H3888" s="12" t="s">
        <v>14539</v>
      </c>
      <c r="I3888" s="11" t="s">
        <v>14540</v>
      </c>
    </row>
    <row r="3889" spans="1:9" ht="12" x14ac:dyDescent="0.15">
      <c r="A3889" s="11" t="s">
        <v>4018</v>
      </c>
      <c r="B3889">
        <f t="shared" si="60"/>
        <v>5</v>
      </c>
      <c r="C3889" t="str">
        <f>IF(ISNA(VLOOKUP(A3889,words!$A$2:$A$236,1,FALSE)),"-","Normal")</f>
        <v>-</v>
      </c>
      <c r="D3889" t="str">
        <f>IF(ISNA(VLOOKUP(A3889,words_1k!$A$2:$A$1024,1,FALSE)),"-","1k")</f>
        <v>-</v>
      </c>
      <c r="E3889" s="11" t="s">
        <v>14198</v>
      </c>
      <c r="F3889" s="12" t="s">
        <v>13526</v>
      </c>
      <c r="G3889" s="11" t="s">
        <v>14198</v>
      </c>
    </row>
    <row r="3890" spans="1:9" ht="12" x14ac:dyDescent="0.15">
      <c r="A3890" s="11" t="s">
        <v>4019</v>
      </c>
      <c r="B3890">
        <f t="shared" si="60"/>
        <v>5</v>
      </c>
      <c r="C3890" t="str">
        <f>IF(ISNA(VLOOKUP(A3890,words!$A$2:$A$236,1,FALSE)),"-","Normal")</f>
        <v>-</v>
      </c>
      <c r="D3890" t="str">
        <f>IF(ISNA(VLOOKUP(A3890,words_1k!$A$2:$A$1024,1,FALSE)),"-","1k")</f>
        <v>-</v>
      </c>
      <c r="E3890" s="11" t="s">
        <v>11118</v>
      </c>
      <c r="F3890" s="12" t="s">
        <v>11617</v>
      </c>
      <c r="G3890" s="11" t="s">
        <v>11618</v>
      </c>
    </row>
    <row r="3891" spans="1:9" ht="12" x14ac:dyDescent="0.15">
      <c r="A3891" s="11" t="s">
        <v>4020</v>
      </c>
      <c r="B3891">
        <f t="shared" si="60"/>
        <v>6</v>
      </c>
      <c r="C3891" t="str">
        <f>IF(ISNA(VLOOKUP(A3891,words!$A$2:$A$236,1,FALSE)),"-","Normal")</f>
        <v>-</v>
      </c>
      <c r="D3891" t="str">
        <f>IF(ISNA(VLOOKUP(A3891,words_1k!$A$2:$A$1024,1,FALSE)),"-","1k")</f>
        <v>-</v>
      </c>
      <c r="E3891" s="11" t="s">
        <v>15416</v>
      </c>
      <c r="F3891" s="12" t="s">
        <v>15417</v>
      </c>
      <c r="G3891" s="11" t="s">
        <v>15418</v>
      </c>
    </row>
    <row r="3892" spans="1:9" ht="12" x14ac:dyDescent="0.15">
      <c r="A3892" s="11" t="s">
        <v>4021</v>
      </c>
      <c r="B3892">
        <f t="shared" si="60"/>
        <v>4</v>
      </c>
      <c r="C3892" t="str">
        <f>IF(ISNA(VLOOKUP(A3892,words!$A$2:$A$236,1,FALSE)),"-","Normal")</f>
        <v>-</v>
      </c>
      <c r="D3892" t="str">
        <f>IF(ISNA(VLOOKUP(A3892,words_1k!$A$2:$A$1024,1,FALSE)),"-","1k")</f>
        <v>-</v>
      </c>
      <c r="E3892" s="11" t="s">
        <v>13735</v>
      </c>
    </row>
    <row r="3893" spans="1:9" ht="12" x14ac:dyDescent="0.15">
      <c r="A3893" s="11" t="s">
        <v>4022</v>
      </c>
      <c r="B3893">
        <f t="shared" si="60"/>
        <v>3</v>
      </c>
      <c r="C3893" t="str">
        <f>IF(ISNA(VLOOKUP(A3893,words!$A$2:$A$236,1,FALSE)),"-","Normal")</f>
        <v>-</v>
      </c>
      <c r="D3893" t="str">
        <f>IF(ISNA(VLOOKUP(A3893,words_1k!$A$2:$A$1024,1,FALSE)),"-","1k")</f>
        <v>-</v>
      </c>
      <c r="E3893" s="11" t="s">
        <v>13301</v>
      </c>
    </row>
    <row r="3894" spans="1:9" ht="12" x14ac:dyDescent="0.15">
      <c r="A3894" s="11" t="s">
        <v>151</v>
      </c>
      <c r="B3894">
        <f t="shared" si="60"/>
        <v>5</v>
      </c>
      <c r="C3894" t="str">
        <f>IF(ISNA(VLOOKUP(A3894,words!$A$2:$A$236,1,FALSE)),"-","Normal")</f>
        <v>Normal</v>
      </c>
      <c r="D3894" t="str">
        <f>IF(ISNA(VLOOKUP(A3894,words_1k!$A$2:$A$1024,1,FALSE)),"-","1k")</f>
        <v>-</v>
      </c>
      <c r="E3894" s="11" t="s">
        <v>10405</v>
      </c>
      <c r="F3894" s="12" t="s">
        <v>10660</v>
      </c>
      <c r="G3894" s="11" t="s">
        <v>11898</v>
      </c>
      <c r="H3894" s="12" t="s">
        <v>14863</v>
      </c>
      <c r="I3894" s="11" t="s">
        <v>10405</v>
      </c>
    </row>
    <row r="3895" spans="1:9" ht="12" x14ac:dyDescent="0.15">
      <c r="A3895" s="11" t="s">
        <v>4023</v>
      </c>
      <c r="B3895">
        <f t="shared" si="60"/>
        <v>2</v>
      </c>
      <c r="C3895" t="str">
        <f>IF(ISNA(VLOOKUP(A3895,words!$A$2:$A$236,1,FALSE)),"-","Normal")</f>
        <v>-</v>
      </c>
      <c r="D3895" t="str">
        <f>IF(ISNA(VLOOKUP(A3895,words_1k!$A$2:$A$1024,1,FALSE)),"-","1k")</f>
        <v>-</v>
      </c>
      <c r="E3895" s="11" t="s">
        <v>13649</v>
      </c>
    </row>
    <row r="3896" spans="1:9" ht="12" x14ac:dyDescent="0.15">
      <c r="A3896" s="11" t="s">
        <v>4024</v>
      </c>
      <c r="B3896">
        <f t="shared" si="60"/>
        <v>4</v>
      </c>
      <c r="C3896" t="str">
        <f>IF(ISNA(VLOOKUP(A3896,words!$A$2:$A$236,1,FALSE)),"-","Normal")</f>
        <v>-</v>
      </c>
      <c r="D3896" t="str">
        <f>IF(ISNA(VLOOKUP(A3896,words_1k!$A$2:$A$1024,1,FALSE)),"-","1k")</f>
        <v>-</v>
      </c>
      <c r="E3896" s="11" t="s">
        <v>18020</v>
      </c>
    </row>
    <row r="3897" spans="1:9" ht="12" x14ac:dyDescent="0.15">
      <c r="A3897" s="11" t="s">
        <v>4025</v>
      </c>
      <c r="B3897">
        <f t="shared" si="60"/>
        <v>5</v>
      </c>
      <c r="C3897" t="str">
        <f>IF(ISNA(VLOOKUP(A3897,words!$A$2:$A$236,1,FALSE)),"-","Normal")</f>
        <v>-</v>
      </c>
      <c r="D3897" t="str">
        <f>IF(ISNA(VLOOKUP(A3897,words_1k!$A$2:$A$1024,1,FALSE)),"-","1k")</f>
        <v>-</v>
      </c>
      <c r="E3897" s="11" t="s">
        <v>14044</v>
      </c>
      <c r="F3897" s="12" t="s">
        <v>13604</v>
      </c>
      <c r="G3897" s="11" t="s">
        <v>14043</v>
      </c>
      <c r="H3897" s="12" t="s">
        <v>16690</v>
      </c>
      <c r="I3897" s="11" t="s">
        <v>14043</v>
      </c>
    </row>
    <row r="3898" spans="1:9" ht="12" x14ac:dyDescent="0.15">
      <c r="A3898" s="11" t="s">
        <v>4026</v>
      </c>
      <c r="B3898">
        <f t="shared" si="60"/>
        <v>5</v>
      </c>
      <c r="C3898" t="str">
        <f>IF(ISNA(VLOOKUP(A3898,words!$A$2:$A$236,1,FALSE)),"-","Normal")</f>
        <v>-</v>
      </c>
      <c r="D3898" t="str">
        <f>IF(ISNA(VLOOKUP(A3898,words_1k!$A$2:$A$1024,1,FALSE)),"-","1k")</f>
        <v>-</v>
      </c>
      <c r="E3898" s="11" t="s">
        <v>14118</v>
      </c>
      <c r="F3898" s="12" t="s">
        <v>10835</v>
      </c>
      <c r="G3898" s="11" t="s">
        <v>11229</v>
      </c>
    </row>
    <row r="3899" spans="1:9" ht="12" x14ac:dyDescent="0.15">
      <c r="A3899" s="11" t="s">
        <v>4027</v>
      </c>
      <c r="B3899">
        <f t="shared" si="60"/>
        <v>4</v>
      </c>
      <c r="C3899" t="str">
        <f>IF(ISNA(VLOOKUP(A3899,words!$A$2:$A$236,1,FALSE)),"-","Normal")</f>
        <v>-</v>
      </c>
      <c r="D3899" t="str">
        <f>IF(ISNA(VLOOKUP(A3899,words_1k!$A$2:$A$1024,1,FALSE)),"-","1k")</f>
        <v>-</v>
      </c>
      <c r="E3899" s="11" t="s">
        <v>13913</v>
      </c>
      <c r="F3899" s="12" t="s">
        <v>13584</v>
      </c>
      <c r="G3899" s="11" t="s">
        <v>13911</v>
      </c>
      <c r="H3899" s="12" t="s">
        <v>15542</v>
      </c>
      <c r="I3899" s="11" t="s">
        <v>13914</v>
      </c>
    </row>
    <row r="3900" spans="1:9" ht="12" x14ac:dyDescent="0.15">
      <c r="A3900" s="11" t="s">
        <v>4028</v>
      </c>
      <c r="B3900">
        <f t="shared" si="60"/>
        <v>7</v>
      </c>
      <c r="C3900" t="str">
        <f>IF(ISNA(VLOOKUP(A3900,words!$A$2:$A$236,1,FALSE)),"-","Normal")</f>
        <v>-</v>
      </c>
      <c r="D3900" t="str">
        <f>IF(ISNA(VLOOKUP(A3900,words_1k!$A$2:$A$1024,1,FALSE)),"-","1k")</f>
        <v>-</v>
      </c>
      <c r="E3900" s="11" t="s">
        <v>13164</v>
      </c>
      <c r="F3900" s="12" t="s">
        <v>13577</v>
      </c>
      <c r="G3900" s="11" t="s">
        <v>13164</v>
      </c>
    </row>
    <row r="3901" spans="1:9" ht="12" x14ac:dyDescent="0.15">
      <c r="A3901" s="11" t="s">
        <v>4029</v>
      </c>
      <c r="B3901">
        <f t="shared" si="60"/>
        <v>5</v>
      </c>
      <c r="C3901" t="str">
        <f>IF(ISNA(VLOOKUP(A3901,words!$A$2:$A$236,1,FALSE)),"-","Normal")</f>
        <v>-</v>
      </c>
      <c r="D3901" t="str">
        <f>IF(ISNA(VLOOKUP(A3901,words_1k!$A$2:$A$1024,1,FALSE)),"-","1k")</f>
        <v>-</v>
      </c>
      <c r="E3901" s="11" t="s">
        <v>13295</v>
      </c>
      <c r="F3901" s="12" t="s">
        <v>10736</v>
      </c>
      <c r="G3901" s="11" t="s">
        <v>11353</v>
      </c>
    </row>
    <row r="3902" spans="1:9" ht="12" x14ac:dyDescent="0.15">
      <c r="A3902" s="11" t="s">
        <v>4030</v>
      </c>
      <c r="B3902">
        <f t="shared" si="60"/>
        <v>7</v>
      </c>
      <c r="C3902" t="str">
        <f>IF(ISNA(VLOOKUP(A3902,words!$A$2:$A$236,1,FALSE)),"-","Normal")</f>
        <v>-</v>
      </c>
      <c r="D3902" t="str">
        <f>IF(ISNA(VLOOKUP(A3902,words_1k!$A$2:$A$1024,1,FALSE)),"-","1k")</f>
        <v>-</v>
      </c>
      <c r="E3902" s="11" t="s">
        <v>12763</v>
      </c>
      <c r="F3902" s="12" t="s">
        <v>10284</v>
      </c>
      <c r="G3902" s="11" t="s">
        <v>10446</v>
      </c>
    </row>
    <row r="3903" spans="1:9" ht="12" x14ac:dyDescent="0.15">
      <c r="A3903" s="11" t="s">
        <v>4031</v>
      </c>
      <c r="B3903">
        <f t="shared" si="60"/>
        <v>5</v>
      </c>
      <c r="C3903" t="str">
        <f>IF(ISNA(VLOOKUP(A3903,words!$A$2:$A$236,1,FALSE)),"-","Normal")</f>
        <v>-</v>
      </c>
      <c r="D3903" t="str">
        <f>IF(ISNA(VLOOKUP(A3903,words_1k!$A$2:$A$1024,1,FALSE)),"-","1k")</f>
        <v>-</v>
      </c>
      <c r="E3903" s="11" t="s">
        <v>16788</v>
      </c>
      <c r="F3903" s="12" t="s">
        <v>20769</v>
      </c>
      <c r="G3903" s="11" t="s">
        <v>20770</v>
      </c>
    </row>
    <row r="3904" spans="1:9" ht="12" x14ac:dyDescent="0.15">
      <c r="A3904" s="11" t="s">
        <v>4032</v>
      </c>
      <c r="B3904">
        <f t="shared" si="60"/>
        <v>4</v>
      </c>
      <c r="C3904" t="str">
        <f>IF(ISNA(VLOOKUP(A3904,words!$A$2:$A$236,1,FALSE)),"-","Normal")</f>
        <v>-</v>
      </c>
      <c r="D3904" t="str">
        <f>IF(ISNA(VLOOKUP(A3904,words_1k!$A$2:$A$1024,1,FALSE)),"-","1k")</f>
        <v>-</v>
      </c>
      <c r="E3904" s="11" t="s">
        <v>13436</v>
      </c>
      <c r="F3904" s="12" t="s">
        <v>19696</v>
      </c>
      <c r="G3904" s="11" t="s">
        <v>19210</v>
      </c>
    </row>
    <row r="3905" spans="1:11" ht="12" x14ac:dyDescent="0.15">
      <c r="A3905" s="11" t="s">
        <v>4033</v>
      </c>
      <c r="B3905">
        <f t="shared" si="60"/>
        <v>5</v>
      </c>
      <c r="C3905" t="str">
        <f>IF(ISNA(VLOOKUP(A3905,words!$A$2:$A$236,1,FALSE)),"-","Normal")</f>
        <v>-</v>
      </c>
      <c r="D3905" t="str">
        <f>IF(ISNA(VLOOKUP(A3905,words_1k!$A$2:$A$1024,1,FALSE)),"-","1k")</f>
        <v>-</v>
      </c>
      <c r="E3905" s="11" t="s">
        <v>14345</v>
      </c>
      <c r="F3905" s="12" t="s">
        <v>14114</v>
      </c>
      <c r="G3905" s="11" t="s">
        <v>14346</v>
      </c>
    </row>
    <row r="3906" spans="1:11" ht="12" x14ac:dyDescent="0.15">
      <c r="A3906" s="11" t="s">
        <v>4034</v>
      </c>
      <c r="B3906">
        <f t="shared" ref="B3906:B3969" si="61">LEN(A3906)</f>
        <v>5</v>
      </c>
      <c r="C3906" t="str">
        <f>IF(ISNA(VLOOKUP(A3906,words!$A$2:$A$236,1,FALSE)),"-","Normal")</f>
        <v>-</v>
      </c>
      <c r="D3906" t="str">
        <f>IF(ISNA(VLOOKUP(A3906,words_1k!$A$2:$A$1024,1,FALSE)),"-","1k")</f>
        <v>-</v>
      </c>
      <c r="E3906" s="11" t="s">
        <v>14103</v>
      </c>
      <c r="F3906" s="12" t="s">
        <v>20161</v>
      </c>
      <c r="G3906" s="11" t="s">
        <v>20162</v>
      </c>
    </row>
    <row r="3907" spans="1:11" ht="12" x14ac:dyDescent="0.15">
      <c r="A3907" s="11" t="s">
        <v>4035</v>
      </c>
      <c r="B3907">
        <f t="shared" si="61"/>
        <v>5</v>
      </c>
      <c r="C3907" t="str">
        <f>IF(ISNA(VLOOKUP(A3907,words!$A$2:$A$236,1,FALSE)),"-","Normal")</f>
        <v>-</v>
      </c>
      <c r="D3907" t="str">
        <f>IF(ISNA(VLOOKUP(A3907,words_1k!$A$2:$A$1024,1,FALSE)),"-","1k")</f>
        <v>-</v>
      </c>
      <c r="E3907" s="11" t="s">
        <v>14148</v>
      </c>
      <c r="F3907" s="12" t="s">
        <v>10867</v>
      </c>
      <c r="G3907" s="11" t="s">
        <v>11610</v>
      </c>
    </row>
    <row r="3908" spans="1:11" ht="12" x14ac:dyDescent="0.15">
      <c r="A3908" s="11" t="s">
        <v>4036</v>
      </c>
      <c r="B3908">
        <f t="shared" si="61"/>
        <v>6</v>
      </c>
      <c r="C3908" t="str">
        <f>IF(ISNA(VLOOKUP(A3908,words!$A$2:$A$236,1,FALSE)),"-","Normal")</f>
        <v>-</v>
      </c>
      <c r="D3908" t="str">
        <f>IF(ISNA(VLOOKUP(A3908,words_1k!$A$2:$A$1024,1,FALSE)),"-","1k")</f>
        <v>-</v>
      </c>
      <c r="E3908" s="11" t="s">
        <v>13661</v>
      </c>
      <c r="F3908" s="12" t="s">
        <v>13590</v>
      </c>
      <c r="G3908" s="11" t="s">
        <v>13660</v>
      </c>
    </row>
    <row r="3909" spans="1:11" ht="12" x14ac:dyDescent="0.15">
      <c r="A3909" s="11" t="s">
        <v>4037</v>
      </c>
      <c r="B3909">
        <f t="shared" si="61"/>
        <v>7</v>
      </c>
      <c r="C3909" t="str">
        <f>IF(ISNA(VLOOKUP(A3909,words!$A$2:$A$236,1,FALSE)),"-","Normal")</f>
        <v>-</v>
      </c>
      <c r="D3909" t="str">
        <f>IF(ISNA(VLOOKUP(A3909,words_1k!$A$2:$A$1024,1,FALSE)),"-","1k")</f>
        <v>-</v>
      </c>
      <c r="E3909" s="11" t="s">
        <v>15631</v>
      </c>
      <c r="F3909" s="12" t="s">
        <v>15632</v>
      </c>
      <c r="G3909" s="11" t="s">
        <v>15633</v>
      </c>
    </row>
    <row r="3910" spans="1:11" ht="12" x14ac:dyDescent="0.15">
      <c r="A3910" s="11" t="s">
        <v>4038</v>
      </c>
      <c r="B3910">
        <f t="shared" si="61"/>
        <v>5</v>
      </c>
      <c r="C3910" t="str">
        <f>IF(ISNA(VLOOKUP(A3910,words!$A$2:$A$236,1,FALSE)),"-","Normal")</f>
        <v>-</v>
      </c>
      <c r="D3910" t="str">
        <f>IF(ISNA(VLOOKUP(A3910,words_1k!$A$2:$A$1024,1,FALSE)),"-","1k")</f>
        <v>-</v>
      </c>
      <c r="E3910" s="11" t="s">
        <v>15360</v>
      </c>
      <c r="F3910" s="12" t="s">
        <v>15425</v>
      </c>
      <c r="G3910" s="11" t="s">
        <v>15362</v>
      </c>
      <c r="H3910" s="12" t="s">
        <v>15061</v>
      </c>
      <c r="I3910" s="11" t="s">
        <v>15360</v>
      </c>
      <c r="J3910" s="12" t="s">
        <v>15361</v>
      </c>
      <c r="K3910" s="11" t="s">
        <v>15426</v>
      </c>
    </row>
    <row r="3911" spans="1:11" ht="12" x14ac:dyDescent="0.15">
      <c r="A3911" s="11" t="s">
        <v>4039</v>
      </c>
      <c r="B3911">
        <f t="shared" si="61"/>
        <v>5</v>
      </c>
      <c r="C3911" t="str">
        <f>IF(ISNA(VLOOKUP(A3911,words!$A$2:$A$236,1,FALSE)),"-","Normal")</f>
        <v>-</v>
      </c>
      <c r="D3911" t="str">
        <f>IF(ISNA(VLOOKUP(A3911,words_1k!$A$2:$A$1024,1,FALSE)),"-","1k")</f>
        <v>-</v>
      </c>
      <c r="E3911" s="11" t="s">
        <v>15187</v>
      </c>
      <c r="F3911" s="12" t="s">
        <v>14904</v>
      </c>
      <c r="G3911" s="11" t="s">
        <v>15188</v>
      </c>
      <c r="H3911" s="12" t="s">
        <v>15189</v>
      </c>
      <c r="I3911" s="11" t="s">
        <v>15188</v>
      </c>
    </row>
    <row r="3912" spans="1:11" ht="12" x14ac:dyDescent="0.15">
      <c r="A3912" s="11" t="s">
        <v>4040</v>
      </c>
      <c r="B3912">
        <f t="shared" si="61"/>
        <v>5</v>
      </c>
      <c r="C3912" t="str">
        <f>IF(ISNA(VLOOKUP(A3912,words!$A$2:$A$236,1,FALSE)),"-","Normal")</f>
        <v>-</v>
      </c>
      <c r="D3912" t="str">
        <f>IF(ISNA(VLOOKUP(A3912,words_1k!$A$2:$A$1024,1,FALSE)),"-","1k")</f>
        <v>-</v>
      </c>
      <c r="E3912" s="11" t="s">
        <v>10341</v>
      </c>
      <c r="F3912" s="12" t="s">
        <v>10215</v>
      </c>
      <c r="G3912" s="11" t="s">
        <v>10341</v>
      </c>
      <c r="H3912" s="12" t="s">
        <v>10821</v>
      </c>
      <c r="I3912" s="11" t="s">
        <v>10341</v>
      </c>
    </row>
    <row r="3913" spans="1:11" ht="12" x14ac:dyDescent="0.15">
      <c r="A3913" s="11" t="s">
        <v>4041</v>
      </c>
      <c r="B3913">
        <f t="shared" si="61"/>
        <v>4</v>
      </c>
      <c r="C3913" t="str">
        <f>IF(ISNA(VLOOKUP(A3913,words!$A$2:$A$236,1,FALSE)),"-","Normal")</f>
        <v>-</v>
      </c>
      <c r="D3913" t="str">
        <f>IF(ISNA(VLOOKUP(A3913,words_1k!$A$2:$A$1024,1,FALSE)),"-","1k")</f>
        <v>-</v>
      </c>
      <c r="E3913" s="11" t="s">
        <v>16957</v>
      </c>
    </row>
    <row r="3914" spans="1:11" ht="12" x14ac:dyDescent="0.15">
      <c r="A3914" s="11" t="s">
        <v>4042</v>
      </c>
      <c r="B3914">
        <f t="shared" si="61"/>
        <v>6</v>
      </c>
      <c r="C3914" t="str">
        <f>IF(ISNA(VLOOKUP(A3914,words!$A$2:$A$236,1,FALSE)),"-","Normal")</f>
        <v>-</v>
      </c>
      <c r="D3914" t="str">
        <f>IF(ISNA(VLOOKUP(A3914,words_1k!$A$2:$A$1024,1,FALSE)),"-","1k")</f>
        <v>-</v>
      </c>
      <c r="E3914" s="11" t="s">
        <v>13857</v>
      </c>
      <c r="F3914" s="12" t="s">
        <v>12925</v>
      </c>
      <c r="G3914" s="11" t="s">
        <v>13854</v>
      </c>
    </row>
    <row r="3915" spans="1:11" ht="12" x14ac:dyDescent="0.15">
      <c r="A3915" s="11" t="s">
        <v>4043</v>
      </c>
      <c r="B3915">
        <f t="shared" si="61"/>
        <v>5</v>
      </c>
      <c r="C3915" t="str">
        <f>IF(ISNA(VLOOKUP(A3915,words!$A$2:$A$236,1,FALSE)),"-","Normal")</f>
        <v>-</v>
      </c>
      <c r="D3915" t="str">
        <f>IF(ISNA(VLOOKUP(A3915,words_1k!$A$2:$A$1024,1,FALSE)),"-","1k")</f>
        <v>-</v>
      </c>
      <c r="E3915" s="11" t="s">
        <v>12680</v>
      </c>
      <c r="F3915" s="12" t="s">
        <v>12752</v>
      </c>
      <c r="G3915" s="11" t="s">
        <v>14063</v>
      </c>
      <c r="H3915" s="12" t="s">
        <v>18705</v>
      </c>
      <c r="I3915" s="11" t="s">
        <v>18704</v>
      </c>
      <c r="J3915" s="12" t="s">
        <v>26724</v>
      </c>
      <c r="K3915" s="11" t="s">
        <v>26717</v>
      </c>
    </row>
    <row r="3916" spans="1:11" ht="12" x14ac:dyDescent="0.15">
      <c r="A3916" s="11" t="s">
        <v>4044</v>
      </c>
      <c r="B3916">
        <f t="shared" si="61"/>
        <v>5</v>
      </c>
      <c r="C3916" t="str">
        <f>IF(ISNA(VLOOKUP(A3916,words!$A$2:$A$236,1,FALSE)),"-","Normal")</f>
        <v>-</v>
      </c>
      <c r="D3916" t="str">
        <f>IF(ISNA(VLOOKUP(A3916,words_1k!$A$2:$A$1024,1,FALSE)),"-","1k")</f>
        <v>-</v>
      </c>
      <c r="E3916" s="11" t="s">
        <v>11302</v>
      </c>
      <c r="F3916" s="12" t="s">
        <v>12240</v>
      </c>
      <c r="G3916" s="11" t="s">
        <v>11300</v>
      </c>
    </row>
    <row r="3917" spans="1:11" ht="12" x14ac:dyDescent="0.15">
      <c r="A3917" s="11" t="s">
        <v>4045</v>
      </c>
      <c r="B3917">
        <f t="shared" si="61"/>
        <v>5</v>
      </c>
      <c r="C3917" t="str">
        <f>IF(ISNA(VLOOKUP(A3917,words!$A$2:$A$236,1,FALSE)),"-","Normal")</f>
        <v>-</v>
      </c>
      <c r="D3917" t="str">
        <f>IF(ISNA(VLOOKUP(A3917,words_1k!$A$2:$A$1024,1,FALSE)),"-","1k")</f>
        <v>-</v>
      </c>
      <c r="E3917" s="11" t="s">
        <v>10341</v>
      </c>
      <c r="F3917" s="12" t="s">
        <v>17115</v>
      </c>
      <c r="G3917" s="11" t="s">
        <v>10341</v>
      </c>
      <c r="H3917" s="12" t="s">
        <v>10821</v>
      </c>
      <c r="I3917" s="11" t="s">
        <v>10341</v>
      </c>
    </row>
    <row r="3918" spans="1:11" ht="12" x14ac:dyDescent="0.15">
      <c r="A3918" s="11" t="s">
        <v>4046</v>
      </c>
      <c r="B3918">
        <f t="shared" si="61"/>
        <v>6</v>
      </c>
      <c r="C3918" t="str">
        <f>IF(ISNA(VLOOKUP(A3918,words!$A$2:$A$236,1,FALSE)),"-","Normal")</f>
        <v>-</v>
      </c>
      <c r="D3918" t="str">
        <f>IF(ISNA(VLOOKUP(A3918,words_1k!$A$2:$A$1024,1,FALSE)),"-","1k")</f>
        <v>-</v>
      </c>
      <c r="E3918" s="11" t="s">
        <v>11096</v>
      </c>
      <c r="F3918" s="12" t="s">
        <v>10710</v>
      </c>
      <c r="G3918" s="11" t="s">
        <v>11096</v>
      </c>
    </row>
    <row r="3919" spans="1:11" ht="12" x14ac:dyDescent="0.15">
      <c r="A3919" s="11" t="s">
        <v>4047</v>
      </c>
      <c r="B3919">
        <f t="shared" si="61"/>
        <v>6</v>
      </c>
      <c r="C3919" t="str">
        <f>IF(ISNA(VLOOKUP(A3919,words!$A$2:$A$236,1,FALSE)),"-","Normal")</f>
        <v>-</v>
      </c>
      <c r="D3919" t="str">
        <f>IF(ISNA(VLOOKUP(A3919,words_1k!$A$2:$A$1024,1,FALSE)),"-","1k")</f>
        <v>-</v>
      </c>
      <c r="E3919" s="11" t="s">
        <v>15101</v>
      </c>
      <c r="F3919" s="12" t="s">
        <v>15102</v>
      </c>
      <c r="G3919" s="11" t="s">
        <v>15101</v>
      </c>
    </row>
    <row r="3920" spans="1:11" ht="12" x14ac:dyDescent="0.15">
      <c r="A3920" s="11" t="s">
        <v>4048</v>
      </c>
      <c r="B3920">
        <f t="shared" si="61"/>
        <v>6</v>
      </c>
      <c r="C3920" t="str">
        <f>IF(ISNA(VLOOKUP(A3920,words!$A$2:$A$236,1,FALSE)),"-","Normal")</f>
        <v>-</v>
      </c>
      <c r="D3920" t="str">
        <f>IF(ISNA(VLOOKUP(A3920,words_1k!$A$2:$A$1024,1,FALSE)),"-","1k")</f>
        <v>-</v>
      </c>
      <c r="E3920" s="11" t="s">
        <v>15156</v>
      </c>
      <c r="F3920" s="12" t="s">
        <v>15159</v>
      </c>
      <c r="G3920" s="11" t="s">
        <v>15160</v>
      </c>
      <c r="H3920" s="12" t="s">
        <v>15161</v>
      </c>
      <c r="I3920" s="11" t="s">
        <v>15157</v>
      </c>
    </row>
    <row r="3921" spans="1:11" ht="12" x14ac:dyDescent="0.15">
      <c r="A3921" s="11" t="s">
        <v>4049</v>
      </c>
      <c r="B3921">
        <f t="shared" si="61"/>
        <v>5</v>
      </c>
      <c r="C3921" t="str">
        <f>IF(ISNA(VLOOKUP(A3921,words!$A$2:$A$236,1,FALSE)),"-","Normal")</f>
        <v>-</v>
      </c>
      <c r="D3921" t="str">
        <f>IF(ISNA(VLOOKUP(A3921,words_1k!$A$2:$A$1024,1,FALSE)),"-","1k")</f>
        <v>-</v>
      </c>
      <c r="E3921" s="11" t="s">
        <v>18600</v>
      </c>
      <c r="F3921" s="12" t="s">
        <v>18601</v>
      </c>
      <c r="G3921" s="11" t="s">
        <v>18602</v>
      </c>
    </row>
    <row r="3922" spans="1:11" ht="12" x14ac:dyDescent="0.15">
      <c r="A3922" s="11" t="s">
        <v>4050</v>
      </c>
      <c r="B3922">
        <f t="shared" si="61"/>
        <v>5</v>
      </c>
      <c r="C3922" t="str">
        <f>IF(ISNA(VLOOKUP(A3922,words!$A$2:$A$236,1,FALSE)),"-","Normal")</f>
        <v>-</v>
      </c>
      <c r="D3922" t="str">
        <f>IF(ISNA(VLOOKUP(A3922,words_1k!$A$2:$A$1024,1,FALSE)),"-","1k")</f>
        <v>-</v>
      </c>
      <c r="E3922" s="11" t="s">
        <v>12458</v>
      </c>
      <c r="F3922" s="11" t="s">
        <v>12459</v>
      </c>
      <c r="G3922" s="11" t="s">
        <v>12457</v>
      </c>
    </row>
    <row r="3923" spans="1:11" ht="12" x14ac:dyDescent="0.15">
      <c r="A3923" s="11" t="s">
        <v>4051</v>
      </c>
      <c r="B3923">
        <f t="shared" si="61"/>
        <v>3</v>
      </c>
      <c r="C3923" t="str">
        <f>IF(ISNA(VLOOKUP(A3923,words!$A$2:$A$236,1,FALSE)),"-","Normal")</f>
        <v>-</v>
      </c>
      <c r="D3923" t="str">
        <f>IF(ISNA(VLOOKUP(A3923,words_1k!$A$2:$A$1024,1,FALSE)),"-","1k")</f>
        <v>-</v>
      </c>
      <c r="E3923" s="11" t="s">
        <v>18603</v>
      </c>
      <c r="F3923" s="12" t="s">
        <v>10701</v>
      </c>
      <c r="G3923" s="11" t="s">
        <v>11984</v>
      </c>
    </row>
    <row r="3924" spans="1:11" ht="12" x14ac:dyDescent="0.15">
      <c r="A3924" s="11" t="s">
        <v>4052</v>
      </c>
      <c r="B3924">
        <f t="shared" si="61"/>
        <v>3</v>
      </c>
      <c r="C3924" t="str">
        <f>IF(ISNA(VLOOKUP(A3924,words!$A$2:$A$236,1,FALSE)),"-","Normal")</f>
        <v>-</v>
      </c>
      <c r="D3924" t="str">
        <f>IF(ISNA(VLOOKUP(A3924,words_1k!$A$2:$A$1024,1,FALSE)),"-","1k")</f>
        <v>-</v>
      </c>
      <c r="E3924" s="11" t="s">
        <v>18604</v>
      </c>
    </row>
    <row r="3925" spans="1:11" ht="12" x14ac:dyDescent="0.15">
      <c r="A3925" s="11" t="s">
        <v>4053</v>
      </c>
      <c r="B3925">
        <f t="shared" si="61"/>
        <v>5</v>
      </c>
      <c r="C3925" t="str">
        <f>IF(ISNA(VLOOKUP(A3925,words!$A$2:$A$236,1,FALSE)),"-","Normal")</f>
        <v>-</v>
      </c>
      <c r="D3925" t="str">
        <f>IF(ISNA(VLOOKUP(A3925,words_1k!$A$2:$A$1024,1,FALSE)),"-","1k")</f>
        <v>-</v>
      </c>
      <c r="E3925" s="11" t="s">
        <v>17956</v>
      </c>
      <c r="F3925" s="12" t="s">
        <v>17957</v>
      </c>
      <c r="G3925" s="11" t="s">
        <v>17958</v>
      </c>
    </row>
    <row r="3926" spans="1:11" ht="12" x14ac:dyDescent="0.15">
      <c r="A3926" s="11" t="s">
        <v>4054</v>
      </c>
      <c r="B3926">
        <f t="shared" si="61"/>
        <v>4</v>
      </c>
      <c r="C3926" t="str">
        <f>IF(ISNA(VLOOKUP(A3926,words!$A$2:$A$236,1,FALSE)),"-","Normal")</f>
        <v>-</v>
      </c>
      <c r="D3926" t="str">
        <f>IF(ISNA(VLOOKUP(A3926,words_1k!$A$2:$A$1024,1,FALSE)),"-","1k")</f>
        <v>-</v>
      </c>
      <c r="E3926" s="11" t="s">
        <v>15853</v>
      </c>
      <c r="F3926" s="12" t="s">
        <v>10228</v>
      </c>
      <c r="G3926" s="11" t="s">
        <v>10356</v>
      </c>
    </row>
    <row r="3927" spans="1:11" ht="12" x14ac:dyDescent="0.15">
      <c r="A3927" s="11" t="s">
        <v>4055</v>
      </c>
      <c r="B3927">
        <f t="shared" si="61"/>
        <v>6</v>
      </c>
      <c r="C3927" t="str">
        <f>IF(ISNA(VLOOKUP(A3927,words!$A$2:$A$236,1,FALSE)),"-","Normal")</f>
        <v>-</v>
      </c>
      <c r="D3927" t="str">
        <f>IF(ISNA(VLOOKUP(A3927,words_1k!$A$2:$A$1024,1,FALSE)),"-","1k")</f>
        <v>-</v>
      </c>
      <c r="E3927" s="11" t="s">
        <v>15367</v>
      </c>
      <c r="F3927" s="12" t="s">
        <v>14903</v>
      </c>
      <c r="G3927" s="11" t="s">
        <v>15366</v>
      </c>
    </row>
    <row r="3928" spans="1:11" ht="12" x14ac:dyDescent="0.15">
      <c r="A3928" s="11" t="s">
        <v>4056</v>
      </c>
      <c r="B3928">
        <f t="shared" si="61"/>
        <v>4</v>
      </c>
      <c r="C3928" t="str">
        <f>IF(ISNA(VLOOKUP(A3928,words!$A$2:$A$236,1,FALSE)),"-","Normal")</f>
        <v>-</v>
      </c>
      <c r="D3928" t="str">
        <f>IF(ISNA(VLOOKUP(A3928,words_1k!$A$2:$A$1024,1,FALSE)),"-","1k")</f>
        <v>-</v>
      </c>
      <c r="E3928" s="11" t="s">
        <v>17558</v>
      </c>
    </row>
    <row r="3929" spans="1:11" ht="12" x14ac:dyDescent="0.15">
      <c r="A3929" s="11" t="s">
        <v>4057</v>
      </c>
      <c r="B3929">
        <f t="shared" si="61"/>
        <v>5</v>
      </c>
      <c r="C3929" t="str">
        <f>IF(ISNA(VLOOKUP(A3929,words!$A$2:$A$236,1,FALSE)),"-","Normal")</f>
        <v>-</v>
      </c>
      <c r="D3929" t="str">
        <f>IF(ISNA(VLOOKUP(A3929,words_1k!$A$2:$A$1024,1,FALSE)),"-","1k")</f>
        <v>-</v>
      </c>
      <c r="E3929" s="11" t="s">
        <v>14298</v>
      </c>
      <c r="F3929" s="12" t="s">
        <v>10814</v>
      </c>
      <c r="G3929" s="11" t="s">
        <v>11551</v>
      </c>
    </row>
    <row r="3930" spans="1:11" ht="12" x14ac:dyDescent="0.15">
      <c r="A3930" s="11" t="s">
        <v>4058</v>
      </c>
      <c r="B3930">
        <f t="shared" si="61"/>
        <v>6</v>
      </c>
      <c r="C3930" t="str">
        <f>IF(ISNA(VLOOKUP(A3930,words!$A$2:$A$236,1,FALSE)),"-","Normal")</f>
        <v>-</v>
      </c>
      <c r="D3930" t="str">
        <f>IF(ISNA(VLOOKUP(A3930,words_1k!$A$2:$A$1024,1,FALSE)),"-","1k")</f>
        <v>-</v>
      </c>
      <c r="E3930" s="11" t="s">
        <v>13416</v>
      </c>
      <c r="F3930" s="12" t="s">
        <v>13010</v>
      </c>
      <c r="G3930" s="11" t="s">
        <v>13413</v>
      </c>
      <c r="H3930" s="12" t="s">
        <v>16733</v>
      </c>
      <c r="I3930" s="11" t="s">
        <v>16974</v>
      </c>
    </row>
    <row r="3931" spans="1:11" ht="12" x14ac:dyDescent="0.15">
      <c r="A3931" s="11" t="s">
        <v>4059</v>
      </c>
      <c r="B3931">
        <f t="shared" si="61"/>
        <v>6</v>
      </c>
      <c r="C3931" t="str">
        <f>IF(ISNA(VLOOKUP(A3931,words!$A$2:$A$236,1,FALSE)),"-","Normal")</f>
        <v>-</v>
      </c>
      <c r="D3931" t="str">
        <f>IF(ISNA(VLOOKUP(A3931,words_1k!$A$2:$A$1024,1,FALSE)),"-","1k")</f>
        <v>-</v>
      </c>
      <c r="E3931" s="11" t="s">
        <v>14164</v>
      </c>
      <c r="F3931" s="12" t="s">
        <v>13785</v>
      </c>
      <c r="G3931" s="11" t="s">
        <v>14165</v>
      </c>
      <c r="H3931" s="12" t="s">
        <v>14166</v>
      </c>
      <c r="I3931" s="11" t="s">
        <v>14167</v>
      </c>
    </row>
    <row r="3932" spans="1:11" ht="12" x14ac:dyDescent="0.15">
      <c r="A3932" s="11" t="s">
        <v>4060</v>
      </c>
      <c r="B3932">
        <f t="shared" si="61"/>
        <v>7</v>
      </c>
      <c r="C3932" t="str">
        <f>IF(ISNA(VLOOKUP(A3932,words!$A$2:$A$236,1,FALSE)),"-","Normal")</f>
        <v>-</v>
      </c>
      <c r="D3932" t="str">
        <f>IF(ISNA(VLOOKUP(A3932,words_1k!$A$2:$A$1024,1,FALSE)),"-","1k")</f>
        <v>-</v>
      </c>
      <c r="E3932" s="11" t="s">
        <v>16123</v>
      </c>
      <c r="F3932" s="12" t="s">
        <v>10687</v>
      </c>
      <c r="G3932" s="11" t="s">
        <v>15679</v>
      </c>
    </row>
    <row r="3933" spans="1:11" ht="12" x14ac:dyDescent="0.15">
      <c r="A3933" s="11" t="s">
        <v>4061</v>
      </c>
      <c r="B3933">
        <f t="shared" si="61"/>
        <v>5</v>
      </c>
      <c r="C3933" t="str">
        <f>IF(ISNA(VLOOKUP(A3933,words!$A$2:$A$236,1,FALSE)),"-","Normal")</f>
        <v>-</v>
      </c>
      <c r="D3933" t="str">
        <f>IF(ISNA(VLOOKUP(A3933,words_1k!$A$2:$A$1024,1,FALSE)),"-","1k")</f>
        <v>-</v>
      </c>
      <c r="E3933" s="11" t="s">
        <v>17707</v>
      </c>
      <c r="F3933" s="12" t="s">
        <v>17708</v>
      </c>
      <c r="G3933" s="11" t="s">
        <v>14073</v>
      </c>
      <c r="H3933" s="12" t="s">
        <v>21207</v>
      </c>
      <c r="I3933" s="11" t="s">
        <v>21203</v>
      </c>
      <c r="J3933" s="12" t="s">
        <v>24535</v>
      </c>
      <c r="K3933" s="11" t="s">
        <v>24536</v>
      </c>
    </row>
    <row r="3934" spans="1:11" ht="12" x14ac:dyDescent="0.15">
      <c r="A3934" s="11" t="s">
        <v>4062</v>
      </c>
      <c r="B3934">
        <f t="shared" si="61"/>
        <v>2</v>
      </c>
      <c r="C3934" t="str">
        <f>IF(ISNA(VLOOKUP(A3934,words!$A$2:$A$236,1,FALSE)),"-","Normal")</f>
        <v>-</v>
      </c>
      <c r="D3934" t="str">
        <f>IF(ISNA(VLOOKUP(A3934,words_1k!$A$2:$A$1024,1,FALSE)),"-","1k")</f>
        <v>-</v>
      </c>
      <c r="E3934" s="11" t="s">
        <v>13396</v>
      </c>
      <c r="F3934" s="12" t="s">
        <v>13397</v>
      </c>
      <c r="G3934" s="11" t="s">
        <v>13394</v>
      </c>
      <c r="H3934" s="12" t="s">
        <v>15890</v>
      </c>
      <c r="I3934" s="11" t="s">
        <v>13396</v>
      </c>
    </row>
    <row r="3935" spans="1:11" ht="12" x14ac:dyDescent="0.15">
      <c r="A3935" s="11" t="s">
        <v>4063</v>
      </c>
      <c r="B3935">
        <f t="shared" si="61"/>
        <v>4</v>
      </c>
      <c r="C3935" t="str">
        <f>IF(ISNA(VLOOKUP(A3935,words!$A$2:$A$236,1,FALSE)),"-","Normal")</f>
        <v>-</v>
      </c>
      <c r="D3935" t="str">
        <f>IF(ISNA(VLOOKUP(A3935,words_1k!$A$2:$A$1024,1,FALSE)),"-","1k")</f>
        <v>-</v>
      </c>
      <c r="E3935" s="11" t="s">
        <v>15983</v>
      </c>
      <c r="F3935" s="12" t="s">
        <v>15984</v>
      </c>
      <c r="G3935" s="11" t="s">
        <v>15985</v>
      </c>
      <c r="H3935" s="12" t="s">
        <v>16971</v>
      </c>
      <c r="I3935" s="11" t="s">
        <v>15983</v>
      </c>
    </row>
    <row r="3936" spans="1:11" ht="12" x14ac:dyDescent="0.15">
      <c r="A3936" s="11" t="s">
        <v>4064</v>
      </c>
      <c r="B3936">
        <f t="shared" si="61"/>
        <v>5</v>
      </c>
      <c r="C3936" t="str">
        <f>IF(ISNA(VLOOKUP(A3936,words!$A$2:$A$236,1,FALSE)),"-","Normal")</f>
        <v>-</v>
      </c>
      <c r="D3936" t="str">
        <f>IF(ISNA(VLOOKUP(A3936,words_1k!$A$2:$A$1024,1,FALSE)),"-","1k")</f>
        <v>-</v>
      </c>
      <c r="E3936" s="11" t="s">
        <v>18605</v>
      </c>
      <c r="F3936" s="12" t="s">
        <v>18606</v>
      </c>
      <c r="G3936" s="11" t="s">
        <v>18607</v>
      </c>
    </row>
    <row r="3937" spans="1:15" ht="12" x14ac:dyDescent="0.15">
      <c r="A3937" s="11" t="s">
        <v>4065</v>
      </c>
      <c r="B3937">
        <f t="shared" si="61"/>
        <v>4</v>
      </c>
      <c r="C3937" t="str">
        <f>IF(ISNA(VLOOKUP(A3937,words!$A$2:$A$236,1,FALSE)),"-","Normal")</f>
        <v>-</v>
      </c>
      <c r="D3937" t="str">
        <f>IF(ISNA(VLOOKUP(A3937,words_1k!$A$2:$A$1024,1,FALSE)),"-","1k")</f>
        <v>-</v>
      </c>
      <c r="E3937" s="11" t="s">
        <v>11284</v>
      </c>
      <c r="F3937" s="12" t="s">
        <v>10720</v>
      </c>
      <c r="G3937" s="11" t="s">
        <v>11284</v>
      </c>
    </row>
    <row r="3938" spans="1:15" ht="12" x14ac:dyDescent="0.15">
      <c r="A3938" s="11" t="s">
        <v>4066</v>
      </c>
      <c r="B3938">
        <f t="shared" si="61"/>
        <v>5</v>
      </c>
      <c r="C3938" t="str">
        <f>IF(ISNA(VLOOKUP(A3938,words!$A$2:$A$236,1,FALSE)),"-","Normal")</f>
        <v>-</v>
      </c>
      <c r="D3938" t="str">
        <f>IF(ISNA(VLOOKUP(A3938,words_1k!$A$2:$A$1024,1,FALSE)),"-","1k")</f>
        <v>-</v>
      </c>
      <c r="E3938" s="11" t="s">
        <v>14523</v>
      </c>
      <c r="F3938" s="12" t="s">
        <v>10627</v>
      </c>
      <c r="G3938" s="11" t="s">
        <v>11220</v>
      </c>
    </row>
    <row r="3939" spans="1:15" ht="12" x14ac:dyDescent="0.15">
      <c r="A3939" s="11" t="s">
        <v>4067</v>
      </c>
      <c r="B3939">
        <f t="shared" si="61"/>
        <v>7</v>
      </c>
      <c r="C3939" t="str">
        <f>IF(ISNA(VLOOKUP(A3939,words!$A$2:$A$236,1,FALSE)),"-","Normal")</f>
        <v>-</v>
      </c>
      <c r="D3939" t="str">
        <f>IF(ISNA(VLOOKUP(A3939,words_1k!$A$2:$A$1024,1,FALSE)),"-","1k")</f>
        <v>-</v>
      </c>
      <c r="E3939" s="11" t="s">
        <v>17584</v>
      </c>
      <c r="F3939" s="12" t="s">
        <v>17585</v>
      </c>
      <c r="G3939" s="11" t="s">
        <v>17584</v>
      </c>
      <c r="H3939" s="12" t="s">
        <v>17586</v>
      </c>
      <c r="I3939" s="11" t="s">
        <v>17584</v>
      </c>
      <c r="J3939" s="12" t="s">
        <v>17588</v>
      </c>
      <c r="K3939" s="11" t="s">
        <v>17584</v>
      </c>
    </row>
    <row r="3940" spans="1:15" ht="12" x14ac:dyDescent="0.15">
      <c r="A3940" s="11" t="s">
        <v>4068</v>
      </c>
      <c r="B3940">
        <f t="shared" si="61"/>
        <v>7</v>
      </c>
      <c r="C3940" t="str">
        <f>IF(ISNA(VLOOKUP(A3940,words!$A$2:$A$236,1,FALSE)),"-","Normal")</f>
        <v>-</v>
      </c>
      <c r="D3940" t="str">
        <f>IF(ISNA(VLOOKUP(A3940,words_1k!$A$2:$A$1024,1,FALSE)),"-","1k")</f>
        <v>-</v>
      </c>
      <c r="E3940" s="11" t="s">
        <v>15288</v>
      </c>
      <c r="F3940" s="12" t="s">
        <v>15289</v>
      </c>
      <c r="G3940" s="11" t="s">
        <v>15290</v>
      </c>
      <c r="H3940" s="12" t="s">
        <v>21960</v>
      </c>
      <c r="I3940" s="11" t="s">
        <v>21961</v>
      </c>
    </row>
    <row r="3941" spans="1:15" ht="12" x14ac:dyDescent="0.15">
      <c r="A3941" s="11" t="s">
        <v>4069</v>
      </c>
      <c r="B3941">
        <f t="shared" si="61"/>
        <v>3</v>
      </c>
      <c r="C3941" t="str">
        <f>IF(ISNA(VLOOKUP(A3941,words!$A$2:$A$236,1,FALSE)),"-","Normal")</f>
        <v>-</v>
      </c>
      <c r="D3941" t="str">
        <f>IF(ISNA(VLOOKUP(A3941,words_1k!$A$2:$A$1024,1,FALSE)),"-","1k")</f>
        <v>-</v>
      </c>
      <c r="E3941" s="12" t="s">
        <v>17315</v>
      </c>
    </row>
    <row r="3942" spans="1:15" ht="12" x14ac:dyDescent="0.15">
      <c r="A3942" s="11" t="s">
        <v>4070</v>
      </c>
      <c r="B3942">
        <f t="shared" si="61"/>
        <v>7</v>
      </c>
      <c r="C3942" t="str">
        <f>IF(ISNA(VLOOKUP(A3942,words!$A$2:$A$236,1,FALSE)),"-","Normal")</f>
        <v>-</v>
      </c>
      <c r="D3942" t="str">
        <f>IF(ISNA(VLOOKUP(A3942,words_1k!$A$2:$A$1024,1,FALSE)),"-","1k")</f>
        <v>-</v>
      </c>
      <c r="E3942" s="11" t="s">
        <v>13296</v>
      </c>
      <c r="F3942" s="12" t="s">
        <v>10818</v>
      </c>
      <c r="G3942" s="11" t="s">
        <v>11352</v>
      </c>
      <c r="H3942" s="12" t="s">
        <v>10736</v>
      </c>
      <c r="I3942" s="11" t="s">
        <v>11353</v>
      </c>
    </row>
    <row r="3943" spans="1:15" ht="12" x14ac:dyDescent="0.15">
      <c r="A3943" s="11" t="s">
        <v>4071</v>
      </c>
      <c r="B3943">
        <f t="shared" si="61"/>
        <v>7</v>
      </c>
      <c r="C3943" t="str">
        <f>IF(ISNA(VLOOKUP(A3943,words!$A$2:$A$236,1,FALSE)),"-","Normal")</f>
        <v>-</v>
      </c>
      <c r="D3943" t="str">
        <f>IF(ISNA(VLOOKUP(A3943,words_1k!$A$2:$A$1024,1,FALSE)),"-","1k")</f>
        <v>-</v>
      </c>
      <c r="E3943" s="11" t="s">
        <v>14329</v>
      </c>
      <c r="F3943" s="12" t="s">
        <v>14328</v>
      </c>
      <c r="G3943" s="11" t="s">
        <v>14329</v>
      </c>
    </row>
    <row r="3944" spans="1:15" ht="12" x14ac:dyDescent="0.15">
      <c r="A3944" s="11" t="s">
        <v>4072</v>
      </c>
      <c r="B3944">
        <f t="shared" si="61"/>
        <v>6</v>
      </c>
      <c r="C3944" t="str">
        <f>IF(ISNA(VLOOKUP(A3944,words!$A$2:$A$236,1,FALSE)),"-","Normal")</f>
        <v>-</v>
      </c>
      <c r="D3944" t="str">
        <f>IF(ISNA(VLOOKUP(A3944,words_1k!$A$2:$A$1024,1,FALSE)),"-","1k")</f>
        <v>-</v>
      </c>
      <c r="E3944" s="11" t="s">
        <v>14273</v>
      </c>
      <c r="F3944" s="12" t="s">
        <v>14274</v>
      </c>
      <c r="G3944" s="11" t="s">
        <v>14275</v>
      </c>
      <c r="H3944" s="12" t="s">
        <v>12153</v>
      </c>
      <c r="I3944" s="11" t="s">
        <v>11183</v>
      </c>
      <c r="J3944" s="12" t="s">
        <v>16593</v>
      </c>
      <c r="K3944" s="11" t="s">
        <v>16614</v>
      </c>
    </row>
    <row r="3945" spans="1:15" ht="12" x14ac:dyDescent="0.15">
      <c r="A3945" s="11" t="s">
        <v>4073</v>
      </c>
      <c r="B3945">
        <f t="shared" si="61"/>
        <v>4</v>
      </c>
      <c r="C3945" t="str">
        <f>IF(ISNA(VLOOKUP(A3945,words!$A$2:$A$236,1,FALSE)),"-","Normal")</f>
        <v>-</v>
      </c>
      <c r="D3945" t="str">
        <f>IF(ISNA(VLOOKUP(A3945,words_1k!$A$2:$A$1024,1,FALSE)),"-","1k")</f>
        <v>-</v>
      </c>
      <c r="E3945" s="11" t="s">
        <v>14565</v>
      </c>
      <c r="F3945" s="12" t="s">
        <v>12999</v>
      </c>
      <c r="G3945" s="11" t="s">
        <v>14566</v>
      </c>
    </row>
    <row r="3946" spans="1:15" ht="12" x14ac:dyDescent="0.15">
      <c r="A3946" s="11" t="s">
        <v>4074</v>
      </c>
      <c r="B3946">
        <f t="shared" si="61"/>
        <v>7</v>
      </c>
      <c r="C3946" t="str">
        <f>IF(ISNA(VLOOKUP(A3946,words!$A$2:$A$236,1,FALSE)),"-","Normal")</f>
        <v>-</v>
      </c>
      <c r="D3946" t="str">
        <f>IF(ISNA(VLOOKUP(A3946,words_1k!$A$2:$A$1024,1,FALSE)),"-","1k")</f>
        <v>-</v>
      </c>
      <c r="E3946" s="11" t="s">
        <v>13326</v>
      </c>
      <c r="F3946" s="12" t="s">
        <v>13324</v>
      </c>
      <c r="G3946" s="11" t="s">
        <v>13325</v>
      </c>
    </row>
    <row r="3947" spans="1:15" ht="12" x14ac:dyDescent="0.15">
      <c r="A3947" s="11" t="s">
        <v>4075</v>
      </c>
      <c r="B3947">
        <f t="shared" si="61"/>
        <v>6</v>
      </c>
      <c r="C3947" t="str">
        <f>IF(ISNA(VLOOKUP(A3947,words!$A$2:$A$236,1,FALSE)),"-","Normal")</f>
        <v>-</v>
      </c>
      <c r="D3947" t="str">
        <f>IF(ISNA(VLOOKUP(A3947,words_1k!$A$2:$A$1024,1,FALSE)),"-","1k")</f>
        <v>-</v>
      </c>
      <c r="E3947" s="11" t="s">
        <v>15363</v>
      </c>
      <c r="F3947" s="12" t="s">
        <v>15364</v>
      </c>
      <c r="G3947" s="11" t="s">
        <v>12645</v>
      </c>
      <c r="H3947" s="12" t="s">
        <v>15884</v>
      </c>
      <c r="I3947" s="11" t="s">
        <v>12645</v>
      </c>
    </row>
    <row r="3948" spans="1:15" ht="12" x14ac:dyDescent="0.15">
      <c r="A3948" s="11" t="s">
        <v>4076</v>
      </c>
      <c r="B3948">
        <f t="shared" si="61"/>
        <v>6</v>
      </c>
      <c r="C3948" t="str">
        <f>IF(ISNA(VLOOKUP(A3948,words!$A$2:$A$236,1,FALSE)),"-","Normal")</f>
        <v>-</v>
      </c>
      <c r="D3948" t="str">
        <f>IF(ISNA(VLOOKUP(A3948,words_1k!$A$2:$A$1024,1,FALSE)),"-","1k")</f>
        <v>-</v>
      </c>
      <c r="E3948" s="11" t="s">
        <v>14200</v>
      </c>
      <c r="F3948" s="12" t="s">
        <v>14113</v>
      </c>
      <c r="G3948" s="11" t="s">
        <v>14201</v>
      </c>
    </row>
    <row r="3949" spans="1:15" ht="12" x14ac:dyDescent="0.15">
      <c r="A3949" s="11" t="s">
        <v>4077</v>
      </c>
      <c r="B3949">
        <f t="shared" si="61"/>
        <v>8</v>
      </c>
      <c r="C3949" t="str">
        <f>IF(ISNA(VLOOKUP(A3949,words!$A$2:$A$236,1,FALSE)),"-","Normal")</f>
        <v>-</v>
      </c>
      <c r="D3949" t="str">
        <f>IF(ISNA(VLOOKUP(A3949,words_1k!$A$2:$A$1024,1,FALSE)),"-","1k")</f>
        <v>-</v>
      </c>
      <c r="E3949" s="11" t="s">
        <v>14753</v>
      </c>
      <c r="F3949" s="12" t="s">
        <v>14754</v>
      </c>
      <c r="G3949" s="11" t="s">
        <v>14755</v>
      </c>
    </row>
    <row r="3950" spans="1:15" ht="12" x14ac:dyDescent="0.15">
      <c r="A3950" s="11" t="s">
        <v>4078</v>
      </c>
      <c r="B3950">
        <f t="shared" si="61"/>
        <v>6</v>
      </c>
      <c r="C3950" t="str">
        <f>IF(ISNA(VLOOKUP(A3950,words!$A$2:$A$236,1,FALSE)),"-","Normal")</f>
        <v>-</v>
      </c>
      <c r="D3950" t="str">
        <f>IF(ISNA(VLOOKUP(A3950,words_1k!$A$2:$A$1024,1,FALSE)),"-","1k")</f>
        <v>-</v>
      </c>
      <c r="E3950" s="11" t="s">
        <v>14253</v>
      </c>
      <c r="F3950" s="12" t="s">
        <v>15496</v>
      </c>
      <c r="G3950" s="11" t="s">
        <v>14257</v>
      </c>
      <c r="H3950" s="12" t="s">
        <v>15497</v>
      </c>
      <c r="I3950" s="11" t="s">
        <v>14257</v>
      </c>
      <c r="J3950" s="12" t="s">
        <v>17959</v>
      </c>
      <c r="K3950" s="11" t="s">
        <v>17956</v>
      </c>
      <c r="L3950" s="12" t="s">
        <v>17957</v>
      </c>
      <c r="M3950" s="11" t="s">
        <v>17958</v>
      </c>
      <c r="N3950" s="12" t="s">
        <v>18691</v>
      </c>
      <c r="O3950" s="11" t="s">
        <v>14253</v>
      </c>
    </row>
    <row r="3951" spans="1:15" ht="12" x14ac:dyDescent="0.15">
      <c r="A3951" s="11" t="s">
        <v>4079</v>
      </c>
      <c r="B3951">
        <f t="shared" si="61"/>
        <v>6</v>
      </c>
      <c r="C3951" t="str">
        <f>IF(ISNA(VLOOKUP(A3951,words!$A$2:$A$236,1,FALSE)),"-","Normal")</f>
        <v>-</v>
      </c>
      <c r="D3951" t="str">
        <f>IF(ISNA(VLOOKUP(A3951,words_1k!$A$2:$A$1024,1,FALSE)),"-","1k")</f>
        <v>-</v>
      </c>
      <c r="E3951" s="11" t="s">
        <v>14494</v>
      </c>
      <c r="F3951" s="12" t="s">
        <v>14493</v>
      </c>
      <c r="G3951" s="11" t="s">
        <v>14415</v>
      </c>
    </row>
    <row r="3952" spans="1:15" ht="12" x14ac:dyDescent="0.15">
      <c r="A3952" s="11" t="s">
        <v>4080</v>
      </c>
      <c r="B3952">
        <f t="shared" si="61"/>
        <v>5</v>
      </c>
      <c r="C3952" t="str">
        <f>IF(ISNA(VLOOKUP(A3952,words!$A$2:$A$236,1,FALSE)),"-","Normal")</f>
        <v>-</v>
      </c>
      <c r="D3952" t="str">
        <f>IF(ISNA(VLOOKUP(A3952,words_1k!$A$2:$A$1024,1,FALSE)),"-","1k")</f>
        <v>-</v>
      </c>
      <c r="E3952" s="11" t="s">
        <v>12273</v>
      </c>
      <c r="F3952" s="12" t="s">
        <v>12274</v>
      </c>
      <c r="G3952" s="11" t="s">
        <v>12271</v>
      </c>
    </row>
    <row r="3953" spans="1:11" ht="12" x14ac:dyDescent="0.15">
      <c r="A3953" s="11" t="s">
        <v>4081</v>
      </c>
      <c r="B3953">
        <f t="shared" si="61"/>
        <v>5</v>
      </c>
      <c r="C3953" t="str">
        <f>IF(ISNA(VLOOKUP(A3953,words!$A$2:$A$236,1,FALSE)),"-","Normal")</f>
        <v>-</v>
      </c>
      <c r="D3953" t="str">
        <f>IF(ISNA(VLOOKUP(A3953,words_1k!$A$2:$A$1024,1,FALSE)),"-","1k")</f>
        <v>-</v>
      </c>
      <c r="E3953" s="12" t="s">
        <v>12469</v>
      </c>
      <c r="F3953" s="12" t="s">
        <v>14839</v>
      </c>
      <c r="G3953" s="11" t="s">
        <v>14838</v>
      </c>
    </row>
    <row r="3954" spans="1:11" ht="12" x14ac:dyDescent="0.15">
      <c r="A3954" s="11" t="s">
        <v>4082</v>
      </c>
      <c r="B3954">
        <f t="shared" si="61"/>
        <v>4</v>
      </c>
      <c r="C3954" t="str">
        <f>IF(ISNA(VLOOKUP(A3954,words!$A$2:$A$236,1,FALSE)),"-","Normal")</f>
        <v>-</v>
      </c>
      <c r="D3954" t="str">
        <f>IF(ISNA(VLOOKUP(A3954,words_1k!$A$2:$A$1024,1,FALSE)),"-","1k")</f>
        <v>-</v>
      </c>
      <c r="E3954" s="12" t="s">
        <v>14757</v>
      </c>
      <c r="F3954" s="12" t="s">
        <v>14758</v>
      </c>
      <c r="G3954" s="12" t="s">
        <v>14759</v>
      </c>
    </row>
    <row r="3955" spans="1:11" ht="12" x14ac:dyDescent="0.15">
      <c r="A3955" s="11" t="s">
        <v>4083</v>
      </c>
      <c r="B3955">
        <f t="shared" si="61"/>
        <v>6</v>
      </c>
      <c r="C3955" t="str">
        <f>IF(ISNA(VLOOKUP(A3955,words!$A$2:$A$236,1,FALSE)),"-","Normal")</f>
        <v>-</v>
      </c>
      <c r="D3955" t="str">
        <f>IF(ISNA(VLOOKUP(A3955,words_1k!$A$2:$A$1024,1,FALSE)),"-","1k")</f>
        <v>-</v>
      </c>
      <c r="E3955" s="11" t="s">
        <v>12411</v>
      </c>
    </row>
    <row r="3956" spans="1:11" ht="12" x14ac:dyDescent="0.15">
      <c r="A3956" s="11" t="s">
        <v>4084</v>
      </c>
      <c r="B3956">
        <f t="shared" si="61"/>
        <v>3</v>
      </c>
      <c r="C3956" t="str">
        <f>IF(ISNA(VLOOKUP(A3956,words!$A$2:$A$236,1,FALSE)),"-","Normal")</f>
        <v>-</v>
      </c>
      <c r="D3956" t="str">
        <f>IF(ISNA(VLOOKUP(A3956,words_1k!$A$2:$A$1024,1,FALSE)),"-","1k")</f>
        <v>-</v>
      </c>
      <c r="E3956" s="11" t="s">
        <v>10310</v>
      </c>
      <c r="F3956" s="12" t="s">
        <v>12928</v>
      </c>
      <c r="G3956" s="11" t="s">
        <v>10310</v>
      </c>
    </row>
    <row r="3957" spans="1:11" ht="12" x14ac:dyDescent="0.15">
      <c r="A3957" s="11" t="s">
        <v>4085</v>
      </c>
      <c r="B3957">
        <f t="shared" si="61"/>
        <v>5</v>
      </c>
      <c r="C3957" t="str">
        <f>IF(ISNA(VLOOKUP(A3957,words!$A$2:$A$236,1,FALSE)),"-","Normal")</f>
        <v>-</v>
      </c>
      <c r="D3957" t="str">
        <f>IF(ISNA(VLOOKUP(A3957,words_1k!$A$2:$A$1024,1,FALSE)),"-","1k")</f>
        <v>-</v>
      </c>
      <c r="E3957" s="12" t="s">
        <v>14473</v>
      </c>
    </row>
    <row r="3958" spans="1:11" ht="12" x14ac:dyDescent="0.15">
      <c r="A3958" s="11" t="s">
        <v>4086</v>
      </c>
      <c r="B3958">
        <f t="shared" si="61"/>
        <v>5</v>
      </c>
      <c r="C3958" t="str">
        <f>IF(ISNA(VLOOKUP(A3958,words!$A$2:$A$236,1,FALSE)),"-","Normal")</f>
        <v>-</v>
      </c>
      <c r="D3958" t="str">
        <f>IF(ISNA(VLOOKUP(A3958,words_1k!$A$2:$A$1024,1,FALSE)),"-","1k")</f>
        <v>-</v>
      </c>
      <c r="E3958" s="11" t="s">
        <v>14245</v>
      </c>
      <c r="F3958" s="12" t="s">
        <v>16349</v>
      </c>
      <c r="G3958" s="11" t="s">
        <v>11029</v>
      </c>
      <c r="H3958" s="12" t="s">
        <v>16251</v>
      </c>
      <c r="I3958" s="11" t="s">
        <v>14245</v>
      </c>
      <c r="J3958" s="12" t="s">
        <v>10896</v>
      </c>
      <c r="K3958" s="11" t="s">
        <v>11029</v>
      </c>
    </row>
    <row r="3959" spans="1:11" ht="12" x14ac:dyDescent="0.15">
      <c r="A3959" s="11" t="s">
        <v>4087</v>
      </c>
      <c r="B3959">
        <f t="shared" si="61"/>
        <v>4</v>
      </c>
      <c r="C3959" t="str">
        <f>IF(ISNA(VLOOKUP(A3959,words!$A$2:$A$236,1,FALSE)),"-","Normal")</f>
        <v>-</v>
      </c>
      <c r="D3959" t="str">
        <f>IF(ISNA(VLOOKUP(A3959,words_1k!$A$2:$A$1024,1,FALSE)),"-","1k")</f>
        <v>-</v>
      </c>
      <c r="E3959" s="11" t="s">
        <v>16104</v>
      </c>
      <c r="F3959" s="12" t="s">
        <v>12985</v>
      </c>
      <c r="G3959" s="11" t="s">
        <v>16103</v>
      </c>
    </row>
    <row r="3960" spans="1:11" ht="12" x14ac:dyDescent="0.15">
      <c r="A3960" s="11" t="s">
        <v>4088</v>
      </c>
      <c r="B3960">
        <f t="shared" si="61"/>
        <v>4</v>
      </c>
      <c r="C3960" t="str">
        <f>IF(ISNA(VLOOKUP(A3960,words!$A$2:$A$236,1,FALSE)),"-","Normal")</f>
        <v>-</v>
      </c>
      <c r="D3960" t="str">
        <f>IF(ISNA(VLOOKUP(A3960,words_1k!$A$2:$A$1024,1,FALSE)),"-","1k")</f>
        <v>-</v>
      </c>
      <c r="E3960" s="11" t="s">
        <v>16766</v>
      </c>
      <c r="F3960" s="12" t="s">
        <v>16767</v>
      </c>
      <c r="G3960" s="11" t="s">
        <v>16766</v>
      </c>
    </row>
    <row r="3961" spans="1:11" ht="12" x14ac:dyDescent="0.15">
      <c r="A3961" s="11" t="s">
        <v>4089</v>
      </c>
      <c r="B3961">
        <f t="shared" si="61"/>
        <v>4</v>
      </c>
      <c r="C3961" t="str">
        <f>IF(ISNA(VLOOKUP(A3961,words!$A$2:$A$236,1,FALSE)),"-","Normal")</f>
        <v>-</v>
      </c>
      <c r="D3961" t="str">
        <f>IF(ISNA(VLOOKUP(A3961,words_1k!$A$2:$A$1024,1,FALSE)),"-","1k")</f>
        <v>-</v>
      </c>
      <c r="E3961" s="11" t="s">
        <v>13926</v>
      </c>
      <c r="F3961" s="12" t="s">
        <v>16767</v>
      </c>
      <c r="G3961" s="11" t="s">
        <v>16766</v>
      </c>
    </row>
    <row r="3962" spans="1:11" ht="12" x14ac:dyDescent="0.15">
      <c r="A3962" s="11" t="s">
        <v>4090</v>
      </c>
      <c r="B3962">
        <f t="shared" si="61"/>
        <v>4</v>
      </c>
      <c r="C3962" t="str">
        <f>IF(ISNA(VLOOKUP(A3962,words!$A$2:$A$236,1,FALSE)),"-","Normal")</f>
        <v>-</v>
      </c>
      <c r="D3962" t="str">
        <f>IF(ISNA(VLOOKUP(A3962,words_1k!$A$2:$A$1024,1,FALSE)),"-","1k")</f>
        <v>-</v>
      </c>
      <c r="E3962" s="11" t="s">
        <v>14034</v>
      </c>
    </row>
    <row r="3963" spans="1:11" ht="12" x14ac:dyDescent="0.15">
      <c r="A3963" s="11" t="s">
        <v>4091</v>
      </c>
      <c r="B3963">
        <f t="shared" si="61"/>
        <v>4</v>
      </c>
      <c r="C3963" t="str">
        <f>IF(ISNA(VLOOKUP(A3963,words!$A$2:$A$236,1,FALSE)),"-","Normal")</f>
        <v>-</v>
      </c>
      <c r="D3963" t="str">
        <f>IF(ISNA(VLOOKUP(A3963,words_1k!$A$2:$A$1024,1,FALSE)),"-","1k")</f>
        <v>-</v>
      </c>
      <c r="E3963" s="11" t="s">
        <v>18142</v>
      </c>
      <c r="F3963" s="12" t="s">
        <v>18144</v>
      </c>
      <c r="G3963" s="12" t="s">
        <v>18146</v>
      </c>
      <c r="H3963" s="12" t="s">
        <v>18147</v>
      </c>
      <c r="I3963" s="11" t="s">
        <v>18145</v>
      </c>
    </row>
    <row r="3964" spans="1:11" ht="12" x14ac:dyDescent="0.15">
      <c r="A3964" s="11" t="s">
        <v>4092</v>
      </c>
      <c r="B3964">
        <f t="shared" si="61"/>
        <v>3</v>
      </c>
      <c r="C3964" t="str">
        <f>IF(ISNA(VLOOKUP(A3964,words!$A$2:$A$236,1,FALSE)),"-","Normal")</f>
        <v>-</v>
      </c>
      <c r="D3964" t="str">
        <f>IF(ISNA(VLOOKUP(A3964,words_1k!$A$2:$A$1024,1,FALSE)),"-","1k")</f>
        <v>-</v>
      </c>
      <c r="E3964" s="12" t="s">
        <v>17454</v>
      </c>
      <c r="F3964" s="12" t="s">
        <v>24328</v>
      </c>
      <c r="G3964" s="12" t="s">
        <v>24329</v>
      </c>
    </row>
    <row r="3965" spans="1:11" ht="12" x14ac:dyDescent="0.15">
      <c r="A3965" s="11" t="s">
        <v>4093</v>
      </c>
      <c r="B3965">
        <f t="shared" si="61"/>
        <v>6</v>
      </c>
      <c r="C3965" t="str">
        <f>IF(ISNA(VLOOKUP(A3965,words!$A$2:$A$236,1,FALSE)),"-","Normal")</f>
        <v>-</v>
      </c>
      <c r="D3965" t="str">
        <f>IF(ISNA(VLOOKUP(A3965,words_1k!$A$2:$A$1024,1,FALSE)),"-","1k")</f>
        <v>-</v>
      </c>
      <c r="E3965" s="11" t="s">
        <v>16178</v>
      </c>
      <c r="F3965" s="12" t="s">
        <v>16179</v>
      </c>
      <c r="G3965" s="11" t="s">
        <v>16180</v>
      </c>
    </row>
    <row r="3966" spans="1:11" ht="12" x14ac:dyDescent="0.15">
      <c r="A3966" s="11" t="s">
        <v>4094</v>
      </c>
      <c r="B3966">
        <f t="shared" si="61"/>
        <v>5</v>
      </c>
      <c r="C3966" t="str">
        <f>IF(ISNA(VLOOKUP(A3966,words!$A$2:$A$236,1,FALSE)),"-","Normal")</f>
        <v>-</v>
      </c>
      <c r="D3966" t="str">
        <f>IF(ISNA(VLOOKUP(A3966,words_1k!$A$2:$A$1024,1,FALSE)),"-","1k")</f>
        <v>-</v>
      </c>
      <c r="E3966" s="11" t="s">
        <v>15455</v>
      </c>
      <c r="F3966" s="12" t="s">
        <v>15456</v>
      </c>
      <c r="G3966" s="11" t="s">
        <v>15457</v>
      </c>
      <c r="H3966" s="12" t="s">
        <v>15458</v>
      </c>
      <c r="I3966" s="11" t="s">
        <v>15459</v>
      </c>
    </row>
    <row r="3967" spans="1:11" ht="12" x14ac:dyDescent="0.15">
      <c r="A3967" s="11" t="s">
        <v>4095</v>
      </c>
      <c r="B3967">
        <f t="shared" si="61"/>
        <v>4</v>
      </c>
      <c r="C3967" t="str">
        <f>IF(ISNA(VLOOKUP(A3967,words!$A$2:$A$236,1,FALSE)),"-","Normal")</f>
        <v>-</v>
      </c>
      <c r="D3967" t="str">
        <f>IF(ISNA(VLOOKUP(A3967,words_1k!$A$2:$A$1024,1,FALSE)),"-","1k")</f>
        <v>-</v>
      </c>
      <c r="E3967" s="11" t="s">
        <v>15728</v>
      </c>
      <c r="F3967" s="12" t="s">
        <v>15729</v>
      </c>
      <c r="G3967" s="11" t="s">
        <v>15730</v>
      </c>
      <c r="H3967" s="12" t="s">
        <v>15731</v>
      </c>
      <c r="I3967" s="11" t="s">
        <v>14587</v>
      </c>
    </row>
    <row r="3968" spans="1:11" ht="12" x14ac:dyDescent="0.15">
      <c r="A3968" s="11" t="s">
        <v>4096</v>
      </c>
      <c r="B3968">
        <f t="shared" si="61"/>
        <v>4</v>
      </c>
      <c r="C3968" t="str">
        <f>IF(ISNA(VLOOKUP(A3968,words!$A$2:$A$236,1,FALSE)),"-","Normal")</f>
        <v>-</v>
      </c>
      <c r="D3968" t="str">
        <f>IF(ISNA(VLOOKUP(A3968,words_1k!$A$2:$A$1024,1,FALSE)),"-","1k")</f>
        <v>-</v>
      </c>
      <c r="E3968" s="12" t="s">
        <v>16028</v>
      </c>
    </row>
    <row r="3969" spans="1:9" ht="12" x14ac:dyDescent="0.15">
      <c r="A3969" s="11" t="s">
        <v>4097</v>
      </c>
      <c r="B3969">
        <f t="shared" si="61"/>
        <v>4</v>
      </c>
      <c r="C3969" t="str">
        <f>IF(ISNA(VLOOKUP(A3969,words!$A$2:$A$236,1,FALSE)),"-","Normal")</f>
        <v>-</v>
      </c>
      <c r="D3969" t="str">
        <f>IF(ISNA(VLOOKUP(A3969,words_1k!$A$2:$A$1024,1,FALSE)),"-","1k")</f>
        <v>-</v>
      </c>
      <c r="E3969" s="11" t="s">
        <v>18505</v>
      </c>
      <c r="F3969" s="12" t="s">
        <v>10702</v>
      </c>
      <c r="G3969" s="11" t="s">
        <v>18506</v>
      </c>
    </row>
    <row r="3970" spans="1:9" ht="12" x14ac:dyDescent="0.15">
      <c r="A3970" s="11" t="s">
        <v>4098</v>
      </c>
      <c r="B3970">
        <f t="shared" ref="B3970:B4033" si="62">LEN(A3970)</f>
        <v>3</v>
      </c>
      <c r="C3970" t="str">
        <f>IF(ISNA(VLOOKUP(A3970,words!$A$2:$A$236,1,FALSE)),"-","Normal")</f>
        <v>-</v>
      </c>
      <c r="D3970" t="str">
        <f>IF(ISNA(VLOOKUP(A3970,words_1k!$A$2:$A$1024,1,FALSE)),"-","1k")</f>
        <v>-</v>
      </c>
      <c r="E3970" s="11" t="s">
        <v>11705</v>
      </c>
    </row>
    <row r="3971" spans="1:9" ht="12" x14ac:dyDescent="0.15">
      <c r="A3971" s="11" t="s">
        <v>4099</v>
      </c>
      <c r="B3971">
        <f t="shared" si="62"/>
        <v>5</v>
      </c>
      <c r="C3971" t="str">
        <f>IF(ISNA(VLOOKUP(A3971,words!$A$2:$A$236,1,FALSE)),"-","Normal")</f>
        <v>-</v>
      </c>
      <c r="D3971" t="str">
        <f>IF(ISNA(VLOOKUP(A3971,words_1k!$A$2:$A$1024,1,FALSE)),"-","1k")</f>
        <v>-</v>
      </c>
      <c r="E3971" s="11" t="s">
        <v>13895</v>
      </c>
      <c r="F3971" s="12" t="s">
        <v>12118</v>
      </c>
      <c r="G3971" s="11" t="s">
        <v>11780</v>
      </c>
    </row>
    <row r="3972" spans="1:9" ht="12" x14ac:dyDescent="0.15">
      <c r="A3972" s="11" t="s">
        <v>4100</v>
      </c>
      <c r="B3972">
        <f t="shared" si="62"/>
        <v>4</v>
      </c>
      <c r="C3972" t="str">
        <f>IF(ISNA(VLOOKUP(A3972,words!$A$2:$A$236,1,FALSE)),"-","Normal")</f>
        <v>-</v>
      </c>
      <c r="D3972" t="str">
        <f>IF(ISNA(VLOOKUP(A3972,words_1k!$A$2:$A$1024,1,FALSE)),"-","1k")</f>
        <v>-</v>
      </c>
      <c r="E3972" s="11" t="s">
        <v>13762</v>
      </c>
      <c r="F3972" s="12" t="s">
        <v>12917</v>
      </c>
      <c r="G3972" s="11" t="s">
        <v>16499</v>
      </c>
      <c r="H3972" s="12" t="s">
        <v>14907</v>
      </c>
      <c r="I3972" s="11" t="s">
        <v>13762</v>
      </c>
    </row>
    <row r="3973" spans="1:9" ht="12" x14ac:dyDescent="0.15">
      <c r="A3973" s="11" t="s">
        <v>4101</v>
      </c>
      <c r="B3973">
        <f t="shared" si="62"/>
        <v>3</v>
      </c>
      <c r="C3973" t="str">
        <f>IF(ISNA(VLOOKUP(A3973,words!$A$2:$A$236,1,FALSE)),"-","Normal")</f>
        <v>-</v>
      </c>
      <c r="D3973" t="str">
        <f>IF(ISNA(VLOOKUP(A3973,words_1k!$A$2:$A$1024,1,FALSE)),"-","1k")</f>
        <v>-</v>
      </c>
      <c r="E3973" s="11" t="s">
        <v>16284</v>
      </c>
    </row>
    <row r="3974" spans="1:9" ht="12" x14ac:dyDescent="0.15">
      <c r="A3974" s="11" t="s">
        <v>4102</v>
      </c>
      <c r="B3974">
        <f t="shared" si="62"/>
        <v>4</v>
      </c>
      <c r="C3974" t="str">
        <f>IF(ISNA(VLOOKUP(A3974,words!$A$2:$A$236,1,FALSE)),"-","Normal")</f>
        <v>-</v>
      </c>
      <c r="D3974" t="str">
        <f>IF(ISNA(VLOOKUP(A3974,words_1k!$A$2:$A$1024,1,FALSE)),"-","1k")</f>
        <v>-</v>
      </c>
      <c r="E3974" s="11" t="s">
        <v>15743</v>
      </c>
      <c r="F3974" s="12" t="s">
        <v>21516</v>
      </c>
      <c r="G3974" s="11" t="s">
        <v>21513</v>
      </c>
    </row>
    <row r="3975" spans="1:9" ht="12" x14ac:dyDescent="0.15">
      <c r="A3975" s="11" t="s">
        <v>4103</v>
      </c>
      <c r="B3975">
        <f t="shared" si="62"/>
        <v>4</v>
      </c>
      <c r="C3975" t="str">
        <f>IF(ISNA(VLOOKUP(A3975,words!$A$2:$A$236,1,FALSE)),"-","Normal")</f>
        <v>-</v>
      </c>
      <c r="D3975" t="str">
        <f>IF(ISNA(VLOOKUP(A3975,words_1k!$A$2:$A$1024,1,FALSE)),"-","1k")</f>
        <v>-</v>
      </c>
      <c r="E3975" s="11" t="s">
        <v>13485</v>
      </c>
      <c r="F3975" s="12" t="s">
        <v>13486</v>
      </c>
      <c r="G3975" s="11" t="s">
        <v>13483</v>
      </c>
    </row>
    <row r="3976" spans="1:9" ht="12" x14ac:dyDescent="0.15">
      <c r="A3976" s="11" t="s">
        <v>4104</v>
      </c>
      <c r="B3976">
        <f t="shared" si="62"/>
        <v>5</v>
      </c>
      <c r="C3976" t="str">
        <f>IF(ISNA(VLOOKUP(A3976,words!$A$2:$A$236,1,FALSE)),"-","Normal")</f>
        <v>-</v>
      </c>
      <c r="D3976" t="str">
        <f>IF(ISNA(VLOOKUP(A3976,words_1k!$A$2:$A$1024,1,FALSE)),"-","1k")</f>
        <v>-</v>
      </c>
      <c r="E3976" s="11" t="s">
        <v>14957</v>
      </c>
      <c r="F3976" s="12" t="s">
        <v>13051</v>
      </c>
      <c r="G3976" s="11" t="s">
        <v>14958</v>
      </c>
    </row>
    <row r="3977" spans="1:9" ht="12" x14ac:dyDescent="0.15">
      <c r="A3977" s="11" t="s">
        <v>4105</v>
      </c>
      <c r="B3977">
        <f t="shared" si="62"/>
        <v>4</v>
      </c>
      <c r="C3977" t="str">
        <f>IF(ISNA(VLOOKUP(A3977,words!$A$2:$A$236,1,FALSE)),"-","Normal")</f>
        <v>-</v>
      </c>
      <c r="D3977" t="str">
        <f>IF(ISNA(VLOOKUP(A3977,words_1k!$A$2:$A$1024,1,FALSE)),"-","1k")</f>
        <v>-</v>
      </c>
      <c r="E3977" s="11" t="s">
        <v>13683</v>
      </c>
      <c r="F3977" s="12" t="s">
        <v>10528</v>
      </c>
      <c r="G3977" s="11" t="s">
        <v>11203</v>
      </c>
    </row>
    <row r="3978" spans="1:9" ht="12" x14ac:dyDescent="0.15">
      <c r="A3978" s="11" t="s">
        <v>4106</v>
      </c>
      <c r="B3978">
        <f t="shared" si="62"/>
        <v>3</v>
      </c>
      <c r="C3978" t="str">
        <f>IF(ISNA(VLOOKUP(A3978,words!$A$2:$A$236,1,FALSE)),"-","Normal")</f>
        <v>-</v>
      </c>
      <c r="D3978" t="str">
        <f>IF(ISNA(VLOOKUP(A3978,words_1k!$A$2:$A$1024,1,FALSE)),"-","1k")</f>
        <v>-</v>
      </c>
      <c r="E3978" s="11" t="s">
        <v>17317</v>
      </c>
    </row>
    <row r="3979" spans="1:9" ht="12" x14ac:dyDescent="0.15">
      <c r="A3979" s="11" t="s">
        <v>4107</v>
      </c>
      <c r="B3979">
        <f t="shared" si="62"/>
        <v>4</v>
      </c>
      <c r="C3979" t="str">
        <f>IF(ISNA(VLOOKUP(A3979,words!$A$2:$A$236,1,FALSE)),"-","Normal")</f>
        <v>-</v>
      </c>
      <c r="D3979" t="str">
        <f>IF(ISNA(VLOOKUP(A3979,words_1k!$A$2:$A$1024,1,FALSE)),"-","1k")</f>
        <v>-</v>
      </c>
      <c r="E3979" s="11" t="s">
        <v>13961</v>
      </c>
      <c r="F3979" s="12" t="s">
        <v>13962</v>
      </c>
      <c r="G3979" s="11" t="s">
        <v>13961</v>
      </c>
      <c r="H3979" s="12" t="s">
        <v>15238</v>
      </c>
      <c r="I3979" s="11" t="s">
        <v>15508</v>
      </c>
    </row>
    <row r="3980" spans="1:9" ht="12" x14ac:dyDescent="0.15">
      <c r="A3980" s="11" t="s">
        <v>4108</v>
      </c>
      <c r="B3980">
        <f t="shared" si="62"/>
        <v>7</v>
      </c>
      <c r="C3980" t="str">
        <f>IF(ISNA(VLOOKUP(A3980,words!$A$2:$A$236,1,FALSE)),"-","Normal")</f>
        <v>-</v>
      </c>
      <c r="D3980" t="str">
        <f>IF(ISNA(VLOOKUP(A3980,words_1k!$A$2:$A$1024,1,FALSE)),"-","1k")</f>
        <v>-</v>
      </c>
      <c r="E3980" s="11" t="s">
        <v>13248</v>
      </c>
      <c r="F3980" s="12" t="s">
        <v>22824</v>
      </c>
      <c r="G3980" s="11" t="s">
        <v>22825</v>
      </c>
      <c r="H3980" s="12" t="s">
        <v>22820</v>
      </c>
      <c r="I3980" s="11" t="s">
        <v>22821</v>
      </c>
    </row>
    <row r="3981" spans="1:9" ht="12" x14ac:dyDescent="0.15">
      <c r="A3981" s="11" t="s">
        <v>4109</v>
      </c>
      <c r="B3981">
        <f t="shared" si="62"/>
        <v>4</v>
      </c>
      <c r="C3981" t="str">
        <f>IF(ISNA(VLOOKUP(A3981,words!$A$2:$A$236,1,FALSE)),"-","Normal")</f>
        <v>-</v>
      </c>
      <c r="D3981" t="str">
        <f>IF(ISNA(VLOOKUP(A3981,words_1k!$A$2:$A$1024,1,FALSE)),"-","1k")</f>
        <v>-</v>
      </c>
      <c r="E3981" s="11" t="s">
        <v>14575</v>
      </c>
    </row>
    <row r="3982" spans="1:9" ht="12" x14ac:dyDescent="0.15">
      <c r="A3982" s="11" t="s">
        <v>4110</v>
      </c>
      <c r="B3982">
        <f t="shared" si="62"/>
        <v>5</v>
      </c>
      <c r="C3982" t="str">
        <f>IF(ISNA(VLOOKUP(A3982,words!$A$2:$A$236,1,FALSE)),"-","Normal")</f>
        <v>-</v>
      </c>
      <c r="D3982" t="str">
        <f>IF(ISNA(VLOOKUP(A3982,words_1k!$A$2:$A$1024,1,FALSE)),"-","1k")</f>
        <v>-</v>
      </c>
      <c r="E3982" s="11" t="s">
        <v>16386</v>
      </c>
      <c r="F3982" s="12" t="s">
        <v>15254</v>
      </c>
      <c r="G3982" s="11" t="s">
        <v>15813</v>
      </c>
    </row>
    <row r="3983" spans="1:9" ht="12" x14ac:dyDescent="0.15">
      <c r="A3983" s="11" t="s">
        <v>186</v>
      </c>
      <c r="B3983">
        <f t="shared" si="62"/>
        <v>4</v>
      </c>
      <c r="C3983" t="str">
        <f>IF(ISNA(VLOOKUP(A3983,words!$A$2:$A$236,1,FALSE)),"-","Normal")</f>
        <v>Normal</v>
      </c>
      <c r="D3983" t="str">
        <f>IF(ISNA(VLOOKUP(A3983,words_1k!$A$2:$A$1024,1,FALSE)),"-","1k")</f>
        <v>-</v>
      </c>
      <c r="E3983" s="11" t="s">
        <v>10439</v>
      </c>
      <c r="F3983" s="12" t="s">
        <v>13196</v>
      </c>
      <c r="G3983" s="11" t="s">
        <v>13197</v>
      </c>
    </row>
    <row r="3984" spans="1:9" ht="12" x14ac:dyDescent="0.15">
      <c r="A3984" s="11" t="s">
        <v>4111</v>
      </c>
      <c r="B3984">
        <f t="shared" si="62"/>
        <v>3</v>
      </c>
      <c r="C3984" t="str">
        <f>IF(ISNA(VLOOKUP(A3984,words!$A$2:$A$236,1,FALSE)),"-","Normal")</f>
        <v>-</v>
      </c>
      <c r="D3984" t="str">
        <f>IF(ISNA(VLOOKUP(A3984,words_1k!$A$2:$A$1024,1,FALSE)),"-","1k")</f>
        <v>-</v>
      </c>
      <c r="E3984" s="11" t="s">
        <v>18507</v>
      </c>
      <c r="F3984" s="12" t="s">
        <v>18508</v>
      </c>
      <c r="G3984" s="11" t="s">
        <v>18509</v>
      </c>
    </row>
    <row r="3985" spans="1:11" ht="12" x14ac:dyDescent="0.15">
      <c r="A3985" s="11" t="s">
        <v>4112</v>
      </c>
      <c r="B3985">
        <f t="shared" si="62"/>
        <v>5</v>
      </c>
      <c r="C3985" t="str">
        <f>IF(ISNA(VLOOKUP(A3985,words!$A$2:$A$236,1,FALSE)),"-","Normal")</f>
        <v>-</v>
      </c>
      <c r="D3985" t="str">
        <f>IF(ISNA(VLOOKUP(A3985,words_1k!$A$2:$A$1024,1,FALSE)),"-","1k")</f>
        <v>-</v>
      </c>
      <c r="E3985" s="11" t="s">
        <v>12462</v>
      </c>
      <c r="F3985" s="12" t="s">
        <v>12464</v>
      </c>
      <c r="G3985" s="11" t="s">
        <v>12462</v>
      </c>
    </row>
    <row r="3986" spans="1:11" ht="12" x14ac:dyDescent="0.15">
      <c r="A3986" s="11" t="s">
        <v>4113</v>
      </c>
      <c r="B3986">
        <f t="shared" si="62"/>
        <v>4</v>
      </c>
      <c r="C3986" t="str">
        <f>IF(ISNA(VLOOKUP(A3986,words!$A$2:$A$236,1,FALSE)),"-","Normal")</f>
        <v>-</v>
      </c>
      <c r="D3986" t="str">
        <f>IF(ISNA(VLOOKUP(A3986,words_1k!$A$2:$A$1024,1,FALSE)),"-","1k")</f>
        <v>-</v>
      </c>
      <c r="E3986" s="11" t="s">
        <v>18510</v>
      </c>
      <c r="F3986" s="12" t="s">
        <v>10541</v>
      </c>
      <c r="G3986" s="11" t="s">
        <v>11050</v>
      </c>
    </row>
    <row r="3987" spans="1:11" ht="12" x14ac:dyDescent="0.15">
      <c r="A3987" s="11" t="s">
        <v>4114</v>
      </c>
      <c r="B3987">
        <f t="shared" si="62"/>
        <v>6</v>
      </c>
      <c r="C3987" t="str">
        <f>IF(ISNA(VLOOKUP(A3987,words!$A$2:$A$236,1,FALSE)),"-","Normal")</f>
        <v>-</v>
      </c>
      <c r="D3987" t="str">
        <f>IF(ISNA(VLOOKUP(A3987,words_1k!$A$2:$A$1024,1,FALSE)),"-","1k")</f>
        <v>-</v>
      </c>
      <c r="E3987" s="11" t="s">
        <v>13069</v>
      </c>
      <c r="F3987" s="12" t="s">
        <v>13068</v>
      </c>
      <c r="G3987" s="11" t="s">
        <v>13069</v>
      </c>
      <c r="H3987" s="12" t="s">
        <v>16948</v>
      </c>
      <c r="I3987" s="11" t="s">
        <v>13072</v>
      </c>
    </row>
    <row r="3988" spans="1:11" ht="12" x14ac:dyDescent="0.15">
      <c r="A3988" s="11" t="s">
        <v>4115</v>
      </c>
      <c r="B3988">
        <f t="shared" si="62"/>
        <v>5</v>
      </c>
      <c r="C3988" t="str">
        <f>IF(ISNA(VLOOKUP(A3988,words!$A$2:$A$236,1,FALSE)),"-","Normal")</f>
        <v>-</v>
      </c>
      <c r="D3988" t="str">
        <f>IF(ISNA(VLOOKUP(A3988,words_1k!$A$2:$A$1024,1,FALSE)),"-","1k")</f>
        <v>-</v>
      </c>
      <c r="E3988" s="11" t="s">
        <v>17233</v>
      </c>
      <c r="F3988" s="12" t="s">
        <v>17104</v>
      </c>
      <c r="G3988" s="11" t="s">
        <v>13299</v>
      </c>
    </row>
    <row r="3989" spans="1:11" ht="12" x14ac:dyDescent="0.15">
      <c r="A3989" s="11" t="s">
        <v>4116</v>
      </c>
      <c r="B3989">
        <f t="shared" si="62"/>
        <v>4</v>
      </c>
      <c r="C3989" t="str">
        <f>IF(ISNA(VLOOKUP(A3989,words!$A$2:$A$236,1,FALSE)),"-","Normal")</f>
        <v>-</v>
      </c>
      <c r="D3989" t="str">
        <f>IF(ISNA(VLOOKUP(A3989,words_1k!$A$2:$A$1024,1,FALSE)),"-","1k")</f>
        <v>-</v>
      </c>
      <c r="E3989" s="11" t="s">
        <v>14778</v>
      </c>
      <c r="F3989" s="12" t="s">
        <v>14777</v>
      </c>
      <c r="G3989" s="11" t="s">
        <v>14775</v>
      </c>
    </row>
    <row r="3990" spans="1:11" ht="12" x14ac:dyDescent="0.15">
      <c r="A3990" s="11" t="s">
        <v>4117</v>
      </c>
      <c r="B3990">
        <f t="shared" si="62"/>
        <v>4</v>
      </c>
      <c r="C3990" t="str">
        <f>IF(ISNA(VLOOKUP(A3990,words!$A$2:$A$236,1,FALSE)),"-","Normal")</f>
        <v>-</v>
      </c>
      <c r="D3990" t="str">
        <f>IF(ISNA(VLOOKUP(A3990,words_1k!$A$2:$A$1024,1,FALSE)),"-","1k")</f>
        <v>-</v>
      </c>
      <c r="E3990" s="11" t="s">
        <v>12536</v>
      </c>
      <c r="F3990" s="12" t="s">
        <v>12537</v>
      </c>
      <c r="G3990" s="11" t="s">
        <v>12538</v>
      </c>
    </row>
    <row r="3991" spans="1:11" ht="12" x14ac:dyDescent="0.15">
      <c r="A3991" s="11" t="s">
        <v>4118</v>
      </c>
      <c r="B3991">
        <f t="shared" si="62"/>
        <v>3</v>
      </c>
      <c r="C3991" t="str">
        <f>IF(ISNA(VLOOKUP(A3991,words!$A$2:$A$236,1,FALSE)),"-","Normal")</f>
        <v>-</v>
      </c>
      <c r="D3991" t="str">
        <f>IF(ISNA(VLOOKUP(A3991,words_1k!$A$2:$A$1024,1,FALSE)),"-","1k")</f>
        <v>-</v>
      </c>
      <c r="E3991" s="11" t="s">
        <v>14897</v>
      </c>
      <c r="F3991" s="12" t="s">
        <v>12254</v>
      </c>
      <c r="G3991" s="11" t="s">
        <v>14897</v>
      </c>
      <c r="H3991" s="12" t="s">
        <v>16375</v>
      </c>
      <c r="I3991" s="11" t="s">
        <v>14897</v>
      </c>
    </row>
    <row r="3992" spans="1:11" ht="12" x14ac:dyDescent="0.15">
      <c r="A3992" s="11" t="s">
        <v>4119</v>
      </c>
      <c r="B3992">
        <f t="shared" si="62"/>
        <v>3</v>
      </c>
      <c r="C3992" t="str">
        <f>IF(ISNA(VLOOKUP(A3992,words!$A$2:$A$236,1,FALSE)),"-","Normal")</f>
        <v>-</v>
      </c>
      <c r="D3992" t="str">
        <f>IF(ISNA(VLOOKUP(A3992,words_1k!$A$2:$A$1024,1,FALSE)),"-","1k")</f>
        <v>-</v>
      </c>
      <c r="E3992" s="11" t="s">
        <v>13492</v>
      </c>
    </row>
    <row r="3993" spans="1:11" ht="12" x14ac:dyDescent="0.15">
      <c r="A3993" s="11" t="s">
        <v>4120</v>
      </c>
      <c r="B3993">
        <f t="shared" si="62"/>
        <v>5</v>
      </c>
      <c r="C3993" t="str">
        <f>IF(ISNA(VLOOKUP(A3993,words!$A$2:$A$236,1,FALSE)),"-","Normal")</f>
        <v>-</v>
      </c>
      <c r="D3993" t="str">
        <f>IF(ISNA(VLOOKUP(A3993,words_1k!$A$2:$A$1024,1,FALSE)),"-","1k")</f>
        <v>-</v>
      </c>
      <c r="E3993" s="11" t="s">
        <v>13968</v>
      </c>
      <c r="F3993" s="12" t="s">
        <v>11508</v>
      </c>
      <c r="G3993" s="11" t="s">
        <v>11509</v>
      </c>
    </row>
    <row r="3994" spans="1:11" ht="12" x14ac:dyDescent="0.15">
      <c r="A3994" s="11" t="s">
        <v>4121</v>
      </c>
      <c r="B3994">
        <f t="shared" si="62"/>
        <v>6</v>
      </c>
      <c r="C3994" t="str">
        <f>IF(ISNA(VLOOKUP(A3994,words!$A$2:$A$236,1,FALSE)),"-","Normal")</f>
        <v>-</v>
      </c>
      <c r="D3994" t="str">
        <f>IF(ISNA(VLOOKUP(A3994,words_1k!$A$2:$A$1024,1,FALSE)),"-","1k")</f>
        <v>-</v>
      </c>
      <c r="E3994" s="11" t="s">
        <v>16396</v>
      </c>
      <c r="F3994" s="12" t="s">
        <v>12994</v>
      </c>
      <c r="G3994" s="11" t="s">
        <v>16395</v>
      </c>
    </row>
    <row r="3995" spans="1:11" ht="12" x14ac:dyDescent="0.15">
      <c r="A3995" s="11" t="s">
        <v>4122</v>
      </c>
      <c r="B3995">
        <f t="shared" si="62"/>
        <v>6</v>
      </c>
      <c r="C3995" t="str">
        <f>IF(ISNA(VLOOKUP(A3995,words!$A$2:$A$236,1,FALSE)),"-","Normal")</f>
        <v>-</v>
      </c>
      <c r="D3995" t="str">
        <f>IF(ISNA(VLOOKUP(A3995,words_1k!$A$2:$A$1024,1,FALSE)),"-","1k")</f>
        <v>-</v>
      </c>
      <c r="E3995" s="11" t="s">
        <v>15402</v>
      </c>
      <c r="F3995" s="12" t="s">
        <v>15403</v>
      </c>
      <c r="G3995" s="11" t="s">
        <v>15404</v>
      </c>
      <c r="H3995" s="12" t="s">
        <v>15405</v>
      </c>
      <c r="I3995" s="11" t="s">
        <v>15406</v>
      </c>
      <c r="J3995" s="12" t="s">
        <v>17709</v>
      </c>
      <c r="K3995" s="11" t="s">
        <v>17707</v>
      </c>
    </row>
    <row r="3996" spans="1:11" ht="12" x14ac:dyDescent="0.15">
      <c r="A3996" s="11" t="s">
        <v>4123</v>
      </c>
      <c r="B3996">
        <f t="shared" si="62"/>
        <v>5</v>
      </c>
      <c r="C3996" t="str">
        <f>IF(ISNA(VLOOKUP(A3996,words!$A$2:$A$236,1,FALSE)),"-","Normal")</f>
        <v>-</v>
      </c>
      <c r="D3996" t="str">
        <f>IF(ISNA(VLOOKUP(A3996,words_1k!$A$2:$A$1024,1,FALSE)),"-","1k")</f>
        <v>-</v>
      </c>
      <c r="E3996" s="11" t="s">
        <v>16526</v>
      </c>
      <c r="F3996" s="12" t="s">
        <v>16527</v>
      </c>
      <c r="G3996" s="11" t="s">
        <v>16528</v>
      </c>
    </row>
    <row r="3997" spans="1:11" ht="12" x14ac:dyDescent="0.15">
      <c r="A3997" s="11" t="s">
        <v>4124</v>
      </c>
      <c r="B3997">
        <f t="shared" si="62"/>
        <v>5</v>
      </c>
      <c r="C3997" t="str">
        <f>IF(ISNA(VLOOKUP(A3997,words!$A$2:$A$236,1,FALSE)),"-","Normal")</f>
        <v>-</v>
      </c>
      <c r="D3997" t="str">
        <f>IF(ISNA(VLOOKUP(A3997,words_1k!$A$2:$A$1024,1,FALSE)),"-","1k")</f>
        <v>-</v>
      </c>
      <c r="E3997" s="11" t="s">
        <v>16640</v>
      </c>
      <c r="F3997" s="12" t="s">
        <v>16051</v>
      </c>
      <c r="G3997" s="11" t="s">
        <v>16640</v>
      </c>
      <c r="H3997" s="12" t="s">
        <v>16252</v>
      </c>
      <c r="I3997" s="11" t="s">
        <v>15774</v>
      </c>
      <c r="J3997" s="12" t="s">
        <v>22944</v>
      </c>
      <c r="K3997" s="11" t="s">
        <v>22941</v>
      </c>
    </row>
    <row r="3998" spans="1:11" ht="12" x14ac:dyDescent="0.15">
      <c r="A3998" s="11" t="s">
        <v>4125</v>
      </c>
      <c r="B3998">
        <f t="shared" si="62"/>
        <v>5</v>
      </c>
      <c r="C3998" t="str">
        <f>IF(ISNA(VLOOKUP(A3998,words!$A$2:$A$236,1,FALSE)),"-","Normal")</f>
        <v>-</v>
      </c>
      <c r="D3998" t="str">
        <f>IF(ISNA(VLOOKUP(A3998,words_1k!$A$2:$A$1024,1,FALSE)),"-","1k")</f>
        <v>-</v>
      </c>
      <c r="E3998" s="11" t="s">
        <v>18511</v>
      </c>
      <c r="F3998" s="12" t="s">
        <v>10603</v>
      </c>
      <c r="G3998" s="11" t="s">
        <v>18512</v>
      </c>
    </row>
    <row r="3999" spans="1:11" ht="12" x14ac:dyDescent="0.15">
      <c r="A3999" s="11" t="s">
        <v>4126</v>
      </c>
      <c r="B3999">
        <f t="shared" si="62"/>
        <v>5</v>
      </c>
      <c r="C3999" t="str">
        <f>IF(ISNA(VLOOKUP(A3999,words!$A$2:$A$236,1,FALSE)),"-","Normal")</f>
        <v>-</v>
      </c>
      <c r="D3999" t="str">
        <f>IF(ISNA(VLOOKUP(A3999,words_1k!$A$2:$A$1024,1,FALSE)),"-","1k")</f>
        <v>-</v>
      </c>
      <c r="E3999" s="11" t="s">
        <v>15137</v>
      </c>
      <c r="F3999" s="12" t="s">
        <v>14617</v>
      </c>
      <c r="G3999" s="11" t="s">
        <v>11125</v>
      </c>
      <c r="H3999" s="12" t="s">
        <v>22797</v>
      </c>
      <c r="I3999" s="11" t="s">
        <v>22798</v>
      </c>
    </row>
    <row r="4000" spans="1:11" ht="12" x14ac:dyDescent="0.15">
      <c r="A4000" s="11" t="s">
        <v>4127</v>
      </c>
      <c r="B4000">
        <f t="shared" si="62"/>
        <v>5</v>
      </c>
      <c r="C4000" t="str">
        <f>IF(ISNA(VLOOKUP(A4000,words!$A$2:$A$236,1,FALSE)),"-","Normal")</f>
        <v>-</v>
      </c>
      <c r="D4000" t="str">
        <f>IF(ISNA(VLOOKUP(A4000,words_1k!$A$2:$A$1024,1,FALSE)),"-","1k")</f>
        <v>-</v>
      </c>
      <c r="E4000" s="11" t="s">
        <v>11400</v>
      </c>
      <c r="F4000" s="12" t="s">
        <v>10228</v>
      </c>
      <c r="G4000" s="11" t="s">
        <v>10356</v>
      </c>
    </row>
    <row r="4001" spans="1:9" ht="12" x14ac:dyDescent="0.15">
      <c r="A4001" s="11" t="s">
        <v>4128</v>
      </c>
      <c r="B4001">
        <f t="shared" si="62"/>
        <v>6</v>
      </c>
      <c r="C4001" t="str">
        <f>IF(ISNA(VLOOKUP(A4001,words!$A$2:$A$236,1,FALSE)),"-","Normal")</f>
        <v>-</v>
      </c>
      <c r="D4001" t="str">
        <f>IF(ISNA(VLOOKUP(A4001,words_1k!$A$2:$A$1024,1,FALSE)),"-","1k")</f>
        <v>-</v>
      </c>
      <c r="E4001" s="11" t="s">
        <v>15379</v>
      </c>
      <c r="F4001" s="12" t="s">
        <v>15063</v>
      </c>
      <c r="G4001" s="11" t="s">
        <v>15376</v>
      </c>
    </row>
    <row r="4002" spans="1:9" ht="12" x14ac:dyDescent="0.15">
      <c r="A4002" s="11" t="s">
        <v>4129</v>
      </c>
      <c r="B4002">
        <f t="shared" si="62"/>
        <v>7</v>
      </c>
      <c r="C4002" t="str">
        <f>IF(ISNA(VLOOKUP(A4002,words!$A$2:$A$236,1,FALSE)),"-","Normal")</f>
        <v>-</v>
      </c>
      <c r="D4002" t="str">
        <f>IF(ISNA(VLOOKUP(A4002,words_1k!$A$2:$A$1024,1,FALSE)),"-","1k")</f>
        <v>-</v>
      </c>
      <c r="E4002" s="11" t="s">
        <v>12414</v>
      </c>
      <c r="F4002" s="12" t="s">
        <v>12978</v>
      </c>
      <c r="G4002" s="11" t="s">
        <v>13412</v>
      </c>
    </row>
    <row r="4003" spans="1:9" ht="12" x14ac:dyDescent="0.15">
      <c r="A4003" s="11" t="s">
        <v>4130</v>
      </c>
      <c r="B4003">
        <f t="shared" si="62"/>
        <v>5</v>
      </c>
      <c r="C4003" t="str">
        <f>IF(ISNA(VLOOKUP(A4003,words!$A$2:$A$236,1,FALSE)),"-","Normal")</f>
        <v>-</v>
      </c>
      <c r="D4003" t="str">
        <f>IF(ISNA(VLOOKUP(A4003,words_1k!$A$2:$A$1024,1,FALSE)),"-","1k")</f>
        <v>-</v>
      </c>
      <c r="E4003" s="11" t="s">
        <v>13401</v>
      </c>
      <c r="F4003" s="12" t="s">
        <v>25821</v>
      </c>
      <c r="G4003" s="11" t="s">
        <v>25820</v>
      </c>
    </row>
    <row r="4004" spans="1:9" ht="12" x14ac:dyDescent="0.15">
      <c r="A4004" s="11" t="s">
        <v>4131</v>
      </c>
      <c r="B4004">
        <f t="shared" si="62"/>
        <v>5</v>
      </c>
      <c r="C4004" t="str">
        <f>IF(ISNA(VLOOKUP(A4004,words!$A$2:$A$236,1,FALSE)),"-","Normal")</f>
        <v>-</v>
      </c>
      <c r="D4004" t="str">
        <f>IF(ISNA(VLOOKUP(A4004,words_1k!$A$2:$A$1024,1,FALSE)),"-","1k")</f>
        <v>-</v>
      </c>
      <c r="E4004" s="11" t="s">
        <v>12873</v>
      </c>
      <c r="F4004" s="12" t="s">
        <v>12874</v>
      </c>
      <c r="G4004" s="11" t="s">
        <v>12869</v>
      </c>
    </row>
    <row r="4005" spans="1:9" ht="12" x14ac:dyDescent="0.15">
      <c r="A4005" s="11" t="s">
        <v>4132</v>
      </c>
      <c r="B4005">
        <f t="shared" si="62"/>
        <v>6</v>
      </c>
      <c r="C4005" t="str">
        <f>IF(ISNA(VLOOKUP(A4005,words!$A$2:$A$236,1,FALSE)),"-","Normal")</f>
        <v>-</v>
      </c>
      <c r="D4005" t="str">
        <f>IF(ISNA(VLOOKUP(A4005,words_1k!$A$2:$A$1024,1,FALSE)),"-","1k")</f>
        <v>-</v>
      </c>
      <c r="E4005" s="11" t="s">
        <v>17426</v>
      </c>
      <c r="F4005" s="12" t="s">
        <v>10721</v>
      </c>
      <c r="G4005" s="11" t="s">
        <v>17427</v>
      </c>
      <c r="H4005" s="12" t="s">
        <v>17428</v>
      </c>
      <c r="I4005" s="11" t="s">
        <v>16297</v>
      </c>
    </row>
    <row r="4006" spans="1:9" ht="12" x14ac:dyDescent="0.15">
      <c r="A4006" s="11" t="s">
        <v>4133</v>
      </c>
      <c r="B4006">
        <f t="shared" si="62"/>
        <v>5</v>
      </c>
      <c r="C4006" t="str">
        <f>IF(ISNA(VLOOKUP(A4006,words!$A$2:$A$236,1,FALSE)),"-","Normal")</f>
        <v>-</v>
      </c>
      <c r="D4006" t="str">
        <f>IF(ISNA(VLOOKUP(A4006,words_1k!$A$2:$A$1024,1,FALSE)),"-","1k")</f>
        <v>-</v>
      </c>
      <c r="E4006" s="11" t="s">
        <v>13738</v>
      </c>
      <c r="F4006" s="12" t="s">
        <v>12224</v>
      </c>
      <c r="G4006" s="11" t="s">
        <v>13737</v>
      </c>
    </row>
    <row r="4007" spans="1:9" ht="12" x14ac:dyDescent="0.15">
      <c r="A4007" s="11" t="s">
        <v>4134</v>
      </c>
      <c r="B4007">
        <f t="shared" si="62"/>
        <v>6</v>
      </c>
      <c r="C4007" t="str">
        <f>IF(ISNA(VLOOKUP(A4007,words!$A$2:$A$236,1,FALSE)),"-","Normal")</f>
        <v>-</v>
      </c>
      <c r="D4007" t="str">
        <f>IF(ISNA(VLOOKUP(A4007,words_1k!$A$2:$A$1024,1,FALSE)),"-","1k")</f>
        <v>-</v>
      </c>
      <c r="E4007" s="11" t="s">
        <v>14353</v>
      </c>
      <c r="F4007" s="12" t="s">
        <v>11563</v>
      </c>
      <c r="G4007" s="11" t="s">
        <v>11564</v>
      </c>
    </row>
    <row r="4008" spans="1:9" ht="12" x14ac:dyDescent="0.15">
      <c r="A4008" s="11" t="s">
        <v>4135</v>
      </c>
      <c r="B4008">
        <f t="shared" si="62"/>
        <v>5</v>
      </c>
      <c r="C4008" t="str">
        <f>IF(ISNA(VLOOKUP(A4008,words!$A$2:$A$236,1,FALSE)),"-","Normal")</f>
        <v>-</v>
      </c>
      <c r="D4008" t="str">
        <f>IF(ISNA(VLOOKUP(A4008,words_1k!$A$2:$A$1024,1,FALSE)),"-","1k")</f>
        <v>-</v>
      </c>
      <c r="E4008" s="11" t="s">
        <v>18514</v>
      </c>
      <c r="F4008" s="12" t="s">
        <v>18515</v>
      </c>
      <c r="G4008" s="11" t="s">
        <v>15019</v>
      </c>
    </row>
    <row r="4009" spans="1:9" ht="12" x14ac:dyDescent="0.15">
      <c r="A4009" s="11" t="s">
        <v>4136</v>
      </c>
      <c r="B4009">
        <f t="shared" si="62"/>
        <v>7</v>
      </c>
      <c r="C4009" t="str">
        <f>IF(ISNA(VLOOKUP(A4009,words!$A$2:$A$236,1,FALSE)),"-","Normal")</f>
        <v>-</v>
      </c>
      <c r="D4009" t="str">
        <f>IF(ISNA(VLOOKUP(A4009,words_1k!$A$2:$A$1024,1,FALSE)),"-","1k")</f>
        <v>-</v>
      </c>
      <c r="E4009" s="11" t="s">
        <v>17142</v>
      </c>
      <c r="F4009" s="12" t="s">
        <v>17143</v>
      </c>
      <c r="G4009" s="11" t="s">
        <v>17144</v>
      </c>
      <c r="H4009" s="12" t="s">
        <v>17553</v>
      </c>
      <c r="I4009" s="11" t="s">
        <v>17554</v>
      </c>
    </row>
    <row r="4010" spans="1:9" ht="12" x14ac:dyDescent="0.15">
      <c r="A4010" s="11" t="s">
        <v>4137</v>
      </c>
      <c r="B4010">
        <f t="shared" si="62"/>
        <v>5</v>
      </c>
      <c r="C4010" t="str">
        <f>IF(ISNA(VLOOKUP(A4010,words!$A$2:$A$236,1,FALSE)),"-","Normal")</f>
        <v>-</v>
      </c>
      <c r="D4010" t="str">
        <f>IF(ISNA(VLOOKUP(A4010,words_1k!$A$2:$A$1024,1,FALSE)),"-","1k")</f>
        <v>-</v>
      </c>
      <c r="E4010" s="11" t="s">
        <v>12415</v>
      </c>
      <c r="F4010" s="12" t="s">
        <v>12978</v>
      </c>
      <c r="G4010" s="11" t="s">
        <v>13412</v>
      </c>
      <c r="H4010" s="12" t="s">
        <v>20204</v>
      </c>
      <c r="I4010" s="11" t="s">
        <v>20205</v>
      </c>
    </row>
    <row r="4011" spans="1:9" ht="12" x14ac:dyDescent="0.15">
      <c r="A4011" s="11" t="s">
        <v>4138</v>
      </c>
      <c r="B4011">
        <f t="shared" si="62"/>
        <v>5</v>
      </c>
      <c r="C4011" t="str">
        <f>IF(ISNA(VLOOKUP(A4011,words!$A$2:$A$236,1,FALSE)),"-","Normal")</f>
        <v>-</v>
      </c>
      <c r="D4011" t="str">
        <f>IF(ISNA(VLOOKUP(A4011,words_1k!$A$2:$A$1024,1,FALSE)),"-","1k")</f>
        <v>-</v>
      </c>
      <c r="E4011" s="11" t="s">
        <v>14874</v>
      </c>
      <c r="F4011" s="12" t="s">
        <v>14875</v>
      </c>
      <c r="G4011" s="11" t="s">
        <v>14876</v>
      </c>
    </row>
    <row r="4012" spans="1:9" ht="12" x14ac:dyDescent="0.15">
      <c r="A4012" s="11" t="s">
        <v>4139</v>
      </c>
      <c r="B4012">
        <f t="shared" si="62"/>
        <v>5</v>
      </c>
      <c r="C4012" t="str">
        <f>IF(ISNA(VLOOKUP(A4012,words!$A$2:$A$236,1,FALSE)),"-","Normal")</f>
        <v>-</v>
      </c>
      <c r="D4012" t="str">
        <f>IF(ISNA(VLOOKUP(A4012,words_1k!$A$2:$A$1024,1,FALSE)),"-","1k")</f>
        <v>-</v>
      </c>
      <c r="E4012" s="11" t="s">
        <v>13933</v>
      </c>
      <c r="F4012" s="12" t="s">
        <v>10681</v>
      </c>
      <c r="G4012" s="11" t="s">
        <v>11293</v>
      </c>
      <c r="H4012" s="12" t="s">
        <v>12937</v>
      </c>
      <c r="I4012" s="11" t="s">
        <v>13934</v>
      </c>
    </row>
    <row r="4013" spans="1:9" ht="12" x14ac:dyDescent="0.15">
      <c r="A4013" s="11" t="s">
        <v>4140</v>
      </c>
      <c r="B4013">
        <f t="shared" si="62"/>
        <v>5</v>
      </c>
      <c r="C4013" t="str">
        <f>IF(ISNA(VLOOKUP(A4013,words!$A$2:$A$236,1,FALSE)),"-","Normal")</f>
        <v>-</v>
      </c>
      <c r="D4013" t="str">
        <f>IF(ISNA(VLOOKUP(A4013,words_1k!$A$2:$A$1024,1,FALSE)),"-","1k")</f>
        <v>-</v>
      </c>
      <c r="E4013" s="11" t="s">
        <v>13843</v>
      </c>
      <c r="F4013" s="12" t="s">
        <v>13572</v>
      </c>
      <c r="G4013" s="11" t="s">
        <v>13844</v>
      </c>
    </row>
    <row r="4014" spans="1:9" ht="12" x14ac:dyDescent="0.15">
      <c r="A4014" s="11" t="s">
        <v>4141</v>
      </c>
      <c r="B4014">
        <f t="shared" si="62"/>
        <v>4</v>
      </c>
      <c r="C4014" t="str">
        <f>IF(ISNA(VLOOKUP(A4014,words!$A$2:$A$236,1,FALSE)),"-","Normal")</f>
        <v>-</v>
      </c>
      <c r="D4014" t="str">
        <f>IF(ISNA(VLOOKUP(A4014,words_1k!$A$2:$A$1024,1,FALSE)),"-","1k")</f>
        <v>-</v>
      </c>
      <c r="E4014" s="11" t="s">
        <v>15381</v>
      </c>
    </row>
    <row r="4015" spans="1:9" ht="12" x14ac:dyDescent="0.15">
      <c r="A4015" s="11" t="s">
        <v>4142</v>
      </c>
      <c r="B4015">
        <f t="shared" si="62"/>
        <v>6</v>
      </c>
      <c r="C4015" t="str">
        <f>IF(ISNA(VLOOKUP(A4015,words!$A$2:$A$236,1,FALSE)),"-","Normal")</f>
        <v>-</v>
      </c>
      <c r="D4015" t="str">
        <f>IF(ISNA(VLOOKUP(A4015,words_1k!$A$2:$A$1024,1,FALSE)),"-","1k")</f>
        <v>-</v>
      </c>
      <c r="E4015" s="11" t="s">
        <v>16500</v>
      </c>
      <c r="F4015" s="12" t="s">
        <v>17481</v>
      </c>
      <c r="G4015" s="11" t="s">
        <v>16500</v>
      </c>
    </row>
    <row r="4016" spans="1:9" ht="12" x14ac:dyDescent="0.15">
      <c r="A4016" s="11" t="s">
        <v>4143</v>
      </c>
      <c r="B4016">
        <f t="shared" si="62"/>
        <v>2</v>
      </c>
      <c r="C4016" t="str">
        <f>IF(ISNA(VLOOKUP(A4016,words!$A$2:$A$236,1,FALSE)),"-","Normal")</f>
        <v>-</v>
      </c>
      <c r="D4016" t="str">
        <f>IF(ISNA(VLOOKUP(A4016,words_1k!$A$2:$A$1024,1,FALSE)),"-","1k")</f>
        <v>-</v>
      </c>
      <c r="E4016" s="11" t="s">
        <v>15909</v>
      </c>
      <c r="F4016" s="12" t="s">
        <v>15907</v>
      </c>
      <c r="G4016" s="11" t="s">
        <v>15908</v>
      </c>
    </row>
    <row r="4017" spans="1:11" ht="12" x14ac:dyDescent="0.15">
      <c r="A4017" s="11" t="s">
        <v>4144</v>
      </c>
      <c r="B4017">
        <f t="shared" si="62"/>
        <v>5</v>
      </c>
      <c r="C4017" t="str">
        <f>IF(ISNA(VLOOKUP(A4017,words!$A$2:$A$236,1,FALSE)),"-","Normal")</f>
        <v>-</v>
      </c>
      <c r="D4017" t="str">
        <f>IF(ISNA(VLOOKUP(A4017,words_1k!$A$2:$A$1024,1,FALSE)),"-","1k")</f>
        <v>-</v>
      </c>
      <c r="E4017" s="11" t="s">
        <v>17524</v>
      </c>
    </row>
    <row r="4018" spans="1:11" ht="12" x14ac:dyDescent="0.15">
      <c r="A4018" s="11" t="s">
        <v>4145</v>
      </c>
      <c r="B4018">
        <f t="shared" si="62"/>
        <v>6</v>
      </c>
      <c r="C4018" t="str">
        <f>IF(ISNA(VLOOKUP(A4018,words!$A$2:$A$236,1,FALSE)),"-","Normal")</f>
        <v>-</v>
      </c>
      <c r="D4018" t="str">
        <f>IF(ISNA(VLOOKUP(A4018,words_1k!$A$2:$A$1024,1,FALSE)),"-","1k")</f>
        <v>-</v>
      </c>
      <c r="E4018" s="11" t="s">
        <v>14424</v>
      </c>
      <c r="F4018" s="12" t="s">
        <v>14422</v>
      </c>
      <c r="G4018" s="11" t="s">
        <v>14423</v>
      </c>
      <c r="H4018" s="12" t="s">
        <v>23371</v>
      </c>
      <c r="I4018" s="11" t="s">
        <v>23364</v>
      </c>
    </row>
    <row r="4019" spans="1:11" ht="12" x14ac:dyDescent="0.15">
      <c r="A4019" s="11" t="s">
        <v>4146</v>
      </c>
      <c r="B4019">
        <f t="shared" si="62"/>
        <v>5</v>
      </c>
      <c r="C4019" t="str">
        <f>IF(ISNA(VLOOKUP(A4019,words!$A$2:$A$236,1,FALSE)),"-","Normal")</f>
        <v>-</v>
      </c>
      <c r="D4019" t="str">
        <f>IF(ISNA(VLOOKUP(A4019,words_1k!$A$2:$A$1024,1,FALSE)),"-","1k")</f>
        <v>-</v>
      </c>
      <c r="E4019" s="11" t="s">
        <v>13907</v>
      </c>
      <c r="F4019" s="12" t="s">
        <v>13908</v>
      </c>
      <c r="G4019" s="11" t="s">
        <v>13909</v>
      </c>
    </row>
    <row r="4020" spans="1:11" ht="12" x14ac:dyDescent="0.15">
      <c r="A4020" s="11" t="s">
        <v>4147</v>
      </c>
      <c r="B4020">
        <f t="shared" si="62"/>
        <v>8</v>
      </c>
      <c r="C4020" t="str">
        <f>IF(ISNA(VLOOKUP(A4020,words!$A$2:$A$236,1,FALSE)),"-","Normal")</f>
        <v>-</v>
      </c>
      <c r="D4020" t="str">
        <f>IF(ISNA(VLOOKUP(A4020,words_1k!$A$2:$A$1024,1,FALSE)),"-","1k")</f>
        <v>-</v>
      </c>
      <c r="E4020" s="11" t="s">
        <v>13821</v>
      </c>
      <c r="F4020" s="12" t="s">
        <v>12987</v>
      </c>
      <c r="G4020" s="11" t="s">
        <v>13820</v>
      </c>
      <c r="H4020" s="12" t="s">
        <v>15879</v>
      </c>
      <c r="I4020" s="11" t="s">
        <v>11133</v>
      </c>
    </row>
    <row r="4021" spans="1:11" ht="12" x14ac:dyDescent="0.15">
      <c r="A4021" s="11" t="s">
        <v>4148</v>
      </c>
      <c r="B4021">
        <f t="shared" si="62"/>
        <v>6</v>
      </c>
      <c r="C4021" t="str">
        <f>IF(ISNA(VLOOKUP(A4021,words!$A$2:$A$236,1,FALSE)),"-","Normal")</f>
        <v>-</v>
      </c>
      <c r="D4021" t="str">
        <f>IF(ISNA(VLOOKUP(A4021,words_1k!$A$2:$A$1024,1,FALSE)),"-","1k")</f>
        <v>-</v>
      </c>
      <c r="E4021" s="11" t="s">
        <v>13398</v>
      </c>
      <c r="F4021" s="12" t="s">
        <v>24128</v>
      </c>
      <c r="G4021" s="11" t="s">
        <v>23156</v>
      </c>
    </row>
    <row r="4022" spans="1:11" ht="12" x14ac:dyDescent="0.15">
      <c r="A4022" s="11" t="s">
        <v>4149</v>
      </c>
      <c r="B4022">
        <f t="shared" si="62"/>
        <v>6</v>
      </c>
      <c r="C4022" t="str">
        <f>IF(ISNA(VLOOKUP(A4022,words!$A$2:$A$236,1,FALSE)),"-","Normal")</f>
        <v>-</v>
      </c>
      <c r="D4022" t="str">
        <f>IF(ISNA(VLOOKUP(A4022,words_1k!$A$2:$A$1024,1,FALSE)),"-","1k")</f>
        <v>-</v>
      </c>
      <c r="E4022" s="11" t="s">
        <v>13447</v>
      </c>
      <c r="F4022" s="12" t="s">
        <v>13880</v>
      </c>
      <c r="G4022" s="11" t="s">
        <v>13881</v>
      </c>
    </row>
    <row r="4023" spans="1:11" ht="12" x14ac:dyDescent="0.15">
      <c r="A4023" s="11" t="s">
        <v>4150</v>
      </c>
      <c r="B4023">
        <f t="shared" si="62"/>
        <v>5</v>
      </c>
      <c r="C4023" t="str">
        <f>IF(ISNA(VLOOKUP(A4023,words!$A$2:$A$236,1,FALSE)),"-","Normal")</f>
        <v>-</v>
      </c>
      <c r="D4023" t="str">
        <f>IF(ISNA(VLOOKUP(A4023,words_1k!$A$2:$A$1024,1,FALSE)),"-","1k")</f>
        <v>-</v>
      </c>
      <c r="E4023" s="11" t="s">
        <v>13711</v>
      </c>
      <c r="F4023" s="12" t="s">
        <v>12940</v>
      </c>
      <c r="G4023" s="11" t="s">
        <v>11514</v>
      </c>
    </row>
    <row r="4024" spans="1:11" ht="12" x14ac:dyDescent="0.15">
      <c r="A4024" s="11" t="s">
        <v>4151</v>
      </c>
      <c r="B4024">
        <f t="shared" si="62"/>
        <v>8</v>
      </c>
      <c r="C4024" t="str">
        <f>IF(ISNA(VLOOKUP(A4024,words!$A$2:$A$236,1,FALSE)),"-","Normal")</f>
        <v>-</v>
      </c>
      <c r="D4024" t="str">
        <f>IF(ISNA(VLOOKUP(A4024,words_1k!$A$2:$A$1024,1,FALSE)),"-","1k")</f>
        <v>-</v>
      </c>
      <c r="E4024" s="11" t="s">
        <v>16253</v>
      </c>
      <c r="F4024" s="12" t="s">
        <v>16254</v>
      </c>
      <c r="G4024" s="11" t="s">
        <v>16255</v>
      </c>
      <c r="H4024" s="12" t="s">
        <v>12957</v>
      </c>
      <c r="I4024" s="11" t="s">
        <v>11286</v>
      </c>
      <c r="J4024" s="12" t="s">
        <v>11287</v>
      </c>
      <c r="K4024" s="11" t="s">
        <v>11288</v>
      </c>
    </row>
    <row r="4025" spans="1:11" ht="12" x14ac:dyDescent="0.15">
      <c r="A4025" s="11" t="s">
        <v>4152</v>
      </c>
      <c r="B4025">
        <f t="shared" si="62"/>
        <v>4</v>
      </c>
      <c r="C4025" t="str">
        <f>IF(ISNA(VLOOKUP(A4025,words!$A$2:$A$236,1,FALSE)),"-","Normal")</f>
        <v>-</v>
      </c>
      <c r="D4025" t="str">
        <f>IF(ISNA(VLOOKUP(A4025,words_1k!$A$2:$A$1024,1,FALSE)),"-","1k")</f>
        <v>-</v>
      </c>
      <c r="E4025" s="11" t="s">
        <v>14978</v>
      </c>
      <c r="F4025" s="12" t="s">
        <v>14979</v>
      </c>
      <c r="G4025" s="11" t="s">
        <v>14980</v>
      </c>
      <c r="H4025" s="12" t="s">
        <v>23116</v>
      </c>
      <c r="I4025" s="11" t="s">
        <v>23117</v>
      </c>
    </row>
    <row r="4026" spans="1:11" ht="12" x14ac:dyDescent="0.15">
      <c r="A4026" s="11" t="s">
        <v>4153</v>
      </c>
      <c r="B4026">
        <f t="shared" si="62"/>
        <v>6</v>
      </c>
      <c r="C4026" t="str">
        <f>IF(ISNA(VLOOKUP(A4026,words!$A$2:$A$236,1,FALSE)),"-","Normal")</f>
        <v>-</v>
      </c>
      <c r="D4026" t="str">
        <f>IF(ISNA(VLOOKUP(A4026,words_1k!$A$2:$A$1024,1,FALSE)),"-","1k")</f>
        <v>-</v>
      </c>
      <c r="E4026" s="11" t="s">
        <v>15296</v>
      </c>
      <c r="F4026" s="12" t="s">
        <v>15297</v>
      </c>
      <c r="G4026" s="11" t="s">
        <v>15298</v>
      </c>
    </row>
    <row r="4027" spans="1:11" ht="12" x14ac:dyDescent="0.15">
      <c r="A4027" s="11" t="s">
        <v>4154</v>
      </c>
      <c r="B4027">
        <f t="shared" si="62"/>
        <v>4</v>
      </c>
      <c r="C4027" t="str">
        <f>IF(ISNA(VLOOKUP(A4027,words!$A$2:$A$236,1,FALSE)),"-","Normal")</f>
        <v>-</v>
      </c>
      <c r="D4027" t="str">
        <f>IF(ISNA(VLOOKUP(A4027,words_1k!$A$2:$A$1024,1,FALSE)),"-","1k")</f>
        <v>-</v>
      </c>
      <c r="E4027" s="11" t="s">
        <v>18513</v>
      </c>
    </row>
    <row r="4028" spans="1:11" ht="12" x14ac:dyDescent="0.15">
      <c r="A4028" s="11" t="s">
        <v>4155</v>
      </c>
      <c r="B4028">
        <f t="shared" si="62"/>
        <v>6</v>
      </c>
      <c r="C4028" t="str">
        <f>IF(ISNA(VLOOKUP(A4028,words!$A$2:$A$236,1,FALSE)),"-","Normal")</f>
        <v>-</v>
      </c>
      <c r="D4028" t="str">
        <f>IF(ISNA(VLOOKUP(A4028,words_1k!$A$2:$A$1024,1,FALSE)),"-","1k")</f>
        <v>-</v>
      </c>
      <c r="E4028" s="11" t="s">
        <v>15991</v>
      </c>
      <c r="F4028" s="12" t="s">
        <v>10907</v>
      </c>
      <c r="G4028" s="11" t="s">
        <v>11319</v>
      </c>
      <c r="H4028" s="12" t="s">
        <v>17437</v>
      </c>
      <c r="I4028" s="11" t="s">
        <v>15991</v>
      </c>
    </row>
    <row r="4029" spans="1:11" ht="12" x14ac:dyDescent="0.15">
      <c r="A4029" s="11" t="s">
        <v>4156</v>
      </c>
      <c r="B4029">
        <f t="shared" si="62"/>
        <v>6</v>
      </c>
      <c r="C4029" t="str">
        <f>IF(ISNA(VLOOKUP(A4029,words!$A$2:$A$236,1,FALSE)),"-","Normal")</f>
        <v>-</v>
      </c>
      <c r="D4029" t="str">
        <f>IF(ISNA(VLOOKUP(A4029,words_1k!$A$2:$A$1024,1,FALSE)),"-","1k")</f>
        <v>-</v>
      </c>
      <c r="E4029" s="11" t="s">
        <v>14669</v>
      </c>
      <c r="F4029" s="12" t="s">
        <v>11753</v>
      </c>
      <c r="G4029" s="11" t="s">
        <v>11754</v>
      </c>
    </row>
    <row r="4030" spans="1:11" ht="12" x14ac:dyDescent="0.15">
      <c r="A4030" s="11" t="s">
        <v>4157</v>
      </c>
      <c r="B4030">
        <f t="shared" si="62"/>
        <v>5</v>
      </c>
      <c r="C4030" t="str">
        <f>IF(ISNA(VLOOKUP(A4030,words!$A$2:$A$236,1,FALSE)),"-","Normal")</f>
        <v>-</v>
      </c>
      <c r="D4030" t="str">
        <f>IF(ISNA(VLOOKUP(A4030,words_1k!$A$2:$A$1024,1,FALSE)),"-","1k")</f>
        <v>-</v>
      </c>
      <c r="E4030" s="11" t="s">
        <v>15475</v>
      </c>
      <c r="F4030" s="12" t="s">
        <v>15058</v>
      </c>
      <c r="G4030" s="11" t="s">
        <v>15476</v>
      </c>
    </row>
    <row r="4031" spans="1:11" ht="12" x14ac:dyDescent="0.15">
      <c r="A4031" s="11" t="s">
        <v>4158</v>
      </c>
      <c r="B4031">
        <f t="shared" si="62"/>
        <v>4</v>
      </c>
      <c r="C4031" t="str">
        <f>IF(ISNA(VLOOKUP(A4031,words!$A$2:$A$236,1,FALSE)),"-","Normal")</f>
        <v>-</v>
      </c>
      <c r="D4031" t="str">
        <f>IF(ISNA(VLOOKUP(A4031,words_1k!$A$2:$A$1024,1,FALSE)),"-","1k")</f>
        <v>-</v>
      </c>
      <c r="E4031" s="11" t="s">
        <v>15003</v>
      </c>
      <c r="F4031" s="12" t="s">
        <v>10669</v>
      </c>
      <c r="G4031" s="11" t="s">
        <v>11160</v>
      </c>
    </row>
    <row r="4032" spans="1:11" ht="12" x14ac:dyDescent="0.15">
      <c r="A4032" s="11" t="s">
        <v>4159</v>
      </c>
      <c r="B4032">
        <f t="shared" si="62"/>
        <v>5</v>
      </c>
      <c r="C4032" t="str">
        <f>IF(ISNA(VLOOKUP(A4032,words!$A$2:$A$236,1,FALSE)),"-","Normal")</f>
        <v>-</v>
      </c>
      <c r="D4032" t="str">
        <f>IF(ISNA(VLOOKUP(A4032,words_1k!$A$2:$A$1024,1,FALSE)),"-","1k")</f>
        <v>-</v>
      </c>
      <c r="E4032" s="11" t="s">
        <v>16031</v>
      </c>
      <c r="F4032" s="12" t="s">
        <v>16032</v>
      </c>
      <c r="G4032" s="11" t="s">
        <v>11899</v>
      </c>
      <c r="H4032" s="12" t="s">
        <v>12157</v>
      </c>
      <c r="I4032" s="11" t="s">
        <v>11899</v>
      </c>
      <c r="J4032" s="12" t="s">
        <v>23672</v>
      </c>
      <c r="K4032" s="11" t="s">
        <v>23673</v>
      </c>
    </row>
    <row r="4033" spans="1:9" ht="12" x14ac:dyDescent="0.15">
      <c r="A4033" s="11" t="s">
        <v>4160</v>
      </c>
      <c r="B4033">
        <f t="shared" si="62"/>
        <v>6</v>
      </c>
      <c r="C4033" t="str">
        <f>IF(ISNA(VLOOKUP(A4033,words!$A$2:$A$236,1,FALSE)),"-","Normal")</f>
        <v>-</v>
      </c>
      <c r="D4033" t="str">
        <f>IF(ISNA(VLOOKUP(A4033,words_1k!$A$2:$A$1024,1,FALSE)),"-","1k")</f>
        <v>-</v>
      </c>
      <c r="E4033" s="11" t="s">
        <v>13809</v>
      </c>
      <c r="F4033" s="12" t="s">
        <v>11081</v>
      </c>
      <c r="G4033" s="11" t="s">
        <v>11082</v>
      </c>
      <c r="H4033" s="12" t="s">
        <v>15945</v>
      </c>
      <c r="I4033" s="11" t="s">
        <v>14427</v>
      </c>
    </row>
    <row r="4034" spans="1:9" ht="12" x14ac:dyDescent="0.15">
      <c r="A4034" s="11" t="s">
        <v>4161</v>
      </c>
      <c r="B4034">
        <f t="shared" ref="B4034:B4097" si="63">LEN(A4034)</f>
        <v>6</v>
      </c>
      <c r="C4034" t="str">
        <f>IF(ISNA(VLOOKUP(A4034,words!$A$2:$A$236,1,FALSE)),"-","Normal")</f>
        <v>-</v>
      </c>
      <c r="D4034" t="str">
        <f>IF(ISNA(VLOOKUP(A4034,words_1k!$A$2:$A$1024,1,FALSE)),"-","1k")</f>
        <v>-</v>
      </c>
      <c r="E4034" s="11" t="s">
        <v>14054</v>
      </c>
      <c r="F4034" s="12" t="s">
        <v>14055</v>
      </c>
      <c r="G4034" s="11" t="s">
        <v>14056</v>
      </c>
      <c r="H4034" s="12" t="s">
        <v>14057</v>
      </c>
      <c r="I4034" s="11" t="s">
        <v>14058</v>
      </c>
    </row>
    <row r="4035" spans="1:9" ht="12" x14ac:dyDescent="0.15">
      <c r="A4035" s="11" t="s">
        <v>4162</v>
      </c>
      <c r="B4035">
        <f t="shared" si="63"/>
        <v>6</v>
      </c>
      <c r="C4035" t="str">
        <f>IF(ISNA(VLOOKUP(A4035,words!$A$2:$A$236,1,FALSE)),"-","Normal")</f>
        <v>-</v>
      </c>
      <c r="D4035" t="str">
        <f>IF(ISNA(VLOOKUP(A4035,words_1k!$A$2:$A$1024,1,FALSE)),"-","1k")</f>
        <v>-</v>
      </c>
      <c r="E4035" s="11" t="s">
        <v>17822</v>
      </c>
      <c r="F4035" s="12" t="s">
        <v>17823</v>
      </c>
      <c r="G4035" s="11" t="s">
        <v>17824</v>
      </c>
    </row>
    <row r="4036" spans="1:9" ht="12" x14ac:dyDescent="0.15">
      <c r="A4036" s="11" t="s">
        <v>4163</v>
      </c>
      <c r="B4036">
        <f t="shared" si="63"/>
        <v>2</v>
      </c>
      <c r="C4036" t="str">
        <f>IF(ISNA(VLOOKUP(A4036,words!$A$2:$A$236,1,FALSE)),"-","Normal")</f>
        <v>-</v>
      </c>
      <c r="D4036" t="str">
        <f>IF(ISNA(VLOOKUP(A4036,words_1k!$A$2:$A$1024,1,FALSE)),"-","1k")</f>
        <v>-</v>
      </c>
      <c r="E4036" s="11" t="s">
        <v>18045</v>
      </c>
    </row>
    <row r="4037" spans="1:9" ht="12" x14ac:dyDescent="0.15">
      <c r="A4037" s="11" t="s">
        <v>4164</v>
      </c>
      <c r="B4037">
        <f t="shared" si="63"/>
        <v>5</v>
      </c>
      <c r="C4037" t="str">
        <f>IF(ISNA(VLOOKUP(A4037,words!$A$2:$A$236,1,FALSE)),"-","Normal")</f>
        <v>-</v>
      </c>
      <c r="D4037" t="str">
        <f>IF(ISNA(VLOOKUP(A4037,words_1k!$A$2:$A$1024,1,FALSE)),"-","1k")</f>
        <v>-</v>
      </c>
      <c r="E4037" s="11" t="s">
        <v>15668</v>
      </c>
      <c r="F4037" s="12" t="s">
        <v>14645</v>
      </c>
      <c r="G4037" s="11" t="s">
        <v>15667</v>
      </c>
      <c r="H4037" s="12" t="s">
        <v>23922</v>
      </c>
      <c r="I4037" s="11" t="s">
        <v>23917</v>
      </c>
    </row>
    <row r="4038" spans="1:9" ht="12" x14ac:dyDescent="0.15">
      <c r="A4038" s="11" t="s">
        <v>4165</v>
      </c>
      <c r="B4038">
        <f t="shared" si="63"/>
        <v>4</v>
      </c>
      <c r="C4038" t="str">
        <f>IF(ISNA(VLOOKUP(A4038,words!$A$2:$A$236,1,FALSE)),"-","Normal")</f>
        <v>-</v>
      </c>
      <c r="D4038" t="str">
        <f>IF(ISNA(VLOOKUP(A4038,words_1k!$A$2:$A$1024,1,FALSE)),"-","1k")</f>
        <v>-</v>
      </c>
      <c r="E4038" s="11" t="s">
        <v>18608</v>
      </c>
      <c r="F4038" s="12" t="s">
        <v>25663</v>
      </c>
      <c r="G4038" s="11" t="s">
        <v>25664</v>
      </c>
    </row>
    <row r="4039" spans="1:9" ht="12" x14ac:dyDescent="0.15">
      <c r="A4039" s="11" t="s">
        <v>4166</v>
      </c>
      <c r="B4039">
        <f t="shared" si="63"/>
        <v>4</v>
      </c>
      <c r="C4039" t="str">
        <f>IF(ISNA(VLOOKUP(A4039,words!$A$2:$A$236,1,FALSE)),"-","Normal")</f>
        <v>-</v>
      </c>
      <c r="D4039" t="str">
        <f>IF(ISNA(VLOOKUP(A4039,words_1k!$A$2:$A$1024,1,FALSE)),"-","1k")</f>
        <v>-</v>
      </c>
      <c r="E4039" s="11" t="s">
        <v>16287</v>
      </c>
    </row>
    <row r="4040" spans="1:9" ht="12" x14ac:dyDescent="0.15">
      <c r="A4040" s="11" t="s">
        <v>4167</v>
      </c>
      <c r="B4040">
        <f t="shared" si="63"/>
        <v>6</v>
      </c>
      <c r="C4040" t="str">
        <f>IF(ISNA(VLOOKUP(A4040,words!$A$2:$A$236,1,FALSE)),"-","Normal")</f>
        <v>-</v>
      </c>
      <c r="D4040" t="str">
        <f>IF(ISNA(VLOOKUP(A4040,words_1k!$A$2:$A$1024,1,FALSE)),"-","1k")</f>
        <v>-</v>
      </c>
      <c r="E4040" s="11" t="s">
        <v>13744</v>
      </c>
      <c r="F4040" s="12" t="s">
        <v>19739</v>
      </c>
      <c r="G4040" s="11" t="s">
        <v>13744</v>
      </c>
    </row>
    <row r="4041" spans="1:9" ht="12" x14ac:dyDescent="0.15">
      <c r="A4041" s="11" t="s">
        <v>4168</v>
      </c>
      <c r="B4041">
        <f t="shared" si="63"/>
        <v>6</v>
      </c>
      <c r="C4041" t="str">
        <f>IF(ISNA(VLOOKUP(A4041,words!$A$2:$A$236,1,FALSE)),"-","Normal")</f>
        <v>-</v>
      </c>
      <c r="D4041" t="str">
        <f>IF(ISNA(VLOOKUP(A4041,words_1k!$A$2:$A$1024,1,FALSE)),"-","1k")</f>
        <v>-</v>
      </c>
      <c r="E4041" s="11" t="s">
        <v>12703</v>
      </c>
      <c r="F4041" s="12" t="s">
        <v>12155</v>
      </c>
      <c r="G4041" s="11" t="s">
        <v>15094</v>
      </c>
    </row>
    <row r="4042" spans="1:9" ht="12" x14ac:dyDescent="0.15">
      <c r="A4042" s="11" t="s">
        <v>4169</v>
      </c>
      <c r="B4042">
        <f t="shared" si="63"/>
        <v>6</v>
      </c>
      <c r="C4042" t="str">
        <f>IF(ISNA(VLOOKUP(A4042,words!$A$2:$A$236,1,FALSE)),"-","Normal")</f>
        <v>-</v>
      </c>
      <c r="D4042" t="str">
        <f>IF(ISNA(VLOOKUP(A4042,words_1k!$A$2:$A$1024,1,FALSE)),"-","1k")</f>
        <v>-</v>
      </c>
      <c r="E4042" s="11" t="s">
        <v>13452</v>
      </c>
      <c r="F4042" s="12" t="s">
        <v>13455</v>
      </c>
      <c r="G4042" s="11" t="s">
        <v>13450</v>
      </c>
      <c r="H4042" s="12" t="s">
        <v>18463</v>
      </c>
      <c r="I4042" s="11" t="s">
        <v>13454</v>
      </c>
    </row>
    <row r="4043" spans="1:9" ht="12" x14ac:dyDescent="0.15">
      <c r="A4043" s="11" t="s">
        <v>4170</v>
      </c>
      <c r="B4043">
        <f t="shared" si="63"/>
        <v>6</v>
      </c>
      <c r="C4043" t="str">
        <f>IF(ISNA(VLOOKUP(A4043,words!$A$2:$A$236,1,FALSE)),"-","Normal")</f>
        <v>-</v>
      </c>
      <c r="D4043" t="str">
        <f>IF(ISNA(VLOOKUP(A4043,words_1k!$A$2:$A$1024,1,FALSE)),"-","1k")</f>
        <v>-</v>
      </c>
      <c r="E4043" s="11" t="s">
        <v>17728</v>
      </c>
      <c r="F4043" s="12" t="s">
        <v>17729</v>
      </c>
      <c r="G4043" s="11" t="s">
        <v>17728</v>
      </c>
    </row>
    <row r="4044" spans="1:9" ht="12" x14ac:dyDescent="0.15">
      <c r="A4044" s="11" t="s">
        <v>4171</v>
      </c>
      <c r="B4044">
        <f t="shared" si="63"/>
        <v>5</v>
      </c>
      <c r="C4044" t="str">
        <f>IF(ISNA(VLOOKUP(A4044,words!$A$2:$A$236,1,FALSE)),"-","Normal")</f>
        <v>-</v>
      </c>
      <c r="D4044" t="str">
        <f>IF(ISNA(VLOOKUP(A4044,words_1k!$A$2:$A$1024,1,FALSE)),"-","1k")</f>
        <v>-</v>
      </c>
      <c r="E4044" s="11" t="s">
        <v>17534</v>
      </c>
      <c r="F4044" s="12" t="s">
        <v>22777</v>
      </c>
      <c r="G4044" s="11" t="s">
        <v>22772</v>
      </c>
    </row>
    <row r="4045" spans="1:9" ht="12" x14ac:dyDescent="0.15">
      <c r="A4045" s="11" t="s">
        <v>4172</v>
      </c>
      <c r="B4045">
        <f t="shared" si="63"/>
        <v>5</v>
      </c>
      <c r="C4045" t="str">
        <f>IF(ISNA(VLOOKUP(A4045,words!$A$2:$A$236,1,FALSE)),"-","Normal")</f>
        <v>-</v>
      </c>
      <c r="D4045" t="str">
        <f>IF(ISNA(VLOOKUP(A4045,words_1k!$A$2:$A$1024,1,FALSE)),"-","1k")</f>
        <v>-</v>
      </c>
      <c r="E4045" s="11" t="s">
        <v>13712</v>
      </c>
    </row>
    <row r="4046" spans="1:9" ht="12" x14ac:dyDescent="0.15">
      <c r="A4046" s="11" t="s">
        <v>4173</v>
      </c>
      <c r="B4046">
        <f t="shared" si="63"/>
        <v>5</v>
      </c>
      <c r="C4046" t="str">
        <f>IF(ISNA(VLOOKUP(A4046,words!$A$2:$A$236,1,FALSE)),"-","Normal")</f>
        <v>-</v>
      </c>
      <c r="D4046" t="str">
        <f>IF(ISNA(VLOOKUP(A4046,words_1k!$A$2:$A$1024,1,FALSE)),"-","1k")</f>
        <v>-</v>
      </c>
      <c r="E4046" s="11" t="s">
        <v>16582</v>
      </c>
    </row>
    <row r="4047" spans="1:9" ht="12" x14ac:dyDescent="0.15">
      <c r="A4047" s="11" t="s">
        <v>4174</v>
      </c>
      <c r="B4047">
        <f t="shared" si="63"/>
        <v>4</v>
      </c>
      <c r="C4047" t="str">
        <f>IF(ISNA(VLOOKUP(A4047,words!$A$2:$A$236,1,FALSE)),"-","Normal")</f>
        <v>-</v>
      </c>
      <c r="D4047" t="str">
        <f>IF(ISNA(VLOOKUP(A4047,words_1k!$A$2:$A$1024,1,FALSE)),"-","1k")</f>
        <v>-</v>
      </c>
      <c r="E4047" s="11" t="s">
        <v>18611</v>
      </c>
      <c r="F4047" s="12" t="s">
        <v>18612</v>
      </c>
      <c r="G4047" s="11" t="s">
        <v>18613</v>
      </c>
    </row>
    <row r="4048" spans="1:9" ht="12" x14ac:dyDescent="0.15">
      <c r="A4048" s="11" t="s">
        <v>4175</v>
      </c>
      <c r="B4048">
        <f t="shared" si="63"/>
        <v>7</v>
      </c>
      <c r="C4048" t="str">
        <f>IF(ISNA(VLOOKUP(A4048,words!$A$2:$A$236,1,FALSE)),"-","Normal")</f>
        <v>-</v>
      </c>
      <c r="D4048" t="str">
        <f>IF(ISNA(VLOOKUP(A4048,words_1k!$A$2:$A$1024,1,FALSE)),"-","1k")</f>
        <v>-</v>
      </c>
      <c r="E4048" s="11" t="s">
        <v>14502</v>
      </c>
      <c r="F4048" s="12" t="s">
        <v>14503</v>
      </c>
      <c r="G4048" s="11" t="s">
        <v>14500</v>
      </c>
      <c r="H4048" s="12" t="s">
        <v>14505</v>
      </c>
      <c r="I4048" s="11" t="s">
        <v>14504</v>
      </c>
    </row>
    <row r="4049" spans="1:11" ht="12" x14ac:dyDescent="0.15">
      <c r="A4049" s="11" t="s">
        <v>4176</v>
      </c>
      <c r="B4049">
        <f t="shared" si="63"/>
        <v>5</v>
      </c>
      <c r="C4049" t="str">
        <f>IF(ISNA(VLOOKUP(A4049,words!$A$2:$A$236,1,FALSE)),"-","Normal")</f>
        <v>-</v>
      </c>
      <c r="D4049" t="str">
        <f>IF(ISNA(VLOOKUP(A4049,words_1k!$A$2:$A$1024,1,FALSE)),"-","1k")</f>
        <v>-</v>
      </c>
      <c r="E4049" s="11" t="s">
        <v>18086</v>
      </c>
      <c r="F4049" s="12" t="s">
        <v>18087</v>
      </c>
      <c r="G4049" s="11" t="s">
        <v>11943</v>
      </c>
    </row>
    <row r="4050" spans="1:11" ht="12" x14ac:dyDescent="0.15">
      <c r="A4050" s="11" t="s">
        <v>4177</v>
      </c>
      <c r="B4050">
        <f t="shared" si="63"/>
        <v>4</v>
      </c>
      <c r="C4050" t="str">
        <f>IF(ISNA(VLOOKUP(A4050,words!$A$2:$A$236,1,FALSE)),"-","Normal")</f>
        <v>-</v>
      </c>
      <c r="D4050" t="str">
        <f>IF(ISNA(VLOOKUP(A4050,words_1k!$A$2:$A$1024,1,FALSE)),"-","1k")</f>
        <v>-</v>
      </c>
      <c r="E4050" s="11" t="s">
        <v>15050</v>
      </c>
      <c r="F4050" s="12" t="s">
        <v>10573</v>
      </c>
      <c r="G4050" s="11" t="s">
        <v>11711</v>
      </c>
      <c r="H4050" s="12" t="s">
        <v>16054</v>
      </c>
      <c r="I4050" s="11" t="s">
        <v>16533</v>
      </c>
      <c r="J4050" s="12" t="s">
        <v>18226</v>
      </c>
      <c r="K4050" s="11" t="s">
        <v>18225</v>
      </c>
    </row>
    <row r="4051" spans="1:11" ht="12" x14ac:dyDescent="0.15">
      <c r="A4051" s="11" t="s">
        <v>4178</v>
      </c>
      <c r="B4051">
        <f t="shared" si="63"/>
        <v>5</v>
      </c>
      <c r="C4051" t="str">
        <f>IF(ISNA(VLOOKUP(A4051,words!$A$2:$A$236,1,FALSE)),"-","Normal")</f>
        <v>-</v>
      </c>
      <c r="D4051" t="str">
        <f>IF(ISNA(VLOOKUP(A4051,words_1k!$A$2:$A$1024,1,FALSE)),"-","1k")</f>
        <v>-</v>
      </c>
      <c r="E4051" s="11" t="s">
        <v>14065</v>
      </c>
    </row>
    <row r="4052" spans="1:11" ht="12" x14ac:dyDescent="0.15">
      <c r="A4052" s="11" t="s">
        <v>4179</v>
      </c>
      <c r="B4052">
        <f t="shared" si="63"/>
        <v>4</v>
      </c>
      <c r="C4052" t="str">
        <f>IF(ISNA(VLOOKUP(A4052,words!$A$2:$A$236,1,FALSE)),"-","Normal")</f>
        <v>-</v>
      </c>
      <c r="D4052" t="str">
        <f>IF(ISNA(VLOOKUP(A4052,words_1k!$A$2:$A$1024,1,FALSE)),"-","1k")</f>
        <v>-</v>
      </c>
      <c r="E4052" s="11" t="s">
        <v>15615</v>
      </c>
      <c r="F4052" s="12" t="s">
        <v>14629</v>
      </c>
      <c r="G4052" s="11" t="s">
        <v>15615</v>
      </c>
    </row>
    <row r="4053" spans="1:11" ht="12" x14ac:dyDescent="0.15">
      <c r="A4053" s="11" t="s">
        <v>4180</v>
      </c>
      <c r="B4053">
        <f t="shared" si="63"/>
        <v>6</v>
      </c>
      <c r="C4053" t="str">
        <f>IF(ISNA(VLOOKUP(A4053,words!$A$2:$A$236,1,FALSE)),"-","Normal")</f>
        <v>-</v>
      </c>
      <c r="D4053" t="str">
        <f>IF(ISNA(VLOOKUP(A4053,words_1k!$A$2:$A$1024,1,FALSE)),"-","1k")</f>
        <v>-</v>
      </c>
      <c r="E4053" s="11" t="s">
        <v>13488</v>
      </c>
      <c r="F4053" s="12" t="s">
        <v>12091</v>
      </c>
      <c r="G4053" s="11" t="s">
        <v>11737</v>
      </c>
    </row>
    <row r="4054" spans="1:11" ht="12" x14ac:dyDescent="0.15">
      <c r="A4054" s="11" t="s">
        <v>4181</v>
      </c>
      <c r="B4054">
        <f t="shared" si="63"/>
        <v>4</v>
      </c>
      <c r="C4054" t="str">
        <f>IF(ISNA(VLOOKUP(A4054,words!$A$2:$A$236,1,FALSE)),"-","Normal")</f>
        <v>-</v>
      </c>
      <c r="D4054" t="str">
        <f>IF(ISNA(VLOOKUP(A4054,words_1k!$A$2:$A$1024,1,FALSE)),"-","1k")</f>
        <v>-</v>
      </c>
      <c r="E4054" s="11" t="s">
        <v>15760</v>
      </c>
      <c r="F4054" s="12" t="s">
        <v>11683</v>
      </c>
      <c r="G4054" s="11" t="s">
        <v>11684</v>
      </c>
      <c r="H4054" s="12" t="s">
        <v>16242</v>
      </c>
      <c r="I4054" s="11" t="s">
        <v>15750</v>
      </c>
      <c r="J4054" s="12" t="s">
        <v>17609</v>
      </c>
      <c r="K4054" s="11" t="s">
        <v>17610</v>
      </c>
    </row>
    <row r="4055" spans="1:11" ht="12" x14ac:dyDescent="0.15">
      <c r="A4055" s="11" t="s">
        <v>242</v>
      </c>
      <c r="B4055">
        <f t="shared" si="63"/>
        <v>4</v>
      </c>
      <c r="C4055" t="str">
        <f>IF(ISNA(VLOOKUP(A4055,words!$A$2:$A$236,1,FALSE)),"-","Normal")</f>
        <v>Normal</v>
      </c>
      <c r="D4055" t="str">
        <f>IF(ISNA(VLOOKUP(A4055,words_1k!$A$2:$A$1024,1,FALSE)),"-","1k")</f>
        <v>-</v>
      </c>
      <c r="E4055" s="11" t="s">
        <v>10494</v>
      </c>
      <c r="F4055" s="12" t="s">
        <v>17758</v>
      </c>
      <c r="G4055" s="11" t="s">
        <v>17756</v>
      </c>
    </row>
    <row r="4056" spans="1:11" ht="12" x14ac:dyDescent="0.15">
      <c r="A4056" s="11" t="s">
        <v>4182</v>
      </c>
      <c r="B4056">
        <f t="shared" si="63"/>
        <v>5</v>
      </c>
      <c r="C4056" t="str">
        <f>IF(ISNA(VLOOKUP(A4056,words!$A$2:$A$236,1,FALSE)),"-","Normal")</f>
        <v>-</v>
      </c>
      <c r="D4056" t="str">
        <f>IF(ISNA(VLOOKUP(A4056,words_1k!$A$2:$A$1024,1,FALSE)),"-","1k")</f>
        <v>-</v>
      </c>
      <c r="E4056" s="11" t="s">
        <v>13690</v>
      </c>
      <c r="F4056" s="12" t="s">
        <v>13541</v>
      </c>
      <c r="G4056" s="11" t="s">
        <v>13691</v>
      </c>
      <c r="H4056" s="12" t="s">
        <v>13693</v>
      </c>
      <c r="I4056" s="11" t="s">
        <v>13690</v>
      </c>
    </row>
    <row r="4057" spans="1:11" ht="12" x14ac:dyDescent="0.15">
      <c r="A4057" s="11" t="s">
        <v>4183</v>
      </c>
      <c r="B4057">
        <f t="shared" si="63"/>
        <v>5</v>
      </c>
      <c r="C4057" t="str">
        <f>IF(ISNA(VLOOKUP(A4057,words!$A$2:$A$236,1,FALSE)),"-","Normal")</f>
        <v>-</v>
      </c>
      <c r="D4057" t="str">
        <f>IF(ISNA(VLOOKUP(A4057,words_1k!$A$2:$A$1024,1,FALSE)),"-","1k")</f>
        <v>-</v>
      </c>
      <c r="E4057" s="11" t="s">
        <v>11873</v>
      </c>
      <c r="F4057" s="12" t="s">
        <v>17265</v>
      </c>
      <c r="G4057" s="11" t="s">
        <v>11873</v>
      </c>
      <c r="H4057" s="12" t="s">
        <v>15236</v>
      </c>
      <c r="I4057" s="11" t="s">
        <v>14285</v>
      </c>
      <c r="J4057" s="12" t="s">
        <v>15057</v>
      </c>
      <c r="K4057" s="11" t="s">
        <v>15263</v>
      </c>
    </row>
    <row r="4058" spans="1:11" ht="12" x14ac:dyDescent="0.15">
      <c r="A4058" s="11" t="s">
        <v>4184</v>
      </c>
      <c r="B4058">
        <f t="shared" si="63"/>
        <v>10</v>
      </c>
      <c r="C4058" t="str">
        <f>IF(ISNA(VLOOKUP(A4058,words!$A$2:$A$236,1,FALSE)),"-","Normal")</f>
        <v>-</v>
      </c>
      <c r="D4058" t="str">
        <f>IF(ISNA(VLOOKUP(A4058,words_1k!$A$2:$A$1024,1,FALSE)),"-","1k")</f>
        <v>-</v>
      </c>
      <c r="E4058" s="11" t="s">
        <v>13491</v>
      </c>
      <c r="F4058" s="12" t="s">
        <v>11226</v>
      </c>
      <c r="G4058" s="11" t="s">
        <v>11227</v>
      </c>
    </row>
    <row r="4059" spans="1:11" ht="12" x14ac:dyDescent="0.15">
      <c r="A4059" s="11" t="s">
        <v>4185</v>
      </c>
      <c r="B4059">
        <f t="shared" si="63"/>
        <v>4</v>
      </c>
      <c r="C4059" t="str">
        <f>IF(ISNA(VLOOKUP(A4059,words!$A$2:$A$236,1,FALSE)),"-","Normal")</f>
        <v>-</v>
      </c>
      <c r="D4059" t="str">
        <f>IF(ISNA(VLOOKUP(A4059,words_1k!$A$2:$A$1024,1,FALSE)),"-","1k")</f>
        <v>-</v>
      </c>
      <c r="E4059" s="11" t="s">
        <v>26481</v>
      </c>
      <c r="F4059" s="12" t="s">
        <v>26485</v>
      </c>
      <c r="G4059" s="11" t="s">
        <v>26482</v>
      </c>
    </row>
    <row r="4060" spans="1:11" ht="12" x14ac:dyDescent="0.15">
      <c r="A4060" s="11" t="s">
        <v>4186</v>
      </c>
      <c r="B4060">
        <f t="shared" si="63"/>
        <v>6</v>
      </c>
      <c r="C4060" t="str">
        <f>IF(ISNA(VLOOKUP(A4060,words!$A$2:$A$236,1,FALSE)),"-","Normal")</f>
        <v>-</v>
      </c>
      <c r="D4060" t="str">
        <f>IF(ISNA(VLOOKUP(A4060,words_1k!$A$2:$A$1024,1,FALSE)),"-","1k")</f>
        <v>-</v>
      </c>
      <c r="E4060" s="11" t="s">
        <v>12879</v>
      </c>
      <c r="F4060" s="12" t="s">
        <v>12881</v>
      </c>
      <c r="G4060" s="11" t="s">
        <v>12879</v>
      </c>
    </row>
    <row r="4061" spans="1:11" ht="12" x14ac:dyDescent="0.15">
      <c r="A4061" s="11" t="s">
        <v>4187</v>
      </c>
      <c r="B4061">
        <f t="shared" si="63"/>
        <v>5</v>
      </c>
      <c r="C4061" t="str">
        <f>IF(ISNA(VLOOKUP(A4061,words!$A$2:$A$236,1,FALSE)),"-","Normal")</f>
        <v>-</v>
      </c>
      <c r="D4061" t="str">
        <f>IF(ISNA(VLOOKUP(A4061,words_1k!$A$2:$A$1024,1,FALSE)),"-","1k")</f>
        <v>-</v>
      </c>
      <c r="E4061" s="11" t="s">
        <v>18610</v>
      </c>
      <c r="F4061" s="12" t="s">
        <v>22056</v>
      </c>
      <c r="G4061" s="11" t="s">
        <v>22047</v>
      </c>
    </row>
    <row r="4062" spans="1:11" ht="12" x14ac:dyDescent="0.15">
      <c r="A4062" s="11" t="s">
        <v>4188</v>
      </c>
      <c r="B4062">
        <f t="shared" si="63"/>
        <v>6</v>
      </c>
      <c r="C4062" t="str">
        <f>IF(ISNA(VLOOKUP(A4062,words!$A$2:$A$236,1,FALSE)),"-","Normal")</f>
        <v>-</v>
      </c>
      <c r="D4062" t="str">
        <f>IF(ISNA(VLOOKUP(A4062,words_1k!$A$2:$A$1024,1,FALSE)),"-","1k")</f>
        <v>-</v>
      </c>
      <c r="E4062" s="11" t="s">
        <v>13379</v>
      </c>
      <c r="F4062" s="12" t="s">
        <v>13373</v>
      </c>
      <c r="G4062" s="11" t="s">
        <v>11255</v>
      </c>
      <c r="H4062" s="12" t="s">
        <v>16903</v>
      </c>
      <c r="I4062" s="11" t="s">
        <v>13374</v>
      </c>
    </row>
    <row r="4063" spans="1:11" ht="12" x14ac:dyDescent="0.15">
      <c r="A4063" s="11" t="s">
        <v>4189</v>
      </c>
      <c r="B4063">
        <f t="shared" si="63"/>
        <v>4</v>
      </c>
      <c r="C4063" t="str">
        <f>IF(ISNA(VLOOKUP(A4063,words!$A$2:$A$236,1,FALSE)),"-","Normal")</f>
        <v>-</v>
      </c>
      <c r="D4063" t="str">
        <f>IF(ISNA(VLOOKUP(A4063,words_1k!$A$2:$A$1024,1,FALSE)),"-","1k")</f>
        <v>-</v>
      </c>
      <c r="E4063" s="11" t="s">
        <v>17200</v>
      </c>
    </row>
    <row r="4064" spans="1:11" ht="12" x14ac:dyDescent="0.15">
      <c r="A4064" s="11" t="s">
        <v>4190</v>
      </c>
      <c r="B4064">
        <f t="shared" si="63"/>
        <v>7</v>
      </c>
      <c r="C4064" t="str">
        <f>IF(ISNA(VLOOKUP(A4064,words!$A$2:$A$236,1,FALSE)),"-","Normal")</f>
        <v>-</v>
      </c>
      <c r="D4064" t="str">
        <f>IF(ISNA(VLOOKUP(A4064,words_1k!$A$2:$A$1024,1,FALSE)),"-","1k")</f>
        <v>-</v>
      </c>
      <c r="E4064" s="11" t="s">
        <v>14169</v>
      </c>
      <c r="F4064" s="12" t="s">
        <v>10250</v>
      </c>
      <c r="G4064" s="11" t="s">
        <v>10323</v>
      </c>
    </row>
    <row r="4065" spans="1:13" ht="12" x14ac:dyDescent="0.15">
      <c r="A4065" s="11" t="s">
        <v>4191</v>
      </c>
      <c r="B4065">
        <f t="shared" si="63"/>
        <v>3</v>
      </c>
      <c r="C4065" t="str">
        <f>IF(ISNA(VLOOKUP(A4065,words!$A$2:$A$236,1,FALSE)),"-","Normal")</f>
        <v>-</v>
      </c>
      <c r="D4065" t="str">
        <f>IF(ISNA(VLOOKUP(A4065,words_1k!$A$2:$A$1024,1,FALSE)),"-","1k")</f>
        <v>-</v>
      </c>
      <c r="E4065" s="11" t="s">
        <v>18609</v>
      </c>
    </row>
    <row r="4066" spans="1:13" ht="12" x14ac:dyDescent="0.15">
      <c r="A4066" s="11" t="s">
        <v>4192</v>
      </c>
      <c r="B4066">
        <f t="shared" si="63"/>
        <v>6</v>
      </c>
      <c r="C4066" t="str">
        <f>IF(ISNA(VLOOKUP(A4066,words!$A$2:$A$236,1,FALSE)),"-","Normal")</f>
        <v>-</v>
      </c>
      <c r="D4066" t="str">
        <f>IF(ISNA(VLOOKUP(A4066,words_1k!$A$2:$A$1024,1,FALSE)),"-","1k")</f>
        <v>-</v>
      </c>
      <c r="E4066" s="11" t="s">
        <v>13522</v>
      </c>
      <c r="F4066" s="12" t="s">
        <v>13521</v>
      </c>
      <c r="G4066" s="11" t="s">
        <v>13522</v>
      </c>
    </row>
    <row r="4067" spans="1:13" ht="12" x14ac:dyDescent="0.15">
      <c r="A4067" s="11" t="s">
        <v>4193</v>
      </c>
      <c r="B4067">
        <f t="shared" si="63"/>
        <v>5</v>
      </c>
      <c r="C4067" t="str">
        <f>IF(ISNA(VLOOKUP(A4067,words!$A$2:$A$236,1,FALSE)),"-","Normal")</f>
        <v>-</v>
      </c>
      <c r="D4067" t="str">
        <f>IF(ISNA(VLOOKUP(A4067,words_1k!$A$2:$A$1024,1,FALSE)),"-","1k")</f>
        <v>-</v>
      </c>
      <c r="E4067" s="11" t="s">
        <v>17256</v>
      </c>
      <c r="F4067" s="12" t="s">
        <v>17257</v>
      </c>
      <c r="G4067" s="11" t="s">
        <v>17256</v>
      </c>
      <c r="H4067" s="12" t="s">
        <v>17258</v>
      </c>
      <c r="I4067" s="11" t="s">
        <v>16280</v>
      </c>
    </row>
    <row r="4068" spans="1:13" ht="12" x14ac:dyDescent="0.15">
      <c r="A4068" s="11" t="s">
        <v>4194</v>
      </c>
      <c r="B4068">
        <f t="shared" si="63"/>
        <v>5</v>
      </c>
      <c r="C4068" t="str">
        <f>IF(ISNA(VLOOKUP(A4068,words!$A$2:$A$236,1,FALSE)),"-","Normal")</f>
        <v>-</v>
      </c>
      <c r="D4068" t="str">
        <f>IF(ISNA(VLOOKUP(A4068,words_1k!$A$2:$A$1024,1,FALSE)),"-","1k")</f>
        <v>-</v>
      </c>
      <c r="E4068" s="11" t="s">
        <v>17400</v>
      </c>
      <c r="F4068" s="12" t="s">
        <v>17100</v>
      </c>
      <c r="G4068" s="11" t="s">
        <v>17400</v>
      </c>
    </row>
    <row r="4069" spans="1:13" ht="12" x14ac:dyDescent="0.15">
      <c r="A4069" s="11" t="s">
        <v>4195</v>
      </c>
      <c r="B4069">
        <f t="shared" si="63"/>
        <v>7</v>
      </c>
      <c r="C4069" t="str">
        <f>IF(ISNA(VLOOKUP(A4069,words!$A$2:$A$236,1,FALSE)),"-","Normal")</f>
        <v>-</v>
      </c>
      <c r="D4069" t="str">
        <f>IF(ISNA(VLOOKUP(A4069,words_1k!$A$2:$A$1024,1,FALSE)),"-","1k")</f>
        <v>-</v>
      </c>
      <c r="E4069" s="11" t="s">
        <v>12514</v>
      </c>
      <c r="F4069" s="12" t="s">
        <v>12515</v>
      </c>
      <c r="G4069" s="11" t="s">
        <v>12516</v>
      </c>
    </row>
    <row r="4070" spans="1:13" ht="12" x14ac:dyDescent="0.15">
      <c r="A4070" s="11" t="s">
        <v>4196</v>
      </c>
      <c r="B4070">
        <f t="shared" si="63"/>
        <v>5</v>
      </c>
      <c r="C4070" t="str">
        <f>IF(ISNA(VLOOKUP(A4070,words!$A$2:$A$236,1,FALSE)),"-","Normal")</f>
        <v>-</v>
      </c>
      <c r="D4070" t="str">
        <f>IF(ISNA(VLOOKUP(A4070,words_1k!$A$2:$A$1024,1,FALSE)),"-","1k")</f>
        <v>-</v>
      </c>
      <c r="E4070" s="11" t="s">
        <v>13914</v>
      </c>
      <c r="F4070" s="12" t="s">
        <v>13791</v>
      </c>
      <c r="G4070" s="11" t="s">
        <v>13913</v>
      </c>
    </row>
    <row r="4071" spans="1:13" ht="12" x14ac:dyDescent="0.15">
      <c r="A4071" s="11" t="s">
        <v>4197</v>
      </c>
      <c r="B4071">
        <f t="shared" si="63"/>
        <v>5</v>
      </c>
      <c r="C4071" t="str">
        <f>IF(ISNA(VLOOKUP(A4071,words!$A$2:$A$236,1,FALSE)),"-","Normal")</f>
        <v>-</v>
      </c>
      <c r="D4071" t="str">
        <f>IF(ISNA(VLOOKUP(A4071,words_1k!$A$2:$A$1024,1,FALSE)),"-","1k")</f>
        <v>-</v>
      </c>
      <c r="E4071" s="11" t="s">
        <v>13688</v>
      </c>
      <c r="F4071" s="12" t="s">
        <v>13636</v>
      </c>
      <c r="G4071" s="11" t="s">
        <v>13687</v>
      </c>
    </row>
    <row r="4072" spans="1:13" ht="12" x14ac:dyDescent="0.15">
      <c r="A4072" s="11" t="s">
        <v>4198</v>
      </c>
      <c r="B4072">
        <f t="shared" si="63"/>
        <v>7</v>
      </c>
      <c r="C4072" t="str">
        <f>IF(ISNA(VLOOKUP(A4072,words!$A$2:$A$236,1,FALSE)),"-","Normal")</f>
        <v>-</v>
      </c>
      <c r="D4072" t="str">
        <f>IF(ISNA(VLOOKUP(A4072,words_1k!$A$2:$A$1024,1,FALSE)),"-","1k")</f>
        <v>-</v>
      </c>
      <c r="E4072" s="11" t="s">
        <v>20004</v>
      </c>
      <c r="F4072" s="12" t="s">
        <v>14820</v>
      </c>
      <c r="G4072" s="11" t="s">
        <v>13559</v>
      </c>
      <c r="H4072" s="12" t="s">
        <v>17931</v>
      </c>
      <c r="I4072" s="11" t="s">
        <v>17929</v>
      </c>
    </row>
    <row r="4073" spans="1:13" ht="12" x14ac:dyDescent="0.15">
      <c r="A4073" s="11" t="s">
        <v>4199</v>
      </c>
      <c r="B4073">
        <f t="shared" si="63"/>
        <v>4</v>
      </c>
      <c r="C4073" t="str">
        <f>IF(ISNA(VLOOKUP(A4073,words!$A$2:$A$236,1,FALSE)),"-","Normal")</f>
        <v>-</v>
      </c>
      <c r="D4073" t="str">
        <f>IF(ISNA(VLOOKUP(A4073,words_1k!$A$2:$A$1024,1,FALSE)),"-","1k")</f>
        <v>-</v>
      </c>
      <c r="E4073" s="11" t="s">
        <v>15438</v>
      </c>
      <c r="F4073" s="12" t="s">
        <v>15060</v>
      </c>
      <c r="G4073" s="11" t="s">
        <v>15436</v>
      </c>
      <c r="H4073" s="12" t="s">
        <v>14649</v>
      </c>
      <c r="I4073" s="11" t="s">
        <v>15435</v>
      </c>
    </row>
    <row r="4074" spans="1:13" ht="12" x14ac:dyDescent="0.15">
      <c r="A4074" s="11" t="s">
        <v>4200</v>
      </c>
      <c r="B4074">
        <f t="shared" si="63"/>
        <v>5</v>
      </c>
      <c r="C4074" t="str">
        <f>IF(ISNA(VLOOKUP(A4074,words!$A$2:$A$236,1,FALSE)),"-","Normal")</f>
        <v>-</v>
      </c>
      <c r="D4074" t="str">
        <f>IF(ISNA(VLOOKUP(A4074,words_1k!$A$2:$A$1024,1,FALSE)),"-","1k")</f>
        <v>-</v>
      </c>
      <c r="E4074" s="11" t="s">
        <v>14791</v>
      </c>
      <c r="F4074" s="12" t="s">
        <v>14792</v>
      </c>
      <c r="G4074" s="11" t="s">
        <v>12633</v>
      </c>
      <c r="H4074" s="12" t="s">
        <v>16847</v>
      </c>
      <c r="I4074" s="11" t="s">
        <v>12633</v>
      </c>
      <c r="J4074" s="12" t="s">
        <v>17235</v>
      </c>
      <c r="K4074" s="11" t="s">
        <v>12633</v>
      </c>
      <c r="L4074" s="12" t="s">
        <v>18434</v>
      </c>
      <c r="M4074" s="11" t="s">
        <v>14791</v>
      </c>
    </row>
    <row r="4075" spans="1:13" ht="12" x14ac:dyDescent="0.15">
      <c r="A4075" s="11" t="s">
        <v>4201</v>
      </c>
      <c r="B4075">
        <f t="shared" si="63"/>
        <v>7</v>
      </c>
      <c r="C4075" t="str">
        <f>IF(ISNA(VLOOKUP(A4075,words!$A$2:$A$236,1,FALSE)),"-","Normal")</f>
        <v>-</v>
      </c>
      <c r="D4075" t="str">
        <f>IF(ISNA(VLOOKUP(A4075,words_1k!$A$2:$A$1024,1,FALSE)),"-","1k")</f>
        <v>-</v>
      </c>
      <c r="E4075" s="11" t="s">
        <v>16805</v>
      </c>
      <c r="F4075" s="12" t="s">
        <v>16806</v>
      </c>
      <c r="G4075" s="11" t="s">
        <v>16807</v>
      </c>
    </row>
    <row r="4076" spans="1:13" ht="12" x14ac:dyDescent="0.15">
      <c r="A4076" s="11" t="s">
        <v>4202</v>
      </c>
      <c r="B4076">
        <f t="shared" si="63"/>
        <v>6</v>
      </c>
      <c r="C4076" t="str">
        <f>IF(ISNA(VLOOKUP(A4076,words!$A$2:$A$236,1,FALSE)),"-","Normal")</f>
        <v>-</v>
      </c>
      <c r="D4076" t="str">
        <f>IF(ISNA(VLOOKUP(A4076,words_1k!$A$2:$A$1024,1,FALSE)),"-","1k")</f>
        <v>-</v>
      </c>
      <c r="E4076" s="11" t="s">
        <v>15331</v>
      </c>
      <c r="F4076" s="12" t="s">
        <v>15071</v>
      </c>
      <c r="G4076" s="11" t="s">
        <v>15329</v>
      </c>
    </row>
    <row r="4077" spans="1:13" ht="12" x14ac:dyDescent="0.15">
      <c r="A4077" s="11" t="s">
        <v>4203</v>
      </c>
      <c r="B4077">
        <f t="shared" si="63"/>
        <v>6</v>
      </c>
      <c r="C4077" t="str">
        <f>IF(ISNA(VLOOKUP(A4077,words!$A$2:$A$236,1,FALSE)),"-","Normal")</f>
        <v>-</v>
      </c>
      <c r="D4077" t="str">
        <f>IF(ISNA(VLOOKUP(A4077,words_1k!$A$2:$A$1024,1,FALSE)),"-","1k")</f>
        <v>-</v>
      </c>
      <c r="E4077" s="11" t="s">
        <v>16428</v>
      </c>
      <c r="F4077" s="12" t="s">
        <v>16429</v>
      </c>
      <c r="G4077" s="11" t="s">
        <v>16430</v>
      </c>
    </row>
    <row r="4078" spans="1:13" ht="12" x14ac:dyDescent="0.15">
      <c r="A4078" s="11" t="s">
        <v>4204</v>
      </c>
      <c r="B4078">
        <f t="shared" si="63"/>
        <v>5</v>
      </c>
      <c r="C4078" t="str">
        <f>IF(ISNA(VLOOKUP(A4078,words!$A$2:$A$236,1,FALSE)),"-","Normal")</f>
        <v>-</v>
      </c>
      <c r="D4078" t="str">
        <f>IF(ISNA(VLOOKUP(A4078,words_1k!$A$2:$A$1024,1,FALSE)),"-","1k")</f>
        <v>-</v>
      </c>
      <c r="E4078" s="11" t="s">
        <v>13889</v>
      </c>
      <c r="F4078" s="12" t="s">
        <v>13892</v>
      </c>
      <c r="G4078" s="11" t="s">
        <v>13890</v>
      </c>
      <c r="H4078" s="12" t="s">
        <v>20519</v>
      </c>
      <c r="I4078" s="11" t="s">
        <v>20521</v>
      </c>
    </row>
    <row r="4079" spans="1:13" ht="12" x14ac:dyDescent="0.15">
      <c r="A4079" s="11" t="s">
        <v>4205</v>
      </c>
      <c r="B4079">
        <f t="shared" si="63"/>
        <v>4</v>
      </c>
      <c r="C4079" t="str">
        <f>IF(ISNA(VLOOKUP(A4079,words!$A$2:$A$236,1,FALSE)),"-","Normal")</f>
        <v>-</v>
      </c>
      <c r="D4079" t="str">
        <f>IF(ISNA(VLOOKUP(A4079,words_1k!$A$2:$A$1024,1,FALSE)),"-","1k")</f>
        <v>-</v>
      </c>
      <c r="E4079" s="11" t="s">
        <v>12362</v>
      </c>
      <c r="F4079" s="12" t="s">
        <v>12128</v>
      </c>
      <c r="G4079" s="11" t="s">
        <v>11828</v>
      </c>
    </row>
    <row r="4080" spans="1:13" ht="12" x14ac:dyDescent="0.15">
      <c r="A4080" s="11" t="s">
        <v>4206</v>
      </c>
      <c r="B4080">
        <f t="shared" si="63"/>
        <v>5</v>
      </c>
      <c r="C4080" t="str">
        <f>IF(ISNA(VLOOKUP(A4080,words!$A$2:$A$236,1,FALSE)),"-","Normal")</f>
        <v>-</v>
      </c>
      <c r="D4080" t="str">
        <f>IF(ISNA(VLOOKUP(A4080,words_1k!$A$2:$A$1024,1,FALSE)),"-","1k")</f>
        <v>-</v>
      </c>
      <c r="E4080" s="11" t="s">
        <v>14147</v>
      </c>
      <c r="F4080" s="12" t="s">
        <v>13533</v>
      </c>
      <c r="G4080" s="11" t="s">
        <v>14145</v>
      </c>
      <c r="H4080" s="12" t="s">
        <v>14146</v>
      </c>
      <c r="I4080" s="11" t="s">
        <v>14145</v>
      </c>
    </row>
    <row r="4081" spans="1:11" ht="12" x14ac:dyDescent="0.15">
      <c r="A4081" s="11" t="s">
        <v>4207</v>
      </c>
      <c r="B4081">
        <f t="shared" si="63"/>
        <v>5</v>
      </c>
      <c r="C4081" t="str">
        <f>IF(ISNA(VLOOKUP(A4081,words!$A$2:$A$236,1,FALSE)),"-","Normal")</f>
        <v>-</v>
      </c>
      <c r="D4081" t="str">
        <f>IF(ISNA(VLOOKUP(A4081,words_1k!$A$2:$A$1024,1,FALSE)),"-","1k")</f>
        <v>-</v>
      </c>
      <c r="E4081" s="11" t="s">
        <v>16338</v>
      </c>
      <c r="F4081" s="12" t="s">
        <v>16052</v>
      </c>
      <c r="G4081" s="11" t="s">
        <v>16335</v>
      </c>
    </row>
    <row r="4082" spans="1:11" ht="12" x14ac:dyDescent="0.15">
      <c r="A4082" s="11" t="s">
        <v>4208</v>
      </c>
      <c r="B4082">
        <f t="shared" si="63"/>
        <v>9</v>
      </c>
      <c r="C4082" t="str">
        <f>IF(ISNA(VLOOKUP(A4082,words!$A$2:$A$236,1,FALSE)),"-","Normal")</f>
        <v>-</v>
      </c>
      <c r="D4082" t="str">
        <f>IF(ISNA(VLOOKUP(A4082,words_1k!$A$2:$A$1024,1,FALSE)),"-","1k")</f>
        <v>-</v>
      </c>
      <c r="E4082" s="11" t="s">
        <v>12451</v>
      </c>
      <c r="F4082" s="12" t="s">
        <v>12453</v>
      </c>
      <c r="G4082" s="11" t="s">
        <v>12452</v>
      </c>
    </row>
    <row r="4083" spans="1:11" ht="12" x14ac:dyDescent="0.15">
      <c r="A4083" s="11" t="s">
        <v>4209</v>
      </c>
      <c r="B4083">
        <f t="shared" si="63"/>
        <v>6</v>
      </c>
      <c r="C4083" t="str">
        <f>IF(ISNA(VLOOKUP(A4083,words!$A$2:$A$236,1,FALSE)),"-","Normal")</f>
        <v>-</v>
      </c>
      <c r="D4083" t="str">
        <f>IF(ISNA(VLOOKUP(A4083,words_1k!$A$2:$A$1024,1,FALSE)),"-","1k")</f>
        <v>-</v>
      </c>
      <c r="E4083" s="11" t="s">
        <v>15091</v>
      </c>
      <c r="F4083" s="12" t="s">
        <v>14612</v>
      </c>
      <c r="G4083" s="11" t="s">
        <v>15088</v>
      </c>
    </row>
    <row r="4084" spans="1:11" ht="12" x14ac:dyDescent="0.15">
      <c r="A4084" s="11" t="s">
        <v>4210</v>
      </c>
      <c r="B4084">
        <f t="shared" si="63"/>
        <v>9</v>
      </c>
      <c r="C4084" t="str">
        <f>IF(ISNA(VLOOKUP(A4084,words!$A$2:$A$236,1,FALSE)),"-","Normal")</f>
        <v>-</v>
      </c>
      <c r="D4084" t="str">
        <f>IF(ISNA(VLOOKUP(A4084,words_1k!$A$2:$A$1024,1,FALSE)),"-","1k")</f>
        <v>-</v>
      </c>
      <c r="E4084" s="11" t="s">
        <v>13405</v>
      </c>
      <c r="F4084" s="12" t="s">
        <v>10683</v>
      </c>
      <c r="G4084" s="11" t="s">
        <v>11433</v>
      </c>
      <c r="H4084" s="12" t="s">
        <v>10716</v>
      </c>
      <c r="I4084" s="11" t="s">
        <v>11434</v>
      </c>
      <c r="J4084" s="12" t="s">
        <v>19727</v>
      </c>
      <c r="K4084" s="11" t="s">
        <v>19725</v>
      </c>
    </row>
    <row r="4085" spans="1:11" ht="12" x14ac:dyDescent="0.15">
      <c r="A4085" s="11" t="s">
        <v>4211</v>
      </c>
      <c r="B4085">
        <f t="shared" si="63"/>
        <v>4</v>
      </c>
      <c r="C4085" t="str">
        <f>IF(ISNA(VLOOKUP(A4085,words!$A$2:$A$236,1,FALSE)),"-","Normal")</f>
        <v>-</v>
      </c>
      <c r="D4085" t="str">
        <f>IF(ISNA(VLOOKUP(A4085,words_1k!$A$2:$A$1024,1,FALSE)),"-","1k")</f>
        <v>-</v>
      </c>
      <c r="E4085" s="11" t="s">
        <v>13797</v>
      </c>
      <c r="F4085" s="12" t="s">
        <v>12966</v>
      </c>
      <c r="G4085" s="11" t="s">
        <v>13797</v>
      </c>
      <c r="H4085" s="12" t="s">
        <v>21572</v>
      </c>
      <c r="I4085" s="11" t="s">
        <v>21571</v>
      </c>
    </row>
    <row r="4086" spans="1:11" ht="12" x14ac:dyDescent="0.15">
      <c r="A4086" s="11" t="s">
        <v>4212</v>
      </c>
      <c r="B4086">
        <f t="shared" si="63"/>
        <v>5</v>
      </c>
      <c r="C4086" t="str">
        <f>IF(ISNA(VLOOKUP(A4086,words!$A$2:$A$236,1,FALSE)),"-","Normal")</f>
        <v>-</v>
      </c>
      <c r="D4086" t="str">
        <f>IF(ISNA(VLOOKUP(A4086,words_1k!$A$2:$A$1024,1,FALSE)),"-","1k")</f>
        <v>-</v>
      </c>
      <c r="E4086" s="11" t="s">
        <v>12313</v>
      </c>
      <c r="F4086" s="12" t="s">
        <v>12314</v>
      </c>
      <c r="G4086" s="11" t="s">
        <v>12312</v>
      </c>
    </row>
    <row r="4087" spans="1:11" ht="12" x14ac:dyDescent="0.15">
      <c r="A4087" s="11" t="s">
        <v>4213</v>
      </c>
      <c r="B4087">
        <f t="shared" si="63"/>
        <v>3</v>
      </c>
      <c r="C4087" t="str">
        <f>IF(ISNA(VLOOKUP(A4087,words!$A$2:$A$236,1,FALSE)),"-","Normal")</f>
        <v>-</v>
      </c>
      <c r="D4087" t="str">
        <f>IF(ISNA(VLOOKUP(A4087,words_1k!$A$2:$A$1024,1,FALSE)),"-","1k")</f>
        <v>-</v>
      </c>
      <c r="E4087" s="11" t="s">
        <v>15672</v>
      </c>
    </row>
    <row r="4088" spans="1:11" ht="12" x14ac:dyDescent="0.15">
      <c r="A4088" s="11" t="s">
        <v>4214</v>
      </c>
      <c r="B4088">
        <f t="shared" si="63"/>
        <v>6</v>
      </c>
      <c r="C4088" t="str">
        <f>IF(ISNA(VLOOKUP(A4088,words!$A$2:$A$236,1,FALSE)),"-","Normal")</f>
        <v>-</v>
      </c>
      <c r="D4088" t="str">
        <f>IF(ISNA(VLOOKUP(A4088,words_1k!$A$2:$A$1024,1,FALSE)),"-","1k")</f>
        <v>-</v>
      </c>
      <c r="E4088" s="11" t="s">
        <v>12300</v>
      </c>
      <c r="F4088" s="12" t="s">
        <v>10229</v>
      </c>
      <c r="G4088" s="11" t="s">
        <v>10366</v>
      </c>
    </row>
    <row r="4089" spans="1:11" ht="12" x14ac:dyDescent="0.15">
      <c r="A4089" s="11" t="s">
        <v>4215</v>
      </c>
      <c r="B4089">
        <f t="shared" si="63"/>
        <v>5</v>
      </c>
      <c r="C4089" t="str">
        <f>IF(ISNA(VLOOKUP(A4089,words!$A$2:$A$236,1,FALSE)),"-","Normal")</f>
        <v>-</v>
      </c>
      <c r="D4089" t="str">
        <f>IF(ISNA(VLOOKUP(A4089,words_1k!$A$2:$A$1024,1,FALSE)),"-","1k")</f>
        <v>-</v>
      </c>
      <c r="E4089" s="11" t="s">
        <v>16114</v>
      </c>
      <c r="F4089" s="12" t="s">
        <v>16115</v>
      </c>
      <c r="G4089" s="11" t="s">
        <v>16116</v>
      </c>
    </row>
    <row r="4090" spans="1:11" ht="12" x14ac:dyDescent="0.15">
      <c r="A4090" s="11" t="s">
        <v>4216</v>
      </c>
      <c r="B4090">
        <f t="shared" si="63"/>
        <v>4</v>
      </c>
      <c r="C4090" t="str">
        <f>IF(ISNA(VLOOKUP(A4090,words!$A$2:$A$236,1,FALSE)),"-","Normal")</f>
        <v>-</v>
      </c>
      <c r="D4090" t="str">
        <f>IF(ISNA(VLOOKUP(A4090,words_1k!$A$2:$A$1024,1,FALSE)),"-","1k")</f>
        <v>-</v>
      </c>
      <c r="E4090" s="12" t="s">
        <v>17030</v>
      </c>
    </row>
    <row r="4091" spans="1:11" ht="12" x14ac:dyDescent="0.15">
      <c r="A4091" s="11" t="s">
        <v>4217</v>
      </c>
      <c r="B4091">
        <f t="shared" si="63"/>
        <v>4</v>
      </c>
      <c r="C4091" t="str">
        <f>IF(ISNA(VLOOKUP(A4091,words!$A$2:$A$236,1,FALSE)),"-","Normal")</f>
        <v>-</v>
      </c>
      <c r="D4091" t="str">
        <f>IF(ISNA(VLOOKUP(A4091,words_1k!$A$2:$A$1024,1,FALSE)),"-","1k")</f>
        <v>-</v>
      </c>
      <c r="E4091" s="11" t="s">
        <v>18615</v>
      </c>
    </row>
    <row r="4092" spans="1:11" ht="12" x14ac:dyDescent="0.15">
      <c r="A4092" s="11" t="s">
        <v>4218</v>
      </c>
      <c r="B4092">
        <f t="shared" si="63"/>
        <v>6</v>
      </c>
      <c r="C4092" t="str">
        <f>IF(ISNA(VLOOKUP(A4092,words!$A$2:$A$236,1,FALSE)),"-","Normal")</f>
        <v>-</v>
      </c>
      <c r="D4092" t="str">
        <f>IF(ISNA(VLOOKUP(A4092,words_1k!$A$2:$A$1024,1,FALSE)),"-","1k")</f>
        <v>-</v>
      </c>
      <c r="E4092" s="11" t="s">
        <v>12284</v>
      </c>
      <c r="F4092" s="12" t="s">
        <v>12285</v>
      </c>
      <c r="G4092" s="11" t="s">
        <v>12283</v>
      </c>
      <c r="H4092" s="12" t="s">
        <v>17559</v>
      </c>
      <c r="I4092" s="11" t="s">
        <v>17560</v>
      </c>
    </row>
    <row r="4093" spans="1:11" ht="12" x14ac:dyDescent="0.15">
      <c r="A4093" s="11" t="s">
        <v>4219</v>
      </c>
      <c r="B4093">
        <f t="shared" si="63"/>
        <v>6</v>
      </c>
      <c r="C4093" t="str">
        <f>IF(ISNA(VLOOKUP(A4093,words!$A$2:$A$236,1,FALSE)),"-","Normal")</f>
        <v>-</v>
      </c>
      <c r="D4093" t="str">
        <f>IF(ISNA(VLOOKUP(A4093,words_1k!$A$2:$A$1024,1,FALSE)),"-","1k")</f>
        <v>-</v>
      </c>
      <c r="E4093" s="11" t="s">
        <v>16541</v>
      </c>
      <c r="F4093" s="12" t="s">
        <v>12132</v>
      </c>
      <c r="G4093" s="11" t="s">
        <v>11348</v>
      </c>
    </row>
    <row r="4094" spans="1:11" ht="12" x14ac:dyDescent="0.15">
      <c r="A4094" s="11" t="s">
        <v>4220</v>
      </c>
      <c r="B4094">
        <f t="shared" si="63"/>
        <v>5</v>
      </c>
      <c r="C4094" t="str">
        <f>IF(ISNA(VLOOKUP(A4094,words!$A$2:$A$236,1,FALSE)),"-","Normal")</f>
        <v>-</v>
      </c>
      <c r="D4094" t="str">
        <f>IF(ISNA(VLOOKUP(A4094,words_1k!$A$2:$A$1024,1,FALSE)),"-","1k")</f>
        <v>-</v>
      </c>
      <c r="E4094" s="11" t="s">
        <v>15082</v>
      </c>
      <c r="F4094" s="12" t="s">
        <v>15084</v>
      </c>
      <c r="G4094" s="11" t="s">
        <v>15082</v>
      </c>
    </row>
    <row r="4095" spans="1:11" ht="12" x14ac:dyDescent="0.15">
      <c r="A4095" s="11" t="s">
        <v>4221</v>
      </c>
      <c r="B4095">
        <f t="shared" si="63"/>
        <v>6</v>
      </c>
      <c r="C4095" t="str">
        <f>IF(ISNA(VLOOKUP(A4095,words!$A$2:$A$236,1,FALSE)),"-","Normal")</f>
        <v>-</v>
      </c>
      <c r="D4095" t="str">
        <f>IF(ISNA(VLOOKUP(A4095,words_1k!$A$2:$A$1024,1,FALSE)),"-","1k")</f>
        <v>-</v>
      </c>
      <c r="E4095" s="11" t="s">
        <v>14361</v>
      </c>
      <c r="F4095" s="12" t="s">
        <v>13589</v>
      </c>
      <c r="G4095" s="11" t="s">
        <v>14361</v>
      </c>
    </row>
    <row r="4096" spans="1:11" ht="12" x14ac:dyDescent="0.15">
      <c r="A4096" s="11" t="s">
        <v>4222</v>
      </c>
      <c r="B4096">
        <f t="shared" si="63"/>
        <v>5</v>
      </c>
      <c r="C4096" t="str">
        <f>IF(ISNA(VLOOKUP(A4096,words!$A$2:$A$236,1,FALSE)),"-","Normal")</f>
        <v>-</v>
      </c>
      <c r="D4096" t="str">
        <f>IF(ISNA(VLOOKUP(A4096,words_1k!$A$2:$A$1024,1,FALSE)),"-","1k")</f>
        <v>-</v>
      </c>
      <c r="E4096" s="11" t="s">
        <v>15886</v>
      </c>
      <c r="F4096" s="12" t="s">
        <v>15887</v>
      </c>
      <c r="G4096" s="11" t="s">
        <v>15885</v>
      </c>
      <c r="H4096" s="12" t="s">
        <v>17012</v>
      </c>
      <c r="I4096" s="11" t="s">
        <v>13289</v>
      </c>
    </row>
    <row r="4097" spans="1:11" ht="12" x14ac:dyDescent="0.15">
      <c r="A4097" s="11" t="s">
        <v>4223</v>
      </c>
      <c r="B4097">
        <f t="shared" si="63"/>
        <v>5</v>
      </c>
      <c r="C4097" t="str">
        <f>IF(ISNA(VLOOKUP(A4097,words!$A$2:$A$236,1,FALSE)),"-","Normal")</f>
        <v>-</v>
      </c>
      <c r="D4097" t="str">
        <f>IF(ISNA(VLOOKUP(A4097,words_1k!$A$2:$A$1024,1,FALSE)),"-","1k")</f>
        <v>-</v>
      </c>
      <c r="E4097" s="11" t="s">
        <v>12757</v>
      </c>
    </row>
    <row r="4098" spans="1:11" ht="12" x14ac:dyDescent="0.15">
      <c r="A4098" s="11" t="s">
        <v>4224</v>
      </c>
      <c r="B4098">
        <f t="shared" ref="B4098:B4161" si="64">LEN(A4098)</f>
        <v>5</v>
      </c>
      <c r="C4098" t="str">
        <f>IF(ISNA(VLOOKUP(A4098,words!$A$2:$A$236,1,FALSE)),"-","Normal")</f>
        <v>-</v>
      </c>
      <c r="D4098" t="str">
        <f>IF(ISNA(VLOOKUP(A4098,words_1k!$A$2:$A$1024,1,FALSE)),"-","1k")</f>
        <v>-</v>
      </c>
      <c r="E4098" s="11" t="s">
        <v>17666</v>
      </c>
      <c r="F4098" s="12" t="s">
        <v>17667</v>
      </c>
      <c r="G4098" s="11" t="s">
        <v>17663</v>
      </c>
    </row>
    <row r="4099" spans="1:11" ht="12" x14ac:dyDescent="0.15">
      <c r="A4099" s="11" t="s">
        <v>241</v>
      </c>
      <c r="B4099">
        <f t="shared" si="64"/>
        <v>4</v>
      </c>
      <c r="C4099" t="str">
        <f>IF(ISNA(VLOOKUP(A4099,words!$A$2:$A$236,1,FALSE)),"-","Normal")</f>
        <v>Normal</v>
      </c>
      <c r="D4099" t="str">
        <f>IF(ISNA(VLOOKUP(A4099,words_1k!$A$2:$A$1024,1,FALSE)),"-","1k")</f>
        <v>-</v>
      </c>
      <c r="E4099" s="11" t="s">
        <v>10493</v>
      </c>
      <c r="F4099" s="12" t="s">
        <v>12670</v>
      </c>
      <c r="G4099" s="11" t="s">
        <v>12669</v>
      </c>
    </row>
    <row r="4100" spans="1:11" ht="12" x14ac:dyDescent="0.15">
      <c r="A4100" s="11" t="s">
        <v>4225</v>
      </c>
      <c r="B4100">
        <f t="shared" si="64"/>
        <v>5</v>
      </c>
      <c r="C4100" t="str">
        <f>IF(ISNA(VLOOKUP(A4100,words!$A$2:$A$236,1,FALSE)),"-","Normal")</f>
        <v>-</v>
      </c>
      <c r="D4100" t="str">
        <f>IF(ISNA(VLOOKUP(A4100,words_1k!$A$2:$A$1024,1,FALSE)),"-","1k")</f>
        <v>-</v>
      </c>
      <c r="E4100" s="11" t="s">
        <v>14307</v>
      </c>
      <c r="F4100" s="12" t="s">
        <v>13534</v>
      </c>
      <c r="G4100" s="11" t="s">
        <v>14308</v>
      </c>
    </row>
    <row r="4101" spans="1:11" ht="12" x14ac:dyDescent="0.15">
      <c r="A4101" s="11" t="s">
        <v>4226</v>
      </c>
      <c r="B4101">
        <f t="shared" si="64"/>
        <v>5</v>
      </c>
      <c r="C4101" t="str">
        <f>IF(ISNA(VLOOKUP(A4101,words!$A$2:$A$236,1,FALSE)),"-","Normal")</f>
        <v>-</v>
      </c>
      <c r="D4101" t="str">
        <f>IF(ISNA(VLOOKUP(A4101,words_1k!$A$2:$A$1024,1,FALSE)),"-","1k")</f>
        <v>-</v>
      </c>
      <c r="E4101" s="11" t="s">
        <v>16964</v>
      </c>
      <c r="F4101" s="12" t="s">
        <v>12103</v>
      </c>
      <c r="G4101" s="11" t="s">
        <v>16961</v>
      </c>
    </row>
    <row r="4102" spans="1:11" ht="12" x14ac:dyDescent="0.15">
      <c r="A4102" s="11" t="s">
        <v>4227</v>
      </c>
      <c r="B4102">
        <f t="shared" si="64"/>
        <v>4</v>
      </c>
      <c r="C4102" t="str">
        <f>IF(ISNA(VLOOKUP(A4102,words!$A$2:$A$236,1,FALSE)),"-","Normal")</f>
        <v>-</v>
      </c>
      <c r="D4102" t="str">
        <f>IF(ISNA(VLOOKUP(A4102,words_1k!$A$2:$A$1024,1,FALSE)),"-","1k")</f>
        <v>-</v>
      </c>
      <c r="E4102" s="11" t="s">
        <v>12737</v>
      </c>
      <c r="F4102" s="12" t="s">
        <v>11918</v>
      </c>
      <c r="G4102" s="11" t="s">
        <v>11919</v>
      </c>
    </row>
    <row r="4103" spans="1:11" ht="12" x14ac:dyDescent="0.15">
      <c r="A4103" s="11" t="s">
        <v>4228</v>
      </c>
      <c r="B4103">
        <f t="shared" si="64"/>
        <v>4</v>
      </c>
      <c r="C4103" t="str">
        <f>IF(ISNA(VLOOKUP(A4103,words!$A$2:$A$236,1,FALSE)),"-","Normal")</f>
        <v>-</v>
      </c>
      <c r="D4103" t="str">
        <f>IF(ISNA(VLOOKUP(A4103,words_1k!$A$2:$A$1024,1,FALSE)),"-","1k")</f>
        <v>-</v>
      </c>
      <c r="E4103" s="11" t="s">
        <v>14694</v>
      </c>
      <c r="F4103" s="12" t="s">
        <v>12918</v>
      </c>
      <c r="G4103" s="11" t="s">
        <v>14692</v>
      </c>
      <c r="H4103" s="12" t="s">
        <v>17180</v>
      </c>
      <c r="I4103" s="11" t="s">
        <v>17194</v>
      </c>
    </row>
    <row r="4104" spans="1:11" ht="12" x14ac:dyDescent="0.15">
      <c r="A4104" s="11" t="s">
        <v>4229</v>
      </c>
      <c r="B4104">
        <f t="shared" si="64"/>
        <v>8</v>
      </c>
      <c r="C4104" t="str">
        <f>IF(ISNA(VLOOKUP(A4104,words!$A$2:$A$236,1,FALSE)),"-","Normal")</f>
        <v>-</v>
      </c>
      <c r="D4104" t="str">
        <f>IF(ISNA(VLOOKUP(A4104,words_1k!$A$2:$A$1024,1,FALSE)),"-","1k")</f>
        <v>-</v>
      </c>
      <c r="E4104" s="11" t="s">
        <v>15796</v>
      </c>
      <c r="F4104" s="12" t="s">
        <v>15246</v>
      </c>
      <c r="G4104" s="11" t="s">
        <v>12834</v>
      </c>
      <c r="H4104" s="12" t="s">
        <v>12797</v>
      </c>
      <c r="I4104" s="11" t="s">
        <v>12798</v>
      </c>
      <c r="J4104" s="12" t="s">
        <v>15566</v>
      </c>
      <c r="K4104" s="11" t="s">
        <v>12798</v>
      </c>
    </row>
    <row r="4105" spans="1:11" ht="12" x14ac:dyDescent="0.15">
      <c r="A4105" s="11" t="s">
        <v>4230</v>
      </c>
      <c r="B4105">
        <f t="shared" si="64"/>
        <v>6</v>
      </c>
      <c r="C4105" t="str">
        <f>IF(ISNA(VLOOKUP(A4105,words!$A$2:$A$236,1,FALSE)),"-","Normal")</f>
        <v>-</v>
      </c>
      <c r="D4105" t="str">
        <f>IF(ISNA(VLOOKUP(A4105,words_1k!$A$2:$A$1024,1,FALSE)),"-","1k")</f>
        <v>-</v>
      </c>
      <c r="E4105" s="11" t="s">
        <v>14516</v>
      </c>
      <c r="F4105" s="12" t="s">
        <v>11075</v>
      </c>
      <c r="G4105" s="11" t="s">
        <v>11076</v>
      </c>
      <c r="H4105" s="12" t="s">
        <v>12483</v>
      </c>
      <c r="I4105" s="11" t="s">
        <v>12484</v>
      </c>
    </row>
    <row r="4106" spans="1:11" ht="12" x14ac:dyDescent="0.15">
      <c r="A4106" s="11" t="s">
        <v>4231</v>
      </c>
      <c r="B4106">
        <f t="shared" si="64"/>
        <v>6</v>
      </c>
      <c r="C4106" t="str">
        <f>IF(ISNA(VLOOKUP(A4106,words!$A$2:$A$236,1,FALSE)),"-","Normal")</f>
        <v>-</v>
      </c>
      <c r="D4106" t="str">
        <f>IF(ISNA(VLOOKUP(A4106,words_1k!$A$2:$A$1024,1,FALSE)),"-","1k")</f>
        <v>-</v>
      </c>
      <c r="E4106" s="11" t="s">
        <v>13860</v>
      </c>
      <c r="F4106" s="12" t="s">
        <v>13861</v>
      </c>
      <c r="G4106" s="11" t="s">
        <v>13862</v>
      </c>
    </row>
    <row r="4107" spans="1:11" ht="12" x14ac:dyDescent="0.15">
      <c r="A4107" s="11" t="s">
        <v>4232</v>
      </c>
      <c r="B4107">
        <f t="shared" si="64"/>
        <v>13</v>
      </c>
      <c r="C4107" t="str">
        <f>IF(ISNA(VLOOKUP(A4107,words!$A$2:$A$236,1,FALSE)),"-","Normal")</f>
        <v>-</v>
      </c>
      <c r="D4107" t="str">
        <f>IF(ISNA(VLOOKUP(A4107,words_1k!$A$2:$A$1024,1,FALSE)),"-","1k")</f>
        <v>-</v>
      </c>
      <c r="E4107" s="11" t="s">
        <v>16044</v>
      </c>
      <c r="F4107" s="12" t="s">
        <v>23689</v>
      </c>
      <c r="G4107" s="11" t="s">
        <v>23690</v>
      </c>
      <c r="H4107" s="12" t="s">
        <v>23691</v>
      </c>
      <c r="I4107" s="11" t="s">
        <v>23692</v>
      </c>
    </row>
    <row r="4108" spans="1:11" ht="12" x14ac:dyDescent="0.15">
      <c r="A4108" s="11" t="s">
        <v>4233</v>
      </c>
      <c r="B4108">
        <f t="shared" si="64"/>
        <v>6</v>
      </c>
      <c r="C4108" t="str">
        <f>IF(ISNA(VLOOKUP(A4108,words!$A$2:$A$236,1,FALSE)),"-","Normal")</f>
        <v>-</v>
      </c>
      <c r="D4108" t="str">
        <f>IF(ISNA(VLOOKUP(A4108,words_1k!$A$2:$A$1024,1,FALSE)),"-","1k")</f>
        <v>-</v>
      </c>
      <c r="E4108" s="11" t="s">
        <v>14517</v>
      </c>
      <c r="F4108" s="12" t="s">
        <v>11075</v>
      </c>
      <c r="G4108" s="11" t="s">
        <v>11076</v>
      </c>
    </row>
    <row r="4109" spans="1:11" ht="12" x14ac:dyDescent="0.15">
      <c r="A4109" s="11" t="s">
        <v>4234</v>
      </c>
      <c r="B4109">
        <f t="shared" si="64"/>
        <v>6</v>
      </c>
      <c r="C4109" t="str">
        <f>IF(ISNA(VLOOKUP(A4109,words!$A$2:$A$236,1,FALSE)),"-","Normal")</f>
        <v>-</v>
      </c>
      <c r="D4109" t="str">
        <f>IF(ISNA(VLOOKUP(A4109,words_1k!$A$2:$A$1024,1,FALSE)),"-","1k")</f>
        <v>-</v>
      </c>
      <c r="E4109" s="11" t="s">
        <v>15797</v>
      </c>
      <c r="F4109" s="12" t="s">
        <v>15566</v>
      </c>
      <c r="G4109" s="11" t="s">
        <v>12798</v>
      </c>
      <c r="H4109" s="12" t="s">
        <v>12797</v>
      </c>
      <c r="I4109" s="11" t="s">
        <v>12798</v>
      </c>
    </row>
    <row r="4110" spans="1:11" ht="12" x14ac:dyDescent="0.15">
      <c r="A4110" s="11" t="s">
        <v>4235</v>
      </c>
      <c r="B4110">
        <f t="shared" si="64"/>
        <v>6</v>
      </c>
      <c r="C4110" t="str">
        <f>IF(ISNA(VLOOKUP(A4110,words!$A$2:$A$236,1,FALSE)),"-","Normal")</f>
        <v>-</v>
      </c>
      <c r="D4110" t="str">
        <f>IF(ISNA(VLOOKUP(A4110,words_1k!$A$2:$A$1024,1,FALSE)),"-","1k")</f>
        <v>-</v>
      </c>
      <c r="E4110" s="11" t="s">
        <v>12319</v>
      </c>
      <c r="F4110" s="12" t="s">
        <v>12320</v>
      </c>
      <c r="G4110" s="11" t="s">
        <v>12318</v>
      </c>
    </row>
    <row r="4111" spans="1:11" ht="12" x14ac:dyDescent="0.15">
      <c r="A4111" s="11" t="s">
        <v>4236</v>
      </c>
      <c r="B4111">
        <f t="shared" si="64"/>
        <v>6</v>
      </c>
      <c r="C4111" t="str">
        <f>IF(ISNA(VLOOKUP(A4111,words!$A$2:$A$236,1,FALSE)),"-","Normal")</f>
        <v>-</v>
      </c>
      <c r="D4111" t="str">
        <f>IF(ISNA(VLOOKUP(A4111,words_1k!$A$2:$A$1024,1,FALSE)),"-","1k")</f>
        <v>-</v>
      </c>
      <c r="E4111" s="11" t="s">
        <v>13641</v>
      </c>
      <c r="F4111" s="12" t="s">
        <v>13547</v>
      </c>
      <c r="G4111" s="11" t="s">
        <v>13642</v>
      </c>
      <c r="H4111" s="12" t="s">
        <v>18179</v>
      </c>
      <c r="I4111" s="11" t="s">
        <v>18180</v>
      </c>
    </row>
    <row r="4112" spans="1:11" ht="12" x14ac:dyDescent="0.15">
      <c r="A4112" s="11" t="s">
        <v>4237</v>
      </c>
      <c r="B4112">
        <f t="shared" si="64"/>
        <v>6</v>
      </c>
      <c r="C4112" t="str">
        <f>IF(ISNA(VLOOKUP(A4112,words!$A$2:$A$236,1,FALSE)),"-","Normal")</f>
        <v>-</v>
      </c>
      <c r="D4112" t="str">
        <f>IF(ISNA(VLOOKUP(A4112,words_1k!$A$2:$A$1024,1,FALSE)),"-","1k")</f>
        <v>-</v>
      </c>
      <c r="E4112" s="11" t="s">
        <v>13475</v>
      </c>
      <c r="F4112" s="12" t="s">
        <v>13476</v>
      </c>
      <c r="G4112" s="11" t="s">
        <v>11276</v>
      </c>
    </row>
    <row r="4113" spans="1:9" ht="12" x14ac:dyDescent="0.15">
      <c r="A4113" s="11" t="s">
        <v>4238</v>
      </c>
      <c r="B4113">
        <f t="shared" si="64"/>
        <v>6</v>
      </c>
      <c r="C4113" t="str">
        <f>IF(ISNA(VLOOKUP(A4113,words!$A$2:$A$236,1,FALSE)),"-","Normal")</f>
        <v>-</v>
      </c>
      <c r="D4113" t="str">
        <f>IF(ISNA(VLOOKUP(A4113,words_1k!$A$2:$A$1024,1,FALSE)),"-","1k")</f>
        <v>-</v>
      </c>
      <c r="E4113" s="11" t="s">
        <v>13084</v>
      </c>
      <c r="F4113" s="12" t="s">
        <v>13085</v>
      </c>
      <c r="G4113" s="11" t="s">
        <v>13086</v>
      </c>
    </row>
    <row r="4114" spans="1:9" ht="12" x14ac:dyDescent="0.15">
      <c r="A4114" s="11" t="s">
        <v>4239</v>
      </c>
      <c r="B4114">
        <f t="shared" si="64"/>
        <v>7</v>
      </c>
      <c r="C4114" t="str">
        <f>IF(ISNA(VLOOKUP(A4114,words!$A$2:$A$236,1,FALSE)),"-","Normal")</f>
        <v>-</v>
      </c>
      <c r="D4114" t="str">
        <f>IF(ISNA(VLOOKUP(A4114,words_1k!$A$2:$A$1024,1,FALSE)),"-","1k")</f>
        <v>-</v>
      </c>
      <c r="E4114" s="11" t="s">
        <v>16757</v>
      </c>
      <c r="F4114" s="12" t="s">
        <v>16758</v>
      </c>
      <c r="G4114" s="11" t="s">
        <v>16759</v>
      </c>
    </row>
    <row r="4115" spans="1:9" ht="12" x14ac:dyDescent="0.15">
      <c r="A4115" s="11" t="s">
        <v>4240</v>
      </c>
      <c r="B4115">
        <f t="shared" si="64"/>
        <v>9</v>
      </c>
      <c r="C4115" t="str">
        <f>IF(ISNA(VLOOKUP(A4115,words!$A$2:$A$236,1,FALSE)),"-","Normal")</f>
        <v>-</v>
      </c>
      <c r="D4115" t="str">
        <f>IF(ISNA(VLOOKUP(A4115,words_1k!$A$2:$A$1024,1,FALSE)),"-","1k")</f>
        <v>-</v>
      </c>
      <c r="E4115" s="11" t="s">
        <v>14130</v>
      </c>
      <c r="F4115" s="12" t="s">
        <v>13545</v>
      </c>
      <c r="G4115" s="11" t="s">
        <v>14128</v>
      </c>
    </row>
    <row r="4116" spans="1:9" ht="12" x14ac:dyDescent="0.15">
      <c r="A4116" s="11" t="s">
        <v>4241</v>
      </c>
      <c r="B4116">
        <f t="shared" si="64"/>
        <v>5</v>
      </c>
      <c r="C4116" t="str">
        <f>IF(ISNA(VLOOKUP(A4116,words!$A$2:$A$236,1,FALSE)),"-","Normal")</f>
        <v>-</v>
      </c>
      <c r="D4116" t="str">
        <f>IF(ISNA(VLOOKUP(A4116,words_1k!$A$2:$A$1024,1,FALSE)),"-","1k")</f>
        <v>-</v>
      </c>
      <c r="E4116" s="11" t="s">
        <v>16069</v>
      </c>
      <c r="F4116" s="12" t="s">
        <v>16070</v>
      </c>
      <c r="G4116" s="11" t="s">
        <v>16067</v>
      </c>
    </row>
    <row r="4117" spans="1:9" ht="12" x14ac:dyDescent="0.15">
      <c r="A4117" s="11" t="s">
        <v>4242</v>
      </c>
      <c r="B4117">
        <f t="shared" si="64"/>
        <v>5</v>
      </c>
      <c r="C4117" t="str">
        <f>IF(ISNA(VLOOKUP(A4117,words!$A$2:$A$236,1,FALSE)),"-","Normal")</f>
        <v>-</v>
      </c>
      <c r="D4117" t="str">
        <f>IF(ISNA(VLOOKUP(A4117,words_1k!$A$2:$A$1024,1,FALSE)),"-","1k")</f>
        <v>-</v>
      </c>
      <c r="E4117" s="11" t="s">
        <v>18616</v>
      </c>
      <c r="F4117" s="12" t="s">
        <v>26592</v>
      </c>
      <c r="G4117" s="11" t="s">
        <v>26593</v>
      </c>
    </row>
    <row r="4118" spans="1:9" ht="12" x14ac:dyDescent="0.15">
      <c r="A4118" s="11" t="s">
        <v>4243</v>
      </c>
      <c r="B4118">
        <f t="shared" si="64"/>
        <v>8</v>
      </c>
      <c r="C4118" t="str">
        <f>IF(ISNA(VLOOKUP(A4118,words!$A$2:$A$236,1,FALSE)),"-","Normal")</f>
        <v>-</v>
      </c>
      <c r="D4118" t="str">
        <f>IF(ISNA(VLOOKUP(A4118,words_1k!$A$2:$A$1024,1,FALSE)),"-","1k")</f>
        <v>-</v>
      </c>
      <c r="E4118" s="11" t="s">
        <v>15901</v>
      </c>
      <c r="F4118" s="12" t="s">
        <v>15902</v>
      </c>
      <c r="G4118" s="11" t="s">
        <v>15903</v>
      </c>
      <c r="H4118" s="12" t="s">
        <v>16536</v>
      </c>
      <c r="I4118" s="11" t="s">
        <v>16534</v>
      </c>
    </row>
    <row r="4119" spans="1:9" ht="12" x14ac:dyDescent="0.15">
      <c r="A4119" s="11" t="s">
        <v>4244</v>
      </c>
      <c r="B4119">
        <f t="shared" si="64"/>
        <v>4</v>
      </c>
      <c r="C4119" t="str">
        <f>IF(ISNA(VLOOKUP(A4119,words!$A$2:$A$236,1,FALSE)),"-","Normal")</f>
        <v>-</v>
      </c>
      <c r="D4119" t="str">
        <f>IF(ISNA(VLOOKUP(A4119,words_1k!$A$2:$A$1024,1,FALSE)),"-","1k")</f>
        <v>-</v>
      </c>
      <c r="E4119" s="11" t="s">
        <v>17046</v>
      </c>
    </row>
    <row r="4120" spans="1:9" ht="12" x14ac:dyDescent="0.15">
      <c r="A4120" s="11" t="s">
        <v>4245</v>
      </c>
      <c r="B4120">
        <f t="shared" si="64"/>
        <v>4</v>
      </c>
      <c r="C4120" t="str">
        <f>IF(ISNA(VLOOKUP(A4120,words!$A$2:$A$236,1,FALSE)),"-","Normal")</f>
        <v>-</v>
      </c>
      <c r="D4120" t="str">
        <f>IF(ISNA(VLOOKUP(A4120,words_1k!$A$2:$A$1024,1,FALSE)),"-","1k")</f>
        <v>-</v>
      </c>
      <c r="E4120" s="12" t="s">
        <v>15359</v>
      </c>
    </row>
    <row r="4121" spans="1:9" ht="12" x14ac:dyDescent="0.15">
      <c r="A4121" s="11" t="s">
        <v>4246</v>
      </c>
      <c r="B4121">
        <f t="shared" si="64"/>
        <v>6</v>
      </c>
      <c r="C4121" t="str">
        <f>IF(ISNA(VLOOKUP(A4121,words!$A$2:$A$236,1,FALSE)),"-","Normal")</f>
        <v>-</v>
      </c>
      <c r="D4121" t="str">
        <f>IF(ISNA(VLOOKUP(A4121,words_1k!$A$2:$A$1024,1,FALSE)),"-","1k")</f>
        <v>-</v>
      </c>
      <c r="E4121" s="11" t="s">
        <v>13758</v>
      </c>
      <c r="F4121" s="12" t="s">
        <v>13759</v>
      </c>
      <c r="G4121" s="11" t="s">
        <v>13760</v>
      </c>
    </row>
    <row r="4122" spans="1:9" ht="12" x14ac:dyDescent="0.15">
      <c r="A4122" s="11" t="s">
        <v>4247</v>
      </c>
      <c r="B4122">
        <f t="shared" si="64"/>
        <v>5</v>
      </c>
      <c r="C4122" t="str">
        <f>IF(ISNA(VLOOKUP(A4122,words!$A$2:$A$236,1,FALSE)),"-","Normal")</f>
        <v>-</v>
      </c>
      <c r="D4122" t="str">
        <f>IF(ISNA(VLOOKUP(A4122,words_1k!$A$2:$A$1024,1,FALSE)),"-","1k")</f>
        <v>-</v>
      </c>
      <c r="E4122" s="11" t="s">
        <v>14281</v>
      </c>
    </row>
    <row r="4123" spans="1:9" ht="12" x14ac:dyDescent="0.15">
      <c r="A4123" s="11" t="s">
        <v>4248</v>
      </c>
      <c r="B4123">
        <f t="shared" si="64"/>
        <v>5</v>
      </c>
      <c r="C4123" t="str">
        <f>IF(ISNA(VLOOKUP(A4123,words!$A$2:$A$236,1,FALSE)),"-","Normal")</f>
        <v>-</v>
      </c>
      <c r="D4123" t="str">
        <f>IF(ISNA(VLOOKUP(A4123,words_1k!$A$2:$A$1024,1,FALSE)),"-","1k")</f>
        <v>-</v>
      </c>
      <c r="E4123" s="11" t="s">
        <v>17539</v>
      </c>
      <c r="F4123" s="12" t="s">
        <v>17484</v>
      </c>
      <c r="G4123" s="11" t="s">
        <v>17540</v>
      </c>
    </row>
    <row r="4124" spans="1:9" ht="12" x14ac:dyDescent="0.15">
      <c r="A4124" s="11" t="s">
        <v>4249</v>
      </c>
      <c r="B4124">
        <f t="shared" si="64"/>
        <v>6</v>
      </c>
      <c r="C4124" t="str">
        <f>IF(ISNA(VLOOKUP(A4124,words!$A$2:$A$236,1,FALSE)),"-","Normal")</f>
        <v>-</v>
      </c>
      <c r="D4124" t="str">
        <f>IF(ISNA(VLOOKUP(A4124,words_1k!$A$2:$A$1024,1,FALSE)),"-","1k")</f>
        <v>-</v>
      </c>
      <c r="E4124" s="11" t="s">
        <v>16083</v>
      </c>
      <c r="F4124" s="12" t="s">
        <v>16079</v>
      </c>
      <c r="G4124" s="11" t="s">
        <v>16080</v>
      </c>
    </row>
    <row r="4125" spans="1:9" ht="12" x14ac:dyDescent="0.15">
      <c r="A4125" s="11" t="s">
        <v>4250</v>
      </c>
      <c r="B4125">
        <f t="shared" si="64"/>
        <v>6</v>
      </c>
      <c r="C4125" t="str">
        <f>IF(ISNA(VLOOKUP(A4125,words!$A$2:$A$236,1,FALSE)),"-","Normal")</f>
        <v>-</v>
      </c>
      <c r="D4125" t="str">
        <f>IF(ISNA(VLOOKUP(A4125,words_1k!$A$2:$A$1024,1,FALSE)),"-","1k")</f>
        <v>-</v>
      </c>
      <c r="E4125" s="11" t="s">
        <v>16715</v>
      </c>
      <c r="F4125" s="12" t="s">
        <v>16716</v>
      </c>
      <c r="G4125" s="11" t="s">
        <v>16717</v>
      </c>
      <c r="H4125" s="12" t="s">
        <v>16718</v>
      </c>
      <c r="I4125" s="11" t="s">
        <v>16719</v>
      </c>
    </row>
    <row r="4126" spans="1:9" ht="12" x14ac:dyDescent="0.15">
      <c r="A4126" s="11" t="s">
        <v>4251</v>
      </c>
      <c r="B4126">
        <f t="shared" si="64"/>
        <v>5</v>
      </c>
      <c r="C4126" t="str">
        <f>IF(ISNA(VLOOKUP(A4126,words!$A$2:$A$236,1,FALSE)),"-","Normal")</f>
        <v>-</v>
      </c>
      <c r="D4126" t="str">
        <f>IF(ISNA(VLOOKUP(A4126,words_1k!$A$2:$A$1024,1,FALSE)),"-","1k")</f>
        <v>-</v>
      </c>
      <c r="E4126" s="11" t="s">
        <v>15315</v>
      </c>
      <c r="F4126" s="12" t="s">
        <v>15936</v>
      </c>
      <c r="G4126" s="11" t="s">
        <v>15937</v>
      </c>
      <c r="H4126" s="12" t="s">
        <v>15939</v>
      </c>
      <c r="I4126" s="11" t="s">
        <v>15315</v>
      </c>
    </row>
    <row r="4127" spans="1:9" ht="12" x14ac:dyDescent="0.15">
      <c r="A4127" s="11" t="s">
        <v>4252</v>
      </c>
      <c r="B4127">
        <f t="shared" si="64"/>
        <v>3</v>
      </c>
      <c r="C4127" t="str">
        <f>IF(ISNA(VLOOKUP(A4127,words!$A$2:$A$236,1,FALSE)),"-","Normal")</f>
        <v>-</v>
      </c>
      <c r="D4127" t="str">
        <f>IF(ISNA(VLOOKUP(A4127,words_1k!$A$2:$A$1024,1,FALSE)),"-","1k")</f>
        <v>-</v>
      </c>
      <c r="E4127" s="11" t="s">
        <v>18617</v>
      </c>
    </row>
    <row r="4128" spans="1:9" ht="12" x14ac:dyDescent="0.15">
      <c r="A4128" s="11" t="s">
        <v>4253</v>
      </c>
      <c r="B4128">
        <f t="shared" si="64"/>
        <v>5</v>
      </c>
      <c r="C4128" t="str">
        <f>IF(ISNA(VLOOKUP(A4128,words!$A$2:$A$236,1,FALSE)),"-","Normal")</f>
        <v>-</v>
      </c>
      <c r="D4128" t="str">
        <f>IF(ISNA(VLOOKUP(A4128,words_1k!$A$2:$A$1024,1,FALSE)),"-","1k")</f>
        <v>-</v>
      </c>
      <c r="E4128" s="11" t="s">
        <v>16624</v>
      </c>
      <c r="F4128" s="12" t="s">
        <v>16625</v>
      </c>
      <c r="G4128" s="11" t="s">
        <v>16626</v>
      </c>
    </row>
    <row r="4129" spans="1:9" ht="12" x14ac:dyDescent="0.15">
      <c r="A4129" s="11" t="s">
        <v>4254</v>
      </c>
      <c r="B4129">
        <f t="shared" si="64"/>
        <v>5</v>
      </c>
      <c r="C4129" t="str">
        <f>IF(ISNA(VLOOKUP(A4129,words!$A$2:$A$236,1,FALSE)),"-","Normal")</f>
        <v>-</v>
      </c>
      <c r="D4129" t="str">
        <f>IF(ISNA(VLOOKUP(A4129,words_1k!$A$2:$A$1024,1,FALSE)),"-","1k")</f>
        <v>-</v>
      </c>
      <c r="E4129" s="11" t="s">
        <v>14509</v>
      </c>
      <c r="F4129" s="12" t="s">
        <v>14510</v>
      </c>
      <c r="G4129" s="11" t="s">
        <v>14508</v>
      </c>
    </row>
    <row r="4130" spans="1:9" ht="12" x14ac:dyDescent="0.15">
      <c r="A4130" s="11" t="s">
        <v>4255</v>
      </c>
      <c r="B4130">
        <f t="shared" si="64"/>
        <v>4</v>
      </c>
      <c r="C4130" t="str">
        <f>IF(ISNA(VLOOKUP(A4130,words!$A$2:$A$236,1,FALSE)),"-","Normal")</f>
        <v>-</v>
      </c>
      <c r="D4130" t="str">
        <f>IF(ISNA(VLOOKUP(A4130,words_1k!$A$2:$A$1024,1,FALSE)),"-","1k")</f>
        <v>-</v>
      </c>
      <c r="E4130" s="11" t="s">
        <v>17066</v>
      </c>
    </row>
    <row r="4131" spans="1:9" ht="12" x14ac:dyDescent="0.15">
      <c r="A4131" s="11" t="s">
        <v>4256</v>
      </c>
      <c r="B4131">
        <f t="shared" si="64"/>
        <v>8</v>
      </c>
      <c r="C4131" t="str">
        <f>IF(ISNA(VLOOKUP(A4131,words!$A$2:$A$236,1,FALSE)),"-","Normal")</f>
        <v>-</v>
      </c>
      <c r="D4131" t="str">
        <f>IF(ISNA(VLOOKUP(A4131,words_1k!$A$2:$A$1024,1,FALSE)),"-","1k")</f>
        <v>-</v>
      </c>
      <c r="E4131" s="11" t="s">
        <v>16314</v>
      </c>
      <c r="F4131" s="12" t="s">
        <v>16250</v>
      </c>
      <c r="G4131" s="11" t="s">
        <v>16311</v>
      </c>
      <c r="H4131" s="12" t="s">
        <v>16312</v>
      </c>
      <c r="I4131" s="11" t="s">
        <v>16313</v>
      </c>
    </row>
    <row r="4132" spans="1:9" ht="12" x14ac:dyDescent="0.15">
      <c r="A4132" s="11" t="s">
        <v>4257</v>
      </c>
      <c r="B4132">
        <f t="shared" si="64"/>
        <v>5</v>
      </c>
      <c r="C4132" t="str">
        <f>IF(ISNA(VLOOKUP(A4132,words!$A$2:$A$236,1,FALSE)),"-","Normal")</f>
        <v>-</v>
      </c>
      <c r="D4132" t="str">
        <f>IF(ISNA(VLOOKUP(A4132,words_1k!$A$2:$A$1024,1,FALSE)),"-","1k")</f>
        <v>-</v>
      </c>
      <c r="E4132" s="11" t="s">
        <v>12517</v>
      </c>
      <c r="F4132" s="12" t="s">
        <v>13093</v>
      </c>
      <c r="G4132" s="11" t="s">
        <v>12517</v>
      </c>
    </row>
    <row r="4133" spans="1:9" ht="12" x14ac:dyDescent="0.15">
      <c r="A4133" s="11" t="s">
        <v>4258</v>
      </c>
      <c r="B4133">
        <f t="shared" si="64"/>
        <v>7</v>
      </c>
      <c r="C4133" t="str">
        <f>IF(ISNA(VLOOKUP(A4133,words!$A$2:$A$236,1,FALSE)),"-","Normal")</f>
        <v>-</v>
      </c>
      <c r="D4133" t="str">
        <f>IF(ISNA(VLOOKUP(A4133,words_1k!$A$2:$A$1024,1,FALSE)),"-","1k")</f>
        <v>-</v>
      </c>
      <c r="E4133" s="11" t="s">
        <v>14182</v>
      </c>
      <c r="F4133" s="12" t="s">
        <v>14183</v>
      </c>
      <c r="G4133" s="11" t="s">
        <v>14184</v>
      </c>
    </row>
    <row r="4134" spans="1:9" ht="12" x14ac:dyDescent="0.15">
      <c r="A4134" s="11" t="s">
        <v>4259</v>
      </c>
      <c r="B4134">
        <f t="shared" si="64"/>
        <v>3</v>
      </c>
      <c r="C4134" t="str">
        <f>IF(ISNA(VLOOKUP(A4134,words!$A$2:$A$236,1,FALSE)),"-","Normal")</f>
        <v>-</v>
      </c>
      <c r="D4134" t="str">
        <f>IF(ISNA(VLOOKUP(A4134,words_1k!$A$2:$A$1024,1,FALSE)),"-","1k")</f>
        <v>-</v>
      </c>
      <c r="E4134" s="11" t="s">
        <v>15906</v>
      </c>
      <c r="F4134" s="12" t="s">
        <v>19928</v>
      </c>
      <c r="G4134" s="11" t="s">
        <v>19925</v>
      </c>
    </row>
    <row r="4135" spans="1:9" ht="12" x14ac:dyDescent="0.15">
      <c r="A4135" s="11" t="s">
        <v>4260</v>
      </c>
      <c r="B4135">
        <f t="shared" si="64"/>
        <v>4</v>
      </c>
      <c r="C4135" t="str">
        <f>IF(ISNA(VLOOKUP(A4135,words!$A$2:$A$236,1,FALSE)),"-","Normal")</f>
        <v>-</v>
      </c>
      <c r="D4135" t="str">
        <f>IF(ISNA(VLOOKUP(A4135,words_1k!$A$2:$A$1024,1,FALSE)),"-","1k")</f>
        <v>-</v>
      </c>
      <c r="E4135" s="11" t="s">
        <v>14443</v>
      </c>
      <c r="F4135" s="12" t="s">
        <v>10291</v>
      </c>
      <c r="G4135" s="11" t="s">
        <v>10466</v>
      </c>
    </row>
    <row r="4136" spans="1:9" ht="12" x14ac:dyDescent="0.15">
      <c r="A4136" s="11" t="s">
        <v>4261</v>
      </c>
      <c r="B4136">
        <f t="shared" si="64"/>
        <v>5</v>
      </c>
      <c r="C4136" t="str">
        <f>IF(ISNA(VLOOKUP(A4136,words!$A$2:$A$236,1,FALSE)),"-","Normal")</f>
        <v>-</v>
      </c>
      <c r="D4136" t="str">
        <f>IF(ISNA(VLOOKUP(A4136,words_1k!$A$2:$A$1024,1,FALSE)),"-","1k")</f>
        <v>-</v>
      </c>
      <c r="E4136" s="11" t="s">
        <v>12581</v>
      </c>
      <c r="F4136" s="12" t="s">
        <v>12582</v>
      </c>
      <c r="G4136" s="11" t="s">
        <v>11889</v>
      </c>
      <c r="H4136" s="12" t="s">
        <v>12192</v>
      </c>
      <c r="I4136" s="11" t="s">
        <v>11889</v>
      </c>
    </row>
    <row r="4137" spans="1:9" ht="12" x14ac:dyDescent="0.15">
      <c r="A4137" s="11" t="s">
        <v>4262</v>
      </c>
      <c r="B4137">
        <f t="shared" si="64"/>
        <v>7</v>
      </c>
      <c r="C4137" t="str">
        <f>IF(ISNA(VLOOKUP(A4137,words!$A$2:$A$236,1,FALSE)),"-","Normal")</f>
        <v>-</v>
      </c>
      <c r="D4137" t="str">
        <f>IF(ISNA(VLOOKUP(A4137,words_1k!$A$2:$A$1024,1,FALSE)),"-","1k")</f>
        <v>-</v>
      </c>
      <c r="E4137" s="11" t="s">
        <v>13644</v>
      </c>
      <c r="F4137" s="12" t="s">
        <v>13645</v>
      </c>
      <c r="G4137" s="11" t="s">
        <v>13646</v>
      </c>
      <c r="H4137" s="12" t="s">
        <v>17931</v>
      </c>
      <c r="I4137" s="11" t="s">
        <v>17929</v>
      </c>
    </row>
    <row r="4138" spans="1:9" ht="12" x14ac:dyDescent="0.15">
      <c r="A4138" s="11" t="s">
        <v>4263</v>
      </c>
      <c r="B4138">
        <f t="shared" si="64"/>
        <v>4</v>
      </c>
      <c r="C4138" t="str">
        <f>IF(ISNA(VLOOKUP(A4138,words!$A$2:$A$236,1,FALSE)),"-","Normal")</f>
        <v>-</v>
      </c>
      <c r="D4138" t="str">
        <f>IF(ISNA(VLOOKUP(A4138,words_1k!$A$2:$A$1024,1,FALSE)),"-","1k")</f>
        <v>-</v>
      </c>
      <c r="E4138" s="11" t="s">
        <v>13188</v>
      </c>
      <c r="F4138" s="12" t="s">
        <v>13189</v>
      </c>
      <c r="G4138" s="11" t="s">
        <v>11267</v>
      </c>
      <c r="H4138" s="12" t="s">
        <v>26654</v>
      </c>
      <c r="I4138" s="11" t="s">
        <v>26655</v>
      </c>
    </row>
    <row r="4139" spans="1:9" ht="12" x14ac:dyDescent="0.15">
      <c r="A4139" s="11" t="s">
        <v>4264</v>
      </c>
      <c r="B4139">
        <f t="shared" si="64"/>
        <v>5</v>
      </c>
      <c r="C4139" t="str">
        <f>IF(ISNA(VLOOKUP(A4139,words!$A$2:$A$236,1,FALSE)),"-","Normal")</f>
        <v>-</v>
      </c>
      <c r="D4139" t="str">
        <f>IF(ISNA(VLOOKUP(A4139,words_1k!$A$2:$A$1024,1,FALSE)),"-","1k")</f>
        <v>-</v>
      </c>
      <c r="E4139" s="11" t="s">
        <v>14544</v>
      </c>
      <c r="F4139" s="12" t="s">
        <v>13007</v>
      </c>
      <c r="G4139" s="11" t="s">
        <v>11468</v>
      </c>
    </row>
    <row r="4140" spans="1:9" ht="12" x14ac:dyDescent="0.15">
      <c r="A4140" s="11" t="s">
        <v>4265</v>
      </c>
      <c r="B4140">
        <f t="shared" si="64"/>
        <v>4</v>
      </c>
      <c r="C4140" t="str">
        <f>IF(ISNA(VLOOKUP(A4140,words!$A$2:$A$236,1,FALSE)),"-","Normal")</f>
        <v>-</v>
      </c>
      <c r="D4140" t="str">
        <f>IF(ISNA(VLOOKUP(A4140,words_1k!$A$2:$A$1024,1,FALSE)),"-","1k")</f>
        <v>-</v>
      </c>
      <c r="E4140" s="11" t="s">
        <v>18618</v>
      </c>
      <c r="F4140" s="12" t="s">
        <v>10657</v>
      </c>
      <c r="G4140" s="11" t="s">
        <v>11652</v>
      </c>
    </row>
    <row r="4141" spans="1:9" ht="12" x14ac:dyDescent="0.15">
      <c r="A4141" s="11" t="s">
        <v>4266</v>
      </c>
      <c r="B4141">
        <f t="shared" si="64"/>
        <v>5</v>
      </c>
      <c r="C4141" t="str">
        <f>IF(ISNA(VLOOKUP(A4141,words!$A$2:$A$236,1,FALSE)),"-","Normal")</f>
        <v>-</v>
      </c>
      <c r="D4141" t="str">
        <f>IF(ISNA(VLOOKUP(A4141,words_1k!$A$2:$A$1024,1,FALSE)),"-","1k")</f>
        <v>-</v>
      </c>
      <c r="E4141" s="11" t="s">
        <v>16958</v>
      </c>
      <c r="F4141" s="12" t="s">
        <v>16959</v>
      </c>
      <c r="G4141" s="11" t="s">
        <v>16958</v>
      </c>
    </row>
    <row r="4142" spans="1:9" ht="12" x14ac:dyDescent="0.15">
      <c r="A4142" s="11" t="s">
        <v>4267</v>
      </c>
      <c r="B4142">
        <f t="shared" si="64"/>
        <v>5</v>
      </c>
      <c r="C4142" t="str">
        <f>IF(ISNA(VLOOKUP(A4142,words!$A$2:$A$236,1,FALSE)),"-","Normal")</f>
        <v>-</v>
      </c>
      <c r="D4142" t="str">
        <f>IF(ISNA(VLOOKUP(A4142,words_1k!$A$2:$A$1024,1,FALSE)),"-","1k")</f>
        <v>-</v>
      </c>
      <c r="E4142" s="11" t="s">
        <v>16817</v>
      </c>
      <c r="F4142" s="12" t="s">
        <v>16818</v>
      </c>
      <c r="G4142" s="11" t="s">
        <v>16819</v>
      </c>
      <c r="H4142" s="12" t="s">
        <v>16820</v>
      </c>
      <c r="I4142" s="11" t="s">
        <v>12673</v>
      </c>
    </row>
    <row r="4143" spans="1:9" ht="12" x14ac:dyDescent="0.15">
      <c r="A4143" s="11" t="s">
        <v>4268</v>
      </c>
      <c r="B4143">
        <f t="shared" si="64"/>
        <v>5</v>
      </c>
      <c r="C4143" t="str">
        <f>IF(ISNA(VLOOKUP(A4143,words!$A$2:$A$236,1,FALSE)),"-","Normal")</f>
        <v>-</v>
      </c>
      <c r="D4143" t="str">
        <f>IF(ISNA(VLOOKUP(A4143,words_1k!$A$2:$A$1024,1,FALSE)),"-","1k")</f>
        <v>-</v>
      </c>
      <c r="E4143" s="11" t="s">
        <v>16135</v>
      </c>
      <c r="F4143" s="12" t="s">
        <v>11965</v>
      </c>
      <c r="G4143" s="11" t="s">
        <v>11966</v>
      </c>
    </row>
    <row r="4144" spans="1:9" ht="12" x14ac:dyDescent="0.15">
      <c r="A4144" s="11" t="s">
        <v>4269</v>
      </c>
      <c r="B4144">
        <f t="shared" si="64"/>
        <v>4</v>
      </c>
      <c r="C4144" t="str">
        <f>IF(ISNA(VLOOKUP(A4144,words!$A$2:$A$236,1,FALSE)),"-","Normal")</f>
        <v>-</v>
      </c>
      <c r="D4144" t="str">
        <f>IF(ISNA(VLOOKUP(A4144,words_1k!$A$2:$A$1024,1,FALSE)),"-","1k")</f>
        <v>-</v>
      </c>
      <c r="E4144" s="11" t="s">
        <v>16108</v>
      </c>
      <c r="F4144" s="12" t="s">
        <v>16109</v>
      </c>
      <c r="G4144" s="11" t="s">
        <v>16110</v>
      </c>
    </row>
    <row r="4145" spans="1:13" ht="12" x14ac:dyDescent="0.15">
      <c r="A4145" s="11" t="s">
        <v>4270</v>
      </c>
      <c r="B4145">
        <f t="shared" si="64"/>
        <v>6</v>
      </c>
      <c r="C4145" t="str">
        <f>IF(ISNA(VLOOKUP(A4145,words!$A$2:$A$236,1,FALSE)),"-","Normal")</f>
        <v>-</v>
      </c>
      <c r="D4145" t="str">
        <f>IF(ISNA(VLOOKUP(A4145,words_1k!$A$2:$A$1024,1,FALSE)),"-","1k")</f>
        <v>-</v>
      </c>
      <c r="E4145" s="11" t="s">
        <v>14468</v>
      </c>
      <c r="F4145" s="12" t="s">
        <v>14614</v>
      </c>
      <c r="G4145" s="11" t="s">
        <v>11439</v>
      </c>
    </row>
    <row r="4146" spans="1:13" ht="12" x14ac:dyDescent="0.15">
      <c r="A4146" s="11" t="s">
        <v>4271</v>
      </c>
      <c r="B4146">
        <f t="shared" si="64"/>
        <v>4</v>
      </c>
      <c r="C4146" t="str">
        <f>IF(ISNA(VLOOKUP(A4146,words!$A$2:$A$236,1,FALSE)),"-","Normal")</f>
        <v>-</v>
      </c>
      <c r="D4146" t="str">
        <f>IF(ISNA(VLOOKUP(A4146,words_1k!$A$2:$A$1024,1,FALSE)),"-","1k")</f>
        <v>-</v>
      </c>
      <c r="E4146" s="11" t="s">
        <v>14812</v>
      </c>
      <c r="F4146" s="12" t="s">
        <v>13037</v>
      </c>
      <c r="G4146" s="11" t="s">
        <v>14813</v>
      </c>
    </row>
    <row r="4147" spans="1:13" ht="12" x14ac:dyDescent="0.15">
      <c r="A4147" s="11" t="s">
        <v>4272</v>
      </c>
      <c r="B4147">
        <f t="shared" si="64"/>
        <v>6</v>
      </c>
      <c r="C4147" t="str">
        <f>IF(ISNA(VLOOKUP(A4147,words!$A$2:$A$236,1,FALSE)),"-","Normal")</f>
        <v>-</v>
      </c>
      <c r="D4147" t="str">
        <f>IF(ISNA(VLOOKUP(A4147,words_1k!$A$2:$A$1024,1,FALSE)),"-","1k")</f>
        <v>-</v>
      </c>
      <c r="E4147" s="11" t="s">
        <v>15268</v>
      </c>
      <c r="F4147" s="12" t="s">
        <v>15269</v>
      </c>
      <c r="G4147" s="11" t="s">
        <v>15270</v>
      </c>
    </row>
    <row r="4148" spans="1:13" ht="12" x14ac:dyDescent="0.15">
      <c r="A4148" s="11" t="s">
        <v>4273</v>
      </c>
      <c r="B4148">
        <f t="shared" si="64"/>
        <v>4</v>
      </c>
      <c r="C4148" t="str">
        <f>IF(ISNA(VLOOKUP(A4148,words!$A$2:$A$236,1,FALSE)),"-","Normal")</f>
        <v>-</v>
      </c>
      <c r="D4148" t="str">
        <f>IF(ISNA(VLOOKUP(A4148,words_1k!$A$2:$A$1024,1,FALSE)),"-","1k")</f>
        <v>-</v>
      </c>
      <c r="E4148" s="11" t="s">
        <v>12350</v>
      </c>
      <c r="F4148" s="12" t="s">
        <v>12354</v>
      </c>
      <c r="G4148" s="11" t="s">
        <v>12351</v>
      </c>
    </row>
    <row r="4149" spans="1:13" ht="12" x14ac:dyDescent="0.15">
      <c r="A4149" s="11" t="s">
        <v>4274</v>
      </c>
      <c r="B4149">
        <f t="shared" si="64"/>
        <v>6</v>
      </c>
      <c r="C4149" t="str">
        <f>IF(ISNA(VLOOKUP(A4149,words!$A$2:$A$236,1,FALSE)),"-","Normal")</f>
        <v>-</v>
      </c>
      <c r="D4149" t="str">
        <f>IF(ISNA(VLOOKUP(A4149,words_1k!$A$2:$A$1024,1,FALSE)),"-","1k")</f>
        <v>-</v>
      </c>
      <c r="E4149" s="11" t="s">
        <v>16023</v>
      </c>
      <c r="F4149" s="12" t="s">
        <v>16024</v>
      </c>
      <c r="G4149" s="11" t="s">
        <v>16021</v>
      </c>
    </row>
    <row r="4150" spans="1:13" ht="12" x14ac:dyDescent="0.15">
      <c r="A4150" s="11" t="s">
        <v>4275</v>
      </c>
      <c r="B4150">
        <f t="shared" si="64"/>
        <v>5</v>
      </c>
      <c r="C4150" t="str">
        <f>IF(ISNA(VLOOKUP(A4150,words!$A$2:$A$236,1,FALSE)),"-","Normal")</f>
        <v>-</v>
      </c>
      <c r="D4150" t="str">
        <f>IF(ISNA(VLOOKUP(A4150,words_1k!$A$2:$A$1024,1,FALSE)),"-","1k")</f>
        <v>-</v>
      </c>
      <c r="E4150" s="11" t="s">
        <v>16191</v>
      </c>
      <c r="F4150" s="12" t="s">
        <v>10274</v>
      </c>
      <c r="G4150" s="11" t="s">
        <v>16189</v>
      </c>
    </row>
    <row r="4151" spans="1:13" ht="12" x14ac:dyDescent="0.15">
      <c r="A4151" s="11" t="s">
        <v>4276</v>
      </c>
      <c r="B4151">
        <f t="shared" si="64"/>
        <v>5</v>
      </c>
      <c r="C4151" t="str">
        <f>IF(ISNA(VLOOKUP(A4151,words!$A$2:$A$236,1,FALSE)),"-","Normal")</f>
        <v>-</v>
      </c>
      <c r="D4151" t="str">
        <f>IF(ISNA(VLOOKUP(A4151,words_1k!$A$2:$A$1024,1,FALSE)),"-","1k")</f>
        <v>-</v>
      </c>
      <c r="E4151" s="11" t="s">
        <v>11593</v>
      </c>
      <c r="F4151" s="12" t="s">
        <v>16155</v>
      </c>
      <c r="G4151" s="11" t="s">
        <v>16153</v>
      </c>
    </row>
    <row r="4152" spans="1:13" ht="12" x14ac:dyDescent="0.15">
      <c r="A4152" s="11" t="s">
        <v>4277</v>
      </c>
      <c r="B4152">
        <f t="shared" si="64"/>
        <v>6</v>
      </c>
      <c r="C4152" t="str">
        <f>IF(ISNA(VLOOKUP(A4152,words!$A$2:$A$236,1,FALSE)),"-","Normal")</f>
        <v>-</v>
      </c>
      <c r="D4152" t="str">
        <f>IF(ISNA(VLOOKUP(A4152,words_1k!$A$2:$A$1024,1,FALSE)),"-","1k")</f>
        <v>-</v>
      </c>
      <c r="E4152" s="11" t="s">
        <v>17367</v>
      </c>
      <c r="F4152" s="12" t="s">
        <v>17368</v>
      </c>
      <c r="G4152" s="11" t="s">
        <v>17369</v>
      </c>
    </row>
    <row r="4153" spans="1:13" ht="12" x14ac:dyDescent="0.15">
      <c r="A4153" s="11" t="s">
        <v>4278</v>
      </c>
      <c r="B4153">
        <f t="shared" si="64"/>
        <v>5</v>
      </c>
      <c r="C4153" t="str">
        <f>IF(ISNA(VLOOKUP(A4153,words!$A$2:$A$236,1,FALSE)),"-","Normal")</f>
        <v>-</v>
      </c>
      <c r="D4153" t="str">
        <f>IF(ISNA(VLOOKUP(A4153,words_1k!$A$2:$A$1024,1,FALSE)),"-","1k")</f>
        <v>-</v>
      </c>
      <c r="E4153" s="11" t="s">
        <v>13381</v>
      </c>
      <c r="F4153" s="12" t="s">
        <v>10210</v>
      </c>
      <c r="G4153" s="11" t="s">
        <v>13382</v>
      </c>
      <c r="H4153" s="12" t="s">
        <v>10298</v>
      </c>
      <c r="I4153" s="11" t="s">
        <v>10483</v>
      </c>
    </row>
    <row r="4154" spans="1:13" ht="12" x14ac:dyDescent="0.15">
      <c r="A4154" s="11" t="s">
        <v>4279</v>
      </c>
      <c r="B4154">
        <f t="shared" si="64"/>
        <v>4</v>
      </c>
      <c r="C4154" t="str">
        <f>IF(ISNA(VLOOKUP(A4154,words!$A$2:$A$236,1,FALSE)),"-","Normal")</f>
        <v>-</v>
      </c>
      <c r="D4154" t="str">
        <f>IF(ISNA(VLOOKUP(A4154,words_1k!$A$2:$A$1024,1,FALSE)),"-","1k")</f>
        <v>-</v>
      </c>
      <c r="E4154" s="11" t="s">
        <v>14764</v>
      </c>
      <c r="F4154" s="12" t="s">
        <v>14765</v>
      </c>
      <c r="G4154" s="11" t="s">
        <v>10406</v>
      </c>
      <c r="H4154" s="12" t="s">
        <v>12189</v>
      </c>
      <c r="I4154" s="11" t="s">
        <v>11387</v>
      </c>
    </row>
    <row r="4155" spans="1:13" ht="12" x14ac:dyDescent="0.15">
      <c r="A4155" s="11" t="s">
        <v>4280</v>
      </c>
      <c r="B4155">
        <f t="shared" si="64"/>
        <v>6</v>
      </c>
      <c r="C4155" t="str">
        <f>IF(ISNA(VLOOKUP(A4155,words!$A$2:$A$236,1,FALSE)),"-","Normal")</f>
        <v>-</v>
      </c>
      <c r="D4155" t="str">
        <f>IF(ISNA(VLOOKUP(A4155,words_1k!$A$2:$A$1024,1,FALSE)),"-","1k")</f>
        <v>-</v>
      </c>
      <c r="E4155" s="11" t="s">
        <v>13214</v>
      </c>
      <c r="F4155" s="12" t="s">
        <v>13215</v>
      </c>
      <c r="G4155" s="11" t="s">
        <v>13214</v>
      </c>
    </row>
    <row r="4156" spans="1:13" ht="12" x14ac:dyDescent="0.15">
      <c r="A4156" s="11" t="s">
        <v>4281</v>
      </c>
      <c r="B4156">
        <f t="shared" si="64"/>
        <v>5</v>
      </c>
      <c r="C4156" t="str">
        <f>IF(ISNA(VLOOKUP(A4156,words!$A$2:$A$236,1,FALSE)),"-","Normal")</f>
        <v>-</v>
      </c>
      <c r="D4156" t="str">
        <f>IF(ISNA(VLOOKUP(A4156,words_1k!$A$2:$A$1024,1,FALSE)),"-","1k")</f>
        <v>-</v>
      </c>
      <c r="E4156" s="11" t="s">
        <v>15315</v>
      </c>
      <c r="F4156" s="12" t="s">
        <v>15316</v>
      </c>
      <c r="G4156" s="11" t="s">
        <v>13649</v>
      </c>
      <c r="H4156" s="12" t="s">
        <v>15938</v>
      </c>
      <c r="I4156" s="11" t="s">
        <v>15315</v>
      </c>
      <c r="J4156" s="12" t="s">
        <v>20496</v>
      </c>
      <c r="K4156" s="11" t="s">
        <v>13649</v>
      </c>
      <c r="L4156" s="12" t="s">
        <v>24986</v>
      </c>
      <c r="M4156" s="11" t="s">
        <v>24985</v>
      </c>
    </row>
    <row r="4157" spans="1:13" ht="12" x14ac:dyDescent="0.15">
      <c r="A4157" s="11" t="s">
        <v>4282</v>
      </c>
      <c r="B4157">
        <f t="shared" si="64"/>
        <v>5</v>
      </c>
      <c r="C4157" t="str">
        <f>IF(ISNA(VLOOKUP(A4157,words!$A$2:$A$236,1,FALSE)),"-","Normal")</f>
        <v>-</v>
      </c>
      <c r="D4157" t="str">
        <f>IF(ISNA(VLOOKUP(A4157,words_1k!$A$2:$A$1024,1,FALSE)),"-","1k")</f>
        <v>-</v>
      </c>
      <c r="E4157" s="11" t="s">
        <v>13640</v>
      </c>
      <c r="F4157" s="12" t="s">
        <v>10571</v>
      </c>
      <c r="G4157" s="11" t="s">
        <v>11347</v>
      </c>
    </row>
    <row r="4158" spans="1:13" ht="12" x14ac:dyDescent="0.15">
      <c r="A4158" s="11" t="s">
        <v>4283</v>
      </c>
      <c r="B4158">
        <f t="shared" si="64"/>
        <v>4</v>
      </c>
      <c r="C4158" t="str">
        <f>IF(ISNA(VLOOKUP(A4158,words!$A$2:$A$236,1,FALSE)),"-","Normal")</f>
        <v>-</v>
      </c>
      <c r="D4158" t="str">
        <f>IF(ISNA(VLOOKUP(A4158,words_1k!$A$2:$A$1024,1,FALSE)),"-","1k")</f>
        <v>-</v>
      </c>
      <c r="E4158" s="11" t="s">
        <v>17460</v>
      </c>
      <c r="F4158" s="12" t="s">
        <v>12085</v>
      </c>
      <c r="G4158" s="11" t="s">
        <v>11557</v>
      </c>
    </row>
    <row r="4159" spans="1:13" ht="12" x14ac:dyDescent="0.15">
      <c r="A4159" s="11" t="s">
        <v>4284</v>
      </c>
      <c r="B4159">
        <f t="shared" si="64"/>
        <v>3</v>
      </c>
      <c r="C4159" t="str">
        <f>IF(ISNA(VLOOKUP(A4159,words!$A$2:$A$236,1,FALSE)),"-","Normal")</f>
        <v>-</v>
      </c>
      <c r="D4159" t="str">
        <f>IF(ISNA(VLOOKUP(A4159,words_1k!$A$2:$A$1024,1,FALSE)),"-","1k")</f>
        <v>-</v>
      </c>
      <c r="E4159" s="11" t="s">
        <v>18307</v>
      </c>
    </row>
    <row r="4160" spans="1:13" ht="12" x14ac:dyDescent="0.15">
      <c r="A4160" s="11" t="s">
        <v>4285</v>
      </c>
      <c r="B4160">
        <f t="shared" si="64"/>
        <v>5</v>
      </c>
      <c r="C4160" t="str">
        <f>IF(ISNA(VLOOKUP(A4160,words!$A$2:$A$236,1,FALSE)),"-","Normal")</f>
        <v>-</v>
      </c>
      <c r="D4160" t="str">
        <f>IF(ISNA(VLOOKUP(A4160,words_1k!$A$2:$A$1024,1,FALSE)),"-","1k")</f>
        <v>-</v>
      </c>
      <c r="E4160" s="11" t="s">
        <v>15477</v>
      </c>
      <c r="F4160" s="12" t="s">
        <v>15058</v>
      </c>
      <c r="G4160" s="11" t="s">
        <v>15476</v>
      </c>
    </row>
    <row r="4161" spans="1:11" ht="12" x14ac:dyDescent="0.15">
      <c r="A4161" s="11" t="s">
        <v>4286</v>
      </c>
      <c r="B4161">
        <f t="shared" si="64"/>
        <v>4</v>
      </c>
      <c r="C4161" t="str">
        <f>IF(ISNA(VLOOKUP(A4161,words!$A$2:$A$236,1,FALSE)),"-","Normal")</f>
        <v>-</v>
      </c>
      <c r="D4161" t="str">
        <f>IF(ISNA(VLOOKUP(A4161,words_1k!$A$2:$A$1024,1,FALSE)),"-","1k")</f>
        <v>-</v>
      </c>
      <c r="E4161" s="11" t="s">
        <v>13080</v>
      </c>
    </row>
    <row r="4162" spans="1:11" ht="12" x14ac:dyDescent="0.15">
      <c r="A4162" s="11" t="s">
        <v>4287</v>
      </c>
      <c r="B4162">
        <f t="shared" ref="B4162:B4225" si="65">LEN(A4162)</f>
        <v>5</v>
      </c>
      <c r="C4162" t="str">
        <f>IF(ISNA(VLOOKUP(A4162,words!$A$2:$A$236,1,FALSE)),"-","Normal")</f>
        <v>-</v>
      </c>
      <c r="D4162" t="str">
        <f>IF(ISNA(VLOOKUP(A4162,words_1k!$A$2:$A$1024,1,FALSE)),"-","1k")</f>
        <v>-</v>
      </c>
      <c r="E4162" s="11" t="s">
        <v>13870</v>
      </c>
      <c r="F4162" s="12" t="s">
        <v>13871</v>
      </c>
      <c r="G4162" s="11" t="s">
        <v>13870</v>
      </c>
      <c r="H4162" s="12" t="s">
        <v>15981</v>
      </c>
      <c r="I4162" s="11" t="s">
        <v>15979</v>
      </c>
    </row>
    <row r="4163" spans="1:11" ht="12" x14ac:dyDescent="0.15">
      <c r="A4163" s="11" t="s">
        <v>4288</v>
      </c>
      <c r="B4163">
        <f t="shared" si="65"/>
        <v>6</v>
      </c>
      <c r="C4163" t="str">
        <f>IF(ISNA(VLOOKUP(A4163,words!$A$2:$A$236,1,FALSE)),"-","Normal")</f>
        <v>-</v>
      </c>
      <c r="D4163" t="str">
        <f>IF(ISNA(VLOOKUP(A4163,words_1k!$A$2:$A$1024,1,FALSE)),"-","1k")</f>
        <v>-</v>
      </c>
      <c r="E4163" s="11" t="s">
        <v>16560</v>
      </c>
      <c r="F4163" s="12" t="s">
        <v>16561</v>
      </c>
      <c r="G4163" s="11" t="s">
        <v>16560</v>
      </c>
      <c r="H4163" s="12" t="s">
        <v>16366</v>
      </c>
      <c r="I4163" s="11" t="s">
        <v>16560</v>
      </c>
      <c r="J4163" s="12" t="s">
        <v>25157</v>
      </c>
      <c r="K4163" s="11" t="s">
        <v>25156</v>
      </c>
    </row>
    <row r="4164" spans="1:11" ht="12" x14ac:dyDescent="0.15">
      <c r="A4164" s="11" t="s">
        <v>4289</v>
      </c>
      <c r="B4164">
        <f t="shared" si="65"/>
        <v>5</v>
      </c>
      <c r="C4164" t="str">
        <f>IF(ISNA(VLOOKUP(A4164,words!$A$2:$A$236,1,FALSE)),"-","Normal")</f>
        <v>-</v>
      </c>
      <c r="D4164" t="str">
        <f>IF(ISNA(VLOOKUP(A4164,words_1k!$A$2:$A$1024,1,FALSE)),"-","1k")</f>
        <v>-</v>
      </c>
      <c r="E4164" s="11" t="s">
        <v>12732</v>
      </c>
      <c r="F4164" s="12" t="s">
        <v>15253</v>
      </c>
      <c r="G4164" s="11" t="s">
        <v>15630</v>
      </c>
    </row>
    <row r="4165" spans="1:11" ht="12" x14ac:dyDescent="0.15">
      <c r="A4165" s="11" t="s">
        <v>4290</v>
      </c>
      <c r="B4165">
        <f t="shared" si="65"/>
        <v>4</v>
      </c>
      <c r="C4165" t="str">
        <f>IF(ISNA(VLOOKUP(A4165,words!$A$2:$A$236,1,FALSE)),"-","Normal")</f>
        <v>-</v>
      </c>
      <c r="D4165" t="str">
        <f>IF(ISNA(VLOOKUP(A4165,words_1k!$A$2:$A$1024,1,FALSE)),"-","1k")</f>
        <v>-</v>
      </c>
      <c r="E4165" s="11" t="s">
        <v>12308</v>
      </c>
      <c r="F4165" s="12" t="s">
        <v>12309</v>
      </c>
      <c r="G4165" s="11" t="s">
        <v>12310</v>
      </c>
    </row>
    <row r="4166" spans="1:11" ht="12" x14ac:dyDescent="0.15">
      <c r="A4166" s="11" t="s">
        <v>4291</v>
      </c>
      <c r="B4166">
        <f t="shared" si="65"/>
        <v>4</v>
      </c>
      <c r="C4166" t="str">
        <f>IF(ISNA(VLOOKUP(A4166,words!$A$2:$A$236,1,FALSE)),"-","Normal")</f>
        <v>-</v>
      </c>
      <c r="D4166" t="str">
        <f>IF(ISNA(VLOOKUP(A4166,words_1k!$A$2:$A$1024,1,FALSE)),"-","1k")</f>
        <v>-</v>
      </c>
      <c r="E4166" s="11" t="s">
        <v>12691</v>
      </c>
      <c r="F4166" s="12" t="s">
        <v>12692</v>
      </c>
      <c r="G4166" s="11" t="s">
        <v>12688</v>
      </c>
    </row>
    <row r="4167" spans="1:11" ht="12" x14ac:dyDescent="0.15">
      <c r="A4167" s="11" t="s">
        <v>4292</v>
      </c>
      <c r="B4167">
        <f t="shared" si="65"/>
        <v>4</v>
      </c>
      <c r="C4167" t="str">
        <f>IF(ISNA(VLOOKUP(A4167,words!$A$2:$A$236,1,FALSE)),"-","Normal")</f>
        <v>-</v>
      </c>
      <c r="D4167" t="str">
        <f>IF(ISNA(VLOOKUP(A4167,words_1k!$A$2:$A$1024,1,FALSE)),"-","1k")</f>
        <v>-</v>
      </c>
      <c r="E4167" s="11" t="s">
        <v>12687</v>
      </c>
    </row>
    <row r="4168" spans="1:11" ht="12" x14ac:dyDescent="0.15">
      <c r="A4168" s="11" t="s">
        <v>4293</v>
      </c>
      <c r="B4168">
        <f t="shared" si="65"/>
        <v>4</v>
      </c>
      <c r="C4168" t="str">
        <f>IF(ISNA(VLOOKUP(A4168,words!$A$2:$A$236,1,FALSE)),"-","Normal")</f>
        <v>-</v>
      </c>
      <c r="D4168" t="str">
        <f>IF(ISNA(VLOOKUP(A4168,words_1k!$A$2:$A$1024,1,FALSE)),"-","1k")</f>
        <v>-</v>
      </c>
      <c r="E4168" s="11" t="s">
        <v>16365</v>
      </c>
      <c r="F4168" s="12" t="s">
        <v>26590</v>
      </c>
      <c r="G4168" s="11" t="s">
        <v>26591</v>
      </c>
    </row>
    <row r="4169" spans="1:11" ht="12" x14ac:dyDescent="0.15">
      <c r="A4169" s="11" t="s">
        <v>4294</v>
      </c>
      <c r="B4169">
        <f t="shared" si="65"/>
        <v>5</v>
      </c>
      <c r="C4169" t="str">
        <f>IF(ISNA(VLOOKUP(A4169,words!$A$2:$A$236,1,FALSE)),"-","Normal")</f>
        <v>-</v>
      </c>
      <c r="D4169" t="str">
        <f>IF(ISNA(VLOOKUP(A4169,words_1k!$A$2:$A$1024,1,FALSE)),"-","1k")</f>
        <v>-</v>
      </c>
      <c r="E4169" s="11" t="s">
        <v>15538</v>
      </c>
      <c r="F4169" s="12" t="s">
        <v>11683</v>
      </c>
      <c r="G4169" s="11" t="s">
        <v>11684</v>
      </c>
    </row>
    <row r="4170" spans="1:11" ht="12" x14ac:dyDescent="0.15">
      <c r="A4170" s="11" t="s">
        <v>4295</v>
      </c>
      <c r="B4170">
        <f t="shared" si="65"/>
        <v>5</v>
      </c>
      <c r="C4170" t="str">
        <f>IF(ISNA(VLOOKUP(A4170,words!$A$2:$A$236,1,FALSE)),"-","Normal")</f>
        <v>-</v>
      </c>
      <c r="D4170" t="str">
        <f>IF(ISNA(VLOOKUP(A4170,words_1k!$A$2:$A$1024,1,FALSE)),"-","1k")</f>
        <v>-</v>
      </c>
      <c r="E4170" s="11" t="s">
        <v>14149</v>
      </c>
      <c r="F4170" s="12" t="s">
        <v>10867</v>
      </c>
      <c r="G4170" s="11" t="s">
        <v>11610</v>
      </c>
    </row>
    <row r="4171" spans="1:11" ht="12" x14ac:dyDescent="0.15">
      <c r="A4171" s="11" t="s">
        <v>4296</v>
      </c>
      <c r="B4171">
        <f t="shared" si="65"/>
        <v>6</v>
      </c>
      <c r="C4171" t="str">
        <f>IF(ISNA(VLOOKUP(A4171,words!$A$2:$A$236,1,FALSE)),"-","Normal")</f>
        <v>-</v>
      </c>
      <c r="D4171" t="str">
        <f>IF(ISNA(VLOOKUP(A4171,words_1k!$A$2:$A$1024,1,FALSE)),"-","1k")</f>
        <v>-</v>
      </c>
      <c r="E4171" s="11" t="s">
        <v>12547</v>
      </c>
      <c r="F4171" s="12" t="s">
        <v>12256</v>
      </c>
      <c r="G4171" s="11" t="s">
        <v>11675</v>
      </c>
    </row>
    <row r="4172" spans="1:11" ht="12" x14ac:dyDescent="0.15">
      <c r="A4172" s="11" t="s">
        <v>4297</v>
      </c>
      <c r="B4172">
        <f t="shared" si="65"/>
        <v>4</v>
      </c>
      <c r="C4172" t="str">
        <f>IF(ISNA(VLOOKUP(A4172,words!$A$2:$A$236,1,FALSE)),"-","Normal")</f>
        <v>-</v>
      </c>
      <c r="D4172" t="str">
        <f>IF(ISNA(VLOOKUP(A4172,words_1k!$A$2:$A$1024,1,FALSE)),"-","1k")</f>
        <v>-</v>
      </c>
      <c r="E4172" s="11" t="s">
        <v>14202</v>
      </c>
      <c r="F4172" s="12" t="s">
        <v>14113</v>
      </c>
      <c r="G4172" s="11" t="s">
        <v>14201</v>
      </c>
    </row>
    <row r="4173" spans="1:11" ht="12" x14ac:dyDescent="0.15">
      <c r="A4173" s="11" t="s">
        <v>4298</v>
      </c>
      <c r="B4173">
        <f t="shared" si="65"/>
        <v>4</v>
      </c>
      <c r="C4173" t="str">
        <f>IF(ISNA(VLOOKUP(A4173,words!$A$2:$A$236,1,FALSE)),"-","Normal")</f>
        <v>-</v>
      </c>
      <c r="D4173" t="str">
        <f>IF(ISNA(VLOOKUP(A4173,words_1k!$A$2:$A$1024,1,FALSE)),"-","1k")</f>
        <v>-</v>
      </c>
      <c r="E4173" s="11" t="s">
        <v>18658</v>
      </c>
      <c r="F4173" s="12" t="s">
        <v>18660</v>
      </c>
      <c r="G4173" s="11" t="s">
        <v>18650</v>
      </c>
    </row>
    <row r="4174" spans="1:11" ht="12" x14ac:dyDescent="0.15">
      <c r="A4174" s="11" t="s">
        <v>4299</v>
      </c>
      <c r="B4174">
        <f t="shared" si="65"/>
        <v>4</v>
      </c>
      <c r="C4174" t="str">
        <f>IF(ISNA(VLOOKUP(A4174,words!$A$2:$A$236,1,FALSE)),"-","Normal")</f>
        <v>-</v>
      </c>
      <c r="D4174" t="str">
        <f>IF(ISNA(VLOOKUP(A4174,words_1k!$A$2:$A$1024,1,FALSE)),"-","1k")</f>
        <v>-</v>
      </c>
      <c r="E4174" s="11" t="s">
        <v>18212</v>
      </c>
      <c r="F4174" s="12" t="s">
        <v>18213</v>
      </c>
      <c r="G4174" s="11" t="s">
        <v>18214</v>
      </c>
    </row>
    <row r="4175" spans="1:11" ht="12" x14ac:dyDescent="0.15">
      <c r="A4175" s="11" t="s">
        <v>4300</v>
      </c>
      <c r="B4175">
        <f t="shared" si="65"/>
        <v>6</v>
      </c>
      <c r="C4175" t="str">
        <f>IF(ISNA(VLOOKUP(A4175,words!$A$2:$A$236,1,FALSE)),"-","Normal")</f>
        <v>-</v>
      </c>
      <c r="D4175" t="str">
        <f>IF(ISNA(VLOOKUP(A4175,words_1k!$A$2:$A$1024,1,FALSE)),"-","1k")</f>
        <v>-</v>
      </c>
      <c r="E4175" s="11" t="s">
        <v>12859</v>
      </c>
      <c r="F4175" s="12" t="s">
        <v>12198</v>
      </c>
      <c r="G4175" s="11" t="s">
        <v>11436</v>
      </c>
    </row>
    <row r="4176" spans="1:11" ht="12" x14ac:dyDescent="0.15">
      <c r="A4176" s="11" t="s">
        <v>4301</v>
      </c>
      <c r="B4176">
        <f t="shared" si="65"/>
        <v>6</v>
      </c>
      <c r="C4176" t="str">
        <f>IF(ISNA(VLOOKUP(A4176,words!$A$2:$A$236,1,FALSE)),"-","Normal")</f>
        <v>-</v>
      </c>
      <c r="D4176" t="str">
        <f>IF(ISNA(VLOOKUP(A4176,words_1k!$A$2:$A$1024,1,FALSE)),"-","1k")</f>
        <v>-</v>
      </c>
      <c r="E4176" s="11" t="s">
        <v>14723</v>
      </c>
      <c r="F4176" s="12" t="s">
        <v>14724</v>
      </c>
      <c r="G4176" s="11" t="s">
        <v>14725</v>
      </c>
    </row>
    <row r="4177" spans="1:11" ht="12" x14ac:dyDescent="0.15">
      <c r="A4177" s="11" t="s">
        <v>4302</v>
      </c>
      <c r="B4177">
        <f t="shared" si="65"/>
        <v>4</v>
      </c>
      <c r="C4177" t="str">
        <f>IF(ISNA(VLOOKUP(A4177,words!$A$2:$A$236,1,FALSE)),"-","Normal")</f>
        <v>-</v>
      </c>
      <c r="D4177" t="str">
        <f>IF(ISNA(VLOOKUP(A4177,words_1k!$A$2:$A$1024,1,FALSE)),"-","1k")</f>
        <v>-</v>
      </c>
      <c r="E4177" s="11" t="s">
        <v>18657</v>
      </c>
    </row>
    <row r="4178" spans="1:11" ht="12" x14ac:dyDescent="0.15">
      <c r="A4178" s="11" t="s">
        <v>4303</v>
      </c>
      <c r="B4178">
        <f t="shared" si="65"/>
        <v>4</v>
      </c>
      <c r="C4178" t="str">
        <f>IF(ISNA(VLOOKUP(A4178,words!$A$2:$A$236,1,FALSE)),"-","Normal")</f>
        <v>-</v>
      </c>
      <c r="D4178" t="str">
        <f>IF(ISNA(VLOOKUP(A4178,words_1k!$A$2:$A$1024,1,FALSE)),"-","1k")</f>
        <v>-</v>
      </c>
      <c r="E4178" s="11" t="s">
        <v>17809</v>
      </c>
      <c r="F4178" s="12" t="s">
        <v>17810</v>
      </c>
      <c r="G4178" s="11" t="s">
        <v>17811</v>
      </c>
    </row>
    <row r="4179" spans="1:11" ht="12" x14ac:dyDescent="0.15">
      <c r="A4179" s="11" t="s">
        <v>4304</v>
      </c>
      <c r="B4179">
        <f t="shared" si="65"/>
        <v>4</v>
      </c>
      <c r="C4179" t="str">
        <f>IF(ISNA(VLOOKUP(A4179,words!$A$2:$A$236,1,FALSE)),"-","Normal")</f>
        <v>-</v>
      </c>
      <c r="D4179" t="str">
        <f>IF(ISNA(VLOOKUP(A4179,words_1k!$A$2:$A$1024,1,FALSE)),"-","1k")</f>
        <v>-</v>
      </c>
      <c r="E4179" s="11" t="s">
        <v>18656</v>
      </c>
      <c r="F4179" s="12" t="s">
        <v>20491</v>
      </c>
      <c r="G4179" s="11" t="s">
        <v>11995</v>
      </c>
    </row>
    <row r="4180" spans="1:11" ht="12" x14ac:dyDescent="0.15">
      <c r="A4180" s="11" t="s">
        <v>4305</v>
      </c>
      <c r="B4180">
        <f t="shared" si="65"/>
        <v>4</v>
      </c>
      <c r="C4180" t="str">
        <f>IF(ISNA(VLOOKUP(A4180,words!$A$2:$A$236,1,FALSE)),"-","Normal")</f>
        <v>-</v>
      </c>
      <c r="D4180" t="str">
        <f>IF(ISNA(VLOOKUP(A4180,words_1k!$A$2:$A$1024,1,FALSE)),"-","1k")</f>
        <v>-</v>
      </c>
      <c r="E4180" s="11" t="s">
        <v>20014</v>
      </c>
      <c r="F4180" s="12" t="s">
        <v>20015</v>
      </c>
      <c r="G4180" s="11" t="s">
        <v>20012</v>
      </c>
    </row>
    <row r="4181" spans="1:11" ht="12" x14ac:dyDescent="0.15">
      <c r="A4181" s="11" t="s">
        <v>4306</v>
      </c>
      <c r="B4181">
        <f t="shared" si="65"/>
        <v>5</v>
      </c>
      <c r="C4181" t="str">
        <f>IF(ISNA(VLOOKUP(A4181,words!$A$2:$A$236,1,FALSE)),"-","Normal")</f>
        <v>-</v>
      </c>
      <c r="D4181" t="str">
        <f>IF(ISNA(VLOOKUP(A4181,words_1k!$A$2:$A$1024,1,FALSE)),"-","1k")</f>
        <v>-</v>
      </c>
      <c r="E4181" s="11" t="s">
        <v>13850</v>
      </c>
      <c r="F4181" s="12" t="s">
        <v>14215</v>
      </c>
      <c r="G4181" s="11" t="s">
        <v>13846</v>
      </c>
      <c r="H4181" s="12" t="s">
        <v>12911</v>
      </c>
      <c r="I4181" s="11" t="s">
        <v>13769</v>
      </c>
      <c r="J4181" s="12" t="s">
        <v>17999</v>
      </c>
      <c r="K4181" s="11" t="s">
        <v>18000</v>
      </c>
    </row>
    <row r="4182" spans="1:11" ht="12" x14ac:dyDescent="0.15">
      <c r="A4182" s="11" t="s">
        <v>4307</v>
      </c>
      <c r="B4182">
        <f t="shared" si="65"/>
        <v>5</v>
      </c>
      <c r="C4182" t="str">
        <f>IF(ISNA(VLOOKUP(A4182,words!$A$2:$A$236,1,FALSE)),"-","Normal")</f>
        <v>-</v>
      </c>
      <c r="D4182" t="str">
        <f>IF(ISNA(VLOOKUP(A4182,words_1k!$A$2:$A$1024,1,FALSE)),"-","1k")</f>
        <v>-</v>
      </c>
      <c r="E4182" s="11" t="s">
        <v>14013</v>
      </c>
      <c r="F4182" s="12" t="s">
        <v>16048</v>
      </c>
      <c r="G4182" s="11" t="s">
        <v>16463</v>
      </c>
    </row>
    <row r="4183" spans="1:11" ht="12" x14ac:dyDescent="0.15">
      <c r="A4183" s="11" t="s">
        <v>4308</v>
      </c>
      <c r="B4183">
        <f t="shared" si="65"/>
        <v>3</v>
      </c>
      <c r="C4183" t="str">
        <f>IF(ISNA(VLOOKUP(A4183,words!$A$2:$A$236,1,FALSE)),"-","Normal")</f>
        <v>-</v>
      </c>
      <c r="D4183" t="str">
        <f>IF(ISNA(VLOOKUP(A4183,words_1k!$A$2:$A$1024,1,FALSE)),"-","1k")</f>
        <v>-</v>
      </c>
      <c r="E4183" s="11" t="s">
        <v>16265</v>
      </c>
    </row>
    <row r="4184" spans="1:11" ht="12" x14ac:dyDescent="0.15">
      <c r="A4184" s="11" t="s">
        <v>4309</v>
      </c>
      <c r="B4184">
        <f t="shared" si="65"/>
        <v>6</v>
      </c>
      <c r="C4184" t="str">
        <f>IF(ISNA(VLOOKUP(A4184,words!$A$2:$A$236,1,FALSE)),"-","Normal")</f>
        <v>-</v>
      </c>
      <c r="D4184" t="str">
        <f>IF(ISNA(VLOOKUP(A4184,words_1k!$A$2:$A$1024,1,FALSE)),"-","1k")</f>
        <v>-</v>
      </c>
      <c r="E4184" s="11" t="s">
        <v>15135</v>
      </c>
      <c r="F4184" s="12" t="s">
        <v>15136</v>
      </c>
      <c r="G4184" s="11" t="s">
        <v>15133</v>
      </c>
    </row>
    <row r="4185" spans="1:11" ht="12" x14ac:dyDescent="0.15">
      <c r="A4185" s="11" t="s">
        <v>4310</v>
      </c>
      <c r="B4185">
        <f t="shared" si="65"/>
        <v>5</v>
      </c>
      <c r="C4185" t="str">
        <f>IF(ISNA(VLOOKUP(A4185,words!$A$2:$A$236,1,FALSE)),"-","Normal")</f>
        <v>-</v>
      </c>
      <c r="D4185" t="str">
        <f>IF(ISNA(VLOOKUP(A4185,words_1k!$A$2:$A$1024,1,FALSE)),"-","1k")</f>
        <v>-</v>
      </c>
      <c r="E4185" s="11" t="s">
        <v>17374</v>
      </c>
      <c r="F4185" s="12" t="s">
        <v>17375</v>
      </c>
      <c r="G4185" s="11" t="s">
        <v>17376</v>
      </c>
    </row>
    <row r="4186" spans="1:11" ht="12" x14ac:dyDescent="0.15">
      <c r="A4186" s="11" t="s">
        <v>4311</v>
      </c>
      <c r="B4186">
        <f t="shared" si="65"/>
        <v>5</v>
      </c>
      <c r="C4186" t="str">
        <f>IF(ISNA(VLOOKUP(A4186,words!$A$2:$A$236,1,FALSE)),"-","Normal")</f>
        <v>-</v>
      </c>
      <c r="D4186" t="str">
        <f>IF(ISNA(VLOOKUP(A4186,words_1k!$A$2:$A$1024,1,FALSE)),"-","1k")</f>
        <v>-</v>
      </c>
      <c r="E4186" s="11" t="s">
        <v>18188</v>
      </c>
      <c r="F4186" s="12" t="s">
        <v>18187</v>
      </c>
      <c r="G4186" s="11" t="s">
        <v>18188</v>
      </c>
      <c r="H4186" s="12" t="s">
        <v>18190</v>
      </c>
      <c r="I4186" s="11" t="s">
        <v>18191</v>
      </c>
    </row>
    <row r="4187" spans="1:11" ht="12" x14ac:dyDescent="0.15">
      <c r="A4187" s="11" t="s">
        <v>4312</v>
      </c>
      <c r="B4187">
        <f t="shared" si="65"/>
        <v>7</v>
      </c>
      <c r="C4187" t="str">
        <f>IF(ISNA(VLOOKUP(A4187,words!$A$2:$A$236,1,FALSE)),"-","Normal")</f>
        <v>-</v>
      </c>
      <c r="D4187" t="str">
        <f>IF(ISNA(VLOOKUP(A4187,words_1k!$A$2:$A$1024,1,FALSE)),"-","1k")</f>
        <v>-</v>
      </c>
      <c r="E4187" s="11" t="s">
        <v>13380</v>
      </c>
      <c r="F4187" s="12" t="s">
        <v>13373</v>
      </c>
      <c r="G4187" s="11" t="s">
        <v>11255</v>
      </c>
    </row>
    <row r="4188" spans="1:11" ht="12" x14ac:dyDescent="0.15">
      <c r="A4188" s="11" t="s">
        <v>4313</v>
      </c>
      <c r="B4188">
        <f t="shared" si="65"/>
        <v>5</v>
      </c>
      <c r="C4188" t="str">
        <f>IF(ISNA(VLOOKUP(A4188,words!$A$2:$A$236,1,FALSE)),"-","Normal")</f>
        <v>-</v>
      </c>
      <c r="D4188" t="str">
        <f>IF(ISNA(VLOOKUP(A4188,words_1k!$A$2:$A$1024,1,FALSE)),"-","1k")</f>
        <v>-</v>
      </c>
      <c r="E4188" s="11" t="s">
        <v>13917</v>
      </c>
      <c r="F4188" s="12" t="s">
        <v>13918</v>
      </c>
      <c r="G4188" s="11" t="s">
        <v>13915</v>
      </c>
      <c r="H4188" s="12" t="s">
        <v>25361</v>
      </c>
      <c r="I4188" s="11" t="s">
        <v>25359</v>
      </c>
    </row>
    <row r="4189" spans="1:11" ht="12" x14ac:dyDescent="0.15">
      <c r="A4189" s="11" t="s">
        <v>4314</v>
      </c>
      <c r="B4189">
        <f t="shared" si="65"/>
        <v>5</v>
      </c>
      <c r="C4189" t="str">
        <f>IF(ISNA(VLOOKUP(A4189,words!$A$2:$A$236,1,FALSE)),"-","Normal")</f>
        <v>-</v>
      </c>
      <c r="D4189" t="str">
        <f>IF(ISNA(VLOOKUP(A4189,words_1k!$A$2:$A$1024,1,FALSE)),"-","1k")</f>
        <v>-</v>
      </c>
      <c r="E4189" s="11" t="s">
        <v>14866</v>
      </c>
      <c r="F4189" s="12" t="s">
        <v>14869</v>
      </c>
      <c r="G4189" s="11" t="s">
        <v>14868</v>
      </c>
    </row>
    <row r="4190" spans="1:11" ht="12" x14ac:dyDescent="0.15">
      <c r="A4190" s="11" t="s">
        <v>4315</v>
      </c>
      <c r="B4190">
        <f t="shared" si="65"/>
        <v>5</v>
      </c>
      <c r="C4190" t="str">
        <f>IF(ISNA(VLOOKUP(A4190,words!$A$2:$A$236,1,FALSE)),"-","Normal")</f>
        <v>-</v>
      </c>
      <c r="D4190" t="str">
        <f>IF(ISNA(VLOOKUP(A4190,words_1k!$A$2:$A$1024,1,FALSE)),"-","1k")</f>
        <v>-</v>
      </c>
      <c r="E4190" s="11" t="s">
        <v>14934</v>
      </c>
      <c r="F4190" s="12" t="s">
        <v>14937</v>
      </c>
      <c r="G4190" s="11" t="s">
        <v>14935</v>
      </c>
      <c r="H4190" s="12" t="s">
        <v>21928</v>
      </c>
      <c r="I4190" s="11" t="s">
        <v>21926</v>
      </c>
    </row>
    <row r="4191" spans="1:11" ht="12" x14ac:dyDescent="0.15">
      <c r="A4191" s="11" t="s">
        <v>4316</v>
      </c>
      <c r="B4191">
        <f t="shared" si="65"/>
        <v>7</v>
      </c>
      <c r="C4191" t="str">
        <f>IF(ISNA(VLOOKUP(A4191,words!$A$2:$A$236,1,FALSE)),"-","Normal")</f>
        <v>-</v>
      </c>
      <c r="D4191" t="str">
        <f>IF(ISNA(VLOOKUP(A4191,words_1k!$A$2:$A$1024,1,FALSE)),"-","1k")</f>
        <v>-</v>
      </c>
      <c r="E4191" s="11" t="s">
        <v>15477</v>
      </c>
      <c r="F4191" s="12" t="s">
        <v>15058</v>
      </c>
      <c r="G4191" s="11" t="s">
        <v>15476</v>
      </c>
    </row>
    <row r="4192" spans="1:11" ht="12" x14ac:dyDescent="0.15">
      <c r="A4192" s="11" t="s">
        <v>4317</v>
      </c>
      <c r="B4192">
        <f t="shared" si="65"/>
        <v>6</v>
      </c>
      <c r="C4192" t="str">
        <f>IF(ISNA(VLOOKUP(A4192,words!$A$2:$A$236,1,FALSE)),"-","Normal")</f>
        <v>-</v>
      </c>
      <c r="D4192" t="str">
        <f>IF(ISNA(VLOOKUP(A4192,words_1k!$A$2:$A$1024,1,FALSE)),"-","1k")</f>
        <v>-</v>
      </c>
      <c r="E4192" s="11" t="s">
        <v>14048</v>
      </c>
      <c r="F4192" s="12" t="s">
        <v>12247</v>
      </c>
      <c r="G4192" s="11" t="s">
        <v>11926</v>
      </c>
      <c r="H4192" s="12" t="s">
        <v>10218</v>
      </c>
      <c r="I4192" s="11" t="s">
        <v>10344</v>
      </c>
    </row>
    <row r="4193" spans="1:13" ht="12" x14ac:dyDescent="0.15">
      <c r="A4193" s="11" t="s">
        <v>4318</v>
      </c>
      <c r="B4193">
        <f t="shared" si="65"/>
        <v>5</v>
      </c>
      <c r="C4193" t="str">
        <f>IF(ISNA(VLOOKUP(A4193,words!$A$2:$A$236,1,FALSE)),"-","Normal")</f>
        <v>-</v>
      </c>
      <c r="D4193" t="str">
        <f>IF(ISNA(VLOOKUP(A4193,words_1k!$A$2:$A$1024,1,FALSE)),"-","1k")</f>
        <v>-</v>
      </c>
      <c r="E4193" s="11" t="s">
        <v>13885</v>
      </c>
      <c r="F4193" s="12" t="s">
        <v>13883</v>
      </c>
      <c r="G4193" s="11" t="s">
        <v>13884</v>
      </c>
      <c r="H4193" s="12" t="s">
        <v>12605</v>
      </c>
      <c r="I4193" s="11" t="s">
        <v>12606</v>
      </c>
    </row>
    <row r="4194" spans="1:13" ht="12" x14ac:dyDescent="0.15">
      <c r="A4194" s="11" t="s">
        <v>4319</v>
      </c>
      <c r="B4194">
        <f t="shared" si="65"/>
        <v>7</v>
      </c>
      <c r="C4194" t="str">
        <f>IF(ISNA(VLOOKUP(A4194,words!$A$2:$A$236,1,FALSE)),"-","Normal")</f>
        <v>-</v>
      </c>
      <c r="D4194" t="str">
        <f>IF(ISNA(VLOOKUP(A4194,words_1k!$A$2:$A$1024,1,FALSE)),"-","1k")</f>
        <v>-</v>
      </c>
      <c r="E4194" s="11" t="s">
        <v>17380</v>
      </c>
      <c r="F4194" s="12" t="s">
        <v>17381</v>
      </c>
      <c r="G4194" s="11" t="s">
        <v>17382</v>
      </c>
      <c r="H4194" s="12" t="s">
        <v>17383</v>
      </c>
      <c r="I4194" s="11" t="s">
        <v>17384</v>
      </c>
    </row>
    <row r="4195" spans="1:13" ht="12" x14ac:dyDescent="0.15">
      <c r="A4195" s="11" t="s">
        <v>4320</v>
      </c>
      <c r="B4195">
        <f t="shared" si="65"/>
        <v>6</v>
      </c>
      <c r="C4195" t="str">
        <f>IF(ISNA(VLOOKUP(A4195,words!$A$2:$A$236,1,FALSE)),"-","Normal")</f>
        <v>-</v>
      </c>
      <c r="D4195" t="str">
        <f>IF(ISNA(VLOOKUP(A4195,words_1k!$A$2:$A$1024,1,FALSE)),"-","1k")</f>
        <v>-</v>
      </c>
      <c r="E4195" s="11" t="s">
        <v>14125</v>
      </c>
      <c r="F4195" s="12" t="s">
        <v>16900</v>
      </c>
      <c r="G4195" s="11" t="s">
        <v>14126</v>
      </c>
    </row>
    <row r="4196" spans="1:13" ht="12" x14ac:dyDescent="0.15">
      <c r="A4196" s="11" t="s">
        <v>4321</v>
      </c>
      <c r="B4196">
        <f t="shared" si="65"/>
        <v>5</v>
      </c>
      <c r="C4196" t="str">
        <f>IF(ISNA(VLOOKUP(A4196,words!$A$2:$A$236,1,FALSE)),"-","Normal")</f>
        <v>-</v>
      </c>
      <c r="D4196" t="str">
        <f>IF(ISNA(VLOOKUP(A4196,words_1k!$A$2:$A$1024,1,FALSE)),"-","1k")</f>
        <v>-</v>
      </c>
      <c r="E4196" s="11" t="s">
        <v>13654</v>
      </c>
      <c r="F4196" s="12" t="s">
        <v>13655</v>
      </c>
      <c r="G4196" s="11" t="s">
        <v>13656</v>
      </c>
      <c r="H4196" s="12" t="s">
        <v>13651</v>
      </c>
      <c r="I4196" s="11" t="s">
        <v>10373</v>
      </c>
      <c r="J4196" s="12" t="s">
        <v>10217</v>
      </c>
      <c r="K4196" s="11" t="s">
        <v>10343</v>
      </c>
      <c r="L4196" s="12" t="s">
        <v>18271</v>
      </c>
      <c r="M4196" s="11" t="s">
        <v>13652</v>
      </c>
    </row>
    <row r="4197" spans="1:13" ht="12" x14ac:dyDescent="0.15">
      <c r="A4197" s="11" t="s">
        <v>4322</v>
      </c>
      <c r="B4197">
        <f t="shared" si="65"/>
        <v>4</v>
      </c>
      <c r="C4197" t="str">
        <f>IF(ISNA(VLOOKUP(A4197,words!$A$2:$A$236,1,FALSE)),"-","Normal")</f>
        <v>-</v>
      </c>
      <c r="D4197" t="str">
        <f>IF(ISNA(VLOOKUP(A4197,words_1k!$A$2:$A$1024,1,FALSE)),"-","1k")</f>
        <v>-</v>
      </c>
      <c r="E4197" s="11" t="s">
        <v>15689</v>
      </c>
      <c r="F4197" s="12" t="s">
        <v>15398</v>
      </c>
      <c r="G4197" s="11" t="s">
        <v>12625</v>
      </c>
      <c r="H4197" s="12" t="s">
        <v>10269</v>
      </c>
      <c r="I4197" s="11" t="s">
        <v>10398</v>
      </c>
    </row>
    <row r="4198" spans="1:13" ht="12" x14ac:dyDescent="0.15">
      <c r="A4198" s="11" t="s">
        <v>4323</v>
      </c>
      <c r="B4198">
        <f t="shared" si="65"/>
        <v>4</v>
      </c>
      <c r="C4198" t="str">
        <f>IF(ISNA(VLOOKUP(A4198,words!$A$2:$A$236,1,FALSE)),"-","Normal")</f>
        <v>-</v>
      </c>
      <c r="D4198" t="str">
        <f>IF(ISNA(VLOOKUP(A4198,words_1k!$A$2:$A$1024,1,FALSE)),"-","1k")</f>
        <v>-</v>
      </c>
      <c r="E4198" s="11" t="s">
        <v>12619</v>
      </c>
      <c r="F4198" s="12" t="s">
        <v>12620</v>
      </c>
      <c r="G4198" s="11" t="s">
        <v>12617</v>
      </c>
    </row>
    <row r="4199" spans="1:13" ht="12" x14ac:dyDescent="0.15">
      <c r="A4199" s="11" t="s">
        <v>4324</v>
      </c>
      <c r="B4199">
        <f t="shared" si="65"/>
        <v>6</v>
      </c>
      <c r="C4199" t="str">
        <f>IF(ISNA(VLOOKUP(A4199,words!$A$2:$A$236,1,FALSE)),"-","Normal")</f>
        <v>-</v>
      </c>
      <c r="D4199" t="str">
        <f>IF(ISNA(VLOOKUP(A4199,words_1k!$A$2:$A$1024,1,FALSE)),"-","1k")</f>
        <v>-</v>
      </c>
      <c r="E4199" s="11" t="s">
        <v>14289</v>
      </c>
      <c r="F4199" s="12" t="s">
        <v>11359</v>
      </c>
      <c r="G4199" s="11" t="s">
        <v>11360</v>
      </c>
    </row>
    <row r="4200" spans="1:13" ht="12" x14ac:dyDescent="0.15">
      <c r="A4200" s="11" t="s">
        <v>4325</v>
      </c>
      <c r="B4200">
        <f t="shared" si="65"/>
        <v>4</v>
      </c>
      <c r="C4200" t="str">
        <f>IF(ISNA(VLOOKUP(A4200,words!$A$2:$A$236,1,FALSE)),"-","Normal")</f>
        <v>-</v>
      </c>
      <c r="D4200" t="str">
        <f>IF(ISNA(VLOOKUP(A4200,words_1k!$A$2:$A$1024,1,FALSE)),"-","1k")</f>
        <v>-</v>
      </c>
      <c r="E4200" s="11" t="s">
        <v>16848</v>
      </c>
    </row>
    <row r="4201" spans="1:13" ht="12" x14ac:dyDescent="0.15">
      <c r="A4201" s="11" t="s">
        <v>4326</v>
      </c>
      <c r="B4201">
        <f t="shared" si="65"/>
        <v>4</v>
      </c>
      <c r="C4201" t="str">
        <f>IF(ISNA(VLOOKUP(A4201,words!$A$2:$A$236,1,FALSE)),"-","Normal")</f>
        <v>-</v>
      </c>
      <c r="D4201" t="str">
        <f>IF(ISNA(VLOOKUP(A4201,words_1k!$A$2:$A$1024,1,FALSE)),"-","1k")</f>
        <v>-</v>
      </c>
      <c r="E4201" s="11" t="s">
        <v>16452</v>
      </c>
      <c r="F4201" s="12" t="s">
        <v>10567</v>
      </c>
      <c r="G4201" s="11" t="s">
        <v>11179</v>
      </c>
    </row>
    <row r="4202" spans="1:13" ht="12" x14ac:dyDescent="0.15">
      <c r="A4202" s="11" t="s">
        <v>4327</v>
      </c>
      <c r="B4202">
        <f t="shared" si="65"/>
        <v>5</v>
      </c>
      <c r="C4202" t="str">
        <f>IF(ISNA(VLOOKUP(A4202,words!$A$2:$A$236,1,FALSE)),"-","Normal")</f>
        <v>-</v>
      </c>
      <c r="D4202" t="str">
        <f>IF(ISNA(VLOOKUP(A4202,words_1k!$A$2:$A$1024,1,FALSE)),"-","1k")</f>
        <v>-</v>
      </c>
      <c r="E4202" s="11" t="s">
        <v>12397</v>
      </c>
      <c r="F4202" s="12" t="s">
        <v>13945</v>
      </c>
      <c r="G4202" s="11" t="s">
        <v>12397</v>
      </c>
    </row>
    <row r="4203" spans="1:13" ht="12" x14ac:dyDescent="0.15">
      <c r="A4203" s="11" t="s">
        <v>4328</v>
      </c>
      <c r="B4203">
        <f t="shared" si="65"/>
        <v>6</v>
      </c>
      <c r="C4203" t="str">
        <f>IF(ISNA(VLOOKUP(A4203,words!$A$2:$A$236,1,FALSE)),"-","Normal")</f>
        <v>-</v>
      </c>
      <c r="D4203" t="str">
        <f>IF(ISNA(VLOOKUP(A4203,words_1k!$A$2:$A$1024,1,FALSE)),"-","1k")</f>
        <v>-</v>
      </c>
      <c r="E4203" s="11" t="s">
        <v>17436</v>
      </c>
      <c r="F4203" s="12" t="s">
        <v>17434</v>
      </c>
      <c r="G4203" s="11" t="s">
        <v>17435</v>
      </c>
    </row>
    <row r="4204" spans="1:13" ht="12" x14ac:dyDescent="0.15">
      <c r="A4204" s="11" t="s">
        <v>4329</v>
      </c>
      <c r="B4204">
        <f t="shared" si="65"/>
        <v>4</v>
      </c>
      <c r="C4204" t="str">
        <f>IF(ISNA(VLOOKUP(A4204,words!$A$2:$A$236,1,FALSE)),"-","Normal")</f>
        <v>-</v>
      </c>
      <c r="D4204" t="str">
        <f>IF(ISNA(VLOOKUP(A4204,words_1k!$A$2:$A$1024,1,FALSE)),"-","1k")</f>
        <v>-</v>
      </c>
      <c r="E4204" s="11" t="s">
        <v>14031</v>
      </c>
      <c r="F4204" s="12" t="s">
        <v>17649</v>
      </c>
      <c r="G4204" s="11" t="s">
        <v>14031</v>
      </c>
    </row>
    <row r="4205" spans="1:13" ht="12" x14ac:dyDescent="0.15">
      <c r="A4205" s="11" t="s">
        <v>4330</v>
      </c>
      <c r="B4205">
        <f t="shared" si="65"/>
        <v>5</v>
      </c>
      <c r="C4205" t="str">
        <f>IF(ISNA(VLOOKUP(A4205,words!$A$2:$A$236,1,FALSE)),"-","Normal")</f>
        <v>-</v>
      </c>
      <c r="D4205" t="str">
        <f>IF(ISNA(VLOOKUP(A4205,words_1k!$A$2:$A$1024,1,FALSE)),"-","1k")</f>
        <v>-</v>
      </c>
      <c r="E4205" s="11" t="s">
        <v>13356</v>
      </c>
      <c r="F4205" s="12" t="s">
        <v>16426</v>
      </c>
      <c r="G4205" s="11" t="s">
        <v>13356</v>
      </c>
      <c r="H4205" s="12" t="s">
        <v>16236</v>
      </c>
      <c r="I4205" s="11" t="s">
        <v>16425</v>
      </c>
      <c r="J4205" s="12" t="s">
        <v>16368</v>
      </c>
      <c r="K4205" s="11" t="s">
        <v>12570</v>
      </c>
    </row>
    <row r="4206" spans="1:13" ht="12" x14ac:dyDescent="0.15">
      <c r="A4206" s="11" t="s">
        <v>4331</v>
      </c>
      <c r="B4206">
        <f t="shared" si="65"/>
        <v>5</v>
      </c>
      <c r="C4206" t="str">
        <f>IF(ISNA(VLOOKUP(A4206,words!$A$2:$A$236,1,FALSE)),"-","Normal")</f>
        <v>-</v>
      </c>
      <c r="D4206" t="str">
        <f>IF(ISNA(VLOOKUP(A4206,words_1k!$A$2:$A$1024,1,FALSE)),"-","1k")</f>
        <v>-</v>
      </c>
      <c r="E4206" s="11" t="s">
        <v>16184</v>
      </c>
      <c r="F4206" s="12" t="s">
        <v>13005</v>
      </c>
      <c r="G4206" s="11" t="s">
        <v>16183</v>
      </c>
    </row>
    <row r="4207" spans="1:13" ht="12" x14ac:dyDescent="0.15">
      <c r="A4207" s="11" t="s">
        <v>4332</v>
      </c>
      <c r="B4207">
        <f t="shared" si="65"/>
        <v>11</v>
      </c>
      <c r="C4207" t="str">
        <f>IF(ISNA(VLOOKUP(A4207,words!$A$2:$A$236,1,FALSE)),"-","Normal")</f>
        <v>-</v>
      </c>
      <c r="D4207" t="str">
        <f>IF(ISNA(VLOOKUP(A4207,words_1k!$A$2:$A$1024,1,FALSE)),"-","1k")</f>
        <v>-</v>
      </c>
      <c r="E4207" s="11" t="s">
        <v>15827</v>
      </c>
      <c r="F4207" s="12" t="s">
        <v>15828</v>
      </c>
      <c r="G4207" s="11" t="s">
        <v>15829</v>
      </c>
      <c r="H4207" s="12" t="s">
        <v>15830</v>
      </c>
      <c r="I4207" s="11" t="s">
        <v>15826</v>
      </c>
    </row>
    <row r="4208" spans="1:13" ht="12" x14ac:dyDescent="0.15">
      <c r="A4208" s="11" t="s">
        <v>4333</v>
      </c>
      <c r="B4208">
        <f t="shared" si="65"/>
        <v>5</v>
      </c>
      <c r="C4208" t="str">
        <f>IF(ISNA(VLOOKUP(A4208,words!$A$2:$A$236,1,FALSE)),"-","Normal")</f>
        <v>-</v>
      </c>
      <c r="D4208" t="str">
        <f>IF(ISNA(VLOOKUP(A4208,words_1k!$A$2:$A$1024,1,FALSE)),"-","1k")</f>
        <v>-</v>
      </c>
      <c r="E4208" s="11" t="s">
        <v>12787</v>
      </c>
      <c r="F4208" s="12" t="s">
        <v>12788</v>
      </c>
      <c r="G4208" s="11" t="s">
        <v>10381</v>
      </c>
      <c r="H4208" s="12" t="s">
        <v>10253</v>
      </c>
      <c r="I4208" s="11" t="s">
        <v>10381</v>
      </c>
    </row>
    <row r="4209" spans="1:9" ht="12" x14ac:dyDescent="0.15">
      <c r="A4209" s="11" t="s">
        <v>4334</v>
      </c>
      <c r="B4209">
        <f t="shared" si="65"/>
        <v>6</v>
      </c>
      <c r="C4209" t="str">
        <f>IF(ISNA(VLOOKUP(A4209,words!$A$2:$A$236,1,FALSE)),"-","Normal")</f>
        <v>-</v>
      </c>
      <c r="D4209" t="str">
        <f>IF(ISNA(VLOOKUP(A4209,words_1k!$A$2:$A$1024,1,FALSE)),"-","1k")</f>
        <v>-</v>
      </c>
      <c r="E4209" s="11" t="s">
        <v>12822</v>
      </c>
      <c r="F4209" s="12" t="s">
        <v>12821</v>
      </c>
      <c r="G4209" s="11" t="s">
        <v>12819</v>
      </c>
    </row>
    <row r="4210" spans="1:9" ht="12" x14ac:dyDescent="0.15">
      <c r="A4210" s="11" t="s">
        <v>4335</v>
      </c>
      <c r="B4210">
        <f t="shared" si="65"/>
        <v>4</v>
      </c>
      <c r="C4210" t="str">
        <f>IF(ISNA(VLOOKUP(A4210,words!$A$2:$A$236,1,FALSE)),"-","Normal")</f>
        <v>-</v>
      </c>
      <c r="D4210" t="str">
        <f>IF(ISNA(VLOOKUP(A4210,words_1k!$A$2:$A$1024,1,FALSE)),"-","1k")</f>
        <v>-</v>
      </c>
      <c r="E4210" s="11" t="s">
        <v>14193</v>
      </c>
      <c r="F4210" s="12" t="s">
        <v>12169</v>
      </c>
      <c r="G4210" s="11" t="s">
        <v>11937</v>
      </c>
    </row>
    <row r="4211" spans="1:9" ht="12" x14ac:dyDescent="0.15">
      <c r="A4211" s="11" t="s">
        <v>4336</v>
      </c>
      <c r="B4211">
        <f t="shared" si="65"/>
        <v>5</v>
      </c>
      <c r="C4211" t="str">
        <f>IF(ISNA(VLOOKUP(A4211,words!$A$2:$A$236,1,FALSE)),"-","Normal")</f>
        <v>-</v>
      </c>
      <c r="D4211" t="str">
        <f>IF(ISNA(VLOOKUP(A4211,words_1k!$A$2:$A$1024,1,FALSE)),"-","1k")</f>
        <v>-</v>
      </c>
      <c r="E4211" s="11" t="s">
        <v>16603</v>
      </c>
      <c r="F4211" s="12" t="s">
        <v>16453</v>
      </c>
      <c r="G4211" s="11" t="s">
        <v>15614</v>
      </c>
      <c r="H4211" s="12" t="s">
        <v>12087</v>
      </c>
      <c r="I4211" s="11" t="s">
        <v>13073</v>
      </c>
    </row>
    <row r="4212" spans="1:9" ht="12" x14ac:dyDescent="0.15">
      <c r="A4212" s="11" t="s">
        <v>4337</v>
      </c>
      <c r="B4212">
        <f t="shared" si="65"/>
        <v>8</v>
      </c>
      <c r="C4212" t="str">
        <f>IF(ISNA(VLOOKUP(A4212,words!$A$2:$A$236,1,FALSE)),"-","Normal")</f>
        <v>-</v>
      </c>
      <c r="D4212" t="str">
        <f>IF(ISNA(VLOOKUP(A4212,words_1k!$A$2:$A$1024,1,FALSE)),"-","1k")</f>
        <v>-</v>
      </c>
      <c r="E4212" s="11" t="s">
        <v>13745</v>
      </c>
      <c r="F4212" s="12" t="s">
        <v>13746</v>
      </c>
      <c r="G4212" s="11" t="s">
        <v>13744</v>
      </c>
      <c r="H4212" s="12" t="s">
        <v>19739</v>
      </c>
      <c r="I4212" s="11" t="s">
        <v>13744</v>
      </c>
    </row>
    <row r="4213" spans="1:9" ht="12" x14ac:dyDescent="0.15">
      <c r="A4213" s="11" t="s">
        <v>4338</v>
      </c>
      <c r="B4213">
        <f t="shared" si="65"/>
        <v>5</v>
      </c>
      <c r="C4213" t="str">
        <f>IF(ISNA(VLOOKUP(A4213,words!$A$2:$A$236,1,FALSE)),"-","Normal")</f>
        <v>-</v>
      </c>
      <c r="D4213" t="str">
        <f>IF(ISNA(VLOOKUP(A4213,words_1k!$A$2:$A$1024,1,FALSE)),"-","1k")</f>
        <v>-</v>
      </c>
      <c r="E4213" s="11" t="s">
        <v>11754</v>
      </c>
      <c r="F4213" s="12" t="s">
        <v>12242</v>
      </c>
      <c r="G4213" s="11" t="s">
        <v>11752</v>
      </c>
    </row>
    <row r="4214" spans="1:9" ht="12" x14ac:dyDescent="0.15">
      <c r="A4214" s="11" t="s">
        <v>4339</v>
      </c>
      <c r="B4214">
        <f t="shared" si="65"/>
        <v>11</v>
      </c>
      <c r="C4214" t="str">
        <f>IF(ISNA(VLOOKUP(A4214,words!$A$2:$A$236,1,FALSE)),"-","Normal")</f>
        <v>-</v>
      </c>
      <c r="D4214" t="str">
        <f>IF(ISNA(VLOOKUP(A4214,words_1k!$A$2:$A$1024,1,FALSE)),"-","1k")</f>
        <v>-</v>
      </c>
      <c r="E4214" s="11" t="s">
        <v>14237</v>
      </c>
      <c r="F4214" s="12" t="s">
        <v>14238</v>
      </c>
      <c r="G4214" s="11" t="s">
        <v>14239</v>
      </c>
      <c r="H4214" s="12" t="s">
        <v>12980</v>
      </c>
      <c r="I4214" s="11" t="s">
        <v>14233</v>
      </c>
    </row>
    <row r="4215" spans="1:9" ht="12" x14ac:dyDescent="0.15">
      <c r="A4215" s="11" t="s">
        <v>4340</v>
      </c>
      <c r="B4215">
        <f t="shared" si="65"/>
        <v>6</v>
      </c>
      <c r="C4215" t="str">
        <f>IF(ISNA(VLOOKUP(A4215,words!$A$2:$A$236,1,FALSE)),"-","Normal")</f>
        <v>-</v>
      </c>
      <c r="D4215" t="str">
        <f>IF(ISNA(VLOOKUP(A4215,words_1k!$A$2:$A$1024,1,FALSE)),"-","1k")</f>
        <v>-</v>
      </c>
      <c r="E4215" s="11" t="s">
        <v>16341</v>
      </c>
      <c r="F4215" s="12" t="s">
        <v>16342</v>
      </c>
      <c r="G4215" s="11" t="s">
        <v>16341</v>
      </c>
      <c r="H4215" s="12" t="s">
        <v>16344</v>
      </c>
      <c r="I4215" s="11" t="s">
        <v>16345</v>
      </c>
    </row>
    <row r="4216" spans="1:9" ht="12" x14ac:dyDescent="0.15">
      <c r="A4216" s="11" t="s">
        <v>4341</v>
      </c>
      <c r="B4216">
        <f t="shared" si="65"/>
        <v>5</v>
      </c>
      <c r="C4216" t="str">
        <f>IF(ISNA(VLOOKUP(A4216,words!$A$2:$A$236,1,FALSE)),"-","Normal")</f>
        <v>-</v>
      </c>
      <c r="D4216" t="str">
        <f>IF(ISNA(VLOOKUP(A4216,words_1k!$A$2:$A$1024,1,FALSE)),"-","1k")</f>
        <v>-</v>
      </c>
      <c r="E4216" s="11" t="s">
        <v>12815</v>
      </c>
      <c r="F4216" s="12" t="s">
        <v>12816</v>
      </c>
      <c r="G4216" s="11" t="s">
        <v>12817</v>
      </c>
    </row>
    <row r="4217" spans="1:9" ht="12" x14ac:dyDescent="0.15">
      <c r="A4217" s="11" t="s">
        <v>4342</v>
      </c>
      <c r="B4217">
        <f t="shared" si="65"/>
        <v>6</v>
      </c>
      <c r="C4217" t="str">
        <f>IF(ISNA(VLOOKUP(A4217,words!$A$2:$A$236,1,FALSE)),"-","Normal")</f>
        <v>-</v>
      </c>
      <c r="D4217" t="str">
        <f>IF(ISNA(VLOOKUP(A4217,words_1k!$A$2:$A$1024,1,FALSE)),"-","1k")</f>
        <v>-</v>
      </c>
      <c r="E4217" s="11" t="s">
        <v>13943</v>
      </c>
      <c r="F4217" s="12" t="s">
        <v>13944</v>
      </c>
      <c r="G4217" s="11" t="s">
        <v>13943</v>
      </c>
      <c r="H4217" s="12" t="s">
        <v>23128</v>
      </c>
      <c r="I4217" s="11" t="s">
        <v>23127</v>
      </c>
    </row>
    <row r="4218" spans="1:9" ht="12" x14ac:dyDescent="0.15">
      <c r="A4218" s="11" t="s">
        <v>4343</v>
      </c>
      <c r="B4218">
        <f t="shared" si="65"/>
        <v>6</v>
      </c>
      <c r="C4218" t="str">
        <f>IF(ISNA(VLOOKUP(A4218,words!$A$2:$A$236,1,FALSE)),"-","Normal")</f>
        <v>-</v>
      </c>
      <c r="D4218" t="str">
        <f>IF(ISNA(VLOOKUP(A4218,words_1k!$A$2:$A$1024,1,FALSE)),"-","1k")</f>
        <v>-</v>
      </c>
      <c r="E4218" s="11" t="s">
        <v>16185</v>
      </c>
      <c r="F4218" s="12" t="s">
        <v>13005</v>
      </c>
      <c r="G4218" s="11" t="s">
        <v>16183</v>
      </c>
    </row>
    <row r="4219" spans="1:9" ht="12" x14ac:dyDescent="0.15">
      <c r="A4219" s="11" t="s">
        <v>4344</v>
      </c>
      <c r="B4219">
        <f t="shared" si="65"/>
        <v>4</v>
      </c>
      <c r="C4219" t="str">
        <f>IF(ISNA(VLOOKUP(A4219,words!$A$2:$A$236,1,FALSE)),"-","Normal")</f>
        <v>-</v>
      </c>
      <c r="D4219" t="str">
        <f>IF(ISNA(VLOOKUP(A4219,words_1k!$A$2:$A$1024,1,FALSE)),"-","1k")</f>
        <v>-</v>
      </c>
      <c r="E4219" s="11" t="s">
        <v>18614</v>
      </c>
      <c r="F4219" s="12" t="s">
        <v>18612</v>
      </c>
      <c r="G4219" s="11" t="s">
        <v>18613</v>
      </c>
    </row>
    <row r="4220" spans="1:9" ht="12" x14ac:dyDescent="0.15">
      <c r="A4220" s="11" t="s">
        <v>4345</v>
      </c>
      <c r="B4220">
        <f t="shared" si="65"/>
        <v>8</v>
      </c>
      <c r="C4220" t="str">
        <f>IF(ISNA(VLOOKUP(A4220,words!$A$2:$A$236,1,FALSE)),"-","Normal")</f>
        <v>-</v>
      </c>
      <c r="D4220" t="str">
        <f>IF(ISNA(VLOOKUP(A4220,words_1k!$A$2:$A$1024,1,FALSE)),"-","1k")</f>
        <v>-</v>
      </c>
      <c r="E4220" s="11" t="s">
        <v>11128</v>
      </c>
      <c r="F4220" s="12" t="s">
        <v>14260</v>
      </c>
      <c r="G4220" s="11" t="s">
        <v>11012</v>
      </c>
    </row>
    <row r="4221" spans="1:9" ht="12" x14ac:dyDescent="0.15">
      <c r="A4221" s="11" t="s">
        <v>4346</v>
      </c>
      <c r="B4221">
        <f t="shared" si="65"/>
        <v>5</v>
      </c>
      <c r="C4221" t="str">
        <f>IF(ISNA(VLOOKUP(A4221,words!$A$2:$A$236,1,FALSE)),"-","Normal")</f>
        <v>-</v>
      </c>
      <c r="D4221" t="str">
        <f>IF(ISNA(VLOOKUP(A4221,words_1k!$A$2:$A$1024,1,FALSE)),"-","1k")</f>
        <v>-</v>
      </c>
      <c r="E4221" s="11" t="s">
        <v>16198</v>
      </c>
    </row>
    <row r="4222" spans="1:9" ht="12" x14ac:dyDescent="0.15">
      <c r="A4222" s="11" t="s">
        <v>4347</v>
      </c>
      <c r="B4222">
        <f t="shared" si="65"/>
        <v>5</v>
      </c>
      <c r="C4222" t="str">
        <f>IF(ISNA(VLOOKUP(A4222,words!$A$2:$A$236,1,FALSE)),"-","Normal")</f>
        <v>-</v>
      </c>
      <c r="D4222" t="str">
        <f>IF(ISNA(VLOOKUP(A4222,words_1k!$A$2:$A$1024,1,FALSE)),"-","1k")</f>
        <v>-</v>
      </c>
      <c r="E4222" s="11" t="s">
        <v>26642</v>
      </c>
      <c r="F4222" s="12" t="s">
        <v>15193</v>
      </c>
      <c r="G4222" s="11" t="s">
        <v>15194</v>
      </c>
    </row>
    <row r="4223" spans="1:9" ht="12" x14ac:dyDescent="0.15">
      <c r="A4223" s="11" t="s">
        <v>4348</v>
      </c>
      <c r="B4223">
        <f t="shared" si="65"/>
        <v>8</v>
      </c>
      <c r="C4223" t="str">
        <f>IF(ISNA(VLOOKUP(A4223,words!$A$2:$A$236,1,FALSE)),"-","Normal")</f>
        <v>-</v>
      </c>
      <c r="D4223" t="str">
        <f>IF(ISNA(VLOOKUP(A4223,words_1k!$A$2:$A$1024,1,FALSE)),"-","1k")</f>
        <v>-</v>
      </c>
      <c r="E4223" s="11" t="s">
        <v>12629</v>
      </c>
      <c r="F4223" s="12" t="s">
        <v>12630</v>
      </c>
      <c r="G4223" s="11" t="s">
        <v>12631</v>
      </c>
    </row>
    <row r="4224" spans="1:9" ht="12" x14ac:dyDescent="0.15">
      <c r="A4224" s="11" t="s">
        <v>4349</v>
      </c>
      <c r="B4224">
        <f t="shared" si="65"/>
        <v>6</v>
      </c>
      <c r="C4224" t="str">
        <f>IF(ISNA(VLOOKUP(A4224,words!$A$2:$A$236,1,FALSE)),"-","Normal")</f>
        <v>-</v>
      </c>
      <c r="D4224" t="str">
        <f>IF(ISNA(VLOOKUP(A4224,words_1k!$A$2:$A$1024,1,FALSE)),"-","1k")</f>
        <v>-</v>
      </c>
      <c r="E4224" s="11" t="s">
        <v>14132</v>
      </c>
      <c r="F4224" s="12" t="s">
        <v>13530</v>
      </c>
      <c r="G4224" s="11" t="s">
        <v>14131</v>
      </c>
    </row>
    <row r="4225" spans="1:11" ht="12" x14ac:dyDescent="0.15">
      <c r="A4225" s="11" t="s">
        <v>4350</v>
      </c>
      <c r="B4225">
        <f t="shared" si="65"/>
        <v>5</v>
      </c>
      <c r="C4225" t="str">
        <f>IF(ISNA(VLOOKUP(A4225,words!$A$2:$A$236,1,FALSE)),"-","Normal")</f>
        <v>-</v>
      </c>
      <c r="D4225" t="str">
        <f>IF(ISNA(VLOOKUP(A4225,words_1k!$A$2:$A$1024,1,FALSE)),"-","1k")</f>
        <v>-</v>
      </c>
      <c r="E4225" s="11" t="s">
        <v>13238</v>
      </c>
      <c r="F4225" s="12" t="s">
        <v>13236</v>
      </c>
      <c r="G4225" s="11" t="s">
        <v>13237</v>
      </c>
    </row>
    <row r="4226" spans="1:11" ht="12" x14ac:dyDescent="0.15">
      <c r="A4226" s="11" t="s">
        <v>4351</v>
      </c>
      <c r="B4226">
        <f t="shared" ref="B4226:B4289" si="66">LEN(A4226)</f>
        <v>5</v>
      </c>
      <c r="C4226" t="str">
        <f>IF(ISNA(VLOOKUP(A4226,words!$A$2:$A$236,1,FALSE)),"-","Normal")</f>
        <v>-</v>
      </c>
      <c r="D4226" t="str">
        <f>IF(ISNA(VLOOKUP(A4226,words_1k!$A$2:$A$1024,1,FALSE)),"-","1k")</f>
        <v>-</v>
      </c>
      <c r="E4226" s="11" t="s">
        <v>14187</v>
      </c>
      <c r="F4226" s="12" t="s">
        <v>13627</v>
      </c>
      <c r="G4226" s="11" t="s">
        <v>14186</v>
      </c>
    </row>
    <row r="4227" spans="1:11" ht="12" x14ac:dyDescent="0.15">
      <c r="A4227" s="11" t="s">
        <v>4352</v>
      </c>
      <c r="B4227">
        <f t="shared" si="66"/>
        <v>4</v>
      </c>
      <c r="C4227" t="str">
        <f>IF(ISNA(VLOOKUP(A4227,words!$A$2:$A$236,1,FALSE)),"-","Normal")</f>
        <v>-</v>
      </c>
      <c r="D4227" t="str">
        <f>IF(ISNA(VLOOKUP(A4227,words_1k!$A$2:$A$1024,1,FALSE)),"-","1k")</f>
        <v>-</v>
      </c>
      <c r="E4227" s="11" t="s">
        <v>18313</v>
      </c>
    </row>
    <row r="4228" spans="1:11" ht="12" x14ac:dyDescent="0.15">
      <c r="A4228" s="11" t="s">
        <v>4353</v>
      </c>
      <c r="B4228">
        <f t="shared" si="66"/>
        <v>5</v>
      </c>
      <c r="C4228" t="str">
        <f>IF(ISNA(VLOOKUP(A4228,words!$A$2:$A$236,1,FALSE)),"-","Normal")</f>
        <v>-</v>
      </c>
      <c r="D4228" t="str">
        <f>IF(ISNA(VLOOKUP(A4228,words_1k!$A$2:$A$1024,1,FALSE)),"-","1k")</f>
        <v>-</v>
      </c>
      <c r="E4228" s="11" t="s">
        <v>16225</v>
      </c>
      <c r="F4228" s="12" t="s">
        <v>10231</v>
      </c>
      <c r="G4228" s="11" t="s">
        <v>10358</v>
      </c>
      <c r="H4228" s="12" t="s">
        <v>16222</v>
      </c>
      <c r="I4228" s="11" t="s">
        <v>10358</v>
      </c>
    </row>
    <row r="4229" spans="1:11" ht="12" x14ac:dyDescent="0.15">
      <c r="A4229" s="11" t="s">
        <v>4354</v>
      </c>
      <c r="B4229">
        <f t="shared" si="66"/>
        <v>5</v>
      </c>
      <c r="C4229" t="str">
        <f>IF(ISNA(VLOOKUP(A4229,words!$A$2:$A$236,1,FALSE)),"-","Normal")</f>
        <v>-</v>
      </c>
      <c r="D4229" t="str">
        <f>IF(ISNA(VLOOKUP(A4229,words_1k!$A$2:$A$1024,1,FALSE)),"-","1k")</f>
        <v>-</v>
      </c>
      <c r="E4229" s="11" t="s">
        <v>14185</v>
      </c>
      <c r="F4229" s="12" t="s">
        <v>13627</v>
      </c>
      <c r="G4229" s="11" t="s">
        <v>14186</v>
      </c>
    </row>
    <row r="4230" spans="1:11" ht="12" x14ac:dyDescent="0.15">
      <c r="A4230" s="11" t="s">
        <v>4355</v>
      </c>
      <c r="B4230">
        <f t="shared" si="66"/>
        <v>5</v>
      </c>
      <c r="C4230" t="str">
        <f>IF(ISNA(VLOOKUP(A4230,words!$A$2:$A$236,1,FALSE)),"-","Normal")</f>
        <v>-</v>
      </c>
      <c r="D4230" t="str">
        <f>IF(ISNA(VLOOKUP(A4230,words_1k!$A$2:$A$1024,1,FALSE)),"-","1k")</f>
        <v>-</v>
      </c>
      <c r="E4230" s="11" t="s">
        <v>11899</v>
      </c>
      <c r="F4230" s="12" t="s">
        <v>12157</v>
      </c>
      <c r="G4230" s="11" t="s">
        <v>11899</v>
      </c>
    </row>
    <row r="4231" spans="1:11" ht="12" x14ac:dyDescent="0.15">
      <c r="A4231" s="11" t="s">
        <v>4356</v>
      </c>
      <c r="B4231">
        <f t="shared" si="66"/>
        <v>4</v>
      </c>
      <c r="C4231" t="str">
        <f>IF(ISNA(VLOOKUP(A4231,words!$A$2:$A$236,1,FALSE)),"-","Normal")</f>
        <v>-</v>
      </c>
      <c r="D4231" t="str">
        <f>IF(ISNA(VLOOKUP(A4231,words_1k!$A$2:$A$1024,1,FALSE)),"-","1k")</f>
        <v>-</v>
      </c>
      <c r="E4231" s="11" t="s">
        <v>11662</v>
      </c>
    </row>
    <row r="4232" spans="1:11" ht="12" x14ac:dyDescent="0.15">
      <c r="A4232" s="11" t="s">
        <v>4357</v>
      </c>
      <c r="B4232">
        <f t="shared" si="66"/>
        <v>6</v>
      </c>
      <c r="C4232" t="str">
        <f>IF(ISNA(VLOOKUP(A4232,words!$A$2:$A$236,1,FALSE)),"-","Normal")</f>
        <v>-</v>
      </c>
      <c r="D4232" t="str">
        <f>IF(ISNA(VLOOKUP(A4232,words_1k!$A$2:$A$1024,1,FALSE)),"-","1k")</f>
        <v>-</v>
      </c>
      <c r="E4232" s="11" t="s">
        <v>17263</v>
      </c>
    </row>
    <row r="4233" spans="1:11" ht="12" x14ac:dyDescent="0.15">
      <c r="A4233" s="11" t="s">
        <v>4358</v>
      </c>
      <c r="B4233">
        <f t="shared" si="66"/>
        <v>8</v>
      </c>
      <c r="C4233" t="str">
        <f>IF(ISNA(VLOOKUP(A4233,words!$A$2:$A$236,1,FALSE)),"-","Normal")</f>
        <v>-</v>
      </c>
      <c r="D4233" t="str">
        <f>IF(ISNA(VLOOKUP(A4233,words_1k!$A$2:$A$1024,1,FALSE)),"-","1k")</f>
        <v>-</v>
      </c>
      <c r="E4233" s="11" t="s">
        <v>14444</v>
      </c>
      <c r="F4233" s="12" t="s">
        <v>10871</v>
      </c>
      <c r="G4233" s="11" t="s">
        <v>14443</v>
      </c>
    </row>
    <row r="4234" spans="1:11" ht="12" x14ac:dyDescent="0.15">
      <c r="A4234" s="11" t="s">
        <v>4359</v>
      </c>
      <c r="B4234">
        <f t="shared" si="66"/>
        <v>7</v>
      </c>
      <c r="C4234" t="str">
        <f>IF(ISNA(VLOOKUP(A4234,words!$A$2:$A$236,1,FALSE)),"-","Normal")</f>
        <v>-</v>
      </c>
      <c r="D4234" t="str">
        <f>IF(ISNA(VLOOKUP(A4234,words_1k!$A$2:$A$1024,1,FALSE)),"-","1k")</f>
        <v>-</v>
      </c>
      <c r="E4234" s="11" t="s">
        <v>12801</v>
      </c>
      <c r="F4234" s="12" t="s">
        <v>12802</v>
      </c>
      <c r="G4234" s="11" t="s">
        <v>12800</v>
      </c>
      <c r="H4234" s="12" t="s">
        <v>12797</v>
      </c>
      <c r="I4234" s="11" t="s">
        <v>12798</v>
      </c>
      <c r="J4234" s="12" t="s">
        <v>15566</v>
      </c>
      <c r="K4234" s="11" t="s">
        <v>12798</v>
      </c>
    </row>
    <row r="4235" spans="1:11" ht="12" x14ac:dyDescent="0.15">
      <c r="A4235" s="11" t="s">
        <v>4360</v>
      </c>
      <c r="B4235">
        <f t="shared" si="66"/>
        <v>6</v>
      </c>
      <c r="C4235" t="str">
        <f>IF(ISNA(VLOOKUP(A4235,words!$A$2:$A$236,1,FALSE)),"-","Normal")</f>
        <v>-</v>
      </c>
      <c r="D4235" t="str">
        <f>IF(ISNA(VLOOKUP(A4235,words_1k!$A$2:$A$1024,1,FALSE)),"-","1k")</f>
        <v>-</v>
      </c>
      <c r="E4235" s="11" t="s">
        <v>17276</v>
      </c>
      <c r="F4235" s="12" t="s">
        <v>17277</v>
      </c>
      <c r="G4235" s="11" t="s">
        <v>17278</v>
      </c>
      <c r="H4235" s="12" t="s">
        <v>17279</v>
      </c>
      <c r="I4235" s="11" t="s">
        <v>17278</v>
      </c>
    </row>
    <row r="4236" spans="1:11" ht="12" x14ac:dyDescent="0.15">
      <c r="A4236" s="11" t="s">
        <v>4361</v>
      </c>
      <c r="B4236">
        <f t="shared" si="66"/>
        <v>5</v>
      </c>
      <c r="C4236" t="str">
        <f>IF(ISNA(VLOOKUP(A4236,words!$A$2:$A$236,1,FALSE)),"-","Normal")</f>
        <v>-</v>
      </c>
      <c r="D4236" t="str">
        <f>IF(ISNA(VLOOKUP(A4236,words_1k!$A$2:$A$1024,1,FALSE)),"-","1k")</f>
        <v>-</v>
      </c>
      <c r="E4236" s="11" t="s">
        <v>14076</v>
      </c>
      <c r="F4236" s="12" t="s">
        <v>13601</v>
      </c>
      <c r="G4236" s="11" t="s">
        <v>10425</v>
      </c>
      <c r="H4236" s="12" t="s">
        <v>25249</v>
      </c>
      <c r="I4236" s="11" t="s">
        <v>25246</v>
      </c>
    </row>
    <row r="4237" spans="1:11" ht="12" x14ac:dyDescent="0.15">
      <c r="A4237" s="11" t="s">
        <v>4362</v>
      </c>
      <c r="B4237">
        <f t="shared" si="66"/>
        <v>3</v>
      </c>
      <c r="C4237" t="str">
        <f>IF(ISNA(VLOOKUP(A4237,words!$A$2:$A$236,1,FALSE)),"-","Normal")</f>
        <v>-</v>
      </c>
      <c r="D4237" t="str">
        <f>IF(ISNA(VLOOKUP(A4237,words_1k!$A$2:$A$1024,1,FALSE)),"-","1k")</f>
        <v>-</v>
      </c>
      <c r="E4237" s="11" t="s">
        <v>14571</v>
      </c>
      <c r="F4237" s="12" t="s">
        <v>14572</v>
      </c>
      <c r="G4237" s="11" t="s">
        <v>14569</v>
      </c>
    </row>
    <row r="4238" spans="1:11" ht="12" x14ac:dyDescent="0.15">
      <c r="A4238" s="11" t="s">
        <v>4363</v>
      </c>
      <c r="B4238">
        <f t="shared" si="66"/>
        <v>6</v>
      </c>
      <c r="C4238" t="str">
        <f>IF(ISNA(VLOOKUP(A4238,words!$A$2:$A$236,1,FALSE)),"-","Normal")</f>
        <v>-</v>
      </c>
      <c r="D4238" t="str">
        <f>IF(ISNA(VLOOKUP(A4238,words_1k!$A$2:$A$1024,1,FALSE)),"-","1k")</f>
        <v>-</v>
      </c>
      <c r="E4238" s="11" t="s">
        <v>15307</v>
      </c>
      <c r="F4238" s="12" t="s">
        <v>14650</v>
      </c>
      <c r="G4238" s="11" t="s">
        <v>15305</v>
      </c>
    </row>
    <row r="4239" spans="1:11" ht="12" x14ac:dyDescent="0.15">
      <c r="A4239" s="11" t="s">
        <v>4364</v>
      </c>
      <c r="B4239">
        <f t="shared" si="66"/>
        <v>6</v>
      </c>
      <c r="C4239" t="str">
        <f>IF(ISNA(VLOOKUP(A4239,words!$A$2:$A$236,1,FALSE)),"-","Normal")</f>
        <v>-</v>
      </c>
      <c r="D4239" t="str">
        <f>IF(ISNA(VLOOKUP(A4239,words_1k!$A$2:$A$1024,1,FALSE)),"-","1k")</f>
        <v>-</v>
      </c>
      <c r="E4239" s="11" t="s">
        <v>15449</v>
      </c>
      <c r="F4239" s="12" t="s">
        <v>12146</v>
      </c>
      <c r="G4239" s="11" t="s">
        <v>10390</v>
      </c>
      <c r="H4239" s="12" t="s">
        <v>10261</v>
      </c>
      <c r="I4239" s="11" t="s">
        <v>10390</v>
      </c>
    </row>
    <row r="4240" spans="1:11" ht="12" x14ac:dyDescent="0.15">
      <c r="A4240" s="11" t="s">
        <v>4365</v>
      </c>
      <c r="B4240">
        <f t="shared" si="66"/>
        <v>5</v>
      </c>
      <c r="C4240" t="str">
        <f>IF(ISNA(VLOOKUP(A4240,words!$A$2:$A$236,1,FALSE)),"-","Normal")</f>
        <v>-</v>
      </c>
      <c r="D4240" t="str">
        <f>IF(ISNA(VLOOKUP(A4240,words_1k!$A$2:$A$1024,1,FALSE)),"-","1k")</f>
        <v>-</v>
      </c>
      <c r="E4240" s="11" t="s">
        <v>14285</v>
      </c>
      <c r="F4240" s="12" t="s">
        <v>14286</v>
      </c>
      <c r="G4240" s="11" t="s">
        <v>14285</v>
      </c>
      <c r="H4240" s="12" t="s">
        <v>19824</v>
      </c>
      <c r="I4240" s="11" t="s">
        <v>14285</v>
      </c>
      <c r="J4240" s="12" t="s">
        <v>25443</v>
      </c>
      <c r="K4240" s="11" t="s">
        <v>25442</v>
      </c>
    </row>
    <row r="4241" spans="1:9" ht="12" x14ac:dyDescent="0.15">
      <c r="A4241" s="11" t="s">
        <v>4366</v>
      </c>
      <c r="B4241">
        <f t="shared" si="66"/>
        <v>7</v>
      </c>
      <c r="C4241" t="str">
        <f>IF(ISNA(VLOOKUP(A4241,words!$A$2:$A$236,1,FALSE)),"-","Normal")</f>
        <v>-</v>
      </c>
      <c r="D4241" t="str">
        <f>IF(ISNA(VLOOKUP(A4241,words_1k!$A$2:$A$1024,1,FALSE)),"-","1k")</f>
        <v>-</v>
      </c>
      <c r="E4241" s="11" t="s">
        <v>13999</v>
      </c>
      <c r="F4241" s="12" t="s">
        <v>10293</v>
      </c>
      <c r="G4241" s="11" t="s">
        <v>10470</v>
      </c>
    </row>
    <row r="4242" spans="1:9" ht="12" x14ac:dyDescent="0.15">
      <c r="A4242" s="11" t="s">
        <v>4367</v>
      </c>
      <c r="B4242">
        <f t="shared" si="66"/>
        <v>5</v>
      </c>
      <c r="C4242" t="str">
        <f>IF(ISNA(VLOOKUP(A4242,words!$A$2:$A$236,1,FALSE)),"-","Normal")</f>
        <v>-</v>
      </c>
      <c r="D4242" t="str">
        <f>IF(ISNA(VLOOKUP(A4242,words_1k!$A$2:$A$1024,1,FALSE)),"-","1k")</f>
        <v>-</v>
      </c>
      <c r="E4242" s="11" t="s">
        <v>14339</v>
      </c>
      <c r="F4242" s="12" t="s">
        <v>16047</v>
      </c>
      <c r="G4242" s="11" t="s">
        <v>14339</v>
      </c>
      <c r="H4242" s="12" t="s">
        <v>26533</v>
      </c>
      <c r="I4242" s="11" t="s">
        <v>26534</v>
      </c>
    </row>
    <row r="4243" spans="1:9" ht="12" x14ac:dyDescent="0.15">
      <c r="A4243" s="11" t="s">
        <v>4368</v>
      </c>
      <c r="B4243">
        <f t="shared" si="66"/>
        <v>7</v>
      </c>
      <c r="C4243" t="str">
        <f>IF(ISNA(VLOOKUP(A4243,words!$A$2:$A$236,1,FALSE)),"-","Normal")</f>
        <v>-</v>
      </c>
      <c r="D4243" t="str">
        <f>IF(ISNA(VLOOKUP(A4243,words_1k!$A$2:$A$1024,1,FALSE)),"-","1k")</f>
        <v>-</v>
      </c>
      <c r="E4243" s="11" t="s">
        <v>13446</v>
      </c>
      <c r="F4243" s="12" t="s">
        <v>13031</v>
      </c>
      <c r="G4243" s="11" t="s">
        <v>13447</v>
      </c>
    </row>
    <row r="4244" spans="1:9" ht="12" x14ac:dyDescent="0.15">
      <c r="A4244" s="11" t="s">
        <v>4369</v>
      </c>
      <c r="B4244">
        <f t="shared" si="66"/>
        <v>5</v>
      </c>
      <c r="C4244" t="str">
        <f>IF(ISNA(VLOOKUP(A4244,words!$A$2:$A$236,1,FALSE)),"-","Normal")</f>
        <v>-</v>
      </c>
      <c r="D4244" t="str">
        <f>IF(ISNA(VLOOKUP(A4244,words_1k!$A$2:$A$1024,1,FALSE)),"-","1k")</f>
        <v>-</v>
      </c>
      <c r="E4244" s="11" t="s">
        <v>11587</v>
      </c>
    </row>
    <row r="4245" spans="1:9" ht="12" x14ac:dyDescent="0.15">
      <c r="A4245" s="11" t="s">
        <v>4370</v>
      </c>
      <c r="B4245">
        <f t="shared" si="66"/>
        <v>4</v>
      </c>
      <c r="C4245" t="str">
        <f>IF(ISNA(VLOOKUP(A4245,words!$A$2:$A$236,1,FALSE)),"-","Normal")</f>
        <v>-</v>
      </c>
      <c r="D4245" t="str">
        <f>IF(ISNA(VLOOKUP(A4245,words_1k!$A$2:$A$1024,1,FALSE)),"-","1k")</f>
        <v>-</v>
      </c>
      <c r="E4245" s="11" t="s">
        <v>18103</v>
      </c>
      <c r="F4245" s="12" t="s">
        <v>15711</v>
      </c>
      <c r="G4245" s="11" t="s">
        <v>15717</v>
      </c>
    </row>
    <row r="4246" spans="1:9" ht="12" x14ac:dyDescent="0.15">
      <c r="A4246" s="11" t="s">
        <v>4371</v>
      </c>
      <c r="B4246">
        <f t="shared" si="66"/>
        <v>4</v>
      </c>
      <c r="C4246" t="str">
        <f>IF(ISNA(VLOOKUP(A4246,words!$A$2:$A$236,1,FALSE)),"-","Normal")</f>
        <v>-</v>
      </c>
      <c r="D4246" t="str">
        <f>IF(ISNA(VLOOKUP(A4246,words_1k!$A$2:$A$1024,1,FALSE)),"-","1k")</f>
        <v>-</v>
      </c>
      <c r="E4246" s="11" t="s">
        <v>15833</v>
      </c>
      <c r="F4246" s="12" t="s">
        <v>18192</v>
      </c>
      <c r="G4246" s="11" t="s">
        <v>18193</v>
      </c>
    </row>
    <row r="4247" spans="1:9" ht="12" x14ac:dyDescent="0.15">
      <c r="A4247" s="11" t="s">
        <v>4372</v>
      </c>
      <c r="B4247">
        <f t="shared" si="66"/>
        <v>7</v>
      </c>
      <c r="C4247" t="str">
        <f>IF(ISNA(VLOOKUP(A4247,words!$A$2:$A$236,1,FALSE)),"-","Normal")</f>
        <v>-</v>
      </c>
      <c r="D4247" t="str">
        <f>IF(ISNA(VLOOKUP(A4247,words_1k!$A$2:$A$1024,1,FALSE)),"-","1k")</f>
        <v>-</v>
      </c>
      <c r="E4247" s="11" t="s">
        <v>15348</v>
      </c>
      <c r="F4247" s="12" t="s">
        <v>15349</v>
      </c>
      <c r="G4247" s="11" t="s">
        <v>15350</v>
      </c>
    </row>
    <row r="4248" spans="1:9" ht="12" x14ac:dyDescent="0.15">
      <c r="A4248" s="11" t="s">
        <v>4373</v>
      </c>
      <c r="B4248">
        <f t="shared" si="66"/>
        <v>4</v>
      </c>
      <c r="C4248" t="str">
        <f>IF(ISNA(VLOOKUP(A4248,words!$A$2:$A$236,1,FALSE)),"-","Normal")</f>
        <v>-</v>
      </c>
      <c r="D4248" t="str">
        <f>IF(ISNA(VLOOKUP(A4248,words_1k!$A$2:$A$1024,1,FALSE)),"-","1k")</f>
        <v>-</v>
      </c>
      <c r="E4248" s="11" t="s">
        <v>16962</v>
      </c>
      <c r="F4248" s="12" t="s">
        <v>12103</v>
      </c>
      <c r="G4248" s="11" t="s">
        <v>16961</v>
      </c>
    </row>
    <row r="4249" spans="1:9" ht="12" x14ac:dyDescent="0.15">
      <c r="A4249" s="11" t="s">
        <v>4374</v>
      </c>
      <c r="B4249">
        <f t="shared" si="66"/>
        <v>8</v>
      </c>
      <c r="C4249" t="str">
        <f>IF(ISNA(VLOOKUP(A4249,words!$A$2:$A$236,1,FALSE)),"-","Normal")</f>
        <v>-</v>
      </c>
      <c r="D4249" t="str">
        <f>IF(ISNA(VLOOKUP(A4249,words_1k!$A$2:$A$1024,1,FALSE)),"-","1k")</f>
        <v>-</v>
      </c>
      <c r="E4249" s="12" t="s">
        <v>14267</v>
      </c>
      <c r="F4249" s="12" t="s">
        <v>13100</v>
      </c>
      <c r="G4249" s="12" t="s">
        <v>14271</v>
      </c>
    </row>
    <row r="4250" spans="1:9" ht="12" x14ac:dyDescent="0.15">
      <c r="A4250" s="11" t="s">
        <v>4375</v>
      </c>
      <c r="B4250">
        <f t="shared" si="66"/>
        <v>6</v>
      </c>
      <c r="C4250" t="str">
        <f>IF(ISNA(VLOOKUP(A4250,words!$A$2:$A$236,1,FALSE)),"-","Normal")</f>
        <v>-</v>
      </c>
      <c r="D4250" t="str">
        <f>IF(ISNA(VLOOKUP(A4250,words_1k!$A$2:$A$1024,1,FALSE)),"-","1k")</f>
        <v>-</v>
      </c>
      <c r="E4250" s="11" t="s">
        <v>14469</v>
      </c>
      <c r="F4250" s="12" t="s">
        <v>14470</v>
      </c>
      <c r="G4250" s="11" t="s">
        <v>14471</v>
      </c>
      <c r="H4250" s="12" t="s">
        <v>15389</v>
      </c>
      <c r="I4250" s="11" t="s">
        <v>15808</v>
      </c>
    </row>
    <row r="4251" spans="1:9" ht="12" x14ac:dyDescent="0.15">
      <c r="A4251" s="11" t="s">
        <v>4376</v>
      </c>
      <c r="B4251">
        <f t="shared" si="66"/>
        <v>6</v>
      </c>
      <c r="C4251" t="str">
        <f>IF(ISNA(VLOOKUP(A4251,words!$A$2:$A$236,1,FALSE)),"-","Normal")</f>
        <v>-</v>
      </c>
      <c r="D4251" t="str">
        <f>IF(ISNA(VLOOKUP(A4251,words_1k!$A$2:$A$1024,1,FALSE)),"-","1k")</f>
        <v>-</v>
      </c>
      <c r="E4251" s="11" t="s">
        <v>12608</v>
      </c>
      <c r="F4251" s="12" t="s">
        <v>10644</v>
      </c>
      <c r="G4251" s="11" t="s">
        <v>11321</v>
      </c>
    </row>
    <row r="4252" spans="1:9" ht="12" x14ac:dyDescent="0.15">
      <c r="A4252" s="11" t="s">
        <v>4377</v>
      </c>
      <c r="B4252">
        <f t="shared" si="66"/>
        <v>6</v>
      </c>
      <c r="C4252" t="str">
        <f>IF(ISNA(VLOOKUP(A4252,words!$A$2:$A$236,1,FALSE)),"-","Normal")</f>
        <v>-</v>
      </c>
      <c r="D4252" t="str">
        <f>IF(ISNA(VLOOKUP(A4252,words_1k!$A$2:$A$1024,1,FALSE)),"-","1k")</f>
        <v>-</v>
      </c>
      <c r="E4252" s="11" t="s">
        <v>15738</v>
      </c>
      <c r="F4252" s="12" t="s">
        <v>10880</v>
      </c>
      <c r="G4252" s="11" t="s">
        <v>11927</v>
      </c>
      <c r="H4252" s="12" t="s">
        <v>10822</v>
      </c>
      <c r="I4252" s="11" t="s">
        <v>11716</v>
      </c>
    </row>
    <row r="4253" spans="1:9" ht="12" x14ac:dyDescent="0.15">
      <c r="A4253" s="11" t="s">
        <v>4378</v>
      </c>
      <c r="B4253">
        <f t="shared" si="66"/>
        <v>7</v>
      </c>
      <c r="C4253" t="str">
        <f>IF(ISNA(VLOOKUP(A4253,words!$A$2:$A$236,1,FALSE)),"-","Normal")</f>
        <v>-</v>
      </c>
      <c r="D4253" t="str">
        <f>IF(ISNA(VLOOKUP(A4253,words_1k!$A$2:$A$1024,1,FALSE)),"-","1k")</f>
        <v>-</v>
      </c>
      <c r="E4253" s="11" t="s">
        <v>16445</v>
      </c>
      <c r="F4253" s="12" t="s">
        <v>12954</v>
      </c>
      <c r="G4253" s="11" t="s">
        <v>16446</v>
      </c>
    </row>
    <row r="4254" spans="1:9" ht="12" x14ac:dyDescent="0.15">
      <c r="A4254" s="11" t="s">
        <v>4379</v>
      </c>
      <c r="B4254">
        <f t="shared" si="66"/>
        <v>6</v>
      </c>
      <c r="C4254" t="str">
        <f>IF(ISNA(VLOOKUP(A4254,words!$A$2:$A$236,1,FALSE)),"-","Normal")</f>
        <v>-</v>
      </c>
      <c r="D4254" t="str">
        <f>IF(ISNA(VLOOKUP(A4254,words_1k!$A$2:$A$1024,1,FALSE)),"-","1k")</f>
        <v>-</v>
      </c>
      <c r="E4254" s="11" t="s">
        <v>12326</v>
      </c>
      <c r="F4254" s="12" t="s">
        <v>12329</v>
      </c>
      <c r="G4254" s="11" t="s">
        <v>12327</v>
      </c>
    </row>
    <row r="4255" spans="1:9" ht="12" x14ac:dyDescent="0.15">
      <c r="A4255" s="11" t="s">
        <v>4380</v>
      </c>
      <c r="B4255">
        <f t="shared" si="66"/>
        <v>6</v>
      </c>
      <c r="C4255" t="str">
        <f>IF(ISNA(VLOOKUP(A4255,words!$A$2:$A$236,1,FALSE)),"-","Normal")</f>
        <v>-</v>
      </c>
      <c r="D4255" t="str">
        <f>IF(ISNA(VLOOKUP(A4255,words_1k!$A$2:$A$1024,1,FALSE)),"-","1k")</f>
        <v>-</v>
      </c>
      <c r="E4255" s="11" t="s">
        <v>12416</v>
      </c>
      <c r="F4255" s="12" t="s">
        <v>19797</v>
      </c>
      <c r="G4255" s="11" t="s">
        <v>12416</v>
      </c>
    </row>
    <row r="4256" spans="1:9" ht="12" x14ac:dyDescent="0.15">
      <c r="A4256" s="11" t="s">
        <v>4381</v>
      </c>
      <c r="B4256">
        <f t="shared" si="66"/>
        <v>6</v>
      </c>
      <c r="C4256" t="str">
        <f>IF(ISNA(VLOOKUP(A4256,words!$A$2:$A$236,1,FALSE)),"-","Normal")</f>
        <v>-</v>
      </c>
      <c r="D4256" t="str">
        <f>IF(ISNA(VLOOKUP(A4256,words_1k!$A$2:$A$1024,1,FALSE)),"-","1k")</f>
        <v>-</v>
      </c>
      <c r="E4256" s="11" t="s">
        <v>15291</v>
      </c>
      <c r="F4256" s="12" t="s">
        <v>15292</v>
      </c>
      <c r="G4256" s="11" t="s">
        <v>15293</v>
      </c>
    </row>
    <row r="4257" spans="1:13" ht="12" x14ac:dyDescent="0.15">
      <c r="A4257" s="11" t="s">
        <v>4382</v>
      </c>
      <c r="B4257">
        <f t="shared" si="66"/>
        <v>5</v>
      </c>
      <c r="C4257" t="str">
        <f>IF(ISNA(VLOOKUP(A4257,words!$A$2:$A$236,1,FALSE)),"-","Normal")</f>
        <v>-</v>
      </c>
      <c r="D4257" t="str">
        <f>IF(ISNA(VLOOKUP(A4257,words_1k!$A$2:$A$1024,1,FALSE)),"-","1k")</f>
        <v>-</v>
      </c>
      <c r="E4257" s="11" t="s">
        <v>17599</v>
      </c>
      <c r="F4257" s="12" t="s">
        <v>17598</v>
      </c>
      <c r="G4257" s="11" t="s">
        <v>17597</v>
      </c>
      <c r="H4257" s="12" t="s">
        <v>17600</v>
      </c>
      <c r="I4257" s="11" t="s">
        <v>17597</v>
      </c>
    </row>
    <row r="4258" spans="1:13" ht="12" x14ac:dyDescent="0.15">
      <c r="A4258" s="11" t="s">
        <v>4383</v>
      </c>
      <c r="B4258">
        <f t="shared" si="66"/>
        <v>4</v>
      </c>
      <c r="C4258" t="str">
        <f>IF(ISNA(VLOOKUP(A4258,words!$A$2:$A$236,1,FALSE)),"-","Normal")</f>
        <v>-</v>
      </c>
      <c r="D4258" t="str">
        <f>IF(ISNA(VLOOKUP(A4258,words_1k!$A$2:$A$1024,1,FALSE)),"-","1k")</f>
        <v>-</v>
      </c>
      <c r="E4258" s="11" t="s">
        <v>18416</v>
      </c>
      <c r="F4258" s="12" t="s">
        <v>18417</v>
      </c>
      <c r="G4258" s="11" t="s">
        <v>18415</v>
      </c>
    </row>
    <row r="4259" spans="1:13" ht="12" x14ac:dyDescent="0.15">
      <c r="A4259" s="11" t="s">
        <v>4384</v>
      </c>
      <c r="B4259">
        <f t="shared" si="66"/>
        <v>8</v>
      </c>
      <c r="C4259" t="str">
        <f>IF(ISNA(VLOOKUP(A4259,words!$A$2:$A$236,1,FALSE)),"-","Normal")</f>
        <v>-</v>
      </c>
      <c r="D4259" t="str">
        <f>IF(ISNA(VLOOKUP(A4259,words_1k!$A$2:$A$1024,1,FALSE)),"-","1k")</f>
        <v>-</v>
      </c>
      <c r="E4259" s="11" t="s">
        <v>14367</v>
      </c>
      <c r="F4259" s="12" t="s">
        <v>12912</v>
      </c>
      <c r="G4259" s="11" t="s">
        <v>14366</v>
      </c>
    </row>
    <row r="4260" spans="1:13" ht="12" x14ac:dyDescent="0.15">
      <c r="A4260" s="11" t="s">
        <v>4385</v>
      </c>
      <c r="B4260">
        <f t="shared" si="66"/>
        <v>3</v>
      </c>
      <c r="C4260" t="str">
        <f>IF(ISNA(VLOOKUP(A4260,words!$A$2:$A$236,1,FALSE)),"-","Normal")</f>
        <v>-</v>
      </c>
      <c r="D4260" t="str">
        <f>IF(ISNA(VLOOKUP(A4260,words_1k!$A$2:$A$1024,1,FALSE)),"-","1k")</f>
        <v>-</v>
      </c>
      <c r="E4260" s="11" t="s">
        <v>12610</v>
      </c>
    </row>
    <row r="4261" spans="1:13" ht="12" x14ac:dyDescent="0.15">
      <c r="A4261" s="11" t="s">
        <v>4386</v>
      </c>
      <c r="B4261">
        <f t="shared" si="66"/>
        <v>7</v>
      </c>
      <c r="C4261" t="str">
        <f>IF(ISNA(VLOOKUP(A4261,words!$A$2:$A$236,1,FALSE)),"-","Normal")</f>
        <v>-</v>
      </c>
      <c r="D4261" t="str">
        <f>IF(ISNA(VLOOKUP(A4261,words_1k!$A$2:$A$1024,1,FALSE)),"-","1k")</f>
        <v>-</v>
      </c>
      <c r="E4261" s="11" t="s">
        <v>14397</v>
      </c>
      <c r="F4261" s="12" t="s">
        <v>14398</v>
      </c>
      <c r="G4261" s="11" t="s">
        <v>14399</v>
      </c>
      <c r="H4261" s="12" t="s">
        <v>13596</v>
      </c>
      <c r="I4261" s="11" t="s">
        <v>14394</v>
      </c>
    </row>
    <row r="4262" spans="1:13" ht="12" x14ac:dyDescent="0.15">
      <c r="A4262" s="11" t="s">
        <v>4387</v>
      </c>
      <c r="B4262">
        <f t="shared" si="66"/>
        <v>5</v>
      </c>
      <c r="C4262" t="str">
        <f>IF(ISNA(VLOOKUP(A4262,words!$A$2:$A$236,1,FALSE)),"-","Normal")</f>
        <v>-</v>
      </c>
      <c r="D4262" t="str">
        <f>IF(ISNA(VLOOKUP(A4262,words_1k!$A$2:$A$1024,1,FALSE)),"-","1k")</f>
        <v>-</v>
      </c>
      <c r="E4262" s="11" t="s">
        <v>15547</v>
      </c>
      <c r="F4262" s="12" t="s">
        <v>22973</v>
      </c>
      <c r="G4262" s="11" t="s">
        <v>22974</v>
      </c>
    </row>
    <row r="4263" spans="1:13" ht="12" x14ac:dyDescent="0.15">
      <c r="A4263" s="11" t="s">
        <v>4388</v>
      </c>
      <c r="B4263">
        <f t="shared" si="66"/>
        <v>7</v>
      </c>
      <c r="C4263" t="str">
        <f>IF(ISNA(VLOOKUP(A4263,words!$A$2:$A$236,1,FALSE)),"-","Normal")</f>
        <v>-</v>
      </c>
      <c r="D4263" t="str">
        <f>IF(ISNA(VLOOKUP(A4263,words_1k!$A$2:$A$1024,1,FALSE)),"-","1k")</f>
        <v>-</v>
      </c>
      <c r="E4263" s="11" t="s">
        <v>16128</v>
      </c>
      <c r="F4263" s="12" t="s">
        <v>16563</v>
      </c>
      <c r="G4263" s="11" t="s">
        <v>16128</v>
      </c>
      <c r="H4263" s="12" t="s">
        <v>26136</v>
      </c>
      <c r="I4263" s="11" t="s">
        <v>26137</v>
      </c>
    </row>
    <row r="4264" spans="1:13" ht="12" x14ac:dyDescent="0.15">
      <c r="A4264" s="11" t="s">
        <v>4389</v>
      </c>
      <c r="B4264">
        <f t="shared" si="66"/>
        <v>7</v>
      </c>
      <c r="C4264" t="str">
        <f>IF(ISNA(VLOOKUP(A4264,words!$A$2:$A$236,1,FALSE)),"-","Normal")</f>
        <v>-</v>
      </c>
      <c r="D4264" t="str">
        <f>IF(ISNA(VLOOKUP(A4264,words_1k!$A$2:$A$1024,1,FALSE)),"-","1k")</f>
        <v>-</v>
      </c>
      <c r="E4264" s="11" t="s">
        <v>14732</v>
      </c>
      <c r="F4264" s="12" t="s">
        <v>14733</v>
      </c>
      <c r="G4264" s="11" t="s">
        <v>14730</v>
      </c>
      <c r="H4264" s="12" t="s">
        <v>14734</v>
      </c>
      <c r="I4264" s="11" t="s">
        <v>14735</v>
      </c>
    </row>
    <row r="4265" spans="1:13" ht="12" x14ac:dyDescent="0.15">
      <c r="A4265" s="11" t="s">
        <v>4390</v>
      </c>
      <c r="B4265">
        <f t="shared" si="66"/>
        <v>4</v>
      </c>
      <c r="C4265" t="str">
        <f>IF(ISNA(VLOOKUP(A4265,words!$A$2:$A$236,1,FALSE)),"-","Normal")</f>
        <v>-</v>
      </c>
      <c r="D4265" t="str">
        <f>IF(ISNA(VLOOKUP(A4265,words_1k!$A$2:$A$1024,1,FALSE)),"-","1k")</f>
        <v>-</v>
      </c>
      <c r="E4265" s="11" t="s">
        <v>16076</v>
      </c>
      <c r="F4265" s="12" t="s">
        <v>10655</v>
      </c>
      <c r="G4265" s="11" t="s">
        <v>11202</v>
      </c>
    </row>
    <row r="4266" spans="1:13" ht="12" x14ac:dyDescent="0.15">
      <c r="A4266" s="11" t="s">
        <v>4391</v>
      </c>
      <c r="B4266">
        <f t="shared" si="66"/>
        <v>6</v>
      </c>
      <c r="C4266" t="str">
        <f>IF(ISNA(VLOOKUP(A4266,words!$A$2:$A$236,1,FALSE)),"-","Normal")</f>
        <v>-</v>
      </c>
      <c r="D4266" t="str">
        <f>IF(ISNA(VLOOKUP(A4266,words_1k!$A$2:$A$1024,1,FALSE)),"-","1k")</f>
        <v>-</v>
      </c>
      <c r="E4266" s="11" t="s">
        <v>12298</v>
      </c>
      <c r="F4266" s="12" t="s">
        <v>17134</v>
      </c>
      <c r="G4266" s="11" t="s">
        <v>12298</v>
      </c>
      <c r="H4266" s="12" t="s">
        <v>17970</v>
      </c>
      <c r="I4266" s="11" t="s">
        <v>11314</v>
      </c>
      <c r="J4266" s="12" t="s">
        <v>18140</v>
      </c>
      <c r="K4266" s="11" t="s">
        <v>18141</v>
      </c>
      <c r="L4266" s="12" t="s">
        <v>22302</v>
      </c>
      <c r="M4266" s="11" t="s">
        <v>22303</v>
      </c>
    </row>
    <row r="4267" spans="1:13" ht="12" x14ac:dyDescent="0.15">
      <c r="A4267" s="11" t="s">
        <v>4392</v>
      </c>
      <c r="B4267">
        <f t="shared" si="66"/>
        <v>7</v>
      </c>
      <c r="C4267" t="str">
        <f>IF(ISNA(VLOOKUP(A4267,words!$A$2:$A$236,1,FALSE)),"-","Normal")</f>
        <v>-</v>
      </c>
      <c r="D4267" t="str">
        <f>IF(ISNA(VLOOKUP(A4267,words_1k!$A$2:$A$1024,1,FALSE)),"-","1k")</f>
        <v>-</v>
      </c>
      <c r="E4267" s="11" t="s">
        <v>13566</v>
      </c>
      <c r="F4267" s="12" t="s">
        <v>13567</v>
      </c>
      <c r="G4267" s="11" t="s">
        <v>13568</v>
      </c>
    </row>
    <row r="4268" spans="1:13" ht="12" x14ac:dyDescent="0.15">
      <c r="A4268" s="11" t="s">
        <v>4393</v>
      </c>
      <c r="B4268">
        <f t="shared" si="66"/>
        <v>5</v>
      </c>
      <c r="C4268" t="str">
        <f>IF(ISNA(VLOOKUP(A4268,words!$A$2:$A$236,1,FALSE)),"-","Normal")</f>
        <v>-</v>
      </c>
      <c r="D4268" t="str">
        <f>IF(ISNA(VLOOKUP(A4268,words_1k!$A$2:$A$1024,1,FALSE)),"-","1k")</f>
        <v>-</v>
      </c>
      <c r="E4268" s="11" t="s">
        <v>12657</v>
      </c>
      <c r="F4268" s="12" t="s">
        <v>12660</v>
      </c>
      <c r="G4268" s="11" t="s">
        <v>12658</v>
      </c>
    </row>
    <row r="4269" spans="1:13" ht="12" x14ac:dyDescent="0.15">
      <c r="A4269" s="11" t="s">
        <v>4394</v>
      </c>
      <c r="B4269">
        <f t="shared" si="66"/>
        <v>4</v>
      </c>
      <c r="C4269" t="str">
        <f>IF(ISNA(VLOOKUP(A4269,words!$A$2:$A$236,1,FALSE)),"-","Normal")</f>
        <v>-</v>
      </c>
      <c r="D4269" t="str">
        <f>IF(ISNA(VLOOKUP(A4269,words_1k!$A$2:$A$1024,1,FALSE)),"-","1k")</f>
        <v>-</v>
      </c>
      <c r="E4269" s="11" t="s">
        <v>16118</v>
      </c>
      <c r="F4269" s="12" t="s">
        <v>12248</v>
      </c>
      <c r="G4269" s="11" t="s">
        <v>11142</v>
      </c>
    </row>
    <row r="4270" spans="1:13" ht="12" x14ac:dyDescent="0.15">
      <c r="A4270" s="11" t="s">
        <v>4395</v>
      </c>
      <c r="B4270">
        <f t="shared" si="66"/>
        <v>5</v>
      </c>
      <c r="C4270" t="str">
        <f>IF(ISNA(VLOOKUP(A4270,words!$A$2:$A$236,1,FALSE)),"-","Normal")</f>
        <v>-</v>
      </c>
      <c r="D4270" t="str">
        <f>IF(ISNA(VLOOKUP(A4270,words_1k!$A$2:$A$1024,1,FALSE)),"-","1k")</f>
        <v>-</v>
      </c>
      <c r="E4270" s="11" t="s">
        <v>17198</v>
      </c>
      <c r="F4270" s="12" t="s">
        <v>10212</v>
      </c>
      <c r="G4270" s="11" t="s">
        <v>10337</v>
      </c>
    </row>
    <row r="4271" spans="1:13" ht="12" x14ac:dyDescent="0.15">
      <c r="A4271" s="11" t="s">
        <v>4396</v>
      </c>
      <c r="B4271">
        <f t="shared" si="66"/>
        <v>7</v>
      </c>
      <c r="C4271" t="str">
        <f>IF(ISNA(VLOOKUP(A4271,words!$A$2:$A$236,1,FALSE)),"-","Normal")</f>
        <v>-</v>
      </c>
      <c r="D4271" t="str">
        <f>IF(ISNA(VLOOKUP(A4271,words_1k!$A$2:$A$1024,1,FALSE)),"-","1k")</f>
        <v>-</v>
      </c>
      <c r="E4271" s="11" t="s">
        <v>16877</v>
      </c>
      <c r="F4271" s="12" t="s">
        <v>16878</v>
      </c>
      <c r="G4271" s="11" t="s">
        <v>16879</v>
      </c>
      <c r="H4271" s="12" t="s">
        <v>16880</v>
      </c>
      <c r="I4271" s="11" t="s">
        <v>16881</v>
      </c>
    </row>
    <row r="4272" spans="1:13" ht="12" x14ac:dyDescent="0.15">
      <c r="A4272" s="11" t="s">
        <v>4397</v>
      </c>
      <c r="B4272">
        <f t="shared" si="66"/>
        <v>9</v>
      </c>
      <c r="C4272" t="str">
        <f>IF(ISNA(VLOOKUP(A4272,words!$A$2:$A$236,1,FALSE)),"-","Normal")</f>
        <v>-</v>
      </c>
      <c r="D4272" t="str">
        <f>IF(ISNA(VLOOKUP(A4272,words_1k!$A$2:$A$1024,1,FALSE)),"-","1k")</f>
        <v>-</v>
      </c>
      <c r="E4272" s="11" t="s">
        <v>16163</v>
      </c>
      <c r="F4272" s="12" t="s">
        <v>16164</v>
      </c>
      <c r="G4272" s="11" t="s">
        <v>16165</v>
      </c>
    </row>
    <row r="4273" spans="1:9" ht="12" x14ac:dyDescent="0.15">
      <c r="A4273" s="11" t="s">
        <v>232</v>
      </c>
      <c r="B4273">
        <f t="shared" si="66"/>
        <v>4</v>
      </c>
      <c r="C4273" t="str">
        <f>IF(ISNA(VLOOKUP(A4273,words!$A$2:$A$236,1,FALSE)),"-","Normal")</f>
        <v>Normal</v>
      </c>
      <c r="D4273" t="str">
        <f>IF(ISNA(VLOOKUP(A4273,words_1k!$A$2:$A$1024,1,FALSE)),"-","1k")</f>
        <v>-</v>
      </c>
      <c r="E4273" s="11" t="s">
        <v>10484</v>
      </c>
      <c r="F4273" s="12" t="s">
        <v>15063</v>
      </c>
      <c r="G4273" s="11" t="s">
        <v>15376</v>
      </c>
      <c r="H4273" s="12" t="s">
        <v>20631</v>
      </c>
      <c r="I4273" s="11" t="s">
        <v>20632</v>
      </c>
    </row>
    <row r="4274" spans="1:9" ht="12" x14ac:dyDescent="0.15">
      <c r="A4274" s="11" t="s">
        <v>4398</v>
      </c>
      <c r="B4274">
        <f t="shared" si="66"/>
        <v>7</v>
      </c>
      <c r="C4274" t="str">
        <f>IF(ISNA(VLOOKUP(A4274,words!$A$2:$A$236,1,FALSE)),"-","Normal")</f>
        <v>-</v>
      </c>
      <c r="D4274" t="str">
        <f>IF(ISNA(VLOOKUP(A4274,words_1k!$A$2:$A$1024,1,FALSE)),"-","1k")</f>
        <v>-</v>
      </c>
      <c r="E4274" s="11" t="s">
        <v>16617</v>
      </c>
      <c r="F4274" s="12" t="s">
        <v>16248</v>
      </c>
      <c r="G4274" s="11" t="s">
        <v>16618</v>
      </c>
      <c r="H4274" s="12" t="s">
        <v>16064</v>
      </c>
      <c r="I4274" s="11" t="s">
        <v>16620</v>
      </c>
    </row>
    <row r="4275" spans="1:9" ht="12" x14ac:dyDescent="0.15">
      <c r="A4275" s="11" t="s">
        <v>4399</v>
      </c>
      <c r="B4275">
        <f t="shared" si="66"/>
        <v>7</v>
      </c>
      <c r="C4275" t="str">
        <f>IF(ISNA(VLOOKUP(A4275,words!$A$2:$A$236,1,FALSE)),"-","Normal")</f>
        <v>-</v>
      </c>
      <c r="D4275" t="str">
        <f>IF(ISNA(VLOOKUP(A4275,words_1k!$A$2:$A$1024,1,FALSE)),"-","1k")</f>
        <v>-</v>
      </c>
      <c r="E4275" s="11" t="s">
        <v>15862</v>
      </c>
      <c r="F4275" s="12" t="s">
        <v>15863</v>
      </c>
      <c r="G4275" s="11" t="s">
        <v>15860</v>
      </c>
    </row>
    <row r="4276" spans="1:9" ht="12" x14ac:dyDescent="0.15">
      <c r="A4276" s="11" t="s">
        <v>4400</v>
      </c>
      <c r="B4276">
        <f t="shared" si="66"/>
        <v>6</v>
      </c>
      <c r="C4276" t="str">
        <f>IF(ISNA(VLOOKUP(A4276,words!$A$2:$A$236,1,FALSE)),"-","Normal")</f>
        <v>-</v>
      </c>
      <c r="D4276" t="str">
        <f>IF(ISNA(VLOOKUP(A4276,words_1k!$A$2:$A$1024,1,FALSE)),"-","1k")</f>
        <v>-</v>
      </c>
      <c r="E4276" s="11" t="s">
        <v>17354</v>
      </c>
      <c r="F4276" s="12" t="s">
        <v>17355</v>
      </c>
      <c r="G4276" s="11" t="s">
        <v>17356</v>
      </c>
    </row>
    <row r="4277" spans="1:9" ht="12" x14ac:dyDescent="0.15">
      <c r="A4277" s="11" t="s">
        <v>4401</v>
      </c>
      <c r="B4277">
        <f t="shared" si="66"/>
        <v>3</v>
      </c>
      <c r="C4277" t="str">
        <f>IF(ISNA(VLOOKUP(A4277,words!$A$2:$A$236,1,FALSE)),"-","Normal")</f>
        <v>-</v>
      </c>
      <c r="D4277" t="str">
        <f>IF(ISNA(VLOOKUP(A4277,words_1k!$A$2:$A$1024,1,FALSE)),"-","1k")</f>
        <v>-</v>
      </c>
      <c r="E4277" s="11" t="s">
        <v>17429</v>
      </c>
      <c r="F4277" s="12" t="s">
        <v>25552</v>
      </c>
      <c r="G4277" s="11" t="s">
        <v>25553</v>
      </c>
    </row>
    <row r="4278" spans="1:9" ht="12" x14ac:dyDescent="0.15">
      <c r="A4278" s="11" t="s">
        <v>4402</v>
      </c>
      <c r="B4278">
        <f t="shared" si="66"/>
        <v>4</v>
      </c>
      <c r="C4278" t="str">
        <f>IF(ISNA(VLOOKUP(A4278,words!$A$2:$A$236,1,FALSE)),"-","Normal")</f>
        <v>-</v>
      </c>
      <c r="D4278" t="str">
        <f>IF(ISNA(VLOOKUP(A4278,words_1k!$A$2:$A$1024,1,FALSE)),"-","1k")</f>
        <v>-</v>
      </c>
      <c r="E4278" s="12" t="s">
        <v>18655</v>
      </c>
    </row>
    <row r="4279" spans="1:9" ht="12" x14ac:dyDescent="0.15">
      <c r="A4279" s="11" t="s">
        <v>4403</v>
      </c>
      <c r="B4279">
        <f t="shared" si="66"/>
        <v>5</v>
      </c>
      <c r="C4279" t="str">
        <f>IF(ISNA(VLOOKUP(A4279,words!$A$2:$A$236,1,FALSE)),"-","Normal")</f>
        <v>-</v>
      </c>
      <c r="D4279" t="str">
        <f>IF(ISNA(VLOOKUP(A4279,words_1k!$A$2:$A$1024,1,FALSE)),"-","1k")</f>
        <v>-</v>
      </c>
      <c r="E4279" s="12" t="s">
        <v>15279</v>
      </c>
    </row>
    <row r="4280" spans="1:9" ht="12" x14ac:dyDescent="0.15">
      <c r="A4280" s="11" t="s">
        <v>4404</v>
      </c>
      <c r="B4280">
        <f t="shared" si="66"/>
        <v>4</v>
      </c>
      <c r="C4280" t="str">
        <f>IF(ISNA(VLOOKUP(A4280,words!$A$2:$A$236,1,FALSE)),"-","Normal")</f>
        <v>-</v>
      </c>
      <c r="D4280" t="str">
        <f>IF(ISNA(VLOOKUP(A4280,words_1k!$A$2:$A$1024,1,FALSE)),"-","1k")</f>
        <v>-</v>
      </c>
      <c r="E4280" s="11" t="s">
        <v>16394</v>
      </c>
    </row>
    <row r="4281" spans="1:9" ht="12" x14ac:dyDescent="0.15">
      <c r="A4281" s="11" t="s">
        <v>4405</v>
      </c>
      <c r="B4281">
        <f t="shared" si="66"/>
        <v>4</v>
      </c>
      <c r="C4281" t="str">
        <f>IF(ISNA(VLOOKUP(A4281,words!$A$2:$A$236,1,FALSE)),"-","Normal")</f>
        <v>-</v>
      </c>
      <c r="D4281" t="str">
        <f>IF(ISNA(VLOOKUP(A4281,words_1k!$A$2:$A$1024,1,FALSE)),"-","1k")</f>
        <v>-</v>
      </c>
      <c r="E4281" s="11" t="s">
        <v>15420</v>
      </c>
      <c r="F4281" s="12" t="s">
        <v>16346</v>
      </c>
      <c r="G4281" s="11" t="s">
        <v>16347</v>
      </c>
    </row>
    <row r="4282" spans="1:9" ht="12" x14ac:dyDescent="0.15">
      <c r="A4282" s="11" t="s">
        <v>4406</v>
      </c>
      <c r="B4282">
        <f t="shared" si="66"/>
        <v>5</v>
      </c>
      <c r="C4282" t="str">
        <f>IF(ISNA(VLOOKUP(A4282,words!$A$2:$A$236,1,FALSE)),"-","Normal")</f>
        <v>-</v>
      </c>
      <c r="D4282" t="str">
        <f>IF(ISNA(VLOOKUP(A4282,words_1k!$A$2:$A$1024,1,FALSE)),"-","1k")</f>
        <v>-</v>
      </c>
      <c r="E4282" s="11" t="s">
        <v>13761</v>
      </c>
      <c r="F4282" s="12" t="s">
        <v>13759</v>
      </c>
      <c r="G4282" s="11" t="s">
        <v>13760</v>
      </c>
    </row>
    <row r="4283" spans="1:9" ht="12" x14ac:dyDescent="0.15">
      <c r="A4283" s="11" t="s">
        <v>4407</v>
      </c>
      <c r="B4283">
        <f t="shared" si="66"/>
        <v>4</v>
      </c>
      <c r="C4283" t="str">
        <f>IF(ISNA(VLOOKUP(A4283,words!$A$2:$A$236,1,FALSE)),"-","Normal")</f>
        <v>-</v>
      </c>
      <c r="D4283" t="str">
        <f>IF(ISNA(VLOOKUP(A4283,words_1k!$A$2:$A$1024,1,FALSE)),"-","1k")</f>
        <v>-</v>
      </c>
      <c r="E4283" s="11" t="s">
        <v>16113</v>
      </c>
      <c r="F4283" s="12" t="s">
        <v>21500</v>
      </c>
      <c r="G4283" s="11" t="s">
        <v>21496</v>
      </c>
      <c r="H4283" s="12" t="s">
        <v>21498</v>
      </c>
      <c r="I4283" s="11" t="s">
        <v>21499</v>
      </c>
    </row>
    <row r="4284" spans="1:9" ht="12" x14ac:dyDescent="0.15">
      <c r="A4284" s="11" t="s">
        <v>4408</v>
      </c>
      <c r="B4284">
        <f t="shared" si="66"/>
        <v>6</v>
      </c>
      <c r="C4284" t="str">
        <f>IF(ISNA(VLOOKUP(A4284,words!$A$2:$A$236,1,FALSE)),"-","Normal")</f>
        <v>-</v>
      </c>
      <c r="D4284" t="str">
        <f>IF(ISNA(VLOOKUP(A4284,words_1k!$A$2:$A$1024,1,FALSE)),"-","1k")</f>
        <v>-</v>
      </c>
      <c r="E4284" s="11" t="s">
        <v>14179</v>
      </c>
      <c r="F4284" s="12" t="s">
        <v>14180</v>
      </c>
      <c r="G4284" s="11" t="s">
        <v>14181</v>
      </c>
    </row>
    <row r="4285" spans="1:9" ht="12" x14ac:dyDescent="0.15">
      <c r="A4285" s="11" t="s">
        <v>4409</v>
      </c>
      <c r="B4285">
        <f t="shared" si="66"/>
        <v>5</v>
      </c>
      <c r="C4285" t="str">
        <f>IF(ISNA(VLOOKUP(A4285,words!$A$2:$A$236,1,FALSE)),"-","Normal")</f>
        <v>-</v>
      </c>
      <c r="D4285" t="str">
        <f>IF(ISNA(VLOOKUP(A4285,words_1k!$A$2:$A$1024,1,FALSE)),"-","1k")</f>
        <v>-</v>
      </c>
      <c r="E4285" s="12" t="s">
        <v>15778</v>
      </c>
    </row>
    <row r="4286" spans="1:9" ht="12" x14ac:dyDescent="0.15">
      <c r="A4286" s="11" t="s">
        <v>4410</v>
      </c>
      <c r="B4286">
        <f t="shared" si="66"/>
        <v>5</v>
      </c>
      <c r="C4286" t="str">
        <f>IF(ISNA(VLOOKUP(A4286,words!$A$2:$A$236,1,FALSE)),"-","Normal")</f>
        <v>-</v>
      </c>
      <c r="D4286" t="str">
        <f>IF(ISNA(VLOOKUP(A4286,words_1k!$A$2:$A$1024,1,FALSE)),"-","1k")</f>
        <v>-</v>
      </c>
      <c r="E4286" s="11" t="s">
        <v>18654</v>
      </c>
    </row>
    <row r="4287" spans="1:9" ht="12" x14ac:dyDescent="0.15">
      <c r="A4287" s="11" t="s">
        <v>4411</v>
      </c>
      <c r="B4287">
        <f t="shared" si="66"/>
        <v>4</v>
      </c>
      <c r="C4287" t="str">
        <f>IF(ISNA(VLOOKUP(A4287,words!$A$2:$A$236,1,FALSE)),"-","Normal")</f>
        <v>-</v>
      </c>
      <c r="D4287" t="str">
        <f>IF(ISNA(VLOOKUP(A4287,words_1k!$A$2:$A$1024,1,FALSE)),"-","1k")</f>
        <v>-</v>
      </c>
      <c r="E4287" s="11" t="s">
        <v>18653</v>
      </c>
    </row>
    <row r="4288" spans="1:9" ht="12" x14ac:dyDescent="0.15">
      <c r="A4288" s="11" t="s">
        <v>4412</v>
      </c>
      <c r="B4288">
        <f t="shared" si="66"/>
        <v>3</v>
      </c>
      <c r="C4288" t="str">
        <f>IF(ISNA(VLOOKUP(A4288,words!$A$2:$A$236,1,FALSE)),"-","Normal")</f>
        <v>-</v>
      </c>
      <c r="D4288" t="str">
        <f>IF(ISNA(VLOOKUP(A4288,words_1k!$A$2:$A$1024,1,FALSE)),"-","1k")</f>
        <v>-</v>
      </c>
      <c r="E4288" s="11" t="s">
        <v>17973</v>
      </c>
    </row>
    <row r="4289" spans="1:11" ht="12" x14ac:dyDescent="0.15">
      <c r="A4289" s="11" t="s">
        <v>4413</v>
      </c>
      <c r="B4289">
        <f t="shared" si="66"/>
        <v>4</v>
      </c>
      <c r="C4289" t="str">
        <f>IF(ISNA(VLOOKUP(A4289,words!$A$2:$A$236,1,FALSE)),"-","Normal")</f>
        <v>-</v>
      </c>
      <c r="D4289" t="str">
        <f>IF(ISNA(VLOOKUP(A4289,words_1k!$A$2:$A$1024,1,FALSE)),"-","1k")</f>
        <v>-</v>
      </c>
      <c r="E4289" s="11" t="s">
        <v>11260</v>
      </c>
      <c r="F4289" s="12" t="s">
        <v>13402</v>
      </c>
      <c r="G4289" s="11" t="s">
        <v>11260</v>
      </c>
    </row>
    <row r="4290" spans="1:11" ht="12" x14ac:dyDescent="0.15">
      <c r="A4290" s="11" t="s">
        <v>4414</v>
      </c>
      <c r="B4290">
        <f t="shared" ref="B4290:B4353" si="67">LEN(A4290)</f>
        <v>7</v>
      </c>
      <c r="C4290" t="str">
        <f>IF(ISNA(VLOOKUP(A4290,words!$A$2:$A$236,1,FALSE)),"-","Normal")</f>
        <v>-</v>
      </c>
      <c r="D4290" t="str">
        <f>IF(ISNA(VLOOKUP(A4290,words_1k!$A$2:$A$1024,1,FALSE)),"-","1k")</f>
        <v>-</v>
      </c>
      <c r="E4290" s="11" t="s">
        <v>16078</v>
      </c>
      <c r="F4290" s="12" t="s">
        <v>16079</v>
      </c>
      <c r="G4290" s="11" t="s">
        <v>16080</v>
      </c>
    </row>
    <row r="4291" spans="1:11" ht="12" x14ac:dyDescent="0.15">
      <c r="A4291" s="11" t="s">
        <v>4415</v>
      </c>
      <c r="B4291">
        <f t="shared" si="67"/>
        <v>6</v>
      </c>
      <c r="C4291" t="str">
        <f>IF(ISNA(VLOOKUP(A4291,words!$A$2:$A$236,1,FALSE)),"-","Normal")</f>
        <v>-</v>
      </c>
      <c r="D4291" t="str">
        <f>IF(ISNA(VLOOKUP(A4291,words_1k!$A$2:$A$1024,1,FALSE)),"-","1k")</f>
        <v>-</v>
      </c>
      <c r="E4291" s="11" t="s">
        <v>16769</v>
      </c>
      <c r="F4291" s="12" t="s">
        <v>16770</v>
      </c>
      <c r="G4291" s="11" t="s">
        <v>15877</v>
      </c>
    </row>
    <row r="4292" spans="1:11" ht="12" x14ac:dyDescent="0.15">
      <c r="A4292" s="11" t="s">
        <v>4416</v>
      </c>
      <c r="B4292">
        <f t="shared" si="67"/>
        <v>4</v>
      </c>
      <c r="C4292" t="str">
        <f>IF(ISNA(VLOOKUP(A4292,words!$A$2:$A$236,1,FALSE)),"-","Normal")</f>
        <v>-</v>
      </c>
      <c r="D4292" t="str">
        <f>IF(ISNA(VLOOKUP(A4292,words_1k!$A$2:$A$1024,1,FALSE)),"-","1k")</f>
        <v>-</v>
      </c>
      <c r="E4292" s="11" t="s">
        <v>14392</v>
      </c>
    </row>
    <row r="4293" spans="1:11" ht="12" x14ac:dyDescent="0.15">
      <c r="A4293" s="11" t="s">
        <v>4417</v>
      </c>
      <c r="B4293">
        <f t="shared" si="67"/>
        <v>3</v>
      </c>
      <c r="C4293" t="str">
        <f>IF(ISNA(VLOOKUP(A4293,words!$A$2:$A$236,1,FALSE)),"-","Normal")</f>
        <v>-</v>
      </c>
      <c r="D4293" t="str">
        <f>IF(ISNA(VLOOKUP(A4293,words_1k!$A$2:$A$1024,1,FALSE)),"-","1k")</f>
        <v>-</v>
      </c>
      <c r="E4293" s="11" t="s">
        <v>17359</v>
      </c>
      <c r="F4293" s="12" t="s">
        <v>10729</v>
      </c>
      <c r="G4293" s="11" t="s">
        <v>17358</v>
      </c>
    </row>
    <row r="4294" spans="1:11" ht="12" x14ac:dyDescent="0.15">
      <c r="A4294" s="11" t="s">
        <v>4418</v>
      </c>
      <c r="B4294">
        <f t="shared" si="67"/>
        <v>4</v>
      </c>
      <c r="C4294" t="str">
        <f>IF(ISNA(VLOOKUP(A4294,words!$A$2:$A$236,1,FALSE)),"-","Normal")</f>
        <v>-</v>
      </c>
      <c r="D4294" t="str">
        <f>IF(ISNA(VLOOKUP(A4294,words_1k!$A$2:$A$1024,1,FALSE)),"-","1k")</f>
        <v>-</v>
      </c>
      <c r="E4294" s="11" t="s">
        <v>15663</v>
      </c>
      <c r="F4294" s="12" t="s">
        <v>15664</v>
      </c>
      <c r="G4294" s="11" t="s">
        <v>15663</v>
      </c>
      <c r="H4294" s="12" t="s">
        <v>18361</v>
      </c>
      <c r="I4294" s="11" t="s">
        <v>14587</v>
      </c>
    </row>
    <row r="4295" spans="1:11" ht="12" x14ac:dyDescent="0.15">
      <c r="A4295" s="11" t="s">
        <v>4419</v>
      </c>
      <c r="B4295">
        <f t="shared" si="67"/>
        <v>4</v>
      </c>
      <c r="C4295" t="str">
        <f>IF(ISNA(VLOOKUP(A4295,words!$A$2:$A$236,1,FALSE)),"-","Normal")</f>
        <v>-</v>
      </c>
      <c r="D4295" t="str">
        <f>IF(ISNA(VLOOKUP(A4295,words_1k!$A$2:$A$1024,1,FALSE)),"-","1k")</f>
        <v>-</v>
      </c>
      <c r="E4295" s="11" t="s">
        <v>22900</v>
      </c>
      <c r="F4295" s="12" t="s">
        <v>22889</v>
      </c>
      <c r="G4295" s="11" t="s">
        <v>22890</v>
      </c>
    </row>
    <row r="4296" spans="1:11" ht="12" x14ac:dyDescent="0.15">
      <c r="A4296" s="11" t="s">
        <v>4420</v>
      </c>
      <c r="B4296">
        <f t="shared" si="67"/>
        <v>3</v>
      </c>
      <c r="C4296" t="str">
        <f>IF(ISNA(VLOOKUP(A4296,words!$A$2:$A$236,1,FALSE)),"-","Normal")</f>
        <v>-</v>
      </c>
      <c r="D4296" t="str">
        <f>IF(ISNA(VLOOKUP(A4296,words_1k!$A$2:$A$1024,1,FALSE)),"-","1k")</f>
        <v>-</v>
      </c>
      <c r="E4296" s="11" t="s">
        <v>18652</v>
      </c>
    </row>
    <row r="4297" spans="1:11" ht="12" x14ac:dyDescent="0.15">
      <c r="A4297" s="11" t="s">
        <v>4421</v>
      </c>
      <c r="B4297">
        <f t="shared" si="67"/>
        <v>3</v>
      </c>
      <c r="C4297" t="str">
        <f>IF(ISNA(VLOOKUP(A4297,words!$A$2:$A$236,1,FALSE)),"-","Normal")</f>
        <v>-</v>
      </c>
      <c r="D4297" t="str">
        <f>IF(ISNA(VLOOKUP(A4297,words_1k!$A$2:$A$1024,1,FALSE)),"-","1k")</f>
        <v>-</v>
      </c>
      <c r="E4297" s="11" t="s">
        <v>17411</v>
      </c>
      <c r="F4297" s="12" t="s">
        <v>24817</v>
      </c>
      <c r="G4297" s="11" t="s">
        <v>24814</v>
      </c>
    </row>
    <row r="4298" spans="1:11" ht="12" x14ac:dyDescent="0.15">
      <c r="A4298" s="11" t="s">
        <v>4422</v>
      </c>
      <c r="B4298">
        <f t="shared" si="67"/>
        <v>4</v>
      </c>
      <c r="C4298" t="str">
        <f>IF(ISNA(VLOOKUP(A4298,words!$A$2:$A$236,1,FALSE)),"-","Normal")</f>
        <v>-</v>
      </c>
      <c r="D4298" t="str">
        <f>IF(ISNA(VLOOKUP(A4298,words_1k!$A$2:$A$1024,1,FALSE)),"-","1k")</f>
        <v>-</v>
      </c>
      <c r="E4298" s="11" t="s">
        <v>15603</v>
      </c>
      <c r="F4298" s="12" t="s">
        <v>10526</v>
      </c>
      <c r="G4298" s="11" t="s">
        <v>11812</v>
      </c>
    </row>
    <row r="4299" spans="1:11" ht="12" x14ac:dyDescent="0.15">
      <c r="A4299" s="11" t="s">
        <v>4423</v>
      </c>
      <c r="B4299">
        <f t="shared" si="67"/>
        <v>5</v>
      </c>
      <c r="C4299" t="str">
        <f>IF(ISNA(VLOOKUP(A4299,words!$A$2:$A$236,1,FALSE)),"-","Normal")</f>
        <v>-</v>
      </c>
      <c r="D4299" t="str">
        <f>IF(ISNA(VLOOKUP(A4299,words_1k!$A$2:$A$1024,1,FALSE)),"-","1k")</f>
        <v>-</v>
      </c>
      <c r="E4299" s="11" t="s">
        <v>18651</v>
      </c>
    </row>
    <row r="4300" spans="1:11" ht="12" x14ac:dyDescent="0.15">
      <c r="A4300" s="11" t="s">
        <v>4424</v>
      </c>
      <c r="B4300">
        <f t="shared" si="67"/>
        <v>4</v>
      </c>
      <c r="C4300" t="str">
        <f>IF(ISNA(VLOOKUP(A4300,words!$A$2:$A$236,1,FALSE)),"-","Normal")</f>
        <v>-</v>
      </c>
      <c r="D4300" t="str">
        <f>IF(ISNA(VLOOKUP(A4300,words_1k!$A$2:$A$1024,1,FALSE)),"-","1k")</f>
        <v>-</v>
      </c>
      <c r="E4300" s="11" t="s">
        <v>15774</v>
      </c>
      <c r="F4300" s="12" t="s">
        <v>15775</v>
      </c>
      <c r="G4300" s="11" t="s">
        <v>15776</v>
      </c>
      <c r="H4300" s="12" t="s">
        <v>16051</v>
      </c>
      <c r="I4300" s="11" t="s">
        <v>15980</v>
      </c>
      <c r="J4300" s="12" t="s">
        <v>16641</v>
      </c>
      <c r="K4300" s="11" t="s">
        <v>16640</v>
      </c>
    </row>
    <row r="4301" spans="1:11" ht="12" x14ac:dyDescent="0.15">
      <c r="A4301" s="11" t="s">
        <v>4425</v>
      </c>
      <c r="B4301">
        <f t="shared" si="67"/>
        <v>4</v>
      </c>
      <c r="C4301" t="str">
        <f>IF(ISNA(VLOOKUP(A4301,words!$A$2:$A$236,1,FALSE)),"-","Normal")</f>
        <v>-</v>
      </c>
      <c r="D4301" t="str">
        <f>IF(ISNA(VLOOKUP(A4301,words_1k!$A$2:$A$1024,1,FALSE)),"-","1k")</f>
        <v>-</v>
      </c>
      <c r="E4301" s="11" t="s">
        <v>12558</v>
      </c>
      <c r="F4301" s="12" t="s">
        <v>12559</v>
      </c>
      <c r="G4301" s="11" t="s">
        <v>12560</v>
      </c>
    </row>
    <row r="4302" spans="1:11" ht="12" x14ac:dyDescent="0.15">
      <c r="A4302" s="11" t="s">
        <v>4426</v>
      </c>
      <c r="B4302">
        <f t="shared" si="67"/>
        <v>4</v>
      </c>
      <c r="C4302" t="str">
        <f>IF(ISNA(VLOOKUP(A4302,words!$A$2:$A$236,1,FALSE)),"-","Normal")</f>
        <v>-</v>
      </c>
      <c r="D4302" t="str">
        <f>IF(ISNA(VLOOKUP(A4302,words_1k!$A$2:$A$1024,1,FALSE)),"-","1k")</f>
        <v>-</v>
      </c>
      <c r="E4302" s="11" t="s">
        <v>13826</v>
      </c>
      <c r="F4302" s="12" t="s">
        <v>12151</v>
      </c>
      <c r="G4302" s="11" t="s">
        <v>11733</v>
      </c>
    </row>
    <row r="4303" spans="1:11" ht="12" x14ac:dyDescent="0.15">
      <c r="A4303" s="11" t="s">
        <v>4427</v>
      </c>
      <c r="B4303">
        <f t="shared" si="67"/>
        <v>5</v>
      </c>
      <c r="C4303" t="str">
        <f>IF(ISNA(VLOOKUP(A4303,words!$A$2:$A$236,1,FALSE)),"-","Normal")</f>
        <v>-</v>
      </c>
      <c r="D4303" t="str">
        <f>IF(ISNA(VLOOKUP(A4303,words_1k!$A$2:$A$1024,1,FALSE)),"-","1k")</f>
        <v>-</v>
      </c>
      <c r="E4303" s="11" t="s">
        <v>16112</v>
      </c>
      <c r="F4303" s="12" t="s">
        <v>10301</v>
      </c>
      <c r="G4303" s="11" t="s">
        <v>10384</v>
      </c>
    </row>
    <row r="4304" spans="1:11" ht="12" x14ac:dyDescent="0.15">
      <c r="A4304" s="11" t="s">
        <v>4428</v>
      </c>
      <c r="B4304">
        <f t="shared" si="67"/>
        <v>2</v>
      </c>
      <c r="C4304" t="str">
        <f>IF(ISNA(VLOOKUP(A4304,words!$A$2:$A$236,1,FALSE)),"-","Normal")</f>
        <v>-</v>
      </c>
      <c r="D4304" t="str">
        <f>IF(ISNA(VLOOKUP(A4304,words_1k!$A$2:$A$1024,1,FALSE)),"-","1k")</f>
        <v>-</v>
      </c>
      <c r="E4304" s="11" t="s">
        <v>12585</v>
      </c>
      <c r="F4304" s="12" t="s">
        <v>16457</v>
      </c>
      <c r="G4304" s="11" t="s">
        <v>12585</v>
      </c>
    </row>
    <row r="4305" spans="1:11" ht="12" x14ac:dyDescent="0.15">
      <c r="A4305" s="11" t="s">
        <v>4429</v>
      </c>
      <c r="B4305">
        <f t="shared" si="67"/>
        <v>4</v>
      </c>
      <c r="C4305" t="str">
        <f>IF(ISNA(VLOOKUP(A4305,words!$A$2:$A$236,1,FALSE)),"-","Normal")</f>
        <v>-</v>
      </c>
      <c r="D4305" t="str">
        <f>IF(ISNA(VLOOKUP(A4305,words_1k!$A$2:$A$1024,1,FALSE)),"-","1k")</f>
        <v>-</v>
      </c>
      <c r="E4305" s="11" t="s">
        <v>10428</v>
      </c>
      <c r="F4305" s="12" t="s">
        <v>16025</v>
      </c>
      <c r="G4305" s="11" t="s">
        <v>16026</v>
      </c>
    </row>
    <row r="4306" spans="1:11" ht="12" x14ac:dyDescent="0.15">
      <c r="A4306" s="11" t="s">
        <v>4430</v>
      </c>
      <c r="B4306">
        <f t="shared" si="67"/>
        <v>6</v>
      </c>
      <c r="C4306" t="str">
        <f>IF(ISNA(VLOOKUP(A4306,words!$A$2:$A$236,1,FALSE)),"-","Normal")</f>
        <v>-</v>
      </c>
      <c r="D4306" t="str">
        <f>IF(ISNA(VLOOKUP(A4306,words_1k!$A$2:$A$1024,1,FALSE)),"-","1k")</f>
        <v>-</v>
      </c>
      <c r="E4306" s="11" t="s">
        <v>14564</v>
      </c>
      <c r="F4306" s="12" t="s">
        <v>14562</v>
      </c>
      <c r="G4306" s="11" t="s">
        <v>14549</v>
      </c>
      <c r="H4306" s="12" t="s">
        <v>12970</v>
      </c>
      <c r="I4306" s="11" t="s">
        <v>14549</v>
      </c>
      <c r="J4306" s="12" t="s">
        <v>16854</v>
      </c>
      <c r="K4306" s="11" t="s">
        <v>16855</v>
      </c>
    </row>
    <row r="4307" spans="1:11" ht="12" x14ac:dyDescent="0.15">
      <c r="A4307" s="11" t="s">
        <v>4431</v>
      </c>
      <c r="B4307">
        <f t="shared" si="67"/>
        <v>5</v>
      </c>
      <c r="C4307" t="str">
        <f>IF(ISNA(VLOOKUP(A4307,words!$A$2:$A$236,1,FALSE)),"-","Normal")</f>
        <v>-</v>
      </c>
      <c r="D4307" t="str">
        <f>IF(ISNA(VLOOKUP(A4307,words_1k!$A$2:$A$1024,1,FALSE)),"-","1k")</f>
        <v>-</v>
      </c>
      <c r="E4307" s="11" t="s">
        <v>11855</v>
      </c>
      <c r="F4307" s="12" t="s">
        <v>16979</v>
      </c>
      <c r="G4307" s="11" t="s">
        <v>16308</v>
      </c>
    </row>
    <row r="4308" spans="1:11" ht="12" x14ac:dyDescent="0.15">
      <c r="A4308" s="11" t="s">
        <v>4432</v>
      </c>
      <c r="B4308">
        <f t="shared" si="67"/>
        <v>2</v>
      </c>
      <c r="C4308" t="str">
        <f>IF(ISNA(VLOOKUP(A4308,words!$A$2:$A$236,1,FALSE)),"-","Normal")</f>
        <v>-</v>
      </c>
      <c r="D4308" t="str">
        <f>IF(ISNA(VLOOKUP(A4308,words_1k!$A$2:$A$1024,1,FALSE)),"-","1k")</f>
        <v>-</v>
      </c>
      <c r="E4308" s="11" t="s">
        <v>15699</v>
      </c>
      <c r="F4308" s="12" t="s">
        <v>12967</v>
      </c>
      <c r="G4308" s="11" t="s">
        <v>15699</v>
      </c>
    </row>
    <row r="4309" spans="1:11" ht="12" x14ac:dyDescent="0.15">
      <c r="A4309" s="11" t="s">
        <v>4433</v>
      </c>
      <c r="B4309">
        <f t="shared" si="67"/>
        <v>5</v>
      </c>
      <c r="C4309" t="str">
        <f>IF(ISNA(VLOOKUP(A4309,words!$A$2:$A$236,1,FALSE)),"-","Normal")</f>
        <v>-</v>
      </c>
      <c r="D4309" t="str">
        <f>IF(ISNA(VLOOKUP(A4309,words_1k!$A$2:$A$1024,1,FALSE)),"-","1k")</f>
        <v>-</v>
      </c>
      <c r="E4309" s="11" t="s">
        <v>14310</v>
      </c>
      <c r="F4309" s="12" t="s">
        <v>13573</v>
      </c>
      <c r="G4309" s="11" t="s">
        <v>14309</v>
      </c>
      <c r="H4309" s="12" t="s">
        <v>12917</v>
      </c>
      <c r="I4309" s="11" t="s">
        <v>16499</v>
      </c>
    </row>
    <row r="4310" spans="1:11" ht="12" x14ac:dyDescent="0.15">
      <c r="A4310" s="11" t="s">
        <v>4434</v>
      </c>
      <c r="B4310">
        <f t="shared" si="67"/>
        <v>4</v>
      </c>
      <c r="C4310" t="str">
        <f>IF(ISNA(VLOOKUP(A4310,words!$A$2:$A$236,1,FALSE)),"-","Normal")</f>
        <v>-</v>
      </c>
      <c r="D4310" t="str">
        <f>IF(ISNA(VLOOKUP(A4310,words_1k!$A$2:$A$1024,1,FALSE)),"-","1k")</f>
        <v>-</v>
      </c>
      <c r="E4310" s="11" t="s">
        <v>17314</v>
      </c>
    </row>
    <row r="4311" spans="1:11" ht="12" x14ac:dyDescent="0.15">
      <c r="A4311" s="11" t="s">
        <v>4435</v>
      </c>
      <c r="B4311">
        <f t="shared" si="67"/>
        <v>5</v>
      </c>
      <c r="C4311" t="str">
        <f>IF(ISNA(VLOOKUP(A4311,words!$A$2:$A$236,1,FALSE)),"-","Normal")</f>
        <v>-</v>
      </c>
      <c r="D4311" t="str">
        <f>IF(ISNA(VLOOKUP(A4311,words_1k!$A$2:$A$1024,1,FALSE)),"-","1k")</f>
        <v>-</v>
      </c>
      <c r="E4311" s="11" t="s">
        <v>15207</v>
      </c>
      <c r="F4311" s="12" t="s">
        <v>10671</v>
      </c>
      <c r="G4311" s="11" t="s">
        <v>11519</v>
      </c>
      <c r="H4311" s="12" t="s">
        <v>10239</v>
      </c>
      <c r="I4311" s="11" t="s">
        <v>10365</v>
      </c>
    </row>
    <row r="4312" spans="1:11" ht="12" x14ac:dyDescent="0.15">
      <c r="A4312" s="11" t="s">
        <v>4436</v>
      </c>
      <c r="B4312">
        <f t="shared" si="67"/>
        <v>5</v>
      </c>
      <c r="C4312" t="str">
        <f>IF(ISNA(VLOOKUP(A4312,words!$A$2:$A$236,1,FALSE)),"-","Normal")</f>
        <v>-</v>
      </c>
      <c r="D4312" t="str">
        <f>IF(ISNA(VLOOKUP(A4312,words_1k!$A$2:$A$1024,1,FALSE)),"-","1k")</f>
        <v>-</v>
      </c>
      <c r="E4312" s="11" t="s">
        <v>21815</v>
      </c>
      <c r="F4312" s="12" t="s">
        <v>21816</v>
      </c>
      <c r="G4312" s="11" t="s">
        <v>21812</v>
      </c>
    </row>
    <row r="4313" spans="1:11" ht="12" x14ac:dyDescent="0.15">
      <c r="A4313" s="11" t="s">
        <v>4437</v>
      </c>
      <c r="B4313">
        <f t="shared" si="67"/>
        <v>5</v>
      </c>
      <c r="C4313" t="str">
        <f>IF(ISNA(VLOOKUP(A4313,words!$A$2:$A$236,1,FALSE)),"-","Normal")</f>
        <v>-</v>
      </c>
      <c r="D4313" t="str">
        <f>IF(ISNA(VLOOKUP(A4313,words_1k!$A$2:$A$1024,1,FALSE)),"-","1k")</f>
        <v>-</v>
      </c>
      <c r="E4313" s="11" t="s">
        <v>14034</v>
      </c>
      <c r="F4313" s="12" t="s">
        <v>14631</v>
      </c>
      <c r="G4313" s="11" t="s">
        <v>12665</v>
      </c>
    </row>
    <row r="4314" spans="1:11" ht="12" x14ac:dyDescent="0.15">
      <c r="A4314" s="11" t="s">
        <v>4438</v>
      </c>
      <c r="B4314">
        <f t="shared" si="67"/>
        <v>4</v>
      </c>
      <c r="C4314" t="str">
        <f>IF(ISNA(VLOOKUP(A4314,words!$A$2:$A$236,1,FALSE)),"-","Normal")</f>
        <v>-</v>
      </c>
      <c r="D4314" t="str">
        <f>IF(ISNA(VLOOKUP(A4314,words_1k!$A$2:$A$1024,1,FALSE)),"-","1k")</f>
        <v>-</v>
      </c>
      <c r="E4314" s="11" t="s">
        <v>18650</v>
      </c>
      <c r="F4314" s="12" t="s">
        <v>18659</v>
      </c>
      <c r="G4314" s="11" t="s">
        <v>18658</v>
      </c>
    </row>
    <row r="4315" spans="1:11" ht="12" x14ac:dyDescent="0.15">
      <c r="A4315" s="11" t="s">
        <v>4439</v>
      </c>
      <c r="B4315">
        <f t="shared" si="67"/>
        <v>4</v>
      </c>
      <c r="C4315" t="str">
        <f>IF(ISNA(VLOOKUP(A4315,words!$A$2:$A$236,1,FALSE)),"-","Normal")</f>
        <v>-</v>
      </c>
      <c r="D4315" t="str">
        <f>IF(ISNA(VLOOKUP(A4315,words_1k!$A$2:$A$1024,1,FALSE)),"-","1k")</f>
        <v>-</v>
      </c>
      <c r="E4315" s="11" t="s">
        <v>16339</v>
      </c>
    </row>
    <row r="4316" spans="1:11" ht="12" x14ac:dyDescent="0.15">
      <c r="A4316" s="11" t="s">
        <v>4440</v>
      </c>
      <c r="B4316">
        <f t="shared" si="67"/>
        <v>5</v>
      </c>
      <c r="C4316" t="str">
        <f>IF(ISNA(VLOOKUP(A4316,words!$A$2:$A$236,1,FALSE)),"-","Normal")</f>
        <v>-</v>
      </c>
      <c r="D4316" t="str">
        <f>IF(ISNA(VLOOKUP(A4316,words_1k!$A$2:$A$1024,1,FALSE)),"-","1k")</f>
        <v>-</v>
      </c>
      <c r="E4316" s="11" t="s">
        <v>13465</v>
      </c>
      <c r="F4316" s="12" t="s">
        <v>10267</v>
      </c>
      <c r="G4316" s="11" t="s">
        <v>10396</v>
      </c>
    </row>
    <row r="4317" spans="1:11" ht="12" x14ac:dyDescent="0.15">
      <c r="A4317" s="11" t="s">
        <v>4441</v>
      </c>
      <c r="B4317">
        <f t="shared" si="67"/>
        <v>6</v>
      </c>
      <c r="C4317" t="str">
        <f>IF(ISNA(VLOOKUP(A4317,words!$A$2:$A$236,1,FALSE)),"-","Normal")</f>
        <v>-</v>
      </c>
      <c r="D4317" t="str">
        <f>IF(ISNA(VLOOKUP(A4317,words_1k!$A$2:$A$1024,1,FALSE)),"-","1k")</f>
        <v>-</v>
      </c>
      <c r="E4317" s="11" t="s">
        <v>14227</v>
      </c>
      <c r="F4317" s="12" t="s">
        <v>11570</v>
      </c>
      <c r="G4317" s="11" t="s">
        <v>11571</v>
      </c>
      <c r="H4317" s="12" t="s">
        <v>12218</v>
      </c>
      <c r="I4317" s="11" t="s">
        <v>11573</v>
      </c>
    </row>
    <row r="4318" spans="1:11" ht="12" x14ac:dyDescent="0.15">
      <c r="A4318" s="11" t="s">
        <v>4442</v>
      </c>
      <c r="B4318">
        <f t="shared" si="67"/>
        <v>5</v>
      </c>
      <c r="C4318" t="str">
        <f>IF(ISNA(VLOOKUP(A4318,words!$A$2:$A$236,1,FALSE)),"-","Normal")</f>
        <v>-</v>
      </c>
      <c r="D4318" t="str">
        <f>IF(ISNA(VLOOKUP(A4318,words_1k!$A$2:$A$1024,1,FALSE)),"-","1k")</f>
        <v>-</v>
      </c>
      <c r="E4318" s="11" t="s">
        <v>15095</v>
      </c>
      <c r="F4318" s="12" t="s">
        <v>15096</v>
      </c>
      <c r="G4318" s="12" t="s">
        <v>15097</v>
      </c>
    </row>
    <row r="4319" spans="1:11" ht="12" x14ac:dyDescent="0.15">
      <c r="A4319" s="11" t="s">
        <v>4443</v>
      </c>
      <c r="B4319">
        <f t="shared" si="67"/>
        <v>6</v>
      </c>
      <c r="C4319" t="str">
        <f>IF(ISNA(VLOOKUP(A4319,words!$A$2:$A$236,1,FALSE)),"-","Normal")</f>
        <v>-</v>
      </c>
      <c r="D4319" t="str">
        <f>IF(ISNA(VLOOKUP(A4319,words_1k!$A$2:$A$1024,1,FALSE)),"-","1k")</f>
        <v>-</v>
      </c>
      <c r="E4319" s="11" t="s">
        <v>19924</v>
      </c>
      <c r="F4319" s="12" t="s">
        <v>17819</v>
      </c>
      <c r="G4319" s="11" t="s">
        <v>19922</v>
      </c>
    </row>
    <row r="4320" spans="1:11" ht="12" x14ac:dyDescent="0.15">
      <c r="A4320" s="11" t="s">
        <v>4444</v>
      </c>
      <c r="B4320">
        <f t="shared" si="67"/>
        <v>5</v>
      </c>
      <c r="C4320" t="str">
        <f>IF(ISNA(VLOOKUP(A4320,words!$A$2:$A$236,1,FALSE)),"-","Normal")</f>
        <v>-</v>
      </c>
      <c r="D4320" t="str">
        <f>IF(ISNA(VLOOKUP(A4320,words_1k!$A$2:$A$1024,1,FALSE)),"-","1k")</f>
        <v>-</v>
      </c>
      <c r="E4320" s="11" t="s">
        <v>11514</v>
      </c>
      <c r="F4320" s="12" t="s">
        <v>13513</v>
      </c>
      <c r="G4320" s="11" t="s">
        <v>13512</v>
      </c>
    </row>
    <row r="4321" spans="1:11" ht="12" x14ac:dyDescent="0.15">
      <c r="A4321" s="11" t="s">
        <v>4445</v>
      </c>
      <c r="B4321">
        <f t="shared" si="67"/>
        <v>5</v>
      </c>
      <c r="C4321" t="str">
        <f>IF(ISNA(VLOOKUP(A4321,words!$A$2:$A$236,1,FALSE)),"-","Normal")</f>
        <v>-</v>
      </c>
      <c r="D4321" t="str">
        <f>IF(ISNA(VLOOKUP(A4321,words_1k!$A$2:$A$1024,1,FALSE)),"-","1k")</f>
        <v>-</v>
      </c>
      <c r="E4321" s="11" t="s">
        <v>12865</v>
      </c>
      <c r="F4321" s="12" t="s">
        <v>10565</v>
      </c>
      <c r="G4321" s="11" t="s">
        <v>11058</v>
      </c>
      <c r="H4321" s="12" t="s">
        <v>10207</v>
      </c>
      <c r="I4321" s="11" t="s">
        <v>10332</v>
      </c>
    </row>
    <row r="4322" spans="1:11" ht="12" x14ac:dyDescent="0.15">
      <c r="A4322" s="11" t="s">
        <v>4446</v>
      </c>
      <c r="B4322">
        <f t="shared" si="67"/>
        <v>4</v>
      </c>
      <c r="C4322" t="str">
        <f>IF(ISNA(VLOOKUP(A4322,words!$A$2:$A$236,1,FALSE)),"-","Normal")</f>
        <v>-</v>
      </c>
      <c r="D4322" t="str">
        <f>IF(ISNA(VLOOKUP(A4322,words_1k!$A$2:$A$1024,1,FALSE)),"-","1k")</f>
        <v>-</v>
      </c>
      <c r="E4322" s="11" t="s">
        <v>17151</v>
      </c>
    </row>
    <row r="4323" spans="1:11" ht="12" x14ac:dyDescent="0.15">
      <c r="A4323" s="11" t="s">
        <v>4447</v>
      </c>
      <c r="B4323">
        <f t="shared" si="67"/>
        <v>5</v>
      </c>
      <c r="C4323" t="str">
        <f>IF(ISNA(VLOOKUP(A4323,words!$A$2:$A$236,1,FALSE)),"-","Normal")</f>
        <v>-</v>
      </c>
      <c r="D4323" t="str">
        <f>IF(ISNA(VLOOKUP(A4323,words_1k!$A$2:$A$1024,1,FALSE)),"-","1k")</f>
        <v>-</v>
      </c>
      <c r="E4323" s="11" t="s">
        <v>13363</v>
      </c>
      <c r="F4323" s="12" t="s">
        <v>13365</v>
      </c>
      <c r="G4323" s="11" t="s">
        <v>13363</v>
      </c>
      <c r="H4323" s="12" t="s">
        <v>17115</v>
      </c>
      <c r="I4323" s="11" t="s">
        <v>20033</v>
      </c>
    </row>
    <row r="4324" spans="1:11" ht="12" x14ac:dyDescent="0.15">
      <c r="A4324" s="11" t="s">
        <v>4448</v>
      </c>
      <c r="B4324">
        <f t="shared" si="67"/>
        <v>5</v>
      </c>
      <c r="C4324" t="str">
        <f>IF(ISNA(VLOOKUP(A4324,words!$A$2:$A$236,1,FALSE)),"-","Normal")</f>
        <v>-</v>
      </c>
      <c r="D4324" t="str">
        <f>IF(ISNA(VLOOKUP(A4324,words_1k!$A$2:$A$1024,1,FALSE)),"-","1k")</f>
        <v>-</v>
      </c>
      <c r="E4324" s="11" t="s">
        <v>16153</v>
      </c>
      <c r="F4324" s="12" t="s">
        <v>16154</v>
      </c>
      <c r="G4324" s="11" t="s">
        <v>11593</v>
      </c>
    </row>
    <row r="4325" spans="1:11" ht="12" x14ac:dyDescent="0.15">
      <c r="A4325" s="11" t="s">
        <v>4449</v>
      </c>
      <c r="B4325">
        <f t="shared" si="67"/>
        <v>4</v>
      </c>
      <c r="C4325" t="str">
        <f>IF(ISNA(VLOOKUP(A4325,words!$A$2:$A$236,1,FALSE)),"-","Normal")</f>
        <v>-</v>
      </c>
      <c r="D4325" t="str">
        <f>IF(ISNA(VLOOKUP(A4325,words_1k!$A$2:$A$1024,1,FALSE)),"-","1k")</f>
        <v>-</v>
      </c>
      <c r="E4325" s="11" t="s">
        <v>18012</v>
      </c>
      <c r="F4325" s="12" t="s">
        <v>18013</v>
      </c>
      <c r="G4325" s="11" t="s">
        <v>18014</v>
      </c>
    </row>
    <row r="4326" spans="1:11" ht="12" x14ac:dyDescent="0.15">
      <c r="A4326" s="11" t="s">
        <v>4450</v>
      </c>
      <c r="B4326">
        <f t="shared" si="67"/>
        <v>4</v>
      </c>
      <c r="C4326" t="str">
        <f>IF(ISNA(VLOOKUP(A4326,words!$A$2:$A$236,1,FALSE)),"-","Normal")</f>
        <v>-</v>
      </c>
      <c r="D4326" t="str">
        <f>IF(ISNA(VLOOKUP(A4326,words_1k!$A$2:$A$1024,1,FALSE)),"-","1k")</f>
        <v>-</v>
      </c>
      <c r="E4326" s="11" t="s">
        <v>14766</v>
      </c>
      <c r="F4326" s="12" t="s">
        <v>14765</v>
      </c>
      <c r="G4326" s="11" t="s">
        <v>10406</v>
      </c>
      <c r="H4326" s="12" t="s">
        <v>17240</v>
      </c>
      <c r="I4326" s="11" t="s">
        <v>14766</v>
      </c>
      <c r="J4326" s="12" t="s">
        <v>10304</v>
      </c>
      <c r="K4326" s="11" t="s">
        <v>10406</v>
      </c>
    </row>
    <row r="4327" spans="1:11" ht="12" x14ac:dyDescent="0.15">
      <c r="A4327" s="11" t="s">
        <v>4451</v>
      </c>
      <c r="B4327">
        <f t="shared" si="67"/>
        <v>5</v>
      </c>
      <c r="C4327" t="str">
        <f>IF(ISNA(VLOOKUP(A4327,words!$A$2:$A$236,1,FALSE)),"-","Normal")</f>
        <v>-</v>
      </c>
      <c r="D4327" t="str">
        <f>IF(ISNA(VLOOKUP(A4327,words_1k!$A$2:$A$1024,1,FALSE)),"-","1k")</f>
        <v>-</v>
      </c>
      <c r="E4327" s="11" t="s">
        <v>13974</v>
      </c>
      <c r="F4327" s="12" t="s">
        <v>10260</v>
      </c>
      <c r="G4327" s="11" t="s">
        <v>10389</v>
      </c>
    </row>
    <row r="4328" spans="1:11" ht="12" x14ac:dyDescent="0.15">
      <c r="A4328" s="11" t="s">
        <v>4452</v>
      </c>
      <c r="B4328">
        <f t="shared" si="67"/>
        <v>4</v>
      </c>
      <c r="C4328" t="str">
        <f>IF(ISNA(VLOOKUP(A4328,words!$A$2:$A$236,1,FALSE)),"-","Normal")</f>
        <v>-</v>
      </c>
      <c r="D4328" t="str">
        <f>IF(ISNA(VLOOKUP(A4328,words_1k!$A$2:$A$1024,1,FALSE)),"-","1k")</f>
        <v>-</v>
      </c>
      <c r="E4328" s="11" t="s">
        <v>13668</v>
      </c>
    </row>
    <row r="4329" spans="1:11" ht="12" x14ac:dyDescent="0.15">
      <c r="A4329" s="11" t="s">
        <v>4453</v>
      </c>
      <c r="B4329">
        <f t="shared" si="67"/>
        <v>5</v>
      </c>
      <c r="C4329" t="str">
        <f>IF(ISNA(VLOOKUP(A4329,words!$A$2:$A$236,1,FALSE)),"-","Normal")</f>
        <v>-</v>
      </c>
      <c r="D4329" t="str">
        <f>IF(ISNA(VLOOKUP(A4329,words_1k!$A$2:$A$1024,1,FALSE)),"-","1k")</f>
        <v>-</v>
      </c>
      <c r="E4329" s="11" t="s">
        <v>12290</v>
      </c>
      <c r="F4329" s="12" t="s">
        <v>12293</v>
      </c>
      <c r="G4329" s="11" t="s">
        <v>12290</v>
      </c>
    </row>
    <row r="4330" spans="1:11" ht="12" x14ac:dyDescent="0.15">
      <c r="A4330" s="11" t="s">
        <v>4454</v>
      </c>
      <c r="B4330">
        <f t="shared" si="67"/>
        <v>6</v>
      </c>
      <c r="C4330" t="str">
        <f>IF(ISNA(VLOOKUP(A4330,words!$A$2:$A$236,1,FALSE)),"-","Normal")</f>
        <v>-</v>
      </c>
      <c r="D4330" t="str">
        <f>IF(ISNA(VLOOKUP(A4330,words_1k!$A$2:$A$1024,1,FALSE)),"-","1k")</f>
        <v>-</v>
      </c>
      <c r="E4330" s="11" t="s">
        <v>14117</v>
      </c>
      <c r="F4330" s="12" t="s">
        <v>10796</v>
      </c>
      <c r="G4330" s="11" t="s">
        <v>11342</v>
      </c>
    </row>
    <row r="4331" spans="1:11" ht="12" x14ac:dyDescent="0.15">
      <c r="A4331" s="11" t="s">
        <v>4455</v>
      </c>
      <c r="B4331">
        <f t="shared" si="67"/>
        <v>5</v>
      </c>
      <c r="C4331" t="str">
        <f>IF(ISNA(VLOOKUP(A4331,words!$A$2:$A$236,1,FALSE)),"-","Normal")</f>
        <v>-</v>
      </c>
      <c r="D4331" t="str">
        <f>IF(ISNA(VLOOKUP(A4331,words_1k!$A$2:$A$1024,1,FALSE)),"-","1k")</f>
        <v>-</v>
      </c>
      <c r="E4331" s="11" t="s">
        <v>14372</v>
      </c>
      <c r="F4331" s="12" t="s">
        <v>14370</v>
      </c>
      <c r="G4331" s="11" t="s">
        <v>11696</v>
      </c>
    </row>
    <row r="4332" spans="1:11" ht="12" x14ac:dyDescent="0.15">
      <c r="A4332" s="11" t="s">
        <v>4456</v>
      </c>
      <c r="B4332">
        <f t="shared" si="67"/>
        <v>2</v>
      </c>
      <c r="C4332" t="str">
        <f>IF(ISNA(VLOOKUP(A4332,words!$A$2:$A$236,1,FALSE)),"-","Normal")</f>
        <v>-</v>
      </c>
      <c r="D4332" t="str">
        <f>IF(ISNA(VLOOKUP(A4332,words_1k!$A$2:$A$1024,1,FALSE)),"-","1k")</f>
        <v>-</v>
      </c>
      <c r="E4332" s="11" t="s">
        <v>18046</v>
      </c>
    </row>
    <row r="4333" spans="1:11" ht="12" x14ac:dyDescent="0.15">
      <c r="A4333" s="11" t="s">
        <v>4457</v>
      </c>
      <c r="B4333">
        <f t="shared" si="67"/>
        <v>5</v>
      </c>
      <c r="C4333" t="str">
        <f>IF(ISNA(VLOOKUP(A4333,words!$A$2:$A$236,1,FALSE)),"-","Normal")</f>
        <v>-</v>
      </c>
      <c r="D4333" t="str">
        <f>IF(ISNA(VLOOKUP(A4333,words_1k!$A$2:$A$1024,1,FALSE)),"-","1k")</f>
        <v>-</v>
      </c>
      <c r="E4333" s="11" t="s">
        <v>17519</v>
      </c>
      <c r="F4333" s="12" t="s">
        <v>17521</v>
      </c>
      <c r="G4333" s="11" t="s">
        <v>17519</v>
      </c>
      <c r="H4333" s="12" t="s">
        <v>17522</v>
      </c>
      <c r="I4333" s="11" t="s">
        <v>17523</v>
      </c>
    </row>
    <row r="4334" spans="1:11" ht="12" x14ac:dyDescent="0.15">
      <c r="A4334" s="11" t="s">
        <v>4458</v>
      </c>
      <c r="B4334">
        <f t="shared" si="67"/>
        <v>6</v>
      </c>
      <c r="C4334" t="str">
        <f>IF(ISNA(VLOOKUP(A4334,words!$A$2:$A$236,1,FALSE)),"-","Normal")</f>
        <v>-</v>
      </c>
      <c r="D4334" t="str">
        <f>IF(ISNA(VLOOKUP(A4334,words_1k!$A$2:$A$1024,1,FALSE)),"-","1k")</f>
        <v>-</v>
      </c>
      <c r="E4334" s="11" t="s">
        <v>15580</v>
      </c>
      <c r="F4334" s="12" t="s">
        <v>10784</v>
      </c>
      <c r="G4334" s="11" t="s">
        <v>10374</v>
      </c>
    </row>
    <row r="4335" spans="1:11" ht="12" x14ac:dyDescent="0.15">
      <c r="A4335" s="11" t="s">
        <v>4459</v>
      </c>
      <c r="B4335">
        <f t="shared" si="67"/>
        <v>4</v>
      </c>
      <c r="C4335" t="str">
        <f>IF(ISNA(VLOOKUP(A4335,words!$A$2:$A$236,1,FALSE)),"-","Normal")</f>
        <v>-</v>
      </c>
      <c r="D4335" t="str">
        <f>IF(ISNA(VLOOKUP(A4335,words_1k!$A$2:$A$1024,1,FALSE)),"-","1k")</f>
        <v>-</v>
      </c>
      <c r="E4335" s="11" t="s">
        <v>15593</v>
      </c>
      <c r="F4335" s="12" t="s">
        <v>15594</v>
      </c>
      <c r="G4335" s="11" t="s">
        <v>15592</v>
      </c>
      <c r="H4335" s="12" t="s">
        <v>15065</v>
      </c>
      <c r="I4335" s="11" t="s">
        <v>15769</v>
      </c>
    </row>
    <row r="4336" spans="1:11" ht="12" x14ac:dyDescent="0.15">
      <c r="A4336" s="11" t="s">
        <v>4460</v>
      </c>
      <c r="B4336">
        <f t="shared" si="67"/>
        <v>5</v>
      </c>
      <c r="C4336" t="str">
        <f>IF(ISNA(VLOOKUP(A4336,words!$A$2:$A$236,1,FALSE)),"-","Normal")</f>
        <v>-</v>
      </c>
      <c r="D4336" t="str">
        <f>IF(ISNA(VLOOKUP(A4336,words_1k!$A$2:$A$1024,1,FALSE)),"-","1k")</f>
        <v>-</v>
      </c>
      <c r="E4336" s="11" t="s">
        <v>16408</v>
      </c>
      <c r="F4336" s="12" t="s">
        <v>16409</v>
      </c>
      <c r="G4336" s="11" t="s">
        <v>16407</v>
      </c>
      <c r="H4336" s="12" t="s">
        <v>16370</v>
      </c>
      <c r="I4336" s="11" t="s">
        <v>16410</v>
      </c>
    </row>
    <row r="4337" spans="1:11" ht="12" x14ac:dyDescent="0.15">
      <c r="A4337" s="11" t="s">
        <v>4461</v>
      </c>
      <c r="B4337">
        <f t="shared" si="67"/>
        <v>5</v>
      </c>
      <c r="C4337" t="str">
        <f>IF(ISNA(VLOOKUP(A4337,words!$A$2:$A$236,1,FALSE)),"-","Normal")</f>
        <v>-</v>
      </c>
      <c r="D4337" t="str">
        <f>IF(ISNA(VLOOKUP(A4337,words_1k!$A$2:$A$1024,1,FALSE)),"-","1k")</f>
        <v>-</v>
      </c>
      <c r="E4337" s="11" t="s">
        <v>13921</v>
      </c>
      <c r="F4337" s="12" t="s">
        <v>13922</v>
      </c>
      <c r="G4337" s="11" t="s">
        <v>11705</v>
      </c>
      <c r="H4337" s="12" t="s">
        <v>17686</v>
      </c>
      <c r="I4337" s="11" t="s">
        <v>17685</v>
      </c>
    </row>
    <row r="4338" spans="1:11" ht="12" x14ac:dyDescent="0.15">
      <c r="A4338" s="11" t="s">
        <v>4462</v>
      </c>
      <c r="B4338">
        <f t="shared" si="67"/>
        <v>5</v>
      </c>
      <c r="C4338" t="str">
        <f>IF(ISNA(VLOOKUP(A4338,words!$A$2:$A$236,1,FALSE)),"-","Normal")</f>
        <v>-</v>
      </c>
      <c r="D4338" t="str">
        <f>IF(ISNA(VLOOKUP(A4338,words_1k!$A$2:$A$1024,1,FALSE)),"-","1k")</f>
        <v>-</v>
      </c>
      <c r="E4338" s="11" t="s">
        <v>12798</v>
      </c>
      <c r="F4338" s="12" t="s">
        <v>12797</v>
      </c>
      <c r="G4338" s="11" t="s">
        <v>12798</v>
      </c>
      <c r="H4338" s="12" t="s">
        <v>12983</v>
      </c>
      <c r="I4338" s="11" t="s">
        <v>11841</v>
      </c>
    </row>
    <row r="4339" spans="1:11" ht="12" x14ac:dyDescent="0.15">
      <c r="A4339" s="11" t="s">
        <v>4463</v>
      </c>
      <c r="B4339">
        <f t="shared" si="67"/>
        <v>4</v>
      </c>
      <c r="C4339" t="str">
        <f>IF(ISNA(VLOOKUP(A4339,words!$A$2:$A$236,1,FALSE)),"-","Normal")</f>
        <v>-</v>
      </c>
      <c r="D4339" t="str">
        <f>IF(ISNA(VLOOKUP(A4339,words_1k!$A$2:$A$1024,1,FALSE)),"-","1k")</f>
        <v>-</v>
      </c>
      <c r="E4339" s="11" t="s">
        <v>12584</v>
      </c>
      <c r="F4339" s="12" t="s">
        <v>12945</v>
      </c>
      <c r="G4339" s="11" t="s">
        <v>12584</v>
      </c>
    </row>
    <row r="4340" spans="1:11" ht="12" x14ac:dyDescent="0.15">
      <c r="A4340" s="11" t="s">
        <v>4464</v>
      </c>
      <c r="B4340">
        <f t="shared" si="67"/>
        <v>6</v>
      </c>
      <c r="C4340" t="str">
        <f>IF(ISNA(VLOOKUP(A4340,words!$A$2:$A$236,1,FALSE)),"-","Normal")</f>
        <v>-</v>
      </c>
      <c r="D4340" t="str">
        <f>IF(ISNA(VLOOKUP(A4340,words_1k!$A$2:$A$1024,1,FALSE)),"-","1k")</f>
        <v>-</v>
      </c>
      <c r="E4340" s="11" t="s">
        <v>13297</v>
      </c>
      <c r="F4340" s="12" t="s">
        <v>13298</v>
      </c>
      <c r="G4340" s="11" t="s">
        <v>13297</v>
      </c>
    </row>
    <row r="4341" spans="1:11" ht="12" x14ac:dyDescent="0.15">
      <c r="A4341" s="11" t="s">
        <v>4465</v>
      </c>
      <c r="B4341">
        <f t="shared" si="67"/>
        <v>5</v>
      </c>
      <c r="C4341" t="str">
        <f>IF(ISNA(VLOOKUP(A4341,words!$A$2:$A$236,1,FALSE)),"-","Normal")</f>
        <v>-</v>
      </c>
      <c r="D4341" t="str">
        <f>IF(ISNA(VLOOKUP(A4341,words_1k!$A$2:$A$1024,1,FALSE)),"-","1k")</f>
        <v>-</v>
      </c>
      <c r="E4341" s="11" t="s">
        <v>12751</v>
      </c>
      <c r="F4341" s="12" t="s">
        <v>12752</v>
      </c>
      <c r="G4341" s="11" t="s">
        <v>12753</v>
      </c>
      <c r="H4341" s="12" t="s">
        <v>17698</v>
      </c>
      <c r="I4341" s="11" t="s">
        <v>17696</v>
      </c>
    </row>
    <row r="4342" spans="1:11" ht="12" x14ac:dyDescent="0.15">
      <c r="A4342" s="11" t="s">
        <v>4466</v>
      </c>
      <c r="B4342">
        <f t="shared" si="67"/>
        <v>4</v>
      </c>
      <c r="C4342" t="str">
        <f>IF(ISNA(VLOOKUP(A4342,words!$A$2:$A$236,1,FALSE)),"-","Normal")</f>
        <v>-</v>
      </c>
      <c r="D4342" t="str">
        <f>IF(ISNA(VLOOKUP(A4342,words_1k!$A$2:$A$1024,1,FALSE)),"-","1k")</f>
        <v>-</v>
      </c>
      <c r="E4342" s="11" t="s">
        <v>12368</v>
      </c>
      <c r="F4342" s="12" t="s">
        <v>12365</v>
      </c>
      <c r="G4342" s="11" t="s">
        <v>12366</v>
      </c>
      <c r="H4342" s="12" t="s">
        <v>10217</v>
      </c>
      <c r="I4342" s="11" t="s">
        <v>10343</v>
      </c>
      <c r="J4342" s="12" t="s">
        <v>13042</v>
      </c>
      <c r="K4342" s="11" t="s">
        <v>16613</v>
      </c>
    </row>
    <row r="4343" spans="1:11" ht="12" x14ac:dyDescent="0.15">
      <c r="A4343" s="11" t="s">
        <v>4467</v>
      </c>
      <c r="B4343">
        <f t="shared" si="67"/>
        <v>5</v>
      </c>
      <c r="C4343" t="str">
        <f>IF(ISNA(VLOOKUP(A4343,words!$A$2:$A$236,1,FALSE)),"-","Normal")</f>
        <v>-</v>
      </c>
      <c r="D4343" t="str">
        <f>IF(ISNA(VLOOKUP(A4343,words_1k!$A$2:$A$1024,1,FALSE)),"-","1k")</f>
        <v>-</v>
      </c>
      <c r="E4343" s="11" t="s">
        <v>11905</v>
      </c>
      <c r="F4343" s="12" t="s">
        <v>16141</v>
      </c>
      <c r="G4343" s="11" t="s">
        <v>11659</v>
      </c>
      <c r="H4343" s="12" t="s">
        <v>16056</v>
      </c>
      <c r="I4343" s="11" t="s">
        <v>11905</v>
      </c>
    </row>
    <row r="4344" spans="1:11" ht="12" x14ac:dyDescent="0.15">
      <c r="A4344" s="11" t="s">
        <v>4468</v>
      </c>
      <c r="B4344">
        <f t="shared" si="67"/>
        <v>6</v>
      </c>
      <c r="C4344" t="str">
        <f>IF(ISNA(VLOOKUP(A4344,words!$A$2:$A$236,1,FALSE)),"-","Normal")</f>
        <v>-</v>
      </c>
      <c r="D4344" t="str">
        <f>IF(ISNA(VLOOKUP(A4344,words_1k!$A$2:$A$1024,1,FALSE)),"-","1k")</f>
        <v>-</v>
      </c>
      <c r="E4344" s="11" t="s">
        <v>14411</v>
      </c>
      <c r="F4344" s="12" t="s">
        <v>10813</v>
      </c>
      <c r="G4344" s="11" t="s">
        <v>11016</v>
      </c>
    </row>
    <row r="4345" spans="1:11" ht="12" x14ac:dyDescent="0.15">
      <c r="A4345" s="11" t="s">
        <v>4469</v>
      </c>
      <c r="B4345">
        <f t="shared" si="67"/>
        <v>3</v>
      </c>
      <c r="C4345" t="str">
        <f>IF(ISNA(VLOOKUP(A4345,words!$A$2:$A$236,1,FALSE)),"-","Normal")</f>
        <v>-</v>
      </c>
      <c r="D4345" t="str">
        <f>IF(ISNA(VLOOKUP(A4345,words_1k!$A$2:$A$1024,1,FALSE)),"-","1k")</f>
        <v>-</v>
      </c>
      <c r="E4345" s="11" t="s">
        <v>14205</v>
      </c>
    </row>
    <row r="4346" spans="1:11" ht="12" x14ac:dyDescent="0.15">
      <c r="A4346" s="11" t="s">
        <v>4470</v>
      </c>
      <c r="B4346">
        <f t="shared" si="67"/>
        <v>6</v>
      </c>
      <c r="C4346" t="str">
        <f>IF(ISNA(VLOOKUP(A4346,words!$A$2:$A$236,1,FALSE)),"-","Normal")</f>
        <v>-</v>
      </c>
      <c r="D4346" t="str">
        <f>IF(ISNA(VLOOKUP(A4346,words_1k!$A$2:$A$1024,1,FALSE)),"-","1k")</f>
        <v>-</v>
      </c>
      <c r="E4346" s="11" t="s">
        <v>12823</v>
      </c>
      <c r="F4346" s="12" t="s">
        <v>11146</v>
      </c>
      <c r="G4346" s="11" t="s">
        <v>11147</v>
      </c>
    </row>
    <row r="4347" spans="1:11" ht="12" x14ac:dyDescent="0.15">
      <c r="A4347" s="11" t="s">
        <v>4471</v>
      </c>
      <c r="B4347">
        <f t="shared" si="67"/>
        <v>5</v>
      </c>
      <c r="C4347" t="str">
        <f>IF(ISNA(VLOOKUP(A4347,words!$A$2:$A$236,1,FALSE)),"-","Normal")</f>
        <v>-</v>
      </c>
      <c r="D4347" t="str">
        <f>IF(ISNA(VLOOKUP(A4347,words_1k!$A$2:$A$1024,1,FALSE)),"-","1k")</f>
        <v>-</v>
      </c>
      <c r="E4347" s="11" t="s">
        <v>16309</v>
      </c>
      <c r="F4347" s="12" t="s">
        <v>12143</v>
      </c>
      <c r="G4347" s="11" t="s">
        <v>11534</v>
      </c>
    </row>
    <row r="4348" spans="1:11" ht="12" x14ac:dyDescent="0.15">
      <c r="A4348" s="11" t="s">
        <v>4472</v>
      </c>
      <c r="B4348">
        <f t="shared" si="67"/>
        <v>4</v>
      </c>
      <c r="C4348" t="str">
        <f>IF(ISNA(VLOOKUP(A4348,words!$A$2:$A$236,1,FALSE)),"-","Normal")</f>
        <v>-</v>
      </c>
      <c r="D4348" t="str">
        <f>IF(ISNA(VLOOKUP(A4348,words_1k!$A$2:$A$1024,1,FALSE)),"-","1k")</f>
        <v>-</v>
      </c>
      <c r="E4348" s="11" t="s">
        <v>16500</v>
      </c>
      <c r="F4348" s="12" t="s">
        <v>12917</v>
      </c>
      <c r="G4348" s="11" t="s">
        <v>16499</v>
      </c>
    </row>
    <row r="4349" spans="1:11" ht="12" x14ac:dyDescent="0.15">
      <c r="A4349" s="11" t="s">
        <v>4473</v>
      </c>
      <c r="B4349">
        <f t="shared" si="67"/>
        <v>5</v>
      </c>
      <c r="C4349" t="str">
        <f>IF(ISNA(VLOOKUP(A4349,words!$A$2:$A$236,1,FALSE)),"-","Normal")</f>
        <v>-</v>
      </c>
      <c r="D4349" t="str">
        <f>IF(ISNA(VLOOKUP(A4349,words_1k!$A$2:$A$1024,1,FALSE)),"-","1k")</f>
        <v>-</v>
      </c>
      <c r="E4349" s="11" t="s">
        <v>19773</v>
      </c>
      <c r="F4349" s="12" t="s">
        <v>10775</v>
      </c>
      <c r="G4349" s="11" t="s">
        <v>11167</v>
      </c>
    </row>
    <row r="4350" spans="1:11" ht="12" x14ac:dyDescent="0.15">
      <c r="A4350" s="11" t="s">
        <v>4474</v>
      </c>
      <c r="B4350">
        <f t="shared" si="67"/>
        <v>5</v>
      </c>
      <c r="C4350" t="str">
        <f>IF(ISNA(VLOOKUP(A4350,words!$A$2:$A$236,1,FALSE)),"-","Normal")</f>
        <v>-</v>
      </c>
      <c r="D4350" t="str">
        <f>IF(ISNA(VLOOKUP(A4350,words_1k!$A$2:$A$1024,1,FALSE)),"-","1k")</f>
        <v>-</v>
      </c>
      <c r="E4350" s="11" t="s">
        <v>16310</v>
      </c>
      <c r="F4350" s="12" t="s">
        <v>16686</v>
      </c>
      <c r="G4350" s="11" t="s">
        <v>16310</v>
      </c>
    </row>
    <row r="4351" spans="1:11" ht="12" x14ac:dyDescent="0.15">
      <c r="A4351" s="11" t="s">
        <v>4475</v>
      </c>
      <c r="B4351">
        <f t="shared" si="67"/>
        <v>6</v>
      </c>
      <c r="C4351" t="str">
        <f>IF(ISNA(VLOOKUP(A4351,words!$A$2:$A$236,1,FALSE)),"-","Normal")</f>
        <v>-</v>
      </c>
      <c r="D4351" t="str">
        <f>IF(ISNA(VLOOKUP(A4351,words_1k!$A$2:$A$1024,1,FALSE)),"-","1k")</f>
        <v>-</v>
      </c>
      <c r="E4351" s="11" t="s">
        <v>14718</v>
      </c>
      <c r="F4351" s="12" t="s">
        <v>14628</v>
      </c>
      <c r="G4351" s="11" t="s">
        <v>14718</v>
      </c>
    </row>
    <row r="4352" spans="1:11" ht="12" x14ac:dyDescent="0.15">
      <c r="A4352" s="11" t="s">
        <v>4476</v>
      </c>
      <c r="B4352">
        <f t="shared" si="67"/>
        <v>5</v>
      </c>
      <c r="C4352" t="str">
        <f>IF(ISNA(VLOOKUP(A4352,words!$A$2:$A$236,1,FALSE)),"-","Normal")</f>
        <v>-</v>
      </c>
      <c r="D4352" t="str">
        <f>IF(ISNA(VLOOKUP(A4352,words_1k!$A$2:$A$1024,1,FALSE)),"-","1k")</f>
        <v>-</v>
      </c>
      <c r="E4352" s="11" t="s">
        <v>17322</v>
      </c>
      <c r="F4352" s="12" t="s">
        <v>17323</v>
      </c>
      <c r="G4352" s="11" t="s">
        <v>17324</v>
      </c>
      <c r="H4352" s="12" t="s">
        <v>14632</v>
      </c>
      <c r="I4352" s="11" t="s">
        <v>20169</v>
      </c>
      <c r="J4352" s="12" t="s">
        <v>25674</v>
      </c>
      <c r="K4352" s="11" t="s">
        <v>25671</v>
      </c>
    </row>
    <row r="4353" spans="1:11" ht="12" x14ac:dyDescent="0.15">
      <c r="A4353" s="11" t="s">
        <v>4477</v>
      </c>
      <c r="B4353">
        <f t="shared" si="67"/>
        <v>4</v>
      </c>
      <c r="C4353" t="str">
        <f>IF(ISNA(VLOOKUP(A4353,words!$A$2:$A$236,1,FALSE)),"-","Normal")</f>
        <v>-</v>
      </c>
      <c r="D4353" t="str">
        <f>IF(ISNA(VLOOKUP(A4353,words_1k!$A$2:$A$1024,1,FALSE)),"-","1k")</f>
        <v>-</v>
      </c>
      <c r="E4353" s="11" t="s">
        <v>12845</v>
      </c>
      <c r="F4353" s="12" t="s">
        <v>12846</v>
      </c>
      <c r="G4353" s="11" t="s">
        <v>12845</v>
      </c>
    </row>
    <row r="4354" spans="1:11" ht="12" x14ac:dyDescent="0.15">
      <c r="A4354" s="11" t="s">
        <v>4478</v>
      </c>
      <c r="B4354">
        <f t="shared" ref="B4354:B4417" si="68">LEN(A4354)</f>
        <v>4</v>
      </c>
      <c r="C4354" t="str">
        <f>IF(ISNA(VLOOKUP(A4354,words!$A$2:$A$236,1,FALSE)),"-","Normal")</f>
        <v>-</v>
      </c>
      <c r="D4354" t="str">
        <f>IF(ISNA(VLOOKUP(A4354,words_1k!$A$2:$A$1024,1,FALSE)),"-","1k")</f>
        <v>-</v>
      </c>
      <c r="E4354" s="11" t="s">
        <v>15328</v>
      </c>
    </row>
    <row r="4355" spans="1:11" ht="12" x14ac:dyDescent="0.15">
      <c r="A4355" s="11" t="s">
        <v>4479</v>
      </c>
      <c r="B4355">
        <f t="shared" si="68"/>
        <v>7</v>
      </c>
      <c r="C4355" t="str">
        <f>IF(ISNA(VLOOKUP(A4355,words!$A$2:$A$236,1,FALSE)),"-","Normal")</f>
        <v>-</v>
      </c>
      <c r="D4355" t="str">
        <f>IF(ISNA(VLOOKUP(A4355,words_1k!$A$2:$A$1024,1,FALSE)),"-","1k")</f>
        <v>-</v>
      </c>
      <c r="E4355" s="11" t="s">
        <v>18135</v>
      </c>
      <c r="F4355" s="12" t="s">
        <v>18136</v>
      </c>
      <c r="G4355" s="11" t="s">
        <v>18137</v>
      </c>
      <c r="H4355" s="12" t="s">
        <v>18138</v>
      </c>
      <c r="I4355" s="11" t="s">
        <v>18139</v>
      </c>
    </row>
    <row r="4356" spans="1:11" ht="12" x14ac:dyDescent="0.15">
      <c r="A4356" s="11" t="s">
        <v>4480</v>
      </c>
      <c r="B4356">
        <f t="shared" si="68"/>
        <v>4</v>
      </c>
      <c r="C4356" t="str">
        <f>IF(ISNA(VLOOKUP(A4356,words!$A$2:$A$236,1,FALSE)),"-","Normal")</f>
        <v>-</v>
      </c>
      <c r="D4356" t="str">
        <f>IF(ISNA(VLOOKUP(A4356,words_1k!$A$2:$A$1024,1,FALSE)),"-","1k")</f>
        <v>-</v>
      </c>
      <c r="E4356" s="11" t="s">
        <v>17982</v>
      </c>
    </row>
    <row r="4357" spans="1:11" ht="12" x14ac:dyDescent="0.15">
      <c r="A4357" s="11" t="s">
        <v>4481</v>
      </c>
      <c r="B4357">
        <f t="shared" si="68"/>
        <v>5</v>
      </c>
      <c r="C4357" t="str">
        <f>IF(ISNA(VLOOKUP(A4357,words!$A$2:$A$236,1,FALSE)),"-","Normal")</f>
        <v>-</v>
      </c>
      <c r="D4357" t="str">
        <f>IF(ISNA(VLOOKUP(A4357,words_1k!$A$2:$A$1024,1,FALSE)),"-","1k")</f>
        <v>-</v>
      </c>
      <c r="E4357" s="11" t="s">
        <v>12455</v>
      </c>
      <c r="F4357" s="12" t="s">
        <v>12911</v>
      </c>
      <c r="G4357" s="11" t="s">
        <v>13769</v>
      </c>
      <c r="H4357" s="12" t="s">
        <v>17999</v>
      </c>
      <c r="I4357" s="11" t="s">
        <v>18001</v>
      </c>
      <c r="J4357" s="12" t="s">
        <v>18701</v>
      </c>
      <c r="K4357" s="11" t="s">
        <v>18702</v>
      </c>
    </row>
    <row r="4358" spans="1:11" ht="12" x14ac:dyDescent="0.15">
      <c r="A4358" s="11" t="s">
        <v>4482</v>
      </c>
      <c r="B4358">
        <f t="shared" si="68"/>
        <v>5</v>
      </c>
      <c r="C4358" t="str">
        <f>IF(ISNA(VLOOKUP(A4358,words!$A$2:$A$236,1,FALSE)),"-","Normal")</f>
        <v>-</v>
      </c>
      <c r="D4358" t="str">
        <f>IF(ISNA(VLOOKUP(A4358,words_1k!$A$2:$A$1024,1,FALSE)),"-","1k")</f>
        <v>-</v>
      </c>
      <c r="E4358" s="11" t="s">
        <v>14653</v>
      </c>
      <c r="F4358" s="12" t="s">
        <v>14654</v>
      </c>
      <c r="G4358" s="11" t="s">
        <v>14655</v>
      </c>
      <c r="H4358" s="12" t="s">
        <v>12917</v>
      </c>
      <c r="I4358" s="11" t="s">
        <v>16499</v>
      </c>
    </row>
    <row r="4359" spans="1:11" ht="12" x14ac:dyDescent="0.15">
      <c r="A4359" s="11" t="s">
        <v>4483</v>
      </c>
      <c r="B4359">
        <f t="shared" si="68"/>
        <v>3</v>
      </c>
      <c r="C4359" t="str">
        <f>IF(ISNA(VLOOKUP(A4359,words!$A$2:$A$236,1,FALSE)),"-","Normal")</f>
        <v>-</v>
      </c>
      <c r="D4359" t="str">
        <f>IF(ISNA(VLOOKUP(A4359,words_1k!$A$2:$A$1024,1,FALSE)),"-","1k")</f>
        <v>-</v>
      </c>
      <c r="E4359" s="11" t="s">
        <v>11445</v>
      </c>
      <c r="F4359" s="12" t="s">
        <v>16490</v>
      </c>
      <c r="G4359" s="11" t="s">
        <v>15770</v>
      </c>
      <c r="H4359" s="12" t="s">
        <v>12257</v>
      </c>
      <c r="I4359" s="11" t="s">
        <v>11445</v>
      </c>
    </row>
    <row r="4360" spans="1:11" ht="12" x14ac:dyDescent="0.15">
      <c r="A4360" s="11" t="s">
        <v>4484</v>
      </c>
      <c r="B4360">
        <f t="shared" si="68"/>
        <v>4</v>
      </c>
      <c r="C4360" t="str">
        <f>IF(ISNA(VLOOKUP(A4360,words!$A$2:$A$236,1,FALSE)),"-","Normal")</f>
        <v>-</v>
      </c>
      <c r="D4360" t="str">
        <f>IF(ISNA(VLOOKUP(A4360,words_1k!$A$2:$A$1024,1,FALSE)),"-","1k")</f>
        <v>-</v>
      </c>
      <c r="E4360" s="11" t="s">
        <v>14324</v>
      </c>
    </row>
    <row r="4361" spans="1:11" ht="12" x14ac:dyDescent="0.15">
      <c r="A4361" s="11" t="s">
        <v>4485</v>
      </c>
      <c r="B4361">
        <f t="shared" si="68"/>
        <v>4</v>
      </c>
      <c r="C4361" t="str">
        <f>IF(ISNA(VLOOKUP(A4361,words!$A$2:$A$236,1,FALSE)),"-","Normal")</f>
        <v>-</v>
      </c>
      <c r="D4361" t="str">
        <f>IF(ISNA(VLOOKUP(A4361,words_1k!$A$2:$A$1024,1,FALSE)),"-","1k")</f>
        <v>-</v>
      </c>
      <c r="E4361" s="11" t="s">
        <v>17637</v>
      </c>
    </row>
    <row r="4362" spans="1:11" ht="12" x14ac:dyDescent="0.15">
      <c r="A4362" s="11" t="s">
        <v>4486</v>
      </c>
      <c r="B4362">
        <f t="shared" si="68"/>
        <v>5</v>
      </c>
      <c r="C4362" t="str">
        <f>IF(ISNA(VLOOKUP(A4362,words!$A$2:$A$236,1,FALSE)),"-","Normal")</f>
        <v>-</v>
      </c>
      <c r="D4362" t="str">
        <f>IF(ISNA(VLOOKUP(A4362,words_1k!$A$2:$A$1024,1,FALSE)),"-","1k")</f>
        <v>-</v>
      </c>
      <c r="E4362" s="11" t="s">
        <v>14201</v>
      </c>
      <c r="F4362" s="12" t="s">
        <v>14106</v>
      </c>
      <c r="G4362" s="11" t="s">
        <v>14202</v>
      </c>
    </row>
    <row r="4363" spans="1:11" ht="12" x14ac:dyDescent="0.15">
      <c r="A4363" s="11" t="s">
        <v>4487</v>
      </c>
      <c r="B4363">
        <f t="shared" si="68"/>
        <v>7</v>
      </c>
      <c r="C4363" t="str">
        <f>IF(ISNA(VLOOKUP(A4363,words!$A$2:$A$236,1,FALSE)),"-","Normal")</f>
        <v>-</v>
      </c>
      <c r="D4363" t="str">
        <f>IF(ISNA(VLOOKUP(A4363,words_1k!$A$2:$A$1024,1,FALSE)),"-","1k")</f>
        <v>-</v>
      </c>
      <c r="E4363" s="11" t="s">
        <v>15501</v>
      </c>
      <c r="F4363" s="12" t="s">
        <v>14920</v>
      </c>
      <c r="G4363" s="11" t="s">
        <v>15498</v>
      </c>
    </row>
    <row r="4364" spans="1:11" ht="12" x14ac:dyDescent="0.15">
      <c r="A4364" s="11" t="s">
        <v>4488</v>
      </c>
      <c r="B4364">
        <f t="shared" si="68"/>
        <v>6</v>
      </c>
      <c r="C4364" t="str">
        <f>IF(ISNA(VLOOKUP(A4364,words!$A$2:$A$236,1,FALSE)),"-","Normal")</f>
        <v>-</v>
      </c>
      <c r="D4364" t="str">
        <f>IF(ISNA(VLOOKUP(A4364,words_1k!$A$2:$A$1024,1,FALSE)),"-","1k")</f>
        <v>-</v>
      </c>
      <c r="E4364" s="11" t="s">
        <v>13887</v>
      </c>
      <c r="F4364" s="12" t="s">
        <v>14906</v>
      </c>
      <c r="G4364" s="11" t="s">
        <v>13888</v>
      </c>
    </row>
    <row r="4365" spans="1:11" ht="12" x14ac:dyDescent="0.15">
      <c r="A4365" s="11" t="s">
        <v>4489</v>
      </c>
      <c r="B4365">
        <f t="shared" si="68"/>
        <v>4</v>
      </c>
      <c r="C4365" t="str">
        <f>IF(ISNA(VLOOKUP(A4365,words!$A$2:$A$236,1,FALSE)),"-","Normal")</f>
        <v>-</v>
      </c>
      <c r="D4365" t="str">
        <f>IF(ISNA(VLOOKUP(A4365,words_1k!$A$2:$A$1024,1,FALSE)),"-","1k")</f>
        <v>-</v>
      </c>
      <c r="E4365" s="11" t="s">
        <v>16966</v>
      </c>
    </row>
    <row r="4366" spans="1:11" ht="12" x14ac:dyDescent="0.15">
      <c r="A4366" s="11" t="s">
        <v>4490</v>
      </c>
      <c r="B4366">
        <f t="shared" si="68"/>
        <v>4</v>
      </c>
      <c r="C4366" t="str">
        <f>IF(ISNA(VLOOKUP(A4366,words!$A$2:$A$236,1,FALSE)),"-","Normal")</f>
        <v>-</v>
      </c>
      <c r="D4366" t="str">
        <f>IF(ISNA(VLOOKUP(A4366,words_1k!$A$2:$A$1024,1,FALSE)),"-","1k")</f>
        <v>-</v>
      </c>
      <c r="E4366" s="11" t="s">
        <v>13698</v>
      </c>
      <c r="F4366" s="12" t="s">
        <v>18018</v>
      </c>
      <c r="G4366" s="11" t="s">
        <v>18019</v>
      </c>
    </row>
    <row r="4367" spans="1:11" ht="12" x14ac:dyDescent="0.15">
      <c r="A4367" s="11" t="s">
        <v>4491</v>
      </c>
      <c r="B4367">
        <f t="shared" si="68"/>
        <v>6</v>
      </c>
      <c r="C4367" t="str">
        <f>IF(ISNA(VLOOKUP(A4367,words!$A$2:$A$236,1,FALSE)),"-","Normal")</f>
        <v>-</v>
      </c>
      <c r="D4367" t="str">
        <f>IF(ISNA(VLOOKUP(A4367,words_1k!$A$2:$A$1024,1,FALSE)),"-","1k")</f>
        <v>-</v>
      </c>
      <c r="E4367" s="11" t="s">
        <v>15844</v>
      </c>
      <c r="F4367" s="12" t="s">
        <v>15845</v>
      </c>
      <c r="G4367" s="11" t="s">
        <v>15843</v>
      </c>
    </row>
    <row r="4368" spans="1:11" ht="12" x14ac:dyDescent="0.15">
      <c r="A4368" s="11" t="s">
        <v>4492</v>
      </c>
      <c r="B4368">
        <f t="shared" si="68"/>
        <v>5</v>
      </c>
      <c r="C4368" t="str">
        <f>IF(ISNA(VLOOKUP(A4368,words!$A$2:$A$236,1,FALSE)),"-","Normal")</f>
        <v>-</v>
      </c>
      <c r="D4368" t="str">
        <f>IF(ISNA(VLOOKUP(A4368,words_1k!$A$2:$A$1024,1,FALSE)),"-","1k")</f>
        <v>-</v>
      </c>
      <c r="E4368" s="11" t="s">
        <v>16583</v>
      </c>
      <c r="F4368" s="12" t="s">
        <v>12919</v>
      </c>
      <c r="G4368" s="11" t="s">
        <v>13735</v>
      </c>
    </row>
    <row r="4369" spans="1:11" ht="12" x14ac:dyDescent="0.15">
      <c r="A4369" s="11" t="s">
        <v>4493</v>
      </c>
      <c r="B4369">
        <f t="shared" si="68"/>
        <v>5</v>
      </c>
      <c r="C4369" t="str">
        <f>IF(ISNA(VLOOKUP(A4369,words!$A$2:$A$236,1,FALSE)),"-","Normal")</f>
        <v>-</v>
      </c>
      <c r="D4369" t="str">
        <f>IF(ISNA(VLOOKUP(A4369,words_1k!$A$2:$A$1024,1,FALSE)),"-","1k")</f>
        <v>-</v>
      </c>
      <c r="E4369" s="11" t="s">
        <v>13251</v>
      </c>
      <c r="F4369" s="12" t="s">
        <v>13252</v>
      </c>
      <c r="G4369" s="11" t="s">
        <v>13253</v>
      </c>
      <c r="H4369" s="12" t="s">
        <v>11528</v>
      </c>
      <c r="I4369" s="11" t="s">
        <v>11529</v>
      </c>
    </row>
    <row r="4370" spans="1:11" ht="12" x14ac:dyDescent="0.15">
      <c r="A4370" s="11" t="s">
        <v>4494</v>
      </c>
      <c r="B4370">
        <f t="shared" si="68"/>
        <v>5</v>
      </c>
      <c r="C4370" t="str">
        <f>IF(ISNA(VLOOKUP(A4370,words!$A$2:$A$236,1,FALSE)),"-","Normal")</f>
        <v>-</v>
      </c>
      <c r="D4370" t="str">
        <f>IF(ISNA(VLOOKUP(A4370,words_1k!$A$2:$A$1024,1,FALSE)),"-","1k")</f>
        <v>-</v>
      </c>
      <c r="E4370" s="11" t="s">
        <v>17846</v>
      </c>
      <c r="F4370" s="12" t="s">
        <v>17847</v>
      </c>
      <c r="G4370" s="11" t="s">
        <v>17846</v>
      </c>
    </row>
    <row r="4371" spans="1:11" ht="12" x14ac:dyDescent="0.15">
      <c r="A4371" s="11" t="s">
        <v>4495</v>
      </c>
      <c r="B4371">
        <f t="shared" si="68"/>
        <v>4</v>
      </c>
      <c r="C4371" t="str">
        <f>IF(ISNA(VLOOKUP(A4371,words!$A$2:$A$236,1,FALSE)),"-","Normal")</f>
        <v>-</v>
      </c>
      <c r="D4371" t="str">
        <f>IF(ISNA(VLOOKUP(A4371,words_1k!$A$2:$A$1024,1,FALSE)),"-","1k")</f>
        <v>-</v>
      </c>
      <c r="E4371" s="11" t="s">
        <v>15819</v>
      </c>
      <c r="F4371" s="12" t="s">
        <v>10821</v>
      </c>
      <c r="G4371" s="11" t="s">
        <v>10341</v>
      </c>
    </row>
    <row r="4372" spans="1:11" ht="12" x14ac:dyDescent="0.15">
      <c r="A4372" s="11" t="s">
        <v>4496</v>
      </c>
      <c r="B4372">
        <f t="shared" si="68"/>
        <v>4</v>
      </c>
      <c r="C4372" t="str">
        <f>IF(ISNA(VLOOKUP(A4372,words!$A$2:$A$236,1,FALSE)),"-","Normal")</f>
        <v>-</v>
      </c>
      <c r="D4372" t="str">
        <f>IF(ISNA(VLOOKUP(A4372,words_1k!$A$2:$A$1024,1,FALSE)),"-","1k")</f>
        <v>-</v>
      </c>
      <c r="E4372" s="11" t="s">
        <v>18649</v>
      </c>
    </row>
    <row r="4373" spans="1:11" ht="12" x14ac:dyDescent="0.15">
      <c r="A4373" s="11" t="s">
        <v>4497</v>
      </c>
      <c r="B4373">
        <f t="shared" si="68"/>
        <v>6</v>
      </c>
      <c r="C4373" t="str">
        <f>IF(ISNA(VLOOKUP(A4373,words!$A$2:$A$236,1,FALSE)),"-","Normal")</f>
        <v>-</v>
      </c>
      <c r="D4373" t="str">
        <f>IF(ISNA(VLOOKUP(A4373,words_1k!$A$2:$A$1024,1,FALSE)),"-","1k")</f>
        <v>-</v>
      </c>
      <c r="E4373" s="11" t="s">
        <v>14339</v>
      </c>
      <c r="F4373" s="12" t="s">
        <v>16047</v>
      </c>
      <c r="G4373" s="11" t="s">
        <v>14339</v>
      </c>
    </row>
    <row r="4374" spans="1:11" ht="12" x14ac:dyDescent="0.15">
      <c r="A4374" s="11" t="s">
        <v>4498</v>
      </c>
      <c r="B4374">
        <f t="shared" si="68"/>
        <v>3</v>
      </c>
      <c r="C4374" t="str">
        <f>IF(ISNA(VLOOKUP(A4374,words!$A$2:$A$236,1,FALSE)),"-","Normal")</f>
        <v>-</v>
      </c>
      <c r="D4374" t="str">
        <f>IF(ISNA(VLOOKUP(A4374,words_1k!$A$2:$A$1024,1,FALSE)),"-","1k")</f>
        <v>-</v>
      </c>
      <c r="E4374" s="11" t="s">
        <v>14031</v>
      </c>
      <c r="F4374" s="12" t="s">
        <v>17648</v>
      </c>
      <c r="G4374" s="11" t="s">
        <v>14031</v>
      </c>
    </row>
    <row r="4375" spans="1:11" ht="12" x14ac:dyDescent="0.15">
      <c r="A4375" s="11" t="s">
        <v>4499</v>
      </c>
      <c r="B4375">
        <f t="shared" si="68"/>
        <v>5</v>
      </c>
      <c r="C4375" t="str">
        <f>IF(ISNA(VLOOKUP(A4375,words!$A$2:$A$236,1,FALSE)),"-","Normal")</f>
        <v>-</v>
      </c>
      <c r="D4375" t="str">
        <f>IF(ISNA(VLOOKUP(A4375,words_1k!$A$2:$A$1024,1,FALSE)),"-","1k")</f>
        <v>-</v>
      </c>
      <c r="E4375" s="11" t="s">
        <v>16473</v>
      </c>
      <c r="F4375" s="12" t="s">
        <v>16380</v>
      </c>
      <c r="G4375" s="11" t="s">
        <v>16473</v>
      </c>
    </row>
    <row r="4376" spans="1:11" ht="12" x14ac:dyDescent="0.15">
      <c r="A4376" s="11" t="s">
        <v>4500</v>
      </c>
      <c r="B4376">
        <f t="shared" si="68"/>
        <v>5</v>
      </c>
      <c r="C4376" t="str">
        <f>IF(ISNA(VLOOKUP(A4376,words!$A$2:$A$236,1,FALSE)),"-","Normal")</f>
        <v>-</v>
      </c>
      <c r="D4376" t="str">
        <f>IF(ISNA(VLOOKUP(A4376,words_1k!$A$2:$A$1024,1,FALSE)),"-","1k")</f>
        <v>-</v>
      </c>
      <c r="E4376" s="11" t="s">
        <v>17859</v>
      </c>
      <c r="F4376" s="12" t="s">
        <v>17860</v>
      </c>
      <c r="G4376" s="11" t="s">
        <v>17861</v>
      </c>
    </row>
    <row r="4377" spans="1:11" ht="12" x14ac:dyDescent="0.15">
      <c r="A4377" s="11" t="s">
        <v>4501</v>
      </c>
      <c r="B4377">
        <f t="shared" si="68"/>
        <v>4</v>
      </c>
      <c r="C4377" t="str">
        <f>IF(ISNA(VLOOKUP(A4377,words!$A$2:$A$236,1,FALSE)),"-","Normal")</f>
        <v>-</v>
      </c>
      <c r="D4377" t="str">
        <f>IF(ISNA(VLOOKUP(A4377,words_1k!$A$2:$A$1024,1,FALSE)),"-","1k")</f>
        <v>-</v>
      </c>
      <c r="E4377" s="11" t="s">
        <v>16635</v>
      </c>
      <c r="F4377" s="12" t="s">
        <v>17953</v>
      </c>
      <c r="G4377" s="11" t="s">
        <v>17954</v>
      </c>
    </row>
    <row r="4378" spans="1:11" ht="12" x14ac:dyDescent="0.15">
      <c r="A4378" s="11" t="s">
        <v>4502</v>
      </c>
      <c r="B4378">
        <f t="shared" si="68"/>
        <v>5</v>
      </c>
      <c r="C4378" t="str">
        <f>IF(ISNA(VLOOKUP(A4378,words!$A$2:$A$236,1,FALSE)),"-","Normal")</f>
        <v>-</v>
      </c>
      <c r="D4378" t="str">
        <f>IF(ISNA(VLOOKUP(A4378,words_1k!$A$2:$A$1024,1,FALSE)),"-","1k")</f>
        <v>-</v>
      </c>
      <c r="E4378" s="11" t="s">
        <v>15515</v>
      </c>
      <c r="F4378" s="12" t="s">
        <v>15067</v>
      </c>
      <c r="G4378" s="11" t="s">
        <v>15513</v>
      </c>
      <c r="H4378" s="12" t="s">
        <v>22881</v>
      </c>
      <c r="I4378" s="11" t="s">
        <v>22879</v>
      </c>
    </row>
    <row r="4379" spans="1:11" ht="12" x14ac:dyDescent="0.15">
      <c r="A4379" s="11" t="s">
        <v>4503</v>
      </c>
      <c r="B4379">
        <f t="shared" si="68"/>
        <v>8</v>
      </c>
      <c r="C4379" t="str">
        <f>IF(ISNA(VLOOKUP(A4379,words!$A$2:$A$236,1,FALSE)),"-","Normal")</f>
        <v>-</v>
      </c>
      <c r="D4379" t="str">
        <f>IF(ISNA(VLOOKUP(A4379,words_1k!$A$2:$A$1024,1,FALSE)),"-","1k")</f>
        <v>-</v>
      </c>
      <c r="E4379" s="11" t="s">
        <v>12324</v>
      </c>
      <c r="F4379" s="12" t="s">
        <v>12322</v>
      </c>
      <c r="G4379" s="11" t="s">
        <v>12323</v>
      </c>
      <c r="H4379" s="12" t="s">
        <v>12174</v>
      </c>
      <c r="I4379" s="12" t="s">
        <v>11464</v>
      </c>
    </row>
    <row r="4380" spans="1:11" ht="12" x14ac:dyDescent="0.15">
      <c r="A4380" s="11" t="s">
        <v>4504</v>
      </c>
      <c r="B4380">
        <f t="shared" si="68"/>
        <v>6</v>
      </c>
      <c r="C4380" t="str">
        <f>IF(ISNA(VLOOKUP(A4380,words!$A$2:$A$236,1,FALSE)),"-","Normal")</f>
        <v>-</v>
      </c>
      <c r="D4380" t="str">
        <f>IF(ISNA(VLOOKUP(A4380,words_1k!$A$2:$A$1024,1,FALSE)),"-","1k")</f>
        <v>-</v>
      </c>
      <c r="E4380" s="11" t="s">
        <v>18130</v>
      </c>
    </row>
    <row r="4381" spans="1:11" ht="12" x14ac:dyDescent="0.15">
      <c r="A4381" s="11" t="s">
        <v>4505</v>
      </c>
      <c r="B4381">
        <f t="shared" si="68"/>
        <v>4</v>
      </c>
      <c r="C4381" t="str">
        <f>IF(ISNA(VLOOKUP(A4381,words!$A$2:$A$236,1,FALSE)),"-","Normal")</f>
        <v>-</v>
      </c>
      <c r="D4381" t="str">
        <f>IF(ISNA(VLOOKUP(A4381,words_1k!$A$2:$A$1024,1,FALSE)),"-","1k")</f>
        <v>-</v>
      </c>
      <c r="E4381" s="11" t="s">
        <v>24883</v>
      </c>
      <c r="F4381" s="12" t="s">
        <v>24884</v>
      </c>
      <c r="G4381" s="11" t="s">
        <v>24880</v>
      </c>
      <c r="H4381" s="12" t="s">
        <v>24885</v>
      </c>
      <c r="I4381" s="11" t="s">
        <v>24886</v>
      </c>
    </row>
    <row r="4382" spans="1:11" ht="12" x14ac:dyDescent="0.15">
      <c r="A4382" s="11" t="s">
        <v>4506</v>
      </c>
      <c r="B4382">
        <f t="shared" si="68"/>
        <v>4</v>
      </c>
      <c r="C4382" t="str">
        <f>IF(ISNA(VLOOKUP(A4382,words!$A$2:$A$236,1,FALSE)),"-","Normal")</f>
        <v>-</v>
      </c>
      <c r="D4382" t="str">
        <f>IF(ISNA(VLOOKUP(A4382,words_1k!$A$2:$A$1024,1,FALSE)),"-","1k")</f>
        <v>-</v>
      </c>
      <c r="E4382" s="11" t="s">
        <v>13872</v>
      </c>
      <c r="F4382" s="12" t="s">
        <v>13873</v>
      </c>
      <c r="G4382" s="11" t="s">
        <v>13874</v>
      </c>
      <c r="H4382" s="12" t="s">
        <v>13875</v>
      </c>
      <c r="I4382" s="11" t="s">
        <v>13876</v>
      </c>
      <c r="J4382" s="12" t="s">
        <v>15198</v>
      </c>
      <c r="K4382" s="11" t="s">
        <v>13872</v>
      </c>
    </row>
    <row r="4383" spans="1:11" ht="12" x14ac:dyDescent="0.15">
      <c r="A4383" s="11" t="s">
        <v>4507</v>
      </c>
      <c r="B4383">
        <f t="shared" si="68"/>
        <v>6</v>
      </c>
      <c r="C4383" t="str">
        <f>IF(ISNA(VLOOKUP(A4383,words!$A$2:$A$236,1,FALSE)),"-","Normal")</f>
        <v>-</v>
      </c>
      <c r="D4383" t="str">
        <f>IF(ISNA(VLOOKUP(A4383,words_1k!$A$2:$A$1024,1,FALSE)),"-","1k")</f>
        <v>-</v>
      </c>
      <c r="E4383" s="11" t="s">
        <v>14194</v>
      </c>
      <c r="F4383" s="12" t="s">
        <v>14195</v>
      </c>
      <c r="G4383" s="11" t="s">
        <v>14196</v>
      </c>
      <c r="H4383" s="12" t="s">
        <v>17839</v>
      </c>
      <c r="I4383" s="11" t="s">
        <v>17840</v>
      </c>
      <c r="J4383" s="12" t="s">
        <v>24599</v>
      </c>
      <c r="K4383" s="11" t="s">
        <v>24597</v>
      </c>
    </row>
    <row r="4384" spans="1:11" ht="12" x14ac:dyDescent="0.15">
      <c r="A4384" s="11" t="s">
        <v>4508</v>
      </c>
      <c r="B4384">
        <f t="shared" si="68"/>
        <v>7</v>
      </c>
      <c r="C4384" t="str">
        <f>IF(ISNA(VLOOKUP(A4384,words!$A$2:$A$236,1,FALSE)),"-","Normal")</f>
        <v>-</v>
      </c>
      <c r="D4384" t="str">
        <f>IF(ISNA(VLOOKUP(A4384,words_1k!$A$2:$A$1024,1,FALSE)),"-","1k")</f>
        <v>-</v>
      </c>
      <c r="E4384" s="11" t="s">
        <v>16015</v>
      </c>
      <c r="F4384" s="12" t="s">
        <v>16012</v>
      </c>
      <c r="G4384" s="11" t="s">
        <v>16013</v>
      </c>
    </row>
    <row r="4385" spans="1:11" ht="12" x14ac:dyDescent="0.15">
      <c r="A4385" s="11" t="s">
        <v>4509</v>
      </c>
      <c r="B4385">
        <f t="shared" si="68"/>
        <v>6</v>
      </c>
      <c r="C4385" t="str">
        <f>IF(ISNA(VLOOKUP(A4385,words!$A$2:$A$236,1,FALSE)),"-","Normal")</f>
        <v>-</v>
      </c>
      <c r="D4385" t="str">
        <f>IF(ISNA(VLOOKUP(A4385,words_1k!$A$2:$A$1024,1,FALSE)),"-","1k")</f>
        <v>-</v>
      </c>
      <c r="E4385" s="11" t="s">
        <v>12359</v>
      </c>
      <c r="F4385" s="12" t="s">
        <v>12357</v>
      </c>
      <c r="G4385" s="11" t="s">
        <v>12358</v>
      </c>
    </row>
    <row r="4386" spans="1:11" ht="12" x14ac:dyDescent="0.15">
      <c r="A4386" s="11" t="s">
        <v>4510</v>
      </c>
      <c r="B4386">
        <f t="shared" si="68"/>
        <v>6</v>
      </c>
      <c r="C4386" t="str">
        <f>IF(ISNA(VLOOKUP(A4386,words!$A$2:$A$236,1,FALSE)),"-","Normal")</f>
        <v>-</v>
      </c>
      <c r="D4386" t="str">
        <f>IF(ISNA(VLOOKUP(A4386,words_1k!$A$2:$A$1024,1,FALSE)),"-","1k")</f>
        <v>-</v>
      </c>
      <c r="E4386" s="11" t="s">
        <v>12901</v>
      </c>
      <c r="F4386" s="12" t="s">
        <v>12902</v>
      </c>
      <c r="G4386" s="11" t="s">
        <v>12898</v>
      </c>
    </row>
    <row r="4387" spans="1:11" ht="12" x14ac:dyDescent="0.15">
      <c r="A4387" s="11" t="s">
        <v>4511</v>
      </c>
      <c r="B4387">
        <f t="shared" si="68"/>
        <v>6</v>
      </c>
      <c r="C4387" t="str">
        <f>IF(ISNA(VLOOKUP(A4387,words!$A$2:$A$236,1,FALSE)),"-","Normal")</f>
        <v>-</v>
      </c>
      <c r="D4387" t="str">
        <f>IF(ISNA(VLOOKUP(A4387,words_1k!$A$2:$A$1024,1,FALSE)),"-","1k")</f>
        <v>-</v>
      </c>
      <c r="E4387" s="11" t="s">
        <v>14477</v>
      </c>
      <c r="F4387" s="12" t="s">
        <v>14478</v>
      </c>
      <c r="G4387" s="11" t="s">
        <v>14474</v>
      </c>
    </row>
    <row r="4388" spans="1:11" ht="12" x14ac:dyDescent="0.15">
      <c r="A4388" s="11" t="s">
        <v>4512</v>
      </c>
      <c r="B4388">
        <f t="shared" si="68"/>
        <v>4</v>
      </c>
      <c r="C4388" t="str">
        <f>IF(ISNA(VLOOKUP(A4388,words!$A$2:$A$236,1,FALSE)),"-","Normal")</f>
        <v>-</v>
      </c>
      <c r="D4388" t="str">
        <f>IF(ISNA(VLOOKUP(A4388,words_1k!$A$2:$A$1024,1,FALSE)),"-","1k")</f>
        <v>-</v>
      </c>
      <c r="E4388" s="11" t="s">
        <v>18332</v>
      </c>
      <c r="F4388" s="12" t="s">
        <v>18329</v>
      </c>
      <c r="G4388" s="11" t="s">
        <v>18330</v>
      </c>
    </row>
    <row r="4389" spans="1:11" ht="12" x14ac:dyDescent="0.15">
      <c r="A4389" s="11" t="s">
        <v>4513</v>
      </c>
      <c r="B4389">
        <f t="shared" si="68"/>
        <v>4</v>
      </c>
      <c r="C4389" t="str">
        <f>IF(ISNA(VLOOKUP(A4389,words!$A$2:$A$236,1,FALSE)),"-","Normal")</f>
        <v>-</v>
      </c>
      <c r="D4389" t="str">
        <f>IF(ISNA(VLOOKUP(A4389,words_1k!$A$2:$A$1024,1,FALSE)),"-","1k")</f>
        <v>-</v>
      </c>
      <c r="E4389" s="11" t="s">
        <v>18646</v>
      </c>
      <c r="F4389" s="12" t="s">
        <v>18647</v>
      </c>
      <c r="G4389" s="11" t="s">
        <v>18648</v>
      </c>
    </row>
    <row r="4390" spans="1:11" ht="12" x14ac:dyDescent="0.15">
      <c r="A4390" s="11" t="s">
        <v>4514</v>
      </c>
      <c r="B4390">
        <f t="shared" si="68"/>
        <v>2</v>
      </c>
      <c r="C4390" t="str">
        <f>IF(ISNA(VLOOKUP(A4390,words!$A$2:$A$236,1,FALSE)),"-","Normal")</f>
        <v>-</v>
      </c>
      <c r="D4390" t="str">
        <f>IF(ISNA(VLOOKUP(A4390,words_1k!$A$2:$A$1024,1,FALSE)),"-","1k")</f>
        <v>-</v>
      </c>
      <c r="E4390" s="11" t="s">
        <v>18047</v>
      </c>
    </row>
    <row r="4391" spans="1:11" ht="12" x14ac:dyDescent="0.15">
      <c r="A4391" s="11" t="s">
        <v>4515</v>
      </c>
      <c r="B4391">
        <f t="shared" si="68"/>
        <v>4</v>
      </c>
      <c r="C4391" t="str">
        <f>IF(ISNA(VLOOKUP(A4391,words!$A$2:$A$236,1,FALSE)),"-","Normal")</f>
        <v>-</v>
      </c>
      <c r="D4391" t="str">
        <f>IF(ISNA(VLOOKUP(A4391,words_1k!$A$2:$A$1024,1,FALSE)),"-","1k")</f>
        <v>-</v>
      </c>
      <c r="E4391" s="11" t="s">
        <v>15769</v>
      </c>
      <c r="F4391" s="12" t="s">
        <v>15065</v>
      </c>
      <c r="G4391" s="11" t="s">
        <v>15769</v>
      </c>
    </row>
    <row r="4392" spans="1:11" ht="12" x14ac:dyDescent="0.15">
      <c r="A4392" s="11" t="s">
        <v>4516</v>
      </c>
      <c r="B4392">
        <f t="shared" si="68"/>
        <v>7</v>
      </c>
      <c r="C4392" t="str">
        <f>IF(ISNA(VLOOKUP(A4392,words!$A$2:$A$236,1,FALSE)),"-","Normal")</f>
        <v>-</v>
      </c>
      <c r="D4392" t="str">
        <f>IF(ISNA(VLOOKUP(A4392,words_1k!$A$2:$A$1024,1,FALSE)),"-","1k")</f>
        <v>-</v>
      </c>
      <c r="E4392" s="11" t="s">
        <v>16317</v>
      </c>
      <c r="F4392" s="12" t="s">
        <v>16318</v>
      </c>
      <c r="G4392" s="11" t="s">
        <v>16319</v>
      </c>
      <c r="H4392" s="12" t="s">
        <v>16320</v>
      </c>
      <c r="I4392" s="11" t="s">
        <v>16321</v>
      </c>
    </row>
    <row r="4393" spans="1:11" ht="12" x14ac:dyDescent="0.15">
      <c r="A4393" s="11" t="s">
        <v>4517</v>
      </c>
      <c r="B4393">
        <f t="shared" si="68"/>
        <v>6</v>
      </c>
      <c r="C4393" t="str">
        <f>IF(ISNA(VLOOKUP(A4393,words!$A$2:$A$236,1,FALSE)),"-","Normal")</f>
        <v>-</v>
      </c>
      <c r="D4393" t="str">
        <f>IF(ISNA(VLOOKUP(A4393,words_1k!$A$2:$A$1024,1,FALSE)),"-","1k")</f>
        <v>-</v>
      </c>
      <c r="E4393" s="11" t="s">
        <v>18639</v>
      </c>
      <c r="F4393" s="12" t="s">
        <v>18640</v>
      </c>
      <c r="G4393" s="11" t="s">
        <v>18641</v>
      </c>
      <c r="H4393" s="12" t="s">
        <v>18642</v>
      </c>
      <c r="I4393" s="11" t="s">
        <v>18643</v>
      </c>
      <c r="J4393" s="12" t="s">
        <v>18644</v>
      </c>
      <c r="K4393" s="11" t="s">
        <v>18645</v>
      </c>
    </row>
    <row r="4394" spans="1:11" ht="12" x14ac:dyDescent="0.15">
      <c r="A4394" s="11" t="s">
        <v>4518</v>
      </c>
      <c r="B4394">
        <f t="shared" si="68"/>
        <v>6</v>
      </c>
      <c r="C4394" t="str">
        <f>IF(ISNA(VLOOKUP(A4394,words!$A$2:$A$236,1,FALSE)),"-","Normal")</f>
        <v>-</v>
      </c>
      <c r="D4394" t="str">
        <f>IF(ISNA(VLOOKUP(A4394,words_1k!$A$2:$A$1024,1,FALSE)),"-","1k")</f>
        <v>-</v>
      </c>
      <c r="E4394" s="11" t="s">
        <v>14427</v>
      </c>
      <c r="F4394" s="12" t="s">
        <v>14428</v>
      </c>
      <c r="G4394" s="11" t="s">
        <v>11082</v>
      </c>
      <c r="H4394" s="12" t="s">
        <v>15946</v>
      </c>
      <c r="I4394" s="11" t="s">
        <v>13809</v>
      </c>
    </row>
    <row r="4395" spans="1:11" ht="12" x14ac:dyDescent="0.15">
      <c r="A4395" s="11" t="s">
        <v>4519</v>
      </c>
      <c r="B4395">
        <f t="shared" si="68"/>
        <v>4</v>
      </c>
      <c r="C4395" t="str">
        <f>IF(ISNA(VLOOKUP(A4395,words!$A$2:$A$236,1,FALSE)),"-","Normal")</f>
        <v>-</v>
      </c>
      <c r="D4395" t="str">
        <f>IF(ISNA(VLOOKUP(A4395,words_1k!$A$2:$A$1024,1,FALSE)),"-","1k")</f>
        <v>-</v>
      </c>
      <c r="E4395" s="11" t="s">
        <v>16580</v>
      </c>
      <c r="F4395" s="12" t="s">
        <v>16581</v>
      </c>
      <c r="G4395" s="11" t="s">
        <v>16580</v>
      </c>
    </row>
    <row r="4396" spans="1:11" ht="12" x14ac:dyDescent="0.15">
      <c r="A4396" s="11" t="s">
        <v>4520</v>
      </c>
      <c r="B4396">
        <f t="shared" si="68"/>
        <v>6</v>
      </c>
      <c r="C4396" t="str">
        <f>IF(ISNA(VLOOKUP(A4396,words!$A$2:$A$236,1,FALSE)),"-","Normal")</f>
        <v>-</v>
      </c>
      <c r="D4396" t="str">
        <f>IF(ISNA(VLOOKUP(A4396,words_1k!$A$2:$A$1024,1,FALSE)),"-","1k")</f>
        <v>-</v>
      </c>
      <c r="E4396" s="11" t="s">
        <v>13672</v>
      </c>
      <c r="F4396" s="12" t="s">
        <v>13553</v>
      </c>
      <c r="G4396" s="11" t="s">
        <v>13671</v>
      </c>
      <c r="H4396" s="12" t="s">
        <v>14943</v>
      </c>
      <c r="I4396" s="11" t="s">
        <v>13672</v>
      </c>
    </row>
    <row r="4397" spans="1:11" ht="12" x14ac:dyDescent="0.15">
      <c r="A4397" s="11" t="s">
        <v>4521</v>
      </c>
      <c r="B4397">
        <f t="shared" si="68"/>
        <v>8</v>
      </c>
      <c r="C4397" t="str">
        <f>IF(ISNA(VLOOKUP(A4397,words!$A$2:$A$236,1,FALSE)),"-","Normal")</f>
        <v>-</v>
      </c>
      <c r="D4397" t="str">
        <f>IF(ISNA(VLOOKUP(A4397,words_1k!$A$2:$A$1024,1,FALSE)),"-","1k")</f>
        <v>-</v>
      </c>
      <c r="E4397" s="12" t="s">
        <v>14039</v>
      </c>
      <c r="F4397" s="12" t="s">
        <v>14042</v>
      </c>
      <c r="G4397" s="12" t="s">
        <v>14041</v>
      </c>
    </row>
    <row r="4398" spans="1:11" ht="12" x14ac:dyDescent="0.15">
      <c r="A4398" s="11" t="s">
        <v>4522</v>
      </c>
      <c r="B4398">
        <f t="shared" si="68"/>
        <v>6</v>
      </c>
      <c r="C4398" t="str">
        <f>IF(ISNA(VLOOKUP(A4398,words!$A$2:$A$236,1,FALSE)),"-","Normal")</f>
        <v>-</v>
      </c>
      <c r="D4398" t="str">
        <f>IF(ISNA(VLOOKUP(A4398,words_1k!$A$2:$A$1024,1,FALSE)),"-","1k")</f>
        <v>-</v>
      </c>
      <c r="E4398" s="11" t="s">
        <v>15967</v>
      </c>
      <c r="F4398" s="12" t="s">
        <v>15968</v>
      </c>
      <c r="G4398" s="11" t="s">
        <v>15964</v>
      </c>
      <c r="H4398" s="12" t="s">
        <v>12246</v>
      </c>
      <c r="I4398" s="11" t="s">
        <v>11489</v>
      </c>
      <c r="J4398" s="12" t="s">
        <v>10649</v>
      </c>
      <c r="K4398" s="11" t="s">
        <v>11608</v>
      </c>
    </row>
    <row r="4399" spans="1:11" ht="12" x14ac:dyDescent="0.15">
      <c r="A4399" s="11" t="s">
        <v>4523</v>
      </c>
      <c r="B4399">
        <f t="shared" si="68"/>
        <v>11</v>
      </c>
      <c r="C4399" t="str">
        <f>IF(ISNA(VLOOKUP(A4399,words!$A$2:$A$236,1,FALSE)),"-","Normal")</f>
        <v>-</v>
      </c>
      <c r="D4399" t="str">
        <f>IF(ISNA(VLOOKUP(A4399,words_1k!$A$2:$A$1024,1,FALSE)),"-","1k")</f>
        <v>-</v>
      </c>
      <c r="E4399" s="11" t="s">
        <v>11318</v>
      </c>
      <c r="F4399" s="12" t="s">
        <v>12196</v>
      </c>
      <c r="G4399" s="11" t="s">
        <v>11318</v>
      </c>
    </row>
    <row r="4400" spans="1:11" ht="12" x14ac:dyDescent="0.15">
      <c r="A4400" s="11" t="s">
        <v>4524</v>
      </c>
      <c r="B4400">
        <f t="shared" si="68"/>
        <v>4</v>
      </c>
      <c r="C4400" t="str">
        <f>IF(ISNA(VLOOKUP(A4400,words!$A$2:$A$236,1,FALSE)),"-","Normal")</f>
        <v>-</v>
      </c>
      <c r="D4400" t="str">
        <f>IF(ISNA(VLOOKUP(A4400,words_1k!$A$2:$A$1024,1,FALSE)),"-","1k")</f>
        <v>-</v>
      </c>
      <c r="E4400" s="11" t="s">
        <v>13230</v>
      </c>
      <c r="F4400" s="12" t="s">
        <v>13002</v>
      </c>
      <c r="G4400" s="11" t="s">
        <v>13230</v>
      </c>
    </row>
    <row r="4401" spans="1:13" ht="12" x14ac:dyDescent="0.15">
      <c r="A4401" s="11" t="s">
        <v>4525</v>
      </c>
      <c r="B4401">
        <f t="shared" si="68"/>
        <v>5</v>
      </c>
      <c r="C4401" t="str">
        <f>IF(ISNA(VLOOKUP(A4401,words!$A$2:$A$236,1,FALSE)),"-","Normal")</f>
        <v>-</v>
      </c>
      <c r="D4401" t="str">
        <f>IF(ISNA(VLOOKUP(A4401,words_1k!$A$2:$A$1024,1,FALSE)),"-","1k")</f>
        <v>-</v>
      </c>
      <c r="E4401" s="11" t="s">
        <v>13425</v>
      </c>
      <c r="F4401" s="12" t="s">
        <v>10833</v>
      </c>
      <c r="G4401" s="11" t="s">
        <v>11136</v>
      </c>
    </row>
    <row r="4402" spans="1:13" ht="12" x14ac:dyDescent="0.15">
      <c r="A4402" s="11" t="s">
        <v>4526</v>
      </c>
      <c r="B4402">
        <f t="shared" si="68"/>
        <v>6</v>
      </c>
      <c r="C4402" t="str">
        <f>IF(ISNA(VLOOKUP(A4402,words!$A$2:$A$236,1,FALSE)),"-","Normal")</f>
        <v>-</v>
      </c>
      <c r="D4402" t="str">
        <f>IF(ISNA(VLOOKUP(A4402,words_1k!$A$2:$A$1024,1,FALSE)),"-","1k")</f>
        <v>-</v>
      </c>
      <c r="E4402" s="11" t="s">
        <v>17210</v>
      </c>
      <c r="F4402" s="12" t="s">
        <v>17211</v>
      </c>
      <c r="G4402" s="11" t="s">
        <v>17208</v>
      </c>
      <c r="H4402" s="12" t="s">
        <v>23400</v>
      </c>
      <c r="I4402" s="11" t="s">
        <v>23401</v>
      </c>
    </row>
    <row r="4403" spans="1:13" ht="12" x14ac:dyDescent="0.15">
      <c r="A4403" s="11" t="s">
        <v>4527</v>
      </c>
      <c r="B4403">
        <f t="shared" si="68"/>
        <v>5</v>
      </c>
      <c r="C4403" t="str">
        <f>IF(ISNA(VLOOKUP(A4403,words!$A$2:$A$236,1,FALSE)),"-","Normal")</f>
        <v>-</v>
      </c>
      <c r="D4403" t="str">
        <f>IF(ISNA(VLOOKUP(A4403,words_1k!$A$2:$A$1024,1,FALSE)),"-","1k")</f>
        <v>-</v>
      </c>
      <c r="E4403" s="11" t="s">
        <v>16143</v>
      </c>
      <c r="F4403" s="12" t="s">
        <v>16144</v>
      </c>
      <c r="G4403" s="11" t="s">
        <v>16145</v>
      </c>
      <c r="H4403" s="12" t="s">
        <v>12160</v>
      </c>
      <c r="I4403" s="11" t="s">
        <v>18001</v>
      </c>
      <c r="J4403" s="12" t="s">
        <v>12911</v>
      </c>
      <c r="K4403" s="11" t="s">
        <v>13769</v>
      </c>
      <c r="L4403" s="12" t="s">
        <v>25642</v>
      </c>
      <c r="M4403" s="11" t="s">
        <v>25643</v>
      </c>
    </row>
    <row r="4404" spans="1:13" ht="12" x14ac:dyDescent="0.15">
      <c r="A4404" s="11" t="s">
        <v>4528</v>
      </c>
      <c r="B4404">
        <f t="shared" si="68"/>
        <v>7</v>
      </c>
      <c r="C4404" t="str">
        <f>IF(ISNA(VLOOKUP(A4404,words!$A$2:$A$236,1,FALSE)),"-","Normal")</f>
        <v>-</v>
      </c>
      <c r="D4404" t="str">
        <f>IF(ISNA(VLOOKUP(A4404,words_1k!$A$2:$A$1024,1,FALSE)),"-","1k")</f>
        <v>-</v>
      </c>
      <c r="E4404" s="11" t="s">
        <v>14188</v>
      </c>
      <c r="F4404" s="12" t="s">
        <v>13111</v>
      </c>
      <c r="G4404" s="11" t="s">
        <v>14189</v>
      </c>
      <c r="H4404" s="12" t="s">
        <v>17965</v>
      </c>
      <c r="I4404" s="11" t="s">
        <v>10397</v>
      </c>
    </row>
    <row r="4405" spans="1:13" ht="12" x14ac:dyDescent="0.15">
      <c r="A4405" s="11" t="s">
        <v>4529</v>
      </c>
      <c r="B4405">
        <f t="shared" si="68"/>
        <v>5</v>
      </c>
      <c r="C4405" t="str">
        <f>IF(ISNA(VLOOKUP(A4405,words!$A$2:$A$236,1,FALSE)),"-","Normal")</f>
        <v>-</v>
      </c>
      <c r="D4405" t="str">
        <f>IF(ISNA(VLOOKUP(A4405,words_1k!$A$2:$A$1024,1,FALSE)),"-","1k")</f>
        <v>-</v>
      </c>
      <c r="E4405" s="11" t="s">
        <v>15110</v>
      </c>
      <c r="F4405" s="12" t="s">
        <v>15112</v>
      </c>
      <c r="G4405" s="11" t="s">
        <v>15113</v>
      </c>
    </row>
    <row r="4406" spans="1:13" ht="12" x14ac:dyDescent="0.15">
      <c r="A4406" s="11" t="s">
        <v>4530</v>
      </c>
      <c r="B4406">
        <f t="shared" si="68"/>
        <v>8</v>
      </c>
      <c r="C4406" t="str">
        <f>IF(ISNA(VLOOKUP(A4406,words!$A$2:$A$236,1,FALSE)),"-","Normal")</f>
        <v>-</v>
      </c>
      <c r="D4406" t="str">
        <f>IF(ISNA(VLOOKUP(A4406,words_1k!$A$2:$A$1024,1,FALSE)),"-","1k")</f>
        <v>-</v>
      </c>
      <c r="E4406" s="11" t="s">
        <v>16984</v>
      </c>
      <c r="F4406" s="12" t="s">
        <v>16985</v>
      </c>
      <c r="G4406" s="11" t="s">
        <v>16986</v>
      </c>
      <c r="H4406" s="11" t="s">
        <v>9675</v>
      </c>
      <c r="I4406" s="12" t="s">
        <v>16985</v>
      </c>
    </row>
    <row r="4407" spans="1:13" ht="12" x14ac:dyDescent="0.15">
      <c r="A4407" s="11" t="s">
        <v>4531</v>
      </c>
      <c r="B4407">
        <f t="shared" si="68"/>
        <v>7</v>
      </c>
      <c r="C4407" t="str">
        <f>IF(ISNA(VLOOKUP(A4407,words!$A$2:$A$236,1,FALSE)),"-","Normal")</f>
        <v>-</v>
      </c>
      <c r="D4407" t="str">
        <f>IF(ISNA(VLOOKUP(A4407,words_1k!$A$2:$A$1024,1,FALSE)),"-","1k")</f>
        <v>-</v>
      </c>
      <c r="E4407" s="11" t="s">
        <v>18108</v>
      </c>
      <c r="F4407" s="12" t="s">
        <v>18109</v>
      </c>
      <c r="G4407" s="11" t="s">
        <v>18110</v>
      </c>
    </row>
    <row r="4408" spans="1:13" ht="12" x14ac:dyDescent="0.15">
      <c r="A4408" s="11" t="s">
        <v>4532</v>
      </c>
      <c r="B4408">
        <f t="shared" si="68"/>
        <v>6</v>
      </c>
      <c r="C4408" t="str">
        <f>IF(ISNA(VLOOKUP(A4408,words!$A$2:$A$236,1,FALSE)),"-","Normal")</f>
        <v>-</v>
      </c>
      <c r="D4408" t="str">
        <f>IF(ISNA(VLOOKUP(A4408,words_1k!$A$2:$A$1024,1,FALSE)),"-","1k")</f>
        <v>-</v>
      </c>
      <c r="E4408" s="11" t="s">
        <v>11999</v>
      </c>
      <c r="F4408" s="12" t="s">
        <v>17989</v>
      </c>
      <c r="G4408" s="11" t="s">
        <v>17990</v>
      </c>
    </row>
    <row r="4409" spans="1:13" ht="12" x14ac:dyDescent="0.15">
      <c r="A4409" s="11" t="s">
        <v>4533</v>
      </c>
      <c r="B4409">
        <f t="shared" si="68"/>
        <v>6</v>
      </c>
      <c r="C4409" t="str">
        <f>IF(ISNA(VLOOKUP(A4409,words!$A$2:$A$236,1,FALSE)),"-","Normal")</f>
        <v>-</v>
      </c>
      <c r="D4409" t="str">
        <f>IF(ISNA(VLOOKUP(A4409,words_1k!$A$2:$A$1024,1,FALSE)),"-","1k")</f>
        <v>-</v>
      </c>
      <c r="E4409" s="11" t="s">
        <v>13409</v>
      </c>
      <c r="F4409" s="12" t="s">
        <v>12230</v>
      </c>
      <c r="G4409" s="11" t="s">
        <v>13409</v>
      </c>
    </row>
    <row r="4410" spans="1:13" ht="12" x14ac:dyDescent="0.15">
      <c r="A4410" s="11" t="s">
        <v>4534</v>
      </c>
      <c r="B4410">
        <f t="shared" si="68"/>
        <v>6</v>
      </c>
      <c r="C4410" t="str">
        <f>IF(ISNA(VLOOKUP(A4410,words!$A$2:$A$236,1,FALSE)),"-","Normal")</f>
        <v>-</v>
      </c>
      <c r="D4410" t="str">
        <f>IF(ISNA(VLOOKUP(A4410,words_1k!$A$2:$A$1024,1,FALSE)),"-","1k")</f>
        <v>-</v>
      </c>
      <c r="E4410" s="11" t="s">
        <v>12439</v>
      </c>
      <c r="F4410" s="12" t="s">
        <v>12440</v>
      </c>
      <c r="G4410" s="11" t="s">
        <v>12441</v>
      </c>
      <c r="H4410" s="12" t="s">
        <v>10684</v>
      </c>
      <c r="I4410" s="11" t="s">
        <v>11213</v>
      </c>
    </row>
    <row r="4411" spans="1:13" ht="12" x14ac:dyDescent="0.15">
      <c r="A4411" s="11" t="s">
        <v>4535</v>
      </c>
      <c r="B4411">
        <f t="shared" si="68"/>
        <v>9</v>
      </c>
      <c r="C4411" t="str">
        <f>IF(ISNA(VLOOKUP(A4411,words!$A$2:$A$236,1,FALSE)),"-","Normal")</f>
        <v>-</v>
      </c>
      <c r="D4411" t="str">
        <f>IF(ISNA(VLOOKUP(A4411,words_1k!$A$2:$A$1024,1,FALSE)),"-","1k")</f>
        <v>-</v>
      </c>
      <c r="E4411" s="11" t="s">
        <v>12623</v>
      </c>
      <c r="F4411" s="12" t="s">
        <v>12116</v>
      </c>
      <c r="G4411" s="11" t="s">
        <v>11850</v>
      </c>
      <c r="H4411" s="12" t="s">
        <v>23473</v>
      </c>
      <c r="I4411" s="11" t="s">
        <v>23474</v>
      </c>
    </row>
    <row r="4412" spans="1:13" ht="12" x14ac:dyDescent="0.15">
      <c r="A4412" s="11" t="s">
        <v>4536</v>
      </c>
      <c r="B4412">
        <f t="shared" si="68"/>
        <v>4</v>
      </c>
      <c r="C4412" t="str">
        <f>IF(ISNA(VLOOKUP(A4412,words!$A$2:$A$236,1,FALSE)),"-","Normal")</f>
        <v>-</v>
      </c>
      <c r="D4412" t="str">
        <f>IF(ISNA(VLOOKUP(A4412,words_1k!$A$2:$A$1024,1,FALSE)),"-","1k")</f>
        <v>-</v>
      </c>
      <c r="E4412" s="11" t="s">
        <v>15920</v>
      </c>
      <c r="F4412" s="12" t="s">
        <v>15921</v>
      </c>
      <c r="G4412" s="11" t="s">
        <v>15920</v>
      </c>
    </row>
    <row r="4413" spans="1:13" ht="12" x14ac:dyDescent="0.15">
      <c r="A4413" s="11" t="s">
        <v>4537</v>
      </c>
      <c r="B4413">
        <f t="shared" si="68"/>
        <v>5</v>
      </c>
      <c r="C4413" t="str">
        <f>IF(ISNA(VLOOKUP(A4413,words!$A$2:$A$236,1,FALSE)),"-","Normal")</f>
        <v>-</v>
      </c>
      <c r="D4413" t="str">
        <f>IF(ISNA(VLOOKUP(A4413,words_1k!$A$2:$A$1024,1,FALSE)),"-","1k")</f>
        <v>-</v>
      </c>
      <c r="E4413" s="11" t="s">
        <v>16584</v>
      </c>
      <c r="F4413" s="12" t="s">
        <v>12919</v>
      </c>
      <c r="G4413" s="11" t="s">
        <v>13735</v>
      </c>
      <c r="H4413" s="12" t="s">
        <v>26071</v>
      </c>
      <c r="I4413" s="11" t="s">
        <v>26072</v>
      </c>
    </row>
    <row r="4414" spans="1:13" ht="12" x14ac:dyDescent="0.15">
      <c r="A4414" s="11" t="s">
        <v>4538</v>
      </c>
      <c r="B4414">
        <f t="shared" si="68"/>
        <v>4</v>
      </c>
      <c r="C4414" t="str">
        <f>IF(ISNA(VLOOKUP(A4414,words!$A$2:$A$236,1,FALSE)),"-","Normal")</f>
        <v>-</v>
      </c>
      <c r="D4414" t="str">
        <f>IF(ISNA(VLOOKUP(A4414,words_1k!$A$2:$A$1024,1,FALSE)),"-","1k")</f>
        <v>-</v>
      </c>
      <c r="E4414" s="12" t="s">
        <v>16668</v>
      </c>
    </row>
    <row r="4415" spans="1:13" ht="12" x14ac:dyDescent="0.15">
      <c r="A4415" s="11" t="s">
        <v>4539</v>
      </c>
      <c r="B4415">
        <f t="shared" si="68"/>
        <v>5</v>
      </c>
      <c r="C4415" t="str">
        <f>IF(ISNA(VLOOKUP(A4415,words!$A$2:$A$236,1,FALSE)),"-","Normal")</f>
        <v>-</v>
      </c>
      <c r="D4415" t="str">
        <f>IF(ISNA(VLOOKUP(A4415,words_1k!$A$2:$A$1024,1,FALSE)),"-","1k")</f>
        <v>-</v>
      </c>
      <c r="E4415" s="11" t="s">
        <v>14150</v>
      </c>
      <c r="F4415" s="12" t="s">
        <v>10867</v>
      </c>
      <c r="G4415" s="11" t="s">
        <v>11610</v>
      </c>
    </row>
    <row r="4416" spans="1:13" ht="12" x14ac:dyDescent="0.15">
      <c r="A4416" s="11" t="s">
        <v>4540</v>
      </c>
      <c r="B4416">
        <f t="shared" si="68"/>
        <v>5</v>
      </c>
      <c r="C4416" t="str">
        <f>IF(ISNA(VLOOKUP(A4416,words!$A$2:$A$236,1,FALSE)),"-","Normal")</f>
        <v>-</v>
      </c>
      <c r="D4416" t="str">
        <f>IF(ISNA(VLOOKUP(A4416,words_1k!$A$2:$A$1024,1,FALSE)),"-","1k")</f>
        <v>-</v>
      </c>
      <c r="E4416" s="11" t="s">
        <v>17793</v>
      </c>
      <c r="F4416" s="12" t="s">
        <v>18194</v>
      </c>
      <c r="G4416" s="11" t="s">
        <v>18193</v>
      </c>
    </row>
    <row r="4417" spans="1:11" ht="12" x14ac:dyDescent="0.15">
      <c r="A4417" s="11" t="s">
        <v>4541</v>
      </c>
      <c r="B4417">
        <f t="shared" si="68"/>
        <v>7</v>
      </c>
      <c r="C4417" t="str">
        <f>IF(ISNA(VLOOKUP(A4417,words!$A$2:$A$236,1,FALSE)),"-","Normal")</f>
        <v>-</v>
      </c>
      <c r="D4417" t="str">
        <f>IF(ISNA(VLOOKUP(A4417,words_1k!$A$2:$A$1024,1,FALSE)),"-","1k")</f>
        <v>-</v>
      </c>
      <c r="E4417" s="11" t="s">
        <v>15031</v>
      </c>
      <c r="F4417" s="12" t="s">
        <v>12132</v>
      </c>
      <c r="G4417" s="11" t="s">
        <v>11348</v>
      </c>
      <c r="H4417" s="12" t="s">
        <v>16539</v>
      </c>
      <c r="I4417" s="11" t="s">
        <v>15030</v>
      </c>
    </row>
    <row r="4418" spans="1:11" ht="12" x14ac:dyDescent="0.15">
      <c r="A4418" s="11" t="s">
        <v>4542</v>
      </c>
      <c r="B4418">
        <f t="shared" ref="B4418:B4481" si="69">LEN(A4418)</f>
        <v>6</v>
      </c>
      <c r="C4418" t="str">
        <f>IF(ISNA(VLOOKUP(A4418,words!$A$2:$A$236,1,FALSE)),"-","Normal")</f>
        <v>-</v>
      </c>
      <c r="D4418" t="str">
        <f>IF(ISNA(VLOOKUP(A4418,words_1k!$A$2:$A$1024,1,FALSE)),"-","1k")</f>
        <v>-</v>
      </c>
      <c r="E4418" s="11" t="s">
        <v>11332</v>
      </c>
      <c r="F4418" s="12" t="s">
        <v>14547</v>
      </c>
      <c r="G4418" s="11" t="s">
        <v>11332</v>
      </c>
      <c r="H4418" s="12" t="s">
        <v>16466</v>
      </c>
      <c r="I4418" s="11" t="s">
        <v>14546</v>
      </c>
      <c r="J4418" s="12" t="s">
        <v>23138</v>
      </c>
      <c r="K4418" s="11" t="s">
        <v>23139</v>
      </c>
    </row>
    <row r="4419" spans="1:11" ht="12" x14ac:dyDescent="0.15">
      <c r="A4419" s="11" t="s">
        <v>4543</v>
      </c>
      <c r="B4419">
        <f t="shared" si="69"/>
        <v>5</v>
      </c>
      <c r="C4419" t="str">
        <f>IF(ISNA(VLOOKUP(A4419,words!$A$2:$A$236,1,FALSE)),"-","Normal")</f>
        <v>-</v>
      </c>
      <c r="D4419" t="str">
        <f>IF(ISNA(VLOOKUP(A4419,words_1k!$A$2:$A$1024,1,FALSE)),"-","1k")</f>
        <v>-</v>
      </c>
      <c r="E4419" s="11" t="s">
        <v>15605</v>
      </c>
      <c r="F4419" s="12" t="s">
        <v>13139</v>
      </c>
      <c r="G4419" s="11" t="s">
        <v>14153</v>
      </c>
    </row>
    <row r="4420" spans="1:11" ht="12" x14ac:dyDescent="0.15">
      <c r="A4420" s="11" t="s">
        <v>4544</v>
      </c>
      <c r="B4420">
        <f t="shared" si="69"/>
        <v>5</v>
      </c>
      <c r="C4420" t="str">
        <f>IF(ISNA(VLOOKUP(A4420,words!$A$2:$A$236,1,FALSE)),"-","Normal")</f>
        <v>-</v>
      </c>
      <c r="D4420" t="str">
        <f>IF(ISNA(VLOOKUP(A4420,words_1k!$A$2:$A$1024,1,FALSE)),"-","1k")</f>
        <v>-</v>
      </c>
      <c r="E4420" s="11" t="s">
        <v>17035</v>
      </c>
      <c r="F4420" s="12" t="s">
        <v>17220</v>
      </c>
      <c r="G4420" s="11" t="s">
        <v>17385</v>
      </c>
    </row>
    <row r="4421" spans="1:11" ht="12" x14ac:dyDescent="0.15">
      <c r="A4421" s="11" t="s">
        <v>4545</v>
      </c>
      <c r="B4421">
        <f t="shared" si="69"/>
        <v>3</v>
      </c>
      <c r="C4421" t="str">
        <f>IF(ISNA(VLOOKUP(A4421,words!$A$2:$A$236,1,FALSE)),"-","Normal")</f>
        <v>-</v>
      </c>
      <c r="D4421" t="str">
        <f>IF(ISNA(VLOOKUP(A4421,words_1k!$A$2:$A$1024,1,FALSE)),"-","1k")</f>
        <v>-</v>
      </c>
      <c r="E4421" s="11" t="s">
        <v>18195</v>
      </c>
    </row>
    <row r="4422" spans="1:11" ht="12" x14ac:dyDescent="0.15">
      <c r="A4422" s="11" t="s">
        <v>4546</v>
      </c>
      <c r="B4422">
        <f t="shared" si="69"/>
        <v>6</v>
      </c>
      <c r="C4422" t="str">
        <f>IF(ISNA(VLOOKUP(A4422,words!$A$2:$A$236,1,FALSE)),"-","Normal")</f>
        <v>-</v>
      </c>
      <c r="D4422" t="str">
        <f>IF(ISNA(VLOOKUP(A4422,words_1k!$A$2:$A$1024,1,FALSE)),"-","1k")</f>
        <v>-</v>
      </c>
      <c r="E4422" s="11" t="s">
        <v>14455</v>
      </c>
      <c r="F4422" s="12" t="s">
        <v>14456</v>
      </c>
      <c r="G4422" s="11" t="s">
        <v>11614</v>
      </c>
      <c r="H4422" s="12" t="s">
        <v>17906</v>
      </c>
      <c r="I4422" s="11" t="s">
        <v>17905</v>
      </c>
    </row>
    <row r="4423" spans="1:11" ht="12" x14ac:dyDescent="0.15">
      <c r="A4423" s="11" t="s">
        <v>4547</v>
      </c>
      <c r="B4423">
        <f t="shared" si="69"/>
        <v>4</v>
      </c>
      <c r="C4423" t="str">
        <f>IF(ISNA(VLOOKUP(A4423,words!$A$2:$A$236,1,FALSE)),"-","Normal")</f>
        <v>-</v>
      </c>
      <c r="D4423" t="str">
        <f>IF(ISNA(VLOOKUP(A4423,words_1k!$A$2:$A$1024,1,FALSE)),"-","1k")</f>
        <v>-</v>
      </c>
      <c r="E4423" s="11" t="s">
        <v>13158</v>
      </c>
      <c r="F4423" s="12" t="s">
        <v>10255</v>
      </c>
      <c r="G4423" s="11" t="s">
        <v>10383</v>
      </c>
    </row>
    <row r="4424" spans="1:11" ht="12" x14ac:dyDescent="0.15">
      <c r="A4424" s="11" t="s">
        <v>4548</v>
      </c>
      <c r="B4424">
        <f t="shared" si="69"/>
        <v>6</v>
      </c>
      <c r="C4424" t="str">
        <f>IF(ISNA(VLOOKUP(A4424,words!$A$2:$A$236,1,FALSE)),"-","Normal")</f>
        <v>-</v>
      </c>
      <c r="D4424" t="str">
        <f>IF(ISNA(VLOOKUP(A4424,words_1k!$A$2:$A$1024,1,FALSE)),"-","1k")</f>
        <v>-</v>
      </c>
      <c r="E4424" s="11" t="s">
        <v>14346</v>
      </c>
      <c r="F4424" s="12" t="s">
        <v>13792</v>
      </c>
      <c r="G4424" s="11" t="s">
        <v>14347</v>
      </c>
    </row>
    <row r="4425" spans="1:11" ht="12" x14ac:dyDescent="0.15">
      <c r="A4425" s="11" t="s">
        <v>4549</v>
      </c>
      <c r="B4425">
        <f t="shared" si="69"/>
        <v>5</v>
      </c>
      <c r="C4425" t="str">
        <f>IF(ISNA(VLOOKUP(A4425,words!$A$2:$A$236,1,FALSE)),"-","Normal")</f>
        <v>-</v>
      </c>
      <c r="D4425" t="str">
        <f>IF(ISNA(VLOOKUP(A4425,words_1k!$A$2:$A$1024,1,FALSE)),"-","1k")</f>
        <v>-</v>
      </c>
      <c r="E4425" s="11" t="s">
        <v>12606</v>
      </c>
      <c r="F4425" s="12" t="s">
        <v>12607</v>
      </c>
      <c r="G4425" s="11" t="s">
        <v>12604</v>
      </c>
      <c r="H4425" s="12" t="s">
        <v>13886</v>
      </c>
      <c r="I4425" s="11" t="s">
        <v>13885</v>
      </c>
    </row>
    <row r="4426" spans="1:11" ht="12" x14ac:dyDescent="0.15">
      <c r="A4426" s="11" t="s">
        <v>4550</v>
      </c>
      <c r="B4426">
        <f t="shared" si="69"/>
        <v>10</v>
      </c>
      <c r="C4426" t="str">
        <f>IF(ISNA(VLOOKUP(A4426,words!$A$2:$A$236,1,FALSE)),"-","Normal")</f>
        <v>-</v>
      </c>
      <c r="D4426" t="str">
        <f>IF(ISNA(VLOOKUP(A4426,words_1k!$A$2:$A$1024,1,FALSE)),"-","1k")</f>
        <v>-</v>
      </c>
      <c r="E4426" s="11" t="s">
        <v>11318</v>
      </c>
      <c r="F4426" s="12" t="s">
        <v>12196</v>
      </c>
      <c r="G4426" s="11" t="s">
        <v>11318</v>
      </c>
    </row>
    <row r="4427" spans="1:11" ht="12" x14ac:dyDescent="0.15">
      <c r="A4427" s="11" t="s">
        <v>4551</v>
      </c>
      <c r="B4427">
        <f t="shared" si="69"/>
        <v>8</v>
      </c>
      <c r="C4427" t="str">
        <f>IF(ISNA(VLOOKUP(A4427,words!$A$2:$A$236,1,FALSE)),"-","Normal")</f>
        <v>-</v>
      </c>
      <c r="D4427" t="str">
        <f>IF(ISNA(VLOOKUP(A4427,words_1k!$A$2:$A$1024,1,FALSE)),"-","1k")</f>
        <v>-</v>
      </c>
      <c r="E4427" s="11" t="s">
        <v>13900</v>
      </c>
      <c r="F4427" s="12" t="s">
        <v>11517</v>
      </c>
      <c r="G4427" s="11" t="s">
        <v>11518</v>
      </c>
    </row>
    <row r="4428" spans="1:11" ht="12" x14ac:dyDescent="0.15">
      <c r="A4428" s="11" t="s">
        <v>4552</v>
      </c>
      <c r="B4428">
        <f t="shared" si="69"/>
        <v>4</v>
      </c>
      <c r="C4428" t="str">
        <f>IF(ISNA(VLOOKUP(A4428,words!$A$2:$A$236,1,FALSE)),"-","Normal")</f>
        <v>-</v>
      </c>
      <c r="D4428" t="str">
        <f>IF(ISNA(VLOOKUP(A4428,words_1k!$A$2:$A$1024,1,FALSE)),"-","1k")</f>
        <v>-</v>
      </c>
      <c r="E4428" s="11" t="s">
        <v>12418</v>
      </c>
    </row>
    <row r="4429" spans="1:11" ht="12" x14ac:dyDescent="0.15">
      <c r="A4429" s="11" t="s">
        <v>4553</v>
      </c>
      <c r="B4429">
        <f t="shared" si="69"/>
        <v>4</v>
      </c>
      <c r="C4429" t="str">
        <f>IF(ISNA(VLOOKUP(A4429,words!$A$2:$A$236,1,FALSE)),"-","Normal")</f>
        <v>-</v>
      </c>
      <c r="D4429" t="str">
        <f>IF(ISNA(VLOOKUP(A4429,words_1k!$A$2:$A$1024,1,FALSE)),"-","1k")</f>
        <v>-</v>
      </c>
      <c r="E4429" s="11" t="s">
        <v>17449</v>
      </c>
      <c r="F4429" s="12" t="s">
        <v>17448</v>
      </c>
      <c r="G4429" s="11" t="s">
        <v>17449</v>
      </c>
    </row>
    <row r="4430" spans="1:11" ht="12" x14ac:dyDescent="0.15">
      <c r="A4430" s="11" t="s">
        <v>4554</v>
      </c>
      <c r="B4430">
        <f t="shared" si="69"/>
        <v>3</v>
      </c>
      <c r="C4430" t="str">
        <f>IF(ISNA(VLOOKUP(A4430,words!$A$2:$A$236,1,FALSE)),"-","Normal")</f>
        <v>-</v>
      </c>
      <c r="D4430" t="str">
        <f>IF(ISNA(VLOOKUP(A4430,words_1k!$A$2:$A$1024,1,FALSE)),"-","1k")</f>
        <v>-</v>
      </c>
      <c r="E4430" s="11" t="s">
        <v>12419</v>
      </c>
    </row>
    <row r="4431" spans="1:11" ht="12" x14ac:dyDescent="0.15">
      <c r="A4431" s="11" t="s">
        <v>4555</v>
      </c>
      <c r="B4431">
        <f t="shared" si="69"/>
        <v>5</v>
      </c>
      <c r="C4431" t="str">
        <f>IF(ISNA(VLOOKUP(A4431,words!$A$2:$A$236,1,FALSE)),"-","Normal")</f>
        <v>-</v>
      </c>
      <c r="D4431" t="str">
        <f>IF(ISNA(VLOOKUP(A4431,words_1k!$A$2:$A$1024,1,FALSE)),"-","1k")</f>
        <v>-</v>
      </c>
      <c r="E4431" s="11" t="s">
        <v>18197</v>
      </c>
    </row>
    <row r="4432" spans="1:11" ht="12" x14ac:dyDescent="0.15">
      <c r="A4432" s="11" t="s">
        <v>4556</v>
      </c>
      <c r="B4432">
        <f t="shared" si="69"/>
        <v>4</v>
      </c>
      <c r="C4432" t="str">
        <f>IF(ISNA(VLOOKUP(A4432,words!$A$2:$A$236,1,FALSE)),"-","Normal")</f>
        <v>-</v>
      </c>
      <c r="D4432" t="str">
        <f>IF(ISNA(VLOOKUP(A4432,words_1k!$A$2:$A$1024,1,FALSE)),"-","1k")</f>
        <v>-</v>
      </c>
      <c r="E4432" s="11" t="s">
        <v>18196</v>
      </c>
    </row>
    <row r="4433" spans="1:11" ht="12" x14ac:dyDescent="0.15">
      <c r="A4433" s="11" t="s">
        <v>4557</v>
      </c>
      <c r="B4433">
        <f t="shared" si="69"/>
        <v>6</v>
      </c>
      <c r="C4433" t="str">
        <f>IF(ISNA(VLOOKUP(A4433,words!$A$2:$A$236,1,FALSE)),"-","Normal")</f>
        <v>-</v>
      </c>
      <c r="D4433" t="str">
        <f>IF(ISNA(VLOOKUP(A4433,words_1k!$A$2:$A$1024,1,FALSE)),"-","1k")</f>
        <v>-</v>
      </c>
      <c r="E4433" s="11" t="s">
        <v>17928</v>
      </c>
      <c r="F4433" s="12" t="s">
        <v>11475</v>
      </c>
      <c r="G4433" s="11" t="s">
        <v>11476</v>
      </c>
    </row>
    <row r="4434" spans="1:11" ht="12" x14ac:dyDescent="0.15">
      <c r="A4434" s="11" t="s">
        <v>4558</v>
      </c>
      <c r="B4434">
        <f t="shared" si="69"/>
        <v>6</v>
      </c>
      <c r="C4434" t="str">
        <f>IF(ISNA(VLOOKUP(A4434,words!$A$2:$A$236,1,FALSE)),"-","Normal")</f>
        <v>-</v>
      </c>
      <c r="D4434" t="str">
        <f>IF(ISNA(VLOOKUP(A4434,words_1k!$A$2:$A$1024,1,FALSE)),"-","1k")</f>
        <v>-</v>
      </c>
      <c r="E4434" s="11" t="s">
        <v>18110</v>
      </c>
      <c r="F4434" s="12" t="s">
        <v>18111</v>
      </c>
      <c r="G4434" s="11" t="s">
        <v>18108</v>
      </c>
    </row>
    <row r="4435" spans="1:11" ht="12" x14ac:dyDescent="0.15">
      <c r="A4435" s="11" t="s">
        <v>4559</v>
      </c>
      <c r="B4435">
        <f t="shared" si="69"/>
        <v>6</v>
      </c>
      <c r="C4435" t="str">
        <f>IF(ISNA(VLOOKUP(A4435,words!$A$2:$A$236,1,FALSE)),"-","Normal")</f>
        <v>-</v>
      </c>
      <c r="D4435" t="str">
        <f>IF(ISNA(VLOOKUP(A4435,words_1k!$A$2:$A$1024,1,FALSE)),"-","1k")</f>
        <v>-</v>
      </c>
      <c r="E4435" s="11" t="s">
        <v>13815</v>
      </c>
      <c r="F4435" s="12" t="s">
        <v>13544</v>
      </c>
      <c r="G4435" s="11" t="s">
        <v>13816</v>
      </c>
      <c r="H4435" s="12" t="s">
        <v>19687</v>
      </c>
      <c r="I4435" s="11" t="s">
        <v>13815</v>
      </c>
      <c r="J4435" s="12" t="s">
        <v>19908</v>
      </c>
      <c r="K4435" s="11" t="s">
        <v>13815</v>
      </c>
    </row>
    <row r="4436" spans="1:11" ht="12" x14ac:dyDescent="0.15">
      <c r="A4436" s="11" t="s">
        <v>4560</v>
      </c>
      <c r="B4436">
        <f t="shared" si="69"/>
        <v>7</v>
      </c>
      <c r="C4436" t="str">
        <f>IF(ISNA(VLOOKUP(A4436,words!$A$2:$A$236,1,FALSE)),"-","Normal")</f>
        <v>-</v>
      </c>
      <c r="D4436" t="str">
        <f>IF(ISNA(VLOOKUP(A4436,words_1k!$A$2:$A$1024,1,FALSE)),"-","1k")</f>
        <v>-</v>
      </c>
      <c r="E4436" s="11" t="s">
        <v>13285</v>
      </c>
      <c r="F4436" s="12" t="s">
        <v>13286</v>
      </c>
      <c r="G4436" s="11" t="s">
        <v>13287</v>
      </c>
      <c r="H4436" s="11" t="s">
        <v>10736</v>
      </c>
      <c r="I4436" s="11" t="s">
        <v>11353</v>
      </c>
    </row>
    <row r="4437" spans="1:11" ht="12" x14ac:dyDescent="0.15">
      <c r="A4437" s="11" t="s">
        <v>4561</v>
      </c>
      <c r="B4437">
        <f t="shared" si="69"/>
        <v>6</v>
      </c>
      <c r="C4437" t="str">
        <f>IF(ISNA(VLOOKUP(A4437,words!$A$2:$A$236,1,FALSE)),"-","Normal")</f>
        <v>-</v>
      </c>
      <c r="D4437" t="str">
        <f>IF(ISNA(VLOOKUP(A4437,words_1k!$A$2:$A$1024,1,FALSE)),"-","1k")</f>
        <v>-</v>
      </c>
      <c r="E4437" s="11" t="s">
        <v>17914</v>
      </c>
      <c r="F4437" s="12" t="s">
        <v>10289</v>
      </c>
      <c r="G4437" s="11" t="s">
        <v>10457</v>
      </c>
      <c r="H4437" s="12" t="s">
        <v>23617</v>
      </c>
      <c r="I4437" s="11" t="s">
        <v>23618</v>
      </c>
    </row>
    <row r="4438" spans="1:11" ht="12" x14ac:dyDescent="0.15">
      <c r="A4438" s="11" t="s">
        <v>4562</v>
      </c>
      <c r="B4438">
        <f t="shared" si="69"/>
        <v>3</v>
      </c>
      <c r="C4438" t="str">
        <f>IF(ISNA(VLOOKUP(A4438,words!$A$2:$A$236,1,FALSE)),"-","Normal")</f>
        <v>-</v>
      </c>
      <c r="D4438" t="str">
        <f>IF(ISNA(VLOOKUP(A4438,words_1k!$A$2:$A$1024,1,FALSE)),"-","1k")</f>
        <v>-</v>
      </c>
      <c r="E4438" s="12" t="s">
        <v>17772</v>
      </c>
    </row>
    <row r="4439" spans="1:11" ht="12" x14ac:dyDescent="0.15">
      <c r="A4439" s="11" t="s">
        <v>4563</v>
      </c>
      <c r="B4439">
        <f t="shared" si="69"/>
        <v>4</v>
      </c>
      <c r="C4439" t="str">
        <f>IF(ISNA(VLOOKUP(A4439,words!$A$2:$A$236,1,FALSE)),"-","Normal")</f>
        <v>-</v>
      </c>
      <c r="D4439" t="str">
        <f>IF(ISNA(VLOOKUP(A4439,words_1k!$A$2:$A$1024,1,FALSE)),"-","1k")</f>
        <v>-</v>
      </c>
      <c r="E4439" s="11" t="s">
        <v>15027</v>
      </c>
      <c r="F4439" s="12" t="s">
        <v>12085</v>
      </c>
      <c r="G4439" s="11" t="s">
        <v>11557</v>
      </c>
    </row>
    <row r="4440" spans="1:11" ht="12" x14ac:dyDescent="0.15">
      <c r="A4440" s="11" t="s">
        <v>4564</v>
      </c>
      <c r="B4440">
        <f t="shared" si="69"/>
        <v>5</v>
      </c>
      <c r="C4440" t="str">
        <f>IF(ISNA(VLOOKUP(A4440,words!$A$2:$A$236,1,FALSE)),"-","Normal")</f>
        <v>-</v>
      </c>
      <c r="D4440" t="str">
        <f>IF(ISNA(VLOOKUP(A4440,words_1k!$A$2:$A$1024,1,FALSE)),"-","1k")</f>
        <v>-</v>
      </c>
      <c r="E4440" s="11" t="s">
        <v>12680</v>
      </c>
      <c r="F4440" s="12" t="s">
        <v>12681</v>
      </c>
      <c r="G4440" s="11" t="s">
        <v>12682</v>
      </c>
      <c r="H4440" s="12" t="s">
        <v>18703</v>
      </c>
      <c r="I4440" s="11" t="s">
        <v>18704</v>
      </c>
    </row>
    <row r="4441" spans="1:11" ht="12" x14ac:dyDescent="0.15">
      <c r="A4441" s="11" t="s">
        <v>4565</v>
      </c>
      <c r="B4441">
        <f t="shared" si="69"/>
        <v>6</v>
      </c>
      <c r="C4441" t="str">
        <f>IF(ISNA(VLOOKUP(A4441,words!$A$2:$A$236,1,FALSE)),"-","Normal")</f>
        <v>-</v>
      </c>
      <c r="D4441" t="str">
        <f>IF(ISNA(VLOOKUP(A4441,words_1k!$A$2:$A$1024,1,FALSE)),"-","1k")</f>
        <v>-</v>
      </c>
      <c r="E4441" s="11" t="s">
        <v>12699</v>
      </c>
      <c r="F4441" s="12" t="s">
        <v>10626</v>
      </c>
      <c r="G4441" s="11" t="s">
        <v>12700</v>
      </c>
      <c r="H4441" s="12" t="s">
        <v>13141</v>
      </c>
      <c r="I4441" s="11" t="s">
        <v>12413</v>
      </c>
    </row>
    <row r="4442" spans="1:11" ht="12" x14ac:dyDescent="0.15">
      <c r="A4442" s="11" t="s">
        <v>4566</v>
      </c>
      <c r="B4442">
        <f t="shared" si="69"/>
        <v>6</v>
      </c>
      <c r="C4442" t="str">
        <f>IF(ISNA(VLOOKUP(A4442,words!$A$2:$A$236,1,FALSE)),"-","Normal")</f>
        <v>-</v>
      </c>
      <c r="D4442" t="str">
        <f>IF(ISNA(VLOOKUP(A4442,words_1k!$A$2:$A$1024,1,FALSE)),"-","1k")</f>
        <v>-</v>
      </c>
      <c r="E4442" s="11" t="s">
        <v>16836</v>
      </c>
      <c r="F4442" s="12" t="s">
        <v>16835</v>
      </c>
      <c r="G4442" s="11" t="s">
        <v>16836</v>
      </c>
    </row>
    <row r="4443" spans="1:11" ht="12" x14ac:dyDescent="0.15">
      <c r="A4443" s="11" t="s">
        <v>4567</v>
      </c>
      <c r="B4443">
        <f t="shared" si="69"/>
        <v>4</v>
      </c>
      <c r="C4443" t="str">
        <f>IF(ISNA(VLOOKUP(A4443,words!$A$2:$A$236,1,FALSE)),"-","Normal")</f>
        <v>-</v>
      </c>
      <c r="D4443" t="str">
        <f>IF(ISNA(VLOOKUP(A4443,words_1k!$A$2:$A$1024,1,FALSE)),"-","1k")</f>
        <v>-</v>
      </c>
      <c r="E4443" s="11" t="s">
        <v>13834</v>
      </c>
    </row>
    <row r="4444" spans="1:11" ht="12" x14ac:dyDescent="0.15">
      <c r="A4444" s="11" t="s">
        <v>4568</v>
      </c>
      <c r="B4444">
        <f t="shared" si="69"/>
        <v>6</v>
      </c>
      <c r="C4444" t="str">
        <f>IF(ISNA(VLOOKUP(A4444,words!$A$2:$A$236,1,FALSE)),"-","Normal")</f>
        <v>-</v>
      </c>
      <c r="D4444" t="str">
        <f>IF(ISNA(VLOOKUP(A4444,words_1k!$A$2:$A$1024,1,FALSE)),"-","1k")</f>
        <v>-</v>
      </c>
      <c r="E4444" s="11" t="s">
        <v>15864</v>
      </c>
      <c r="F4444" s="12" t="s">
        <v>15865</v>
      </c>
      <c r="G4444" s="11" t="s">
        <v>15866</v>
      </c>
    </row>
    <row r="4445" spans="1:11" ht="12" x14ac:dyDescent="0.15">
      <c r="A4445" s="11" t="s">
        <v>4569</v>
      </c>
      <c r="B4445">
        <f t="shared" si="69"/>
        <v>5</v>
      </c>
      <c r="C4445" t="str">
        <f>IF(ISNA(VLOOKUP(A4445,words!$A$2:$A$236,1,FALSE)),"-","Normal")</f>
        <v>-</v>
      </c>
      <c r="D4445" t="str">
        <f>IF(ISNA(VLOOKUP(A4445,words_1k!$A$2:$A$1024,1,FALSE)),"-","1k")</f>
        <v>-</v>
      </c>
      <c r="E4445" s="11" t="s">
        <v>14340</v>
      </c>
      <c r="F4445" s="12" t="s">
        <v>14115</v>
      </c>
      <c r="G4445" s="11" t="s">
        <v>14339</v>
      </c>
      <c r="H4445" s="12" t="s">
        <v>16047</v>
      </c>
      <c r="I4445" s="11" t="s">
        <v>14339</v>
      </c>
    </row>
    <row r="4446" spans="1:11" ht="12" x14ac:dyDescent="0.15">
      <c r="A4446" s="11" t="s">
        <v>4570</v>
      </c>
      <c r="B4446">
        <f t="shared" si="69"/>
        <v>6</v>
      </c>
      <c r="C4446" t="str">
        <f>IF(ISNA(VLOOKUP(A4446,words!$A$2:$A$236,1,FALSE)),"-","Normal")</f>
        <v>-</v>
      </c>
      <c r="D4446" t="str">
        <f>IF(ISNA(VLOOKUP(A4446,words_1k!$A$2:$A$1024,1,FALSE)),"-","1k")</f>
        <v>-</v>
      </c>
      <c r="E4446" s="11" t="s">
        <v>13422</v>
      </c>
      <c r="F4446" s="12" t="s">
        <v>14576</v>
      </c>
      <c r="G4446" s="11" t="s">
        <v>11921</v>
      </c>
      <c r="H4446" s="12" t="s">
        <v>14870</v>
      </c>
      <c r="I4446" s="11" t="s">
        <v>13422</v>
      </c>
    </row>
    <row r="4447" spans="1:11" ht="12" x14ac:dyDescent="0.15">
      <c r="A4447" s="11" t="s">
        <v>4571</v>
      </c>
      <c r="B4447">
        <f t="shared" si="69"/>
        <v>8</v>
      </c>
      <c r="C4447" t="str">
        <f>IF(ISNA(VLOOKUP(A4447,words!$A$2:$A$236,1,FALSE)),"-","Normal")</f>
        <v>-</v>
      </c>
      <c r="D4447" t="str">
        <f>IF(ISNA(VLOOKUP(A4447,words_1k!$A$2:$A$1024,1,FALSE)),"-","1k")</f>
        <v>-</v>
      </c>
      <c r="E4447" s="11" t="s">
        <v>14548</v>
      </c>
      <c r="F4447" s="12" t="s">
        <v>14547</v>
      </c>
      <c r="G4447" s="11" t="s">
        <v>11332</v>
      </c>
      <c r="H4447" s="12" t="s">
        <v>23138</v>
      </c>
      <c r="I4447" s="11" t="s">
        <v>23139</v>
      </c>
    </row>
    <row r="4448" spans="1:11" ht="12" x14ac:dyDescent="0.15">
      <c r="A4448" s="11" t="s">
        <v>4572</v>
      </c>
      <c r="B4448">
        <f t="shared" si="69"/>
        <v>6</v>
      </c>
      <c r="C4448" t="str">
        <f>IF(ISNA(VLOOKUP(A4448,words!$A$2:$A$236,1,FALSE)),"-","Normal")</f>
        <v>-</v>
      </c>
      <c r="D4448" t="str">
        <f>IF(ISNA(VLOOKUP(A4448,words_1k!$A$2:$A$1024,1,FALSE)),"-","1k")</f>
        <v>-</v>
      </c>
      <c r="E4448" s="11" t="s">
        <v>13956</v>
      </c>
      <c r="F4448" s="12" t="s">
        <v>15568</v>
      </c>
      <c r="G4448" s="11" t="s">
        <v>15605</v>
      </c>
      <c r="H4448" s="12" t="s">
        <v>13613</v>
      </c>
      <c r="I4448" s="11" t="s">
        <v>13956</v>
      </c>
      <c r="J4448" s="12" t="s">
        <v>17174</v>
      </c>
      <c r="K4448" s="11" t="s">
        <v>13956</v>
      </c>
    </row>
    <row r="4449" spans="1:11" ht="12" x14ac:dyDescent="0.15">
      <c r="A4449" s="11" t="s">
        <v>4573</v>
      </c>
      <c r="B4449">
        <f t="shared" si="69"/>
        <v>9</v>
      </c>
      <c r="C4449" t="str">
        <f>IF(ISNA(VLOOKUP(A4449,words!$A$2:$A$236,1,FALSE)),"-","Normal")</f>
        <v>-</v>
      </c>
      <c r="D4449" t="str">
        <f>IF(ISNA(VLOOKUP(A4449,words_1k!$A$2:$A$1024,1,FALSE)),"-","1k")</f>
        <v>-</v>
      </c>
      <c r="E4449" s="11" t="s">
        <v>14872</v>
      </c>
      <c r="F4449" s="12" t="s">
        <v>11226</v>
      </c>
      <c r="G4449" s="11" t="s">
        <v>11227</v>
      </c>
      <c r="H4449" s="12" t="s">
        <v>14642</v>
      </c>
      <c r="I4449" s="11" t="s">
        <v>11227</v>
      </c>
    </row>
    <row r="4450" spans="1:11" ht="12" x14ac:dyDescent="0.15">
      <c r="A4450" s="11" t="s">
        <v>4574</v>
      </c>
      <c r="B4450">
        <f t="shared" si="69"/>
        <v>6</v>
      </c>
      <c r="C4450" t="str">
        <f>IF(ISNA(VLOOKUP(A4450,words!$A$2:$A$236,1,FALSE)),"-","Normal")</f>
        <v>-</v>
      </c>
      <c r="D4450" t="str">
        <f>IF(ISNA(VLOOKUP(A4450,words_1k!$A$2:$A$1024,1,FALSE)),"-","1k")</f>
        <v>-</v>
      </c>
      <c r="E4450" s="11" t="s">
        <v>14407</v>
      </c>
      <c r="F4450" s="12" t="s">
        <v>14408</v>
      </c>
      <c r="G4450" s="11" t="s">
        <v>14409</v>
      </c>
    </row>
    <row r="4451" spans="1:11" ht="12" x14ac:dyDescent="0.15">
      <c r="A4451" s="11" t="s">
        <v>4575</v>
      </c>
      <c r="B4451">
        <f t="shared" si="69"/>
        <v>8</v>
      </c>
      <c r="C4451" t="str">
        <f>IF(ISNA(VLOOKUP(A4451,words!$A$2:$A$236,1,FALSE)),"-","Normal")</f>
        <v>-</v>
      </c>
      <c r="D4451" t="str">
        <f>IF(ISNA(VLOOKUP(A4451,words_1k!$A$2:$A$1024,1,FALSE)),"-","1k")</f>
        <v>-</v>
      </c>
      <c r="E4451" s="11" t="s">
        <v>14982</v>
      </c>
      <c r="F4451" s="12" t="s">
        <v>14983</v>
      </c>
      <c r="G4451" s="11" t="s">
        <v>14984</v>
      </c>
    </row>
    <row r="4452" spans="1:11" ht="12" x14ac:dyDescent="0.15">
      <c r="A4452" s="11" t="s">
        <v>4576</v>
      </c>
      <c r="B4452">
        <f t="shared" si="69"/>
        <v>5</v>
      </c>
      <c r="C4452" t="str">
        <f>IF(ISNA(VLOOKUP(A4452,words!$A$2:$A$236,1,FALSE)),"-","Normal")</f>
        <v>-</v>
      </c>
      <c r="D4452" t="str">
        <f>IF(ISNA(VLOOKUP(A4452,words_1k!$A$2:$A$1024,1,FALSE)),"-","1k")</f>
        <v>-</v>
      </c>
      <c r="E4452" s="11" t="s">
        <v>15960</v>
      </c>
      <c r="F4452" s="12" t="s">
        <v>16659</v>
      </c>
      <c r="G4452" s="11" t="s">
        <v>15958</v>
      </c>
      <c r="H4452" s="12" t="s">
        <v>15959</v>
      </c>
      <c r="I4452" s="11" t="s">
        <v>15960</v>
      </c>
    </row>
    <row r="4453" spans="1:11" ht="12" x14ac:dyDescent="0.15">
      <c r="A4453" s="11" t="s">
        <v>4577</v>
      </c>
      <c r="B4453">
        <f t="shared" si="69"/>
        <v>7</v>
      </c>
      <c r="C4453" t="str">
        <f>IF(ISNA(VLOOKUP(A4453,words!$A$2:$A$236,1,FALSE)),"-","Normal")</f>
        <v>-</v>
      </c>
      <c r="D4453" t="str">
        <f>IF(ISNA(VLOOKUP(A4453,words_1k!$A$2:$A$1024,1,FALSE)),"-","1k")</f>
        <v>-</v>
      </c>
      <c r="E4453" s="11" t="s">
        <v>16311</v>
      </c>
      <c r="F4453" s="12" t="s">
        <v>16250</v>
      </c>
      <c r="G4453" s="11" t="s">
        <v>16311</v>
      </c>
      <c r="H4453" s="12" t="s">
        <v>16312</v>
      </c>
      <c r="I4453" s="11" t="s">
        <v>16313</v>
      </c>
    </row>
    <row r="4454" spans="1:11" ht="12" x14ac:dyDescent="0.15">
      <c r="A4454" s="11" t="s">
        <v>4578</v>
      </c>
      <c r="B4454">
        <f t="shared" si="69"/>
        <v>7</v>
      </c>
      <c r="C4454" t="str">
        <f>IF(ISNA(VLOOKUP(A4454,words!$A$2:$A$236,1,FALSE)),"-","Normal")</f>
        <v>-</v>
      </c>
      <c r="D4454" t="str">
        <f>IF(ISNA(VLOOKUP(A4454,words_1k!$A$2:$A$1024,1,FALSE)),"-","1k")</f>
        <v>-</v>
      </c>
      <c r="E4454" s="11" t="s">
        <v>14086</v>
      </c>
      <c r="F4454" s="12" t="s">
        <v>13576</v>
      </c>
      <c r="G4454" s="11" t="s">
        <v>14087</v>
      </c>
      <c r="H4454" s="12" t="s">
        <v>10714</v>
      </c>
      <c r="I4454" s="11" t="s">
        <v>11933</v>
      </c>
    </row>
    <row r="4455" spans="1:11" ht="12" x14ac:dyDescent="0.15">
      <c r="A4455" s="11" t="s">
        <v>4579</v>
      </c>
      <c r="B4455">
        <f t="shared" si="69"/>
        <v>7</v>
      </c>
      <c r="C4455" t="str">
        <f>IF(ISNA(VLOOKUP(A4455,words!$A$2:$A$236,1,FALSE)),"-","Normal")</f>
        <v>-</v>
      </c>
      <c r="D4455" t="str">
        <f>IF(ISNA(VLOOKUP(A4455,words_1k!$A$2:$A$1024,1,FALSE)),"-","1k")</f>
        <v>-</v>
      </c>
      <c r="E4455" s="11" t="s">
        <v>16494</v>
      </c>
      <c r="F4455" s="12" t="s">
        <v>16495</v>
      </c>
      <c r="G4455" s="11" t="s">
        <v>16496</v>
      </c>
    </row>
    <row r="4456" spans="1:11" ht="12" x14ac:dyDescent="0.15">
      <c r="A4456" s="11" t="s">
        <v>4580</v>
      </c>
      <c r="B4456">
        <f t="shared" si="69"/>
        <v>5</v>
      </c>
      <c r="C4456" t="str">
        <f>IF(ISNA(VLOOKUP(A4456,words!$A$2:$A$236,1,FALSE)),"-","Normal")</f>
        <v>-</v>
      </c>
      <c r="D4456" t="str">
        <f>IF(ISNA(VLOOKUP(A4456,words_1k!$A$2:$A$1024,1,FALSE)),"-","1k")</f>
        <v>-</v>
      </c>
      <c r="E4456" s="11" t="s">
        <v>16615</v>
      </c>
      <c r="F4456" s="12" t="s">
        <v>16616</v>
      </c>
      <c r="G4456" s="11" t="s">
        <v>15717</v>
      </c>
      <c r="H4456" s="12" t="s">
        <v>15711</v>
      </c>
      <c r="I4456" s="11" t="s">
        <v>15717</v>
      </c>
    </row>
    <row r="4457" spans="1:11" ht="12" x14ac:dyDescent="0.15">
      <c r="A4457" s="11" t="s">
        <v>4581</v>
      </c>
      <c r="B4457">
        <f t="shared" si="69"/>
        <v>6</v>
      </c>
      <c r="C4457" t="str">
        <f>IF(ISNA(VLOOKUP(A4457,words!$A$2:$A$236,1,FALSE)),"-","Normal")</f>
        <v>-</v>
      </c>
      <c r="D4457" t="str">
        <f>IF(ISNA(VLOOKUP(A4457,words_1k!$A$2:$A$1024,1,FALSE)),"-","1k")</f>
        <v>-</v>
      </c>
      <c r="E4457" s="11" t="s">
        <v>13323</v>
      </c>
      <c r="F4457" s="12" t="s">
        <v>13324</v>
      </c>
      <c r="G4457" s="11" t="s">
        <v>13325</v>
      </c>
    </row>
    <row r="4458" spans="1:11" ht="12" x14ac:dyDescent="0.15">
      <c r="A4458" s="11" t="s">
        <v>4582</v>
      </c>
      <c r="B4458">
        <f t="shared" si="69"/>
        <v>5</v>
      </c>
      <c r="C4458" t="str">
        <f>IF(ISNA(VLOOKUP(A4458,words!$A$2:$A$236,1,FALSE)),"-","Normal")</f>
        <v>-</v>
      </c>
      <c r="D4458" t="str">
        <f>IF(ISNA(VLOOKUP(A4458,words_1k!$A$2:$A$1024,1,FALSE)),"-","1k")</f>
        <v>-</v>
      </c>
      <c r="E4458" s="11" t="s">
        <v>13209</v>
      </c>
      <c r="F4458" s="12" t="s">
        <v>13028</v>
      </c>
      <c r="G4458" s="11" t="s">
        <v>14989</v>
      </c>
      <c r="H4458" s="12" t="s">
        <v>20722</v>
      </c>
      <c r="I4458" s="11" t="s">
        <v>20723</v>
      </c>
      <c r="J4458" s="12" t="s">
        <v>20727</v>
      </c>
      <c r="K4458" s="11" t="s">
        <v>20723</v>
      </c>
    </row>
    <row r="4459" spans="1:11" ht="12" x14ac:dyDescent="0.15">
      <c r="A4459" s="11" t="s">
        <v>4583</v>
      </c>
      <c r="B4459">
        <f t="shared" si="69"/>
        <v>4</v>
      </c>
      <c r="C4459" t="str">
        <f>IF(ISNA(VLOOKUP(A4459,words!$A$2:$A$236,1,FALSE)),"-","Normal")</f>
        <v>-</v>
      </c>
      <c r="D4459" t="str">
        <f>IF(ISNA(VLOOKUP(A4459,words_1k!$A$2:$A$1024,1,FALSE)),"-","1k")</f>
        <v>-</v>
      </c>
      <c r="E4459" s="11" t="s">
        <v>12364</v>
      </c>
      <c r="F4459" s="12" t="s">
        <v>12365</v>
      </c>
      <c r="G4459" s="11" t="s">
        <v>12366</v>
      </c>
    </row>
    <row r="4460" spans="1:11" ht="12" x14ac:dyDescent="0.15">
      <c r="A4460" s="11" t="s">
        <v>4584</v>
      </c>
      <c r="B4460">
        <f t="shared" si="69"/>
        <v>7</v>
      </c>
      <c r="C4460" t="str">
        <f>IF(ISNA(VLOOKUP(A4460,words!$A$2:$A$236,1,FALSE)),"-","Normal")</f>
        <v>-</v>
      </c>
      <c r="D4460" t="str">
        <f>IF(ISNA(VLOOKUP(A4460,words_1k!$A$2:$A$1024,1,FALSE)),"-","1k")</f>
        <v>-</v>
      </c>
      <c r="E4460" s="11" t="s">
        <v>13411</v>
      </c>
      <c r="F4460" s="12" t="s">
        <v>12146</v>
      </c>
      <c r="G4460" s="11" t="s">
        <v>10390</v>
      </c>
    </row>
    <row r="4461" spans="1:11" ht="12" x14ac:dyDescent="0.15">
      <c r="A4461" s="11" t="s">
        <v>4585</v>
      </c>
      <c r="B4461">
        <f t="shared" si="69"/>
        <v>4</v>
      </c>
      <c r="C4461" t="str">
        <f>IF(ISNA(VLOOKUP(A4461,words!$A$2:$A$236,1,FALSE)),"-","Normal")</f>
        <v>-</v>
      </c>
      <c r="D4461" t="str">
        <f>IF(ISNA(VLOOKUP(A4461,words_1k!$A$2:$A$1024,1,FALSE)),"-","1k")</f>
        <v>-</v>
      </c>
      <c r="E4461" s="11" t="s">
        <v>18636</v>
      </c>
      <c r="F4461" s="12" t="s">
        <v>18637</v>
      </c>
      <c r="G4461" s="11" t="s">
        <v>18638</v>
      </c>
    </row>
    <row r="4462" spans="1:11" ht="12" x14ac:dyDescent="0.15">
      <c r="A4462" s="11" t="s">
        <v>4586</v>
      </c>
      <c r="B4462">
        <f t="shared" si="69"/>
        <v>6</v>
      </c>
      <c r="C4462" t="str">
        <f>IF(ISNA(VLOOKUP(A4462,words!$A$2:$A$236,1,FALSE)),"-","Normal")</f>
        <v>-</v>
      </c>
      <c r="D4462" t="str">
        <f>IF(ISNA(VLOOKUP(A4462,words_1k!$A$2:$A$1024,1,FALSE)),"-","1k")</f>
        <v>-</v>
      </c>
      <c r="E4462" s="11" t="s">
        <v>16334</v>
      </c>
      <c r="F4462" s="12" t="s">
        <v>16052</v>
      </c>
      <c r="G4462" s="11" t="s">
        <v>16335</v>
      </c>
    </row>
    <row r="4463" spans="1:11" ht="12" x14ac:dyDescent="0.15">
      <c r="A4463" s="11" t="s">
        <v>4587</v>
      </c>
      <c r="B4463">
        <f t="shared" si="69"/>
        <v>6</v>
      </c>
      <c r="C4463" t="str">
        <f>IF(ISNA(VLOOKUP(A4463,words!$A$2:$A$236,1,FALSE)),"-","Normal")</f>
        <v>-</v>
      </c>
      <c r="D4463" t="str">
        <f>IF(ISNA(VLOOKUP(A4463,words_1k!$A$2:$A$1024,1,FALSE)),"-","1k")</f>
        <v>-</v>
      </c>
      <c r="E4463" s="11" t="s">
        <v>17940</v>
      </c>
      <c r="F4463" s="12" t="s">
        <v>17941</v>
      </c>
      <c r="G4463" s="11" t="s">
        <v>17942</v>
      </c>
    </row>
    <row r="4464" spans="1:11" ht="12" x14ac:dyDescent="0.15">
      <c r="A4464" s="11" t="s">
        <v>4588</v>
      </c>
      <c r="B4464">
        <f t="shared" si="69"/>
        <v>6</v>
      </c>
      <c r="C4464" t="str">
        <f>IF(ISNA(VLOOKUP(A4464,words!$A$2:$A$236,1,FALSE)),"-","Normal")</f>
        <v>-</v>
      </c>
      <c r="D4464" t="str">
        <f>IF(ISNA(VLOOKUP(A4464,words_1k!$A$2:$A$1024,1,FALSE)),"-","1k")</f>
        <v>-</v>
      </c>
      <c r="E4464" s="11" t="s">
        <v>13978</v>
      </c>
      <c r="F4464" s="12" t="s">
        <v>13979</v>
      </c>
      <c r="G4464" s="11" t="s">
        <v>13980</v>
      </c>
      <c r="H4464" s="12" t="s">
        <v>12173</v>
      </c>
      <c r="I4464" s="11" t="s">
        <v>10448</v>
      </c>
    </row>
    <row r="4465" spans="1:13" ht="12" x14ac:dyDescent="0.15">
      <c r="A4465" s="11" t="s">
        <v>4589</v>
      </c>
      <c r="B4465">
        <f t="shared" si="69"/>
        <v>8</v>
      </c>
      <c r="C4465" t="str">
        <f>IF(ISNA(VLOOKUP(A4465,words!$A$2:$A$236,1,FALSE)),"-","Normal")</f>
        <v>-</v>
      </c>
      <c r="D4465" t="str">
        <f>IF(ISNA(VLOOKUP(A4465,words_1k!$A$2:$A$1024,1,FALSE)),"-","1k")</f>
        <v>-</v>
      </c>
      <c r="E4465" s="12" t="s">
        <v>12301</v>
      </c>
      <c r="F4465" s="12" t="s">
        <v>10536</v>
      </c>
      <c r="G4465" s="12" t="s">
        <v>11154</v>
      </c>
    </row>
    <row r="4466" spans="1:13" ht="12" x14ac:dyDescent="0.15">
      <c r="A4466" s="11" t="s">
        <v>4590</v>
      </c>
      <c r="B4466">
        <f t="shared" si="69"/>
        <v>6</v>
      </c>
      <c r="C4466" t="str">
        <f>IF(ISNA(VLOOKUP(A4466,words!$A$2:$A$236,1,FALSE)),"-","Normal")</f>
        <v>-</v>
      </c>
      <c r="D4466" t="str">
        <f>IF(ISNA(VLOOKUP(A4466,words_1k!$A$2:$A$1024,1,FALSE)),"-","1k")</f>
        <v>-</v>
      </c>
      <c r="E4466" s="11" t="s">
        <v>15036</v>
      </c>
      <c r="F4466" s="12" t="s">
        <v>15037</v>
      </c>
      <c r="G4466" s="11" t="s">
        <v>15038</v>
      </c>
    </row>
    <row r="4467" spans="1:13" ht="12" x14ac:dyDescent="0.15">
      <c r="A4467" s="11" t="s">
        <v>4591</v>
      </c>
      <c r="B4467">
        <f t="shared" si="69"/>
        <v>7</v>
      </c>
      <c r="C4467" t="str">
        <f>IF(ISNA(VLOOKUP(A4467,words!$A$2:$A$236,1,FALSE)),"-","Normal")</f>
        <v>-</v>
      </c>
      <c r="D4467" t="str">
        <f>IF(ISNA(VLOOKUP(A4467,words_1k!$A$2:$A$1024,1,FALSE)),"-","1k")</f>
        <v>-</v>
      </c>
      <c r="E4467" s="12" t="s">
        <v>14602</v>
      </c>
      <c r="F4467" s="12" t="s">
        <v>14603</v>
      </c>
      <c r="G4467" s="12" t="s">
        <v>14604</v>
      </c>
      <c r="H4467" s="12" t="s">
        <v>11157</v>
      </c>
      <c r="I4467" s="12" t="s">
        <v>17391</v>
      </c>
    </row>
    <row r="4468" spans="1:13" ht="12" x14ac:dyDescent="0.15">
      <c r="A4468" s="11" t="s">
        <v>4592</v>
      </c>
      <c r="B4468">
        <f t="shared" si="69"/>
        <v>5</v>
      </c>
      <c r="C4468" t="str">
        <f>IF(ISNA(VLOOKUP(A4468,words!$A$2:$A$236,1,FALSE)),"-","Normal")</f>
        <v>-</v>
      </c>
      <c r="D4468" t="str">
        <f>IF(ISNA(VLOOKUP(A4468,words_1k!$A$2:$A$1024,1,FALSE)),"-","1k")</f>
        <v>-</v>
      </c>
      <c r="E4468" s="11" t="s">
        <v>14092</v>
      </c>
      <c r="F4468" s="12" t="s">
        <v>13588</v>
      </c>
      <c r="G4468" s="11" t="s">
        <v>14089</v>
      </c>
    </row>
    <row r="4469" spans="1:13" ht="12" x14ac:dyDescent="0.15">
      <c r="A4469" s="11" t="s">
        <v>4593</v>
      </c>
      <c r="B4469">
        <f t="shared" si="69"/>
        <v>5</v>
      </c>
      <c r="C4469" t="str">
        <f>IF(ISNA(VLOOKUP(A4469,words!$A$2:$A$236,1,FALSE)),"-","Normal")</f>
        <v>-</v>
      </c>
      <c r="D4469" t="str">
        <f>IF(ISNA(VLOOKUP(A4469,words_1k!$A$2:$A$1024,1,FALSE)),"-","1k")</f>
        <v>-</v>
      </c>
      <c r="E4469" s="12" t="s">
        <v>13306</v>
      </c>
      <c r="F4469" s="12" t="s">
        <v>13307</v>
      </c>
      <c r="G4469" s="12" t="s">
        <v>13308</v>
      </c>
      <c r="H4469" s="12" t="s">
        <v>15128</v>
      </c>
      <c r="I4469" s="12" t="s">
        <v>15129</v>
      </c>
    </row>
    <row r="4470" spans="1:13" ht="12" x14ac:dyDescent="0.15">
      <c r="A4470" s="11" t="s">
        <v>4594</v>
      </c>
      <c r="B4470">
        <f t="shared" si="69"/>
        <v>6</v>
      </c>
      <c r="C4470" t="str">
        <f>IF(ISNA(VLOOKUP(A4470,words!$A$2:$A$236,1,FALSE)),"-","Normal")</f>
        <v>-</v>
      </c>
      <c r="D4470" t="str">
        <f>IF(ISNA(VLOOKUP(A4470,words_1k!$A$2:$A$1024,1,FALSE)),"-","1k")</f>
        <v>-</v>
      </c>
      <c r="E4470" s="11" t="s">
        <v>11312</v>
      </c>
      <c r="F4470" s="12" t="s">
        <v>17970</v>
      </c>
      <c r="G4470" s="11" t="s">
        <v>11314</v>
      </c>
      <c r="H4470" s="12" t="s">
        <v>17136</v>
      </c>
      <c r="I4470" s="11" t="s">
        <v>12298</v>
      </c>
      <c r="J4470" s="12" t="s">
        <v>22302</v>
      </c>
      <c r="K4470" s="11" t="s">
        <v>22303</v>
      </c>
      <c r="L4470" s="12" t="s">
        <v>25060</v>
      </c>
      <c r="M4470" s="11" t="s">
        <v>25059</v>
      </c>
    </row>
    <row r="4471" spans="1:13" ht="12" x14ac:dyDescent="0.15">
      <c r="A4471" s="11" t="s">
        <v>4595</v>
      </c>
      <c r="B4471">
        <f t="shared" si="69"/>
        <v>5</v>
      </c>
      <c r="C4471" t="str">
        <f>IF(ISNA(VLOOKUP(A4471,words!$A$2:$A$236,1,FALSE)),"-","Normal")</f>
        <v>-</v>
      </c>
      <c r="D4471" t="str">
        <f>IF(ISNA(VLOOKUP(A4471,words_1k!$A$2:$A$1024,1,FALSE)),"-","1k")</f>
        <v>-</v>
      </c>
      <c r="E4471" s="12" t="s">
        <v>17326</v>
      </c>
      <c r="F4471" s="12" t="s">
        <v>17101</v>
      </c>
      <c r="G4471" s="12" t="s">
        <v>17328</v>
      </c>
    </row>
    <row r="4472" spans="1:13" ht="12" x14ac:dyDescent="0.15">
      <c r="A4472" s="11" t="s">
        <v>4596</v>
      </c>
      <c r="B4472">
        <f t="shared" si="69"/>
        <v>5</v>
      </c>
      <c r="C4472" t="str">
        <f>IF(ISNA(VLOOKUP(A4472,words!$A$2:$A$236,1,FALSE)),"-","Normal")</f>
        <v>-</v>
      </c>
      <c r="D4472" t="str">
        <f>IF(ISNA(VLOOKUP(A4472,words_1k!$A$2:$A$1024,1,FALSE)),"-","1k")</f>
        <v>-</v>
      </c>
      <c r="E4472" s="11" t="s">
        <v>14519</v>
      </c>
      <c r="F4472" s="12" t="s">
        <v>14520</v>
      </c>
      <c r="G4472" s="11" t="s">
        <v>14521</v>
      </c>
      <c r="H4472" s="12" t="s">
        <v>18098</v>
      </c>
      <c r="I4472" s="11" t="s">
        <v>14521</v>
      </c>
    </row>
    <row r="4473" spans="1:13" ht="12" x14ac:dyDescent="0.15">
      <c r="A4473" s="11" t="s">
        <v>4597</v>
      </c>
      <c r="B4473">
        <f t="shared" si="69"/>
        <v>8</v>
      </c>
      <c r="C4473" t="str">
        <f>IF(ISNA(VLOOKUP(A4473,words!$A$2:$A$236,1,FALSE)),"-","Normal")</f>
        <v>-</v>
      </c>
      <c r="D4473" t="str">
        <f>IF(ISNA(VLOOKUP(A4473,words_1k!$A$2:$A$1024,1,FALSE)),"-","1k")</f>
        <v>-</v>
      </c>
      <c r="E4473" s="11" t="s">
        <v>16553</v>
      </c>
      <c r="F4473" s="12" t="s">
        <v>16059</v>
      </c>
      <c r="G4473" s="11" t="s">
        <v>16552</v>
      </c>
    </row>
    <row r="4474" spans="1:13" ht="12" x14ac:dyDescent="0.15">
      <c r="A4474" s="11" t="s">
        <v>4598</v>
      </c>
      <c r="B4474">
        <f t="shared" si="69"/>
        <v>6</v>
      </c>
      <c r="C4474" t="str">
        <f>IF(ISNA(VLOOKUP(A4474,words!$A$2:$A$236,1,FALSE)),"-","Normal")</f>
        <v>-</v>
      </c>
      <c r="D4474" t="str">
        <f>IF(ISNA(VLOOKUP(A4474,words_1k!$A$2:$A$1024,1,FALSE)),"-","1k")</f>
        <v>-</v>
      </c>
      <c r="E4474" s="11" t="s">
        <v>12743</v>
      </c>
      <c r="F4474" s="12" t="s">
        <v>12747</v>
      </c>
      <c r="G4474" s="11" t="s">
        <v>12745</v>
      </c>
    </row>
    <row r="4475" spans="1:13" ht="12" x14ac:dyDescent="0.15">
      <c r="A4475" s="11" t="s">
        <v>4599</v>
      </c>
      <c r="B4475">
        <f t="shared" si="69"/>
        <v>4</v>
      </c>
      <c r="C4475" t="str">
        <f>IF(ISNA(VLOOKUP(A4475,words!$A$2:$A$236,1,FALSE)),"-","Normal")</f>
        <v>-</v>
      </c>
      <c r="D4475" t="str">
        <f>IF(ISNA(VLOOKUP(A4475,words_1k!$A$2:$A$1024,1,FALSE)),"-","1k")</f>
        <v>-</v>
      </c>
      <c r="E4475" s="11" t="s">
        <v>18129</v>
      </c>
    </row>
    <row r="4476" spans="1:13" ht="12" x14ac:dyDescent="0.15">
      <c r="A4476" s="11" t="s">
        <v>4600</v>
      </c>
      <c r="B4476">
        <f t="shared" si="69"/>
        <v>4</v>
      </c>
      <c r="C4476" t="str">
        <f>IF(ISNA(VLOOKUP(A4476,words!$A$2:$A$236,1,FALSE)),"-","Normal")</f>
        <v>-</v>
      </c>
      <c r="D4476" t="str">
        <f>IF(ISNA(VLOOKUP(A4476,words_1k!$A$2:$A$1024,1,FALSE)),"-","1k")</f>
        <v>-</v>
      </c>
      <c r="E4476" s="11" t="s">
        <v>13808</v>
      </c>
      <c r="F4476" s="12" t="s">
        <v>14921</v>
      </c>
      <c r="G4476" s="11" t="s">
        <v>15505</v>
      </c>
    </row>
    <row r="4477" spans="1:13" ht="12" x14ac:dyDescent="0.15">
      <c r="A4477" s="11" t="s">
        <v>4601</v>
      </c>
      <c r="B4477">
        <f t="shared" si="69"/>
        <v>4</v>
      </c>
      <c r="C4477" t="str">
        <f>IF(ISNA(VLOOKUP(A4477,words!$A$2:$A$236,1,FALSE)),"-","Normal")</f>
        <v>-</v>
      </c>
      <c r="D4477" t="str">
        <f>IF(ISNA(VLOOKUP(A4477,words_1k!$A$2:$A$1024,1,FALSE)),"-","1k")</f>
        <v>-</v>
      </c>
      <c r="E4477" s="11" t="s">
        <v>14504</v>
      </c>
      <c r="F4477" s="12" t="s">
        <v>14503</v>
      </c>
      <c r="G4477" s="11" t="s">
        <v>14500</v>
      </c>
    </row>
    <row r="4478" spans="1:13" ht="12" x14ac:dyDescent="0.15">
      <c r="A4478" s="11" t="s">
        <v>4602</v>
      </c>
      <c r="B4478">
        <f t="shared" si="69"/>
        <v>4</v>
      </c>
      <c r="C4478" t="str">
        <f>IF(ISNA(VLOOKUP(A4478,words!$A$2:$A$236,1,FALSE)),"-","Normal")</f>
        <v>-</v>
      </c>
      <c r="D4478" t="str">
        <f>IF(ISNA(VLOOKUP(A4478,words_1k!$A$2:$A$1024,1,FALSE)),"-","1k")</f>
        <v>-</v>
      </c>
      <c r="E4478" s="11" t="s">
        <v>16305</v>
      </c>
      <c r="F4478" s="12" t="s">
        <v>16306</v>
      </c>
      <c r="G4478" s="11" t="s">
        <v>16307</v>
      </c>
      <c r="H4478" s="12" t="s">
        <v>16017</v>
      </c>
      <c r="I4478" s="11" t="s">
        <v>14453</v>
      </c>
    </row>
    <row r="4479" spans="1:13" ht="12" x14ac:dyDescent="0.15">
      <c r="A4479" s="11" t="s">
        <v>4603</v>
      </c>
      <c r="B4479">
        <f t="shared" si="69"/>
        <v>4</v>
      </c>
      <c r="C4479" t="str">
        <f>IF(ISNA(VLOOKUP(A4479,words!$A$2:$A$236,1,FALSE)),"-","Normal")</f>
        <v>-</v>
      </c>
      <c r="D4479" t="str">
        <f>IF(ISNA(VLOOKUP(A4479,words_1k!$A$2:$A$1024,1,FALSE)),"-","1k")</f>
        <v>-</v>
      </c>
      <c r="E4479" s="11" t="s">
        <v>16530</v>
      </c>
      <c r="F4479" s="12" t="s">
        <v>16456</v>
      </c>
      <c r="G4479" s="11" t="s">
        <v>16531</v>
      </c>
      <c r="H4479" s="12" t="s">
        <v>17602</v>
      </c>
      <c r="I4479" s="11" t="s">
        <v>17603</v>
      </c>
    </row>
    <row r="4480" spans="1:13" ht="12" x14ac:dyDescent="0.15">
      <c r="A4480" s="11" t="s">
        <v>4604</v>
      </c>
      <c r="B4480">
        <f t="shared" si="69"/>
        <v>6</v>
      </c>
      <c r="C4480" t="str">
        <f>IF(ISNA(VLOOKUP(A4480,words!$A$2:$A$236,1,FALSE)),"-","Normal")</f>
        <v>-</v>
      </c>
      <c r="D4480" t="str">
        <f>IF(ISNA(VLOOKUP(A4480,words_1k!$A$2:$A$1024,1,FALSE)),"-","1k")</f>
        <v>-</v>
      </c>
      <c r="E4480" s="11" t="s">
        <v>12588</v>
      </c>
      <c r="F4480" s="12" t="s">
        <v>12589</v>
      </c>
      <c r="G4480" s="11" t="s">
        <v>12590</v>
      </c>
    </row>
    <row r="4481" spans="1:11" ht="12" x14ac:dyDescent="0.15">
      <c r="A4481" s="11" t="s">
        <v>4605</v>
      </c>
      <c r="B4481">
        <f t="shared" si="69"/>
        <v>5</v>
      </c>
      <c r="C4481" t="str">
        <f>IF(ISNA(VLOOKUP(A4481,words!$A$2:$A$236,1,FALSE)),"-","Normal")</f>
        <v>-</v>
      </c>
      <c r="D4481" t="str">
        <f>IF(ISNA(VLOOKUP(A4481,words_1k!$A$2:$A$1024,1,FALSE)),"-","1k")</f>
        <v>-</v>
      </c>
      <c r="E4481" s="11" t="s">
        <v>12407</v>
      </c>
      <c r="F4481" s="12" t="s">
        <v>12409</v>
      </c>
      <c r="G4481" s="11" t="s">
        <v>12407</v>
      </c>
      <c r="H4481" s="12" t="s">
        <v>12408</v>
      </c>
      <c r="I4481" s="11" t="s">
        <v>12406</v>
      </c>
    </row>
    <row r="4482" spans="1:11" ht="12" x14ac:dyDescent="0.15">
      <c r="A4482" s="11" t="s">
        <v>4606</v>
      </c>
      <c r="B4482">
        <f t="shared" ref="B4482:B4545" si="70">LEN(A4482)</f>
        <v>5</v>
      </c>
      <c r="C4482" t="str">
        <f>IF(ISNA(VLOOKUP(A4482,words!$A$2:$A$236,1,FALSE)),"-","Normal")</f>
        <v>-</v>
      </c>
      <c r="D4482" t="str">
        <f>IF(ISNA(VLOOKUP(A4482,words_1k!$A$2:$A$1024,1,FALSE)),"-","1k")</f>
        <v>-</v>
      </c>
      <c r="E4482" s="11" t="s">
        <v>15969</v>
      </c>
      <c r="F4482" s="12" t="s">
        <v>15970</v>
      </c>
      <c r="G4482" s="11" t="s">
        <v>15971</v>
      </c>
    </row>
    <row r="4483" spans="1:11" ht="12" x14ac:dyDescent="0.15">
      <c r="A4483" s="11" t="s">
        <v>4607</v>
      </c>
      <c r="B4483">
        <f t="shared" si="70"/>
        <v>7</v>
      </c>
      <c r="C4483" t="str">
        <f>IF(ISNA(VLOOKUP(A4483,words!$A$2:$A$236,1,FALSE)),"-","Normal")</f>
        <v>-</v>
      </c>
      <c r="D4483" t="str">
        <f>IF(ISNA(VLOOKUP(A4483,words_1k!$A$2:$A$1024,1,FALSE)),"-","1k")</f>
        <v>-</v>
      </c>
      <c r="E4483" s="11" t="s">
        <v>11302</v>
      </c>
      <c r="F4483" s="12" t="s">
        <v>11301</v>
      </c>
      <c r="G4483" s="11" t="s">
        <v>11302</v>
      </c>
    </row>
    <row r="4484" spans="1:11" ht="12" x14ac:dyDescent="0.15">
      <c r="A4484" s="11" t="s">
        <v>4608</v>
      </c>
      <c r="B4484">
        <f t="shared" si="70"/>
        <v>6</v>
      </c>
      <c r="C4484" t="str">
        <f>IF(ISNA(VLOOKUP(A4484,words!$A$2:$A$236,1,FALSE)),"-","Normal")</f>
        <v>-</v>
      </c>
      <c r="D4484" t="str">
        <f>IF(ISNA(VLOOKUP(A4484,words_1k!$A$2:$A$1024,1,FALSE)),"-","1k")</f>
        <v>-</v>
      </c>
      <c r="E4484" s="11" t="s">
        <v>12488</v>
      </c>
      <c r="F4484" s="12" t="s">
        <v>12489</v>
      </c>
      <c r="G4484" s="11" t="s">
        <v>12486</v>
      </c>
      <c r="H4484" s="12" t="s">
        <v>21938</v>
      </c>
      <c r="I4484" s="11" t="s">
        <v>21939</v>
      </c>
    </row>
    <row r="4485" spans="1:11" ht="12" x14ac:dyDescent="0.15">
      <c r="A4485" s="11" t="s">
        <v>4609</v>
      </c>
      <c r="B4485">
        <f t="shared" si="70"/>
        <v>7</v>
      </c>
      <c r="C4485" t="str">
        <f>IF(ISNA(VLOOKUP(A4485,words!$A$2:$A$236,1,FALSE)),"-","Normal")</f>
        <v>-</v>
      </c>
      <c r="D4485" t="str">
        <f>IF(ISNA(VLOOKUP(A4485,words_1k!$A$2:$A$1024,1,FALSE)),"-","1k")</f>
        <v>-</v>
      </c>
      <c r="E4485" s="11" t="s">
        <v>15156</v>
      </c>
      <c r="F4485" s="12" t="s">
        <v>15158</v>
      </c>
      <c r="G4485" s="11" t="s">
        <v>15156</v>
      </c>
      <c r="H4485" s="12" t="s">
        <v>15159</v>
      </c>
      <c r="I4485" s="11" t="s">
        <v>15160</v>
      </c>
    </row>
    <row r="4486" spans="1:11" ht="12" x14ac:dyDescent="0.15">
      <c r="A4486" s="11" t="s">
        <v>4610</v>
      </c>
      <c r="B4486">
        <f t="shared" si="70"/>
        <v>6</v>
      </c>
      <c r="C4486" t="str">
        <f>IF(ISNA(VLOOKUP(A4486,words!$A$2:$A$236,1,FALSE)),"-","Normal")</f>
        <v>-</v>
      </c>
      <c r="D4486" t="str">
        <f>IF(ISNA(VLOOKUP(A4486,words_1k!$A$2:$A$1024,1,FALSE)),"-","1k")</f>
        <v>-</v>
      </c>
      <c r="E4486" s="11" t="s">
        <v>12391</v>
      </c>
      <c r="F4486" s="12" t="s">
        <v>12394</v>
      </c>
      <c r="G4486" s="11" t="s">
        <v>12392</v>
      </c>
      <c r="H4486" s="12" t="s">
        <v>12396</v>
      </c>
      <c r="I4486" s="11" t="s">
        <v>12395</v>
      </c>
      <c r="J4486" s="12" t="s">
        <v>10881</v>
      </c>
      <c r="K4486" s="11" t="s">
        <v>11484</v>
      </c>
    </row>
    <row r="4487" spans="1:11" ht="12" x14ac:dyDescent="0.15">
      <c r="A4487" s="11" t="s">
        <v>4611</v>
      </c>
      <c r="B4487">
        <f t="shared" si="70"/>
        <v>5</v>
      </c>
      <c r="C4487" t="str">
        <f>IF(ISNA(VLOOKUP(A4487,words!$A$2:$A$236,1,FALSE)),"-","Normal")</f>
        <v>-</v>
      </c>
      <c r="D4487" t="str">
        <f>IF(ISNA(VLOOKUP(A4487,words_1k!$A$2:$A$1024,1,FALSE)),"-","1k")</f>
        <v>-</v>
      </c>
      <c r="E4487" s="11" t="s">
        <v>17140</v>
      </c>
      <c r="F4487" s="12" t="s">
        <v>13001</v>
      </c>
      <c r="G4487" s="11" t="s">
        <v>14439</v>
      </c>
    </row>
    <row r="4488" spans="1:11" ht="12" x14ac:dyDescent="0.15">
      <c r="A4488" s="11" t="s">
        <v>4612</v>
      </c>
      <c r="B4488">
        <f t="shared" si="70"/>
        <v>7</v>
      </c>
      <c r="C4488" t="str">
        <f>IF(ISNA(VLOOKUP(A4488,words!$A$2:$A$236,1,FALSE)),"-","Normal")</f>
        <v>-</v>
      </c>
      <c r="D4488" t="str">
        <f>IF(ISNA(VLOOKUP(A4488,words_1k!$A$2:$A$1024,1,FALSE)),"-","1k")</f>
        <v>-</v>
      </c>
      <c r="E4488" s="11" t="s">
        <v>12369</v>
      </c>
      <c r="F4488" s="12" t="s">
        <v>12370</v>
      </c>
      <c r="G4488" s="11" t="s">
        <v>12371</v>
      </c>
    </row>
    <row r="4489" spans="1:11" ht="12" x14ac:dyDescent="0.15">
      <c r="A4489" s="11" t="s">
        <v>4613</v>
      </c>
      <c r="B4489">
        <f t="shared" si="70"/>
        <v>4</v>
      </c>
      <c r="C4489" t="str">
        <f>IF(ISNA(VLOOKUP(A4489,words!$A$2:$A$236,1,FALSE)),"-","Normal")</f>
        <v>-</v>
      </c>
      <c r="D4489" t="str">
        <f>IF(ISNA(VLOOKUP(A4489,words_1k!$A$2:$A$1024,1,FALSE)),"-","1k")</f>
        <v>-</v>
      </c>
      <c r="E4489" s="11" t="s">
        <v>13730</v>
      </c>
      <c r="F4489" s="12" t="s">
        <v>13734</v>
      </c>
      <c r="G4489" s="11" t="s">
        <v>11921</v>
      </c>
      <c r="H4489" s="12" t="s">
        <v>17252</v>
      </c>
      <c r="I4489" s="11" t="s">
        <v>11921</v>
      </c>
    </row>
    <row r="4490" spans="1:11" ht="12" x14ac:dyDescent="0.15">
      <c r="A4490" s="11" t="s">
        <v>4614</v>
      </c>
      <c r="B4490">
        <f t="shared" si="70"/>
        <v>6</v>
      </c>
      <c r="C4490" t="str">
        <f>IF(ISNA(VLOOKUP(A4490,words!$A$2:$A$236,1,FALSE)),"-","Normal")</f>
        <v>-</v>
      </c>
      <c r="D4490" t="str">
        <f>IF(ISNA(VLOOKUP(A4490,words_1k!$A$2:$A$1024,1,FALSE)),"-","1k")</f>
        <v>-</v>
      </c>
      <c r="E4490" s="11" t="s">
        <v>17416</v>
      </c>
      <c r="F4490" s="12" t="s">
        <v>17340</v>
      </c>
      <c r="G4490" s="11" t="s">
        <v>15416</v>
      </c>
      <c r="H4490" s="12" t="s">
        <v>17417</v>
      </c>
      <c r="I4490" s="11" t="s">
        <v>17416</v>
      </c>
    </row>
    <row r="4491" spans="1:11" ht="12" x14ac:dyDescent="0.15">
      <c r="A4491" s="11" t="s">
        <v>4615</v>
      </c>
      <c r="B4491">
        <f t="shared" si="70"/>
        <v>4</v>
      </c>
      <c r="C4491" t="str">
        <f>IF(ISNA(VLOOKUP(A4491,words!$A$2:$A$236,1,FALSE)),"-","Normal")</f>
        <v>-</v>
      </c>
      <c r="D4491" t="str">
        <f>IF(ISNA(VLOOKUP(A4491,words_1k!$A$2:$A$1024,1,FALSE)),"-","1k")</f>
        <v>-</v>
      </c>
      <c r="E4491" s="11" t="s">
        <v>16139</v>
      </c>
      <c r="F4491" s="12" t="s">
        <v>16451</v>
      </c>
      <c r="G4491" s="11" t="s">
        <v>16139</v>
      </c>
    </row>
    <row r="4492" spans="1:11" ht="12" x14ac:dyDescent="0.15">
      <c r="A4492" s="11" t="s">
        <v>4616</v>
      </c>
      <c r="B4492">
        <f t="shared" si="70"/>
        <v>3</v>
      </c>
      <c r="C4492" t="str">
        <f>IF(ISNA(VLOOKUP(A4492,words!$A$2:$A$236,1,FALSE)),"-","Normal")</f>
        <v>-</v>
      </c>
      <c r="D4492" t="str">
        <f>IF(ISNA(VLOOKUP(A4492,words_1k!$A$2:$A$1024,1,FALSE)),"-","1k")</f>
        <v>-</v>
      </c>
      <c r="E4492" s="11" t="s">
        <v>17458</v>
      </c>
    </row>
    <row r="4493" spans="1:11" ht="12" x14ac:dyDescent="0.15">
      <c r="A4493" s="11" t="s">
        <v>4617</v>
      </c>
      <c r="B4493">
        <f t="shared" si="70"/>
        <v>5</v>
      </c>
      <c r="C4493" t="str">
        <f>IF(ISNA(VLOOKUP(A4493,words!$A$2:$A$236,1,FALSE)),"-","Normal")</f>
        <v>-</v>
      </c>
      <c r="D4493" t="str">
        <f>IF(ISNA(VLOOKUP(A4493,words_1k!$A$2:$A$1024,1,FALSE)),"-","1k")</f>
        <v>-</v>
      </c>
      <c r="E4493" s="11" t="s">
        <v>10341</v>
      </c>
      <c r="F4493" s="12" t="s">
        <v>10215</v>
      </c>
      <c r="G4493" s="11" t="s">
        <v>10341</v>
      </c>
      <c r="H4493" s="12" t="s">
        <v>10821</v>
      </c>
      <c r="I4493" s="11" t="s">
        <v>10341</v>
      </c>
    </row>
    <row r="4494" spans="1:11" ht="12" x14ac:dyDescent="0.15">
      <c r="A4494" s="11" t="s">
        <v>4618</v>
      </c>
      <c r="B4494">
        <f t="shared" si="70"/>
        <v>5</v>
      </c>
      <c r="C4494" t="str">
        <f>IF(ISNA(VLOOKUP(A4494,words!$A$2:$A$236,1,FALSE)),"-","Normal")</f>
        <v>-</v>
      </c>
      <c r="D4494" t="str">
        <f>IF(ISNA(VLOOKUP(A4494,words_1k!$A$2:$A$1024,1,FALSE)),"-","1k")</f>
        <v>-</v>
      </c>
      <c r="E4494" s="11" t="s">
        <v>15216</v>
      </c>
      <c r="F4494" s="12" t="s">
        <v>15217</v>
      </c>
      <c r="G4494" s="11" t="s">
        <v>15218</v>
      </c>
    </row>
    <row r="4495" spans="1:11" ht="12" x14ac:dyDescent="0.15">
      <c r="A4495" s="11" t="s">
        <v>4619</v>
      </c>
      <c r="B4495">
        <f t="shared" si="70"/>
        <v>7</v>
      </c>
      <c r="C4495" t="str">
        <f>IF(ISNA(VLOOKUP(A4495,words!$A$2:$A$236,1,FALSE)),"-","Normal")</f>
        <v>-</v>
      </c>
      <c r="D4495" t="str">
        <f>IF(ISNA(VLOOKUP(A4495,words_1k!$A$2:$A$1024,1,FALSE)),"-","1k")</f>
        <v>-</v>
      </c>
      <c r="E4495" s="11" t="s">
        <v>12764</v>
      </c>
      <c r="F4495" s="12" t="s">
        <v>10284</v>
      </c>
      <c r="G4495" s="11" t="s">
        <v>10446</v>
      </c>
    </row>
    <row r="4496" spans="1:11" ht="12" x14ac:dyDescent="0.15">
      <c r="A4496" s="11" t="s">
        <v>4620</v>
      </c>
      <c r="B4496">
        <f t="shared" si="70"/>
        <v>5</v>
      </c>
      <c r="C4496" t="str">
        <f>IF(ISNA(VLOOKUP(A4496,words!$A$2:$A$236,1,FALSE)),"-","Normal")</f>
        <v>-</v>
      </c>
      <c r="D4496" t="str">
        <f>IF(ISNA(VLOOKUP(A4496,words_1k!$A$2:$A$1024,1,FALSE)),"-","1k")</f>
        <v>-</v>
      </c>
      <c r="E4496" s="12" t="s">
        <v>16830</v>
      </c>
    </row>
    <row r="4497" spans="1:9" ht="12" x14ac:dyDescent="0.15">
      <c r="A4497" s="11" t="s">
        <v>4621</v>
      </c>
      <c r="B4497">
        <f t="shared" si="70"/>
        <v>5</v>
      </c>
      <c r="C4497" t="str">
        <f>IF(ISNA(VLOOKUP(A4497,words!$A$2:$A$236,1,FALSE)),"-","Normal")</f>
        <v>-</v>
      </c>
      <c r="D4497" t="str">
        <f>IF(ISNA(VLOOKUP(A4497,words_1k!$A$2:$A$1024,1,FALSE)),"-","1k")</f>
        <v>-</v>
      </c>
      <c r="E4497" s="11" t="s">
        <v>16677</v>
      </c>
      <c r="F4497" s="12" t="s">
        <v>16783</v>
      </c>
      <c r="G4497" s="11" t="s">
        <v>16677</v>
      </c>
    </row>
    <row r="4498" spans="1:9" ht="12" x14ac:dyDescent="0.15">
      <c r="A4498" s="11" t="s">
        <v>4622</v>
      </c>
      <c r="B4498">
        <f t="shared" si="70"/>
        <v>5</v>
      </c>
      <c r="C4498" t="str">
        <f>IF(ISNA(VLOOKUP(A4498,words!$A$2:$A$236,1,FALSE)),"-","Normal")</f>
        <v>-</v>
      </c>
      <c r="D4498" t="str">
        <f>IF(ISNA(VLOOKUP(A4498,words_1k!$A$2:$A$1024,1,FALSE)),"-","1k")</f>
        <v>-</v>
      </c>
      <c r="E4498" s="11" t="s">
        <v>14999</v>
      </c>
      <c r="F4498" s="12" t="s">
        <v>15000</v>
      </c>
      <c r="G4498" s="11" t="s">
        <v>14999</v>
      </c>
    </row>
    <row r="4499" spans="1:9" ht="12" x14ac:dyDescent="0.15">
      <c r="A4499" s="11" t="s">
        <v>4623</v>
      </c>
      <c r="B4499">
        <f t="shared" si="70"/>
        <v>4</v>
      </c>
      <c r="C4499" t="str">
        <f>IF(ISNA(VLOOKUP(A4499,words!$A$2:$A$236,1,FALSE)),"-","Normal")</f>
        <v>-</v>
      </c>
      <c r="D4499" t="str">
        <f>IF(ISNA(VLOOKUP(A4499,words_1k!$A$2:$A$1024,1,FALSE)),"-","1k")</f>
        <v>-</v>
      </c>
      <c r="E4499" s="11" t="s">
        <v>15470</v>
      </c>
      <c r="F4499" s="12" t="s">
        <v>15079</v>
      </c>
      <c r="G4499" s="11" t="s">
        <v>15471</v>
      </c>
    </row>
    <row r="4500" spans="1:9" ht="12" x14ac:dyDescent="0.15">
      <c r="A4500" s="11" t="s">
        <v>4624</v>
      </c>
      <c r="B4500">
        <f t="shared" si="70"/>
        <v>6</v>
      </c>
      <c r="C4500" t="str">
        <f>IF(ISNA(VLOOKUP(A4500,words!$A$2:$A$236,1,FALSE)),"-","Normal")</f>
        <v>-</v>
      </c>
      <c r="D4500" t="str">
        <f>IF(ISNA(VLOOKUP(A4500,words_1k!$A$2:$A$1024,1,FALSE)),"-","1k")</f>
        <v>-</v>
      </c>
      <c r="E4500" s="11" t="s">
        <v>14713</v>
      </c>
      <c r="F4500" s="12" t="s">
        <v>18067</v>
      </c>
      <c r="G4500" s="11" t="s">
        <v>18068</v>
      </c>
      <c r="H4500" s="12" t="s">
        <v>25848</v>
      </c>
      <c r="I4500" s="11" t="s">
        <v>25843</v>
      </c>
    </row>
    <row r="4501" spans="1:9" ht="12" x14ac:dyDescent="0.15">
      <c r="A4501" s="11" t="s">
        <v>4625</v>
      </c>
      <c r="B4501">
        <f t="shared" si="70"/>
        <v>7</v>
      </c>
      <c r="C4501" t="str">
        <f>IF(ISNA(VLOOKUP(A4501,words!$A$2:$A$236,1,FALSE)),"-","Normal")</f>
        <v>-</v>
      </c>
      <c r="D4501" t="str">
        <f>IF(ISNA(VLOOKUP(A4501,words_1k!$A$2:$A$1024,1,FALSE)),"-","1k")</f>
        <v>-</v>
      </c>
      <c r="E4501" s="11" t="s">
        <v>12486</v>
      </c>
      <c r="F4501" s="12" t="s">
        <v>12487</v>
      </c>
      <c r="G4501" s="11" t="s">
        <v>12488</v>
      </c>
      <c r="H4501" s="12" t="s">
        <v>21938</v>
      </c>
      <c r="I4501" s="11" t="s">
        <v>21939</v>
      </c>
    </row>
    <row r="4502" spans="1:9" ht="12" x14ac:dyDescent="0.15">
      <c r="A4502" s="11" t="s">
        <v>4626</v>
      </c>
      <c r="B4502">
        <f t="shared" si="70"/>
        <v>8</v>
      </c>
      <c r="C4502" t="str">
        <f>IF(ISNA(VLOOKUP(A4502,words!$A$2:$A$236,1,FALSE)),"-","Normal")</f>
        <v>-</v>
      </c>
      <c r="D4502" t="str">
        <f>IF(ISNA(VLOOKUP(A4502,words_1k!$A$2:$A$1024,1,FALSE)),"-","1k")</f>
        <v>-</v>
      </c>
      <c r="E4502" s="11" t="s">
        <v>14671</v>
      </c>
      <c r="F4502" s="12" t="s">
        <v>14672</v>
      </c>
      <c r="G4502" s="11" t="s">
        <v>14673</v>
      </c>
    </row>
    <row r="4503" spans="1:9" ht="12" x14ac:dyDescent="0.15">
      <c r="A4503" s="11" t="s">
        <v>4627</v>
      </c>
      <c r="B4503">
        <f t="shared" si="70"/>
        <v>5</v>
      </c>
      <c r="C4503" t="str">
        <f>IF(ISNA(VLOOKUP(A4503,words!$A$2:$A$236,1,FALSE)),"-","Normal")</f>
        <v>-</v>
      </c>
      <c r="D4503" t="str">
        <f>IF(ISNA(VLOOKUP(A4503,words_1k!$A$2:$A$1024,1,FALSE)),"-","1k")</f>
        <v>-</v>
      </c>
      <c r="E4503" s="11" t="s">
        <v>15143</v>
      </c>
      <c r="F4503" s="12" t="s">
        <v>15144</v>
      </c>
      <c r="G4503" s="11" t="s">
        <v>15145</v>
      </c>
    </row>
    <row r="4504" spans="1:9" ht="12" x14ac:dyDescent="0.15">
      <c r="A4504" s="11" t="s">
        <v>4628</v>
      </c>
      <c r="B4504">
        <f t="shared" si="70"/>
        <v>8</v>
      </c>
      <c r="C4504" t="str">
        <f>IF(ISNA(VLOOKUP(A4504,words!$A$2:$A$236,1,FALSE)),"-","Normal")</f>
        <v>-</v>
      </c>
      <c r="D4504" t="str">
        <f>IF(ISNA(VLOOKUP(A4504,words_1k!$A$2:$A$1024,1,FALSE)),"-","1k")</f>
        <v>-</v>
      </c>
      <c r="E4504" s="11" t="s">
        <v>12765</v>
      </c>
      <c r="F4504" s="12" t="s">
        <v>12766</v>
      </c>
      <c r="G4504" s="11" t="s">
        <v>12767</v>
      </c>
    </row>
    <row r="4505" spans="1:9" ht="12" x14ac:dyDescent="0.15">
      <c r="A4505" s="11" t="s">
        <v>4629</v>
      </c>
      <c r="B4505">
        <f t="shared" si="70"/>
        <v>5</v>
      </c>
      <c r="C4505" t="str">
        <f>IF(ISNA(VLOOKUP(A4505,words!$A$2:$A$236,1,FALSE)),"-","Normal")</f>
        <v>-</v>
      </c>
      <c r="D4505" t="str">
        <f>IF(ISNA(VLOOKUP(A4505,words_1k!$A$2:$A$1024,1,FALSE)),"-","1k")</f>
        <v>-</v>
      </c>
      <c r="E4505" s="11" t="s">
        <v>15685</v>
      </c>
      <c r="F4505" s="12" t="s">
        <v>15237</v>
      </c>
      <c r="G4505" s="11" t="s">
        <v>15682</v>
      </c>
      <c r="H4505" s="12" t="s">
        <v>12993</v>
      </c>
      <c r="I4505" s="11" t="s">
        <v>15683</v>
      </c>
    </row>
    <row r="4506" spans="1:9" ht="12" x14ac:dyDescent="0.15">
      <c r="A4506" s="11" t="s">
        <v>4630</v>
      </c>
      <c r="B4506">
        <f t="shared" si="70"/>
        <v>4</v>
      </c>
      <c r="C4506" t="str">
        <f>IF(ISNA(VLOOKUP(A4506,words!$A$2:$A$236,1,FALSE)),"-","Normal")</f>
        <v>-</v>
      </c>
      <c r="D4506" t="str">
        <f>IF(ISNA(VLOOKUP(A4506,words_1k!$A$2:$A$1024,1,FALSE)),"-","1k")</f>
        <v>-</v>
      </c>
      <c r="E4506" s="11" t="s">
        <v>16282</v>
      </c>
      <c r="F4506" s="12" t="s">
        <v>22252</v>
      </c>
      <c r="G4506" s="11" t="s">
        <v>22249</v>
      </c>
    </row>
    <row r="4507" spans="1:9" ht="12" x14ac:dyDescent="0.15">
      <c r="A4507" s="11" t="s">
        <v>4631</v>
      </c>
      <c r="B4507">
        <f t="shared" si="70"/>
        <v>5</v>
      </c>
      <c r="C4507" t="str">
        <f>IF(ISNA(VLOOKUP(A4507,words!$A$2:$A$236,1,FALSE)),"-","Normal")</f>
        <v>-</v>
      </c>
      <c r="D4507" t="str">
        <f>IF(ISNA(VLOOKUP(A4507,words_1k!$A$2:$A$1024,1,FALSE)),"-","1k")</f>
        <v>-</v>
      </c>
      <c r="E4507" s="11" t="s">
        <v>13386</v>
      </c>
      <c r="F4507" s="12" t="s">
        <v>13121</v>
      </c>
      <c r="G4507" s="11" t="s">
        <v>13386</v>
      </c>
    </row>
    <row r="4508" spans="1:9" ht="12" x14ac:dyDescent="0.15">
      <c r="A4508" s="11" t="s">
        <v>4632</v>
      </c>
      <c r="B4508">
        <f t="shared" si="70"/>
        <v>4</v>
      </c>
      <c r="C4508" t="str">
        <f>IF(ISNA(VLOOKUP(A4508,words!$A$2:$A$236,1,FALSE)),"-","Normal")</f>
        <v>-</v>
      </c>
      <c r="D4508" t="str">
        <f>IF(ISNA(VLOOKUP(A4508,words_1k!$A$2:$A$1024,1,FALSE)),"-","1k")</f>
        <v>-</v>
      </c>
      <c r="E4508" s="12" t="s">
        <v>16449</v>
      </c>
    </row>
    <row r="4509" spans="1:9" ht="12" x14ac:dyDescent="0.15">
      <c r="A4509" s="11" t="s">
        <v>4633</v>
      </c>
      <c r="B4509">
        <f t="shared" si="70"/>
        <v>5</v>
      </c>
      <c r="C4509" t="str">
        <f>IF(ISNA(VLOOKUP(A4509,words!$A$2:$A$236,1,FALSE)),"-","Normal")</f>
        <v>-</v>
      </c>
      <c r="D4509" t="str">
        <f>IF(ISNA(VLOOKUP(A4509,words_1k!$A$2:$A$1024,1,FALSE)),"-","1k")</f>
        <v>-</v>
      </c>
      <c r="E4509" s="11" t="s">
        <v>16102</v>
      </c>
      <c r="F4509" s="12" t="s">
        <v>16100</v>
      </c>
      <c r="G4509" s="11" t="s">
        <v>16101</v>
      </c>
    </row>
    <row r="4510" spans="1:9" ht="12" x14ac:dyDescent="0.15">
      <c r="A4510" s="11" t="s">
        <v>4634</v>
      </c>
      <c r="B4510">
        <f t="shared" si="70"/>
        <v>4</v>
      </c>
      <c r="C4510" t="str">
        <f>IF(ISNA(VLOOKUP(A4510,words!$A$2:$A$236,1,FALSE)),"-","Normal")</f>
        <v>-</v>
      </c>
      <c r="D4510" t="str">
        <f>IF(ISNA(VLOOKUP(A4510,words_1k!$A$2:$A$1024,1,FALSE)),"-","1k")</f>
        <v>-</v>
      </c>
      <c r="E4510" s="12" t="s">
        <v>17674</v>
      </c>
    </row>
    <row r="4511" spans="1:9" ht="12" x14ac:dyDescent="0.15">
      <c r="A4511" s="11" t="s">
        <v>4635</v>
      </c>
      <c r="B4511">
        <f t="shared" si="70"/>
        <v>5</v>
      </c>
      <c r="C4511" t="str">
        <f>IF(ISNA(VLOOKUP(A4511,words!$A$2:$A$236,1,FALSE)),"-","Normal")</f>
        <v>-</v>
      </c>
      <c r="D4511" t="str">
        <f>IF(ISNA(VLOOKUP(A4511,words_1k!$A$2:$A$1024,1,FALSE)),"-","1k")</f>
        <v>-</v>
      </c>
      <c r="E4511" s="11" t="s">
        <v>17025</v>
      </c>
      <c r="F4511" s="12" t="s">
        <v>17024</v>
      </c>
      <c r="G4511" s="11" t="s">
        <v>17023</v>
      </c>
      <c r="H4511" s="12" t="s">
        <v>12111</v>
      </c>
      <c r="I4511" s="11" t="s">
        <v>11460</v>
      </c>
    </row>
    <row r="4512" spans="1:9" ht="12" x14ac:dyDescent="0.15">
      <c r="A4512" s="11" t="s">
        <v>4636</v>
      </c>
      <c r="B4512">
        <f t="shared" si="70"/>
        <v>3</v>
      </c>
      <c r="C4512" t="str">
        <f>IF(ISNA(VLOOKUP(A4512,words!$A$2:$A$236,1,FALSE)),"-","Normal")</f>
        <v>-</v>
      </c>
      <c r="D4512" t="str">
        <f>IF(ISNA(VLOOKUP(A4512,words_1k!$A$2:$A$1024,1,FALSE)),"-","1k")</f>
        <v>-</v>
      </c>
      <c r="E4512" s="11" t="s">
        <v>13954</v>
      </c>
      <c r="F4512" s="12" t="s">
        <v>12927</v>
      </c>
      <c r="G4512" s="11" t="s">
        <v>13952</v>
      </c>
    </row>
    <row r="4513" spans="1:11" ht="12" x14ac:dyDescent="0.15">
      <c r="A4513" s="11" t="s">
        <v>4637</v>
      </c>
      <c r="B4513">
        <f t="shared" si="70"/>
        <v>4</v>
      </c>
      <c r="C4513" t="str">
        <f>IF(ISNA(VLOOKUP(A4513,words!$A$2:$A$236,1,FALSE)),"-","Normal")</f>
        <v>-</v>
      </c>
      <c r="D4513" t="str">
        <f>IF(ISNA(VLOOKUP(A4513,words_1k!$A$2:$A$1024,1,FALSE)),"-","1k")</f>
        <v>-</v>
      </c>
      <c r="E4513" s="11" t="s">
        <v>16324</v>
      </c>
      <c r="F4513" s="12" t="s">
        <v>16325</v>
      </c>
      <c r="G4513" s="11" t="s">
        <v>16322</v>
      </c>
    </row>
    <row r="4514" spans="1:11" ht="12" x14ac:dyDescent="0.15">
      <c r="A4514" s="11" t="s">
        <v>4638</v>
      </c>
      <c r="B4514">
        <f t="shared" si="70"/>
        <v>4</v>
      </c>
      <c r="C4514" t="str">
        <f>IF(ISNA(VLOOKUP(A4514,words!$A$2:$A$236,1,FALSE)),"-","Normal")</f>
        <v>-</v>
      </c>
      <c r="D4514" t="str">
        <f>IF(ISNA(VLOOKUP(A4514,words_1k!$A$2:$A$1024,1,FALSE)),"-","1k")</f>
        <v>-</v>
      </c>
      <c r="E4514" s="11" t="s">
        <v>16295</v>
      </c>
      <c r="F4514" s="12" t="s">
        <v>16296</v>
      </c>
      <c r="G4514" s="11" t="s">
        <v>16295</v>
      </c>
    </row>
    <row r="4515" spans="1:11" ht="12" x14ac:dyDescent="0.15">
      <c r="A4515" s="11" t="s">
        <v>4639</v>
      </c>
      <c r="B4515">
        <f t="shared" si="70"/>
        <v>4</v>
      </c>
      <c r="C4515" t="str">
        <f>IF(ISNA(VLOOKUP(A4515,words!$A$2:$A$236,1,FALSE)),"-","Normal")</f>
        <v>-</v>
      </c>
      <c r="D4515" t="str">
        <f>IF(ISNA(VLOOKUP(A4515,words_1k!$A$2:$A$1024,1,FALSE)),"-","1k")</f>
        <v>-</v>
      </c>
      <c r="E4515" s="11" t="s">
        <v>15599</v>
      </c>
      <c r="F4515" s="12" t="s">
        <v>10526</v>
      </c>
      <c r="G4515" s="11" t="s">
        <v>11812</v>
      </c>
    </row>
    <row r="4516" spans="1:11" ht="12" x14ac:dyDescent="0.15">
      <c r="A4516" s="11" t="s">
        <v>4640</v>
      </c>
      <c r="B4516">
        <f t="shared" si="70"/>
        <v>5</v>
      </c>
      <c r="C4516" t="str">
        <f>IF(ISNA(VLOOKUP(A4516,words!$A$2:$A$236,1,FALSE)),"-","Normal")</f>
        <v>-</v>
      </c>
      <c r="D4516" t="str">
        <f>IF(ISNA(VLOOKUP(A4516,words_1k!$A$2:$A$1024,1,FALSE)),"-","1k")</f>
        <v>-</v>
      </c>
      <c r="E4516" s="11" t="s">
        <v>15130</v>
      </c>
      <c r="F4516" s="12" t="s">
        <v>15131</v>
      </c>
      <c r="G4516" s="11" t="s">
        <v>14521</v>
      </c>
      <c r="H4516" s="12" t="s">
        <v>15132</v>
      </c>
      <c r="I4516" s="11" t="s">
        <v>14521</v>
      </c>
      <c r="J4516" s="12" t="s">
        <v>18098</v>
      </c>
      <c r="K4516" s="11" t="s">
        <v>14521</v>
      </c>
    </row>
    <row r="4517" spans="1:11" ht="12" x14ac:dyDescent="0.15">
      <c r="A4517" s="11" t="s">
        <v>4641</v>
      </c>
      <c r="B4517">
        <f t="shared" si="70"/>
        <v>5</v>
      </c>
      <c r="C4517" t="str">
        <f>IF(ISNA(VLOOKUP(A4517,words!$A$2:$A$236,1,FALSE)),"-","Normal")</f>
        <v>-</v>
      </c>
      <c r="D4517" t="str">
        <f>IF(ISNA(VLOOKUP(A4517,words_1k!$A$2:$A$1024,1,FALSE)),"-","1k")</f>
        <v>-</v>
      </c>
      <c r="E4517" s="11" t="s">
        <v>14864</v>
      </c>
      <c r="F4517" s="12" t="s">
        <v>13369</v>
      </c>
      <c r="G4517" s="11" t="s">
        <v>13366</v>
      </c>
    </row>
    <row r="4518" spans="1:11" ht="12" x14ac:dyDescent="0.15">
      <c r="A4518" s="11" t="s">
        <v>4642</v>
      </c>
      <c r="B4518">
        <f t="shared" si="70"/>
        <v>5</v>
      </c>
      <c r="C4518" t="str">
        <f>IF(ISNA(VLOOKUP(A4518,words!$A$2:$A$236,1,FALSE)),"-","Normal")</f>
        <v>-</v>
      </c>
      <c r="D4518" t="str">
        <f>IF(ISNA(VLOOKUP(A4518,words_1k!$A$2:$A$1024,1,FALSE)),"-","1k")</f>
        <v>-</v>
      </c>
      <c r="E4518" s="11" t="s">
        <v>14122</v>
      </c>
      <c r="F4518" s="12" t="s">
        <v>13593</v>
      </c>
      <c r="G4518" s="11" t="s">
        <v>14123</v>
      </c>
      <c r="H4518" s="12" t="s">
        <v>18619</v>
      </c>
      <c r="I4518" s="11" t="s">
        <v>18620</v>
      </c>
    </row>
    <row r="4519" spans="1:11" ht="12" x14ac:dyDescent="0.15">
      <c r="A4519" s="11" t="s">
        <v>4643</v>
      </c>
      <c r="B4519">
        <f t="shared" si="70"/>
        <v>3</v>
      </c>
      <c r="C4519" t="str">
        <f>IF(ISNA(VLOOKUP(A4519,words!$A$2:$A$236,1,FALSE)),"-","Normal")</f>
        <v>-</v>
      </c>
      <c r="D4519" t="str">
        <f>IF(ISNA(VLOOKUP(A4519,words_1k!$A$2:$A$1024,1,FALSE)),"-","1k")</f>
        <v>-</v>
      </c>
      <c r="E4519" s="11" t="s">
        <v>17958</v>
      </c>
      <c r="F4519" s="12" t="s">
        <v>17959</v>
      </c>
      <c r="G4519" s="11" t="s">
        <v>17956</v>
      </c>
    </row>
    <row r="4520" spans="1:11" ht="12" x14ac:dyDescent="0.15">
      <c r="A4520" s="11" t="s">
        <v>4644</v>
      </c>
      <c r="B4520">
        <f t="shared" si="70"/>
        <v>4</v>
      </c>
      <c r="C4520" t="str">
        <f>IF(ISNA(VLOOKUP(A4520,words!$A$2:$A$236,1,FALSE)),"-","Normal")</f>
        <v>-</v>
      </c>
      <c r="D4520" t="str">
        <f>IF(ISNA(VLOOKUP(A4520,words_1k!$A$2:$A$1024,1,FALSE)),"-","1k")</f>
        <v>-</v>
      </c>
      <c r="E4520" s="11" t="s">
        <v>16504</v>
      </c>
    </row>
    <row r="4521" spans="1:11" ht="12" x14ac:dyDescent="0.15">
      <c r="A4521" s="11" t="s">
        <v>4645</v>
      </c>
      <c r="B4521">
        <f t="shared" si="70"/>
        <v>3</v>
      </c>
      <c r="C4521" t="str">
        <f>IF(ISNA(VLOOKUP(A4521,words!$A$2:$A$236,1,FALSE)),"-","Normal")</f>
        <v>-</v>
      </c>
      <c r="D4521" t="str">
        <f>IF(ISNA(VLOOKUP(A4521,words_1k!$A$2:$A$1024,1,FALSE)),"-","1k")</f>
        <v>-</v>
      </c>
      <c r="E4521" s="11" t="s">
        <v>17004</v>
      </c>
      <c r="F4521" s="12" t="s">
        <v>16864</v>
      </c>
      <c r="G4521" s="11" t="s">
        <v>17002</v>
      </c>
    </row>
    <row r="4522" spans="1:11" ht="12" x14ac:dyDescent="0.15">
      <c r="A4522" s="11" t="s">
        <v>4646</v>
      </c>
      <c r="B4522">
        <f t="shared" si="70"/>
        <v>5</v>
      </c>
      <c r="C4522" t="str">
        <f>IF(ISNA(VLOOKUP(A4522,words!$A$2:$A$236,1,FALSE)),"-","Normal")</f>
        <v>-</v>
      </c>
      <c r="D4522" t="str">
        <f>IF(ISNA(VLOOKUP(A4522,words_1k!$A$2:$A$1024,1,FALSE)),"-","1k")</f>
        <v>-</v>
      </c>
      <c r="E4522" s="11" t="s">
        <v>15570</v>
      </c>
      <c r="F4522" s="12" t="s">
        <v>10257</v>
      </c>
      <c r="G4522" s="11" t="s">
        <v>10386</v>
      </c>
    </row>
    <row r="4523" spans="1:11" ht="12" x14ac:dyDescent="0.15">
      <c r="A4523" s="11" t="s">
        <v>4647</v>
      </c>
      <c r="B4523">
        <f t="shared" si="70"/>
        <v>3</v>
      </c>
      <c r="C4523" t="str">
        <f>IF(ISNA(VLOOKUP(A4523,words!$A$2:$A$236,1,FALSE)),"-","Normal")</f>
        <v>-</v>
      </c>
      <c r="D4523" t="str">
        <f>IF(ISNA(VLOOKUP(A4523,words_1k!$A$2:$A$1024,1,FALSE)),"-","1k")</f>
        <v>-</v>
      </c>
      <c r="E4523" s="11" t="s">
        <v>15791</v>
      </c>
      <c r="F4523" s="12" t="s">
        <v>10589</v>
      </c>
      <c r="G4523" s="11" t="s">
        <v>11109</v>
      </c>
    </row>
    <row r="4524" spans="1:11" ht="12" x14ac:dyDescent="0.15">
      <c r="A4524" s="11" t="s">
        <v>4648</v>
      </c>
      <c r="B4524">
        <f t="shared" si="70"/>
        <v>3</v>
      </c>
      <c r="C4524" t="str">
        <f>IF(ISNA(VLOOKUP(A4524,words!$A$2:$A$236,1,FALSE)),"-","Normal")</f>
        <v>-</v>
      </c>
      <c r="D4524" t="str">
        <f>IF(ISNA(VLOOKUP(A4524,words_1k!$A$2:$A$1024,1,FALSE)),"-","1k")</f>
        <v>-</v>
      </c>
      <c r="E4524" s="11" t="s">
        <v>16009</v>
      </c>
      <c r="F4524" s="12" t="s">
        <v>16010</v>
      </c>
      <c r="G4524" s="11" t="s">
        <v>16007</v>
      </c>
    </row>
    <row r="4525" spans="1:11" ht="12" x14ac:dyDescent="0.15">
      <c r="A4525" s="11" t="s">
        <v>4649</v>
      </c>
      <c r="B4525">
        <f t="shared" si="70"/>
        <v>3</v>
      </c>
      <c r="C4525" t="str">
        <f>IF(ISNA(VLOOKUP(A4525,words!$A$2:$A$236,1,FALSE)),"-","Normal")</f>
        <v>-</v>
      </c>
      <c r="D4525" t="str">
        <f>IF(ISNA(VLOOKUP(A4525,words_1k!$A$2:$A$1024,1,FALSE)),"-","1k")</f>
        <v>-</v>
      </c>
      <c r="E4525" s="11" t="s">
        <v>15042</v>
      </c>
      <c r="F4525" s="12" t="s">
        <v>15046</v>
      </c>
      <c r="G4525" s="11" t="s">
        <v>15042</v>
      </c>
      <c r="H4525" s="12" t="s">
        <v>15043</v>
      </c>
      <c r="I4525" s="11" t="s">
        <v>15042</v>
      </c>
    </row>
    <row r="4526" spans="1:11" ht="12" x14ac:dyDescent="0.15">
      <c r="A4526" s="11" t="s">
        <v>4650</v>
      </c>
      <c r="B4526">
        <f t="shared" si="70"/>
        <v>5</v>
      </c>
      <c r="C4526" t="str">
        <f>IF(ISNA(VLOOKUP(A4526,words!$A$2:$A$236,1,FALSE)),"-","Normal")</f>
        <v>-</v>
      </c>
      <c r="D4526" t="str">
        <f>IF(ISNA(VLOOKUP(A4526,words_1k!$A$2:$A$1024,1,FALSE)),"-","1k")</f>
        <v>-</v>
      </c>
      <c r="E4526" s="11" t="s">
        <v>13302</v>
      </c>
      <c r="F4526" s="12" t="s">
        <v>13303</v>
      </c>
      <c r="G4526" s="11" t="s">
        <v>13304</v>
      </c>
      <c r="H4526" s="12" t="s">
        <v>25031</v>
      </c>
      <c r="I4526" s="11" t="s">
        <v>25032</v>
      </c>
    </row>
    <row r="4527" spans="1:11" ht="12" x14ac:dyDescent="0.15">
      <c r="A4527" s="11" t="s">
        <v>4651</v>
      </c>
      <c r="B4527">
        <f t="shared" si="70"/>
        <v>4</v>
      </c>
      <c r="C4527" t="str">
        <f>IF(ISNA(VLOOKUP(A4527,words!$A$2:$A$236,1,FALSE)),"-","Normal")</f>
        <v>-</v>
      </c>
      <c r="D4527" t="str">
        <f>IF(ISNA(VLOOKUP(A4527,words_1k!$A$2:$A$1024,1,FALSE)),"-","1k")</f>
        <v>-</v>
      </c>
      <c r="E4527" s="11" t="s">
        <v>12457</v>
      </c>
      <c r="F4527" s="12" t="s">
        <v>12460</v>
      </c>
      <c r="G4527" s="11" t="s">
        <v>12458</v>
      </c>
    </row>
    <row r="4528" spans="1:11" ht="12" x14ac:dyDescent="0.15">
      <c r="A4528" s="11" t="s">
        <v>4652</v>
      </c>
      <c r="B4528">
        <f t="shared" si="70"/>
        <v>4</v>
      </c>
      <c r="C4528" t="str">
        <f>IF(ISNA(VLOOKUP(A4528,words!$A$2:$A$236,1,FALSE)),"-","Normal")</f>
        <v>-</v>
      </c>
      <c r="D4528" t="str">
        <f>IF(ISNA(VLOOKUP(A4528,words_1k!$A$2:$A$1024,1,FALSE)),"-","1k")</f>
        <v>-</v>
      </c>
      <c r="E4528" s="11" t="s">
        <v>18279</v>
      </c>
    </row>
    <row r="4529" spans="1:9" ht="12" x14ac:dyDescent="0.15">
      <c r="A4529" s="11" t="s">
        <v>4653</v>
      </c>
      <c r="B4529">
        <f t="shared" si="70"/>
        <v>4</v>
      </c>
      <c r="C4529" t="str">
        <f>IF(ISNA(VLOOKUP(A4529,words!$A$2:$A$236,1,FALSE)),"-","Normal")</f>
        <v>-</v>
      </c>
      <c r="D4529" t="str">
        <f>IF(ISNA(VLOOKUP(A4529,words_1k!$A$2:$A$1024,1,FALSE)),"-","1k")</f>
        <v>-</v>
      </c>
      <c r="E4529" s="11" t="s">
        <v>11168</v>
      </c>
      <c r="F4529" s="12" t="s">
        <v>17280</v>
      </c>
      <c r="G4529" s="11" t="s">
        <v>17281</v>
      </c>
      <c r="H4529" s="12" t="s">
        <v>24628</v>
      </c>
      <c r="I4529" s="11" t="s">
        <v>24629</v>
      </c>
    </row>
    <row r="4530" spans="1:9" ht="12" x14ac:dyDescent="0.15">
      <c r="A4530" s="11" t="s">
        <v>4654</v>
      </c>
      <c r="B4530">
        <f t="shared" si="70"/>
        <v>6</v>
      </c>
      <c r="C4530" t="str">
        <f>IF(ISNA(VLOOKUP(A4530,words!$A$2:$A$236,1,FALSE)),"-","Normal")</f>
        <v>-</v>
      </c>
      <c r="D4530" t="str">
        <f>IF(ISNA(VLOOKUP(A4530,words_1k!$A$2:$A$1024,1,FALSE)),"-","1k")</f>
        <v>-</v>
      </c>
      <c r="E4530" s="11" t="s">
        <v>18633</v>
      </c>
      <c r="F4530" s="12" t="s">
        <v>18634</v>
      </c>
      <c r="G4530" s="11" t="s">
        <v>18635</v>
      </c>
      <c r="H4530" s="12" t="s">
        <v>24980</v>
      </c>
      <c r="I4530" s="11" t="s">
        <v>24977</v>
      </c>
    </row>
    <row r="4531" spans="1:9" ht="12" x14ac:dyDescent="0.15">
      <c r="A4531" s="11" t="s">
        <v>4655</v>
      </c>
      <c r="B4531">
        <f t="shared" si="70"/>
        <v>4</v>
      </c>
      <c r="C4531" t="str">
        <f>IF(ISNA(VLOOKUP(A4531,words!$A$2:$A$236,1,FALSE)),"-","Normal")</f>
        <v>-</v>
      </c>
      <c r="D4531" t="str">
        <f>IF(ISNA(VLOOKUP(A4531,words_1k!$A$2:$A$1024,1,FALSE)),"-","1k")</f>
        <v>-</v>
      </c>
      <c r="E4531" s="11" t="s">
        <v>18632</v>
      </c>
    </row>
    <row r="4532" spans="1:9" ht="12" x14ac:dyDescent="0.15">
      <c r="A4532" s="11" t="s">
        <v>4656</v>
      </c>
      <c r="B4532">
        <f t="shared" si="70"/>
        <v>4</v>
      </c>
      <c r="C4532" t="str">
        <f>IF(ISNA(VLOOKUP(A4532,words!$A$2:$A$236,1,FALSE)),"-","Normal")</f>
        <v>-</v>
      </c>
      <c r="D4532" t="str">
        <f>IF(ISNA(VLOOKUP(A4532,words_1k!$A$2:$A$1024,1,FALSE)),"-","1k")</f>
        <v>-</v>
      </c>
      <c r="E4532" s="11" t="s">
        <v>14231</v>
      </c>
    </row>
    <row r="4533" spans="1:9" ht="12" x14ac:dyDescent="0.15">
      <c r="A4533" s="11" t="s">
        <v>4657</v>
      </c>
      <c r="B4533">
        <f t="shared" si="70"/>
        <v>6</v>
      </c>
      <c r="C4533" t="str">
        <f>IF(ISNA(VLOOKUP(A4533,words!$A$2:$A$236,1,FALSE)),"-","Normal")</f>
        <v>-</v>
      </c>
      <c r="D4533" t="str">
        <f>IF(ISNA(VLOOKUP(A4533,words_1k!$A$2:$A$1024,1,FALSE)),"-","1k")</f>
        <v>-</v>
      </c>
      <c r="E4533" s="11" t="s">
        <v>16072</v>
      </c>
      <c r="F4533" s="12" t="s">
        <v>16693</v>
      </c>
      <c r="G4533" s="11" t="s">
        <v>16072</v>
      </c>
      <c r="H4533" s="12" t="s">
        <v>16940</v>
      </c>
      <c r="I4533" s="11" t="s">
        <v>16072</v>
      </c>
    </row>
    <row r="4534" spans="1:9" ht="12" x14ac:dyDescent="0.15">
      <c r="A4534" s="11" t="s">
        <v>4658</v>
      </c>
      <c r="B4534">
        <f t="shared" si="70"/>
        <v>5</v>
      </c>
      <c r="C4534" t="str">
        <f>IF(ISNA(VLOOKUP(A4534,words!$A$2:$A$236,1,FALSE)),"-","Normal")</f>
        <v>-</v>
      </c>
      <c r="D4534" t="str">
        <f>IF(ISNA(VLOOKUP(A4534,words_1k!$A$2:$A$1024,1,FALSE)),"-","1k")</f>
        <v>-</v>
      </c>
      <c r="E4534" s="11" t="s">
        <v>16343</v>
      </c>
      <c r="F4534" s="12" t="s">
        <v>16344</v>
      </c>
      <c r="G4534" s="11" t="s">
        <v>16345</v>
      </c>
    </row>
    <row r="4535" spans="1:9" ht="12" x14ac:dyDescent="0.15">
      <c r="A4535" s="11" t="s">
        <v>4659</v>
      </c>
      <c r="B4535">
        <f t="shared" si="70"/>
        <v>4</v>
      </c>
      <c r="C4535" t="str">
        <f>IF(ISNA(VLOOKUP(A4535,words!$A$2:$A$236,1,FALSE)),"-","Normal")</f>
        <v>-</v>
      </c>
      <c r="D4535" t="str">
        <f>IF(ISNA(VLOOKUP(A4535,words_1k!$A$2:$A$1024,1,FALSE)),"-","1k")</f>
        <v>-</v>
      </c>
      <c r="E4535" s="11" t="s">
        <v>13915</v>
      </c>
      <c r="F4535" s="12" t="s">
        <v>13916</v>
      </c>
      <c r="G4535" s="11" t="s">
        <v>13917</v>
      </c>
    </row>
    <row r="4536" spans="1:9" ht="12" x14ac:dyDescent="0.15">
      <c r="A4536" s="11" t="s">
        <v>4660</v>
      </c>
      <c r="B4536">
        <f t="shared" si="70"/>
        <v>5</v>
      </c>
      <c r="C4536" t="str">
        <f>IF(ISNA(VLOOKUP(A4536,words!$A$2:$A$236,1,FALSE)),"-","Normal")</f>
        <v>-</v>
      </c>
      <c r="D4536" t="str">
        <f>IF(ISNA(VLOOKUP(A4536,words_1k!$A$2:$A$1024,1,FALSE)),"-","1k")</f>
        <v>-</v>
      </c>
      <c r="E4536" s="11" t="s">
        <v>11652</v>
      </c>
      <c r="F4536" s="12" t="s">
        <v>12977</v>
      </c>
      <c r="G4536" s="11" t="s">
        <v>11652</v>
      </c>
    </row>
    <row r="4537" spans="1:9" ht="12" x14ac:dyDescent="0.15">
      <c r="A4537" s="11" t="s">
        <v>4661</v>
      </c>
      <c r="B4537">
        <f t="shared" si="70"/>
        <v>5</v>
      </c>
      <c r="C4537" t="str">
        <f>IF(ISNA(VLOOKUP(A4537,words!$A$2:$A$236,1,FALSE)),"-","Normal")</f>
        <v>-</v>
      </c>
      <c r="D4537" t="str">
        <f>IF(ISNA(VLOOKUP(A4537,words_1k!$A$2:$A$1024,1,FALSE)),"-","1k")</f>
        <v>-</v>
      </c>
      <c r="E4537" s="11" t="s">
        <v>12505</v>
      </c>
    </row>
    <row r="4538" spans="1:9" ht="12" x14ac:dyDescent="0.15">
      <c r="A4538" s="11" t="s">
        <v>4662</v>
      </c>
      <c r="B4538">
        <f t="shared" si="70"/>
        <v>4</v>
      </c>
      <c r="C4538" t="str">
        <f>IF(ISNA(VLOOKUP(A4538,words!$A$2:$A$236,1,FALSE)),"-","Normal")</f>
        <v>-</v>
      </c>
      <c r="D4538" t="str">
        <f>IF(ISNA(VLOOKUP(A4538,words_1k!$A$2:$A$1024,1,FALSE)),"-","1k")</f>
        <v>-</v>
      </c>
      <c r="E4538" s="11" t="s">
        <v>16784</v>
      </c>
      <c r="F4538" s="12" t="s">
        <v>17622</v>
      </c>
      <c r="G4538" s="11" t="s">
        <v>17623</v>
      </c>
    </row>
    <row r="4539" spans="1:9" ht="12" x14ac:dyDescent="0.15">
      <c r="A4539" s="11" t="s">
        <v>4663</v>
      </c>
      <c r="B4539">
        <f t="shared" si="70"/>
        <v>5</v>
      </c>
      <c r="C4539" t="str">
        <f>IF(ISNA(VLOOKUP(A4539,words!$A$2:$A$236,1,FALSE)),"-","Normal")</f>
        <v>-</v>
      </c>
      <c r="D4539" t="str">
        <f>IF(ISNA(VLOOKUP(A4539,words_1k!$A$2:$A$1024,1,FALSE)),"-","1k")</f>
        <v>-</v>
      </c>
      <c r="E4539" s="11" t="s">
        <v>13288</v>
      </c>
      <c r="F4539" s="12" t="s">
        <v>10736</v>
      </c>
      <c r="G4539" s="11" t="s">
        <v>11353</v>
      </c>
    </row>
    <row r="4540" spans="1:9" ht="12" x14ac:dyDescent="0.15">
      <c r="A4540" s="11" t="s">
        <v>4664</v>
      </c>
      <c r="B4540">
        <f t="shared" si="70"/>
        <v>5</v>
      </c>
      <c r="C4540" t="str">
        <f>IF(ISNA(VLOOKUP(A4540,words!$A$2:$A$236,1,FALSE)),"-","Normal")</f>
        <v>-</v>
      </c>
      <c r="D4540" t="str">
        <f>IF(ISNA(VLOOKUP(A4540,words_1k!$A$2:$A$1024,1,FALSE)),"-","1k")</f>
        <v>-</v>
      </c>
      <c r="E4540" s="11" t="s">
        <v>17051</v>
      </c>
      <c r="F4540" s="12" t="s">
        <v>17052</v>
      </c>
      <c r="G4540" s="11" t="s">
        <v>17053</v>
      </c>
      <c r="H4540" s="12" t="s">
        <v>17054</v>
      </c>
      <c r="I4540" s="11" t="s">
        <v>14185</v>
      </c>
    </row>
    <row r="4541" spans="1:9" ht="12" x14ac:dyDescent="0.15">
      <c r="A4541" s="11" t="s">
        <v>4665</v>
      </c>
      <c r="B4541">
        <f t="shared" si="70"/>
        <v>4</v>
      </c>
      <c r="C4541" t="str">
        <f>IF(ISNA(VLOOKUP(A4541,words!$A$2:$A$236,1,FALSE)),"-","Normal")</f>
        <v>-</v>
      </c>
      <c r="D4541" t="str">
        <f>IF(ISNA(VLOOKUP(A4541,words_1k!$A$2:$A$1024,1,FALSE)),"-","1k")</f>
        <v>-</v>
      </c>
      <c r="E4541" s="11" t="s">
        <v>16846</v>
      </c>
      <c r="F4541" s="12" t="s">
        <v>16843</v>
      </c>
      <c r="G4541" s="11" t="s">
        <v>16844</v>
      </c>
    </row>
    <row r="4542" spans="1:9" ht="12" x14ac:dyDescent="0.15">
      <c r="A4542" s="11" t="s">
        <v>4666</v>
      </c>
      <c r="B4542">
        <f t="shared" si="70"/>
        <v>4</v>
      </c>
      <c r="C4542" t="str">
        <f>IF(ISNA(VLOOKUP(A4542,words!$A$2:$A$236,1,FALSE)),"-","Normal")</f>
        <v>-</v>
      </c>
      <c r="D4542" t="str">
        <f>IF(ISNA(VLOOKUP(A4542,words_1k!$A$2:$A$1024,1,FALSE)),"-","1k")</f>
        <v>-</v>
      </c>
      <c r="E4542" s="11" t="s">
        <v>14728</v>
      </c>
      <c r="F4542" s="12" t="s">
        <v>14729</v>
      </c>
      <c r="G4542" s="11" t="s">
        <v>11942</v>
      </c>
    </row>
    <row r="4543" spans="1:9" ht="12" x14ac:dyDescent="0.15">
      <c r="A4543" s="11" t="s">
        <v>4667</v>
      </c>
      <c r="B4543">
        <f t="shared" si="70"/>
        <v>4</v>
      </c>
      <c r="C4543" t="str">
        <f>IF(ISNA(VLOOKUP(A4543,words!$A$2:$A$236,1,FALSE)),"-","Normal")</f>
        <v>-</v>
      </c>
      <c r="D4543" t="str">
        <f>IF(ISNA(VLOOKUP(A4543,words_1k!$A$2:$A$1024,1,FALSE)),"-","1k")</f>
        <v>-</v>
      </c>
      <c r="E4543" s="11" t="s">
        <v>14718</v>
      </c>
      <c r="F4543" s="12" t="s">
        <v>14628</v>
      </c>
      <c r="G4543" s="11" t="s">
        <v>14718</v>
      </c>
      <c r="H4543" s="12" t="s">
        <v>24974</v>
      </c>
      <c r="I4543" s="11" t="s">
        <v>24971</v>
      </c>
    </row>
    <row r="4544" spans="1:9" ht="12" x14ac:dyDescent="0.15">
      <c r="A4544" s="11" t="s">
        <v>4668</v>
      </c>
      <c r="B4544">
        <f t="shared" si="70"/>
        <v>5</v>
      </c>
      <c r="C4544" t="str">
        <f>IF(ISNA(VLOOKUP(A4544,words!$A$2:$A$236,1,FALSE)),"-","Normal")</f>
        <v>-</v>
      </c>
      <c r="D4544" t="str">
        <f>IF(ISNA(VLOOKUP(A4544,words_1k!$A$2:$A$1024,1,FALSE)),"-","1k")</f>
        <v>-</v>
      </c>
      <c r="E4544" s="11" t="s">
        <v>12471</v>
      </c>
      <c r="F4544" s="12" t="s">
        <v>15239</v>
      </c>
      <c r="G4544" s="11" t="s">
        <v>15754</v>
      </c>
    </row>
    <row r="4545" spans="1:9" ht="12" x14ac:dyDescent="0.15">
      <c r="A4545" s="11" t="s">
        <v>4669</v>
      </c>
      <c r="B4545">
        <f t="shared" si="70"/>
        <v>5</v>
      </c>
      <c r="C4545" t="str">
        <f>IF(ISNA(VLOOKUP(A4545,words!$A$2:$A$236,1,FALSE)),"-","Normal")</f>
        <v>-</v>
      </c>
      <c r="D4545" t="str">
        <f>IF(ISNA(VLOOKUP(A4545,words_1k!$A$2:$A$1024,1,FALSE)),"-","1k")</f>
        <v>-</v>
      </c>
      <c r="E4545" s="11" t="s">
        <v>18631</v>
      </c>
      <c r="F4545" s="12" t="s">
        <v>24022</v>
      </c>
      <c r="G4545" s="11" t="s">
        <v>24021</v>
      </c>
    </row>
    <row r="4546" spans="1:9" ht="12" x14ac:dyDescent="0.15">
      <c r="A4546" s="11" t="s">
        <v>4670</v>
      </c>
      <c r="B4546">
        <f t="shared" ref="B4546:B4609" si="71">LEN(A4546)</f>
        <v>3</v>
      </c>
      <c r="C4546" t="str">
        <f>IF(ISNA(VLOOKUP(A4546,words!$A$2:$A$236,1,FALSE)),"-","Normal")</f>
        <v>-</v>
      </c>
      <c r="D4546" t="str">
        <f>IF(ISNA(VLOOKUP(A4546,words_1k!$A$2:$A$1024,1,FALSE)),"-","1k")</f>
        <v>-</v>
      </c>
      <c r="E4546" s="12" t="s">
        <v>18662</v>
      </c>
    </row>
    <row r="4547" spans="1:9" ht="12" x14ac:dyDescent="0.15">
      <c r="A4547" s="11" t="s">
        <v>4671</v>
      </c>
      <c r="B4547">
        <f t="shared" si="71"/>
        <v>3</v>
      </c>
      <c r="C4547" t="str">
        <f>IF(ISNA(VLOOKUP(A4547,words!$A$2:$A$236,1,FALSE)),"-","Normal")</f>
        <v>-</v>
      </c>
      <c r="D4547" t="str">
        <f>IF(ISNA(VLOOKUP(A4547,words_1k!$A$2:$A$1024,1,FALSE)),"-","1k")</f>
        <v>-</v>
      </c>
      <c r="E4547" s="12" t="s">
        <v>12330</v>
      </c>
    </row>
    <row r="4548" spans="1:9" ht="12" x14ac:dyDescent="0.15">
      <c r="A4548" s="11" t="s">
        <v>4672</v>
      </c>
      <c r="B4548">
        <f t="shared" si="71"/>
        <v>5</v>
      </c>
      <c r="C4548" t="str">
        <f>IF(ISNA(VLOOKUP(A4548,words!$A$2:$A$236,1,FALSE)),"-","Normal")</f>
        <v>-</v>
      </c>
      <c r="D4548" t="str">
        <f>IF(ISNA(VLOOKUP(A4548,words_1k!$A$2:$A$1024,1,FALSE)),"-","1k")</f>
        <v>-</v>
      </c>
      <c r="E4548" s="11" t="s">
        <v>17190</v>
      </c>
      <c r="F4548" s="12" t="s">
        <v>17191</v>
      </c>
      <c r="G4548" s="11" t="s">
        <v>17189</v>
      </c>
    </row>
    <row r="4549" spans="1:9" ht="12" x14ac:dyDescent="0.15">
      <c r="A4549" s="11" t="s">
        <v>4673</v>
      </c>
      <c r="B4549">
        <f t="shared" si="71"/>
        <v>3</v>
      </c>
      <c r="C4549" t="str">
        <f>IF(ISNA(VLOOKUP(A4549,words!$A$2:$A$236,1,FALSE)),"-","Normal")</f>
        <v>-</v>
      </c>
      <c r="D4549" t="str">
        <f>IF(ISNA(VLOOKUP(A4549,words_1k!$A$2:$A$1024,1,FALSE)),"-","1k")</f>
        <v>-</v>
      </c>
      <c r="E4549" s="11" t="s">
        <v>16714</v>
      </c>
      <c r="F4549" s="12" t="s">
        <v>15117</v>
      </c>
      <c r="G4549" s="11" t="s">
        <v>15118</v>
      </c>
    </row>
    <row r="4550" spans="1:9" ht="12" x14ac:dyDescent="0.15">
      <c r="A4550" s="11" t="s">
        <v>4674</v>
      </c>
      <c r="B4550">
        <f t="shared" si="71"/>
        <v>4</v>
      </c>
      <c r="C4550" t="str">
        <f>IF(ISNA(VLOOKUP(A4550,words!$A$2:$A$236,1,FALSE)),"-","Normal")</f>
        <v>-</v>
      </c>
      <c r="D4550" t="str">
        <f>IF(ISNA(VLOOKUP(A4550,words_1k!$A$2:$A$1024,1,FALSE)),"-","1k")</f>
        <v>-</v>
      </c>
      <c r="E4550" s="11" t="s">
        <v>17413</v>
      </c>
      <c r="F4550" s="12" t="s">
        <v>17225</v>
      </c>
      <c r="G4550" s="11" t="s">
        <v>17413</v>
      </c>
    </row>
    <row r="4551" spans="1:9" ht="12" x14ac:dyDescent="0.15">
      <c r="A4551" s="11" t="s">
        <v>4675</v>
      </c>
      <c r="B4551">
        <f t="shared" si="71"/>
        <v>5</v>
      </c>
      <c r="C4551" t="str">
        <f>IF(ISNA(VLOOKUP(A4551,words!$A$2:$A$236,1,FALSE)),"-","Normal")</f>
        <v>-</v>
      </c>
      <c r="D4551" t="str">
        <f>IF(ISNA(VLOOKUP(A4551,words_1k!$A$2:$A$1024,1,FALSE)),"-","1k")</f>
        <v>-</v>
      </c>
      <c r="E4551" s="11" t="s">
        <v>15021</v>
      </c>
      <c r="F4551" s="12" t="s">
        <v>15022</v>
      </c>
      <c r="G4551" s="12" t="s">
        <v>15022</v>
      </c>
      <c r="H4551" s="11" t="s">
        <v>15023</v>
      </c>
    </row>
    <row r="4552" spans="1:9" ht="12" x14ac:dyDescent="0.15">
      <c r="A4552" s="11" t="s">
        <v>4676</v>
      </c>
      <c r="B4552">
        <f t="shared" si="71"/>
        <v>4</v>
      </c>
      <c r="C4552" t="str">
        <f>IF(ISNA(VLOOKUP(A4552,words!$A$2:$A$236,1,FALSE)),"-","Normal")</f>
        <v>-</v>
      </c>
      <c r="D4552" t="str">
        <f>IF(ISNA(VLOOKUP(A4552,words_1k!$A$2:$A$1024,1,FALSE)),"-","1k")</f>
        <v>-</v>
      </c>
      <c r="E4552" s="11" t="s">
        <v>15794</v>
      </c>
      <c r="F4552" s="12" t="s">
        <v>16799</v>
      </c>
      <c r="G4552" s="11" t="s">
        <v>11874</v>
      </c>
      <c r="H4552" s="12" t="s">
        <v>17139</v>
      </c>
      <c r="I4552" s="11" t="s">
        <v>17138</v>
      </c>
    </row>
    <row r="4553" spans="1:9" ht="12" x14ac:dyDescent="0.15">
      <c r="A4553" s="11" t="s">
        <v>4677</v>
      </c>
      <c r="B4553">
        <f t="shared" si="71"/>
        <v>6</v>
      </c>
      <c r="C4553" t="str">
        <f>IF(ISNA(VLOOKUP(A4553,words!$A$2:$A$236,1,FALSE)),"-","Normal")</f>
        <v>-</v>
      </c>
      <c r="D4553" t="str">
        <f>IF(ISNA(VLOOKUP(A4553,words_1k!$A$2:$A$1024,1,FALSE)),"-","1k")</f>
        <v>-</v>
      </c>
      <c r="E4553" s="11" t="s">
        <v>18131</v>
      </c>
      <c r="F4553" s="12" t="s">
        <v>18132</v>
      </c>
      <c r="G4553" s="11" t="s">
        <v>18133</v>
      </c>
    </row>
    <row r="4554" spans="1:9" ht="12" x14ac:dyDescent="0.15">
      <c r="A4554" s="11" t="s">
        <v>4678</v>
      </c>
      <c r="B4554">
        <f t="shared" si="71"/>
        <v>5</v>
      </c>
      <c r="C4554" t="str">
        <f>IF(ISNA(VLOOKUP(A4554,words!$A$2:$A$236,1,FALSE)),"-","Normal")</f>
        <v>-</v>
      </c>
      <c r="D4554" t="str">
        <f>IF(ISNA(VLOOKUP(A4554,words_1k!$A$2:$A$1024,1,FALSE)),"-","1k")</f>
        <v>-</v>
      </c>
      <c r="E4554" s="11" t="s">
        <v>16663</v>
      </c>
      <c r="F4554" s="12" t="s">
        <v>16664</v>
      </c>
      <c r="G4554" s="11" t="s">
        <v>16665</v>
      </c>
    </row>
    <row r="4555" spans="1:9" ht="12" x14ac:dyDescent="0.15">
      <c r="A4555" s="11" t="s">
        <v>4679</v>
      </c>
      <c r="B4555">
        <f t="shared" si="71"/>
        <v>6</v>
      </c>
      <c r="C4555" t="str">
        <f>IF(ISNA(VLOOKUP(A4555,words!$A$2:$A$236,1,FALSE)),"-","Normal")</f>
        <v>-</v>
      </c>
      <c r="D4555" t="str">
        <f>IF(ISNA(VLOOKUP(A4555,words_1k!$A$2:$A$1024,1,FALSE)),"-","1k")</f>
        <v>-</v>
      </c>
      <c r="E4555" s="11" t="s">
        <v>17865</v>
      </c>
      <c r="F4555" s="12" t="s">
        <v>17866</v>
      </c>
      <c r="G4555" s="11" t="s">
        <v>17867</v>
      </c>
    </row>
    <row r="4556" spans="1:9" ht="12" x14ac:dyDescent="0.15">
      <c r="A4556" s="11" t="s">
        <v>4680</v>
      </c>
      <c r="B4556">
        <f t="shared" si="71"/>
        <v>4</v>
      </c>
      <c r="C4556" t="str">
        <f>IF(ISNA(VLOOKUP(A4556,words!$A$2:$A$236,1,FALSE)),"-","Normal")</f>
        <v>-</v>
      </c>
      <c r="D4556" t="str">
        <f>IF(ISNA(VLOOKUP(A4556,words_1k!$A$2:$A$1024,1,FALSE)),"-","1k")</f>
        <v>-</v>
      </c>
      <c r="E4556" s="11" t="s">
        <v>16712</v>
      </c>
      <c r="F4556" s="12" t="s">
        <v>12218</v>
      </c>
      <c r="G4556" s="11" t="s">
        <v>11573</v>
      </c>
    </row>
    <row r="4557" spans="1:9" ht="12" x14ac:dyDescent="0.15">
      <c r="A4557" s="11" t="s">
        <v>4681</v>
      </c>
      <c r="B4557">
        <f t="shared" si="71"/>
        <v>5</v>
      </c>
      <c r="C4557" t="str">
        <f>IF(ISNA(VLOOKUP(A4557,words!$A$2:$A$236,1,FALSE)),"-","Normal")</f>
        <v>-</v>
      </c>
      <c r="D4557" t="str">
        <f>IF(ISNA(VLOOKUP(A4557,words_1k!$A$2:$A$1024,1,FALSE)),"-","1k")</f>
        <v>-</v>
      </c>
      <c r="E4557" s="11" t="s">
        <v>12378</v>
      </c>
      <c r="F4557" s="12" t="s">
        <v>12156</v>
      </c>
      <c r="G4557" s="11" t="s">
        <v>11505</v>
      </c>
    </row>
    <row r="4558" spans="1:9" ht="12" x14ac:dyDescent="0.15">
      <c r="A4558" s="11" t="s">
        <v>4682</v>
      </c>
      <c r="B4558">
        <f t="shared" si="71"/>
        <v>4</v>
      </c>
      <c r="C4558" t="str">
        <f>IF(ISNA(VLOOKUP(A4558,words!$A$2:$A$236,1,FALSE)),"-","Normal")</f>
        <v>-</v>
      </c>
      <c r="D4558" t="str">
        <f>IF(ISNA(VLOOKUP(A4558,words_1k!$A$2:$A$1024,1,FALSE)),"-","1k")</f>
        <v>-</v>
      </c>
      <c r="E4558" s="11" t="s">
        <v>13442</v>
      </c>
      <c r="F4558" s="12" t="s">
        <v>17528</v>
      </c>
      <c r="G4558" s="11" t="s">
        <v>14704</v>
      </c>
    </row>
    <row r="4559" spans="1:9" ht="12" x14ac:dyDescent="0.15">
      <c r="A4559" s="11" t="s">
        <v>4683</v>
      </c>
      <c r="B4559">
        <f t="shared" si="71"/>
        <v>6</v>
      </c>
      <c r="C4559" t="str">
        <f>IF(ISNA(VLOOKUP(A4559,words!$A$2:$A$236,1,FALSE)),"-","Normal")</f>
        <v>-</v>
      </c>
      <c r="D4559" t="str">
        <f>IF(ISNA(VLOOKUP(A4559,words_1k!$A$2:$A$1024,1,FALSE)),"-","1k")</f>
        <v>-</v>
      </c>
      <c r="E4559" s="11" t="s">
        <v>12604</v>
      </c>
      <c r="F4559" s="12" t="s">
        <v>12605</v>
      </c>
      <c r="G4559" s="11" t="s">
        <v>12606</v>
      </c>
    </row>
    <row r="4560" spans="1:9" ht="12" x14ac:dyDescent="0.15">
      <c r="A4560" s="11" t="s">
        <v>4684</v>
      </c>
      <c r="B4560">
        <f t="shared" si="71"/>
        <v>4</v>
      </c>
      <c r="C4560" t="str">
        <f>IF(ISNA(VLOOKUP(A4560,words!$A$2:$A$236,1,FALSE)),"-","Normal")</f>
        <v>-</v>
      </c>
      <c r="D4560" t="str">
        <f>IF(ISNA(VLOOKUP(A4560,words_1k!$A$2:$A$1024,1,FALSE)),"-","1k")</f>
        <v>-</v>
      </c>
      <c r="E4560" s="11" t="s">
        <v>13923</v>
      </c>
      <c r="F4560" s="12" t="s">
        <v>10592</v>
      </c>
      <c r="G4560" s="11" t="s">
        <v>11990</v>
      </c>
    </row>
    <row r="4561" spans="1:9" ht="12" x14ac:dyDescent="0.15">
      <c r="A4561" s="11" t="s">
        <v>4685</v>
      </c>
      <c r="B4561">
        <f t="shared" si="71"/>
        <v>4</v>
      </c>
      <c r="C4561" t="str">
        <f>IF(ISNA(VLOOKUP(A4561,words!$A$2:$A$236,1,FALSE)),"-","Normal")</f>
        <v>-</v>
      </c>
      <c r="D4561" t="str">
        <f>IF(ISNA(VLOOKUP(A4561,words_1k!$A$2:$A$1024,1,FALSE)),"-","1k")</f>
        <v>-</v>
      </c>
      <c r="E4561" s="11" t="s">
        <v>13723</v>
      </c>
    </row>
    <row r="4562" spans="1:9" ht="12" x14ac:dyDescent="0.15">
      <c r="A4562" s="11" t="s">
        <v>4686</v>
      </c>
      <c r="B4562">
        <f t="shared" si="71"/>
        <v>5</v>
      </c>
      <c r="C4562" t="str">
        <f>IF(ISNA(VLOOKUP(A4562,words!$A$2:$A$236,1,FALSE)),"-","Normal")</f>
        <v>-</v>
      </c>
      <c r="D4562" t="str">
        <f>IF(ISNA(VLOOKUP(A4562,words_1k!$A$2:$A$1024,1,FALSE)),"-","1k")</f>
        <v>-</v>
      </c>
      <c r="E4562" s="11" t="s">
        <v>15447</v>
      </c>
      <c r="F4562" s="12" t="s">
        <v>23591</v>
      </c>
      <c r="G4562" s="11" t="s">
        <v>15442</v>
      </c>
      <c r="H4562" s="12" t="s">
        <v>23592</v>
      </c>
      <c r="I4562" s="11" t="s">
        <v>23593</v>
      </c>
    </row>
    <row r="4563" spans="1:9" ht="12" x14ac:dyDescent="0.15">
      <c r="A4563" s="11" t="s">
        <v>4687</v>
      </c>
      <c r="B4563">
        <f t="shared" si="71"/>
        <v>6</v>
      </c>
      <c r="C4563" t="str">
        <f>IF(ISNA(VLOOKUP(A4563,words!$A$2:$A$236,1,FALSE)),"-","Normal")</f>
        <v>-</v>
      </c>
      <c r="D4563" t="str">
        <f>IF(ISNA(VLOOKUP(A4563,words_1k!$A$2:$A$1024,1,FALSE)),"-","1k")</f>
        <v>-</v>
      </c>
      <c r="E4563" s="11" t="s">
        <v>12456</v>
      </c>
      <c r="F4563" s="12" t="s">
        <v>12267</v>
      </c>
      <c r="G4563" s="11" t="s">
        <v>12034</v>
      </c>
    </row>
    <row r="4564" spans="1:9" ht="12" x14ac:dyDescent="0.15">
      <c r="A4564" s="11" t="s">
        <v>4688</v>
      </c>
      <c r="B4564">
        <f t="shared" si="71"/>
        <v>2</v>
      </c>
      <c r="C4564" t="str">
        <f>IF(ISNA(VLOOKUP(A4564,words!$A$2:$A$236,1,FALSE)),"-","Normal")</f>
        <v>-</v>
      </c>
      <c r="D4564" t="str">
        <f>IF(ISNA(VLOOKUP(A4564,words_1k!$A$2:$A$1024,1,FALSE)),"-","1k")</f>
        <v>-</v>
      </c>
      <c r="E4564" s="11" t="s">
        <v>16482</v>
      </c>
      <c r="F4564" s="12" t="s">
        <v>16483</v>
      </c>
      <c r="G4564" s="11" t="s">
        <v>16484</v>
      </c>
    </row>
    <row r="4565" spans="1:9" ht="12" x14ac:dyDescent="0.15">
      <c r="A4565" s="11" t="s">
        <v>4689</v>
      </c>
      <c r="B4565">
        <f t="shared" si="71"/>
        <v>4</v>
      </c>
      <c r="C4565" t="str">
        <f>IF(ISNA(VLOOKUP(A4565,words!$A$2:$A$236,1,FALSE)),"-","Normal")</f>
        <v>-</v>
      </c>
      <c r="D4565" t="str">
        <f>IF(ISNA(VLOOKUP(A4565,words_1k!$A$2:$A$1024,1,FALSE)),"-","1k")</f>
        <v>-</v>
      </c>
      <c r="E4565" s="11" t="s">
        <v>16999</v>
      </c>
      <c r="F4565" s="12" t="s">
        <v>16690</v>
      </c>
      <c r="G4565" s="11" t="s">
        <v>14043</v>
      </c>
    </row>
    <row r="4566" spans="1:9" ht="12" x14ac:dyDescent="0.15">
      <c r="A4566" s="11" t="s">
        <v>4690</v>
      </c>
      <c r="B4566">
        <f t="shared" si="71"/>
        <v>4</v>
      </c>
      <c r="C4566" t="str">
        <f>IF(ISNA(VLOOKUP(A4566,words!$A$2:$A$236,1,FALSE)),"-","Normal")</f>
        <v>-</v>
      </c>
      <c r="D4566" t="str">
        <f>IF(ISNA(VLOOKUP(A4566,words_1k!$A$2:$A$1024,1,FALSE)),"-","1k")</f>
        <v>-</v>
      </c>
      <c r="E4566" s="11" t="s">
        <v>12791</v>
      </c>
      <c r="F4566" s="12" t="s">
        <v>12108</v>
      </c>
      <c r="G4566" s="11" t="s">
        <v>11565</v>
      </c>
    </row>
    <row r="4567" spans="1:9" ht="12" x14ac:dyDescent="0.15">
      <c r="A4567" s="11" t="s">
        <v>4691</v>
      </c>
      <c r="B4567">
        <f t="shared" si="71"/>
        <v>5</v>
      </c>
      <c r="C4567" t="str">
        <f>IF(ISNA(VLOOKUP(A4567,words!$A$2:$A$236,1,FALSE)),"-","Normal")</f>
        <v>-</v>
      </c>
      <c r="D4567" t="str">
        <f>IF(ISNA(VLOOKUP(A4567,words_1k!$A$2:$A$1024,1,FALSE)),"-","1k")</f>
        <v>-</v>
      </c>
      <c r="E4567" s="11" t="s">
        <v>17777</v>
      </c>
      <c r="F4567" s="12" t="s">
        <v>17774</v>
      </c>
      <c r="G4567" s="11" t="s">
        <v>17775</v>
      </c>
      <c r="H4567" s="12" t="s">
        <v>22407</v>
      </c>
      <c r="I4567" s="11" t="s">
        <v>22402</v>
      </c>
    </row>
    <row r="4568" spans="1:9" ht="12" x14ac:dyDescent="0.15">
      <c r="A4568" s="11" t="s">
        <v>4692</v>
      </c>
      <c r="B4568">
        <f t="shared" si="71"/>
        <v>5</v>
      </c>
      <c r="C4568" t="str">
        <f>IF(ISNA(VLOOKUP(A4568,words!$A$2:$A$236,1,FALSE)),"-","Normal")</f>
        <v>-</v>
      </c>
      <c r="D4568" t="str">
        <f>IF(ISNA(VLOOKUP(A4568,words_1k!$A$2:$A$1024,1,FALSE)),"-","1k")</f>
        <v>-</v>
      </c>
      <c r="E4568" s="11" t="s">
        <v>17311</v>
      </c>
      <c r="F4568" s="12" t="s">
        <v>16237</v>
      </c>
      <c r="G4568" s="11" t="s">
        <v>16524</v>
      </c>
      <c r="H4568" s="12" t="s">
        <v>17312</v>
      </c>
      <c r="I4568" s="11" t="s">
        <v>17311</v>
      </c>
    </row>
    <row r="4569" spans="1:9" ht="12" x14ac:dyDescent="0.15">
      <c r="A4569" s="11" t="s">
        <v>4693</v>
      </c>
      <c r="B4569">
        <f t="shared" si="71"/>
        <v>4</v>
      </c>
      <c r="C4569" t="str">
        <f>IF(ISNA(VLOOKUP(A4569,words!$A$2:$A$236,1,FALSE)),"-","Normal")</f>
        <v>-</v>
      </c>
      <c r="D4569" t="str">
        <f>IF(ISNA(VLOOKUP(A4569,words_1k!$A$2:$A$1024,1,FALSE)),"-","1k")</f>
        <v>-</v>
      </c>
      <c r="E4569" s="11" t="s">
        <v>15319</v>
      </c>
      <c r="F4569" s="12" t="s">
        <v>16382</v>
      </c>
      <c r="G4569" s="11" t="s">
        <v>15319</v>
      </c>
    </row>
    <row r="4570" spans="1:9" ht="12" x14ac:dyDescent="0.15">
      <c r="A4570" s="11" t="s">
        <v>4694</v>
      </c>
      <c r="B4570">
        <f t="shared" si="71"/>
        <v>5</v>
      </c>
      <c r="C4570" t="str">
        <f>IF(ISNA(VLOOKUP(A4570,words!$A$2:$A$236,1,FALSE)),"-","Normal")</f>
        <v>-</v>
      </c>
      <c r="D4570" t="str">
        <f>IF(ISNA(VLOOKUP(A4570,words_1k!$A$2:$A$1024,1,FALSE)),"-","1k")</f>
        <v>-</v>
      </c>
      <c r="E4570" s="11" t="s">
        <v>15042</v>
      </c>
      <c r="F4570" s="12" t="s">
        <v>15045</v>
      </c>
      <c r="G4570" s="11" t="s">
        <v>15042</v>
      </c>
      <c r="H4570" s="12" t="s">
        <v>17158</v>
      </c>
      <c r="I4570" s="11" t="s">
        <v>15042</v>
      </c>
    </row>
    <row r="4571" spans="1:9" ht="12" x14ac:dyDescent="0.15">
      <c r="A4571" s="11" t="s">
        <v>4695</v>
      </c>
      <c r="B4571">
        <f t="shared" si="71"/>
        <v>5</v>
      </c>
      <c r="C4571" t="str">
        <f>IF(ISNA(VLOOKUP(A4571,words!$A$2:$A$236,1,FALSE)),"-","Normal")</f>
        <v>-</v>
      </c>
      <c r="D4571" t="str">
        <f>IF(ISNA(VLOOKUP(A4571,words_1k!$A$2:$A$1024,1,FALSE)),"-","1k")</f>
        <v>-</v>
      </c>
      <c r="E4571" s="11" t="s">
        <v>13770</v>
      </c>
      <c r="F4571" s="12" t="s">
        <v>13787</v>
      </c>
      <c r="G4571" s="11" t="s">
        <v>13770</v>
      </c>
      <c r="H4571" s="12" t="s">
        <v>13552</v>
      </c>
      <c r="I4571" s="11" t="s">
        <v>14096</v>
      </c>
    </row>
    <row r="4572" spans="1:9" ht="12" x14ac:dyDescent="0.15">
      <c r="A4572" s="11" t="s">
        <v>4696</v>
      </c>
      <c r="B4572">
        <f t="shared" si="71"/>
        <v>5</v>
      </c>
      <c r="C4572" t="str">
        <f>IF(ISNA(VLOOKUP(A4572,words!$A$2:$A$236,1,FALSE)),"-","Normal")</f>
        <v>-</v>
      </c>
      <c r="D4572" t="str">
        <f>IF(ISNA(VLOOKUP(A4572,words_1k!$A$2:$A$1024,1,FALSE)),"-","1k")</f>
        <v>-</v>
      </c>
      <c r="E4572" s="11" t="s">
        <v>14294</v>
      </c>
      <c r="F4572" s="12" t="s">
        <v>13595</v>
      </c>
      <c r="G4572" s="11" t="s">
        <v>14295</v>
      </c>
    </row>
    <row r="4573" spans="1:9" ht="12" x14ac:dyDescent="0.15">
      <c r="A4573" s="11" t="s">
        <v>4697</v>
      </c>
      <c r="B4573">
        <f t="shared" si="71"/>
        <v>6</v>
      </c>
      <c r="C4573" t="str">
        <f>IF(ISNA(VLOOKUP(A4573,words!$A$2:$A$236,1,FALSE)),"-","Normal")</f>
        <v>-</v>
      </c>
      <c r="D4573" t="str">
        <f>IF(ISNA(VLOOKUP(A4573,words_1k!$A$2:$A$1024,1,FALSE)),"-","1k")</f>
        <v>-</v>
      </c>
      <c r="E4573" s="11" t="s">
        <v>12571</v>
      </c>
      <c r="F4573" s="12" t="s">
        <v>12572</v>
      </c>
      <c r="G4573" s="11" t="s">
        <v>12573</v>
      </c>
      <c r="H4573" s="12" t="s">
        <v>16656</v>
      </c>
      <c r="I4573" s="11" t="s">
        <v>16658</v>
      </c>
    </row>
    <row r="4574" spans="1:9" ht="12" x14ac:dyDescent="0.15">
      <c r="A4574" s="11" t="s">
        <v>4698</v>
      </c>
      <c r="B4574">
        <f t="shared" si="71"/>
        <v>7</v>
      </c>
      <c r="C4574" t="str">
        <f>IF(ISNA(VLOOKUP(A4574,words!$A$2:$A$236,1,FALSE)),"-","Normal")</f>
        <v>-</v>
      </c>
      <c r="D4574" t="str">
        <f>IF(ISNA(VLOOKUP(A4574,words_1k!$A$2:$A$1024,1,FALSE)),"-","1k")</f>
        <v>-</v>
      </c>
      <c r="E4574" s="11" t="s">
        <v>15180</v>
      </c>
      <c r="F4574" s="12" t="s">
        <v>15181</v>
      </c>
      <c r="G4574" s="11" t="s">
        <v>15182</v>
      </c>
      <c r="H4574" s="12" t="s">
        <v>23322</v>
      </c>
      <c r="I4574" s="11" t="s">
        <v>23320</v>
      </c>
    </row>
    <row r="4575" spans="1:9" ht="12" x14ac:dyDescent="0.15">
      <c r="A4575" s="11" t="s">
        <v>4699</v>
      </c>
      <c r="B4575">
        <f t="shared" si="71"/>
        <v>5</v>
      </c>
      <c r="C4575" t="str">
        <f>IF(ISNA(VLOOKUP(A4575,words!$A$2:$A$236,1,FALSE)),"-","Normal")</f>
        <v>-</v>
      </c>
      <c r="D4575" t="str">
        <f>IF(ISNA(VLOOKUP(A4575,words_1k!$A$2:$A$1024,1,FALSE)),"-","1k")</f>
        <v>-</v>
      </c>
      <c r="E4575" s="11" t="s">
        <v>16072</v>
      </c>
      <c r="F4575" s="12" t="s">
        <v>26206</v>
      </c>
      <c r="G4575" s="11" t="s">
        <v>16072</v>
      </c>
    </row>
    <row r="4576" spans="1:9" ht="12" x14ac:dyDescent="0.15">
      <c r="A4576" s="11" t="s">
        <v>4700</v>
      </c>
      <c r="B4576">
        <f t="shared" si="71"/>
        <v>7</v>
      </c>
      <c r="C4576" t="str">
        <f>IF(ISNA(VLOOKUP(A4576,words!$A$2:$A$236,1,FALSE)),"-","Normal")</f>
        <v>-</v>
      </c>
      <c r="D4576" t="str">
        <f>IF(ISNA(VLOOKUP(A4576,words_1k!$A$2:$A$1024,1,FALSE)),"-","1k")</f>
        <v>-</v>
      </c>
      <c r="E4576" s="11" t="s">
        <v>14240</v>
      </c>
      <c r="F4576" s="12" t="s">
        <v>14241</v>
      </c>
      <c r="G4576" s="11" t="s">
        <v>14242</v>
      </c>
    </row>
    <row r="4577" spans="1:9" ht="12" x14ac:dyDescent="0.15">
      <c r="A4577" s="11" t="s">
        <v>4701</v>
      </c>
      <c r="B4577">
        <f t="shared" si="71"/>
        <v>5</v>
      </c>
      <c r="C4577" t="str">
        <f>IF(ISNA(VLOOKUP(A4577,words!$A$2:$A$236,1,FALSE)),"-","Normal")</f>
        <v>-</v>
      </c>
      <c r="D4577" t="str">
        <f>IF(ISNA(VLOOKUP(A4577,words_1k!$A$2:$A$1024,1,FALSE)),"-","1k")</f>
        <v>-</v>
      </c>
      <c r="E4577" s="11" t="s">
        <v>13460</v>
      </c>
      <c r="F4577" s="12" t="s">
        <v>13044</v>
      </c>
      <c r="G4577" s="11" t="s">
        <v>13461</v>
      </c>
      <c r="H4577" s="12" t="s">
        <v>17330</v>
      </c>
      <c r="I4577" s="11" t="s">
        <v>15704</v>
      </c>
    </row>
    <row r="4578" spans="1:9" ht="12" x14ac:dyDescent="0.15">
      <c r="A4578" s="11" t="s">
        <v>4702</v>
      </c>
      <c r="B4578">
        <f t="shared" si="71"/>
        <v>4</v>
      </c>
      <c r="C4578" t="str">
        <f>IF(ISNA(VLOOKUP(A4578,words!$A$2:$A$236,1,FALSE)),"-","Normal")</f>
        <v>-</v>
      </c>
      <c r="D4578" t="str">
        <f>IF(ISNA(VLOOKUP(A4578,words_1k!$A$2:$A$1024,1,FALSE)),"-","1k")</f>
        <v>-</v>
      </c>
      <c r="E4578" s="11" t="s">
        <v>15452</v>
      </c>
      <c r="F4578" s="12" t="s">
        <v>15453</v>
      </c>
      <c r="G4578" s="11" t="s">
        <v>14974</v>
      </c>
    </row>
    <row r="4579" spans="1:9" ht="12" x14ac:dyDescent="0.15">
      <c r="A4579" s="11" t="s">
        <v>4703</v>
      </c>
      <c r="B4579">
        <f t="shared" si="71"/>
        <v>7</v>
      </c>
      <c r="C4579" t="str">
        <f>IF(ISNA(VLOOKUP(A4579,words!$A$2:$A$236,1,FALSE)),"-","Normal")</f>
        <v>-</v>
      </c>
      <c r="D4579" t="str">
        <f>IF(ISNA(VLOOKUP(A4579,words_1k!$A$2:$A$1024,1,FALSE)),"-","1k")</f>
        <v>-</v>
      </c>
      <c r="E4579" s="11" t="s">
        <v>16297</v>
      </c>
      <c r="F4579" s="12" t="s">
        <v>10721</v>
      </c>
      <c r="G4579" s="11" t="s">
        <v>17427</v>
      </c>
      <c r="H4579" s="12" t="s">
        <v>17360</v>
      </c>
      <c r="I4579" s="11" t="s">
        <v>17426</v>
      </c>
    </row>
    <row r="4580" spans="1:9" ht="12" x14ac:dyDescent="0.15">
      <c r="A4580" s="11" t="s">
        <v>4704</v>
      </c>
      <c r="B4580">
        <f t="shared" si="71"/>
        <v>3</v>
      </c>
      <c r="C4580" t="str">
        <f>IF(ISNA(VLOOKUP(A4580,words!$A$2:$A$236,1,FALSE)),"-","Normal")</f>
        <v>-</v>
      </c>
      <c r="D4580" t="str">
        <f>IF(ISNA(VLOOKUP(A4580,words_1k!$A$2:$A$1024,1,FALSE)),"-","1k")</f>
        <v>-</v>
      </c>
      <c r="E4580" s="11" t="s">
        <v>12379</v>
      </c>
      <c r="F4580" s="12" t="s">
        <v>10672</v>
      </c>
      <c r="G4580" s="11" t="s">
        <v>11165</v>
      </c>
    </row>
    <row r="4581" spans="1:9" ht="12" x14ac:dyDescent="0.15">
      <c r="A4581" s="11" t="s">
        <v>4705</v>
      </c>
      <c r="B4581">
        <f t="shared" si="71"/>
        <v>4</v>
      </c>
      <c r="C4581" t="str">
        <f>IF(ISNA(VLOOKUP(A4581,words!$A$2:$A$236,1,FALSE)),"-","Normal")</f>
        <v>-</v>
      </c>
      <c r="D4581" t="str">
        <f>IF(ISNA(VLOOKUP(A4581,words_1k!$A$2:$A$1024,1,FALSE)),"-","1k")</f>
        <v>-</v>
      </c>
      <c r="E4581" s="11" t="s">
        <v>16778</v>
      </c>
      <c r="F4581" s="12" t="s">
        <v>16691</v>
      </c>
      <c r="G4581" s="11" t="s">
        <v>16777</v>
      </c>
    </row>
    <row r="4582" spans="1:9" ht="12" x14ac:dyDescent="0.15">
      <c r="A4582" s="11" t="s">
        <v>4706</v>
      </c>
      <c r="B4582">
        <f t="shared" si="71"/>
        <v>3</v>
      </c>
      <c r="C4582" t="str">
        <f>IF(ISNA(VLOOKUP(A4582,words!$A$2:$A$236,1,FALSE)),"-","Normal")</f>
        <v>-</v>
      </c>
      <c r="D4582" t="str">
        <f>IF(ISNA(VLOOKUP(A4582,words_1k!$A$2:$A$1024,1,FALSE)),"-","1k")</f>
        <v>-</v>
      </c>
      <c r="E4582" s="12" t="s">
        <v>15440</v>
      </c>
      <c r="F4582" s="12" t="s">
        <v>13008</v>
      </c>
      <c r="G4582" s="11" t="s">
        <v>15441</v>
      </c>
    </row>
    <row r="4583" spans="1:9" ht="12" x14ac:dyDescent="0.15">
      <c r="A4583" s="11" t="s">
        <v>4707</v>
      </c>
      <c r="B4583">
        <f t="shared" si="71"/>
        <v>6</v>
      </c>
      <c r="C4583" t="str">
        <f>IF(ISNA(VLOOKUP(A4583,words!$A$2:$A$236,1,FALSE)),"-","Normal")</f>
        <v>-</v>
      </c>
      <c r="D4583" t="str">
        <f>IF(ISNA(VLOOKUP(A4583,words_1k!$A$2:$A$1024,1,FALSE)),"-","1k")</f>
        <v>-</v>
      </c>
      <c r="E4583" s="11" t="s">
        <v>13496</v>
      </c>
      <c r="F4583" s="12" t="s">
        <v>13132</v>
      </c>
      <c r="G4583" s="11" t="s">
        <v>13494</v>
      </c>
    </row>
    <row r="4584" spans="1:9" ht="12" x14ac:dyDescent="0.15">
      <c r="A4584" s="11" t="s">
        <v>4708</v>
      </c>
      <c r="B4584">
        <f t="shared" si="71"/>
        <v>5</v>
      </c>
      <c r="C4584" t="str">
        <f>IF(ISNA(VLOOKUP(A4584,words!$A$2:$A$236,1,FALSE)),"-","Normal")</f>
        <v>-</v>
      </c>
      <c r="D4584" t="str">
        <f>IF(ISNA(VLOOKUP(A4584,words_1k!$A$2:$A$1024,1,FALSE)),"-","1k")</f>
        <v>-</v>
      </c>
      <c r="E4584" s="12" t="s">
        <v>13334</v>
      </c>
      <c r="F4584" s="12" t="s">
        <v>10222</v>
      </c>
      <c r="G4584" s="11" t="s">
        <v>10349</v>
      </c>
    </row>
    <row r="4585" spans="1:9" ht="12" x14ac:dyDescent="0.15">
      <c r="A4585" s="11" t="s">
        <v>4709</v>
      </c>
      <c r="B4585">
        <f t="shared" si="71"/>
        <v>8</v>
      </c>
      <c r="C4585" t="str">
        <f>IF(ISNA(VLOOKUP(A4585,words!$A$2:$A$236,1,FALSE)),"-","Normal")</f>
        <v>-</v>
      </c>
      <c r="D4585" t="str">
        <f>IF(ISNA(VLOOKUP(A4585,words_1k!$A$2:$A$1024,1,FALSE)),"-","1k")</f>
        <v>-</v>
      </c>
      <c r="E4585" s="11" t="s">
        <v>13904</v>
      </c>
      <c r="F4585" s="12" t="s">
        <v>13594</v>
      </c>
      <c r="G4585" s="11" t="s">
        <v>13903</v>
      </c>
      <c r="H4585" s="12" t="s">
        <v>25890</v>
      </c>
      <c r="I4585" s="11" t="s">
        <v>25889</v>
      </c>
    </row>
    <row r="4586" spans="1:9" ht="12" x14ac:dyDescent="0.15">
      <c r="A4586" s="11" t="s">
        <v>4710</v>
      </c>
      <c r="B4586">
        <f t="shared" si="71"/>
        <v>4</v>
      </c>
      <c r="C4586" t="str">
        <f>IF(ISNA(VLOOKUP(A4586,words!$A$2:$A$236,1,FALSE)),"-","Normal")</f>
        <v>-</v>
      </c>
      <c r="D4586" t="str">
        <f>IF(ISNA(VLOOKUP(A4586,words_1k!$A$2:$A$1024,1,FALSE)),"-","1k")</f>
        <v>-</v>
      </c>
      <c r="E4586" s="11" t="s">
        <v>17568</v>
      </c>
      <c r="F4586" s="12" t="s">
        <v>17569</v>
      </c>
      <c r="G4586" s="11" t="s">
        <v>17570</v>
      </c>
    </row>
    <row r="4587" spans="1:9" ht="12" x14ac:dyDescent="0.15">
      <c r="A4587" s="11" t="s">
        <v>4711</v>
      </c>
      <c r="B4587">
        <f t="shared" si="71"/>
        <v>5</v>
      </c>
      <c r="C4587" t="str">
        <f>IF(ISNA(VLOOKUP(A4587,words!$A$2:$A$236,1,FALSE)),"-","Normal")</f>
        <v>-</v>
      </c>
      <c r="D4587" t="str">
        <f>IF(ISNA(VLOOKUP(A4587,words_1k!$A$2:$A$1024,1,FALSE)),"-","1k")</f>
        <v>-</v>
      </c>
      <c r="E4587" s="11" t="s">
        <v>15121</v>
      </c>
      <c r="F4587" s="12" t="s">
        <v>14646</v>
      </c>
      <c r="G4587" s="11" t="s">
        <v>15122</v>
      </c>
    </row>
    <row r="4588" spans="1:9" ht="12" x14ac:dyDescent="0.15">
      <c r="A4588" s="11" t="s">
        <v>4712</v>
      </c>
      <c r="B4588">
        <f t="shared" si="71"/>
        <v>4</v>
      </c>
      <c r="C4588" t="str">
        <f>IF(ISNA(VLOOKUP(A4588,words!$A$2:$A$236,1,FALSE)),"-","Normal")</f>
        <v>-</v>
      </c>
      <c r="D4588" t="str">
        <f>IF(ISNA(VLOOKUP(A4588,words_1k!$A$2:$A$1024,1,FALSE)),"-","1k")</f>
        <v>-</v>
      </c>
      <c r="E4588" s="11" t="s">
        <v>13938</v>
      </c>
      <c r="F4588" s="12" t="s">
        <v>13939</v>
      </c>
      <c r="G4588" s="11" t="s">
        <v>13940</v>
      </c>
    </row>
    <row r="4589" spans="1:9" ht="12" x14ac:dyDescent="0.15">
      <c r="A4589" s="11" t="s">
        <v>4713</v>
      </c>
      <c r="B4589">
        <f t="shared" si="71"/>
        <v>5</v>
      </c>
      <c r="C4589" t="str">
        <f>IF(ISNA(VLOOKUP(A4589,words!$A$2:$A$236,1,FALSE)),"-","Normal")</f>
        <v>-</v>
      </c>
      <c r="D4589" t="str">
        <f>IF(ISNA(VLOOKUP(A4589,words_1k!$A$2:$A$1024,1,FALSE)),"-","1k")</f>
        <v>-</v>
      </c>
      <c r="E4589" s="11" t="s">
        <v>15432</v>
      </c>
      <c r="F4589" s="12" t="s">
        <v>15433</v>
      </c>
      <c r="G4589" s="11" t="s">
        <v>15434</v>
      </c>
      <c r="H4589" s="12" t="s">
        <v>13025</v>
      </c>
      <c r="I4589" s="11" t="s">
        <v>15040</v>
      </c>
    </row>
    <row r="4590" spans="1:9" ht="12" x14ac:dyDescent="0.15">
      <c r="A4590" s="11" t="s">
        <v>4714</v>
      </c>
      <c r="B4590">
        <f t="shared" si="71"/>
        <v>5</v>
      </c>
      <c r="C4590" t="str">
        <f>IF(ISNA(VLOOKUP(A4590,words!$A$2:$A$236,1,FALSE)),"-","Normal")</f>
        <v>-</v>
      </c>
      <c r="D4590" t="str">
        <f>IF(ISNA(VLOOKUP(A4590,words_1k!$A$2:$A$1024,1,FALSE)),"-","1k")</f>
        <v>-</v>
      </c>
      <c r="E4590" s="11" t="s">
        <v>12706</v>
      </c>
      <c r="F4590" s="12" t="s">
        <v>12707</v>
      </c>
      <c r="G4590" s="11" t="s">
        <v>12705</v>
      </c>
    </row>
    <row r="4591" spans="1:9" ht="12" x14ac:dyDescent="0.15">
      <c r="A4591" s="11" t="s">
        <v>4715</v>
      </c>
      <c r="B4591">
        <f t="shared" si="71"/>
        <v>6</v>
      </c>
      <c r="C4591" t="str">
        <f>IF(ISNA(VLOOKUP(A4591,words!$A$2:$A$236,1,FALSE)),"-","Normal")</f>
        <v>-</v>
      </c>
      <c r="D4591" t="str">
        <f>IF(ISNA(VLOOKUP(A4591,words_1k!$A$2:$A$1024,1,FALSE)),"-","1k")</f>
        <v>-</v>
      </c>
      <c r="E4591" s="11" t="s">
        <v>11311</v>
      </c>
      <c r="F4591" s="12" t="s">
        <v>10878</v>
      </c>
      <c r="G4591" s="11" t="s">
        <v>11020</v>
      </c>
    </row>
    <row r="4592" spans="1:9" ht="12" x14ac:dyDescent="0.15">
      <c r="A4592" s="11" t="s">
        <v>4716</v>
      </c>
      <c r="B4592">
        <f t="shared" si="71"/>
        <v>4</v>
      </c>
      <c r="C4592" t="str">
        <f>IF(ISNA(VLOOKUP(A4592,words!$A$2:$A$236,1,FALSE)),"-","Normal")</f>
        <v>-</v>
      </c>
      <c r="D4592" t="str">
        <f>IF(ISNA(VLOOKUP(A4592,words_1k!$A$2:$A$1024,1,FALSE)),"-","1k")</f>
        <v>-</v>
      </c>
      <c r="E4592" s="11" t="s">
        <v>17726</v>
      </c>
      <c r="F4592" s="12" t="s">
        <v>25851</v>
      </c>
      <c r="G4592" s="11" t="s">
        <v>25850</v>
      </c>
    </row>
    <row r="4593" spans="1:9" ht="12" x14ac:dyDescent="0.15">
      <c r="A4593" s="11" t="s">
        <v>4717</v>
      </c>
      <c r="B4593">
        <f t="shared" si="71"/>
        <v>9</v>
      </c>
      <c r="C4593" t="str">
        <f>IF(ISNA(VLOOKUP(A4593,words!$A$2:$A$236,1,FALSE)),"-","Normal")</f>
        <v>-</v>
      </c>
      <c r="D4593" t="str">
        <f>IF(ISNA(VLOOKUP(A4593,words_1k!$A$2:$A$1024,1,FALSE)),"-","1k")</f>
        <v>-</v>
      </c>
      <c r="E4593" s="11" t="s">
        <v>14011</v>
      </c>
      <c r="F4593" s="12" t="s">
        <v>13619</v>
      </c>
      <c r="G4593" s="11" t="s">
        <v>14010</v>
      </c>
      <c r="H4593" s="12" t="s">
        <v>23705</v>
      </c>
      <c r="I4593" s="11" t="s">
        <v>23706</v>
      </c>
    </row>
    <row r="4594" spans="1:9" ht="12" x14ac:dyDescent="0.15">
      <c r="A4594" s="11" t="s">
        <v>4718</v>
      </c>
      <c r="B4594">
        <f t="shared" si="71"/>
        <v>7</v>
      </c>
      <c r="C4594" t="str">
        <f>IF(ISNA(VLOOKUP(A4594,words!$A$2:$A$236,1,FALSE)),"-","Normal")</f>
        <v>-</v>
      </c>
      <c r="D4594" t="str">
        <f>IF(ISNA(VLOOKUP(A4594,words_1k!$A$2:$A$1024,1,FALSE)),"-","1k")</f>
        <v>-</v>
      </c>
      <c r="E4594" s="11" t="s">
        <v>15999</v>
      </c>
      <c r="F4594" s="12" t="s">
        <v>15997</v>
      </c>
      <c r="G4594" s="11" t="s">
        <v>15998</v>
      </c>
    </row>
    <row r="4595" spans="1:9" ht="12" x14ac:dyDescent="0.15">
      <c r="A4595" s="11" t="s">
        <v>4719</v>
      </c>
      <c r="B4595">
        <f t="shared" si="71"/>
        <v>6</v>
      </c>
      <c r="C4595" t="str">
        <f>IF(ISNA(VLOOKUP(A4595,words!$A$2:$A$236,1,FALSE)),"-","Normal")</f>
        <v>-</v>
      </c>
      <c r="D4595" t="str">
        <f>IF(ISNA(VLOOKUP(A4595,words_1k!$A$2:$A$1024,1,FALSE)),"-","1k")</f>
        <v>-</v>
      </c>
      <c r="E4595" s="11" t="s">
        <v>12661</v>
      </c>
      <c r="F4595" s="12" t="s">
        <v>11078</v>
      </c>
      <c r="G4595" s="11" t="s">
        <v>11079</v>
      </c>
    </row>
    <row r="4596" spans="1:9" ht="12" x14ac:dyDescent="0.15">
      <c r="A4596" s="11" t="s">
        <v>4720</v>
      </c>
      <c r="B4596">
        <f t="shared" si="71"/>
        <v>5</v>
      </c>
      <c r="C4596" t="str">
        <f>IF(ISNA(VLOOKUP(A4596,words!$A$2:$A$236,1,FALSE)),"-","Normal")</f>
        <v>-</v>
      </c>
      <c r="D4596" t="str">
        <f>IF(ISNA(VLOOKUP(A4596,words_1k!$A$2:$A$1024,1,FALSE)),"-","1k")</f>
        <v>-</v>
      </c>
      <c r="E4596" s="11" t="s">
        <v>15641</v>
      </c>
      <c r="F4596" s="12" t="s">
        <v>15642</v>
      </c>
      <c r="G4596" s="11" t="s">
        <v>15643</v>
      </c>
    </row>
    <row r="4597" spans="1:9" ht="12" x14ac:dyDescent="0.15">
      <c r="A4597" s="11" t="s">
        <v>4721</v>
      </c>
      <c r="B4597">
        <f t="shared" si="71"/>
        <v>4</v>
      </c>
      <c r="C4597" t="str">
        <f>IF(ISNA(VLOOKUP(A4597,words!$A$2:$A$236,1,FALSE)),"-","Normal")</f>
        <v>-</v>
      </c>
      <c r="D4597" t="str">
        <f>IF(ISNA(VLOOKUP(A4597,words_1k!$A$2:$A$1024,1,FALSE)),"-","1k")</f>
        <v>-</v>
      </c>
      <c r="E4597" s="11" t="s">
        <v>14070</v>
      </c>
    </row>
    <row r="4598" spans="1:9" ht="12" x14ac:dyDescent="0.15">
      <c r="A4598" s="11" t="s">
        <v>4722</v>
      </c>
      <c r="B4598">
        <f t="shared" si="71"/>
        <v>7</v>
      </c>
      <c r="C4598" t="str">
        <f>IF(ISNA(VLOOKUP(A4598,words!$A$2:$A$236,1,FALSE)),"-","Normal")</f>
        <v>-</v>
      </c>
      <c r="D4598" t="str">
        <f>IF(ISNA(VLOOKUP(A4598,words_1k!$A$2:$A$1024,1,FALSE)),"-","1k")</f>
        <v>-</v>
      </c>
      <c r="E4598" s="11" t="s">
        <v>12443</v>
      </c>
      <c r="F4598" s="12" t="s">
        <v>12444</v>
      </c>
      <c r="G4598" s="11" t="s">
        <v>12442</v>
      </c>
    </row>
    <row r="4599" spans="1:9" ht="12" x14ac:dyDescent="0.15">
      <c r="A4599" s="11" t="s">
        <v>4723</v>
      </c>
      <c r="B4599">
        <f t="shared" si="71"/>
        <v>7</v>
      </c>
      <c r="C4599" t="str">
        <f>IF(ISNA(VLOOKUP(A4599,words!$A$2:$A$236,1,FALSE)),"-","Normal")</f>
        <v>-</v>
      </c>
      <c r="D4599" t="str">
        <f>IF(ISNA(VLOOKUP(A4599,words_1k!$A$2:$A$1024,1,FALSE)),"-","1k")</f>
        <v>-</v>
      </c>
      <c r="E4599" s="11" t="s">
        <v>14811</v>
      </c>
      <c r="F4599" s="12" t="s">
        <v>10621</v>
      </c>
      <c r="G4599" s="11" t="s">
        <v>14807</v>
      </c>
    </row>
    <row r="4600" spans="1:9" ht="12" x14ac:dyDescent="0.15">
      <c r="A4600" s="11" t="s">
        <v>4724</v>
      </c>
      <c r="B4600">
        <f t="shared" si="71"/>
        <v>6</v>
      </c>
      <c r="C4600" t="str">
        <f>IF(ISNA(VLOOKUP(A4600,words!$A$2:$A$236,1,FALSE)),"-","Normal")</f>
        <v>-</v>
      </c>
      <c r="D4600" t="str">
        <f>IF(ISNA(VLOOKUP(A4600,words_1k!$A$2:$A$1024,1,FALSE)),"-","1k")</f>
        <v>-</v>
      </c>
      <c r="E4600" s="11" t="s">
        <v>14012</v>
      </c>
      <c r="F4600" s="12" t="s">
        <v>12997</v>
      </c>
      <c r="G4600" s="11" t="s">
        <v>14013</v>
      </c>
    </row>
    <row r="4601" spans="1:9" ht="12" x14ac:dyDescent="0.15">
      <c r="A4601" s="11" t="s">
        <v>4725</v>
      </c>
      <c r="B4601">
        <f t="shared" si="71"/>
        <v>6</v>
      </c>
      <c r="C4601" t="str">
        <f>IF(ISNA(VLOOKUP(A4601,words!$A$2:$A$236,1,FALSE)),"-","Normal")</f>
        <v>-</v>
      </c>
      <c r="D4601" t="str">
        <f>IF(ISNA(VLOOKUP(A4601,words_1k!$A$2:$A$1024,1,FALSE)),"-","1k")</f>
        <v>-</v>
      </c>
      <c r="E4601" s="11" t="s">
        <v>13504</v>
      </c>
      <c r="F4601" s="12" t="s">
        <v>13505</v>
      </c>
      <c r="G4601" s="11" t="s">
        <v>13506</v>
      </c>
      <c r="H4601" s="12" t="s">
        <v>13507</v>
      </c>
      <c r="I4601" s="11" t="s">
        <v>13508</v>
      </c>
    </row>
    <row r="4602" spans="1:9" ht="12" x14ac:dyDescent="0.15">
      <c r="A4602" s="11" t="s">
        <v>4726</v>
      </c>
      <c r="B4602">
        <f t="shared" si="71"/>
        <v>8</v>
      </c>
      <c r="C4602" t="str">
        <f>IF(ISNA(VLOOKUP(A4602,words!$A$2:$A$236,1,FALSE)),"-","Normal")</f>
        <v>-</v>
      </c>
      <c r="D4602" t="str">
        <f>IF(ISNA(VLOOKUP(A4602,words_1k!$A$2:$A$1024,1,FALSE)),"-","1k")</f>
        <v>-</v>
      </c>
      <c r="E4602" s="11" t="s">
        <v>15030</v>
      </c>
      <c r="F4602" s="12" t="s">
        <v>16538</v>
      </c>
      <c r="G4602" s="11" t="s">
        <v>15031</v>
      </c>
      <c r="H4602" s="12" t="s">
        <v>12132</v>
      </c>
      <c r="I4602" s="11" t="s">
        <v>11348</v>
      </c>
    </row>
    <row r="4603" spans="1:9" ht="12" x14ac:dyDescent="0.15">
      <c r="A4603" s="11" t="s">
        <v>4727</v>
      </c>
      <c r="B4603">
        <f t="shared" si="71"/>
        <v>5</v>
      </c>
      <c r="C4603" t="str">
        <f>IF(ISNA(VLOOKUP(A4603,words!$A$2:$A$236,1,FALSE)),"-","Normal")</f>
        <v>-</v>
      </c>
      <c r="D4603" t="str">
        <f>IF(ISNA(VLOOKUP(A4603,words_1k!$A$2:$A$1024,1,FALSE)),"-","1k")</f>
        <v>-</v>
      </c>
      <c r="E4603" s="11" t="s">
        <v>15051</v>
      </c>
      <c r="F4603" s="12" t="s">
        <v>15052</v>
      </c>
      <c r="G4603" s="11" t="s">
        <v>15050</v>
      </c>
    </row>
    <row r="4604" spans="1:9" ht="12" x14ac:dyDescent="0.15">
      <c r="A4604" s="11" t="s">
        <v>4728</v>
      </c>
      <c r="B4604">
        <f t="shared" si="71"/>
        <v>5</v>
      </c>
      <c r="C4604" t="str">
        <f>IF(ISNA(VLOOKUP(A4604,words!$A$2:$A$236,1,FALSE)),"-","Normal")</f>
        <v>-</v>
      </c>
      <c r="D4604" t="str">
        <f>IF(ISNA(VLOOKUP(A4604,words_1k!$A$2:$A$1024,1,FALSE)),"-","1k")</f>
        <v>-</v>
      </c>
      <c r="E4604" s="11" t="s">
        <v>15320</v>
      </c>
      <c r="F4604" s="12" t="s">
        <v>26427</v>
      </c>
      <c r="G4604" s="11" t="s">
        <v>26425</v>
      </c>
      <c r="H4604" s="12" t="s">
        <v>26426</v>
      </c>
      <c r="I4604" s="11" t="s">
        <v>26424</v>
      </c>
    </row>
    <row r="4605" spans="1:9" ht="12" x14ac:dyDescent="0.15">
      <c r="A4605" s="11" t="s">
        <v>4729</v>
      </c>
      <c r="B4605">
        <f t="shared" si="71"/>
        <v>8</v>
      </c>
      <c r="C4605" t="str">
        <f>IF(ISNA(VLOOKUP(A4605,words!$A$2:$A$236,1,FALSE)),"-","Normal")</f>
        <v>-</v>
      </c>
      <c r="D4605" t="str">
        <f>IF(ISNA(VLOOKUP(A4605,words_1k!$A$2:$A$1024,1,FALSE)),"-","1k")</f>
        <v>-</v>
      </c>
      <c r="E4605" s="11" t="s">
        <v>14382</v>
      </c>
      <c r="F4605" s="12" t="s">
        <v>14383</v>
      </c>
      <c r="G4605" s="11" t="s">
        <v>14382</v>
      </c>
      <c r="H4605" s="12" t="s">
        <v>18518</v>
      </c>
      <c r="I4605" s="11" t="s">
        <v>18521</v>
      </c>
    </row>
    <row r="4606" spans="1:9" ht="12" x14ac:dyDescent="0.15">
      <c r="A4606" s="11" t="s">
        <v>4730</v>
      </c>
      <c r="B4606">
        <f t="shared" si="71"/>
        <v>4</v>
      </c>
      <c r="C4606" t="str">
        <f>IF(ISNA(VLOOKUP(A4606,words!$A$2:$A$236,1,FALSE)),"-","Normal")</f>
        <v>-</v>
      </c>
      <c r="D4606" t="str">
        <f>IF(ISNA(VLOOKUP(A4606,words_1k!$A$2:$A$1024,1,FALSE)),"-","1k")</f>
        <v>-</v>
      </c>
      <c r="E4606" s="11" t="s">
        <v>17518</v>
      </c>
      <c r="F4606" s="12" t="s">
        <v>23195</v>
      </c>
      <c r="G4606" s="11" t="s">
        <v>23196</v>
      </c>
      <c r="H4606" s="12" t="s">
        <v>23199</v>
      </c>
      <c r="I4606" s="11" t="s">
        <v>23197</v>
      </c>
    </row>
    <row r="4607" spans="1:9" ht="12" x14ac:dyDescent="0.15">
      <c r="A4607" s="11" t="s">
        <v>4731</v>
      </c>
      <c r="B4607">
        <f t="shared" si="71"/>
        <v>4</v>
      </c>
      <c r="C4607" t="str">
        <f>IF(ISNA(VLOOKUP(A4607,words!$A$2:$A$236,1,FALSE)),"-","Normal")</f>
        <v>-</v>
      </c>
      <c r="D4607" t="str">
        <f>IF(ISNA(VLOOKUP(A4607,words_1k!$A$2:$A$1024,1,FALSE)),"-","1k")</f>
        <v>-</v>
      </c>
      <c r="E4607" s="11" t="s">
        <v>14805</v>
      </c>
      <c r="F4607" s="12" t="s">
        <v>12241</v>
      </c>
      <c r="G4607" s="11" t="s">
        <v>11822</v>
      </c>
      <c r="H4607" s="12" t="s">
        <v>21553</v>
      </c>
      <c r="I4607" s="11" t="s">
        <v>21550</v>
      </c>
    </row>
    <row r="4608" spans="1:9" ht="12" x14ac:dyDescent="0.15">
      <c r="A4608" s="11" t="s">
        <v>4732</v>
      </c>
      <c r="B4608">
        <f t="shared" si="71"/>
        <v>4</v>
      </c>
      <c r="C4608" t="str">
        <f>IF(ISNA(VLOOKUP(A4608,words!$A$2:$A$236,1,FALSE)),"-","Normal")</f>
        <v>-</v>
      </c>
      <c r="D4608" t="str">
        <f>IF(ISNA(VLOOKUP(A4608,words_1k!$A$2:$A$1024,1,FALSE)),"-","1k")</f>
        <v>-</v>
      </c>
      <c r="E4608" s="11" t="s">
        <v>18011</v>
      </c>
    </row>
    <row r="4609" spans="1:11" ht="12" x14ac:dyDescent="0.15">
      <c r="A4609" s="11" t="s">
        <v>4733</v>
      </c>
      <c r="B4609">
        <f t="shared" si="71"/>
        <v>8</v>
      </c>
      <c r="C4609" t="str">
        <f>IF(ISNA(VLOOKUP(A4609,words!$A$2:$A$236,1,FALSE)),"-","Normal")</f>
        <v>-</v>
      </c>
      <c r="D4609" t="str">
        <f>IF(ISNA(VLOOKUP(A4609,words_1k!$A$2:$A$1024,1,FALSE)),"-","1k")</f>
        <v>-</v>
      </c>
      <c r="E4609" s="11" t="s">
        <v>14232</v>
      </c>
      <c r="F4609" s="12" t="s">
        <v>12980</v>
      </c>
      <c r="G4609" s="11" t="s">
        <v>14233</v>
      </c>
      <c r="H4609" s="12" t="s">
        <v>24331</v>
      </c>
      <c r="I4609" s="11" t="s">
        <v>14233</v>
      </c>
    </row>
    <row r="4610" spans="1:11" ht="12" x14ac:dyDescent="0.15">
      <c r="A4610" s="11" t="s">
        <v>4734</v>
      </c>
      <c r="B4610">
        <f t="shared" ref="B4610:B4673" si="72">LEN(A4610)</f>
        <v>5</v>
      </c>
      <c r="C4610" t="str">
        <f>IF(ISNA(VLOOKUP(A4610,words!$A$2:$A$236,1,FALSE)),"-","Normal")</f>
        <v>-</v>
      </c>
      <c r="D4610" t="str">
        <f>IF(ISNA(VLOOKUP(A4610,words_1k!$A$2:$A$1024,1,FALSE)),"-","1k")</f>
        <v>-</v>
      </c>
      <c r="E4610" s="11" t="s">
        <v>16546</v>
      </c>
      <c r="F4610" s="12" t="s">
        <v>16547</v>
      </c>
      <c r="G4610" s="11" t="s">
        <v>16548</v>
      </c>
      <c r="H4610" s="12" t="s">
        <v>23652</v>
      </c>
      <c r="I4610" s="11" t="s">
        <v>23653</v>
      </c>
    </row>
    <row r="4611" spans="1:11" ht="12" x14ac:dyDescent="0.15">
      <c r="A4611" s="11" t="s">
        <v>4735</v>
      </c>
      <c r="B4611">
        <f t="shared" si="72"/>
        <v>5</v>
      </c>
      <c r="C4611" t="str">
        <f>IF(ISNA(VLOOKUP(A4611,words!$A$2:$A$236,1,FALSE)),"-","Normal")</f>
        <v>-</v>
      </c>
      <c r="D4611" t="str">
        <f>IF(ISNA(VLOOKUP(A4611,words_1k!$A$2:$A$1024,1,FALSE)),"-","1k")</f>
        <v>-</v>
      </c>
      <c r="E4611" s="11" t="s">
        <v>17964</v>
      </c>
    </row>
    <row r="4612" spans="1:11" ht="12" x14ac:dyDescent="0.15">
      <c r="A4612" s="11" t="s">
        <v>4736</v>
      </c>
      <c r="B4612">
        <f t="shared" si="72"/>
        <v>7</v>
      </c>
      <c r="C4612" t="str">
        <f>IF(ISNA(VLOOKUP(A4612,words!$A$2:$A$236,1,FALSE)),"-","Normal")</f>
        <v>-</v>
      </c>
      <c r="D4612" t="str">
        <f>IF(ISNA(VLOOKUP(A4612,words_1k!$A$2:$A$1024,1,FALSE)),"-","1k")</f>
        <v>-</v>
      </c>
      <c r="E4612" s="11" t="s">
        <v>14000</v>
      </c>
      <c r="F4612" s="12" t="s">
        <v>13632</v>
      </c>
      <c r="G4612" s="11" t="s">
        <v>14001</v>
      </c>
      <c r="H4612" s="12" t="s">
        <v>10293</v>
      </c>
      <c r="I4612" s="11" t="s">
        <v>10470</v>
      </c>
    </row>
    <row r="4613" spans="1:11" ht="12" x14ac:dyDescent="0.15">
      <c r="A4613" s="11" t="s">
        <v>4737</v>
      </c>
      <c r="B4613">
        <f t="shared" si="72"/>
        <v>6</v>
      </c>
      <c r="C4613" t="str">
        <f>IF(ISNA(VLOOKUP(A4613,words!$A$2:$A$236,1,FALSE)),"-","Normal")</f>
        <v>-</v>
      </c>
      <c r="D4613" t="str">
        <f>IF(ISNA(VLOOKUP(A4613,words_1k!$A$2:$A$1024,1,FALSE)),"-","1k")</f>
        <v>-</v>
      </c>
      <c r="E4613" s="12" t="s">
        <v>14490</v>
      </c>
      <c r="F4613" s="12" t="s">
        <v>20956</v>
      </c>
      <c r="G4613" s="12" t="s">
        <v>14490</v>
      </c>
    </row>
    <row r="4614" spans="1:11" ht="12" x14ac:dyDescent="0.15">
      <c r="A4614" s="11" t="s">
        <v>4738</v>
      </c>
      <c r="B4614">
        <f t="shared" si="72"/>
        <v>6</v>
      </c>
      <c r="C4614" t="str">
        <f>IF(ISNA(VLOOKUP(A4614,words!$A$2:$A$236,1,FALSE)),"-","Normal")</f>
        <v>-</v>
      </c>
      <c r="D4614" t="str">
        <f>IF(ISNA(VLOOKUP(A4614,words_1k!$A$2:$A$1024,1,FALSE)),"-","1k")</f>
        <v>-</v>
      </c>
      <c r="E4614" s="11" t="s">
        <v>14133</v>
      </c>
      <c r="F4614" s="12" t="s">
        <v>13144</v>
      </c>
      <c r="G4614" s="11" t="s">
        <v>13274</v>
      </c>
    </row>
    <row r="4615" spans="1:11" ht="12" x14ac:dyDescent="0.15">
      <c r="A4615" s="11" t="s">
        <v>4739</v>
      </c>
      <c r="B4615">
        <f t="shared" si="72"/>
        <v>6</v>
      </c>
      <c r="C4615" t="str">
        <f>IF(ISNA(VLOOKUP(A4615,words!$A$2:$A$236,1,FALSE)),"-","Normal")</f>
        <v>-</v>
      </c>
      <c r="D4615" t="str">
        <f>IF(ISNA(VLOOKUP(A4615,words_1k!$A$2:$A$1024,1,FALSE)),"-","1k")</f>
        <v>-</v>
      </c>
      <c r="E4615" s="11" t="s">
        <v>12854</v>
      </c>
      <c r="F4615" s="12" t="s">
        <v>12146</v>
      </c>
      <c r="G4615" s="11" t="s">
        <v>10390</v>
      </c>
      <c r="H4615" s="12" t="s">
        <v>13583</v>
      </c>
      <c r="I4615" s="11" t="s">
        <v>12854</v>
      </c>
    </row>
    <row r="4616" spans="1:11" ht="12" x14ac:dyDescent="0.15">
      <c r="A4616" s="11" t="s">
        <v>4740</v>
      </c>
      <c r="B4616">
        <f t="shared" si="72"/>
        <v>4</v>
      </c>
      <c r="C4616" t="str">
        <f>IF(ISNA(VLOOKUP(A4616,words!$A$2:$A$236,1,FALSE)),"-","Normal")</f>
        <v>-</v>
      </c>
      <c r="D4616" t="str">
        <f>IF(ISNA(VLOOKUP(A4616,words_1k!$A$2:$A$1024,1,FALSE)),"-","1k")</f>
        <v>-</v>
      </c>
      <c r="E4616" s="11" t="s">
        <v>15975</v>
      </c>
    </row>
    <row r="4617" spans="1:11" ht="12" x14ac:dyDescent="0.15">
      <c r="A4617" s="11" t="s">
        <v>4741</v>
      </c>
      <c r="B4617">
        <f t="shared" si="72"/>
        <v>5</v>
      </c>
      <c r="C4617" t="str">
        <f>IF(ISNA(VLOOKUP(A4617,words!$A$2:$A$236,1,FALSE)),"-","Normal")</f>
        <v>-</v>
      </c>
      <c r="D4617" t="str">
        <f>IF(ISNA(VLOOKUP(A4617,words_1k!$A$2:$A$1024,1,FALSE)),"-","1k")</f>
        <v>-</v>
      </c>
      <c r="E4617" s="11" t="s">
        <v>15614</v>
      </c>
      <c r="F4617" s="12" t="s">
        <v>10588</v>
      </c>
      <c r="G4617" s="11" t="s">
        <v>13067</v>
      </c>
      <c r="H4617" s="12" t="s">
        <v>16572</v>
      </c>
      <c r="I4617" s="11" t="s">
        <v>16603</v>
      </c>
    </row>
    <row r="4618" spans="1:11" ht="12" x14ac:dyDescent="0.15">
      <c r="A4618" s="11" t="s">
        <v>4742</v>
      </c>
      <c r="B4618">
        <f t="shared" si="72"/>
        <v>4</v>
      </c>
      <c r="C4618" t="str">
        <f>IF(ISNA(VLOOKUP(A4618,words!$A$2:$A$236,1,FALSE)),"-","Normal")</f>
        <v>-</v>
      </c>
      <c r="D4618" t="str">
        <f>IF(ISNA(VLOOKUP(A4618,words_1k!$A$2:$A$1024,1,FALSE)),"-","1k")</f>
        <v>-</v>
      </c>
      <c r="E4618" s="11" t="s">
        <v>15490</v>
      </c>
      <c r="F4618" s="12" t="s">
        <v>15491</v>
      </c>
      <c r="G4618" s="11" t="s">
        <v>15490</v>
      </c>
      <c r="H4618" s="12" t="s">
        <v>10237</v>
      </c>
      <c r="I4618" s="11" t="s">
        <v>10363</v>
      </c>
      <c r="J4618" s="11" t="s">
        <v>10611</v>
      </c>
      <c r="K4618" s="11" t="s">
        <v>10363</v>
      </c>
    </row>
    <row r="4619" spans="1:11" ht="12" x14ac:dyDescent="0.15">
      <c r="A4619" s="11" t="s">
        <v>4743</v>
      </c>
      <c r="B4619">
        <f t="shared" si="72"/>
        <v>6</v>
      </c>
      <c r="C4619" t="str">
        <f>IF(ISNA(VLOOKUP(A4619,words!$A$2:$A$236,1,FALSE)),"-","Normal")</f>
        <v>-</v>
      </c>
      <c r="D4619" t="str">
        <f>IF(ISNA(VLOOKUP(A4619,words_1k!$A$2:$A$1024,1,FALSE)),"-","1k")</f>
        <v>-</v>
      </c>
      <c r="E4619" s="11" t="s">
        <v>16821</v>
      </c>
      <c r="F4619" s="12" t="s">
        <v>16822</v>
      </c>
      <c r="G4619" s="11" t="s">
        <v>16823</v>
      </c>
    </row>
    <row r="4620" spans="1:11" ht="12" x14ac:dyDescent="0.15">
      <c r="A4620" s="11" t="s">
        <v>4744</v>
      </c>
      <c r="B4620">
        <f t="shared" si="72"/>
        <v>4</v>
      </c>
      <c r="C4620" t="str">
        <f>IF(ISNA(VLOOKUP(A4620,words!$A$2:$A$236,1,FALSE)),"-","Normal")</f>
        <v>-</v>
      </c>
      <c r="D4620" t="str">
        <f>IF(ISNA(VLOOKUP(A4620,words_1k!$A$2:$A$1024,1,FALSE)),"-","1k")</f>
        <v>-</v>
      </c>
      <c r="E4620" s="11" t="s">
        <v>16316</v>
      </c>
    </row>
    <row r="4621" spans="1:11" ht="12" x14ac:dyDescent="0.15">
      <c r="A4621" s="11" t="s">
        <v>4745</v>
      </c>
      <c r="B4621">
        <f t="shared" si="72"/>
        <v>5</v>
      </c>
      <c r="C4621" t="str">
        <f>IF(ISNA(VLOOKUP(A4621,words!$A$2:$A$236,1,FALSE)),"-","Normal")</f>
        <v>-</v>
      </c>
      <c r="D4621" t="str">
        <f>IF(ISNA(VLOOKUP(A4621,words_1k!$A$2:$A$1024,1,FALSE)),"-","1k")</f>
        <v>-</v>
      </c>
      <c r="E4621" s="11" t="s">
        <v>18168</v>
      </c>
      <c r="F4621" s="12" t="s">
        <v>18169</v>
      </c>
      <c r="G4621" s="11" t="s">
        <v>18168</v>
      </c>
    </row>
    <row r="4622" spans="1:11" ht="12" x14ac:dyDescent="0.15">
      <c r="A4622" s="11" t="s">
        <v>4746</v>
      </c>
      <c r="B4622">
        <f t="shared" si="72"/>
        <v>4</v>
      </c>
      <c r="C4622" t="str">
        <f>IF(ISNA(VLOOKUP(A4622,words!$A$2:$A$236,1,FALSE)),"-","Normal")</f>
        <v>-</v>
      </c>
      <c r="D4622" t="str">
        <f>IF(ISNA(VLOOKUP(A4622,words_1k!$A$2:$A$1024,1,FALSE)),"-","1k")</f>
        <v>-</v>
      </c>
      <c r="E4622" s="11" t="s">
        <v>14898</v>
      </c>
      <c r="F4622" s="12" t="s">
        <v>12212</v>
      </c>
      <c r="G4622" s="11" t="s">
        <v>11650</v>
      </c>
    </row>
    <row r="4623" spans="1:11" ht="12" x14ac:dyDescent="0.15">
      <c r="A4623" s="11" t="s">
        <v>4747</v>
      </c>
      <c r="B4623">
        <f t="shared" si="72"/>
        <v>4</v>
      </c>
      <c r="C4623" t="str">
        <f>IF(ISNA(VLOOKUP(A4623,words!$A$2:$A$236,1,FALSE)),"-","Normal")</f>
        <v>-</v>
      </c>
      <c r="D4623" t="str">
        <f>IF(ISNA(VLOOKUP(A4623,words_1k!$A$2:$A$1024,1,FALSE)),"-","1k")</f>
        <v>-</v>
      </c>
      <c r="E4623" s="11" t="s">
        <v>23069</v>
      </c>
      <c r="F4623" s="12" t="s">
        <v>23068</v>
      </c>
      <c r="G4623" s="11" t="s">
        <v>23063</v>
      </c>
    </row>
    <row r="4624" spans="1:11" ht="12" x14ac:dyDescent="0.15">
      <c r="A4624" s="11" t="s">
        <v>4748</v>
      </c>
      <c r="B4624">
        <f t="shared" si="72"/>
        <v>5</v>
      </c>
      <c r="C4624" t="str">
        <f>IF(ISNA(VLOOKUP(A4624,words!$A$2:$A$236,1,FALSE)),"-","Normal")</f>
        <v>-</v>
      </c>
      <c r="D4624" t="str">
        <f>IF(ISNA(VLOOKUP(A4624,words_1k!$A$2:$A$1024,1,FALSE)),"-","1k")</f>
        <v>-</v>
      </c>
      <c r="E4624" s="11" t="s">
        <v>15322</v>
      </c>
      <c r="F4624" s="12" t="s">
        <v>12045</v>
      </c>
      <c r="G4624" s="11" t="s">
        <v>12046</v>
      </c>
    </row>
    <row r="4625" spans="1:11" ht="12" x14ac:dyDescent="0.15">
      <c r="A4625" s="11" t="s">
        <v>4749</v>
      </c>
      <c r="B4625">
        <f t="shared" si="72"/>
        <v>6</v>
      </c>
      <c r="C4625" t="str">
        <f>IF(ISNA(VLOOKUP(A4625,words!$A$2:$A$236,1,FALSE)),"-","Normal")</f>
        <v>-</v>
      </c>
      <c r="D4625" t="str">
        <f>IF(ISNA(VLOOKUP(A4625,words_1k!$A$2:$A$1024,1,FALSE)),"-","1k")</f>
        <v>-</v>
      </c>
      <c r="E4625" s="11" t="s">
        <v>12662</v>
      </c>
      <c r="F4625" s="12" t="s">
        <v>11078</v>
      </c>
      <c r="G4625" s="11" t="s">
        <v>11079</v>
      </c>
    </row>
    <row r="4626" spans="1:11" ht="12" x14ac:dyDescent="0.15">
      <c r="A4626" s="11" t="s">
        <v>4750</v>
      </c>
      <c r="B4626">
        <f t="shared" si="72"/>
        <v>6</v>
      </c>
      <c r="C4626" t="str">
        <f>IF(ISNA(VLOOKUP(A4626,words!$A$2:$A$236,1,FALSE)),"-","Normal")</f>
        <v>-</v>
      </c>
      <c r="D4626" t="str">
        <f>IF(ISNA(VLOOKUP(A4626,words_1k!$A$2:$A$1024,1,FALSE)),"-","1k")</f>
        <v>-</v>
      </c>
      <c r="E4626" s="11" t="s">
        <v>15677</v>
      </c>
      <c r="F4626" s="12" t="s">
        <v>10235</v>
      </c>
      <c r="G4626" s="11" t="s">
        <v>10362</v>
      </c>
    </row>
    <row r="4627" spans="1:11" ht="12" x14ac:dyDescent="0.15">
      <c r="A4627" s="11" t="s">
        <v>4751</v>
      </c>
      <c r="B4627">
        <f t="shared" si="72"/>
        <v>5</v>
      </c>
      <c r="C4627" t="str">
        <f>IF(ISNA(VLOOKUP(A4627,words!$A$2:$A$236,1,FALSE)),"-","Normal")</f>
        <v>-</v>
      </c>
      <c r="D4627" t="str">
        <f>IF(ISNA(VLOOKUP(A4627,words_1k!$A$2:$A$1024,1,FALSE)),"-","1k")</f>
        <v>-</v>
      </c>
      <c r="E4627" s="11" t="s">
        <v>14038</v>
      </c>
    </row>
    <row r="4628" spans="1:11" ht="12" x14ac:dyDescent="0.15">
      <c r="A4628" s="11" t="s">
        <v>4752</v>
      </c>
      <c r="B4628">
        <f t="shared" si="72"/>
        <v>5</v>
      </c>
      <c r="C4628" t="str">
        <f>IF(ISNA(VLOOKUP(A4628,words!$A$2:$A$236,1,FALSE)),"-","Normal")</f>
        <v>-</v>
      </c>
      <c r="D4628" t="str">
        <f>IF(ISNA(VLOOKUP(A4628,words_1k!$A$2:$A$1024,1,FALSE)),"-","1k")</f>
        <v>-</v>
      </c>
      <c r="E4628" s="11" t="s">
        <v>14988</v>
      </c>
      <c r="F4628" s="12" t="s">
        <v>12089</v>
      </c>
      <c r="G4628" s="11" t="s">
        <v>11559</v>
      </c>
    </row>
    <row r="4629" spans="1:11" ht="12" x14ac:dyDescent="0.15">
      <c r="A4629" s="11" t="s">
        <v>4753</v>
      </c>
      <c r="B4629">
        <f t="shared" si="72"/>
        <v>4</v>
      </c>
      <c r="C4629" t="str">
        <f>IF(ISNA(VLOOKUP(A4629,words!$A$2:$A$236,1,FALSE)),"-","Normal")</f>
        <v>-</v>
      </c>
      <c r="D4629" t="str">
        <f>IF(ISNA(VLOOKUP(A4629,words_1k!$A$2:$A$1024,1,FALSE)),"-","1k")</f>
        <v>-</v>
      </c>
      <c r="E4629" s="11" t="s">
        <v>18628</v>
      </c>
      <c r="F4629" s="12" t="s">
        <v>18629</v>
      </c>
      <c r="G4629" s="11" t="s">
        <v>18630</v>
      </c>
    </row>
    <row r="4630" spans="1:11" ht="12" x14ac:dyDescent="0.15">
      <c r="A4630" s="11" t="s">
        <v>4754</v>
      </c>
      <c r="B4630">
        <f t="shared" si="72"/>
        <v>7</v>
      </c>
      <c r="C4630" t="str">
        <f>IF(ISNA(VLOOKUP(A4630,words!$A$2:$A$236,1,FALSE)),"-","Normal")</f>
        <v>-</v>
      </c>
      <c r="D4630" t="str">
        <f>IF(ISNA(VLOOKUP(A4630,words_1k!$A$2:$A$1024,1,FALSE)),"-","1k")</f>
        <v>-</v>
      </c>
      <c r="E4630" s="11" t="s">
        <v>12678</v>
      </c>
      <c r="F4630" s="12" t="s">
        <v>15114</v>
      </c>
      <c r="G4630" s="11" t="s">
        <v>15115</v>
      </c>
    </row>
    <row r="4631" spans="1:11" ht="12" x14ac:dyDescent="0.15">
      <c r="A4631" s="11" t="s">
        <v>4755</v>
      </c>
      <c r="B4631">
        <f t="shared" si="72"/>
        <v>5</v>
      </c>
      <c r="C4631" t="str">
        <f>IF(ISNA(VLOOKUP(A4631,words!$A$2:$A$236,1,FALSE)),"-","Normal")</f>
        <v>-</v>
      </c>
      <c r="D4631" t="str">
        <f>IF(ISNA(VLOOKUP(A4631,words_1k!$A$2:$A$1024,1,FALSE)),"-","1k")</f>
        <v>-</v>
      </c>
      <c r="E4631" s="11" t="s">
        <v>12355</v>
      </c>
    </row>
    <row r="4632" spans="1:11" ht="12" x14ac:dyDescent="0.15">
      <c r="A4632" s="11" t="s">
        <v>4756</v>
      </c>
      <c r="B4632">
        <f t="shared" si="72"/>
        <v>6</v>
      </c>
      <c r="C4632" t="str">
        <f>IF(ISNA(VLOOKUP(A4632,words!$A$2:$A$236,1,FALSE)),"-","Normal")</f>
        <v>-</v>
      </c>
      <c r="D4632" t="str">
        <f>IF(ISNA(VLOOKUP(A4632,words_1k!$A$2:$A$1024,1,FALSE)),"-","1k")</f>
        <v>-</v>
      </c>
      <c r="E4632" s="11" t="s">
        <v>15991</v>
      </c>
      <c r="F4632" s="12" t="s">
        <v>15992</v>
      </c>
      <c r="G4632" s="11" t="s">
        <v>11319</v>
      </c>
      <c r="H4632" s="12" t="s">
        <v>17361</v>
      </c>
      <c r="I4632" s="11" t="s">
        <v>15991</v>
      </c>
    </row>
    <row r="4633" spans="1:11" ht="12" x14ac:dyDescent="0.15">
      <c r="A4633" s="11" t="s">
        <v>4757</v>
      </c>
      <c r="B4633">
        <f t="shared" si="72"/>
        <v>4</v>
      </c>
      <c r="C4633" t="str">
        <f>IF(ISNA(VLOOKUP(A4633,words!$A$2:$A$236,1,FALSE)),"-","Normal")</f>
        <v>-</v>
      </c>
      <c r="D4633" t="str">
        <f>IF(ISNA(VLOOKUP(A4633,words_1k!$A$2:$A$1024,1,FALSE)),"-","1k")</f>
        <v>-</v>
      </c>
      <c r="E4633" s="11" t="s">
        <v>18627</v>
      </c>
      <c r="F4633" s="12" t="s">
        <v>26165</v>
      </c>
      <c r="G4633" s="11" t="s">
        <v>26166</v>
      </c>
      <c r="H4633" s="12" t="s">
        <v>26167</v>
      </c>
      <c r="I4633" s="11" t="s">
        <v>26168</v>
      </c>
      <c r="J4633" s="12" t="s">
        <v>26172</v>
      </c>
      <c r="K4633" s="11" t="s">
        <v>26168</v>
      </c>
    </row>
    <row r="4634" spans="1:11" ht="12" x14ac:dyDescent="0.15">
      <c r="A4634" s="11" t="s">
        <v>4758</v>
      </c>
      <c r="B4634">
        <f t="shared" si="72"/>
        <v>5</v>
      </c>
      <c r="C4634" t="str">
        <f>IF(ISNA(VLOOKUP(A4634,words!$A$2:$A$236,1,FALSE)),"-","Normal")</f>
        <v>-</v>
      </c>
      <c r="D4634" t="str">
        <f>IF(ISNA(VLOOKUP(A4634,words_1k!$A$2:$A$1024,1,FALSE)),"-","1k")</f>
        <v>-</v>
      </c>
      <c r="E4634" s="11" t="s">
        <v>13713</v>
      </c>
      <c r="F4634" s="12" t="s">
        <v>10555</v>
      </c>
      <c r="G4634" s="11" t="s">
        <v>11259</v>
      </c>
    </row>
    <row r="4635" spans="1:11" ht="12" x14ac:dyDescent="0.15">
      <c r="A4635" s="11" t="s">
        <v>4759</v>
      </c>
      <c r="B4635">
        <f t="shared" si="72"/>
        <v>6</v>
      </c>
      <c r="C4635" t="str">
        <f>IF(ISNA(VLOOKUP(A4635,words!$A$2:$A$236,1,FALSE)),"-","Normal")</f>
        <v>-</v>
      </c>
      <c r="D4635" t="str">
        <f>IF(ISNA(VLOOKUP(A4635,words_1k!$A$2:$A$1024,1,FALSE)),"-","1k")</f>
        <v>-</v>
      </c>
      <c r="E4635" s="11" t="s">
        <v>18626</v>
      </c>
      <c r="F4635" s="12" t="s">
        <v>23393</v>
      </c>
      <c r="G4635" s="11" t="s">
        <v>23391</v>
      </c>
      <c r="H4635" s="12" t="s">
        <v>23395</v>
      </c>
      <c r="I4635" s="11" t="s">
        <v>23394</v>
      </c>
    </row>
    <row r="4636" spans="1:11" ht="12" x14ac:dyDescent="0.15">
      <c r="A4636" s="11" t="s">
        <v>4760</v>
      </c>
      <c r="B4636">
        <f t="shared" si="72"/>
        <v>4</v>
      </c>
      <c r="C4636" t="str">
        <f>IF(ISNA(VLOOKUP(A4636,words!$A$2:$A$236,1,FALSE)),"-","Normal")</f>
        <v>-</v>
      </c>
      <c r="D4636" t="str">
        <f>IF(ISNA(VLOOKUP(A4636,words_1k!$A$2:$A$1024,1,FALSE)),"-","1k")</f>
        <v>-</v>
      </c>
      <c r="E4636" s="11" t="s">
        <v>16507</v>
      </c>
    </row>
    <row r="4637" spans="1:11" ht="12" x14ac:dyDescent="0.15">
      <c r="A4637" s="11" t="s">
        <v>4761</v>
      </c>
      <c r="B4637">
        <f t="shared" si="72"/>
        <v>7</v>
      </c>
      <c r="C4637" t="str">
        <f>IF(ISNA(VLOOKUP(A4637,words!$A$2:$A$236,1,FALSE)),"-","Normal")</f>
        <v>-</v>
      </c>
      <c r="D4637" t="str">
        <f>IF(ISNA(VLOOKUP(A4637,words_1k!$A$2:$A$1024,1,FALSE)),"-","1k")</f>
        <v>-</v>
      </c>
      <c r="E4637" s="11" t="s">
        <v>15698</v>
      </c>
      <c r="F4637" s="12" t="s">
        <v>17297</v>
      </c>
      <c r="G4637" s="11" t="s">
        <v>17296</v>
      </c>
    </row>
    <row r="4638" spans="1:11" ht="12" x14ac:dyDescent="0.15">
      <c r="A4638" s="11" t="s">
        <v>4762</v>
      </c>
      <c r="B4638">
        <f t="shared" si="72"/>
        <v>7</v>
      </c>
      <c r="C4638" t="str">
        <f>IF(ISNA(VLOOKUP(A4638,words!$A$2:$A$236,1,FALSE)),"-","Normal")</f>
        <v>-</v>
      </c>
      <c r="D4638" t="str">
        <f>IF(ISNA(VLOOKUP(A4638,words_1k!$A$2:$A$1024,1,FALSE)),"-","1k")</f>
        <v>-</v>
      </c>
      <c r="E4638" s="11" t="s">
        <v>14681</v>
      </c>
      <c r="F4638" s="12" t="s">
        <v>14684</v>
      </c>
      <c r="G4638" s="11" t="s">
        <v>14682</v>
      </c>
      <c r="H4638" s="12" t="s">
        <v>17329</v>
      </c>
      <c r="I4638" s="11" t="s">
        <v>17453</v>
      </c>
    </row>
    <row r="4639" spans="1:11" ht="12" x14ac:dyDescent="0.15">
      <c r="A4639" s="11" t="s">
        <v>4763</v>
      </c>
      <c r="B4639">
        <f t="shared" si="72"/>
        <v>6</v>
      </c>
      <c r="C4639" t="str">
        <f>IF(ISNA(VLOOKUP(A4639,words!$A$2:$A$236,1,FALSE)),"-","Normal")</f>
        <v>-</v>
      </c>
      <c r="D4639" t="str">
        <f>IF(ISNA(VLOOKUP(A4639,words_1k!$A$2:$A$1024,1,FALSE)),"-","1k")</f>
        <v>-</v>
      </c>
      <c r="E4639" s="11" t="s">
        <v>14711</v>
      </c>
      <c r="F4639" s="12" t="s">
        <v>12056</v>
      </c>
      <c r="G4639" s="11" t="s">
        <v>14709</v>
      </c>
    </row>
    <row r="4640" spans="1:11" ht="12" x14ac:dyDescent="0.15">
      <c r="A4640" s="11" t="s">
        <v>4764</v>
      </c>
      <c r="B4640">
        <f t="shared" si="72"/>
        <v>4</v>
      </c>
      <c r="C4640" t="str">
        <f>IF(ISNA(VLOOKUP(A4640,words!$A$2:$A$236,1,FALSE)),"-","Normal")</f>
        <v>-</v>
      </c>
      <c r="D4640" t="str">
        <f>IF(ISNA(VLOOKUP(A4640,words_1k!$A$2:$A$1024,1,FALSE)),"-","1k")</f>
        <v>-</v>
      </c>
      <c r="E4640" s="11" t="s">
        <v>15752</v>
      </c>
      <c r="F4640" s="12" t="s">
        <v>21539</v>
      </c>
      <c r="G4640" s="11" t="s">
        <v>21540</v>
      </c>
    </row>
    <row r="4641" spans="1:13" ht="12" x14ac:dyDescent="0.15">
      <c r="A4641" s="11" t="s">
        <v>4765</v>
      </c>
      <c r="B4641">
        <f t="shared" si="72"/>
        <v>6</v>
      </c>
      <c r="C4641" t="str">
        <f>IF(ISNA(VLOOKUP(A4641,words!$A$2:$A$236,1,FALSE)),"-","Normal")</f>
        <v>-</v>
      </c>
      <c r="D4641" t="str">
        <f>IF(ISNA(VLOOKUP(A4641,words_1k!$A$2:$A$1024,1,FALSE)),"-","1k")</f>
        <v>-</v>
      </c>
      <c r="E4641" s="11" t="s">
        <v>12875</v>
      </c>
      <c r="F4641" s="12" t="s">
        <v>12876</v>
      </c>
      <c r="G4641" s="11" t="s">
        <v>12877</v>
      </c>
      <c r="H4641" s="12" t="s">
        <v>11683</v>
      </c>
      <c r="I4641" s="11" t="s">
        <v>11684</v>
      </c>
    </row>
    <row r="4642" spans="1:13" ht="12" x14ac:dyDescent="0.15">
      <c r="A4642" s="11" t="s">
        <v>4766</v>
      </c>
      <c r="B4642">
        <f t="shared" si="72"/>
        <v>7</v>
      </c>
      <c r="C4642" t="str">
        <f>IF(ISNA(VLOOKUP(A4642,words!$A$2:$A$236,1,FALSE)),"-","Normal")</f>
        <v>-</v>
      </c>
      <c r="D4642" t="str">
        <f>IF(ISNA(VLOOKUP(A4642,words_1k!$A$2:$A$1024,1,FALSE)),"-","1k")</f>
        <v>-</v>
      </c>
      <c r="E4642" s="11" t="s">
        <v>12649</v>
      </c>
      <c r="F4642" s="12" t="s">
        <v>12182</v>
      </c>
      <c r="G4642" s="11" t="s">
        <v>11419</v>
      </c>
    </row>
    <row r="4643" spans="1:13" ht="12" x14ac:dyDescent="0.15">
      <c r="A4643" s="11" t="s">
        <v>4767</v>
      </c>
      <c r="B4643">
        <f t="shared" si="72"/>
        <v>6</v>
      </c>
      <c r="C4643" t="str">
        <f>IF(ISNA(VLOOKUP(A4643,words!$A$2:$A$236,1,FALSE)),"-","Normal")</f>
        <v>-</v>
      </c>
      <c r="D4643" t="str">
        <f>IF(ISNA(VLOOKUP(A4643,words_1k!$A$2:$A$1024,1,FALSE)),"-","1k")</f>
        <v>-</v>
      </c>
      <c r="E4643" s="11" t="s">
        <v>13289</v>
      </c>
      <c r="F4643" s="12" t="s">
        <v>13290</v>
      </c>
      <c r="G4643" s="11" t="s">
        <v>12784</v>
      </c>
      <c r="H4643" s="12" t="s">
        <v>10736</v>
      </c>
      <c r="I4643" s="11" t="s">
        <v>11353</v>
      </c>
      <c r="J4643" s="12" t="s">
        <v>15888</v>
      </c>
      <c r="K4643" s="11" t="s">
        <v>15886</v>
      </c>
      <c r="L4643" s="12" t="s">
        <v>24285</v>
      </c>
      <c r="M4643" s="11" t="s">
        <v>13289</v>
      </c>
    </row>
    <row r="4644" spans="1:13" ht="12" x14ac:dyDescent="0.15">
      <c r="A4644" s="11" t="s">
        <v>4768</v>
      </c>
      <c r="B4644">
        <f t="shared" si="72"/>
        <v>4</v>
      </c>
      <c r="C4644" t="str">
        <f>IF(ISNA(VLOOKUP(A4644,words!$A$2:$A$236,1,FALSE)),"-","Normal")</f>
        <v>-</v>
      </c>
      <c r="D4644" t="str">
        <f>IF(ISNA(VLOOKUP(A4644,words_1k!$A$2:$A$1024,1,FALSE)),"-","1k")</f>
        <v>-</v>
      </c>
      <c r="E4644" s="11" t="s">
        <v>15872</v>
      </c>
      <c r="F4644" s="12" t="s">
        <v>15870</v>
      </c>
      <c r="G4644" s="11" t="s">
        <v>15871</v>
      </c>
    </row>
    <row r="4645" spans="1:13" ht="12" x14ac:dyDescent="0.15">
      <c r="A4645" s="11" t="s">
        <v>4769</v>
      </c>
      <c r="B4645">
        <f t="shared" si="72"/>
        <v>6</v>
      </c>
      <c r="C4645" t="str">
        <f>IF(ISNA(VLOOKUP(A4645,words!$A$2:$A$236,1,FALSE)),"-","Normal")</f>
        <v>-</v>
      </c>
      <c r="D4645" t="str">
        <f>IF(ISNA(VLOOKUP(A4645,words_1k!$A$2:$A$1024,1,FALSE)),"-","1k")</f>
        <v>-</v>
      </c>
      <c r="E4645" s="11" t="s">
        <v>13920</v>
      </c>
      <c r="F4645" s="12" t="s">
        <v>19964</v>
      </c>
      <c r="G4645" s="11" t="s">
        <v>19962</v>
      </c>
    </row>
    <row r="4646" spans="1:13" ht="12" x14ac:dyDescent="0.15">
      <c r="A4646" s="11" t="s">
        <v>4770</v>
      </c>
      <c r="B4646">
        <f t="shared" si="72"/>
        <v>4</v>
      </c>
      <c r="C4646" t="str">
        <f>IF(ISNA(VLOOKUP(A4646,words!$A$2:$A$236,1,FALSE)),"-","Normal")</f>
        <v>-</v>
      </c>
      <c r="D4646" t="str">
        <f>IF(ISNA(VLOOKUP(A4646,words_1k!$A$2:$A$1024,1,FALSE)),"-","1k")</f>
        <v>-</v>
      </c>
      <c r="E4646" s="11" t="s">
        <v>17157</v>
      </c>
    </row>
    <row r="4647" spans="1:13" ht="12" x14ac:dyDescent="0.15">
      <c r="A4647" s="11" t="s">
        <v>4771</v>
      </c>
      <c r="B4647">
        <f t="shared" si="72"/>
        <v>9</v>
      </c>
      <c r="C4647" t="str">
        <f>IF(ISNA(VLOOKUP(A4647,words!$A$2:$A$236,1,FALSE)),"-","Normal")</f>
        <v>-</v>
      </c>
      <c r="D4647" t="str">
        <f>IF(ISNA(VLOOKUP(A4647,words_1k!$A$2:$A$1024,1,FALSE)),"-","1k")</f>
        <v>-</v>
      </c>
      <c r="E4647" s="12" t="s">
        <v>12641</v>
      </c>
      <c r="F4647" s="12" t="s">
        <v>12642</v>
      </c>
      <c r="G4647" s="11" t="s">
        <v>12643</v>
      </c>
      <c r="H4647" s="12" t="s">
        <v>24630</v>
      </c>
      <c r="I4647" s="11" t="s">
        <v>24632</v>
      </c>
    </row>
    <row r="4648" spans="1:13" ht="12" x14ac:dyDescent="0.15">
      <c r="A4648" s="11" t="s">
        <v>4772</v>
      </c>
      <c r="B4648">
        <f t="shared" si="72"/>
        <v>6</v>
      </c>
      <c r="C4648" t="str">
        <f>IF(ISNA(VLOOKUP(A4648,words!$A$2:$A$236,1,FALSE)),"-","Normal")</f>
        <v>-</v>
      </c>
      <c r="D4648" t="str">
        <f>IF(ISNA(VLOOKUP(A4648,words_1k!$A$2:$A$1024,1,FALSE)),"-","1k")</f>
        <v>-</v>
      </c>
      <c r="E4648" s="11" t="s">
        <v>14825</v>
      </c>
      <c r="F4648" s="12" t="s">
        <v>14826</v>
      </c>
      <c r="G4648" s="11" t="s">
        <v>14827</v>
      </c>
      <c r="H4648" s="12" t="s">
        <v>17099</v>
      </c>
      <c r="I4648" s="11" t="s">
        <v>14410</v>
      </c>
    </row>
    <row r="4649" spans="1:13" ht="12" x14ac:dyDescent="0.15">
      <c r="A4649" s="11" t="s">
        <v>4773</v>
      </c>
      <c r="B4649">
        <f t="shared" si="72"/>
        <v>5</v>
      </c>
      <c r="C4649" t="str">
        <f>IF(ISNA(VLOOKUP(A4649,words!$A$2:$A$236,1,FALSE)),"-","Normal")</f>
        <v>-</v>
      </c>
      <c r="D4649" t="str">
        <f>IF(ISNA(VLOOKUP(A4649,words_1k!$A$2:$A$1024,1,FALSE)),"-","1k")</f>
        <v>-</v>
      </c>
      <c r="E4649" s="11" t="s">
        <v>11921</v>
      </c>
      <c r="F4649" s="12" t="s">
        <v>13731</v>
      </c>
      <c r="G4649" s="11" t="s">
        <v>13730</v>
      </c>
    </row>
    <row r="4650" spans="1:13" ht="12" x14ac:dyDescent="0.15">
      <c r="A4650" s="11" t="s">
        <v>4774</v>
      </c>
      <c r="B4650">
        <f t="shared" si="72"/>
        <v>5</v>
      </c>
      <c r="C4650" t="str">
        <f>IF(ISNA(VLOOKUP(A4650,words!$A$2:$A$236,1,FALSE)),"-","Normal")</f>
        <v>-</v>
      </c>
      <c r="D4650" t="str">
        <f>IF(ISNA(VLOOKUP(A4650,words_1k!$A$2:$A$1024,1,FALSE)),"-","1k")</f>
        <v>-</v>
      </c>
      <c r="E4650" s="11" t="s">
        <v>14471</v>
      </c>
      <c r="F4650" s="12" t="s">
        <v>14472</v>
      </c>
      <c r="G4650" s="11" t="s">
        <v>14469</v>
      </c>
      <c r="H4650" s="12" t="s">
        <v>15389</v>
      </c>
      <c r="I4650" s="11" t="s">
        <v>15808</v>
      </c>
    </row>
    <row r="4651" spans="1:13" ht="12" x14ac:dyDescent="0.15">
      <c r="A4651" s="11" t="s">
        <v>4775</v>
      </c>
      <c r="B4651">
        <f t="shared" si="72"/>
        <v>4</v>
      </c>
      <c r="C4651" t="str">
        <f>IF(ISNA(VLOOKUP(A4651,words!$A$2:$A$236,1,FALSE)),"-","Normal")</f>
        <v>-</v>
      </c>
      <c r="D4651" t="str">
        <f>IF(ISNA(VLOOKUP(A4651,words_1k!$A$2:$A$1024,1,FALSE)),"-","1k")</f>
        <v>-</v>
      </c>
      <c r="E4651" s="11" t="s">
        <v>16270</v>
      </c>
      <c r="F4651" s="12" t="s">
        <v>10837</v>
      </c>
      <c r="G4651" s="11" t="s">
        <v>11117</v>
      </c>
    </row>
    <row r="4652" spans="1:13" ht="12" x14ac:dyDescent="0.15">
      <c r="A4652" s="11" t="s">
        <v>4776</v>
      </c>
      <c r="B4652">
        <f t="shared" si="72"/>
        <v>7</v>
      </c>
      <c r="C4652" t="str">
        <f>IF(ISNA(VLOOKUP(A4652,words!$A$2:$A$236,1,FALSE)),"-","Normal")</f>
        <v>-</v>
      </c>
      <c r="D4652" t="str">
        <f>IF(ISNA(VLOOKUP(A4652,words_1k!$A$2:$A$1024,1,FALSE)),"-","1k")</f>
        <v>-</v>
      </c>
      <c r="E4652" s="11" t="s">
        <v>14004</v>
      </c>
      <c r="F4652" s="12" t="s">
        <v>14005</v>
      </c>
      <c r="G4652" s="11" t="s">
        <v>14006</v>
      </c>
      <c r="H4652" s="12" t="s">
        <v>14008</v>
      </c>
      <c r="I4652" s="11" t="s">
        <v>14007</v>
      </c>
      <c r="J4652" s="12" t="s">
        <v>25557</v>
      </c>
      <c r="K4652" s="11" t="s">
        <v>25558</v>
      </c>
    </row>
    <row r="4653" spans="1:13" ht="12" x14ac:dyDescent="0.15">
      <c r="A4653" s="11" t="s">
        <v>4777</v>
      </c>
      <c r="B4653">
        <f t="shared" si="72"/>
        <v>5</v>
      </c>
      <c r="C4653" t="str">
        <f>IF(ISNA(VLOOKUP(A4653,words!$A$2:$A$236,1,FALSE)),"-","Normal")</f>
        <v>-</v>
      </c>
      <c r="D4653" t="str">
        <f>IF(ISNA(VLOOKUP(A4653,words_1k!$A$2:$A$1024,1,FALSE)),"-","1k")</f>
        <v>-</v>
      </c>
      <c r="E4653" s="11" t="s">
        <v>17459</v>
      </c>
    </row>
    <row r="4654" spans="1:13" ht="12" x14ac:dyDescent="0.15">
      <c r="A4654" s="11" t="s">
        <v>4778</v>
      </c>
      <c r="B4654">
        <f t="shared" si="72"/>
        <v>6</v>
      </c>
      <c r="C4654" t="str">
        <f>IF(ISNA(VLOOKUP(A4654,words!$A$2:$A$236,1,FALSE)),"-","Normal")</f>
        <v>-</v>
      </c>
      <c r="D4654" t="str">
        <f>IF(ISNA(VLOOKUP(A4654,words_1k!$A$2:$A$1024,1,FALSE)),"-","1k")</f>
        <v>-</v>
      </c>
      <c r="E4654" s="11" t="s">
        <v>15947</v>
      </c>
      <c r="F4654" s="12" t="s">
        <v>15948</v>
      </c>
      <c r="G4654" s="11" t="s">
        <v>10431</v>
      </c>
    </row>
    <row r="4655" spans="1:13" ht="12" x14ac:dyDescent="0.15">
      <c r="A4655" s="11" t="s">
        <v>4779</v>
      </c>
      <c r="B4655">
        <f t="shared" si="72"/>
        <v>7</v>
      </c>
      <c r="C4655" t="str">
        <f>IF(ISNA(VLOOKUP(A4655,words!$A$2:$A$236,1,FALSE)),"-","Normal")</f>
        <v>-</v>
      </c>
      <c r="D4655" t="str">
        <f>IF(ISNA(VLOOKUP(A4655,words_1k!$A$2:$A$1024,1,FALSE)),"-","1k")</f>
        <v>-</v>
      </c>
      <c r="E4655" s="12" t="s">
        <v>12299</v>
      </c>
      <c r="F4655" s="12" t="s">
        <v>10229</v>
      </c>
      <c r="G4655" s="12" t="s">
        <v>10366</v>
      </c>
      <c r="H4655" s="12" t="s">
        <v>17512</v>
      </c>
      <c r="I4655" s="12" t="s">
        <v>17513</v>
      </c>
    </row>
    <row r="4656" spans="1:13" ht="12" x14ac:dyDescent="0.15">
      <c r="A4656" s="11" t="s">
        <v>185</v>
      </c>
      <c r="B4656">
        <f t="shared" si="72"/>
        <v>5</v>
      </c>
      <c r="C4656" t="str">
        <f>IF(ISNA(VLOOKUP(A4656,words!$A$2:$A$236,1,FALSE)),"-","Normal")</f>
        <v>Normal</v>
      </c>
      <c r="D4656" t="str">
        <f>IF(ISNA(VLOOKUP(A4656,words_1k!$A$2:$A$1024,1,FALSE)),"-","1k")</f>
        <v>-</v>
      </c>
      <c r="E4656" s="11" t="s">
        <v>10438</v>
      </c>
      <c r="F4656" s="12" t="s">
        <v>18363</v>
      </c>
      <c r="G4656" s="11" t="s">
        <v>18362</v>
      </c>
      <c r="H4656" s="12" t="s">
        <v>18683</v>
      </c>
      <c r="I4656" s="11" t="s">
        <v>20217</v>
      </c>
    </row>
    <row r="4657" spans="1:9" ht="12" x14ac:dyDescent="0.15">
      <c r="A4657" s="11" t="s">
        <v>4780</v>
      </c>
      <c r="B4657">
        <f t="shared" si="72"/>
        <v>7</v>
      </c>
      <c r="C4657" t="str">
        <f>IF(ISNA(VLOOKUP(A4657,words!$A$2:$A$236,1,FALSE)),"-","Normal")</f>
        <v>-</v>
      </c>
      <c r="D4657" t="str">
        <f>IF(ISNA(VLOOKUP(A4657,words_1k!$A$2:$A$1024,1,FALSE)),"-","1k")</f>
        <v>-</v>
      </c>
      <c r="E4657" s="11" t="s">
        <v>12647</v>
      </c>
      <c r="F4657" s="12" t="s">
        <v>12182</v>
      </c>
      <c r="G4657" s="11" t="s">
        <v>11419</v>
      </c>
      <c r="H4657" s="12" t="s">
        <v>12648</v>
      </c>
      <c r="I4657" s="11" t="s">
        <v>12646</v>
      </c>
    </row>
    <row r="4658" spans="1:9" ht="12" x14ac:dyDescent="0.15">
      <c r="A4658" s="11" t="s">
        <v>4781</v>
      </c>
      <c r="B4658">
        <f t="shared" si="72"/>
        <v>5</v>
      </c>
      <c r="C4658" t="str">
        <f>IF(ISNA(VLOOKUP(A4658,words!$A$2:$A$236,1,FALSE)),"-","Normal")</f>
        <v>-</v>
      </c>
      <c r="D4658" t="str">
        <f>IF(ISNA(VLOOKUP(A4658,words_1k!$A$2:$A$1024,1,FALSE)),"-","1k")</f>
        <v>-</v>
      </c>
      <c r="E4658" s="11" t="s">
        <v>14518</v>
      </c>
    </row>
    <row r="4659" spans="1:9" ht="12" x14ac:dyDescent="0.15">
      <c r="A4659" s="11" t="s">
        <v>4782</v>
      </c>
      <c r="B4659">
        <f t="shared" si="72"/>
        <v>6</v>
      </c>
      <c r="C4659" t="str">
        <f>IF(ISNA(VLOOKUP(A4659,words!$A$2:$A$236,1,FALSE)),"-","Normal")</f>
        <v>-</v>
      </c>
      <c r="D4659" t="str">
        <f>IF(ISNA(VLOOKUP(A4659,words_1k!$A$2:$A$1024,1,FALSE)),"-","1k")</f>
        <v>-</v>
      </c>
      <c r="E4659" s="12" t="s">
        <v>17509</v>
      </c>
      <c r="F4659" s="12" t="s">
        <v>17987</v>
      </c>
      <c r="G4659" s="12" t="s">
        <v>17509</v>
      </c>
      <c r="H4659" s="12" t="s">
        <v>18242</v>
      </c>
      <c r="I4659" s="12" t="s">
        <v>17509</v>
      </c>
    </row>
    <row r="4660" spans="1:9" ht="12" x14ac:dyDescent="0.15">
      <c r="A4660" s="11" t="s">
        <v>4783</v>
      </c>
      <c r="B4660">
        <f t="shared" si="72"/>
        <v>3</v>
      </c>
      <c r="C4660" t="str">
        <f>IF(ISNA(VLOOKUP(A4660,words!$A$2:$A$236,1,FALSE)),"-","Normal")</f>
        <v>-</v>
      </c>
      <c r="D4660" t="str">
        <f>IF(ISNA(VLOOKUP(A4660,words_1k!$A$2:$A$1024,1,FALSE)),"-","1k")</f>
        <v>-</v>
      </c>
      <c r="E4660" s="11" t="s">
        <v>16421</v>
      </c>
    </row>
    <row r="4661" spans="1:9" ht="12" x14ac:dyDescent="0.15">
      <c r="A4661" s="11" t="s">
        <v>4784</v>
      </c>
      <c r="B4661">
        <f t="shared" si="72"/>
        <v>5</v>
      </c>
      <c r="C4661" t="str">
        <f>IF(ISNA(VLOOKUP(A4661,words!$A$2:$A$236,1,FALSE)),"-","Normal")</f>
        <v>-</v>
      </c>
      <c r="D4661" t="str">
        <f>IF(ISNA(VLOOKUP(A4661,words_1k!$A$2:$A$1024,1,FALSE)),"-","1k")</f>
        <v>-</v>
      </c>
      <c r="E4661" s="11" t="s">
        <v>17538</v>
      </c>
    </row>
    <row r="4662" spans="1:9" ht="12" x14ac:dyDescent="0.15">
      <c r="A4662" s="11" t="s">
        <v>4785</v>
      </c>
      <c r="B4662">
        <f t="shared" si="72"/>
        <v>6</v>
      </c>
      <c r="C4662" t="str">
        <f>IF(ISNA(VLOOKUP(A4662,words!$A$2:$A$236,1,FALSE)),"-","Normal")</f>
        <v>-</v>
      </c>
      <c r="D4662" t="str">
        <f>IF(ISNA(VLOOKUP(A4662,words_1k!$A$2:$A$1024,1,FALSE)),"-","1k")</f>
        <v>-</v>
      </c>
      <c r="E4662" s="11" t="s">
        <v>17397</v>
      </c>
      <c r="F4662" s="12" t="s">
        <v>12176</v>
      </c>
      <c r="G4662" s="11" t="s">
        <v>11495</v>
      </c>
    </row>
    <row r="4663" spans="1:9" ht="12" x14ac:dyDescent="0.15">
      <c r="A4663" s="11" t="s">
        <v>4786</v>
      </c>
      <c r="B4663">
        <f t="shared" si="72"/>
        <v>6</v>
      </c>
      <c r="C4663" t="str">
        <f>IF(ISNA(VLOOKUP(A4663,words!$A$2:$A$236,1,FALSE)),"-","Normal")</f>
        <v>-</v>
      </c>
      <c r="D4663" t="str">
        <f>IF(ISNA(VLOOKUP(A4663,words_1k!$A$2:$A$1024,1,FALSE)),"-","1k")</f>
        <v>-</v>
      </c>
      <c r="E4663" s="11" t="s">
        <v>13448</v>
      </c>
      <c r="F4663" s="12" t="s">
        <v>13031</v>
      </c>
      <c r="G4663" s="11" t="s">
        <v>13447</v>
      </c>
    </row>
    <row r="4664" spans="1:9" ht="12" x14ac:dyDescent="0.15">
      <c r="A4664" s="11" t="s">
        <v>4787</v>
      </c>
      <c r="B4664">
        <f t="shared" si="72"/>
        <v>7</v>
      </c>
      <c r="C4664" t="str">
        <f>IF(ISNA(VLOOKUP(A4664,words!$A$2:$A$236,1,FALSE)),"-","Normal")</f>
        <v>-</v>
      </c>
      <c r="D4664" t="str">
        <f>IF(ISNA(VLOOKUP(A4664,words_1k!$A$2:$A$1024,1,FALSE)),"-","1k")</f>
        <v>-</v>
      </c>
      <c r="E4664" s="11" t="s">
        <v>11173</v>
      </c>
      <c r="F4664" s="12" t="s">
        <v>10748</v>
      </c>
      <c r="G4664" s="11" t="s">
        <v>11173</v>
      </c>
    </row>
    <row r="4665" spans="1:9" ht="12" x14ac:dyDescent="0.15">
      <c r="A4665" s="11" t="s">
        <v>4788</v>
      </c>
      <c r="B4665">
        <f t="shared" si="72"/>
        <v>4</v>
      </c>
      <c r="C4665" t="str">
        <f>IF(ISNA(VLOOKUP(A4665,words!$A$2:$A$236,1,FALSE)),"-","Normal")</f>
        <v>-</v>
      </c>
      <c r="D4665" t="str">
        <f>IF(ISNA(VLOOKUP(A4665,words_1k!$A$2:$A$1024,1,FALSE)),"-","1k")</f>
        <v>-</v>
      </c>
      <c r="E4665" s="11" t="s">
        <v>17828</v>
      </c>
    </row>
    <row r="4666" spans="1:9" ht="12" x14ac:dyDescent="0.15">
      <c r="A4666" s="11" t="s">
        <v>4789</v>
      </c>
      <c r="B4666">
        <f t="shared" si="72"/>
        <v>5</v>
      </c>
      <c r="C4666" t="str">
        <f>IF(ISNA(VLOOKUP(A4666,words!$A$2:$A$236,1,FALSE)),"-","Normal")</f>
        <v>-</v>
      </c>
      <c r="D4666" t="str">
        <f>IF(ISNA(VLOOKUP(A4666,words_1k!$A$2:$A$1024,1,FALSE)),"-","1k")</f>
        <v>-</v>
      </c>
      <c r="E4666" s="11" t="s">
        <v>18625</v>
      </c>
    </row>
    <row r="4667" spans="1:9" ht="12" x14ac:dyDescent="0.15">
      <c r="A4667" s="11" t="s">
        <v>4790</v>
      </c>
      <c r="B4667">
        <f t="shared" si="72"/>
        <v>5</v>
      </c>
      <c r="C4667" t="str">
        <f>IF(ISNA(VLOOKUP(A4667,words!$A$2:$A$236,1,FALSE)),"-","Normal")</f>
        <v>-</v>
      </c>
      <c r="D4667" t="str">
        <f>IF(ISNA(VLOOKUP(A4667,words_1k!$A$2:$A$1024,1,FALSE)),"-","1k")</f>
        <v>-</v>
      </c>
      <c r="E4667" s="11" t="s">
        <v>17074</v>
      </c>
      <c r="F4667" s="12" t="s">
        <v>15558</v>
      </c>
      <c r="G4667" s="11" t="s">
        <v>14468</v>
      </c>
    </row>
    <row r="4668" spans="1:9" ht="12" x14ac:dyDescent="0.15">
      <c r="A4668" s="11" t="s">
        <v>4791</v>
      </c>
      <c r="B4668">
        <f t="shared" si="72"/>
        <v>6</v>
      </c>
      <c r="C4668" t="str">
        <f>IF(ISNA(VLOOKUP(A4668,words!$A$2:$A$236,1,FALSE)),"-","Normal")</f>
        <v>-</v>
      </c>
      <c r="D4668" t="str">
        <f>IF(ISNA(VLOOKUP(A4668,words_1k!$A$2:$A$1024,1,FALSE)),"-","1k")</f>
        <v>-</v>
      </c>
      <c r="E4668" s="11" t="s">
        <v>12603</v>
      </c>
      <c r="F4668" s="12" t="s">
        <v>12602</v>
      </c>
      <c r="G4668" s="11" t="s">
        <v>12598</v>
      </c>
    </row>
    <row r="4669" spans="1:9" ht="12" x14ac:dyDescent="0.15">
      <c r="A4669" s="11" t="s">
        <v>4792</v>
      </c>
      <c r="B4669">
        <f t="shared" si="72"/>
        <v>6</v>
      </c>
      <c r="C4669" t="str">
        <f>IF(ISNA(VLOOKUP(A4669,words!$A$2:$A$236,1,FALSE)),"-","Normal")</f>
        <v>-</v>
      </c>
      <c r="D4669" t="str">
        <f>IF(ISNA(VLOOKUP(A4669,words_1k!$A$2:$A$1024,1,FALSE)),"-","1k")</f>
        <v>-</v>
      </c>
      <c r="E4669" s="11" t="s">
        <v>13972</v>
      </c>
      <c r="F4669" s="12" t="s">
        <v>24560</v>
      </c>
      <c r="G4669" s="11" t="s">
        <v>24561</v>
      </c>
    </row>
    <row r="4670" spans="1:9" ht="12" x14ac:dyDescent="0.15">
      <c r="A4670" s="11" t="s">
        <v>4793</v>
      </c>
      <c r="B4670">
        <f t="shared" si="72"/>
        <v>7</v>
      </c>
      <c r="C4670" t="str">
        <f>IF(ISNA(VLOOKUP(A4670,words!$A$2:$A$236,1,FALSE)),"-","Normal")</f>
        <v>-</v>
      </c>
      <c r="D4670" t="str">
        <f>IF(ISNA(VLOOKUP(A4670,words_1k!$A$2:$A$1024,1,FALSE)),"-","1k")</f>
        <v>-</v>
      </c>
      <c r="E4670" s="11" t="s">
        <v>14119</v>
      </c>
      <c r="F4670" s="12" t="s">
        <v>13790</v>
      </c>
      <c r="G4670" s="11" t="s">
        <v>14118</v>
      </c>
      <c r="H4670" s="12" t="s">
        <v>10835</v>
      </c>
      <c r="I4670" s="11" t="s">
        <v>11229</v>
      </c>
    </row>
    <row r="4671" spans="1:9" ht="12" x14ac:dyDescent="0.15">
      <c r="A4671" s="11" t="s">
        <v>4794</v>
      </c>
      <c r="B4671">
        <f t="shared" si="72"/>
        <v>4</v>
      </c>
      <c r="C4671" t="str">
        <f>IF(ISNA(VLOOKUP(A4671,words!$A$2:$A$236,1,FALSE)),"-","Normal")</f>
        <v>-</v>
      </c>
      <c r="D4671" t="str">
        <f>IF(ISNA(VLOOKUP(A4671,words_1k!$A$2:$A$1024,1,FALSE)),"-","1k")</f>
        <v>-</v>
      </c>
      <c r="E4671" s="11" t="s">
        <v>13851</v>
      </c>
      <c r="F4671" s="12" t="s">
        <v>12082</v>
      </c>
      <c r="G4671" s="11" t="s">
        <v>11280</v>
      </c>
    </row>
    <row r="4672" spans="1:9" ht="12" x14ac:dyDescent="0.15">
      <c r="A4672" s="11" t="s">
        <v>4795</v>
      </c>
      <c r="B4672">
        <f t="shared" si="72"/>
        <v>5</v>
      </c>
      <c r="C4672" t="str">
        <f>IF(ISNA(VLOOKUP(A4672,words!$A$2:$A$236,1,FALSE)),"-","Normal")</f>
        <v>-</v>
      </c>
      <c r="D4672" t="str">
        <f>IF(ISNA(VLOOKUP(A4672,words_1k!$A$2:$A$1024,1,FALSE)),"-","1k")</f>
        <v>-</v>
      </c>
      <c r="E4672" s="11" t="s">
        <v>14998</v>
      </c>
      <c r="F4672" s="12" t="s">
        <v>10596</v>
      </c>
      <c r="G4672" s="11" t="s">
        <v>11114</v>
      </c>
    </row>
    <row r="4673" spans="1:11" ht="12" x14ac:dyDescent="0.15">
      <c r="A4673" s="11" t="s">
        <v>4796</v>
      </c>
      <c r="B4673">
        <f t="shared" si="72"/>
        <v>5</v>
      </c>
      <c r="C4673" t="str">
        <f>IF(ISNA(VLOOKUP(A4673,words!$A$2:$A$236,1,FALSE)),"-","Normal")</f>
        <v>-</v>
      </c>
      <c r="D4673" t="str">
        <f>IF(ISNA(VLOOKUP(A4673,words_1k!$A$2:$A$1024,1,FALSE)),"-","1k")</f>
        <v>-</v>
      </c>
      <c r="E4673" s="11" t="s">
        <v>16921</v>
      </c>
      <c r="F4673" s="12" t="s">
        <v>16922</v>
      </c>
      <c r="G4673" s="11" t="s">
        <v>15376</v>
      </c>
    </row>
    <row r="4674" spans="1:11" ht="12" x14ac:dyDescent="0.15">
      <c r="A4674" s="11" t="s">
        <v>4797</v>
      </c>
      <c r="B4674">
        <f t="shared" ref="B4674:B4737" si="73">LEN(A4674)</f>
        <v>6</v>
      </c>
      <c r="C4674" t="str">
        <f>IF(ISNA(VLOOKUP(A4674,words!$A$2:$A$236,1,FALSE)),"-","Normal")</f>
        <v>-</v>
      </c>
      <c r="D4674" t="str">
        <f>IF(ISNA(VLOOKUP(A4674,words_1k!$A$2:$A$1024,1,FALSE)),"-","1k")</f>
        <v>-</v>
      </c>
      <c r="E4674" s="12" t="s">
        <v>17509</v>
      </c>
      <c r="F4674" s="12" t="s">
        <v>17510</v>
      </c>
      <c r="G4674" s="12" t="s">
        <v>17511</v>
      </c>
      <c r="H4674" s="12" t="s">
        <v>17988</v>
      </c>
      <c r="I4674" s="12" t="s">
        <v>17509</v>
      </c>
      <c r="J4674" s="12" t="s">
        <v>18242</v>
      </c>
      <c r="K4674" s="12" t="s">
        <v>17509</v>
      </c>
    </row>
    <row r="4675" spans="1:11" ht="12" x14ac:dyDescent="0.15">
      <c r="A4675" s="11" t="s">
        <v>4798</v>
      </c>
      <c r="B4675">
        <f t="shared" si="73"/>
        <v>5</v>
      </c>
      <c r="C4675" t="str">
        <f>IF(ISNA(VLOOKUP(A4675,words!$A$2:$A$236,1,FALSE)),"-","Normal")</f>
        <v>-</v>
      </c>
      <c r="D4675" t="str">
        <f>IF(ISNA(VLOOKUP(A4675,words_1k!$A$2:$A$1024,1,FALSE)),"-","1k")</f>
        <v>-</v>
      </c>
      <c r="E4675" s="11" t="s">
        <v>16609</v>
      </c>
      <c r="F4675" s="12" t="s">
        <v>13026</v>
      </c>
      <c r="G4675" s="11" t="s">
        <v>16610</v>
      </c>
    </row>
    <row r="4676" spans="1:11" ht="12" x14ac:dyDescent="0.15">
      <c r="A4676" s="11" t="s">
        <v>4799</v>
      </c>
      <c r="B4676">
        <f t="shared" si="73"/>
        <v>8</v>
      </c>
      <c r="C4676" t="str">
        <f>IF(ISNA(VLOOKUP(A4676,words!$A$2:$A$236,1,FALSE)),"-","Normal")</f>
        <v>-</v>
      </c>
      <c r="D4676" t="str">
        <f>IF(ISNA(VLOOKUP(A4676,words_1k!$A$2:$A$1024,1,FALSE)),"-","1k")</f>
        <v>-</v>
      </c>
      <c r="E4676" s="11" t="s">
        <v>15301</v>
      </c>
      <c r="F4676" s="12" t="s">
        <v>15243</v>
      </c>
      <c r="G4676" s="11" t="s">
        <v>15299</v>
      </c>
      <c r="H4676" s="12" t="s">
        <v>15634</v>
      </c>
      <c r="I4676" s="11" t="s">
        <v>15633</v>
      </c>
    </row>
    <row r="4677" spans="1:11" ht="12" x14ac:dyDescent="0.15">
      <c r="A4677" s="11" t="s">
        <v>4800</v>
      </c>
      <c r="B4677">
        <f t="shared" si="73"/>
        <v>4</v>
      </c>
      <c r="C4677" t="str">
        <f>IF(ISNA(VLOOKUP(A4677,words!$A$2:$A$236,1,FALSE)),"-","Normal")</f>
        <v>-</v>
      </c>
      <c r="D4677" t="str">
        <f>IF(ISNA(VLOOKUP(A4677,words_1k!$A$2:$A$1024,1,FALSE)),"-","1k")</f>
        <v>-</v>
      </c>
      <c r="E4677" s="11" t="s">
        <v>11473</v>
      </c>
      <c r="F4677" s="12" t="s">
        <v>12920</v>
      </c>
      <c r="G4677" s="11" t="s">
        <v>11473</v>
      </c>
    </row>
    <row r="4678" spans="1:11" ht="12" x14ac:dyDescent="0.15">
      <c r="A4678" s="11" t="s">
        <v>4801</v>
      </c>
      <c r="B4678">
        <f t="shared" si="73"/>
        <v>6</v>
      </c>
      <c r="C4678" t="str">
        <f>IF(ISNA(VLOOKUP(A4678,words!$A$2:$A$236,1,FALSE)),"-","Normal")</f>
        <v>-</v>
      </c>
      <c r="D4678" t="str">
        <f>IF(ISNA(VLOOKUP(A4678,words_1k!$A$2:$A$1024,1,FALSE)),"-","1k")</f>
        <v>-</v>
      </c>
      <c r="E4678" s="11" t="s">
        <v>12305</v>
      </c>
      <c r="F4678" s="12" t="s">
        <v>12306</v>
      </c>
      <c r="G4678" s="11" t="s">
        <v>12302</v>
      </c>
    </row>
    <row r="4679" spans="1:11" ht="12" x14ac:dyDescent="0.15">
      <c r="A4679" s="11" t="s">
        <v>4802</v>
      </c>
      <c r="B4679">
        <f t="shared" si="73"/>
        <v>5</v>
      </c>
      <c r="C4679" t="str">
        <f>IF(ISNA(VLOOKUP(A4679,words!$A$2:$A$236,1,FALSE)),"-","Normal")</f>
        <v>-</v>
      </c>
      <c r="D4679" t="str">
        <f>IF(ISNA(VLOOKUP(A4679,words_1k!$A$2:$A$1024,1,FALSE)),"-","1k")</f>
        <v>-</v>
      </c>
      <c r="E4679" s="11" t="s">
        <v>17756</v>
      </c>
      <c r="F4679" s="12" t="s">
        <v>17757</v>
      </c>
      <c r="G4679" s="11" t="s">
        <v>10494</v>
      </c>
    </row>
    <row r="4680" spans="1:11" ht="12" x14ac:dyDescent="0.15">
      <c r="A4680" s="11" t="s">
        <v>4803</v>
      </c>
      <c r="B4680">
        <f t="shared" si="73"/>
        <v>6</v>
      </c>
      <c r="C4680" t="str">
        <f>IF(ISNA(VLOOKUP(A4680,words!$A$2:$A$236,1,FALSE)),"-","Normal")</f>
        <v>-</v>
      </c>
      <c r="D4680" t="str">
        <f>IF(ISNA(VLOOKUP(A4680,words_1k!$A$2:$A$1024,1,FALSE)),"-","1k")</f>
        <v>-</v>
      </c>
      <c r="E4680" s="11" t="s">
        <v>15278</v>
      </c>
      <c r="F4680" s="12" t="s">
        <v>17226</v>
      </c>
      <c r="G4680" s="11" t="s">
        <v>17307</v>
      </c>
    </row>
    <row r="4681" spans="1:11" ht="12" x14ac:dyDescent="0.15">
      <c r="A4681" s="11" t="s">
        <v>4804</v>
      </c>
      <c r="B4681">
        <f t="shared" si="73"/>
        <v>5</v>
      </c>
      <c r="C4681" t="str">
        <f>IF(ISNA(VLOOKUP(A4681,words!$A$2:$A$236,1,FALSE)),"-","Normal")</f>
        <v>-</v>
      </c>
      <c r="D4681" t="str">
        <f>IF(ISNA(VLOOKUP(A4681,words_1k!$A$2:$A$1024,1,FALSE)),"-","1k")</f>
        <v>-</v>
      </c>
      <c r="E4681" s="11" t="s">
        <v>11878</v>
      </c>
      <c r="F4681" s="12" t="s">
        <v>18217</v>
      </c>
      <c r="G4681" s="11" t="s">
        <v>11876</v>
      </c>
    </row>
    <row r="4682" spans="1:11" ht="12" x14ac:dyDescent="0.15">
      <c r="A4682" s="11" t="s">
        <v>4805</v>
      </c>
      <c r="B4682">
        <f t="shared" si="73"/>
        <v>6</v>
      </c>
      <c r="C4682" t="str">
        <f>IF(ISNA(VLOOKUP(A4682,words!$A$2:$A$236,1,FALSE)),"-","Normal")</f>
        <v>-</v>
      </c>
      <c r="D4682" t="str">
        <f>IF(ISNA(VLOOKUP(A4682,words_1k!$A$2:$A$1024,1,FALSE)),"-","1k")</f>
        <v>-</v>
      </c>
      <c r="E4682" s="11" t="s">
        <v>13882</v>
      </c>
      <c r="F4682" s="12" t="s">
        <v>13883</v>
      </c>
      <c r="G4682" s="11" t="s">
        <v>13884</v>
      </c>
      <c r="H4682" s="12" t="s">
        <v>13886</v>
      </c>
      <c r="I4682" s="11" t="s">
        <v>13885</v>
      </c>
      <c r="J4682" s="12" t="s">
        <v>12605</v>
      </c>
      <c r="K4682" s="11" t="s">
        <v>12606</v>
      </c>
    </row>
    <row r="4683" spans="1:11" ht="12" x14ac:dyDescent="0.15">
      <c r="A4683" s="11" t="s">
        <v>4806</v>
      </c>
      <c r="B4683">
        <f t="shared" si="73"/>
        <v>3</v>
      </c>
      <c r="C4683" t="str">
        <f>IF(ISNA(VLOOKUP(A4683,words!$A$2:$A$236,1,FALSE)),"-","Normal")</f>
        <v>-</v>
      </c>
      <c r="D4683" t="str">
        <f>IF(ISNA(VLOOKUP(A4683,words_1k!$A$2:$A$1024,1,FALSE)),"-","1k")</f>
        <v>-</v>
      </c>
      <c r="E4683" s="11" t="s">
        <v>16534</v>
      </c>
      <c r="F4683" s="12" t="s">
        <v>16537</v>
      </c>
      <c r="G4683" s="11" t="s">
        <v>16535</v>
      </c>
    </row>
    <row r="4684" spans="1:11" ht="12" x14ac:dyDescent="0.15">
      <c r="A4684" s="11" t="s">
        <v>4807</v>
      </c>
      <c r="B4684">
        <f t="shared" si="73"/>
        <v>5</v>
      </c>
      <c r="C4684" t="str">
        <f>IF(ISNA(VLOOKUP(A4684,words!$A$2:$A$236,1,FALSE)),"-","Normal")</f>
        <v>-</v>
      </c>
      <c r="D4684" t="str">
        <f>IF(ISNA(VLOOKUP(A4684,words_1k!$A$2:$A$1024,1,FALSE)),"-","1k")</f>
        <v>-</v>
      </c>
      <c r="E4684" s="11" t="s">
        <v>15053</v>
      </c>
      <c r="F4684" s="12" t="s">
        <v>15052</v>
      </c>
      <c r="G4684" s="11" t="s">
        <v>15050</v>
      </c>
    </row>
    <row r="4685" spans="1:11" ht="12" x14ac:dyDescent="0.15">
      <c r="A4685" s="11" t="s">
        <v>4808</v>
      </c>
      <c r="B4685">
        <f t="shared" si="73"/>
        <v>5</v>
      </c>
      <c r="C4685" t="str">
        <f>IF(ISNA(VLOOKUP(A4685,words!$A$2:$A$236,1,FALSE)),"-","Normal")</f>
        <v>-</v>
      </c>
      <c r="D4685" t="str">
        <f>IF(ISNA(VLOOKUP(A4685,words_1k!$A$2:$A$1024,1,FALSE)),"-","1k")</f>
        <v>-</v>
      </c>
      <c r="E4685" s="11" t="s">
        <v>18216</v>
      </c>
    </row>
    <row r="4686" spans="1:11" ht="12" x14ac:dyDescent="0.15">
      <c r="A4686" s="11" t="s">
        <v>4809</v>
      </c>
      <c r="B4686">
        <f t="shared" si="73"/>
        <v>4</v>
      </c>
      <c r="C4686" t="str">
        <f>IF(ISNA(VLOOKUP(A4686,words!$A$2:$A$236,1,FALSE)),"-","Normal")</f>
        <v>-</v>
      </c>
      <c r="D4686" t="str">
        <f>IF(ISNA(VLOOKUP(A4686,words_1k!$A$2:$A$1024,1,FALSE)),"-","1k")</f>
        <v>-</v>
      </c>
      <c r="E4686" s="11" t="s">
        <v>11950</v>
      </c>
    </row>
    <row r="4687" spans="1:11" ht="12" x14ac:dyDescent="0.15">
      <c r="A4687" s="11" t="s">
        <v>4810</v>
      </c>
      <c r="B4687">
        <f t="shared" si="73"/>
        <v>5</v>
      </c>
      <c r="C4687" t="str">
        <f>IF(ISNA(VLOOKUP(A4687,words!$A$2:$A$236,1,FALSE)),"-","Normal")</f>
        <v>-</v>
      </c>
      <c r="D4687" t="str">
        <f>IF(ISNA(VLOOKUP(A4687,words_1k!$A$2:$A$1024,1,FALSE)),"-","1k")</f>
        <v>-</v>
      </c>
      <c r="E4687" s="11" t="s">
        <v>17480</v>
      </c>
    </row>
    <row r="4688" spans="1:11" ht="12" x14ac:dyDescent="0.15">
      <c r="A4688" s="11" t="s">
        <v>4811</v>
      </c>
      <c r="B4688">
        <f t="shared" si="73"/>
        <v>5</v>
      </c>
      <c r="C4688" t="str">
        <f>IF(ISNA(VLOOKUP(A4688,words!$A$2:$A$236,1,FALSE)),"-","Normal")</f>
        <v>-</v>
      </c>
      <c r="D4688" t="str">
        <f>IF(ISNA(VLOOKUP(A4688,words_1k!$A$2:$A$1024,1,FALSE)),"-","1k")</f>
        <v>-</v>
      </c>
      <c r="E4688" s="12" t="s">
        <v>13355</v>
      </c>
    </row>
    <row r="4689" spans="1:11" ht="12" x14ac:dyDescent="0.15">
      <c r="A4689" s="11" t="s">
        <v>4812</v>
      </c>
      <c r="B4689">
        <f t="shared" si="73"/>
        <v>5</v>
      </c>
      <c r="C4689" t="str">
        <f>IF(ISNA(VLOOKUP(A4689,words!$A$2:$A$236,1,FALSE)),"-","Normal")</f>
        <v>-</v>
      </c>
      <c r="D4689" t="str">
        <f>IF(ISNA(VLOOKUP(A4689,words_1k!$A$2:$A$1024,1,FALSE)),"-","1k")</f>
        <v>-</v>
      </c>
      <c r="E4689" s="12" t="s">
        <v>12565</v>
      </c>
    </row>
    <row r="4690" spans="1:11" ht="12" x14ac:dyDescent="0.15">
      <c r="A4690" s="11" t="s">
        <v>4813</v>
      </c>
      <c r="B4690">
        <f t="shared" si="73"/>
        <v>6</v>
      </c>
      <c r="C4690" t="str">
        <f>IF(ISNA(VLOOKUP(A4690,words!$A$2:$A$236,1,FALSE)),"-","Normal")</f>
        <v>-</v>
      </c>
      <c r="D4690" t="str">
        <f>IF(ISNA(VLOOKUP(A4690,words_1k!$A$2:$A$1024,1,FALSE)),"-","1k")</f>
        <v>-</v>
      </c>
      <c r="E4690" s="11" t="s">
        <v>13443</v>
      </c>
    </row>
    <row r="4691" spans="1:11" ht="12" x14ac:dyDescent="0.15">
      <c r="A4691" s="11" t="s">
        <v>4814</v>
      </c>
      <c r="B4691">
        <f t="shared" si="73"/>
        <v>7</v>
      </c>
      <c r="C4691" t="str">
        <f>IF(ISNA(VLOOKUP(A4691,words!$A$2:$A$236,1,FALSE)),"-","Normal")</f>
        <v>-</v>
      </c>
      <c r="D4691" t="str">
        <f>IF(ISNA(VLOOKUP(A4691,words_1k!$A$2:$A$1024,1,FALSE)),"-","1k")</f>
        <v>-</v>
      </c>
      <c r="E4691" s="11" t="s">
        <v>17936</v>
      </c>
      <c r="F4691" s="12" t="s">
        <v>17934</v>
      </c>
      <c r="G4691" s="11" t="s">
        <v>17937</v>
      </c>
      <c r="H4691" s="12" t="s">
        <v>17938</v>
      </c>
      <c r="I4691" s="11" t="s">
        <v>17935</v>
      </c>
    </row>
    <row r="4692" spans="1:11" ht="12" x14ac:dyDescent="0.15">
      <c r="A4692" s="11" t="s">
        <v>4815</v>
      </c>
      <c r="B4692">
        <f t="shared" si="73"/>
        <v>4</v>
      </c>
      <c r="C4692" t="str">
        <f>IF(ISNA(VLOOKUP(A4692,words!$A$2:$A$236,1,FALSE)),"-","Normal")</f>
        <v>-</v>
      </c>
      <c r="D4692" t="str">
        <f>IF(ISNA(VLOOKUP(A4692,words_1k!$A$2:$A$1024,1,FALSE)),"-","1k")</f>
        <v>-</v>
      </c>
      <c r="E4692" s="11" t="s">
        <v>16965</v>
      </c>
      <c r="F4692" s="12" t="s">
        <v>18215</v>
      </c>
      <c r="G4692" s="11" t="s">
        <v>17964</v>
      </c>
    </row>
    <row r="4693" spans="1:11" ht="12" x14ac:dyDescent="0.15">
      <c r="A4693" s="11" t="s">
        <v>4816</v>
      </c>
      <c r="B4693">
        <f t="shared" si="73"/>
        <v>4</v>
      </c>
      <c r="C4693" t="str">
        <f>IF(ISNA(VLOOKUP(A4693,words!$A$2:$A$236,1,FALSE)),"-","Normal")</f>
        <v>-</v>
      </c>
      <c r="D4693" t="str">
        <f>IF(ISNA(VLOOKUP(A4693,words_1k!$A$2:$A$1024,1,FALSE)),"-","1k")</f>
        <v>-</v>
      </c>
      <c r="E4693" s="11" t="s">
        <v>16192</v>
      </c>
      <c r="F4693" s="12" t="s">
        <v>10274</v>
      </c>
      <c r="G4693" s="11" t="s">
        <v>16189</v>
      </c>
    </row>
    <row r="4694" spans="1:11" ht="12" x14ac:dyDescent="0.15">
      <c r="A4694" s="11" t="s">
        <v>4817</v>
      </c>
      <c r="B4694">
        <f t="shared" si="73"/>
        <v>5</v>
      </c>
      <c r="C4694" t="str">
        <f>IF(ISNA(VLOOKUP(A4694,words!$A$2:$A$236,1,FALSE)),"-","Normal")</f>
        <v>-</v>
      </c>
      <c r="D4694" t="str">
        <f>IF(ISNA(VLOOKUP(A4694,words_1k!$A$2:$A$1024,1,FALSE)),"-","1k")</f>
        <v>-</v>
      </c>
      <c r="E4694" s="12" t="s">
        <v>14992</v>
      </c>
      <c r="F4694" s="12" t="s">
        <v>10733</v>
      </c>
      <c r="G4694" s="11" t="s">
        <v>11324</v>
      </c>
    </row>
    <row r="4695" spans="1:11" ht="12" x14ac:dyDescent="0.15">
      <c r="A4695" s="11" t="s">
        <v>4818</v>
      </c>
      <c r="B4695">
        <f t="shared" si="73"/>
        <v>5</v>
      </c>
      <c r="C4695" t="str">
        <f>IF(ISNA(VLOOKUP(A4695,words!$A$2:$A$236,1,FALSE)),"-","Normal")</f>
        <v>-</v>
      </c>
      <c r="D4695" t="str">
        <f>IF(ISNA(VLOOKUP(A4695,words_1k!$A$2:$A$1024,1,FALSE)),"-","1k")</f>
        <v>-</v>
      </c>
      <c r="E4695" s="12" t="s">
        <v>16018</v>
      </c>
      <c r="F4695" s="12" t="s">
        <v>16020</v>
      </c>
      <c r="G4695" s="11" t="s">
        <v>11899</v>
      </c>
    </row>
    <row r="4696" spans="1:11" ht="12" x14ac:dyDescent="0.15">
      <c r="A4696" s="11" t="s">
        <v>4819</v>
      </c>
      <c r="B4696">
        <f t="shared" si="73"/>
        <v>4</v>
      </c>
      <c r="C4696" t="str">
        <f>IF(ISNA(VLOOKUP(A4696,words!$A$2:$A$236,1,FALSE)),"-","Normal")</f>
        <v>-</v>
      </c>
      <c r="D4696" t="str">
        <f>IF(ISNA(VLOOKUP(A4696,words_1k!$A$2:$A$1024,1,FALSE)),"-","1k")</f>
        <v>-</v>
      </c>
      <c r="E4696" s="11" t="s">
        <v>14954</v>
      </c>
      <c r="F4696" s="12" t="s">
        <v>16117</v>
      </c>
      <c r="G4696" s="11" t="s">
        <v>14952</v>
      </c>
    </row>
    <row r="4697" spans="1:11" ht="12" x14ac:dyDescent="0.15">
      <c r="A4697" s="11" t="s">
        <v>4820</v>
      </c>
      <c r="B4697">
        <f t="shared" si="73"/>
        <v>5</v>
      </c>
      <c r="C4697" t="str">
        <f>IF(ISNA(VLOOKUP(A4697,words!$A$2:$A$236,1,FALSE)),"-","Normal")</f>
        <v>-</v>
      </c>
      <c r="D4697" t="str">
        <f>IF(ISNA(VLOOKUP(A4697,words_1k!$A$2:$A$1024,1,FALSE)),"-","1k")</f>
        <v>-</v>
      </c>
      <c r="E4697" s="11" t="s">
        <v>14705</v>
      </c>
      <c r="F4697" s="12" t="s">
        <v>10277</v>
      </c>
      <c r="G4697" s="11" t="s">
        <v>14701</v>
      </c>
    </row>
    <row r="4698" spans="1:11" ht="12" x14ac:dyDescent="0.15">
      <c r="A4698" s="11" t="s">
        <v>4821</v>
      </c>
      <c r="B4698">
        <f t="shared" si="73"/>
        <v>6</v>
      </c>
      <c r="C4698" t="str">
        <f>IF(ISNA(VLOOKUP(A4698,words!$A$2:$A$236,1,FALSE)),"-","Normal")</f>
        <v>-</v>
      </c>
      <c r="D4698" t="str">
        <f>IF(ISNA(VLOOKUP(A4698,words_1k!$A$2:$A$1024,1,FALSE)),"-","1k")</f>
        <v>-</v>
      </c>
      <c r="E4698" s="11" t="s">
        <v>16081</v>
      </c>
      <c r="F4698" s="12" t="s">
        <v>16079</v>
      </c>
      <c r="G4698" s="11" t="s">
        <v>16080</v>
      </c>
    </row>
    <row r="4699" spans="1:11" ht="12" x14ac:dyDescent="0.15">
      <c r="A4699" s="11" t="s">
        <v>4822</v>
      </c>
      <c r="B4699">
        <f t="shared" si="73"/>
        <v>2</v>
      </c>
      <c r="C4699" t="str">
        <f>IF(ISNA(VLOOKUP(A4699,words!$A$2:$A$236,1,FALSE)),"-","Normal")</f>
        <v>-</v>
      </c>
      <c r="D4699" t="str">
        <f>IF(ISNA(VLOOKUP(A4699,words_1k!$A$2:$A$1024,1,FALSE)),"-","1k")</f>
        <v>-</v>
      </c>
      <c r="E4699" s="11" t="s">
        <v>15626</v>
      </c>
    </row>
    <row r="4700" spans="1:11" ht="12" x14ac:dyDescent="0.15">
      <c r="A4700" s="11" t="s">
        <v>4823</v>
      </c>
      <c r="B4700">
        <f t="shared" si="73"/>
        <v>5</v>
      </c>
      <c r="C4700" t="str">
        <f>IF(ISNA(VLOOKUP(A4700,words!$A$2:$A$236,1,FALSE)),"-","Normal")</f>
        <v>-</v>
      </c>
      <c r="D4700" t="str">
        <f>IF(ISNA(VLOOKUP(A4700,words_1k!$A$2:$A$1024,1,FALSE)),"-","1k")</f>
        <v>-</v>
      </c>
      <c r="E4700" s="11" t="s">
        <v>15201</v>
      </c>
      <c r="F4700" s="12" t="s">
        <v>10562</v>
      </c>
      <c r="G4700" s="11" t="s">
        <v>11452</v>
      </c>
      <c r="H4700" s="12" t="s">
        <v>10540</v>
      </c>
      <c r="I4700" s="11" t="s">
        <v>11452</v>
      </c>
      <c r="J4700" s="12" t="s">
        <v>17520</v>
      </c>
      <c r="K4700" s="11" t="s">
        <v>17519</v>
      </c>
    </row>
    <row r="4701" spans="1:11" ht="12" x14ac:dyDescent="0.15">
      <c r="A4701" s="11" t="s">
        <v>156</v>
      </c>
      <c r="B4701">
        <f t="shared" si="73"/>
        <v>6</v>
      </c>
      <c r="C4701" t="str">
        <f>IF(ISNA(VLOOKUP(A4701,words!$A$2:$A$236,1,FALSE)),"-","Normal")</f>
        <v>Normal</v>
      </c>
      <c r="D4701" t="str">
        <f>IF(ISNA(VLOOKUP(A4701,words_1k!$A$2:$A$1024,1,FALSE)),"-","1k")</f>
        <v>-</v>
      </c>
      <c r="E4701" s="11" t="s">
        <v>10410</v>
      </c>
      <c r="F4701" s="12" t="s">
        <v>15868</v>
      </c>
      <c r="G4701" s="11" t="s">
        <v>15867</v>
      </c>
    </row>
    <row r="4702" spans="1:11" ht="12" x14ac:dyDescent="0.15">
      <c r="A4702" s="11" t="s">
        <v>4824</v>
      </c>
      <c r="B4702">
        <f t="shared" si="73"/>
        <v>5</v>
      </c>
      <c r="C4702" t="str">
        <f>IF(ISNA(VLOOKUP(A4702,words!$A$2:$A$236,1,FALSE)),"-","Normal")</f>
        <v>-</v>
      </c>
      <c r="D4702" t="str">
        <f>IF(ISNA(VLOOKUP(A4702,words_1k!$A$2:$A$1024,1,FALSE)),"-","1k")</f>
        <v>-</v>
      </c>
      <c r="E4702" s="11" t="s">
        <v>11242</v>
      </c>
    </row>
    <row r="4703" spans="1:11" ht="12" x14ac:dyDescent="0.15">
      <c r="A4703" s="11" t="s">
        <v>4825</v>
      </c>
      <c r="B4703">
        <f t="shared" si="73"/>
        <v>5</v>
      </c>
      <c r="C4703" t="str">
        <f>IF(ISNA(VLOOKUP(A4703,words!$A$2:$A$236,1,FALSE)),"-","Normal")</f>
        <v>-</v>
      </c>
      <c r="D4703" t="str">
        <f>IF(ISNA(VLOOKUP(A4703,words_1k!$A$2:$A$1024,1,FALSE)),"-","1k")</f>
        <v>-</v>
      </c>
      <c r="E4703" s="11" t="s">
        <v>13684</v>
      </c>
    </row>
    <row r="4704" spans="1:11" ht="12" x14ac:dyDescent="0.15">
      <c r="A4704" s="11" t="s">
        <v>4826</v>
      </c>
      <c r="B4704">
        <f t="shared" si="73"/>
        <v>3</v>
      </c>
      <c r="C4704" t="str">
        <f>IF(ISNA(VLOOKUP(A4704,words!$A$2:$A$236,1,FALSE)),"-","Normal")</f>
        <v>-</v>
      </c>
      <c r="D4704" t="str">
        <f>IF(ISNA(VLOOKUP(A4704,words_1k!$A$2:$A$1024,1,FALSE)),"-","1k")</f>
        <v>-</v>
      </c>
      <c r="E4704" s="11" t="s">
        <v>17321</v>
      </c>
    </row>
    <row r="4705" spans="1:9" ht="12" x14ac:dyDescent="0.15">
      <c r="A4705" s="11" t="s">
        <v>4827</v>
      </c>
      <c r="B4705">
        <f t="shared" si="73"/>
        <v>5</v>
      </c>
      <c r="C4705" t="str">
        <f>IF(ISNA(VLOOKUP(A4705,words!$A$2:$A$236,1,FALSE)),"-","Normal")</f>
        <v>-</v>
      </c>
      <c r="D4705" t="str">
        <f>IF(ISNA(VLOOKUP(A4705,words_1k!$A$2:$A$1024,1,FALSE)),"-","1k")</f>
        <v>-</v>
      </c>
      <c r="E4705" s="11" t="s">
        <v>16099</v>
      </c>
      <c r="F4705" s="12" t="s">
        <v>16100</v>
      </c>
      <c r="G4705" s="11" t="s">
        <v>16101</v>
      </c>
      <c r="H4705" s="12" t="s">
        <v>16097</v>
      </c>
      <c r="I4705" s="11" t="s">
        <v>16095</v>
      </c>
    </row>
    <row r="4706" spans="1:9" ht="12" x14ac:dyDescent="0.15">
      <c r="A4706" s="11" t="s">
        <v>4828</v>
      </c>
      <c r="B4706">
        <f t="shared" si="73"/>
        <v>4</v>
      </c>
      <c r="C4706" t="str">
        <f>IF(ISNA(VLOOKUP(A4706,words!$A$2:$A$236,1,FALSE)),"-","Normal")</f>
        <v>-</v>
      </c>
      <c r="D4706" t="str">
        <f>IF(ISNA(VLOOKUP(A4706,words_1k!$A$2:$A$1024,1,FALSE)),"-","1k")</f>
        <v>-</v>
      </c>
      <c r="E4706" s="11" t="s">
        <v>10357</v>
      </c>
      <c r="F4706" s="11" t="s">
        <v>10689</v>
      </c>
      <c r="G4706" s="11" t="s">
        <v>10357</v>
      </c>
      <c r="H4706" s="12" t="s">
        <v>10652</v>
      </c>
      <c r="I4706" s="11" t="s">
        <v>10357</v>
      </c>
    </row>
    <row r="4707" spans="1:9" ht="12" x14ac:dyDescent="0.15">
      <c r="A4707" s="11" t="s">
        <v>4829</v>
      </c>
      <c r="B4707">
        <f t="shared" si="73"/>
        <v>7</v>
      </c>
      <c r="C4707" t="str">
        <f>IF(ISNA(VLOOKUP(A4707,words!$A$2:$A$236,1,FALSE)),"-","Normal")</f>
        <v>-</v>
      </c>
      <c r="D4707" t="str">
        <f>IF(ISNA(VLOOKUP(A4707,words_1k!$A$2:$A$1024,1,FALSE)),"-","1k")</f>
        <v>-</v>
      </c>
      <c r="E4707" s="11" t="s">
        <v>15531</v>
      </c>
      <c r="F4707" s="12" t="s">
        <v>11162</v>
      </c>
      <c r="G4707" s="11" t="s">
        <v>11163</v>
      </c>
    </row>
    <row r="4708" spans="1:9" ht="12" x14ac:dyDescent="0.15">
      <c r="A4708" s="11" t="s">
        <v>4830</v>
      </c>
      <c r="B4708">
        <f t="shared" si="73"/>
        <v>2</v>
      </c>
      <c r="C4708" t="str">
        <f>IF(ISNA(VLOOKUP(A4708,words!$A$2:$A$236,1,FALSE)),"-","Normal")</f>
        <v>-</v>
      </c>
      <c r="D4708" t="str">
        <f>IF(ISNA(VLOOKUP(A4708,words_1k!$A$2:$A$1024,1,FALSE)),"-","1k")</f>
        <v>-</v>
      </c>
      <c r="E4708" s="11" t="s">
        <v>17156</v>
      </c>
    </row>
    <row r="4709" spans="1:9" ht="12" x14ac:dyDescent="0.15">
      <c r="A4709" s="11" t="s">
        <v>4831</v>
      </c>
      <c r="B4709">
        <f t="shared" si="73"/>
        <v>5</v>
      </c>
      <c r="C4709" t="str">
        <f>IF(ISNA(VLOOKUP(A4709,words!$A$2:$A$236,1,FALSE)),"-","Normal")</f>
        <v>-</v>
      </c>
      <c r="D4709" t="str">
        <f>IF(ISNA(VLOOKUP(A4709,words_1k!$A$2:$A$1024,1,FALSE)),"-","1k")</f>
        <v>-</v>
      </c>
      <c r="E4709" s="11" t="s">
        <v>13921</v>
      </c>
      <c r="F4709" s="12" t="s">
        <v>13922</v>
      </c>
      <c r="G4709" s="11" t="s">
        <v>11705</v>
      </c>
      <c r="H4709" s="12" t="s">
        <v>17684</v>
      </c>
      <c r="I4709" s="11" t="s">
        <v>17685</v>
      </c>
    </row>
    <row r="4710" spans="1:9" ht="12" x14ac:dyDescent="0.15">
      <c r="A4710" s="11" t="s">
        <v>4832</v>
      </c>
      <c r="B4710">
        <f t="shared" si="73"/>
        <v>4</v>
      </c>
      <c r="C4710" t="str">
        <f>IF(ISNA(VLOOKUP(A4710,words!$A$2:$A$236,1,FALSE)),"-","Normal")</f>
        <v>-</v>
      </c>
      <c r="D4710" t="str">
        <f>IF(ISNA(VLOOKUP(A4710,words_1k!$A$2:$A$1024,1,FALSE)),"-","1k")</f>
        <v>-</v>
      </c>
      <c r="E4710" s="11" t="s">
        <v>10315</v>
      </c>
    </row>
    <row r="4711" spans="1:9" ht="12" x14ac:dyDescent="0.15">
      <c r="A4711" s="11" t="s">
        <v>4833</v>
      </c>
      <c r="B4711">
        <f t="shared" si="73"/>
        <v>4</v>
      </c>
      <c r="C4711" t="str">
        <f>IF(ISNA(VLOOKUP(A4711,words!$A$2:$A$236,1,FALSE)),"-","Normal")</f>
        <v>-</v>
      </c>
      <c r="D4711" t="str">
        <f>IF(ISNA(VLOOKUP(A4711,words_1k!$A$2:$A$1024,1,FALSE)),"-","1k")</f>
        <v>-</v>
      </c>
      <c r="E4711" s="11" t="s">
        <v>17182</v>
      </c>
      <c r="F4711" s="12" t="s">
        <v>25494</v>
      </c>
      <c r="G4711" s="11" t="s">
        <v>25491</v>
      </c>
    </row>
    <row r="4712" spans="1:9" ht="12" x14ac:dyDescent="0.15">
      <c r="A4712" s="11" t="s">
        <v>4834</v>
      </c>
      <c r="B4712">
        <f t="shared" si="73"/>
        <v>5</v>
      </c>
      <c r="C4712" t="str">
        <f>IF(ISNA(VLOOKUP(A4712,words!$A$2:$A$236,1,FALSE)),"-","Normal")</f>
        <v>-</v>
      </c>
      <c r="D4712" t="str">
        <f>IF(ISNA(VLOOKUP(A4712,words_1k!$A$2:$A$1024,1,FALSE)),"-","1k")</f>
        <v>-</v>
      </c>
      <c r="E4712" s="11" t="s">
        <v>15150</v>
      </c>
      <c r="F4712" s="12" t="s">
        <v>26060</v>
      </c>
      <c r="G4712" s="11" t="s">
        <v>26061</v>
      </c>
      <c r="H4712" s="12" t="s">
        <v>26062</v>
      </c>
      <c r="I4712" s="11" t="s">
        <v>26063</v>
      </c>
    </row>
    <row r="4713" spans="1:9" ht="12" x14ac:dyDescent="0.15">
      <c r="A4713" s="11" t="s">
        <v>4835</v>
      </c>
      <c r="B4713">
        <f t="shared" si="73"/>
        <v>5</v>
      </c>
      <c r="C4713" t="str">
        <f>IF(ISNA(VLOOKUP(A4713,words!$A$2:$A$236,1,FALSE)),"-","Normal")</f>
        <v>-</v>
      </c>
      <c r="D4713" t="str">
        <f>IF(ISNA(VLOOKUP(A4713,words_1k!$A$2:$A$1024,1,FALSE)),"-","1k")</f>
        <v>-</v>
      </c>
      <c r="E4713" s="11" t="s">
        <v>15527</v>
      </c>
      <c r="F4713" s="12" t="s">
        <v>15054</v>
      </c>
      <c r="G4713" s="11" t="s">
        <v>15528</v>
      </c>
    </row>
    <row r="4714" spans="1:9" ht="12" x14ac:dyDescent="0.15">
      <c r="A4714" s="11" t="s">
        <v>4836</v>
      </c>
      <c r="B4714">
        <f t="shared" si="73"/>
        <v>3</v>
      </c>
      <c r="C4714" t="str">
        <f>IF(ISNA(VLOOKUP(A4714,words!$A$2:$A$236,1,FALSE)),"-","Normal")</f>
        <v>-</v>
      </c>
      <c r="D4714" t="str">
        <f>IF(ISNA(VLOOKUP(A4714,words_1k!$A$2:$A$1024,1,FALSE)),"-","1k")</f>
        <v>-</v>
      </c>
      <c r="E4714" s="11" t="s">
        <v>17951</v>
      </c>
    </row>
    <row r="4715" spans="1:9" ht="12" x14ac:dyDescent="0.15">
      <c r="A4715" s="11" t="s">
        <v>4837</v>
      </c>
      <c r="B4715">
        <f t="shared" si="73"/>
        <v>3</v>
      </c>
      <c r="C4715" t="str">
        <f>IF(ISNA(VLOOKUP(A4715,words!$A$2:$A$236,1,FALSE)),"-","Normal")</f>
        <v>-</v>
      </c>
      <c r="D4715" t="str">
        <f>IF(ISNA(VLOOKUP(A4715,words_1k!$A$2:$A$1024,1,FALSE)),"-","1k")</f>
        <v>-</v>
      </c>
      <c r="E4715" s="11" t="s">
        <v>18624</v>
      </c>
    </row>
    <row r="4716" spans="1:9" ht="12" x14ac:dyDescent="0.15">
      <c r="A4716" s="11" t="s">
        <v>4838</v>
      </c>
      <c r="B4716">
        <f t="shared" si="73"/>
        <v>4</v>
      </c>
      <c r="C4716" t="str">
        <f>IF(ISNA(VLOOKUP(A4716,words!$A$2:$A$236,1,FALSE)),"-","Normal")</f>
        <v>-</v>
      </c>
      <c r="D4716" t="str">
        <f>IF(ISNA(VLOOKUP(A4716,words_1k!$A$2:$A$1024,1,FALSE)),"-","1k")</f>
        <v>-</v>
      </c>
      <c r="E4716" s="11" t="s">
        <v>18623</v>
      </c>
      <c r="F4716" s="11" t="s">
        <v>26017</v>
      </c>
      <c r="G4716" s="11" t="s">
        <v>26018</v>
      </c>
    </row>
    <row r="4717" spans="1:9" ht="12" x14ac:dyDescent="0.15">
      <c r="A4717" s="11" t="s">
        <v>4839</v>
      </c>
      <c r="B4717">
        <f t="shared" si="73"/>
        <v>2</v>
      </c>
      <c r="C4717" t="str">
        <f>IF(ISNA(VLOOKUP(A4717,words!$A$2:$A$236,1,FALSE)),"-","Normal")</f>
        <v>-</v>
      </c>
      <c r="D4717" t="str">
        <f>IF(ISNA(VLOOKUP(A4717,words_1k!$A$2:$A$1024,1,FALSE)),"-","1k")</f>
        <v>-</v>
      </c>
      <c r="E4717" s="11" t="s">
        <v>14610</v>
      </c>
    </row>
    <row r="4718" spans="1:9" ht="12" x14ac:dyDescent="0.15">
      <c r="A4718" s="11" t="s">
        <v>4840</v>
      </c>
      <c r="B4718">
        <f t="shared" si="73"/>
        <v>4</v>
      </c>
      <c r="C4718" t="str">
        <f>IF(ISNA(VLOOKUP(A4718,words!$A$2:$A$236,1,FALSE)),"-","Normal")</f>
        <v>-</v>
      </c>
      <c r="D4718" t="str">
        <f>IF(ISNA(VLOOKUP(A4718,words_1k!$A$2:$A$1024,1,FALSE)),"-","1k")</f>
        <v>-</v>
      </c>
      <c r="E4718" s="11" t="s">
        <v>11029</v>
      </c>
      <c r="F4718" s="12" t="s">
        <v>10896</v>
      </c>
      <c r="G4718" s="11" t="s">
        <v>11029</v>
      </c>
    </row>
    <row r="4719" spans="1:9" ht="12" x14ac:dyDescent="0.15">
      <c r="A4719" s="11" t="s">
        <v>4841</v>
      </c>
      <c r="B4719">
        <f t="shared" si="73"/>
        <v>4</v>
      </c>
      <c r="C4719" t="str">
        <f>IF(ISNA(VLOOKUP(A4719,words!$A$2:$A$236,1,FALSE)),"-","Normal")</f>
        <v>-</v>
      </c>
      <c r="D4719" t="str">
        <f>IF(ISNA(VLOOKUP(A4719,words_1k!$A$2:$A$1024,1,FALSE)),"-","1k")</f>
        <v>-</v>
      </c>
      <c r="E4719" s="11" t="s">
        <v>17026</v>
      </c>
      <c r="F4719" s="12" t="s">
        <v>12101</v>
      </c>
      <c r="G4719" s="11" t="s">
        <v>11539</v>
      </c>
    </row>
    <row r="4720" spans="1:9" ht="12" x14ac:dyDescent="0.15">
      <c r="A4720" s="11" t="s">
        <v>4842</v>
      </c>
      <c r="B4720">
        <f t="shared" si="73"/>
        <v>6</v>
      </c>
      <c r="C4720" t="str">
        <f>IF(ISNA(VLOOKUP(A4720,words!$A$2:$A$236,1,FALSE)),"-","Normal")</f>
        <v>-</v>
      </c>
      <c r="D4720" t="str">
        <f>IF(ISNA(VLOOKUP(A4720,words_1k!$A$2:$A$1024,1,FALSE)),"-","1k")</f>
        <v>-</v>
      </c>
      <c r="E4720" s="11" t="s">
        <v>17042</v>
      </c>
      <c r="F4720" s="12" t="s">
        <v>16730</v>
      </c>
      <c r="G4720" s="11" t="s">
        <v>17040</v>
      </c>
    </row>
    <row r="4721" spans="1:15" ht="12" x14ac:dyDescent="0.15">
      <c r="A4721" s="11" t="s">
        <v>4843</v>
      </c>
      <c r="B4721">
        <f t="shared" si="73"/>
        <v>2</v>
      </c>
      <c r="C4721" t="str">
        <f>IF(ISNA(VLOOKUP(A4721,words!$A$2:$A$236,1,FALSE)),"-","Normal")</f>
        <v>-</v>
      </c>
      <c r="D4721" t="str">
        <f>IF(ISNA(VLOOKUP(A4721,words_1k!$A$2:$A$1024,1,FALSE)),"-","1k")</f>
        <v>-</v>
      </c>
      <c r="E4721" s="11" t="s">
        <v>15321</v>
      </c>
    </row>
    <row r="4722" spans="1:15" ht="12" x14ac:dyDescent="0.15">
      <c r="A4722" s="11" t="s">
        <v>4844</v>
      </c>
      <c r="B4722">
        <f t="shared" si="73"/>
        <v>3</v>
      </c>
      <c r="C4722" t="str">
        <f>IF(ISNA(VLOOKUP(A4722,words!$A$2:$A$236,1,FALSE)),"-","Normal")</f>
        <v>-</v>
      </c>
      <c r="D4722" t="str">
        <f>IF(ISNA(VLOOKUP(A4722,words_1k!$A$2:$A$1024,1,FALSE)),"-","1k")</f>
        <v>-</v>
      </c>
      <c r="E4722" s="11" t="s">
        <v>18622</v>
      </c>
    </row>
    <row r="4723" spans="1:15" ht="12" x14ac:dyDescent="0.15">
      <c r="A4723" s="11" t="s">
        <v>4845</v>
      </c>
      <c r="B4723">
        <f t="shared" si="73"/>
        <v>5</v>
      </c>
      <c r="C4723" t="str">
        <f>IF(ISNA(VLOOKUP(A4723,words!$A$2:$A$236,1,FALSE)),"-","Normal")</f>
        <v>-</v>
      </c>
      <c r="D4723" t="str">
        <f>IF(ISNA(VLOOKUP(A4723,words_1k!$A$2:$A$1024,1,FALSE)),"-","1k")</f>
        <v>-</v>
      </c>
      <c r="E4723" s="11" t="s">
        <v>13262</v>
      </c>
      <c r="F4723" s="12" t="s">
        <v>12940</v>
      </c>
      <c r="G4723" s="11" t="s">
        <v>11514</v>
      </c>
      <c r="H4723" s="12" t="s">
        <v>12614</v>
      </c>
      <c r="I4723" s="11" t="s">
        <v>13262</v>
      </c>
    </row>
    <row r="4724" spans="1:15" ht="12" x14ac:dyDescent="0.15">
      <c r="A4724" s="11" t="s">
        <v>4846</v>
      </c>
      <c r="B4724">
        <f t="shared" si="73"/>
        <v>5</v>
      </c>
      <c r="C4724" t="str">
        <f>IF(ISNA(VLOOKUP(A4724,words!$A$2:$A$236,1,FALSE)),"-","Normal")</f>
        <v>-</v>
      </c>
      <c r="D4724" t="str">
        <f>IF(ISNA(VLOOKUP(A4724,words_1k!$A$2:$A$1024,1,FALSE)),"-","1k")</f>
        <v>-</v>
      </c>
      <c r="E4724" s="11" t="s">
        <v>15310</v>
      </c>
      <c r="F4724" s="12" t="s">
        <v>14634</v>
      </c>
      <c r="G4724" s="11" t="s">
        <v>15308</v>
      </c>
      <c r="H4724" s="12" t="s">
        <v>23729</v>
      </c>
      <c r="I4724" s="11" t="s">
        <v>23730</v>
      </c>
    </row>
    <row r="4725" spans="1:15" ht="12" x14ac:dyDescent="0.15">
      <c r="A4725" s="11" t="s">
        <v>4847</v>
      </c>
      <c r="B4725">
        <f t="shared" si="73"/>
        <v>5</v>
      </c>
      <c r="C4725" t="str">
        <f>IF(ISNA(VLOOKUP(A4725,words!$A$2:$A$236,1,FALSE)),"-","Normal")</f>
        <v>-</v>
      </c>
      <c r="D4725" t="str">
        <f>IF(ISNA(VLOOKUP(A4725,words_1k!$A$2:$A$1024,1,FALSE)),"-","1k")</f>
        <v>-</v>
      </c>
      <c r="E4725" s="11" t="s">
        <v>12616</v>
      </c>
    </row>
    <row r="4726" spans="1:15" ht="12" x14ac:dyDescent="0.15">
      <c r="A4726" s="11" t="s">
        <v>4848</v>
      </c>
      <c r="B4726">
        <f t="shared" si="73"/>
        <v>5</v>
      </c>
      <c r="C4726" t="str">
        <f>IF(ISNA(VLOOKUP(A4726,words!$A$2:$A$236,1,FALSE)),"-","Normal")</f>
        <v>-</v>
      </c>
      <c r="D4726" t="str">
        <f>IF(ISNA(VLOOKUP(A4726,words_1k!$A$2:$A$1024,1,FALSE)),"-","1k")</f>
        <v>-</v>
      </c>
      <c r="E4726" s="11" t="s">
        <v>11889</v>
      </c>
      <c r="F4726" s="12" t="s">
        <v>12192</v>
      </c>
      <c r="G4726" s="11" t="s">
        <v>11889</v>
      </c>
    </row>
    <row r="4727" spans="1:15" ht="12" x14ac:dyDescent="0.15">
      <c r="A4727" s="11" t="s">
        <v>4849</v>
      </c>
      <c r="B4727">
        <f t="shared" si="73"/>
        <v>7</v>
      </c>
      <c r="C4727" t="str">
        <f>IF(ISNA(VLOOKUP(A4727,words!$A$2:$A$236,1,FALSE)),"-","Normal")</f>
        <v>-</v>
      </c>
      <c r="D4727" t="str">
        <f>IF(ISNA(VLOOKUP(A4727,words_1k!$A$2:$A$1024,1,FALSE)),"-","1k")</f>
        <v>-</v>
      </c>
      <c r="E4727" s="11" t="s">
        <v>13179</v>
      </c>
      <c r="F4727" s="12" t="s">
        <v>13180</v>
      </c>
      <c r="G4727" s="11" t="s">
        <v>13175</v>
      </c>
    </row>
    <row r="4728" spans="1:15" ht="12" x14ac:dyDescent="0.15">
      <c r="A4728" s="11" t="s">
        <v>4850</v>
      </c>
      <c r="B4728">
        <f t="shared" si="73"/>
        <v>5</v>
      </c>
      <c r="C4728" t="str">
        <f>IF(ISNA(VLOOKUP(A4728,words!$A$2:$A$236,1,FALSE)),"-","Normal")</f>
        <v>-</v>
      </c>
      <c r="D4728" t="str">
        <f>IF(ISNA(VLOOKUP(A4728,words_1k!$A$2:$A$1024,1,FALSE)),"-","1k")</f>
        <v>-</v>
      </c>
      <c r="E4728" s="11" t="s">
        <v>15805</v>
      </c>
      <c r="F4728" s="12" t="s">
        <v>10752</v>
      </c>
      <c r="G4728" s="11" t="s">
        <v>11623</v>
      </c>
      <c r="H4728" s="12" t="s">
        <v>12916</v>
      </c>
      <c r="I4728" s="11" t="s">
        <v>15804</v>
      </c>
    </row>
    <row r="4729" spans="1:15" ht="12" x14ac:dyDescent="0.15">
      <c r="A4729" s="11" t="s">
        <v>4851</v>
      </c>
      <c r="B4729">
        <f t="shared" si="73"/>
        <v>5</v>
      </c>
      <c r="C4729" t="str">
        <f>IF(ISNA(VLOOKUP(A4729,words!$A$2:$A$236,1,FALSE)),"-","Normal")</f>
        <v>-</v>
      </c>
      <c r="D4729" t="str">
        <f>IF(ISNA(VLOOKUP(A4729,words_1k!$A$2:$A$1024,1,FALSE)),"-","1k")</f>
        <v>-</v>
      </c>
      <c r="E4729" s="11" t="s">
        <v>15958</v>
      </c>
      <c r="F4729" s="12" t="s">
        <v>15959</v>
      </c>
      <c r="G4729" s="11" t="s">
        <v>15960</v>
      </c>
    </row>
    <row r="4730" spans="1:15" ht="12" x14ac:dyDescent="0.15">
      <c r="A4730" s="11" t="s">
        <v>4852</v>
      </c>
      <c r="B4730">
        <f t="shared" si="73"/>
        <v>4</v>
      </c>
      <c r="C4730" t="str">
        <f>IF(ISNA(VLOOKUP(A4730,words!$A$2:$A$236,1,FALSE)),"-","Normal")</f>
        <v>-</v>
      </c>
      <c r="D4730" t="str">
        <f>IF(ISNA(VLOOKUP(A4730,words_1k!$A$2:$A$1024,1,FALSE)),"-","1k")</f>
        <v>-</v>
      </c>
      <c r="E4730" s="11" t="s">
        <v>15753</v>
      </c>
      <c r="F4730" s="12" t="s">
        <v>22438</v>
      </c>
      <c r="G4730" s="11" t="s">
        <v>22439</v>
      </c>
    </row>
    <row r="4731" spans="1:15" ht="12" x14ac:dyDescent="0.15">
      <c r="A4731" s="11" t="s">
        <v>4853</v>
      </c>
      <c r="B4731">
        <f t="shared" si="73"/>
        <v>6</v>
      </c>
      <c r="C4731" t="str">
        <f>IF(ISNA(VLOOKUP(A4731,words!$A$2:$A$236,1,FALSE)),"-","Normal")</f>
        <v>-</v>
      </c>
      <c r="D4731" t="str">
        <f>IF(ISNA(VLOOKUP(A4731,words_1k!$A$2:$A$1024,1,FALSE)),"-","1k")</f>
        <v>-</v>
      </c>
      <c r="E4731" s="11" t="s">
        <v>16289</v>
      </c>
      <c r="F4731" s="12" t="s">
        <v>16290</v>
      </c>
      <c r="G4731" s="11" t="s">
        <v>16291</v>
      </c>
      <c r="H4731" s="12" t="s">
        <v>16292</v>
      </c>
      <c r="I4731" s="11" t="s">
        <v>16291</v>
      </c>
    </row>
    <row r="4732" spans="1:15" ht="12" x14ac:dyDescent="0.15">
      <c r="A4732" s="11" t="s">
        <v>4854</v>
      </c>
      <c r="B4732">
        <f t="shared" si="73"/>
        <v>8</v>
      </c>
      <c r="C4732" t="str">
        <f>IF(ISNA(VLOOKUP(A4732,words!$A$2:$A$236,1,FALSE)),"-","Normal")</f>
        <v>-</v>
      </c>
      <c r="D4732" t="str">
        <f>IF(ISNA(VLOOKUP(A4732,words_1k!$A$2:$A$1024,1,FALSE)),"-","1k")</f>
        <v>-</v>
      </c>
      <c r="E4732" s="11" t="s">
        <v>17133</v>
      </c>
      <c r="F4732" s="12" t="s">
        <v>17134</v>
      </c>
      <c r="G4732" s="11" t="s">
        <v>12298</v>
      </c>
      <c r="H4732" s="12" t="s">
        <v>17135</v>
      </c>
      <c r="I4732" s="11" t="s">
        <v>11314</v>
      </c>
      <c r="J4732" s="12" t="s">
        <v>17136</v>
      </c>
      <c r="K4732" s="11" t="s">
        <v>12298</v>
      </c>
      <c r="L4732" s="12" t="s">
        <v>17970</v>
      </c>
      <c r="M4732" s="11" t="s">
        <v>11314</v>
      </c>
      <c r="N4732" s="12" t="s">
        <v>22302</v>
      </c>
      <c r="O4732" s="11" t="s">
        <v>22303</v>
      </c>
    </row>
    <row r="4733" spans="1:15" ht="12" x14ac:dyDescent="0.15">
      <c r="A4733" s="11" t="s">
        <v>4855</v>
      </c>
      <c r="B4733">
        <f t="shared" si="73"/>
        <v>5</v>
      </c>
      <c r="C4733" t="str">
        <f>IF(ISNA(VLOOKUP(A4733,words!$A$2:$A$236,1,FALSE)),"-","Normal")</f>
        <v>-</v>
      </c>
      <c r="D4733" t="str">
        <f>IF(ISNA(VLOOKUP(A4733,words_1k!$A$2:$A$1024,1,FALSE)),"-","1k")</f>
        <v>-</v>
      </c>
      <c r="E4733" s="11" t="s">
        <v>12685</v>
      </c>
      <c r="F4733" s="12" t="s">
        <v>12686</v>
      </c>
      <c r="G4733" s="11" t="s">
        <v>12687</v>
      </c>
      <c r="H4733" s="12" t="s">
        <v>23274</v>
      </c>
      <c r="I4733" s="11" t="s">
        <v>23273</v>
      </c>
    </row>
    <row r="4734" spans="1:15" ht="12" x14ac:dyDescent="0.15">
      <c r="A4734" s="11" t="s">
        <v>4856</v>
      </c>
      <c r="B4734">
        <f t="shared" si="73"/>
        <v>3</v>
      </c>
      <c r="C4734" t="str">
        <f>IF(ISNA(VLOOKUP(A4734,words!$A$2:$A$236,1,FALSE)),"-","Normal")</f>
        <v>-</v>
      </c>
      <c r="D4734" t="str">
        <f>IF(ISNA(VLOOKUP(A4734,words_1k!$A$2:$A$1024,1,FALSE)),"-","1k")</f>
        <v>-</v>
      </c>
      <c r="E4734" s="11" t="s">
        <v>15726</v>
      </c>
      <c r="F4734" s="11" t="s">
        <v>14615</v>
      </c>
      <c r="G4734" s="11" t="s">
        <v>15725</v>
      </c>
    </row>
    <row r="4735" spans="1:15" ht="12" x14ac:dyDescent="0.15">
      <c r="A4735" s="11" t="s">
        <v>4857</v>
      </c>
      <c r="B4735">
        <f t="shared" si="73"/>
        <v>5</v>
      </c>
      <c r="C4735" t="str">
        <f>IF(ISNA(VLOOKUP(A4735,words!$A$2:$A$236,1,FALSE)),"-","Normal")</f>
        <v>-</v>
      </c>
      <c r="D4735" t="str">
        <f>IF(ISNA(VLOOKUP(A4735,words_1k!$A$2:$A$1024,1,FALSE)),"-","1k")</f>
        <v>-</v>
      </c>
      <c r="E4735" s="11" t="s">
        <v>14555</v>
      </c>
      <c r="F4735" s="12" t="s">
        <v>12263</v>
      </c>
      <c r="G4735" s="11" t="s">
        <v>14554</v>
      </c>
    </row>
    <row r="4736" spans="1:15" ht="12" x14ac:dyDescent="0.15">
      <c r="A4736" s="11" t="s">
        <v>4858</v>
      </c>
      <c r="B4736">
        <f t="shared" si="73"/>
        <v>4</v>
      </c>
      <c r="C4736" t="str">
        <f>IF(ISNA(VLOOKUP(A4736,words!$A$2:$A$236,1,FALSE)),"-","Normal")</f>
        <v>-</v>
      </c>
      <c r="D4736" t="str">
        <f>IF(ISNA(VLOOKUP(A4736,words_1k!$A$2:$A$1024,1,FALSE)),"-","1k")</f>
        <v>-</v>
      </c>
      <c r="E4736" s="11" t="s">
        <v>16935</v>
      </c>
      <c r="F4736" s="12" t="s">
        <v>10817</v>
      </c>
      <c r="G4736" s="11" t="s">
        <v>11370</v>
      </c>
    </row>
    <row r="4737" spans="1:11" ht="12" x14ac:dyDescent="0.15">
      <c r="A4737" s="11" t="s">
        <v>4859</v>
      </c>
      <c r="B4737">
        <f t="shared" si="73"/>
        <v>6</v>
      </c>
      <c r="C4737" t="str">
        <f>IF(ISNA(VLOOKUP(A4737,words!$A$2:$A$236,1,FALSE)),"-","Normal")</f>
        <v>-</v>
      </c>
      <c r="D4737" t="str">
        <f>IF(ISNA(VLOOKUP(A4737,words_1k!$A$2:$A$1024,1,FALSE)),"-","1k")</f>
        <v>-</v>
      </c>
      <c r="E4737" s="11" t="s">
        <v>13452</v>
      </c>
      <c r="F4737" s="12" t="s">
        <v>18463</v>
      </c>
      <c r="G4737" s="11" t="s">
        <v>13454</v>
      </c>
      <c r="H4737" s="12" t="s">
        <v>13451</v>
      </c>
      <c r="I4737" s="11" t="s">
        <v>13452</v>
      </c>
      <c r="J4737" s="12" t="s">
        <v>21936</v>
      </c>
      <c r="K4737" s="11" t="s">
        <v>21932</v>
      </c>
    </row>
    <row r="4738" spans="1:11" ht="12" x14ac:dyDescent="0.15">
      <c r="A4738" s="11" t="s">
        <v>4860</v>
      </c>
      <c r="B4738">
        <f t="shared" ref="B4738:B4801" si="74">LEN(A4738)</f>
        <v>6</v>
      </c>
      <c r="C4738" t="str">
        <f>IF(ISNA(VLOOKUP(A4738,words!$A$2:$A$236,1,FALSE)),"-","Normal")</f>
        <v>-</v>
      </c>
      <c r="D4738" t="str">
        <f>IF(ISNA(VLOOKUP(A4738,words_1k!$A$2:$A$1024,1,FALSE)),"-","1k")</f>
        <v>-</v>
      </c>
      <c r="E4738" s="11" t="s">
        <v>15028</v>
      </c>
      <c r="F4738" s="12" t="s">
        <v>15029</v>
      </c>
      <c r="G4738" s="11" t="s">
        <v>15026</v>
      </c>
      <c r="H4738" s="12" t="s">
        <v>12188</v>
      </c>
      <c r="I4738" s="11" t="s">
        <v>11560</v>
      </c>
    </row>
    <row r="4739" spans="1:11" ht="12" x14ac:dyDescent="0.15">
      <c r="A4739" s="11" t="s">
        <v>4861</v>
      </c>
      <c r="B4739">
        <f t="shared" si="74"/>
        <v>4</v>
      </c>
      <c r="C4739" t="str">
        <f>IF(ISNA(VLOOKUP(A4739,words!$A$2:$A$236,1,FALSE)),"-","Normal")</f>
        <v>-</v>
      </c>
      <c r="D4739" t="str">
        <f>IF(ISNA(VLOOKUP(A4739,words_1k!$A$2:$A$1024,1,FALSE)),"-","1k")</f>
        <v>-</v>
      </c>
      <c r="E4739" s="11" t="s">
        <v>14605</v>
      </c>
      <c r="F4739" s="12" t="s">
        <v>16036</v>
      </c>
      <c r="G4739" s="11" t="s">
        <v>15686</v>
      </c>
      <c r="H4739" s="12" t="s">
        <v>22816</v>
      </c>
      <c r="I4739" s="11" t="s">
        <v>22814</v>
      </c>
    </row>
    <row r="4740" spans="1:11" ht="12" x14ac:dyDescent="0.15">
      <c r="A4740" s="11" t="s">
        <v>4862</v>
      </c>
      <c r="B4740">
        <f t="shared" si="74"/>
        <v>6</v>
      </c>
      <c r="C4740" t="str">
        <f>IF(ISNA(VLOOKUP(A4740,words!$A$2:$A$236,1,FALSE)),"-","Normal")</f>
        <v>-</v>
      </c>
      <c r="D4740" t="str">
        <f>IF(ISNA(VLOOKUP(A4740,words_1k!$A$2:$A$1024,1,FALSE)),"-","1k")</f>
        <v>-</v>
      </c>
      <c r="E4740" s="11" t="s">
        <v>13747</v>
      </c>
      <c r="F4740" s="12" t="s">
        <v>13748</v>
      </c>
      <c r="G4740" s="11" t="s">
        <v>13749</v>
      </c>
    </row>
    <row r="4741" spans="1:11" ht="12" x14ac:dyDescent="0.15">
      <c r="A4741" s="11" t="s">
        <v>4863</v>
      </c>
      <c r="B4741">
        <f t="shared" si="74"/>
        <v>5</v>
      </c>
      <c r="C4741" t="str">
        <f>IF(ISNA(VLOOKUP(A4741,words!$A$2:$A$236,1,FALSE)),"-","Normal")</f>
        <v>-</v>
      </c>
      <c r="D4741" t="str">
        <f>IF(ISNA(VLOOKUP(A4741,words_1k!$A$2:$A$1024,1,FALSE)),"-","1k")</f>
        <v>-</v>
      </c>
      <c r="E4741" s="11" t="s">
        <v>12824</v>
      </c>
      <c r="F4741" s="12" t="s">
        <v>11146</v>
      </c>
      <c r="G4741" s="11" t="s">
        <v>11147</v>
      </c>
      <c r="H4741" s="12" t="s">
        <v>18096</v>
      </c>
      <c r="I4741" s="11" t="s">
        <v>12824</v>
      </c>
    </row>
    <row r="4742" spans="1:11" ht="12" x14ac:dyDescent="0.15">
      <c r="A4742" s="11" t="s">
        <v>4864</v>
      </c>
      <c r="B4742">
        <f t="shared" si="74"/>
        <v>6</v>
      </c>
      <c r="C4742" t="str">
        <f>IF(ISNA(VLOOKUP(A4742,words!$A$2:$A$236,1,FALSE)),"-","Normal")</f>
        <v>-</v>
      </c>
      <c r="D4742" t="str">
        <f>IF(ISNA(VLOOKUP(A4742,words_1k!$A$2:$A$1024,1,FALSE)),"-","1k")</f>
        <v>-</v>
      </c>
      <c r="E4742" s="11" t="s">
        <v>18464</v>
      </c>
      <c r="F4742" s="12" t="s">
        <v>18465</v>
      </c>
      <c r="G4742" s="11" t="s">
        <v>18466</v>
      </c>
      <c r="H4742" s="12" t="s">
        <v>19842</v>
      </c>
      <c r="I4742" s="11" t="s">
        <v>19840</v>
      </c>
    </row>
    <row r="4743" spans="1:11" ht="12" x14ac:dyDescent="0.15">
      <c r="A4743" s="11" t="s">
        <v>4865</v>
      </c>
      <c r="B4743">
        <f t="shared" si="74"/>
        <v>4</v>
      </c>
      <c r="C4743" t="str">
        <f>IF(ISNA(VLOOKUP(A4743,words!$A$2:$A$236,1,FALSE)),"-","Normal")</f>
        <v>-</v>
      </c>
      <c r="D4743" t="str">
        <f>IF(ISNA(VLOOKUP(A4743,words_1k!$A$2:$A$1024,1,FALSE)),"-","1k")</f>
        <v>-</v>
      </c>
      <c r="E4743" s="11" t="s">
        <v>14447</v>
      </c>
      <c r="F4743" s="12" t="s">
        <v>12085</v>
      </c>
      <c r="G4743" s="11" t="s">
        <v>11557</v>
      </c>
    </row>
    <row r="4744" spans="1:11" ht="12" x14ac:dyDescent="0.15">
      <c r="A4744" s="11" t="s">
        <v>4866</v>
      </c>
      <c r="B4744">
        <f t="shared" si="74"/>
        <v>3</v>
      </c>
      <c r="C4744" t="str">
        <f>IF(ISNA(VLOOKUP(A4744,words!$A$2:$A$236,1,FALSE)),"-","Normal")</f>
        <v>-</v>
      </c>
      <c r="D4744" t="str">
        <f>IF(ISNA(VLOOKUP(A4744,words_1k!$A$2:$A$1024,1,FALSE)),"-","1k")</f>
        <v>-</v>
      </c>
      <c r="E4744" s="11" t="s">
        <v>17896</v>
      </c>
      <c r="F4744" s="12" t="s">
        <v>17897</v>
      </c>
      <c r="G4744" s="11" t="s">
        <v>17898</v>
      </c>
    </row>
    <row r="4745" spans="1:11" ht="12" x14ac:dyDescent="0.15">
      <c r="A4745" s="11" t="s">
        <v>4867</v>
      </c>
      <c r="B4745">
        <f t="shared" si="74"/>
        <v>5</v>
      </c>
      <c r="C4745" t="str">
        <f>IF(ISNA(VLOOKUP(A4745,words!$A$2:$A$236,1,FALSE)),"-","Normal")</f>
        <v>-</v>
      </c>
      <c r="D4745" t="str">
        <f>IF(ISNA(VLOOKUP(A4745,words_1k!$A$2:$A$1024,1,FALSE)),"-","1k")</f>
        <v>-</v>
      </c>
      <c r="E4745" s="11" t="s">
        <v>15746</v>
      </c>
      <c r="F4745" s="12" t="s">
        <v>14621</v>
      </c>
      <c r="G4745" s="11" t="s">
        <v>15745</v>
      </c>
    </row>
    <row r="4746" spans="1:11" ht="12" x14ac:dyDescent="0.15">
      <c r="A4746" s="11" t="s">
        <v>4868</v>
      </c>
      <c r="B4746">
        <f t="shared" si="74"/>
        <v>4</v>
      </c>
      <c r="C4746" t="str">
        <f>IF(ISNA(VLOOKUP(A4746,words!$A$2:$A$236,1,FALSE)),"-","Normal")</f>
        <v>-</v>
      </c>
      <c r="D4746" t="str">
        <f>IF(ISNA(VLOOKUP(A4746,words_1k!$A$2:$A$1024,1,FALSE)),"-","1k")</f>
        <v>-</v>
      </c>
      <c r="E4746" s="11" t="s">
        <v>18206</v>
      </c>
      <c r="F4746" s="12" t="s">
        <v>18208</v>
      </c>
      <c r="G4746" s="11" t="s">
        <v>18206</v>
      </c>
    </row>
    <row r="4747" spans="1:11" ht="12" x14ac:dyDescent="0.15">
      <c r="A4747" s="11" t="s">
        <v>4869</v>
      </c>
      <c r="B4747">
        <f t="shared" si="74"/>
        <v>5</v>
      </c>
      <c r="C4747" t="str">
        <f>IF(ISNA(VLOOKUP(A4747,words!$A$2:$A$236,1,FALSE)),"-","Normal")</f>
        <v>-</v>
      </c>
      <c r="D4747" t="str">
        <f>IF(ISNA(VLOOKUP(A4747,words_1k!$A$2:$A$1024,1,FALSE)),"-","1k")</f>
        <v>-</v>
      </c>
      <c r="E4747" s="11" t="s">
        <v>16173</v>
      </c>
      <c r="F4747" s="12" t="s">
        <v>16174</v>
      </c>
      <c r="G4747" s="11" t="s">
        <v>16173</v>
      </c>
      <c r="H4747" s="12" t="s">
        <v>12964</v>
      </c>
      <c r="I4747" s="11" t="s">
        <v>16173</v>
      </c>
    </row>
    <row r="4748" spans="1:11" ht="12" x14ac:dyDescent="0.15">
      <c r="A4748" s="11" t="s">
        <v>4870</v>
      </c>
      <c r="B4748">
        <f t="shared" si="74"/>
        <v>6</v>
      </c>
      <c r="C4748" t="str">
        <f>IF(ISNA(VLOOKUP(A4748,words!$A$2:$A$236,1,FALSE)),"-","Normal")</f>
        <v>-</v>
      </c>
      <c r="D4748" t="str">
        <f>IF(ISNA(VLOOKUP(A4748,words_1k!$A$2:$A$1024,1,FALSE)),"-","1k")</f>
        <v>-</v>
      </c>
      <c r="E4748" s="11" t="s">
        <v>12756</v>
      </c>
      <c r="F4748" s="12" t="s">
        <v>12755</v>
      </c>
      <c r="G4748" s="11" t="s">
        <v>12754</v>
      </c>
    </row>
    <row r="4749" spans="1:11" ht="12" x14ac:dyDescent="0.15">
      <c r="A4749" s="11" t="s">
        <v>4871</v>
      </c>
      <c r="B4749">
        <f t="shared" si="74"/>
        <v>5</v>
      </c>
      <c r="C4749" t="str">
        <f>IF(ISNA(VLOOKUP(A4749,words!$A$2:$A$236,1,FALSE)),"-","Normal")</f>
        <v>-</v>
      </c>
      <c r="D4749" t="str">
        <f>IF(ISNA(VLOOKUP(A4749,words_1k!$A$2:$A$1024,1,FALSE)),"-","1k")</f>
        <v>-</v>
      </c>
      <c r="E4749" s="11" t="s">
        <v>17626</v>
      </c>
      <c r="F4749" s="12" t="s">
        <v>17628</v>
      </c>
      <c r="G4749" s="11" t="s">
        <v>17629</v>
      </c>
    </row>
    <row r="4750" spans="1:11" ht="12" x14ac:dyDescent="0.15">
      <c r="A4750" s="11" t="s">
        <v>4872</v>
      </c>
      <c r="B4750">
        <f t="shared" si="74"/>
        <v>5</v>
      </c>
      <c r="C4750" t="str">
        <f>IF(ISNA(VLOOKUP(A4750,words!$A$2:$A$236,1,FALSE)),"-","Normal")</f>
        <v>-</v>
      </c>
      <c r="D4750" t="str">
        <f>IF(ISNA(VLOOKUP(A4750,words_1k!$A$2:$A$1024,1,FALSE)),"-","1k")</f>
        <v>-</v>
      </c>
      <c r="E4750" s="11" t="s">
        <v>15483</v>
      </c>
      <c r="F4750" s="12" t="s">
        <v>11244</v>
      </c>
      <c r="G4750" s="11" t="s">
        <v>11245</v>
      </c>
    </row>
    <row r="4751" spans="1:11" ht="12" x14ac:dyDescent="0.15">
      <c r="A4751" s="11" t="s">
        <v>4873</v>
      </c>
      <c r="B4751">
        <f t="shared" si="74"/>
        <v>4</v>
      </c>
      <c r="C4751" t="str">
        <f>IF(ISNA(VLOOKUP(A4751,words!$A$2:$A$236,1,FALSE)),"-","Normal")</f>
        <v>-</v>
      </c>
      <c r="D4751" t="str">
        <f>IF(ISNA(VLOOKUP(A4751,words_1k!$A$2:$A$1024,1,FALSE)),"-","1k")</f>
        <v>-</v>
      </c>
      <c r="E4751" s="11" t="s">
        <v>14066</v>
      </c>
      <c r="F4751" s="12" t="s">
        <v>13591</v>
      </c>
      <c r="G4751" s="11" t="s">
        <v>14067</v>
      </c>
    </row>
    <row r="4752" spans="1:11" ht="12" x14ac:dyDescent="0.15">
      <c r="A4752" s="11" t="s">
        <v>4874</v>
      </c>
      <c r="B4752">
        <f t="shared" si="74"/>
        <v>6</v>
      </c>
      <c r="C4752" t="str">
        <f>IF(ISNA(VLOOKUP(A4752,words!$A$2:$A$236,1,FALSE)),"-","Normal")</f>
        <v>-</v>
      </c>
      <c r="D4752" t="str">
        <f>IF(ISNA(VLOOKUP(A4752,words_1k!$A$2:$A$1024,1,FALSE)),"-","1k")</f>
        <v>-</v>
      </c>
      <c r="E4752" s="11" t="s">
        <v>12341</v>
      </c>
      <c r="F4752" s="12" t="s">
        <v>12342</v>
      </c>
      <c r="G4752" s="11" t="s">
        <v>12339</v>
      </c>
      <c r="H4752" s="12" t="s">
        <v>10690</v>
      </c>
      <c r="I4752" s="11" t="s">
        <v>11126</v>
      </c>
    </row>
    <row r="4753" spans="1:13" ht="12" x14ac:dyDescent="0.15">
      <c r="A4753" s="11" t="s">
        <v>4875</v>
      </c>
      <c r="B4753">
        <f t="shared" si="74"/>
        <v>4</v>
      </c>
      <c r="C4753" t="str">
        <f>IF(ISNA(VLOOKUP(A4753,words!$A$2:$A$236,1,FALSE)),"-","Normal")</f>
        <v>-</v>
      </c>
      <c r="D4753" t="str">
        <f>IF(ISNA(VLOOKUP(A4753,words_1k!$A$2:$A$1024,1,FALSE)),"-","1k")</f>
        <v>-</v>
      </c>
      <c r="E4753" s="11" t="s">
        <v>14651</v>
      </c>
      <c r="F4753" s="12" t="s">
        <v>14652</v>
      </c>
      <c r="G4753" s="11" t="s">
        <v>14651</v>
      </c>
    </row>
    <row r="4754" spans="1:13" ht="12" x14ac:dyDescent="0.15">
      <c r="A4754" s="11" t="s">
        <v>4876</v>
      </c>
      <c r="B4754">
        <f t="shared" si="74"/>
        <v>4</v>
      </c>
      <c r="C4754" t="str">
        <f>IF(ISNA(VLOOKUP(A4754,words!$A$2:$A$236,1,FALSE)),"-","Normal")</f>
        <v>-</v>
      </c>
      <c r="D4754" t="str">
        <f>IF(ISNA(VLOOKUP(A4754,words_1k!$A$2:$A$1024,1,FALSE)),"-","1k")</f>
        <v>-</v>
      </c>
      <c r="E4754" s="11" t="s">
        <v>15717</v>
      </c>
      <c r="F4754" s="12" t="s">
        <v>12933</v>
      </c>
      <c r="G4754" s="11" t="s">
        <v>15314</v>
      </c>
      <c r="H4754" s="12" t="s">
        <v>16616</v>
      </c>
      <c r="I4754" s="11" t="s">
        <v>15717</v>
      </c>
      <c r="J4754" s="12" t="s">
        <v>18015</v>
      </c>
      <c r="K4754" s="11" t="s">
        <v>18012</v>
      </c>
      <c r="L4754" s="12" t="s">
        <v>18104</v>
      </c>
      <c r="M4754" s="11" t="s">
        <v>18103</v>
      </c>
    </row>
    <row r="4755" spans="1:13" ht="12" x14ac:dyDescent="0.15">
      <c r="A4755" s="11" t="s">
        <v>4877</v>
      </c>
      <c r="B4755">
        <f t="shared" si="74"/>
        <v>6</v>
      </c>
      <c r="C4755" t="str">
        <f>IF(ISNA(VLOOKUP(A4755,words!$A$2:$A$236,1,FALSE)),"-","Normal")</f>
        <v>-</v>
      </c>
      <c r="D4755" t="str">
        <f>IF(ISNA(VLOOKUP(A4755,words_1k!$A$2:$A$1024,1,FALSE)),"-","1k")</f>
        <v>-</v>
      </c>
      <c r="E4755" s="11" t="s">
        <v>15167</v>
      </c>
      <c r="F4755" s="12" t="s">
        <v>15168</v>
      </c>
      <c r="G4755" s="11" t="s">
        <v>15169</v>
      </c>
      <c r="H4755" s="12" t="s">
        <v>14619</v>
      </c>
      <c r="I4755" s="12" t="s">
        <v>15169</v>
      </c>
    </row>
    <row r="4756" spans="1:13" ht="12" x14ac:dyDescent="0.15">
      <c r="A4756" s="11" t="s">
        <v>4878</v>
      </c>
      <c r="B4756">
        <f t="shared" si="74"/>
        <v>4</v>
      </c>
      <c r="C4756" t="str">
        <f>IF(ISNA(VLOOKUP(A4756,words!$A$2:$A$236,1,FALSE)),"-","Normal")</f>
        <v>-</v>
      </c>
      <c r="D4756" t="str">
        <f>IF(ISNA(VLOOKUP(A4756,words_1k!$A$2:$A$1024,1,FALSE)),"-","1k")</f>
        <v>-</v>
      </c>
      <c r="E4756" s="11" t="s">
        <v>16773</v>
      </c>
      <c r="F4756" s="12" t="s">
        <v>11036</v>
      </c>
      <c r="G4756" s="11" t="s">
        <v>11504</v>
      </c>
    </row>
    <row r="4757" spans="1:13" ht="12" x14ac:dyDescent="0.15">
      <c r="A4757" s="11" t="s">
        <v>4879</v>
      </c>
      <c r="B4757">
        <f t="shared" si="74"/>
        <v>5</v>
      </c>
      <c r="C4757" t="str">
        <f>IF(ISNA(VLOOKUP(A4757,words!$A$2:$A$236,1,FALSE)),"-","Normal")</f>
        <v>-</v>
      </c>
      <c r="D4757" t="str">
        <f>IF(ISNA(VLOOKUP(A4757,words_1k!$A$2:$A$1024,1,FALSE)),"-","1k")</f>
        <v>-</v>
      </c>
      <c r="E4757" s="11" t="s">
        <v>16823</v>
      </c>
      <c r="F4757" s="12" t="s">
        <v>16824</v>
      </c>
      <c r="G4757" s="11" t="s">
        <v>16821</v>
      </c>
    </row>
    <row r="4758" spans="1:13" ht="12" x14ac:dyDescent="0.15">
      <c r="A4758" s="11" t="s">
        <v>4880</v>
      </c>
      <c r="B4758">
        <f t="shared" si="74"/>
        <v>5</v>
      </c>
      <c r="C4758" t="str">
        <f>IF(ISNA(VLOOKUP(A4758,words!$A$2:$A$236,1,FALSE)),"-","Normal")</f>
        <v>-</v>
      </c>
      <c r="D4758" t="str">
        <f>IF(ISNA(VLOOKUP(A4758,words_1k!$A$2:$A$1024,1,FALSE)),"-","1k")</f>
        <v>-</v>
      </c>
      <c r="E4758" s="11" t="s">
        <v>11943</v>
      </c>
      <c r="F4758" s="12" t="s">
        <v>18087</v>
      </c>
      <c r="G4758" s="11" t="s">
        <v>11943</v>
      </c>
      <c r="H4758" s="12" t="s">
        <v>18088</v>
      </c>
      <c r="I4758" s="11" t="s">
        <v>11943</v>
      </c>
    </row>
    <row r="4759" spans="1:13" ht="12" x14ac:dyDescent="0.15">
      <c r="A4759" s="11" t="s">
        <v>4881</v>
      </c>
      <c r="B4759">
        <f t="shared" si="74"/>
        <v>7</v>
      </c>
      <c r="C4759" t="str">
        <f>IF(ISNA(VLOOKUP(A4759,words!$A$2:$A$236,1,FALSE)),"-","Normal")</f>
        <v>-</v>
      </c>
      <c r="D4759" t="str">
        <f>IF(ISNA(VLOOKUP(A4759,words_1k!$A$2:$A$1024,1,FALSE)),"-","1k")</f>
        <v>-</v>
      </c>
      <c r="E4759" s="11" t="s">
        <v>18462</v>
      </c>
      <c r="F4759" s="12" t="s">
        <v>22820</v>
      </c>
      <c r="G4759" s="11" t="s">
        <v>22821</v>
      </c>
      <c r="H4759" s="12" t="s">
        <v>22822</v>
      </c>
      <c r="I4759" s="11" t="s">
        <v>22823</v>
      </c>
    </row>
    <row r="4760" spans="1:13" ht="12" x14ac:dyDescent="0.15">
      <c r="A4760" s="11" t="s">
        <v>4882</v>
      </c>
      <c r="B4760">
        <f t="shared" si="74"/>
        <v>7</v>
      </c>
      <c r="C4760" t="str">
        <f>IF(ISNA(VLOOKUP(A4760,words!$A$2:$A$236,1,FALSE)),"-","Normal")</f>
        <v>-</v>
      </c>
      <c r="D4760" t="str">
        <f>IF(ISNA(VLOOKUP(A4760,words_1k!$A$2:$A$1024,1,FALSE)),"-","1k")</f>
        <v>-</v>
      </c>
      <c r="E4760" s="11" t="s">
        <v>12779</v>
      </c>
      <c r="F4760" s="12" t="s">
        <v>12780</v>
      </c>
      <c r="G4760" s="11" t="s">
        <v>12781</v>
      </c>
    </row>
    <row r="4761" spans="1:13" ht="12" x14ac:dyDescent="0.15">
      <c r="A4761" s="11" t="s">
        <v>4883</v>
      </c>
      <c r="B4761">
        <f t="shared" si="74"/>
        <v>4</v>
      </c>
      <c r="C4761" t="str">
        <f>IF(ISNA(VLOOKUP(A4761,words!$A$2:$A$236,1,FALSE)),"-","Normal")</f>
        <v>-</v>
      </c>
      <c r="D4761" t="str">
        <f>IF(ISNA(VLOOKUP(A4761,words_1k!$A$2:$A$1024,1,FALSE)),"-","1k")</f>
        <v>-</v>
      </c>
      <c r="E4761" s="11" t="s">
        <v>15012</v>
      </c>
      <c r="F4761" s="12" t="s">
        <v>15007</v>
      </c>
      <c r="G4761" s="11" t="s">
        <v>19712</v>
      </c>
    </row>
    <row r="4762" spans="1:13" ht="12" x14ac:dyDescent="0.15">
      <c r="A4762" s="11" t="s">
        <v>4884</v>
      </c>
      <c r="B4762">
        <f t="shared" si="74"/>
        <v>4</v>
      </c>
      <c r="C4762" t="str">
        <f>IF(ISNA(VLOOKUP(A4762,words!$A$2:$A$236,1,FALSE)),"-","Normal")</f>
        <v>-</v>
      </c>
      <c r="D4762" t="str">
        <f>IF(ISNA(VLOOKUP(A4762,words_1k!$A$2:$A$1024,1,FALSE)),"-","1k")</f>
        <v>-</v>
      </c>
      <c r="E4762" s="11" t="s">
        <v>16039</v>
      </c>
      <c r="F4762" s="12" t="s">
        <v>13009</v>
      </c>
      <c r="G4762" s="11" t="s">
        <v>16039</v>
      </c>
    </row>
    <row r="4763" spans="1:13" ht="12" x14ac:dyDescent="0.15">
      <c r="A4763" s="11" t="s">
        <v>4885</v>
      </c>
      <c r="B4763">
        <f t="shared" si="74"/>
        <v>5</v>
      </c>
      <c r="C4763" t="str">
        <f>IF(ISNA(VLOOKUP(A4763,words!$A$2:$A$236,1,FALSE)),"-","Normal")</f>
        <v>-</v>
      </c>
      <c r="D4763" t="str">
        <f>IF(ISNA(VLOOKUP(A4763,words_1k!$A$2:$A$1024,1,FALSE)),"-","1k")</f>
        <v>-</v>
      </c>
      <c r="E4763" s="11" t="s">
        <v>18170</v>
      </c>
      <c r="F4763" s="12" t="s">
        <v>18171</v>
      </c>
      <c r="G4763" s="11" t="s">
        <v>18172</v>
      </c>
      <c r="H4763" s="12" t="s">
        <v>12263</v>
      </c>
      <c r="I4763" s="11" t="s">
        <v>14554</v>
      </c>
    </row>
    <row r="4764" spans="1:13" ht="12" x14ac:dyDescent="0.15">
      <c r="A4764" s="11" t="s">
        <v>144</v>
      </c>
      <c r="B4764">
        <f t="shared" si="74"/>
        <v>5</v>
      </c>
      <c r="C4764" t="str">
        <f>IF(ISNA(VLOOKUP(A4764,words!$A$2:$A$236,1,FALSE)),"-","Normal")</f>
        <v>Normal</v>
      </c>
      <c r="D4764" t="str">
        <f>IF(ISNA(VLOOKUP(A4764,words_1k!$A$2:$A$1024,1,FALSE)),"-","1k")</f>
        <v>-</v>
      </c>
      <c r="E4764" s="11" t="s">
        <v>10399</v>
      </c>
      <c r="F4764" s="12" t="s">
        <v>10608</v>
      </c>
      <c r="G4764" s="11" t="s">
        <v>11452</v>
      </c>
    </row>
    <row r="4765" spans="1:13" ht="12" x14ac:dyDescent="0.15">
      <c r="A4765" s="11" t="s">
        <v>4886</v>
      </c>
      <c r="B4765">
        <f t="shared" si="74"/>
        <v>6</v>
      </c>
      <c r="C4765" t="str">
        <f>IF(ISNA(VLOOKUP(A4765,words!$A$2:$A$236,1,FALSE)),"-","Normal")</f>
        <v>-</v>
      </c>
      <c r="D4765" t="str">
        <f>IF(ISNA(VLOOKUP(A4765,words_1k!$A$2:$A$1024,1,FALSE)),"-","1k")</f>
        <v>-</v>
      </c>
      <c r="E4765" s="11" t="s">
        <v>11774</v>
      </c>
      <c r="F4765" s="12" t="s">
        <v>16556</v>
      </c>
      <c r="G4765" s="11" t="s">
        <v>11774</v>
      </c>
      <c r="H4765" s="12" t="s">
        <v>10757</v>
      </c>
      <c r="I4765" s="11" t="s">
        <v>11774</v>
      </c>
      <c r="J4765" s="12" t="s">
        <v>11773</v>
      </c>
      <c r="K4765" s="11" t="s">
        <v>11774</v>
      </c>
    </row>
    <row r="4766" spans="1:13" ht="12" x14ac:dyDescent="0.15">
      <c r="A4766" s="11" t="s">
        <v>4887</v>
      </c>
      <c r="B4766">
        <f t="shared" si="74"/>
        <v>5</v>
      </c>
      <c r="C4766" t="str">
        <f>IF(ISNA(VLOOKUP(A4766,words!$A$2:$A$236,1,FALSE)),"-","Normal")</f>
        <v>-</v>
      </c>
      <c r="D4766" t="str">
        <f>IF(ISNA(VLOOKUP(A4766,words_1k!$A$2:$A$1024,1,FALSE)),"-","1k")</f>
        <v>-</v>
      </c>
      <c r="E4766" s="11" t="s">
        <v>12376</v>
      </c>
    </row>
    <row r="4767" spans="1:13" ht="12" x14ac:dyDescent="0.15">
      <c r="A4767" s="11" t="s">
        <v>4888</v>
      </c>
      <c r="B4767">
        <f t="shared" si="74"/>
        <v>6</v>
      </c>
      <c r="C4767" t="str">
        <f>IF(ISNA(VLOOKUP(A4767,words!$A$2:$A$236,1,FALSE)),"-","Normal")</f>
        <v>-</v>
      </c>
      <c r="D4767" t="str">
        <f>IF(ISNA(VLOOKUP(A4767,words_1k!$A$2:$A$1024,1,FALSE)),"-","1k")</f>
        <v>-</v>
      </c>
      <c r="E4767" s="11" t="s">
        <v>14552</v>
      </c>
      <c r="F4767" s="12" t="s">
        <v>12970</v>
      </c>
      <c r="G4767" s="11" t="s">
        <v>14549</v>
      </c>
      <c r="H4767" s="12" t="s">
        <v>16853</v>
      </c>
      <c r="I4767" s="11" t="s">
        <v>14564</v>
      </c>
    </row>
    <row r="4768" spans="1:13" ht="12" x14ac:dyDescent="0.15">
      <c r="A4768" s="11" t="s">
        <v>4889</v>
      </c>
      <c r="B4768">
        <f t="shared" si="74"/>
        <v>5</v>
      </c>
      <c r="C4768" t="str">
        <f>IF(ISNA(VLOOKUP(A4768,words!$A$2:$A$236,1,FALSE)),"-","Normal")</f>
        <v>-</v>
      </c>
      <c r="D4768" t="str">
        <f>IF(ISNA(VLOOKUP(A4768,words_1k!$A$2:$A$1024,1,FALSE)),"-","1k")</f>
        <v>-</v>
      </c>
      <c r="E4768" s="11" t="s">
        <v>12011</v>
      </c>
      <c r="F4768" s="12" t="s">
        <v>12770</v>
      </c>
      <c r="G4768" s="11" t="s">
        <v>12771</v>
      </c>
    </row>
    <row r="4769" spans="1:9" ht="12" x14ac:dyDescent="0.15">
      <c r="A4769" s="11" t="s">
        <v>4890</v>
      </c>
      <c r="B4769">
        <f t="shared" si="74"/>
        <v>7</v>
      </c>
      <c r="C4769" t="str">
        <f>IF(ISNA(VLOOKUP(A4769,words!$A$2:$A$236,1,FALSE)),"-","Normal")</f>
        <v>-</v>
      </c>
      <c r="D4769" t="str">
        <f>IF(ISNA(VLOOKUP(A4769,words_1k!$A$2:$A$1024,1,FALSE)),"-","1k")</f>
        <v>-</v>
      </c>
      <c r="E4769" s="11" t="s">
        <v>15582</v>
      </c>
      <c r="F4769" s="12" t="s">
        <v>11566</v>
      </c>
      <c r="G4769" s="11" t="s">
        <v>11567</v>
      </c>
    </row>
    <row r="4770" spans="1:9" ht="12" x14ac:dyDescent="0.15">
      <c r="A4770" s="11" t="s">
        <v>4891</v>
      </c>
      <c r="B4770">
        <f t="shared" si="74"/>
        <v>6</v>
      </c>
      <c r="C4770" t="str">
        <f>IF(ISNA(VLOOKUP(A4770,words!$A$2:$A$236,1,FALSE)),"-","Normal")</f>
        <v>-</v>
      </c>
      <c r="D4770" t="str">
        <f>IF(ISNA(VLOOKUP(A4770,words_1k!$A$2:$A$1024,1,FALSE)),"-","1k")</f>
        <v>-</v>
      </c>
      <c r="E4770" s="11" t="s">
        <v>15085</v>
      </c>
      <c r="F4770" s="12" t="s">
        <v>15083</v>
      </c>
      <c r="G4770" s="11" t="s">
        <v>15082</v>
      </c>
      <c r="H4770" s="12" t="s">
        <v>17284</v>
      </c>
      <c r="I4770" s="11" t="s">
        <v>15085</v>
      </c>
    </row>
    <row r="4771" spans="1:9" ht="12" x14ac:dyDescent="0.15">
      <c r="A4771" s="11" t="s">
        <v>4892</v>
      </c>
      <c r="B4771">
        <f t="shared" si="74"/>
        <v>6</v>
      </c>
      <c r="C4771" t="str">
        <f>IF(ISNA(VLOOKUP(A4771,words!$A$2:$A$236,1,FALSE)),"-","Normal")</f>
        <v>-</v>
      </c>
      <c r="D4771" t="str">
        <f>IF(ISNA(VLOOKUP(A4771,words_1k!$A$2:$A$1024,1,FALSE)),"-","1k")</f>
        <v>-</v>
      </c>
      <c r="E4771" s="11" t="s">
        <v>12406</v>
      </c>
      <c r="F4771" s="12" t="s">
        <v>12410</v>
      </c>
      <c r="G4771" s="11" t="s">
        <v>12407</v>
      </c>
    </row>
    <row r="4772" spans="1:9" ht="12" x14ac:dyDescent="0.15">
      <c r="A4772" s="11" t="s">
        <v>4893</v>
      </c>
      <c r="B4772">
        <f t="shared" si="74"/>
        <v>4</v>
      </c>
      <c r="C4772" t="str">
        <f>IF(ISNA(VLOOKUP(A4772,words!$A$2:$A$236,1,FALSE)),"-","Normal")</f>
        <v>-</v>
      </c>
      <c r="D4772" t="str">
        <f>IF(ISNA(VLOOKUP(A4772,words_1k!$A$2:$A$1024,1,FALSE)),"-","1k")</f>
        <v>-</v>
      </c>
      <c r="E4772" s="11" t="s">
        <v>12898</v>
      </c>
    </row>
    <row r="4773" spans="1:9" ht="12" x14ac:dyDescent="0.15">
      <c r="A4773" s="11" t="s">
        <v>4894</v>
      </c>
      <c r="B4773">
        <f t="shared" si="74"/>
        <v>5</v>
      </c>
      <c r="C4773" t="str">
        <f>IF(ISNA(VLOOKUP(A4773,words!$A$2:$A$236,1,FALSE)),"-","Normal")</f>
        <v>-</v>
      </c>
      <c r="D4773" t="str">
        <f>IF(ISNA(VLOOKUP(A4773,words_1k!$A$2:$A$1024,1,FALSE)),"-","1k")</f>
        <v>-</v>
      </c>
      <c r="E4773" s="11" t="s">
        <v>12740</v>
      </c>
      <c r="F4773" s="12" t="s">
        <v>10881</v>
      </c>
      <c r="G4773" s="11" t="s">
        <v>12741</v>
      </c>
    </row>
    <row r="4774" spans="1:9" ht="12" x14ac:dyDescent="0.15">
      <c r="A4774" s="11" t="s">
        <v>4895</v>
      </c>
      <c r="B4774">
        <f t="shared" si="74"/>
        <v>5</v>
      </c>
      <c r="C4774" t="str">
        <f>IF(ISNA(VLOOKUP(A4774,words!$A$2:$A$236,1,FALSE)),"-","Normal")</f>
        <v>-</v>
      </c>
      <c r="D4774" t="str">
        <f>IF(ISNA(VLOOKUP(A4774,words_1k!$A$2:$A$1024,1,FALSE)),"-","1k")</f>
        <v>-</v>
      </c>
      <c r="E4774" s="11" t="s">
        <v>15468</v>
      </c>
      <c r="F4774" s="12" t="s">
        <v>15469</v>
      </c>
      <c r="G4774" s="11" t="s">
        <v>15464</v>
      </c>
    </row>
    <row r="4775" spans="1:9" ht="12" x14ac:dyDescent="0.15">
      <c r="A4775" s="11" t="s">
        <v>4896</v>
      </c>
      <c r="B4775">
        <f t="shared" si="74"/>
        <v>4</v>
      </c>
      <c r="C4775" t="str">
        <f>IF(ISNA(VLOOKUP(A4775,words!$A$2:$A$236,1,FALSE)),"-","Normal")</f>
        <v>-</v>
      </c>
      <c r="D4775" t="str">
        <f>IF(ISNA(VLOOKUP(A4775,words_1k!$A$2:$A$1024,1,FALSE)),"-","1k")</f>
        <v>-</v>
      </c>
      <c r="E4775" s="11" t="s">
        <v>16930</v>
      </c>
      <c r="F4775" s="12" t="s">
        <v>21066</v>
      </c>
      <c r="G4775" s="11" t="s">
        <v>21067</v>
      </c>
    </row>
    <row r="4776" spans="1:9" ht="12" x14ac:dyDescent="0.15">
      <c r="A4776" s="11" t="s">
        <v>4897</v>
      </c>
      <c r="B4776">
        <f t="shared" si="74"/>
        <v>5</v>
      </c>
      <c r="C4776" t="str">
        <f>IF(ISNA(VLOOKUP(A4776,words!$A$2:$A$236,1,FALSE)),"-","Normal")</f>
        <v>-</v>
      </c>
      <c r="D4776" t="str">
        <f>IF(ISNA(VLOOKUP(A4776,words_1k!$A$2:$A$1024,1,FALSE)),"-","1k")</f>
        <v>-</v>
      </c>
      <c r="E4776" s="11" t="s">
        <v>13796</v>
      </c>
      <c r="F4776" s="12" t="s">
        <v>14925</v>
      </c>
      <c r="G4776" s="11" t="s">
        <v>15450</v>
      </c>
    </row>
    <row r="4777" spans="1:9" ht="12" x14ac:dyDescent="0.15">
      <c r="A4777" s="11" t="s">
        <v>4898</v>
      </c>
      <c r="B4777">
        <f t="shared" si="74"/>
        <v>5</v>
      </c>
      <c r="C4777" t="str">
        <f>IF(ISNA(VLOOKUP(A4777,words!$A$2:$A$236,1,FALSE)),"-","Normal")</f>
        <v>-</v>
      </c>
      <c r="D4777" t="str">
        <f>IF(ISNA(VLOOKUP(A4777,words_1k!$A$2:$A$1024,1,FALSE)),"-","1k")</f>
        <v>-</v>
      </c>
      <c r="E4777" s="11" t="s">
        <v>18199</v>
      </c>
      <c r="F4777" s="12" t="s">
        <v>18200</v>
      </c>
      <c r="G4777" s="11" t="s">
        <v>18199</v>
      </c>
    </row>
    <row r="4778" spans="1:9" ht="12" x14ac:dyDescent="0.15">
      <c r="A4778" s="11" t="s">
        <v>4899</v>
      </c>
      <c r="B4778">
        <f t="shared" si="74"/>
        <v>5</v>
      </c>
      <c r="C4778" t="str">
        <f>IF(ISNA(VLOOKUP(A4778,words!$A$2:$A$236,1,FALSE)),"-","Normal")</f>
        <v>-</v>
      </c>
      <c r="D4778" t="str">
        <f>IF(ISNA(VLOOKUP(A4778,words_1k!$A$2:$A$1024,1,FALSE)),"-","1k")</f>
        <v>-</v>
      </c>
      <c r="E4778" s="11" t="s">
        <v>14458</v>
      </c>
      <c r="F4778" s="12" t="s">
        <v>10248</v>
      </c>
      <c r="G4778" s="11" t="s">
        <v>10377</v>
      </c>
    </row>
    <row r="4779" spans="1:9" ht="12" x14ac:dyDescent="0.15">
      <c r="A4779" s="11" t="s">
        <v>4900</v>
      </c>
      <c r="B4779">
        <f t="shared" si="74"/>
        <v>5</v>
      </c>
      <c r="C4779" t="str">
        <f>IF(ISNA(VLOOKUP(A4779,words!$A$2:$A$236,1,FALSE)),"-","Normal")</f>
        <v>-</v>
      </c>
      <c r="D4779" t="str">
        <f>IF(ISNA(VLOOKUP(A4779,words_1k!$A$2:$A$1024,1,FALSE)),"-","1k")</f>
        <v>-</v>
      </c>
      <c r="E4779" s="11" t="s">
        <v>12520</v>
      </c>
      <c r="F4779" s="12" t="s">
        <v>10724</v>
      </c>
      <c r="G4779" s="11" t="s">
        <v>11094</v>
      </c>
    </row>
    <row r="4780" spans="1:9" ht="12" x14ac:dyDescent="0.15">
      <c r="A4780" s="11" t="s">
        <v>4901</v>
      </c>
      <c r="B4780">
        <f t="shared" si="74"/>
        <v>4</v>
      </c>
      <c r="C4780" t="str">
        <f>IF(ISNA(VLOOKUP(A4780,words!$A$2:$A$236,1,FALSE)),"-","Normal")</f>
        <v>-</v>
      </c>
      <c r="D4780" t="str">
        <f>IF(ISNA(VLOOKUP(A4780,words_1k!$A$2:$A$1024,1,FALSE)),"-","1k")</f>
        <v>-</v>
      </c>
      <c r="E4780" s="11" t="s">
        <v>12476</v>
      </c>
      <c r="F4780" s="12" t="s">
        <v>13129</v>
      </c>
      <c r="G4780" s="11" t="s">
        <v>13750</v>
      </c>
    </row>
    <row r="4781" spans="1:9" ht="12" x14ac:dyDescent="0.15">
      <c r="A4781" s="11" t="s">
        <v>4902</v>
      </c>
      <c r="B4781">
        <f t="shared" si="74"/>
        <v>4</v>
      </c>
      <c r="C4781" t="str">
        <f>IF(ISNA(VLOOKUP(A4781,words!$A$2:$A$236,1,FALSE)),"-","Normal")</f>
        <v>-</v>
      </c>
      <c r="D4781" t="str">
        <f>IF(ISNA(VLOOKUP(A4781,words_1k!$A$2:$A$1024,1,FALSE)),"-","1k")</f>
        <v>-</v>
      </c>
      <c r="E4781" s="11" t="s">
        <v>17435</v>
      </c>
      <c r="F4781" s="12" t="s">
        <v>17218</v>
      </c>
      <c r="G4781" s="11" t="s">
        <v>17433</v>
      </c>
    </row>
    <row r="4782" spans="1:9" ht="12" x14ac:dyDescent="0.15">
      <c r="A4782" s="11" t="s">
        <v>4903</v>
      </c>
      <c r="B4782">
        <f t="shared" si="74"/>
        <v>6</v>
      </c>
      <c r="C4782" t="str">
        <f>IF(ISNA(VLOOKUP(A4782,words!$A$2:$A$236,1,FALSE)),"-","Normal")</f>
        <v>-</v>
      </c>
      <c r="D4782" t="str">
        <f>IF(ISNA(VLOOKUP(A4782,words_1k!$A$2:$A$1024,1,FALSE)),"-","1k")</f>
        <v>-</v>
      </c>
      <c r="E4782" s="11" t="s">
        <v>18201</v>
      </c>
      <c r="F4782" s="12" t="s">
        <v>18202</v>
      </c>
      <c r="G4782" s="11" t="s">
        <v>18203</v>
      </c>
    </row>
    <row r="4783" spans="1:9" ht="12" x14ac:dyDescent="0.15">
      <c r="A4783" s="11" t="s">
        <v>4904</v>
      </c>
      <c r="B4783">
        <f t="shared" si="74"/>
        <v>6</v>
      </c>
      <c r="C4783" t="str">
        <f>IF(ISNA(VLOOKUP(A4783,words!$A$2:$A$236,1,FALSE)),"-","Normal")</f>
        <v>-</v>
      </c>
      <c r="D4783" t="str">
        <f>IF(ISNA(VLOOKUP(A4783,words_1k!$A$2:$A$1024,1,FALSE)),"-","1k")</f>
        <v>-</v>
      </c>
      <c r="E4783" s="11" t="s">
        <v>25349</v>
      </c>
      <c r="F4783" s="12" t="s">
        <v>14647</v>
      </c>
      <c r="G4783" s="11" t="s">
        <v>15510</v>
      </c>
    </row>
    <row r="4784" spans="1:9" ht="12" x14ac:dyDescent="0.15">
      <c r="A4784" s="11" t="s">
        <v>4905</v>
      </c>
      <c r="B4784">
        <f t="shared" si="74"/>
        <v>7</v>
      </c>
      <c r="C4784" t="str">
        <f>IF(ISNA(VLOOKUP(A4784,words!$A$2:$A$236,1,FALSE)),"-","Normal")</f>
        <v>-</v>
      </c>
      <c r="D4784" t="str">
        <f>IF(ISNA(VLOOKUP(A4784,words_1k!$A$2:$A$1024,1,FALSE)),"-","1k")</f>
        <v>-</v>
      </c>
      <c r="E4784" s="11" t="s">
        <v>15357</v>
      </c>
      <c r="F4784" s="12" t="s">
        <v>15240</v>
      </c>
      <c r="G4784" s="11" t="s">
        <v>15357</v>
      </c>
    </row>
    <row r="4785" spans="1:11" ht="12" x14ac:dyDescent="0.15">
      <c r="A4785" s="11" t="s">
        <v>4906</v>
      </c>
      <c r="B4785">
        <f t="shared" si="74"/>
        <v>6</v>
      </c>
      <c r="C4785" t="str">
        <f>IF(ISNA(VLOOKUP(A4785,words!$A$2:$A$236,1,FALSE)),"-","Normal")</f>
        <v>-</v>
      </c>
      <c r="D4785" t="str">
        <f>IF(ISNA(VLOOKUP(A4785,words_1k!$A$2:$A$1024,1,FALSE)),"-","1k")</f>
        <v>-</v>
      </c>
      <c r="E4785" s="11" t="s">
        <v>13191</v>
      </c>
      <c r="F4785" s="12" t="s">
        <v>13192</v>
      </c>
      <c r="G4785" s="11" t="s">
        <v>13193</v>
      </c>
    </row>
    <row r="4786" spans="1:11" ht="12" x14ac:dyDescent="0.15">
      <c r="A4786" s="11" t="s">
        <v>4907</v>
      </c>
      <c r="B4786">
        <f t="shared" si="74"/>
        <v>6</v>
      </c>
      <c r="C4786" t="str">
        <f>IF(ISNA(VLOOKUP(A4786,words!$A$2:$A$236,1,FALSE)),"-","Normal")</f>
        <v>-</v>
      </c>
      <c r="D4786" t="str">
        <f>IF(ISNA(VLOOKUP(A4786,words_1k!$A$2:$A$1024,1,FALSE)),"-","1k")</f>
        <v>-</v>
      </c>
      <c r="E4786" s="11" t="s">
        <v>15103</v>
      </c>
      <c r="F4786" s="12" t="s">
        <v>15104</v>
      </c>
      <c r="G4786" s="11" t="s">
        <v>15105</v>
      </c>
      <c r="H4786" s="12" t="s">
        <v>15106</v>
      </c>
      <c r="I4786" s="11" t="s">
        <v>15107</v>
      </c>
      <c r="J4786" s="12" t="s">
        <v>14618</v>
      </c>
      <c r="K4786" s="11" t="s">
        <v>15107</v>
      </c>
    </row>
    <row r="4787" spans="1:11" ht="12" x14ac:dyDescent="0.15">
      <c r="A4787" s="11" t="s">
        <v>4908</v>
      </c>
      <c r="B4787">
        <f t="shared" si="74"/>
        <v>4</v>
      </c>
      <c r="C4787" t="str">
        <f>IF(ISNA(VLOOKUP(A4787,words!$A$2:$A$236,1,FALSE)),"-","Normal")</f>
        <v>-</v>
      </c>
      <c r="D4787" t="str">
        <f>IF(ISNA(VLOOKUP(A4787,words_1k!$A$2:$A$1024,1,FALSE)),"-","1k")</f>
        <v>-</v>
      </c>
      <c r="E4787" s="11" t="s">
        <v>18461</v>
      </c>
    </row>
    <row r="4788" spans="1:11" ht="12" x14ac:dyDescent="0.15">
      <c r="A4788" s="11" t="s">
        <v>4909</v>
      </c>
      <c r="B4788">
        <f t="shared" si="74"/>
        <v>6</v>
      </c>
      <c r="C4788" t="str">
        <f>IF(ISNA(VLOOKUP(A4788,words!$A$2:$A$236,1,FALSE)),"-","Normal")</f>
        <v>-</v>
      </c>
      <c r="D4788" t="str">
        <f>IF(ISNA(VLOOKUP(A4788,words_1k!$A$2:$A$1024,1,FALSE)),"-","1k")</f>
        <v>-</v>
      </c>
      <c r="E4788" s="11" t="s">
        <v>13830</v>
      </c>
      <c r="F4788" s="12" t="s">
        <v>13131</v>
      </c>
      <c r="G4788" s="11" t="s">
        <v>13831</v>
      </c>
    </row>
    <row r="4789" spans="1:11" ht="12" x14ac:dyDescent="0.15">
      <c r="A4789" s="11" t="s">
        <v>4910</v>
      </c>
      <c r="B4789">
        <f t="shared" si="74"/>
        <v>6</v>
      </c>
      <c r="C4789" t="str">
        <f>IF(ISNA(VLOOKUP(A4789,words!$A$2:$A$236,1,FALSE)),"-","Normal")</f>
        <v>-</v>
      </c>
      <c r="D4789" t="str">
        <f>IF(ISNA(VLOOKUP(A4789,words_1k!$A$2:$A$1024,1,FALSE)),"-","1k")</f>
        <v>-</v>
      </c>
      <c r="E4789" s="11" t="s">
        <v>12398</v>
      </c>
      <c r="F4789" s="12" t="s">
        <v>13945</v>
      </c>
      <c r="G4789" s="11" t="s">
        <v>12397</v>
      </c>
      <c r="H4789" s="12" t="s">
        <v>14107</v>
      </c>
      <c r="I4789" s="11" t="s">
        <v>12397</v>
      </c>
    </row>
    <row r="4790" spans="1:11" ht="12" x14ac:dyDescent="0.15">
      <c r="A4790" s="11" t="s">
        <v>4911</v>
      </c>
      <c r="B4790">
        <f t="shared" si="74"/>
        <v>4</v>
      </c>
      <c r="C4790" t="str">
        <f>IF(ISNA(VLOOKUP(A4790,words!$A$2:$A$236,1,FALSE)),"-","Normal")</f>
        <v>-</v>
      </c>
      <c r="D4790" t="str">
        <f>IF(ISNA(VLOOKUP(A4790,words_1k!$A$2:$A$1024,1,FALSE)),"-","1k")</f>
        <v>-</v>
      </c>
      <c r="E4790" s="11" t="s">
        <v>15098</v>
      </c>
      <c r="F4790" s="12" t="s">
        <v>15099</v>
      </c>
      <c r="G4790" s="11" t="s">
        <v>15100</v>
      </c>
      <c r="H4790" s="12" t="s">
        <v>17855</v>
      </c>
      <c r="I4790" s="11" t="s">
        <v>17856</v>
      </c>
    </row>
    <row r="4791" spans="1:11" ht="12" x14ac:dyDescent="0.15">
      <c r="A4791" s="11" t="s">
        <v>4912</v>
      </c>
      <c r="B4791">
        <f t="shared" si="74"/>
        <v>7</v>
      </c>
      <c r="C4791" t="str">
        <f>IF(ISNA(VLOOKUP(A4791,words!$A$2:$A$236,1,FALSE)),"-","Normal")</f>
        <v>-</v>
      </c>
      <c r="D4791" t="str">
        <f>IF(ISNA(VLOOKUP(A4791,words_1k!$A$2:$A$1024,1,FALSE)),"-","1k")</f>
        <v>-</v>
      </c>
      <c r="E4791" s="11" t="s">
        <v>14056</v>
      </c>
      <c r="F4791" s="12" t="s">
        <v>14059</v>
      </c>
      <c r="G4791" s="11" t="s">
        <v>14054</v>
      </c>
      <c r="H4791" s="12" t="s">
        <v>14057</v>
      </c>
      <c r="I4791" s="11" t="s">
        <v>14058</v>
      </c>
    </row>
    <row r="4792" spans="1:11" ht="12" x14ac:dyDescent="0.15">
      <c r="A4792" s="11" t="s">
        <v>4913</v>
      </c>
      <c r="B4792">
        <f t="shared" si="74"/>
        <v>6</v>
      </c>
      <c r="C4792" t="str">
        <f>IF(ISNA(VLOOKUP(A4792,words!$A$2:$A$236,1,FALSE)),"-","Normal")</f>
        <v>-</v>
      </c>
      <c r="D4792" t="str">
        <f>IF(ISNA(VLOOKUP(A4792,words_1k!$A$2:$A$1024,1,FALSE)),"-","1k")</f>
        <v>-</v>
      </c>
      <c r="E4792" s="11" t="s">
        <v>14060</v>
      </c>
      <c r="F4792" s="12" t="s">
        <v>13616</v>
      </c>
      <c r="G4792" s="11" t="s">
        <v>11786</v>
      </c>
    </row>
    <row r="4793" spans="1:11" ht="12" x14ac:dyDescent="0.15">
      <c r="A4793" s="11" t="s">
        <v>4914</v>
      </c>
      <c r="B4793">
        <f t="shared" si="74"/>
        <v>6</v>
      </c>
      <c r="C4793" t="str">
        <f>IF(ISNA(VLOOKUP(A4793,words!$A$2:$A$236,1,FALSE)),"-","Normal")</f>
        <v>-</v>
      </c>
      <c r="D4793" t="str">
        <f>IF(ISNA(VLOOKUP(A4793,words_1k!$A$2:$A$1024,1,FALSE)),"-","1k")</f>
        <v>-</v>
      </c>
      <c r="E4793" s="11" t="s">
        <v>16072</v>
      </c>
      <c r="F4793" s="12" t="s">
        <v>16073</v>
      </c>
      <c r="G4793" s="11" t="s">
        <v>16074</v>
      </c>
      <c r="H4793" s="12" t="s">
        <v>16939</v>
      </c>
      <c r="I4793" s="11" t="s">
        <v>16072</v>
      </c>
    </row>
    <row r="4794" spans="1:11" ht="12" x14ac:dyDescent="0.15">
      <c r="A4794" s="11" t="s">
        <v>4915</v>
      </c>
      <c r="B4794">
        <f t="shared" si="74"/>
        <v>6</v>
      </c>
      <c r="C4794" t="str">
        <f>IF(ISNA(VLOOKUP(A4794,words!$A$2:$A$236,1,FALSE)),"-","Normal")</f>
        <v>-</v>
      </c>
      <c r="D4794" t="str">
        <f>IF(ISNA(VLOOKUP(A4794,words_1k!$A$2:$A$1024,1,FALSE)),"-","1k")</f>
        <v>-</v>
      </c>
      <c r="E4794" s="11" t="s">
        <v>13910</v>
      </c>
      <c r="F4794" s="12" t="s">
        <v>13584</v>
      </c>
      <c r="G4794" s="11" t="s">
        <v>13911</v>
      </c>
    </row>
    <row r="4795" spans="1:11" ht="12" x14ac:dyDescent="0.15">
      <c r="A4795" s="11" t="s">
        <v>4916</v>
      </c>
      <c r="B4795">
        <f t="shared" si="74"/>
        <v>4</v>
      </c>
      <c r="C4795" t="str">
        <f>IF(ISNA(VLOOKUP(A4795,words!$A$2:$A$236,1,FALSE)),"-","Normal")</f>
        <v>-</v>
      </c>
      <c r="D4795" t="str">
        <f>IF(ISNA(VLOOKUP(A4795,words_1k!$A$2:$A$1024,1,FALSE)),"-","1k")</f>
        <v>-</v>
      </c>
      <c r="E4795" s="11" t="s">
        <v>16535</v>
      </c>
      <c r="F4795" s="12" t="s">
        <v>16536</v>
      </c>
      <c r="G4795" s="11" t="s">
        <v>16534</v>
      </c>
    </row>
    <row r="4796" spans="1:11" ht="12" x14ac:dyDescent="0.15">
      <c r="A4796" s="11" t="s">
        <v>4917</v>
      </c>
      <c r="B4796">
        <f t="shared" si="74"/>
        <v>5</v>
      </c>
      <c r="C4796" t="str">
        <f>IF(ISNA(VLOOKUP(A4796,words!$A$2:$A$236,1,FALSE)),"-","Normal")</f>
        <v>-</v>
      </c>
      <c r="D4796" t="str">
        <f>IF(ISNA(VLOOKUP(A4796,words_1k!$A$2:$A$1024,1,FALSE)),"-","1k")</f>
        <v>-</v>
      </c>
      <c r="E4796" s="11" t="s">
        <v>13240</v>
      </c>
      <c r="F4796" s="12" t="s">
        <v>13241</v>
      </c>
      <c r="G4796" s="11" t="s">
        <v>13242</v>
      </c>
    </row>
    <row r="4797" spans="1:11" ht="12" x14ac:dyDescent="0.15">
      <c r="A4797" s="11" t="s">
        <v>4918</v>
      </c>
      <c r="B4797">
        <f t="shared" si="74"/>
        <v>5</v>
      </c>
      <c r="C4797" t="str">
        <f>IF(ISNA(VLOOKUP(A4797,words!$A$2:$A$236,1,FALSE)),"-","Normal")</f>
        <v>-</v>
      </c>
      <c r="D4797" t="str">
        <f>IF(ISNA(VLOOKUP(A4797,words_1k!$A$2:$A$1024,1,FALSE)),"-","1k")</f>
        <v>-</v>
      </c>
      <c r="E4797" s="11" t="s">
        <v>14141</v>
      </c>
      <c r="F4797" s="12" t="s">
        <v>13134</v>
      </c>
      <c r="G4797" s="11" t="s">
        <v>14141</v>
      </c>
      <c r="H4797" s="12" t="s">
        <v>17100</v>
      </c>
      <c r="I4797" s="11" t="s">
        <v>17400</v>
      </c>
    </row>
    <row r="4798" spans="1:11" ht="12" x14ac:dyDescent="0.15">
      <c r="A4798" s="11" t="s">
        <v>4919</v>
      </c>
      <c r="B4798">
        <f t="shared" si="74"/>
        <v>7</v>
      </c>
      <c r="C4798" t="str">
        <f>IF(ISNA(VLOOKUP(A4798,words!$A$2:$A$236,1,FALSE)),"-","Normal")</f>
        <v>-</v>
      </c>
      <c r="D4798" t="str">
        <f>IF(ISNA(VLOOKUP(A4798,words_1k!$A$2:$A$1024,1,FALSE)),"-","1k")</f>
        <v>-</v>
      </c>
      <c r="E4798" s="11" t="s">
        <v>15608</v>
      </c>
      <c r="F4798" s="12" t="s">
        <v>15609</v>
      </c>
      <c r="G4798" s="11" t="s">
        <v>15610</v>
      </c>
      <c r="H4798" s="12" t="s">
        <v>12193</v>
      </c>
      <c r="I4798" s="11" t="s">
        <v>11765</v>
      </c>
    </row>
    <row r="4799" spans="1:11" ht="12" x14ac:dyDescent="0.15">
      <c r="A4799" s="11" t="s">
        <v>4920</v>
      </c>
      <c r="B4799">
        <f t="shared" si="74"/>
        <v>5</v>
      </c>
      <c r="C4799" t="str">
        <f>IF(ISNA(VLOOKUP(A4799,words!$A$2:$A$236,1,FALSE)),"-","Normal")</f>
        <v>-</v>
      </c>
      <c r="D4799" t="str">
        <f>IF(ISNA(VLOOKUP(A4799,words_1k!$A$2:$A$1024,1,FALSE)),"-","1k")</f>
        <v>-</v>
      </c>
      <c r="E4799" s="11" t="s">
        <v>14379</v>
      </c>
      <c r="F4799" s="12" t="s">
        <v>13780</v>
      </c>
      <c r="G4799" s="11" t="s">
        <v>14379</v>
      </c>
    </row>
    <row r="4800" spans="1:11" ht="12" x14ac:dyDescent="0.15">
      <c r="A4800" s="11" t="s">
        <v>4921</v>
      </c>
      <c r="B4800">
        <f t="shared" si="74"/>
        <v>5</v>
      </c>
      <c r="C4800" t="str">
        <f>IF(ISNA(VLOOKUP(A4800,words!$A$2:$A$236,1,FALSE)),"-","Normal")</f>
        <v>-</v>
      </c>
      <c r="D4800" t="str">
        <f>IF(ISNA(VLOOKUP(A4800,words_1k!$A$2:$A$1024,1,FALSE)),"-","1k")</f>
        <v>-</v>
      </c>
      <c r="E4800" s="11" t="s">
        <v>13695</v>
      </c>
      <c r="F4800" s="12" t="s">
        <v>10539</v>
      </c>
      <c r="G4800" s="11" t="s">
        <v>10327</v>
      </c>
      <c r="H4800" s="12" t="s">
        <v>15078</v>
      </c>
      <c r="I4800" s="11" t="s">
        <v>13694</v>
      </c>
    </row>
    <row r="4801" spans="1:11" ht="12" x14ac:dyDescent="0.15">
      <c r="A4801" s="11" t="s">
        <v>4922</v>
      </c>
      <c r="B4801">
        <f t="shared" si="74"/>
        <v>4</v>
      </c>
      <c r="C4801" t="str">
        <f>IF(ISNA(VLOOKUP(A4801,words!$A$2:$A$236,1,FALSE)),"-","Normal")</f>
        <v>-</v>
      </c>
      <c r="D4801" t="str">
        <f>IF(ISNA(VLOOKUP(A4801,words_1k!$A$2:$A$1024,1,FALSE)),"-","1k")</f>
        <v>-</v>
      </c>
      <c r="E4801" s="11" t="s">
        <v>15833</v>
      </c>
    </row>
    <row r="4802" spans="1:11" ht="12" x14ac:dyDescent="0.15">
      <c r="A4802" s="11" t="s">
        <v>4923</v>
      </c>
      <c r="B4802">
        <f t="shared" ref="B4802:B4865" si="75">LEN(A4802)</f>
        <v>5</v>
      </c>
      <c r="C4802" t="str">
        <f>IF(ISNA(VLOOKUP(A4802,words!$A$2:$A$236,1,FALSE)),"-","Normal")</f>
        <v>-</v>
      </c>
      <c r="D4802" t="str">
        <f>IF(ISNA(VLOOKUP(A4802,words_1k!$A$2:$A$1024,1,FALSE)),"-","1k")</f>
        <v>-</v>
      </c>
      <c r="E4802" s="11" t="s">
        <v>18384</v>
      </c>
      <c r="F4802" s="12" t="s">
        <v>18386</v>
      </c>
      <c r="G4802" s="11" t="s">
        <v>18385</v>
      </c>
    </row>
    <row r="4803" spans="1:11" ht="12" x14ac:dyDescent="0.15">
      <c r="A4803" s="11" t="s">
        <v>4924</v>
      </c>
      <c r="B4803">
        <f t="shared" si="75"/>
        <v>7</v>
      </c>
      <c r="C4803" t="str">
        <f>IF(ISNA(VLOOKUP(A4803,words!$A$2:$A$236,1,FALSE)),"-","Normal")</f>
        <v>-</v>
      </c>
      <c r="D4803" t="str">
        <f>IF(ISNA(VLOOKUP(A4803,words_1k!$A$2:$A$1024,1,FALSE)),"-","1k")</f>
        <v>-</v>
      </c>
      <c r="E4803" s="11" t="s">
        <v>12674</v>
      </c>
      <c r="F4803" s="12" t="s">
        <v>12180</v>
      </c>
      <c r="G4803" s="11" t="s">
        <v>11794</v>
      </c>
      <c r="H4803" s="12" t="s">
        <v>17980</v>
      </c>
      <c r="I4803" s="11" t="s">
        <v>17981</v>
      </c>
    </row>
    <row r="4804" spans="1:11" ht="12" x14ac:dyDescent="0.15">
      <c r="A4804" s="11" t="s">
        <v>4925</v>
      </c>
      <c r="B4804">
        <f t="shared" si="75"/>
        <v>7</v>
      </c>
      <c r="C4804" t="str">
        <f>IF(ISNA(VLOOKUP(A4804,words!$A$2:$A$236,1,FALSE)),"-","Normal")</f>
        <v>-</v>
      </c>
      <c r="D4804" t="str">
        <f>IF(ISNA(VLOOKUP(A4804,words_1k!$A$2:$A$1024,1,FALSE)),"-","1k")</f>
        <v>-</v>
      </c>
      <c r="E4804" s="11" t="s">
        <v>16850</v>
      </c>
      <c r="F4804" s="12" t="s">
        <v>12596</v>
      </c>
      <c r="G4804" s="11" t="s">
        <v>16851</v>
      </c>
      <c r="H4804" s="12" t="s">
        <v>16852</v>
      </c>
      <c r="I4804" s="11" t="s">
        <v>11835</v>
      </c>
      <c r="J4804" s="12" t="s">
        <v>12199</v>
      </c>
      <c r="K4804" s="11" t="s">
        <v>11835</v>
      </c>
    </row>
    <row r="4805" spans="1:11" ht="12" x14ac:dyDescent="0.15">
      <c r="A4805" s="11" t="s">
        <v>4926</v>
      </c>
      <c r="B4805">
        <f t="shared" si="75"/>
        <v>3</v>
      </c>
      <c r="C4805" t="str">
        <f>IF(ISNA(VLOOKUP(A4805,words!$A$2:$A$236,1,FALSE)),"-","Normal")</f>
        <v>-</v>
      </c>
      <c r="D4805" t="str">
        <f>IF(ISNA(VLOOKUP(A4805,words_1k!$A$2:$A$1024,1,FALSE)),"-","1k")</f>
        <v>-</v>
      </c>
      <c r="E4805" s="11" t="s">
        <v>18383</v>
      </c>
    </row>
    <row r="4806" spans="1:11" ht="12" x14ac:dyDescent="0.15">
      <c r="A4806" s="11" t="s">
        <v>4927</v>
      </c>
      <c r="B4806">
        <f t="shared" si="75"/>
        <v>8</v>
      </c>
      <c r="C4806" t="str">
        <f>IF(ISNA(VLOOKUP(A4806,words!$A$2:$A$236,1,FALSE)),"-","Normal")</f>
        <v>-</v>
      </c>
      <c r="D4806" t="str">
        <f>IF(ISNA(VLOOKUP(A4806,words_1k!$A$2:$A$1024,1,FALSE)),"-","1k")</f>
        <v>-</v>
      </c>
      <c r="E4806" s="11" t="s">
        <v>13819</v>
      </c>
      <c r="F4806" s="12" t="s">
        <v>12987</v>
      </c>
      <c r="G4806" s="11" t="s">
        <v>13820</v>
      </c>
      <c r="H4806" s="12" t="s">
        <v>15879</v>
      </c>
      <c r="I4806" s="11" t="s">
        <v>11133</v>
      </c>
    </row>
    <row r="4807" spans="1:11" ht="12" x14ac:dyDescent="0.15">
      <c r="A4807" s="11" t="s">
        <v>4928</v>
      </c>
      <c r="B4807">
        <f t="shared" si="75"/>
        <v>5</v>
      </c>
      <c r="C4807" t="str">
        <f>IF(ISNA(VLOOKUP(A4807,words!$A$2:$A$236,1,FALSE)),"-","Normal")</f>
        <v>-</v>
      </c>
      <c r="D4807" t="str">
        <f>IF(ISNA(VLOOKUP(A4807,words_1k!$A$2:$A$1024,1,FALSE)),"-","1k")</f>
        <v>-</v>
      </c>
      <c r="E4807" s="11" t="s">
        <v>14959</v>
      </c>
      <c r="F4807" s="12" t="s">
        <v>13051</v>
      </c>
      <c r="G4807" s="11" t="s">
        <v>14958</v>
      </c>
    </row>
    <row r="4808" spans="1:11" ht="12" x14ac:dyDescent="0.15">
      <c r="A4808" s="11" t="s">
        <v>4929</v>
      </c>
      <c r="B4808">
        <f t="shared" si="75"/>
        <v>4</v>
      </c>
      <c r="C4808" t="str">
        <f>IF(ISNA(VLOOKUP(A4808,words!$A$2:$A$236,1,FALSE)),"-","Normal")</f>
        <v>-</v>
      </c>
      <c r="D4808" t="str">
        <f>IF(ISNA(VLOOKUP(A4808,words_1k!$A$2:$A$1024,1,FALSE)),"-","1k")</f>
        <v>-</v>
      </c>
      <c r="E4808" s="11" t="s">
        <v>12738</v>
      </c>
      <c r="F4808" s="12" t="s">
        <v>11918</v>
      </c>
      <c r="G4808" s="11" t="s">
        <v>11919</v>
      </c>
    </row>
    <row r="4809" spans="1:11" ht="12" x14ac:dyDescent="0.15">
      <c r="A4809" s="11" t="s">
        <v>4930</v>
      </c>
      <c r="B4809">
        <f t="shared" si="75"/>
        <v>4</v>
      </c>
      <c r="C4809" t="str">
        <f>IF(ISNA(VLOOKUP(A4809,words!$A$2:$A$236,1,FALSE)),"-","Normal")</f>
        <v>-</v>
      </c>
      <c r="D4809" t="str">
        <f>IF(ISNA(VLOOKUP(A4809,words_1k!$A$2:$A$1024,1,FALSE)),"-","1k")</f>
        <v>-</v>
      </c>
      <c r="E4809" s="11" t="s">
        <v>16596</v>
      </c>
      <c r="F4809" s="12" t="s">
        <v>19019</v>
      </c>
      <c r="G4809" s="11" t="s">
        <v>19017</v>
      </c>
    </row>
    <row r="4810" spans="1:11" ht="12" x14ac:dyDescent="0.15">
      <c r="A4810" s="11" t="s">
        <v>4931</v>
      </c>
      <c r="B4810">
        <f t="shared" si="75"/>
        <v>4</v>
      </c>
      <c r="C4810" t="str">
        <f>IF(ISNA(VLOOKUP(A4810,words!$A$2:$A$236,1,FALSE)),"-","Normal")</f>
        <v>-</v>
      </c>
      <c r="D4810" t="str">
        <f>IF(ISNA(VLOOKUP(A4810,words_1k!$A$2:$A$1024,1,FALSE)),"-","1k")</f>
        <v>-</v>
      </c>
      <c r="E4810" s="11" t="s">
        <v>15885</v>
      </c>
      <c r="F4810" s="12" t="s">
        <v>15888</v>
      </c>
      <c r="G4810" s="11" t="s">
        <v>15886</v>
      </c>
    </row>
    <row r="4811" spans="1:11" ht="12" x14ac:dyDescent="0.15">
      <c r="A4811" s="11" t="s">
        <v>4932</v>
      </c>
      <c r="B4811">
        <f t="shared" si="75"/>
        <v>6</v>
      </c>
      <c r="C4811" t="str">
        <f>IF(ISNA(VLOOKUP(A4811,words!$A$2:$A$236,1,FALSE)),"-","Normal")</f>
        <v>-</v>
      </c>
      <c r="D4811" t="str">
        <f>IF(ISNA(VLOOKUP(A4811,words_1k!$A$2:$A$1024,1,FALSE)),"-","1k")</f>
        <v>-</v>
      </c>
      <c r="E4811" s="11" t="s">
        <v>13724</v>
      </c>
      <c r="F4811" s="12" t="s">
        <v>19320</v>
      </c>
      <c r="G4811" s="11" t="s">
        <v>19321</v>
      </c>
    </row>
    <row r="4812" spans="1:11" ht="12" x14ac:dyDescent="0.15">
      <c r="A4812" s="11" t="s">
        <v>4933</v>
      </c>
      <c r="B4812">
        <f t="shared" si="75"/>
        <v>2</v>
      </c>
      <c r="C4812" t="str">
        <f>IF(ISNA(VLOOKUP(A4812,words!$A$2:$A$236,1,FALSE)),"-","Normal")</f>
        <v>-</v>
      </c>
      <c r="D4812" t="str">
        <f>IF(ISNA(VLOOKUP(A4812,words_1k!$A$2:$A$1024,1,FALSE)),"-","1k")</f>
        <v>-</v>
      </c>
      <c r="E4812" s="11" t="s">
        <v>15768</v>
      </c>
      <c r="F4812" s="12" t="s">
        <v>15081</v>
      </c>
      <c r="G4812" s="11" t="s">
        <v>15767</v>
      </c>
    </row>
    <row r="4813" spans="1:11" ht="12" x14ac:dyDescent="0.15">
      <c r="A4813" s="11" t="s">
        <v>4934</v>
      </c>
      <c r="B4813">
        <f t="shared" si="75"/>
        <v>5</v>
      </c>
      <c r="C4813" t="str">
        <f>IF(ISNA(VLOOKUP(A4813,words!$A$2:$A$236,1,FALSE)),"-","Normal")</f>
        <v>-</v>
      </c>
      <c r="D4813" t="str">
        <f>IF(ISNA(VLOOKUP(A4813,words_1k!$A$2:$A$1024,1,FALSE)),"-","1k")</f>
        <v>-</v>
      </c>
      <c r="E4813" s="11" t="s">
        <v>18376</v>
      </c>
      <c r="F4813" s="12" t="s">
        <v>18379</v>
      </c>
      <c r="G4813" s="11" t="s">
        <v>18381</v>
      </c>
      <c r="H4813" s="12" t="s">
        <v>18382</v>
      </c>
      <c r="I4813" s="11" t="s">
        <v>18377</v>
      </c>
    </row>
    <row r="4814" spans="1:11" ht="12" x14ac:dyDescent="0.15">
      <c r="A4814" s="11" t="s">
        <v>4935</v>
      </c>
      <c r="B4814">
        <f t="shared" si="75"/>
        <v>7</v>
      </c>
      <c r="C4814" t="str">
        <f>IF(ISNA(VLOOKUP(A4814,words!$A$2:$A$236,1,FALSE)),"-","Normal")</f>
        <v>-</v>
      </c>
      <c r="D4814" t="str">
        <f>IF(ISNA(VLOOKUP(A4814,words_1k!$A$2:$A$1024,1,FALSE)),"-","1k")</f>
        <v>-</v>
      </c>
      <c r="E4814" s="11" t="s">
        <v>12400</v>
      </c>
      <c r="F4814" s="12" t="s">
        <v>12401</v>
      </c>
      <c r="G4814" s="11" t="s">
        <v>12398</v>
      </c>
      <c r="H4814" s="12" t="s">
        <v>12399</v>
      </c>
      <c r="I4814" s="11" t="s">
        <v>12397</v>
      </c>
    </row>
    <row r="4815" spans="1:11" ht="12" x14ac:dyDescent="0.15">
      <c r="A4815" s="11" t="s">
        <v>4936</v>
      </c>
      <c r="B4815">
        <f t="shared" si="75"/>
        <v>7</v>
      </c>
      <c r="C4815" t="str">
        <f>IF(ISNA(VLOOKUP(A4815,words!$A$2:$A$236,1,FALSE)),"-","Normal")</f>
        <v>-</v>
      </c>
      <c r="D4815" t="str">
        <f>IF(ISNA(VLOOKUP(A4815,words_1k!$A$2:$A$1024,1,FALSE)),"-","1k")</f>
        <v>-</v>
      </c>
      <c r="E4815" s="11" t="s">
        <v>12292</v>
      </c>
      <c r="F4815" s="12" t="s">
        <v>12293</v>
      </c>
      <c r="G4815" s="11" t="s">
        <v>12290</v>
      </c>
    </row>
    <row r="4816" spans="1:11" ht="12" x14ac:dyDescent="0.15">
      <c r="A4816" s="11" t="s">
        <v>4937</v>
      </c>
      <c r="B4816">
        <f t="shared" si="75"/>
        <v>5</v>
      </c>
      <c r="C4816" t="str">
        <f>IF(ISNA(VLOOKUP(A4816,words!$A$2:$A$236,1,FALSE)),"-","Normal")</f>
        <v>-</v>
      </c>
      <c r="D4816" t="str">
        <f>IF(ISNA(VLOOKUP(A4816,words_1k!$A$2:$A$1024,1,FALSE)),"-","1k")</f>
        <v>-</v>
      </c>
      <c r="E4816" s="11" t="s">
        <v>18006</v>
      </c>
      <c r="F4816" s="12" t="s">
        <v>18007</v>
      </c>
      <c r="G4816" s="11" t="s">
        <v>18008</v>
      </c>
    </row>
    <row r="4817" spans="1:11" ht="12" x14ac:dyDescent="0.15">
      <c r="A4817" s="11" t="s">
        <v>4938</v>
      </c>
      <c r="B4817">
        <f t="shared" si="75"/>
        <v>5</v>
      </c>
      <c r="C4817" t="str">
        <f>IF(ISNA(VLOOKUP(A4817,words!$A$2:$A$236,1,FALSE)),"-","Normal")</f>
        <v>-</v>
      </c>
      <c r="D4817" t="str">
        <f>IF(ISNA(VLOOKUP(A4817,words_1k!$A$2:$A$1024,1,FALSE)),"-","1k")</f>
        <v>-</v>
      </c>
      <c r="E4817" s="11" t="s">
        <v>13824</v>
      </c>
    </row>
    <row r="4818" spans="1:11" ht="12" x14ac:dyDescent="0.15">
      <c r="A4818" s="11" t="s">
        <v>4939</v>
      </c>
      <c r="B4818">
        <f t="shared" si="75"/>
        <v>7</v>
      </c>
      <c r="C4818" t="str">
        <f>IF(ISNA(VLOOKUP(A4818,words!$A$2:$A$236,1,FALSE)),"-","Normal")</f>
        <v>-</v>
      </c>
      <c r="D4818" t="str">
        <f>IF(ISNA(VLOOKUP(A4818,words_1k!$A$2:$A$1024,1,FALSE)),"-","1k")</f>
        <v>-</v>
      </c>
      <c r="E4818" s="11" t="s">
        <v>14244</v>
      </c>
      <c r="F4818" s="12" t="s">
        <v>10896</v>
      </c>
      <c r="G4818" s="11" t="s">
        <v>11029</v>
      </c>
    </row>
    <row r="4819" spans="1:11" ht="12" x14ac:dyDescent="0.15">
      <c r="A4819" s="11" t="s">
        <v>4940</v>
      </c>
      <c r="B4819">
        <f t="shared" si="75"/>
        <v>7</v>
      </c>
      <c r="C4819" t="str">
        <f>IF(ISNA(VLOOKUP(A4819,words!$A$2:$A$236,1,FALSE)),"-","Normal")</f>
        <v>-</v>
      </c>
      <c r="D4819" t="str">
        <f>IF(ISNA(VLOOKUP(A4819,words_1k!$A$2:$A$1024,1,FALSE)),"-","1k")</f>
        <v>-</v>
      </c>
      <c r="E4819" s="11" t="s">
        <v>13341</v>
      </c>
      <c r="F4819" s="12" t="s">
        <v>13342</v>
      </c>
      <c r="G4819" s="11" t="s">
        <v>13343</v>
      </c>
      <c r="H4819" s="12" t="s">
        <v>13344</v>
      </c>
      <c r="I4819" s="11" t="s">
        <v>13345</v>
      </c>
    </row>
    <row r="4820" spans="1:11" ht="12" x14ac:dyDescent="0.15">
      <c r="A4820" s="11" t="s">
        <v>4941</v>
      </c>
      <c r="B4820">
        <f t="shared" si="75"/>
        <v>5</v>
      </c>
      <c r="C4820" t="str">
        <f>IF(ISNA(VLOOKUP(A4820,words!$A$2:$A$236,1,FALSE)),"-","Normal")</f>
        <v>-</v>
      </c>
      <c r="D4820" t="str">
        <f>IF(ISNA(VLOOKUP(A4820,words_1k!$A$2:$A$1024,1,FALSE)),"-","1k")</f>
        <v>-</v>
      </c>
      <c r="E4820" s="11" t="s">
        <v>15877</v>
      </c>
      <c r="F4820" s="12" t="s">
        <v>15876</v>
      </c>
      <c r="G4820" s="11" t="s">
        <v>15874</v>
      </c>
      <c r="H4820" s="12" t="s">
        <v>16771</v>
      </c>
      <c r="I4820" s="11" t="s">
        <v>16769</v>
      </c>
    </row>
    <row r="4821" spans="1:11" ht="12" x14ac:dyDescent="0.15">
      <c r="A4821" s="11" t="s">
        <v>4942</v>
      </c>
      <c r="B4821">
        <f t="shared" si="75"/>
        <v>5</v>
      </c>
      <c r="C4821" t="str">
        <f>IF(ISNA(VLOOKUP(A4821,words!$A$2:$A$236,1,FALSE)),"-","Normal")</f>
        <v>-</v>
      </c>
      <c r="D4821" t="str">
        <f>IF(ISNA(VLOOKUP(A4821,words_1k!$A$2:$A$1024,1,FALSE)),"-","1k")</f>
        <v>-</v>
      </c>
      <c r="E4821" s="11" t="s">
        <v>18374</v>
      </c>
    </row>
    <row r="4822" spans="1:11" ht="12" x14ac:dyDescent="0.15">
      <c r="A4822" s="11" t="s">
        <v>4943</v>
      </c>
      <c r="B4822">
        <f t="shared" si="75"/>
        <v>6</v>
      </c>
      <c r="C4822" t="str">
        <f>IF(ISNA(VLOOKUP(A4822,words!$A$2:$A$236,1,FALSE)),"-","Normal")</f>
        <v>-</v>
      </c>
      <c r="D4822" t="str">
        <f>IF(ISNA(VLOOKUP(A4822,words_1k!$A$2:$A$1024,1,FALSE)),"-","1k")</f>
        <v>-</v>
      </c>
      <c r="E4822" s="11" t="s">
        <v>14476</v>
      </c>
      <c r="F4822" s="12" t="s">
        <v>14478</v>
      </c>
      <c r="G4822" s="11" t="s">
        <v>14474</v>
      </c>
      <c r="H4822" s="12" t="s">
        <v>17651</v>
      </c>
      <c r="I4822" s="11" t="s">
        <v>17653</v>
      </c>
    </row>
    <row r="4823" spans="1:11" ht="12" x14ac:dyDescent="0.15">
      <c r="A4823" s="11" t="s">
        <v>4944</v>
      </c>
      <c r="B4823">
        <f t="shared" si="75"/>
        <v>5</v>
      </c>
      <c r="C4823" t="str">
        <f>IF(ISNA(VLOOKUP(A4823,words!$A$2:$A$236,1,FALSE)),"-","Normal")</f>
        <v>-</v>
      </c>
      <c r="D4823" t="str">
        <f>IF(ISNA(VLOOKUP(A4823,words_1k!$A$2:$A$1024,1,FALSE)),"-","1k")</f>
        <v>-</v>
      </c>
      <c r="E4823" s="11" t="s">
        <v>12633</v>
      </c>
      <c r="F4823" s="12" t="s">
        <v>14419</v>
      </c>
      <c r="G4823" s="11" t="s">
        <v>14420</v>
      </c>
      <c r="H4823" s="12" t="s">
        <v>14795</v>
      </c>
      <c r="I4823" s="11" t="s">
        <v>14794</v>
      </c>
      <c r="J4823" s="12" t="s">
        <v>17235</v>
      </c>
      <c r="K4823" s="11" t="s">
        <v>12633</v>
      </c>
    </row>
    <row r="4824" spans="1:11" ht="12" x14ac:dyDescent="0.15">
      <c r="A4824" s="11" t="s">
        <v>4945</v>
      </c>
      <c r="B4824">
        <f t="shared" si="75"/>
        <v>6</v>
      </c>
      <c r="C4824" t="str">
        <f>IF(ISNA(VLOOKUP(A4824,words!$A$2:$A$236,1,FALSE)),"-","Normal")</f>
        <v>-</v>
      </c>
      <c r="D4824" t="str">
        <f>IF(ISNA(VLOOKUP(A4824,words_1k!$A$2:$A$1024,1,FALSE)),"-","1k")</f>
        <v>-</v>
      </c>
      <c r="E4824" s="11" t="s">
        <v>12477</v>
      </c>
      <c r="F4824" s="12" t="s">
        <v>11119</v>
      </c>
      <c r="G4824" s="11" t="s">
        <v>10374</v>
      </c>
    </row>
    <row r="4825" spans="1:11" ht="12" x14ac:dyDescent="0.15">
      <c r="A4825" s="11" t="s">
        <v>4946</v>
      </c>
      <c r="B4825">
        <f t="shared" si="75"/>
        <v>8</v>
      </c>
      <c r="C4825" t="str">
        <f>IF(ISNA(VLOOKUP(A4825,words!$A$2:$A$236,1,FALSE)),"-","Normal")</f>
        <v>-</v>
      </c>
      <c r="D4825" t="str">
        <f>IF(ISNA(VLOOKUP(A4825,words_1k!$A$2:$A$1024,1,FALSE)),"-","1k")</f>
        <v>-</v>
      </c>
      <c r="E4825" s="11" t="s">
        <v>13309</v>
      </c>
      <c r="F4825" s="12" t="s">
        <v>13310</v>
      </c>
      <c r="G4825" s="11" t="s">
        <v>13311</v>
      </c>
      <c r="H4825" s="12" t="s">
        <v>10813</v>
      </c>
      <c r="I4825" s="11" t="s">
        <v>11016</v>
      </c>
    </row>
    <row r="4826" spans="1:11" ht="12" x14ac:dyDescent="0.15">
      <c r="A4826" s="11" t="s">
        <v>4947</v>
      </c>
      <c r="B4826">
        <f t="shared" si="75"/>
        <v>6</v>
      </c>
      <c r="C4826" t="str">
        <f>IF(ISNA(VLOOKUP(A4826,words!$A$2:$A$236,1,FALSE)),"-","Normal")</f>
        <v>-</v>
      </c>
      <c r="D4826" t="str">
        <f>IF(ISNA(VLOOKUP(A4826,words_1k!$A$2:$A$1024,1,FALSE)),"-","1k")</f>
        <v>-</v>
      </c>
      <c r="E4826" s="11" t="s">
        <v>13810</v>
      </c>
      <c r="F4826" s="12" t="s">
        <v>11081</v>
      </c>
      <c r="G4826" s="11" t="s">
        <v>11082</v>
      </c>
    </row>
    <row r="4827" spans="1:11" ht="12" x14ac:dyDescent="0.15">
      <c r="A4827" s="11" t="s">
        <v>4948</v>
      </c>
      <c r="B4827">
        <f t="shared" si="75"/>
        <v>6</v>
      </c>
      <c r="C4827" t="str">
        <f>IF(ISNA(VLOOKUP(A4827,words!$A$2:$A$236,1,FALSE)),"-","Normal")</f>
        <v>-</v>
      </c>
      <c r="D4827" t="str">
        <f>IF(ISNA(VLOOKUP(A4827,words_1k!$A$2:$A$1024,1,FALSE)),"-","1k")</f>
        <v>-</v>
      </c>
      <c r="E4827" s="11" t="s">
        <v>16627</v>
      </c>
      <c r="F4827" s="12" t="s">
        <v>16628</v>
      </c>
      <c r="G4827" s="11" t="s">
        <v>16629</v>
      </c>
    </row>
    <row r="4828" spans="1:11" ht="12" x14ac:dyDescent="0.15">
      <c r="A4828" s="11" t="s">
        <v>4949</v>
      </c>
      <c r="B4828">
        <f t="shared" si="75"/>
        <v>5</v>
      </c>
      <c r="C4828" t="str">
        <f>IF(ISNA(VLOOKUP(A4828,words!$A$2:$A$236,1,FALSE)),"-","Normal")</f>
        <v>-</v>
      </c>
      <c r="D4828" t="str">
        <f>IF(ISNA(VLOOKUP(A4828,words_1k!$A$2:$A$1024,1,FALSE)),"-","1k")</f>
        <v>-</v>
      </c>
      <c r="E4828" s="11" t="s">
        <v>16258</v>
      </c>
      <c r="F4828" s="12" t="s">
        <v>10878</v>
      </c>
      <c r="G4828" s="11" t="s">
        <v>11020</v>
      </c>
      <c r="H4828" s="12" t="s">
        <v>18094</v>
      </c>
      <c r="I4828" s="11" t="s">
        <v>16259</v>
      </c>
    </row>
    <row r="4829" spans="1:11" ht="12" x14ac:dyDescent="0.15">
      <c r="A4829" s="11" t="s">
        <v>4950</v>
      </c>
      <c r="B4829">
        <f t="shared" si="75"/>
        <v>5</v>
      </c>
      <c r="C4829" t="str">
        <f>IF(ISNA(VLOOKUP(A4829,words!$A$2:$A$236,1,FALSE)),"-","Normal")</f>
        <v>-</v>
      </c>
      <c r="D4829" t="str">
        <f>IF(ISNA(VLOOKUP(A4829,words_1k!$A$2:$A$1024,1,FALSE)),"-","1k")</f>
        <v>-</v>
      </c>
      <c r="E4829" s="11" t="s">
        <v>14341</v>
      </c>
      <c r="F4829" s="12" t="s">
        <v>16735</v>
      </c>
      <c r="G4829" s="11" t="s">
        <v>16739</v>
      </c>
    </row>
    <row r="4830" spans="1:11" ht="12" x14ac:dyDescent="0.15">
      <c r="A4830" s="11" t="s">
        <v>4951</v>
      </c>
      <c r="B4830">
        <f t="shared" si="75"/>
        <v>5</v>
      </c>
      <c r="C4830" t="str">
        <f>IF(ISNA(VLOOKUP(A4830,words!$A$2:$A$236,1,FALSE)),"-","Normal")</f>
        <v>-</v>
      </c>
      <c r="D4830" t="str">
        <f>IF(ISNA(VLOOKUP(A4830,words_1k!$A$2:$A$1024,1,FALSE)),"-","1k")</f>
        <v>-</v>
      </c>
      <c r="E4830" s="12" t="s">
        <v>13335</v>
      </c>
      <c r="F4830" s="12" t="s">
        <v>10222</v>
      </c>
      <c r="G4830" s="11" t="s">
        <v>10349</v>
      </c>
    </row>
    <row r="4831" spans="1:11" ht="12" x14ac:dyDescent="0.15">
      <c r="A4831" s="11" t="s">
        <v>4952</v>
      </c>
      <c r="B4831">
        <f t="shared" si="75"/>
        <v>6</v>
      </c>
      <c r="C4831" t="str">
        <f>IF(ISNA(VLOOKUP(A4831,words!$A$2:$A$236,1,FALSE)),"-","Normal")</f>
        <v>-</v>
      </c>
      <c r="D4831" t="str">
        <f>IF(ISNA(VLOOKUP(A4831,words_1k!$A$2:$A$1024,1,FALSE)),"-","1k")</f>
        <v>-</v>
      </c>
      <c r="E4831" s="11" t="s">
        <v>13825</v>
      </c>
      <c r="F4831" s="12" t="s">
        <v>17252</v>
      </c>
      <c r="G4831" s="11" t="s">
        <v>11921</v>
      </c>
      <c r="H4831" s="12" t="s">
        <v>17228</v>
      </c>
      <c r="I4831" s="11" t="s">
        <v>17253</v>
      </c>
    </row>
    <row r="4832" spans="1:11" ht="12" x14ac:dyDescent="0.15">
      <c r="A4832" s="11" t="s">
        <v>4953</v>
      </c>
      <c r="B4832">
        <f t="shared" si="75"/>
        <v>6</v>
      </c>
      <c r="C4832" t="str">
        <f>IF(ISNA(VLOOKUP(A4832,words!$A$2:$A$236,1,FALSE)),"-","Normal")</f>
        <v>-</v>
      </c>
      <c r="D4832" t="str">
        <f>IF(ISNA(VLOOKUP(A4832,words_1k!$A$2:$A$1024,1,FALSE)),"-","1k")</f>
        <v>-</v>
      </c>
      <c r="E4832" s="11" t="s">
        <v>18186</v>
      </c>
      <c r="F4832" s="12" t="s">
        <v>18187</v>
      </c>
      <c r="G4832" s="11" t="s">
        <v>18188</v>
      </c>
      <c r="H4832" s="12" t="s">
        <v>18189</v>
      </c>
      <c r="I4832" s="11" t="s">
        <v>18188</v>
      </c>
      <c r="J4832" s="12" t="s">
        <v>18190</v>
      </c>
      <c r="K4832" s="11" t="s">
        <v>18191</v>
      </c>
    </row>
    <row r="4833" spans="1:11" ht="12" x14ac:dyDescent="0.15">
      <c r="A4833" s="11" t="s">
        <v>4954</v>
      </c>
      <c r="B4833">
        <f t="shared" si="75"/>
        <v>6</v>
      </c>
      <c r="C4833" t="str">
        <f>IF(ISNA(VLOOKUP(A4833,words!$A$2:$A$236,1,FALSE)),"-","Normal")</f>
        <v>-</v>
      </c>
      <c r="D4833" t="str">
        <f>IF(ISNA(VLOOKUP(A4833,words_1k!$A$2:$A$1024,1,FALSE)),"-","1k")</f>
        <v>-</v>
      </c>
      <c r="E4833" s="11" t="s">
        <v>15258</v>
      </c>
      <c r="F4833" s="12" t="s">
        <v>15259</v>
      </c>
      <c r="G4833" s="11" t="s">
        <v>15256</v>
      </c>
    </row>
    <row r="4834" spans="1:11" ht="12" x14ac:dyDescent="0.15">
      <c r="A4834" s="11" t="s">
        <v>4955</v>
      </c>
      <c r="B4834">
        <f t="shared" si="75"/>
        <v>5</v>
      </c>
      <c r="C4834" t="str">
        <f>IF(ISNA(VLOOKUP(A4834,words!$A$2:$A$236,1,FALSE)),"-","Normal")</f>
        <v>-</v>
      </c>
      <c r="D4834" t="str">
        <f>IF(ISNA(VLOOKUP(A4834,words_1k!$A$2:$A$1024,1,FALSE)),"-","1k")</f>
        <v>-</v>
      </c>
      <c r="E4834" s="11" t="s">
        <v>12803</v>
      </c>
      <c r="F4834" s="12" t="s">
        <v>12804</v>
      </c>
      <c r="G4834" s="11" t="s">
        <v>12805</v>
      </c>
    </row>
    <row r="4835" spans="1:11" ht="12" x14ac:dyDescent="0.15">
      <c r="A4835" s="11" t="s">
        <v>4956</v>
      </c>
      <c r="B4835">
        <f t="shared" si="75"/>
        <v>6</v>
      </c>
      <c r="C4835" t="str">
        <f>IF(ISNA(VLOOKUP(A4835,words!$A$2:$A$236,1,FALSE)),"-","Normal")</f>
        <v>-</v>
      </c>
      <c r="D4835" t="str">
        <f>IF(ISNA(VLOOKUP(A4835,words_1k!$A$2:$A$1024,1,FALSE)),"-","1k")</f>
        <v>-</v>
      </c>
      <c r="E4835" s="11" t="s">
        <v>15152</v>
      </c>
      <c r="F4835" s="12" t="s">
        <v>10240</v>
      </c>
      <c r="G4835" s="11" t="s">
        <v>10352</v>
      </c>
    </row>
    <row r="4836" spans="1:11" ht="12" x14ac:dyDescent="0.15">
      <c r="A4836" s="11" t="s">
        <v>4957</v>
      </c>
      <c r="B4836">
        <f t="shared" si="75"/>
        <v>6</v>
      </c>
      <c r="C4836" t="str">
        <f>IF(ISNA(VLOOKUP(A4836,words!$A$2:$A$236,1,FALSE)),"-","Normal")</f>
        <v>-</v>
      </c>
      <c r="D4836" t="str">
        <f>IF(ISNA(VLOOKUP(A4836,words_1k!$A$2:$A$1024,1,FALSE)),"-","1k")</f>
        <v>-</v>
      </c>
      <c r="E4836" s="11" t="s">
        <v>12495</v>
      </c>
      <c r="F4836" s="12" t="s">
        <v>12496</v>
      </c>
      <c r="G4836" s="11" t="s">
        <v>12494</v>
      </c>
      <c r="H4836" s="12" t="s">
        <v>12491</v>
      </c>
      <c r="I4836" s="11" t="s">
        <v>11070</v>
      </c>
    </row>
    <row r="4837" spans="1:11" ht="12" x14ac:dyDescent="0.15">
      <c r="A4837" s="11" t="s">
        <v>4958</v>
      </c>
      <c r="B4837">
        <f t="shared" si="75"/>
        <v>5</v>
      </c>
      <c r="C4837" t="str">
        <f>IF(ISNA(VLOOKUP(A4837,words!$A$2:$A$236,1,FALSE)),"-","Normal")</f>
        <v>-</v>
      </c>
      <c r="D4837" t="str">
        <f>IF(ISNA(VLOOKUP(A4837,words_1k!$A$2:$A$1024,1,FALSE)),"-","1k")</f>
        <v>-</v>
      </c>
      <c r="E4837" s="11" t="s">
        <v>15924</v>
      </c>
    </row>
    <row r="4838" spans="1:11" ht="12" x14ac:dyDescent="0.15">
      <c r="A4838" s="11" t="s">
        <v>4959</v>
      </c>
      <c r="B4838">
        <f t="shared" si="75"/>
        <v>8</v>
      </c>
      <c r="C4838" t="str">
        <f>IF(ISNA(VLOOKUP(A4838,words!$A$2:$A$236,1,FALSE)),"-","Normal")</f>
        <v>-</v>
      </c>
      <c r="D4838" t="str">
        <f>IF(ISNA(VLOOKUP(A4838,words_1k!$A$2:$A$1024,1,FALSE)),"-","1k")</f>
        <v>-</v>
      </c>
      <c r="E4838" s="11" t="s">
        <v>12621</v>
      </c>
      <c r="F4838" s="12" t="s">
        <v>12622</v>
      </c>
      <c r="G4838" s="11" t="s">
        <v>11850</v>
      </c>
      <c r="H4838" s="12" t="s">
        <v>12116</v>
      </c>
      <c r="I4838" s="11" t="s">
        <v>11850</v>
      </c>
      <c r="J4838" s="12" t="s">
        <v>23473</v>
      </c>
      <c r="K4838" s="11" t="s">
        <v>23474</v>
      </c>
    </row>
    <row r="4839" spans="1:11" ht="12" x14ac:dyDescent="0.15">
      <c r="A4839" s="11" t="s">
        <v>4960</v>
      </c>
      <c r="B4839">
        <f t="shared" si="75"/>
        <v>3</v>
      </c>
      <c r="C4839" t="str">
        <f>IF(ISNA(VLOOKUP(A4839,words!$A$2:$A$236,1,FALSE)),"-","Normal")</f>
        <v>-</v>
      </c>
      <c r="D4839" t="str">
        <f>IF(ISNA(VLOOKUP(A4839,words_1k!$A$2:$A$1024,1,FALSE)),"-","1k")</f>
        <v>-</v>
      </c>
      <c r="E4839" s="11" t="s">
        <v>17550</v>
      </c>
    </row>
    <row r="4840" spans="1:11" ht="12" x14ac:dyDescent="0.15">
      <c r="A4840" s="11" t="s">
        <v>4961</v>
      </c>
      <c r="B4840">
        <f t="shared" si="75"/>
        <v>5</v>
      </c>
      <c r="C4840" t="str">
        <f>IF(ISNA(VLOOKUP(A4840,words!$A$2:$A$236,1,FALSE)),"-","Normal")</f>
        <v>-</v>
      </c>
      <c r="D4840" t="str">
        <f>IF(ISNA(VLOOKUP(A4840,words_1k!$A$2:$A$1024,1,FALSE)),"-","1k")</f>
        <v>-</v>
      </c>
      <c r="E4840" s="11" t="s">
        <v>11133</v>
      </c>
      <c r="F4840" s="12" t="s">
        <v>12987</v>
      </c>
      <c r="G4840" s="11" t="s">
        <v>13820</v>
      </c>
    </row>
    <row r="4841" spans="1:11" ht="12" x14ac:dyDescent="0.15">
      <c r="A4841" s="11" t="s">
        <v>4962</v>
      </c>
      <c r="B4841">
        <f t="shared" si="75"/>
        <v>6</v>
      </c>
      <c r="C4841" t="str">
        <f>IF(ISNA(VLOOKUP(A4841,words!$A$2:$A$236,1,FALSE)),"-","Normal")</f>
        <v>-</v>
      </c>
      <c r="D4841" t="str">
        <f>IF(ISNA(VLOOKUP(A4841,words_1k!$A$2:$A$1024,1,FALSE)),"-","1k")</f>
        <v>-</v>
      </c>
      <c r="E4841" s="11" t="s">
        <v>12597</v>
      </c>
      <c r="F4841" s="12" t="s">
        <v>10654</v>
      </c>
      <c r="G4841" s="11" t="s">
        <v>11417</v>
      </c>
    </row>
    <row r="4842" spans="1:11" ht="12" x14ac:dyDescent="0.15">
      <c r="A4842" s="11" t="s">
        <v>4963</v>
      </c>
      <c r="B4842">
        <f t="shared" si="75"/>
        <v>4</v>
      </c>
      <c r="C4842" t="str">
        <f>IF(ISNA(VLOOKUP(A4842,words!$A$2:$A$236,1,FALSE)),"-","Normal")</f>
        <v>-</v>
      </c>
      <c r="D4842" t="str">
        <f>IF(ISNA(VLOOKUP(A4842,words_1k!$A$2:$A$1024,1,FALSE)),"-","1k")</f>
        <v>-</v>
      </c>
      <c r="E4842" s="11" t="s">
        <v>18375</v>
      </c>
    </row>
    <row r="4843" spans="1:11" ht="12" x14ac:dyDescent="0.15">
      <c r="A4843" s="11" t="s">
        <v>4964</v>
      </c>
      <c r="B4843">
        <f t="shared" si="75"/>
        <v>4</v>
      </c>
      <c r="C4843" t="str">
        <f>IF(ISNA(VLOOKUP(A4843,words!$A$2:$A$236,1,FALSE)),"-","Normal")</f>
        <v>-</v>
      </c>
      <c r="D4843" t="str">
        <f>IF(ISNA(VLOOKUP(A4843,words_1k!$A$2:$A$1024,1,FALSE)),"-","1k")</f>
        <v>-</v>
      </c>
      <c r="E4843" s="11" t="s">
        <v>13852</v>
      </c>
      <c r="F4843" s="12" t="s">
        <v>12082</v>
      </c>
      <c r="G4843" s="11" t="s">
        <v>11280</v>
      </c>
    </row>
    <row r="4844" spans="1:11" ht="12" x14ac:dyDescent="0.15">
      <c r="A4844" s="11" t="s">
        <v>4965</v>
      </c>
      <c r="B4844">
        <f t="shared" si="75"/>
        <v>6</v>
      </c>
      <c r="C4844" t="str">
        <f>IF(ISNA(VLOOKUP(A4844,words!$A$2:$A$236,1,FALSE)),"-","Normal")</f>
        <v>-</v>
      </c>
      <c r="D4844" t="str">
        <f>IF(ISNA(VLOOKUP(A4844,words_1k!$A$2:$A$1024,1,FALSE)),"-","1k")</f>
        <v>-</v>
      </c>
      <c r="E4844" s="11" t="s">
        <v>12447</v>
      </c>
      <c r="F4844" s="12" t="s">
        <v>12448</v>
      </c>
      <c r="G4844" s="11" t="s">
        <v>12446</v>
      </c>
    </row>
    <row r="4845" spans="1:11" ht="12" x14ac:dyDescent="0.15">
      <c r="A4845" s="11" t="s">
        <v>4966</v>
      </c>
      <c r="B4845">
        <f t="shared" si="75"/>
        <v>5</v>
      </c>
      <c r="C4845" t="str">
        <f>IF(ISNA(VLOOKUP(A4845,words!$A$2:$A$236,1,FALSE)),"-","Normal")</f>
        <v>-</v>
      </c>
      <c r="D4845" t="str">
        <f>IF(ISNA(VLOOKUP(A4845,words_1k!$A$2:$A$1024,1,FALSE)),"-","1k")</f>
        <v>-</v>
      </c>
      <c r="E4845" s="11" t="s">
        <v>13493</v>
      </c>
      <c r="F4845" s="12" t="s">
        <v>13132</v>
      </c>
      <c r="G4845" s="11" t="s">
        <v>13494</v>
      </c>
    </row>
    <row r="4846" spans="1:11" ht="12" x14ac:dyDescent="0.15">
      <c r="A4846" s="11" t="s">
        <v>4967</v>
      </c>
      <c r="B4846">
        <f t="shared" si="75"/>
        <v>4</v>
      </c>
      <c r="C4846" t="str">
        <f>IF(ISNA(VLOOKUP(A4846,words!$A$2:$A$236,1,FALSE)),"-","Normal")</f>
        <v>-</v>
      </c>
      <c r="D4846" t="str">
        <f>IF(ISNA(VLOOKUP(A4846,words_1k!$A$2:$A$1024,1,FALSE)),"-","1k")</f>
        <v>-</v>
      </c>
      <c r="E4846" s="11" t="s">
        <v>13845</v>
      </c>
      <c r="F4846" s="12" t="s">
        <v>12082</v>
      </c>
      <c r="G4846" s="11" t="s">
        <v>11280</v>
      </c>
    </row>
    <row r="4847" spans="1:11" ht="12" x14ac:dyDescent="0.15">
      <c r="A4847" s="11" t="s">
        <v>4968</v>
      </c>
      <c r="B4847">
        <f t="shared" si="75"/>
        <v>5</v>
      </c>
      <c r="C4847" t="str">
        <f>IF(ISNA(VLOOKUP(A4847,words!$A$2:$A$236,1,FALSE)),"-","Normal")</f>
        <v>-</v>
      </c>
      <c r="D4847" t="str">
        <f>IF(ISNA(VLOOKUP(A4847,words_1k!$A$2:$A$1024,1,FALSE)),"-","1k")</f>
        <v>-</v>
      </c>
      <c r="E4847" s="11" t="s">
        <v>16570</v>
      </c>
    </row>
    <row r="4848" spans="1:11" ht="12" x14ac:dyDescent="0.15">
      <c r="A4848" s="11" t="s">
        <v>4969</v>
      </c>
      <c r="B4848">
        <f t="shared" si="75"/>
        <v>6</v>
      </c>
      <c r="C4848" t="str">
        <f>IF(ISNA(VLOOKUP(A4848,words!$A$2:$A$236,1,FALSE)),"-","Normal")</f>
        <v>-</v>
      </c>
      <c r="D4848" t="str">
        <f>IF(ISNA(VLOOKUP(A4848,words_1k!$A$2:$A$1024,1,FALSE)),"-","1k")</f>
        <v>-</v>
      </c>
      <c r="E4848" s="11" t="s">
        <v>15575</v>
      </c>
      <c r="F4848" s="12" t="s">
        <v>15076</v>
      </c>
      <c r="G4848" s="11" t="s">
        <v>15576</v>
      </c>
    </row>
    <row r="4849" spans="1:11" ht="12" x14ac:dyDescent="0.15">
      <c r="A4849" s="11" t="s">
        <v>4970</v>
      </c>
      <c r="B4849">
        <f t="shared" si="75"/>
        <v>4</v>
      </c>
      <c r="C4849" t="str">
        <f>IF(ISNA(VLOOKUP(A4849,words!$A$2:$A$236,1,FALSE)),"-","Normal")</f>
        <v>-</v>
      </c>
      <c r="D4849" t="str">
        <f>IF(ISNA(VLOOKUP(A4849,words_1k!$A$2:$A$1024,1,FALSE)),"-","1k")</f>
        <v>-</v>
      </c>
      <c r="E4849" s="11" t="s">
        <v>19910</v>
      </c>
      <c r="F4849" s="12" t="s">
        <v>16676</v>
      </c>
      <c r="G4849" s="11" t="s">
        <v>16674</v>
      </c>
      <c r="H4849" s="12" t="s">
        <v>19913</v>
      </c>
      <c r="I4849" s="11" t="s">
        <v>19909</v>
      </c>
    </row>
    <row r="4850" spans="1:11" ht="12" x14ac:dyDescent="0.15">
      <c r="A4850" s="11" t="s">
        <v>4971</v>
      </c>
      <c r="B4850">
        <f t="shared" si="75"/>
        <v>5</v>
      </c>
      <c r="C4850" t="str">
        <f>IF(ISNA(VLOOKUP(A4850,words!$A$2:$A$236,1,FALSE)),"-","Normal")</f>
        <v>-</v>
      </c>
      <c r="D4850" t="str">
        <f>IF(ISNA(VLOOKUP(A4850,words_1k!$A$2:$A$1024,1,FALSE)),"-","1k")</f>
        <v>-</v>
      </c>
      <c r="E4850" s="11" t="s">
        <v>15998</v>
      </c>
      <c r="F4850" s="12" t="s">
        <v>16000</v>
      </c>
      <c r="G4850" s="11" t="s">
        <v>15996</v>
      </c>
    </row>
    <row r="4851" spans="1:11" ht="12" x14ac:dyDescent="0.15">
      <c r="A4851" s="11" t="s">
        <v>4972</v>
      </c>
      <c r="B4851">
        <f t="shared" si="75"/>
        <v>3</v>
      </c>
      <c r="C4851" t="str">
        <f>IF(ISNA(VLOOKUP(A4851,words!$A$2:$A$236,1,FALSE)),"-","Normal")</f>
        <v>-</v>
      </c>
      <c r="D4851" t="str">
        <f>IF(ISNA(VLOOKUP(A4851,words_1k!$A$2:$A$1024,1,FALSE)),"-","1k")</f>
        <v>-</v>
      </c>
      <c r="E4851" s="11" t="s">
        <v>11632</v>
      </c>
      <c r="F4851" s="12" t="s">
        <v>12096</v>
      </c>
      <c r="G4851" s="11" t="s">
        <v>11632</v>
      </c>
    </row>
    <row r="4852" spans="1:11" ht="12" x14ac:dyDescent="0.15">
      <c r="A4852" s="11" t="s">
        <v>4973</v>
      </c>
      <c r="B4852">
        <f t="shared" si="75"/>
        <v>5</v>
      </c>
      <c r="C4852" t="str">
        <f>IF(ISNA(VLOOKUP(A4852,words!$A$2:$A$236,1,FALSE)),"-","Normal")</f>
        <v>-</v>
      </c>
      <c r="D4852" t="str">
        <f>IF(ISNA(VLOOKUP(A4852,words_1k!$A$2:$A$1024,1,FALSE)),"-","1k")</f>
        <v>-</v>
      </c>
      <c r="E4852" s="11" t="s">
        <v>13168</v>
      </c>
      <c r="F4852" s="12" t="s">
        <v>12162</v>
      </c>
      <c r="G4852" s="11" t="s">
        <v>11698</v>
      </c>
    </row>
    <row r="4853" spans="1:11" ht="12" x14ac:dyDescent="0.15">
      <c r="A4853" s="11" t="s">
        <v>4974</v>
      </c>
      <c r="B4853">
        <f t="shared" si="75"/>
        <v>4</v>
      </c>
      <c r="C4853" t="str">
        <f>IF(ISNA(VLOOKUP(A4853,words!$A$2:$A$236,1,FALSE)),"-","Normal")</f>
        <v>-</v>
      </c>
      <c r="D4853" t="str">
        <f>IF(ISNA(VLOOKUP(A4853,words_1k!$A$2:$A$1024,1,FALSE)),"-","1k")</f>
        <v>-</v>
      </c>
      <c r="E4853" s="11" t="s">
        <v>16205</v>
      </c>
      <c r="F4853" s="12" t="s">
        <v>16204</v>
      </c>
      <c r="G4853" s="11" t="s">
        <v>16203</v>
      </c>
      <c r="H4853" s="12" t="s">
        <v>15259</v>
      </c>
      <c r="I4853" s="11" t="s">
        <v>15256</v>
      </c>
    </row>
    <row r="4854" spans="1:11" ht="12" x14ac:dyDescent="0.15">
      <c r="A4854" s="11" t="s">
        <v>4975</v>
      </c>
      <c r="B4854">
        <f t="shared" si="75"/>
        <v>7</v>
      </c>
      <c r="C4854" t="str">
        <f>IF(ISNA(VLOOKUP(A4854,words!$A$2:$A$236,1,FALSE)),"-","Normal")</f>
        <v>-</v>
      </c>
      <c r="D4854" t="str">
        <f>IF(ISNA(VLOOKUP(A4854,words_1k!$A$2:$A$1024,1,FALSE)),"-","1k")</f>
        <v>-</v>
      </c>
      <c r="E4854" s="11" t="s">
        <v>12539</v>
      </c>
      <c r="F4854" s="11" t="s">
        <v>12542</v>
      </c>
      <c r="G4854" s="11" t="s">
        <v>12539</v>
      </c>
      <c r="H4854" s="11" t="s">
        <v>12540</v>
      </c>
      <c r="I4854" s="11" t="s">
        <v>12541</v>
      </c>
      <c r="J4854" s="12" t="s">
        <v>18187</v>
      </c>
      <c r="K4854" s="11" t="s">
        <v>18188</v>
      </c>
    </row>
    <row r="4855" spans="1:11" ht="12" x14ac:dyDescent="0.15">
      <c r="A4855" s="11" t="s">
        <v>4976</v>
      </c>
      <c r="B4855">
        <f t="shared" si="75"/>
        <v>8</v>
      </c>
      <c r="C4855" t="str">
        <f>IF(ISNA(VLOOKUP(A4855,words!$A$2:$A$236,1,FALSE)),"-","Normal")</f>
        <v>-</v>
      </c>
      <c r="D4855" t="str">
        <f>IF(ISNA(VLOOKUP(A4855,words_1k!$A$2:$A$1024,1,FALSE)),"-","1k")</f>
        <v>-</v>
      </c>
      <c r="E4855" s="11" t="s">
        <v>15721</v>
      </c>
      <c r="F4855" s="12" t="s">
        <v>10878</v>
      </c>
      <c r="G4855" s="11" t="s">
        <v>11020</v>
      </c>
    </row>
    <row r="4856" spans="1:11" ht="12" x14ac:dyDescent="0.15">
      <c r="A4856" s="11" t="s">
        <v>4977</v>
      </c>
      <c r="B4856">
        <f t="shared" si="75"/>
        <v>4</v>
      </c>
      <c r="C4856" t="str">
        <f>IF(ISNA(VLOOKUP(A4856,words!$A$2:$A$236,1,FALSE)),"-","Normal")</f>
        <v>-</v>
      </c>
      <c r="D4856" t="str">
        <f>IF(ISNA(VLOOKUP(A4856,words_1k!$A$2:$A$1024,1,FALSE)),"-","1k")</f>
        <v>-</v>
      </c>
      <c r="E4856" s="11" t="s">
        <v>14933</v>
      </c>
      <c r="F4856" s="12" t="s">
        <v>16057</v>
      </c>
      <c r="G4856" s="11" t="s">
        <v>14933</v>
      </c>
      <c r="H4856" s="12" t="s">
        <v>16431</v>
      </c>
      <c r="I4856" s="11" t="s">
        <v>14930</v>
      </c>
    </row>
    <row r="4857" spans="1:11" ht="12" x14ac:dyDescent="0.15">
      <c r="A4857" s="11" t="s">
        <v>4978</v>
      </c>
      <c r="B4857">
        <f t="shared" si="75"/>
        <v>2</v>
      </c>
      <c r="C4857" t="str">
        <f>IF(ISNA(VLOOKUP(A4857,words!$A$2:$A$236,1,FALSE)),"-","Normal")</f>
        <v>-</v>
      </c>
      <c r="D4857" t="str">
        <f>IF(ISNA(VLOOKUP(A4857,words_1k!$A$2:$A$1024,1,FALSE)),"-","1k")</f>
        <v>-</v>
      </c>
      <c r="E4857" s="11" t="s">
        <v>15002</v>
      </c>
      <c r="F4857" s="12" t="s">
        <v>21941</v>
      </c>
      <c r="G4857" s="11" t="s">
        <v>21942</v>
      </c>
    </row>
    <row r="4858" spans="1:11" ht="12" x14ac:dyDescent="0.15">
      <c r="A4858" s="11" t="s">
        <v>4979</v>
      </c>
      <c r="B4858">
        <f t="shared" si="75"/>
        <v>4</v>
      </c>
      <c r="C4858" t="str">
        <f>IF(ISNA(VLOOKUP(A4858,words!$A$2:$A$236,1,FALSE)),"-","Normal")</f>
        <v>-</v>
      </c>
      <c r="D4858" t="str">
        <f>IF(ISNA(VLOOKUP(A4858,words_1k!$A$2:$A$1024,1,FALSE)),"-","1k")</f>
        <v>-</v>
      </c>
      <c r="E4858" s="11" t="s">
        <v>16825</v>
      </c>
    </row>
    <row r="4859" spans="1:11" ht="12" x14ac:dyDescent="0.15">
      <c r="A4859" s="11" t="s">
        <v>4980</v>
      </c>
      <c r="B4859">
        <f t="shared" si="75"/>
        <v>5</v>
      </c>
      <c r="C4859" t="str">
        <f>IF(ISNA(VLOOKUP(A4859,words!$A$2:$A$236,1,FALSE)),"-","Normal")</f>
        <v>-</v>
      </c>
      <c r="D4859" t="str">
        <f>IF(ISNA(VLOOKUP(A4859,words_1k!$A$2:$A$1024,1,FALSE)),"-","1k")</f>
        <v>-</v>
      </c>
      <c r="E4859" s="12" t="s">
        <v>13152</v>
      </c>
      <c r="F4859" s="12" t="s">
        <v>13154</v>
      </c>
      <c r="G4859" s="12" t="s">
        <v>13150</v>
      </c>
      <c r="H4859" s="12" t="s">
        <v>12947</v>
      </c>
      <c r="I4859" s="11" t="s">
        <v>13735</v>
      </c>
    </row>
    <row r="4860" spans="1:11" ht="12" x14ac:dyDescent="0.15">
      <c r="A4860" s="11" t="s">
        <v>4981</v>
      </c>
      <c r="B4860">
        <f t="shared" si="75"/>
        <v>3</v>
      </c>
      <c r="C4860" t="str">
        <f>IF(ISNA(VLOOKUP(A4860,words!$A$2:$A$236,1,FALSE)),"-","Normal")</f>
        <v>-</v>
      </c>
      <c r="D4860" t="str">
        <f>IF(ISNA(VLOOKUP(A4860,words_1k!$A$2:$A$1024,1,FALSE)),"-","1k")</f>
        <v>-</v>
      </c>
      <c r="E4860" s="11" t="s">
        <v>14587</v>
      </c>
      <c r="F4860" s="12" t="s">
        <v>18360</v>
      </c>
      <c r="G4860" s="11" t="s">
        <v>15663</v>
      </c>
    </row>
    <row r="4861" spans="1:11" ht="12" x14ac:dyDescent="0.15">
      <c r="A4861" s="11" t="s">
        <v>4982</v>
      </c>
      <c r="B4861">
        <f t="shared" si="75"/>
        <v>5</v>
      </c>
      <c r="C4861" t="str">
        <f>IF(ISNA(VLOOKUP(A4861,words!$A$2:$A$236,1,FALSE)),"-","Normal")</f>
        <v>-</v>
      </c>
      <c r="D4861" t="str">
        <f>IF(ISNA(VLOOKUP(A4861,words_1k!$A$2:$A$1024,1,FALSE)),"-","1k")</f>
        <v>-</v>
      </c>
      <c r="E4861" s="11" t="s">
        <v>12506</v>
      </c>
      <c r="F4861" s="12" t="s">
        <v>10204</v>
      </c>
      <c r="G4861" s="11" t="s">
        <v>10329</v>
      </c>
    </row>
    <row r="4862" spans="1:11" ht="12" x14ac:dyDescent="0.15">
      <c r="A4862" s="11" t="s">
        <v>4983</v>
      </c>
      <c r="B4862">
        <f t="shared" si="75"/>
        <v>4</v>
      </c>
      <c r="C4862" t="str">
        <f>IF(ISNA(VLOOKUP(A4862,words!$A$2:$A$236,1,FALSE)),"-","Normal")</f>
        <v>-</v>
      </c>
      <c r="D4862" t="str">
        <f>IF(ISNA(VLOOKUP(A4862,words_1k!$A$2:$A$1024,1,FALSE)),"-","1k")</f>
        <v>-</v>
      </c>
      <c r="E4862" s="11" t="s">
        <v>18134</v>
      </c>
    </row>
    <row r="4863" spans="1:11" ht="12" x14ac:dyDescent="0.15">
      <c r="A4863" s="11" t="s">
        <v>4984</v>
      </c>
      <c r="B4863">
        <f t="shared" si="75"/>
        <v>6</v>
      </c>
      <c r="C4863" t="str">
        <f>IF(ISNA(VLOOKUP(A4863,words!$A$2:$A$236,1,FALSE)),"-","Normal")</f>
        <v>-</v>
      </c>
      <c r="D4863" t="str">
        <f>IF(ISNA(VLOOKUP(A4863,words_1k!$A$2:$A$1024,1,FALSE)),"-","1k")</f>
        <v>-</v>
      </c>
      <c r="E4863" s="11" t="s">
        <v>16283</v>
      </c>
    </row>
    <row r="4864" spans="1:11" ht="12" x14ac:dyDescent="0.15">
      <c r="A4864" s="11" t="s">
        <v>4985</v>
      </c>
      <c r="B4864">
        <f t="shared" si="75"/>
        <v>6</v>
      </c>
      <c r="C4864" t="str">
        <f>IF(ISNA(VLOOKUP(A4864,words!$A$2:$A$236,1,FALSE)),"-","Normal")</f>
        <v>-</v>
      </c>
      <c r="D4864" t="str">
        <f>IF(ISNA(VLOOKUP(A4864,words_1k!$A$2:$A$1024,1,FALSE)),"-","1k")</f>
        <v>-</v>
      </c>
      <c r="E4864" s="11" t="s">
        <v>14500</v>
      </c>
      <c r="F4864" s="12" t="s">
        <v>14505</v>
      </c>
      <c r="G4864" s="11" t="s">
        <v>14504</v>
      </c>
    </row>
    <row r="4865" spans="1:11" ht="12" x14ac:dyDescent="0.15">
      <c r="A4865" s="11" t="s">
        <v>4986</v>
      </c>
      <c r="B4865">
        <f t="shared" si="75"/>
        <v>7</v>
      </c>
      <c r="C4865" t="str">
        <f>IF(ISNA(VLOOKUP(A4865,words!$A$2:$A$236,1,FALSE)),"-","Normal")</f>
        <v>-</v>
      </c>
      <c r="D4865" t="str">
        <f>IF(ISNA(VLOOKUP(A4865,words_1k!$A$2:$A$1024,1,FALSE)),"-","1k")</f>
        <v>-</v>
      </c>
      <c r="E4865" s="11" t="s">
        <v>17236</v>
      </c>
      <c r="F4865" s="12" t="s">
        <v>10601</v>
      </c>
      <c r="G4865" s="11" t="s">
        <v>11027</v>
      </c>
    </row>
    <row r="4866" spans="1:11" ht="12" x14ac:dyDescent="0.15">
      <c r="A4866" s="11" t="s">
        <v>4987</v>
      </c>
      <c r="B4866">
        <f t="shared" ref="B4866:B4929" si="76">LEN(A4866)</f>
        <v>5</v>
      </c>
      <c r="C4866" t="str">
        <f>IF(ISNA(VLOOKUP(A4866,words!$A$2:$A$236,1,FALSE)),"-","Normal")</f>
        <v>-</v>
      </c>
      <c r="D4866" t="str">
        <f>IF(ISNA(VLOOKUP(A4866,words_1k!$A$2:$A$1024,1,FALSE)),"-","1k")</f>
        <v>-</v>
      </c>
      <c r="E4866" s="11" t="s">
        <v>14007</v>
      </c>
      <c r="F4866" s="12" t="s">
        <v>14008</v>
      </c>
      <c r="G4866" s="11" t="s">
        <v>14007</v>
      </c>
      <c r="H4866" s="12" t="s">
        <v>25557</v>
      </c>
      <c r="I4866" s="11" t="s">
        <v>25558</v>
      </c>
    </row>
    <row r="4867" spans="1:11" ht="12" x14ac:dyDescent="0.15">
      <c r="A4867" s="11" t="s">
        <v>4988</v>
      </c>
      <c r="B4867">
        <f t="shared" si="76"/>
        <v>5</v>
      </c>
      <c r="C4867" t="str">
        <f>IF(ISNA(VLOOKUP(A4867,words!$A$2:$A$236,1,FALSE)),"-","Normal")</f>
        <v>-</v>
      </c>
      <c r="D4867" t="str">
        <f>IF(ISNA(VLOOKUP(A4867,words_1k!$A$2:$A$1024,1,FALSE)),"-","1k")</f>
        <v>-</v>
      </c>
      <c r="E4867" s="11" t="s">
        <v>15644</v>
      </c>
      <c r="F4867" s="12" t="s">
        <v>15642</v>
      </c>
      <c r="G4867" s="11" t="s">
        <v>15643</v>
      </c>
      <c r="H4867" s="12" t="s">
        <v>15386</v>
      </c>
      <c r="I4867" s="11" t="s">
        <v>10396</v>
      </c>
    </row>
    <row r="4868" spans="1:11" ht="12" x14ac:dyDescent="0.15">
      <c r="A4868" s="11" t="s">
        <v>4989</v>
      </c>
      <c r="B4868">
        <f t="shared" si="76"/>
        <v>3</v>
      </c>
      <c r="C4868" t="str">
        <f>IF(ISNA(VLOOKUP(A4868,words!$A$2:$A$236,1,FALSE)),"-","Normal")</f>
        <v>-</v>
      </c>
      <c r="D4868" t="str">
        <f>IF(ISNA(VLOOKUP(A4868,words_1k!$A$2:$A$1024,1,FALSE)),"-","1k")</f>
        <v>-</v>
      </c>
      <c r="E4868" s="11" t="s">
        <v>14223</v>
      </c>
    </row>
    <row r="4869" spans="1:11" ht="12" x14ac:dyDescent="0.15">
      <c r="A4869" s="11" t="s">
        <v>4990</v>
      </c>
      <c r="B4869">
        <f t="shared" si="76"/>
        <v>5</v>
      </c>
      <c r="C4869" t="str">
        <f>IF(ISNA(VLOOKUP(A4869,words!$A$2:$A$236,1,FALSE)),"-","Normal")</f>
        <v>-</v>
      </c>
      <c r="D4869" t="str">
        <f>IF(ISNA(VLOOKUP(A4869,words_1k!$A$2:$A$1024,1,FALSE)),"-","1k")</f>
        <v>-</v>
      </c>
      <c r="E4869" s="11" t="s">
        <v>13827</v>
      </c>
      <c r="F4869" s="12" t="s">
        <v>12238</v>
      </c>
      <c r="G4869" s="11" t="s">
        <v>11736</v>
      </c>
      <c r="H4869" s="12" t="s">
        <v>16924</v>
      </c>
      <c r="I4869" s="11" t="s">
        <v>11736</v>
      </c>
      <c r="J4869" s="12" t="s">
        <v>17104</v>
      </c>
      <c r="K4869" s="11" t="s">
        <v>13299</v>
      </c>
    </row>
    <row r="4870" spans="1:11" ht="12" x14ac:dyDescent="0.15">
      <c r="A4870" s="11" t="s">
        <v>4991</v>
      </c>
      <c r="B4870">
        <f t="shared" si="76"/>
        <v>5</v>
      </c>
      <c r="C4870" t="str">
        <f>IF(ISNA(VLOOKUP(A4870,words!$A$2:$A$236,1,FALSE)),"-","Normal")</f>
        <v>-</v>
      </c>
      <c r="D4870" t="str">
        <f>IF(ISNA(VLOOKUP(A4870,words_1k!$A$2:$A$1024,1,FALSE)),"-","1k")</f>
        <v>-</v>
      </c>
      <c r="E4870" s="11" t="s">
        <v>11439</v>
      </c>
      <c r="F4870" s="12" t="s">
        <v>10560</v>
      </c>
      <c r="G4870" s="11" t="s">
        <v>11422</v>
      </c>
    </row>
    <row r="4871" spans="1:11" ht="12" x14ac:dyDescent="0.15">
      <c r="A4871" s="11" t="s">
        <v>4992</v>
      </c>
      <c r="B4871">
        <f t="shared" si="76"/>
        <v>5</v>
      </c>
      <c r="C4871" t="str">
        <f>IF(ISNA(VLOOKUP(A4871,words!$A$2:$A$236,1,FALSE)),"-","Normal")</f>
        <v>-</v>
      </c>
      <c r="D4871" t="str">
        <f>IF(ISNA(VLOOKUP(A4871,words_1k!$A$2:$A$1024,1,FALSE)),"-","1k")</f>
        <v>-</v>
      </c>
      <c r="E4871" s="11" t="s">
        <v>14999</v>
      </c>
      <c r="F4871" s="12" t="s">
        <v>15001</v>
      </c>
      <c r="G4871" s="11" t="s">
        <v>14999</v>
      </c>
    </row>
    <row r="4872" spans="1:11" ht="12" x14ac:dyDescent="0.15">
      <c r="A4872" s="11" t="s">
        <v>4993</v>
      </c>
      <c r="B4872">
        <f t="shared" si="76"/>
        <v>5</v>
      </c>
      <c r="C4872" t="str">
        <f>IF(ISNA(VLOOKUP(A4872,words!$A$2:$A$236,1,FALSE)),"-","Normal")</f>
        <v>-</v>
      </c>
      <c r="D4872" t="str">
        <f>IF(ISNA(VLOOKUP(A4872,words_1k!$A$2:$A$1024,1,FALSE)),"-","1k")</f>
        <v>-</v>
      </c>
      <c r="E4872" s="11" t="s">
        <v>13929</v>
      </c>
      <c r="F4872" s="12" t="s">
        <v>13539</v>
      </c>
      <c r="G4872" s="11" t="s">
        <v>13927</v>
      </c>
    </row>
    <row r="4873" spans="1:11" ht="12" x14ac:dyDescent="0.15">
      <c r="A4873" s="11" t="s">
        <v>4994</v>
      </c>
      <c r="B4873">
        <f t="shared" si="76"/>
        <v>7</v>
      </c>
      <c r="C4873" t="str">
        <f>IF(ISNA(VLOOKUP(A4873,words!$A$2:$A$236,1,FALSE)),"-","Normal")</f>
        <v>-</v>
      </c>
      <c r="D4873" t="str">
        <f>IF(ISNA(VLOOKUP(A4873,words_1k!$A$2:$A$1024,1,FALSE)),"-","1k")</f>
        <v>-</v>
      </c>
      <c r="E4873" s="11" t="s">
        <v>12903</v>
      </c>
      <c r="F4873" s="12" t="s">
        <v>12204</v>
      </c>
      <c r="G4873" s="11" t="s">
        <v>12900</v>
      </c>
      <c r="H4873" s="12" t="s">
        <v>16592</v>
      </c>
      <c r="I4873" s="11" t="s">
        <v>12904</v>
      </c>
    </row>
    <row r="4874" spans="1:11" ht="12" x14ac:dyDescent="0.15">
      <c r="A4874" s="11" t="s">
        <v>4995</v>
      </c>
      <c r="B4874">
        <f t="shared" si="76"/>
        <v>6</v>
      </c>
      <c r="C4874" t="str">
        <f>IF(ISNA(VLOOKUP(A4874,words!$A$2:$A$236,1,FALSE)),"-","Normal")</f>
        <v>-</v>
      </c>
      <c r="D4874" t="str">
        <f>IF(ISNA(VLOOKUP(A4874,words_1k!$A$2:$A$1024,1,FALSE)),"-","1k")</f>
        <v>-</v>
      </c>
      <c r="E4874" s="11" t="s">
        <v>13714</v>
      </c>
    </row>
    <row r="4875" spans="1:11" ht="12" x14ac:dyDescent="0.15">
      <c r="A4875" s="11" t="s">
        <v>4996</v>
      </c>
      <c r="B4875">
        <f t="shared" si="76"/>
        <v>3</v>
      </c>
      <c r="C4875" t="str">
        <f>IF(ISNA(VLOOKUP(A4875,words!$A$2:$A$236,1,FALSE)),"-","Normal")</f>
        <v>-</v>
      </c>
      <c r="D4875" t="str">
        <f>IF(ISNA(VLOOKUP(A4875,words_1k!$A$2:$A$1024,1,FALSE)),"-","1k")</f>
        <v>-</v>
      </c>
      <c r="E4875" s="11" t="s">
        <v>16444</v>
      </c>
    </row>
    <row r="4876" spans="1:11" ht="12" x14ac:dyDescent="0.15">
      <c r="A4876" s="11" t="s">
        <v>4997</v>
      </c>
      <c r="B4876">
        <f t="shared" si="76"/>
        <v>5</v>
      </c>
      <c r="C4876" t="str">
        <f>IF(ISNA(VLOOKUP(A4876,words!$A$2:$A$236,1,FALSE)),"-","Normal")</f>
        <v>-</v>
      </c>
      <c r="D4876" t="str">
        <f>IF(ISNA(VLOOKUP(A4876,words_1k!$A$2:$A$1024,1,FALSE)),"-","1k")</f>
        <v>-</v>
      </c>
      <c r="E4876" s="11" t="s">
        <v>17373</v>
      </c>
    </row>
    <row r="4877" spans="1:11" ht="12" x14ac:dyDescent="0.15">
      <c r="A4877" s="11" t="s">
        <v>4998</v>
      </c>
      <c r="B4877">
        <f t="shared" si="76"/>
        <v>6</v>
      </c>
      <c r="C4877" t="str">
        <f>IF(ISNA(VLOOKUP(A4877,words!$A$2:$A$236,1,FALSE)),"-","Normal")</f>
        <v>-</v>
      </c>
      <c r="D4877" t="str">
        <f>IF(ISNA(VLOOKUP(A4877,words_1k!$A$2:$A$1024,1,FALSE)),"-","1k")</f>
        <v>-</v>
      </c>
      <c r="E4877" s="11" t="s">
        <v>14415</v>
      </c>
      <c r="F4877" s="12" t="s">
        <v>14493</v>
      </c>
      <c r="G4877" s="11" t="s">
        <v>14415</v>
      </c>
    </row>
    <row r="4878" spans="1:11" ht="12" x14ac:dyDescent="0.15">
      <c r="A4878" s="11" t="s">
        <v>4999</v>
      </c>
      <c r="B4878">
        <f t="shared" si="76"/>
        <v>7</v>
      </c>
      <c r="C4878" t="str">
        <f>IF(ISNA(VLOOKUP(A4878,words!$A$2:$A$236,1,FALSE)),"-","Normal")</f>
        <v>-</v>
      </c>
      <c r="D4878" t="str">
        <f>IF(ISNA(VLOOKUP(A4878,words_1k!$A$2:$A$1024,1,FALSE)),"-","1k")</f>
        <v>-</v>
      </c>
      <c r="E4878" s="11" t="s">
        <v>13878</v>
      </c>
      <c r="F4878" s="12" t="s">
        <v>13137</v>
      </c>
      <c r="G4878" s="11" t="s">
        <v>13878</v>
      </c>
    </row>
    <row r="4879" spans="1:11" ht="12" x14ac:dyDescent="0.15">
      <c r="A4879" s="11" t="s">
        <v>5000</v>
      </c>
      <c r="B4879">
        <f t="shared" si="76"/>
        <v>6</v>
      </c>
      <c r="C4879" t="str">
        <f>IF(ISNA(VLOOKUP(A4879,words!$A$2:$A$236,1,FALSE)),"-","Normal")</f>
        <v>-</v>
      </c>
      <c r="D4879" t="str">
        <f>IF(ISNA(VLOOKUP(A4879,words_1k!$A$2:$A$1024,1,FALSE)),"-","1k")</f>
        <v>-</v>
      </c>
      <c r="E4879" s="11" t="s">
        <v>14932</v>
      </c>
      <c r="F4879" s="12" t="s">
        <v>14931</v>
      </c>
      <c r="G4879" s="11" t="s">
        <v>14928</v>
      </c>
      <c r="H4879" s="12" t="s">
        <v>14929</v>
      </c>
      <c r="I4879" s="11" t="s">
        <v>14930</v>
      </c>
      <c r="J4879" s="12" t="s">
        <v>16431</v>
      </c>
      <c r="K4879" s="11" t="s">
        <v>14930</v>
      </c>
    </row>
    <row r="4880" spans="1:11" ht="12" x14ac:dyDescent="0.15">
      <c r="A4880" s="11" t="s">
        <v>5001</v>
      </c>
      <c r="B4880">
        <f t="shared" si="76"/>
        <v>8</v>
      </c>
      <c r="C4880" t="str">
        <f>IF(ISNA(VLOOKUP(A4880,words!$A$2:$A$236,1,FALSE)),"-","Normal")</f>
        <v>-</v>
      </c>
      <c r="D4880" t="str">
        <f>IF(ISNA(VLOOKUP(A4880,words_1k!$A$2:$A$1024,1,FALSE)),"-","1k")</f>
        <v>-</v>
      </c>
      <c r="E4880" s="11" t="s">
        <v>12907</v>
      </c>
      <c r="F4880" s="12" t="s">
        <v>12148</v>
      </c>
      <c r="G4880" s="11" t="s">
        <v>11981</v>
      </c>
      <c r="H4880" s="12" t="s">
        <v>11982</v>
      </c>
      <c r="I4880" s="11" t="s">
        <v>12908</v>
      </c>
    </row>
    <row r="4881" spans="1:11" ht="12" x14ac:dyDescent="0.15">
      <c r="A4881" s="11" t="s">
        <v>5002</v>
      </c>
      <c r="B4881">
        <f t="shared" si="76"/>
        <v>4</v>
      </c>
      <c r="C4881" t="str">
        <f>IF(ISNA(VLOOKUP(A4881,words!$A$2:$A$236,1,FALSE)),"-","Normal")</f>
        <v>-</v>
      </c>
      <c r="D4881" t="str">
        <f>IF(ISNA(VLOOKUP(A4881,words_1k!$A$2:$A$1024,1,FALSE)),"-","1k")</f>
        <v>-</v>
      </c>
      <c r="E4881" s="11" t="s">
        <v>14569</v>
      </c>
      <c r="F4881" s="12" t="s">
        <v>14570</v>
      </c>
      <c r="G4881" s="11" t="s">
        <v>14571</v>
      </c>
    </row>
    <row r="4882" spans="1:11" ht="12" x14ac:dyDescent="0.15">
      <c r="A4882" s="11" t="s">
        <v>5003</v>
      </c>
      <c r="B4882">
        <f t="shared" si="76"/>
        <v>5</v>
      </c>
      <c r="C4882" t="str">
        <f>IF(ISNA(VLOOKUP(A4882,words!$A$2:$A$236,1,FALSE)),"-","Normal")</f>
        <v>-</v>
      </c>
      <c r="D4882" t="str">
        <f>IF(ISNA(VLOOKUP(A4882,words_1k!$A$2:$A$1024,1,FALSE)),"-","1k")</f>
        <v>-</v>
      </c>
      <c r="E4882" s="11" t="s">
        <v>13489</v>
      </c>
    </row>
    <row r="4883" spans="1:11" ht="12" x14ac:dyDescent="0.15">
      <c r="A4883" s="11" t="s">
        <v>5004</v>
      </c>
      <c r="B4883">
        <f t="shared" si="76"/>
        <v>6</v>
      </c>
      <c r="C4883" t="str">
        <f>IF(ISNA(VLOOKUP(A4883,words!$A$2:$A$236,1,FALSE)),"-","Normal")</f>
        <v>-</v>
      </c>
      <c r="D4883" t="str">
        <f>IF(ISNA(VLOOKUP(A4883,words_1k!$A$2:$A$1024,1,FALSE)),"-","1k")</f>
        <v>-</v>
      </c>
      <c r="E4883" s="11" t="s">
        <v>13711</v>
      </c>
      <c r="F4883" s="12" t="s">
        <v>13715</v>
      </c>
      <c r="G4883" s="11" t="s">
        <v>11514</v>
      </c>
      <c r="H4883" s="12" t="s">
        <v>12940</v>
      </c>
      <c r="I4883" s="11" t="s">
        <v>11514</v>
      </c>
    </row>
    <row r="4884" spans="1:11" ht="12" x14ac:dyDescent="0.15">
      <c r="A4884" s="11" t="s">
        <v>5005</v>
      </c>
      <c r="B4884">
        <f t="shared" si="76"/>
        <v>6</v>
      </c>
      <c r="C4884" t="str">
        <f>IF(ISNA(VLOOKUP(A4884,words!$A$2:$A$236,1,FALSE)),"-","Normal")</f>
        <v>-</v>
      </c>
      <c r="D4884" t="str">
        <f>IF(ISNA(VLOOKUP(A4884,words_1k!$A$2:$A$1024,1,FALSE)),"-","1k")</f>
        <v>-</v>
      </c>
      <c r="E4884" s="11" t="s">
        <v>17291</v>
      </c>
      <c r="F4884" s="12" t="s">
        <v>17223</v>
      </c>
      <c r="G4884" s="11" t="s">
        <v>17290</v>
      </c>
      <c r="H4884" s="12" t="s">
        <v>17175</v>
      </c>
      <c r="I4884" s="11" t="s">
        <v>17289</v>
      </c>
    </row>
    <row r="4885" spans="1:11" ht="12" x14ac:dyDescent="0.15">
      <c r="A4885" s="11" t="s">
        <v>5006</v>
      </c>
      <c r="B4885">
        <f t="shared" si="76"/>
        <v>5</v>
      </c>
      <c r="C4885" t="str">
        <f>IF(ISNA(VLOOKUP(A4885,words!$A$2:$A$236,1,FALSE)),"-","Normal")</f>
        <v>-</v>
      </c>
      <c r="D4885" t="str">
        <f>IF(ISNA(VLOOKUP(A4885,words_1k!$A$2:$A$1024,1,FALSE)),"-","1k")</f>
        <v>-</v>
      </c>
      <c r="E4885" s="11" t="s">
        <v>15857</v>
      </c>
      <c r="F4885" s="12" t="s">
        <v>15858</v>
      </c>
      <c r="G4885" s="11" t="s">
        <v>15859</v>
      </c>
    </row>
    <row r="4886" spans="1:11" ht="12" x14ac:dyDescent="0.15">
      <c r="A4886" s="11" t="s">
        <v>5007</v>
      </c>
      <c r="B4886">
        <f t="shared" si="76"/>
        <v>6</v>
      </c>
      <c r="C4886" t="str">
        <f>IF(ISNA(VLOOKUP(A4886,words!$A$2:$A$236,1,FALSE)),"-","Normal")</f>
        <v>-</v>
      </c>
      <c r="D4886" t="str">
        <f>IF(ISNA(VLOOKUP(A4886,words_1k!$A$2:$A$1024,1,FALSE)),"-","1k")</f>
        <v>-</v>
      </c>
      <c r="E4886" s="11" t="s">
        <v>16131</v>
      </c>
      <c r="F4886" s="12" t="s">
        <v>16132</v>
      </c>
      <c r="G4886" s="11" t="s">
        <v>16133</v>
      </c>
      <c r="H4886" s="12" t="s">
        <v>16134</v>
      </c>
      <c r="I4886" s="11" t="s">
        <v>16133</v>
      </c>
    </row>
    <row r="4887" spans="1:11" ht="12" x14ac:dyDescent="0.15">
      <c r="A4887" s="11" t="s">
        <v>5008</v>
      </c>
      <c r="B4887">
        <f t="shared" si="76"/>
        <v>6</v>
      </c>
      <c r="C4887" t="str">
        <f>IF(ISNA(VLOOKUP(A4887,words!$A$2:$A$236,1,FALSE)),"-","Normal")</f>
        <v>-</v>
      </c>
      <c r="D4887" t="str">
        <f>IF(ISNA(VLOOKUP(A4887,words_1k!$A$2:$A$1024,1,FALSE)),"-","1k")</f>
        <v>-</v>
      </c>
      <c r="E4887" s="11" t="s">
        <v>14772</v>
      </c>
      <c r="F4887" s="12" t="s">
        <v>14771</v>
      </c>
      <c r="G4887" s="11" t="s">
        <v>14540</v>
      </c>
      <c r="H4887" s="12" t="s">
        <v>14638</v>
      </c>
      <c r="I4887" s="11" t="s">
        <v>14540</v>
      </c>
    </row>
    <row r="4888" spans="1:11" ht="12" x14ac:dyDescent="0.15">
      <c r="A4888" s="11" t="s">
        <v>5009</v>
      </c>
      <c r="B4888">
        <f t="shared" si="76"/>
        <v>7</v>
      </c>
      <c r="C4888" t="str">
        <f>IF(ISNA(VLOOKUP(A4888,words!$A$2:$A$236,1,FALSE)),"-","Normal")</f>
        <v>-</v>
      </c>
      <c r="D4888" t="str">
        <f>IF(ISNA(VLOOKUP(A4888,words_1k!$A$2:$A$1024,1,FALSE)),"-","1k")</f>
        <v>-</v>
      </c>
      <c r="E4888" s="11" t="s">
        <v>15139</v>
      </c>
      <c r="F4888" s="12" t="s">
        <v>12144</v>
      </c>
      <c r="G4888" s="11" t="s">
        <v>11627</v>
      </c>
    </row>
    <row r="4889" spans="1:11" ht="12" x14ac:dyDescent="0.15">
      <c r="A4889" s="11" t="s">
        <v>5010</v>
      </c>
      <c r="B4889">
        <f t="shared" si="76"/>
        <v>5</v>
      </c>
      <c r="C4889" t="str">
        <f>IF(ISNA(VLOOKUP(A4889,words!$A$2:$A$236,1,FALSE)),"-","Normal")</f>
        <v>-</v>
      </c>
      <c r="D4889" t="str">
        <f>IF(ISNA(VLOOKUP(A4889,words_1k!$A$2:$A$1024,1,FALSE)),"-","1k")</f>
        <v>-</v>
      </c>
      <c r="E4889" s="11" t="s">
        <v>13863</v>
      </c>
      <c r="F4889" s="12" t="s">
        <v>13864</v>
      </c>
      <c r="G4889" s="11" t="s">
        <v>10416</v>
      </c>
      <c r="H4889" s="12" t="s">
        <v>14299</v>
      </c>
      <c r="I4889" s="11" t="s">
        <v>14300</v>
      </c>
      <c r="J4889" s="12" t="s">
        <v>18436</v>
      </c>
      <c r="K4889" s="11" t="s">
        <v>14301</v>
      </c>
    </row>
    <row r="4890" spans="1:11" ht="12" x14ac:dyDescent="0.15">
      <c r="A4890" s="11" t="s">
        <v>5011</v>
      </c>
      <c r="B4890">
        <f t="shared" si="76"/>
        <v>6</v>
      </c>
      <c r="C4890" t="str">
        <f>IF(ISNA(VLOOKUP(A4890,words!$A$2:$A$236,1,FALSE)),"-","Normal")</f>
        <v>-</v>
      </c>
      <c r="D4890" t="str">
        <f>IF(ISNA(VLOOKUP(A4890,words_1k!$A$2:$A$1024,1,FALSE)),"-","1k")</f>
        <v>-</v>
      </c>
      <c r="E4890" s="12" t="s">
        <v>14269</v>
      </c>
      <c r="F4890" s="12" t="s">
        <v>14270</v>
      </c>
      <c r="G4890" s="12" t="s">
        <v>14268</v>
      </c>
    </row>
    <row r="4891" spans="1:11" ht="12" x14ac:dyDescent="0.15">
      <c r="A4891" s="11" t="s">
        <v>5012</v>
      </c>
      <c r="B4891">
        <f t="shared" si="76"/>
        <v>5</v>
      </c>
      <c r="C4891" t="str">
        <f>IF(ISNA(VLOOKUP(A4891,words!$A$2:$A$236,1,FALSE)),"-","Normal")</f>
        <v>-</v>
      </c>
      <c r="D4891" t="str">
        <f>IF(ISNA(VLOOKUP(A4891,words_1k!$A$2:$A$1024,1,FALSE)),"-","1k")</f>
        <v>-</v>
      </c>
      <c r="E4891" s="11" t="s">
        <v>17456</v>
      </c>
      <c r="F4891" s="12" t="s">
        <v>17221</v>
      </c>
      <c r="G4891" s="11" t="s">
        <v>17457</v>
      </c>
    </row>
    <row r="4892" spans="1:11" ht="12" x14ac:dyDescent="0.15">
      <c r="A4892" s="11" t="s">
        <v>5013</v>
      </c>
      <c r="B4892">
        <f t="shared" si="76"/>
        <v>4</v>
      </c>
      <c r="C4892" t="str">
        <f>IF(ISNA(VLOOKUP(A4892,words!$A$2:$A$236,1,FALSE)),"-","Normal")</f>
        <v>-</v>
      </c>
      <c r="D4892" t="str">
        <f>IF(ISNA(VLOOKUP(A4892,words_1k!$A$2:$A$1024,1,FALSE)),"-","1k")</f>
        <v>-</v>
      </c>
      <c r="E4892" s="11" t="s">
        <v>17680</v>
      </c>
      <c r="F4892" s="12" t="s">
        <v>17682</v>
      </c>
      <c r="G4892" s="11" t="s">
        <v>17683</v>
      </c>
      <c r="H4892" s="12" t="s">
        <v>18593</v>
      </c>
      <c r="I4892" s="11" t="s">
        <v>18592</v>
      </c>
    </row>
    <row r="4893" spans="1:11" ht="12" x14ac:dyDescent="0.15">
      <c r="A4893" s="11" t="s">
        <v>5014</v>
      </c>
      <c r="B4893">
        <f t="shared" si="76"/>
        <v>6</v>
      </c>
      <c r="C4893" t="str">
        <f>IF(ISNA(VLOOKUP(A4893,words!$A$2:$A$236,1,FALSE)),"-","Normal")</f>
        <v>-</v>
      </c>
      <c r="D4893" t="str">
        <f>IF(ISNA(VLOOKUP(A4893,words_1k!$A$2:$A$1024,1,FALSE)),"-","1k")</f>
        <v>-</v>
      </c>
      <c r="E4893" s="11" t="s">
        <v>14588</v>
      </c>
      <c r="F4893" s="12" t="s">
        <v>14589</v>
      </c>
      <c r="G4893" s="11" t="s">
        <v>14590</v>
      </c>
    </row>
    <row r="4894" spans="1:11" ht="12" x14ac:dyDescent="0.15">
      <c r="A4894" s="11" t="s">
        <v>5015</v>
      </c>
      <c r="B4894">
        <f t="shared" si="76"/>
        <v>5</v>
      </c>
      <c r="C4894" t="str">
        <f>IF(ISNA(VLOOKUP(A4894,words!$A$2:$A$236,1,FALSE)),"-","Normal")</f>
        <v>-</v>
      </c>
      <c r="D4894" t="str">
        <f>IF(ISNA(VLOOKUP(A4894,words_1k!$A$2:$A$1024,1,FALSE)),"-","1k")</f>
        <v>-</v>
      </c>
      <c r="E4894" s="11" t="s">
        <v>17467</v>
      </c>
    </row>
    <row r="4895" spans="1:11" ht="12" x14ac:dyDescent="0.15">
      <c r="A4895" s="11" t="s">
        <v>5016</v>
      </c>
      <c r="B4895">
        <f t="shared" si="76"/>
        <v>5</v>
      </c>
      <c r="C4895" t="str">
        <f>IF(ISNA(VLOOKUP(A4895,words!$A$2:$A$236,1,FALSE)),"-","Normal")</f>
        <v>-</v>
      </c>
      <c r="D4895" t="str">
        <f>IF(ISNA(VLOOKUP(A4895,words_1k!$A$2:$A$1024,1,FALSE)),"-","1k")</f>
        <v>-</v>
      </c>
      <c r="E4895" s="11" t="s">
        <v>13669</v>
      </c>
      <c r="F4895" s="12" t="s">
        <v>10678</v>
      </c>
      <c r="G4895" s="11" t="s">
        <v>11832</v>
      </c>
    </row>
    <row r="4896" spans="1:11" ht="12" x14ac:dyDescent="0.15">
      <c r="A4896" s="11" t="s">
        <v>5017</v>
      </c>
      <c r="B4896">
        <f t="shared" si="76"/>
        <v>6</v>
      </c>
      <c r="C4896" t="str">
        <f>IF(ISNA(VLOOKUP(A4896,words!$A$2:$A$236,1,FALSE)),"-","Normal")</f>
        <v>-</v>
      </c>
      <c r="D4896" t="str">
        <f>IF(ISNA(VLOOKUP(A4896,words_1k!$A$2:$A$1024,1,FALSE)),"-","1k")</f>
        <v>-</v>
      </c>
      <c r="E4896" s="11" t="s">
        <v>14366</v>
      </c>
      <c r="F4896" s="12" t="s">
        <v>12912</v>
      </c>
      <c r="G4896" s="11" t="s">
        <v>14366</v>
      </c>
      <c r="H4896" s="12" t="s">
        <v>12196</v>
      </c>
      <c r="I4896" s="11" t="s">
        <v>11318</v>
      </c>
    </row>
    <row r="4897" spans="1:9" ht="12" x14ac:dyDescent="0.15">
      <c r="A4897" s="11" t="s">
        <v>5018</v>
      </c>
      <c r="B4897">
        <f t="shared" si="76"/>
        <v>5</v>
      </c>
      <c r="C4897" t="str">
        <f>IF(ISNA(VLOOKUP(A4897,words!$A$2:$A$236,1,FALSE)),"-","Normal")</f>
        <v>-</v>
      </c>
      <c r="D4897" t="str">
        <f>IF(ISNA(VLOOKUP(A4897,words_1k!$A$2:$A$1024,1,FALSE)),"-","1k")</f>
        <v>-</v>
      </c>
      <c r="E4897" s="11" t="s">
        <v>15203</v>
      </c>
      <c r="F4897" s="12" t="s">
        <v>15204</v>
      </c>
      <c r="G4897" s="11" t="s">
        <v>15205</v>
      </c>
      <c r="H4897" s="12" t="s">
        <v>15206</v>
      </c>
      <c r="I4897" s="11" t="s">
        <v>15205</v>
      </c>
    </row>
    <row r="4898" spans="1:9" ht="12" x14ac:dyDescent="0.15">
      <c r="A4898" s="11" t="s">
        <v>5019</v>
      </c>
      <c r="B4898">
        <f t="shared" si="76"/>
        <v>6</v>
      </c>
      <c r="C4898" t="str">
        <f>IF(ISNA(VLOOKUP(A4898,words!$A$2:$A$236,1,FALSE)),"-","Normal")</f>
        <v>-</v>
      </c>
      <c r="D4898" t="str">
        <f>IF(ISNA(VLOOKUP(A4898,words_1k!$A$2:$A$1024,1,FALSE)),"-","1k")</f>
        <v>-</v>
      </c>
      <c r="E4898" s="11" t="s">
        <v>17577</v>
      </c>
      <c r="F4898" s="12" t="s">
        <v>17578</v>
      </c>
      <c r="G4898" s="11" t="s">
        <v>17579</v>
      </c>
    </row>
    <row r="4899" spans="1:9" ht="12" x14ac:dyDescent="0.15">
      <c r="A4899" s="11" t="s">
        <v>5020</v>
      </c>
      <c r="B4899">
        <f t="shared" si="76"/>
        <v>4</v>
      </c>
      <c r="C4899" t="str">
        <f>IF(ISNA(VLOOKUP(A4899,words!$A$2:$A$236,1,FALSE)),"-","Normal")</f>
        <v>-</v>
      </c>
      <c r="D4899" t="str">
        <f>IF(ISNA(VLOOKUP(A4899,words_1k!$A$2:$A$1024,1,FALSE)),"-","1k")</f>
        <v>-</v>
      </c>
      <c r="E4899" s="11" t="s">
        <v>18370</v>
      </c>
      <c r="F4899" s="12" t="s">
        <v>18372</v>
      </c>
      <c r="G4899" s="11" t="s">
        <v>18373</v>
      </c>
    </row>
    <row r="4900" spans="1:9" ht="12" x14ac:dyDescent="0.15">
      <c r="A4900" s="11" t="s">
        <v>5021</v>
      </c>
      <c r="B4900">
        <f t="shared" si="76"/>
        <v>5</v>
      </c>
      <c r="C4900" t="str">
        <f>IF(ISNA(VLOOKUP(A4900,words!$A$2:$A$236,1,FALSE)),"-","Normal")</f>
        <v>-</v>
      </c>
      <c r="D4900" t="str">
        <f>IF(ISNA(VLOOKUP(A4900,words_1k!$A$2:$A$1024,1,FALSE)),"-","1k")</f>
        <v>-</v>
      </c>
      <c r="E4900" s="11" t="s">
        <v>14947</v>
      </c>
      <c r="F4900" s="12" t="s">
        <v>10223</v>
      </c>
      <c r="G4900" s="11" t="s">
        <v>10350</v>
      </c>
    </row>
    <row r="4901" spans="1:9" ht="12" x14ac:dyDescent="0.15">
      <c r="A4901" s="11" t="s">
        <v>5022</v>
      </c>
      <c r="B4901">
        <f t="shared" si="76"/>
        <v>4</v>
      </c>
      <c r="C4901" t="str">
        <f>IF(ISNA(VLOOKUP(A4901,words!$A$2:$A$236,1,FALSE)),"-","Normal")</f>
        <v>-</v>
      </c>
      <c r="D4901" t="str">
        <f>IF(ISNA(VLOOKUP(A4901,words_1k!$A$2:$A$1024,1,FALSE)),"-","1k")</f>
        <v>-</v>
      </c>
      <c r="E4901" s="11" t="s">
        <v>17241</v>
      </c>
      <c r="F4901" s="12" t="s">
        <v>10304</v>
      </c>
      <c r="G4901" s="11" t="s">
        <v>10406</v>
      </c>
    </row>
    <row r="4902" spans="1:9" ht="12" x14ac:dyDescent="0.15">
      <c r="A4902" s="11" t="s">
        <v>5023</v>
      </c>
      <c r="B4902">
        <f t="shared" si="76"/>
        <v>5</v>
      </c>
      <c r="C4902" t="str">
        <f>IF(ISNA(VLOOKUP(A4902,words!$A$2:$A$236,1,FALSE)),"-","Normal")</f>
        <v>-</v>
      </c>
      <c r="D4902" t="str">
        <f>IF(ISNA(VLOOKUP(A4902,words_1k!$A$2:$A$1024,1,FALSE)),"-","1k")</f>
        <v>-</v>
      </c>
      <c r="E4902" s="11" t="s">
        <v>15411</v>
      </c>
      <c r="F4902" s="12" t="s">
        <v>17505</v>
      </c>
      <c r="G4902" s="11" t="s">
        <v>17506</v>
      </c>
    </row>
    <row r="4903" spans="1:9" ht="12" x14ac:dyDescent="0.15">
      <c r="A4903" s="11" t="s">
        <v>5024</v>
      </c>
      <c r="B4903">
        <f t="shared" si="76"/>
        <v>7</v>
      </c>
      <c r="C4903" t="str">
        <f>IF(ISNA(VLOOKUP(A4903,words!$A$2:$A$236,1,FALSE)),"-","Normal")</f>
        <v>-</v>
      </c>
      <c r="D4903" t="str">
        <f>IF(ISNA(VLOOKUP(A4903,words_1k!$A$2:$A$1024,1,FALSE)),"-","1k")</f>
        <v>-</v>
      </c>
      <c r="E4903" s="11" t="s">
        <v>15157</v>
      </c>
      <c r="F4903" s="12" t="s">
        <v>15158</v>
      </c>
      <c r="G4903" s="11" t="s">
        <v>15156</v>
      </c>
    </row>
    <row r="4904" spans="1:9" ht="12" x14ac:dyDescent="0.15">
      <c r="A4904" s="11" t="s">
        <v>5025</v>
      </c>
      <c r="B4904">
        <f t="shared" si="76"/>
        <v>6</v>
      </c>
      <c r="C4904" t="str">
        <f>IF(ISNA(VLOOKUP(A4904,words!$A$2:$A$236,1,FALSE)),"-","Normal")</f>
        <v>-</v>
      </c>
      <c r="D4904" t="str">
        <f>IF(ISNA(VLOOKUP(A4904,words_1k!$A$2:$A$1024,1,FALSE)),"-","1k")</f>
        <v>-</v>
      </c>
      <c r="E4904" s="11" t="s">
        <v>15197</v>
      </c>
      <c r="F4904" s="12" t="s">
        <v>15198</v>
      </c>
      <c r="G4904" s="11" t="s">
        <v>13872</v>
      </c>
    </row>
    <row r="4905" spans="1:9" ht="12" x14ac:dyDescent="0.15">
      <c r="A4905" s="11" t="s">
        <v>5026</v>
      </c>
      <c r="B4905">
        <f t="shared" si="76"/>
        <v>5</v>
      </c>
      <c r="C4905" t="str">
        <f>IF(ISNA(VLOOKUP(A4905,words!$A$2:$A$236,1,FALSE)),"-","Normal")</f>
        <v>-</v>
      </c>
      <c r="D4905" t="str">
        <f>IF(ISNA(VLOOKUP(A4905,words_1k!$A$2:$A$1024,1,FALSE)),"-","1k")</f>
        <v>-</v>
      </c>
      <c r="E4905" s="11" t="s">
        <v>12672</v>
      </c>
    </row>
    <row r="4906" spans="1:9" ht="12" x14ac:dyDescent="0.15">
      <c r="A4906" s="11" t="s">
        <v>5027</v>
      </c>
      <c r="B4906">
        <f t="shared" si="76"/>
        <v>5</v>
      </c>
      <c r="C4906" t="str">
        <f>IF(ISNA(VLOOKUP(A4906,words!$A$2:$A$236,1,FALSE)),"-","Normal")</f>
        <v>-</v>
      </c>
      <c r="D4906" t="str">
        <f>IF(ISNA(VLOOKUP(A4906,words_1k!$A$2:$A$1024,1,FALSE)),"-","1k")</f>
        <v>-</v>
      </c>
      <c r="E4906" s="11" t="s">
        <v>17430</v>
      </c>
      <c r="F4906" s="12" t="s">
        <v>17431</v>
      </c>
      <c r="G4906" s="11" t="s">
        <v>17432</v>
      </c>
    </row>
    <row r="4907" spans="1:9" ht="12" x14ac:dyDescent="0.15">
      <c r="A4907" s="11" t="s">
        <v>5028</v>
      </c>
      <c r="B4907">
        <f t="shared" si="76"/>
        <v>7</v>
      </c>
      <c r="C4907" t="str">
        <f>IF(ISNA(VLOOKUP(A4907,words!$A$2:$A$236,1,FALSE)),"-","Normal")</f>
        <v>-</v>
      </c>
      <c r="D4907" t="str">
        <f>IF(ISNA(VLOOKUP(A4907,words_1k!$A$2:$A$1024,1,FALSE)),"-","1k")</f>
        <v>-</v>
      </c>
      <c r="E4907" s="11" t="s">
        <v>14463</v>
      </c>
      <c r="F4907" s="12" t="s">
        <v>14464</v>
      </c>
      <c r="G4907" s="11" t="s">
        <v>14465</v>
      </c>
      <c r="H4907" s="12" t="s">
        <v>14466</v>
      </c>
      <c r="I4907" s="11" t="s">
        <v>14463</v>
      </c>
    </row>
    <row r="4908" spans="1:9" ht="12" x14ac:dyDescent="0.15">
      <c r="A4908" s="11" t="s">
        <v>5029</v>
      </c>
      <c r="B4908">
        <f t="shared" si="76"/>
        <v>5</v>
      </c>
      <c r="C4908" t="str">
        <f>IF(ISNA(VLOOKUP(A4908,words!$A$2:$A$236,1,FALSE)),"-","Normal")</f>
        <v>-</v>
      </c>
      <c r="D4908" t="str">
        <f>IF(ISNA(VLOOKUP(A4908,words_1k!$A$2:$A$1024,1,FALSE)),"-","1k")</f>
        <v>-</v>
      </c>
      <c r="E4908" s="11" t="s">
        <v>17399</v>
      </c>
      <c r="F4908" s="12" t="s">
        <v>12147</v>
      </c>
      <c r="G4908" s="11" t="s">
        <v>11495</v>
      </c>
      <c r="H4908" s="12" t="s">
        <v>12176</v>
      </c>
      <c r="I4908" s="11" t="s">
        <v>11495</v>
      </c>
    </row>
    <row r="4909" spans="1:9" ht="12" x14ac:dyDescent="0.15">
      <c r="A4909" s="11" t="s">
        <v>5030</v>
      </c>
      <c r="B4909">
        <f t="shared" si="76"/>
        <v>7</v>
      </c>
      <c r="C4909" t="str">
        <f>IF(ISNA(VLOOKUP(A4909,words!$A$2:$A$236,1,FALSE)),"-","Normal")</f>
        <v>-</v>
      </c>
      <c r="D4909" t="str">
        <f>IF(ISNA(VLOOKUP(A4909,words_1k!$A$2:$A$1024,1,FALSE)),"-","1k")</f>
        <v>-</v>
      </c>
      <c r="E4909" s="11" t="s">
        <v>14691</v>
      </c>
      <c r="F4909" s="12" t="s">
        <v>14627</v>
      </c>
      <c r="G4909" s="11" t="s">
        <v>14689</v>
      </c>
    </row>
    <row r="4910" spans="1:9" ht="12" x14ac:dyDescent="0.15">
      <c r="A4910" s="11" t="s">
        <v>5031</v>
      </c>
      <c r="B4910">
        <f t="shared" si="76"/>
        <v>5</v>
      </c>
      <c r="C4910" t="str">
        <f>IF(ISNA(VLOOKUP(A4910,words!$A$2:$A$236,1,FALSE)),"-","Normal")</f>
        <v>-</v>
      </c>
      <c r="D4910" t="str">
        <f>IF(ISNA(VLOOKUP(A4910,words_1k!$A$2:$A$1024,1,FALSE)),"-","1k")</f>
        <v>-</v>
      </c>
      <c r="E4910" s="11" t="s">
        <v>16180</v>
      </c>
      <c r="F4910" s="12" t="s">
        <v>16181</v>
      </c>
      <c r="G4910" s="11" t="s">
        <v>16178</v>
      </c>
    </row>
    <row r="4911" spans="1:9" ht="12" x14ac:dyDescent="0.15">
      <c r="A4911" s="11" t="s">
        <v>5032</v>
      </c>
      <c r="B4911">
        <f t="shared" si="76"/>
        <v>5</v>
      </c>
      <c r="C4911" t="str">
        <f>IF(ISNA(VLOOKUP(A4911,words!$A$2:$A$236,1,FALSE)),"-","Normal")</f>
        <v>-</v>
      </c>
      <c r="D4911" t="str">
        <f>IF(ISNA(VLOOKUP(A4911,words_1k!$A$2:$A$1024,1,FALSE)),"-","1k")</f>
        <v>-</v>
      </c>
      <c r="E4911" s="11" t="s">
        <v>13360</v>
      </c>
      <c r="F4911" s="12" t="s">
        <v>13133</v>
      </c>
      <c r="G4911" s="11" t="s">
        <v>13361</v>
      </c>
      <c r="H4911" s="12" t="s">
        <v>24217</v>
      </c>
      <c r="I4911" s="11" t="s">
        <v>24218</v>
      </c>
    </row>
    <row r="4912" spans="1:9" ht="12" x14ac:dyDescent="0.15">
      <c r="A4912" s="11" t="s">
        <v>5033</v>
      </c>
      <c r="B4912">
        <f t="shared" si="76"/>
        <v>5</v>
      </c>
      <c r="C4912" t="str">
        <f>IF(ISNA(VLOOKUP(A4912,words!$A$2:$A$236,1,FALSE)),"-","Normal")</f>
        <v>-</v>
      </c>
      <c r="D4912" t="str">
        <f>IF(ISNA(VLOOKUP(A4912,words_1k!$A$2:$A$1024,1,FALSE)),"-","1k")</f>
        <v>-</v>
      </c>
      <c r="E4912" s="11" t="s">
        <v>11459</v>
      </c>
      <c r="F4912" s="12" t="s">
        <v>17199</v>
      </c>
      <c r="G4912" s="11" t="s">
        <v>10337</v>
      </c>
    </row>
    <row r="4913" spans="1:11" ht="12" x14ac:dyDescent="0.15">
      <c r="A4913" s="11" t="s">
        <v>5034</v>
      </c>
      <c r="B4913">
        <f t="shared" si="76"/>
        <v>5</v>
      </c>
      <c r="C4913" t="str">
        <f>IF(ISNA(VLOOKUP(A4913,words!$A$2:$A$236,1,FALSE)),"-","Normal")</f>
        <v>-</v>
      </c>
      <c r="D4913" t="str">
        <f>IF(ISNA(VLOOKUP(A4913,words_1k!$A$2:$A$1024,1,FALSE)),"-","1k")</f>
        <v>-</v>
      </c>
      <c r="E4913" s="11" t="s">
        <v>13469</v>
      </c>
      <c r="F4913" s="12" t="s">
        <v>13467</v>
      </c>
      <c r="G4913" s="11" t="s">
        <v>13468</v>
      </c>
      <c r="H4913" s="12" t="s">
        <v>14918</v>
      </c>
      <c r="I4913" s="12" t="s">
        <v>13466</v>
      </c>
    </row>
    <row r="4914" spans="1:11" ht="12" x14ac:dyDescent="0.15">
      <c r="A4914" s="11" t="s">
        <v>5035</v>
      </c>
      <c r="B4914">
        <f t="shared" si="76"/>
        <v>5</v>
      </c>
      <c r="C4914" t="str">
        <f>IF(ISNA(VLOOKUP(A4914,words!$A$2:$A$236,1,FALSE)),"-","Normal")</f>
        <v>-</v>
      </c>
      <c r="D4914" t="str">
        <f>IF(ISNA(VLOOKUP(A4914,words_1k!$A$2:$A$1024,1,FALSE)),"-","1k")</f>
        <v>-</v>
      </c>
      <c r="E4914" s="11" t="s">
        <v>14429</v>
      </c>
      <c r="F4914" s="12" t="s">
        <v>10295</v>
      </c>
      <c r="G4914" s="11" t="s">
        <v>10478</v>
      </c>
    </row>
    <row r="4915" spans="1:11" ht="12" x14ac:dyDescent="0.15">
      <c r="A4915" s="11" t="s">
        <v>5036</v>
      </c>
      <c r="B4915">
        <f t="shared" si="76"/>
        <v>5</v>
      </c>
      <c r="C4915" t="str">
        <f>IF(ISNA(VLOOKUP(A4915,words!$A$2:$A$236,1,FALSE)),"-","Normal")</f>
        <v>-</v>
      </c>
      <c r="D4915" t="str">
        <f>IF(ISNA(VLOOKUP(A4915,words_1k!$A$2:$A$1024,1,FALSE)),"-","1k")</f>
        <v>-</v>
      </c>
      <c r="E4915" s="11" t="s">
        <v>16950</v>
      </c>
      <c r="F4915" s="12" t="s">
        <v>16951</v>
      </c>
      <c r="G4915" s="11" t="s">
        <v>16952</v>
      </c>
    </row>
    <row r="4916" spans="1:11" ht="12" x14ac:dyDescent="0.15">
      <c r="A4916" s="11" t="s">
        <v>5037</v>
      </c>
      <c r="B4916">
        <f t="shared" si="76"/>
        <v>8</v>
      </c>
      <c r="C4916" t="str">
        <f>IF(ISNA(VLOOKUP(A4916,words!$A$2:$A$236,1,FALSE)),"-","Normal")</f>
        <v>-</v>
      </c>
      <c r="D4916" t="str">
        <f>IF(ISNA(VLOOKUP(A4916,words_1k!$A$2:$A$1024,1,FALSE)),"-","1k")</f>
        <v>-</v>
      </c>
      <c r="E4916" s="11" t="s">
        <v>15847</v>
      </c>
    </row>
    <row r="4917" spans="1:11" ht="12" x14ac:dyDescent="0.15">
      <c r="A4917" s="11" t="s">
        <v>5038</v>
      </c>
      <c r="B4917">
        <f t="shared" si="76"/>
        <v>5</v>
      </c>
      <c r="C4917" t="str">
        <f>IF(ISNA(VLOOKUP(A4917,words!$A$2:$A$236,1,FALSE)),"-","Normal")</f>
        <v>-</v>
      </c>
      <c r="D4917" t="str">
        <f>IF(ISNA(VLOOKUP(A4917,words_1k!$A$2:$A$1024,1,FALSE)),"-","1k")</f>
        <v>-</v>
      </c>
      <c r="E4917" s="11" t="s">
        <v>18151</v>
      </c>
    </row>
    <row r="4918" spans="1:11" ht="12" x14ac:dyDescent="0.15">
      <c r="A4918" s="11" t="s">
        <v>5039</v>
      </c>
      <c r="B4918">
        <f t="shared" si="76"/>
        <v>5</v>
      </c>
      <c r="C4918" t="str">
        <f>IF(ISNA(VLOOKUP(A4918,words!$A$2:$A$236,1,FALSE)),"-","Normal")</f>
        <v>-</v>
      </c>
      <c r="D4918" t="str">
        <f>IF(ISNA(VLOOKUP(A4918,words_1k!$A$2:$A$1024,1,FALSE)),"-","1k")</f>
        <v>-</v>
      </c>
      <c r="E4918" s="11" t="s">
        <v>12694</v>
      </c>
      <c r="F4918" s="12" t="s">
        <v>11725</v>
      </c>
      <c r="G4918" s="11" t="s">
        <v>11726</v>
      </c>
      <c r="H4918" s="12" t="s">
        <v>16736</v>
      </c>
      <c r="I4918" s="11" t="s">
        <v>16791</v>
      </c>
      <c r="J4918" s="12" t="s">
        <v>17464</v>
      </c>
      <c r="K4918" s="11" t="s">
        <v>12694</v>
      </c>
    </row>
    <row r="4919" spans="1:11" ht="12" x14ac:dyDescent="0.15">
      <c r="A4919" s="11" t="s">
        <v>5040</v>
      </c>
      <c r="B4919">
        <f t="shared" si="76"/>
        <v>5</v>
      </c>
      <c r="C4919" t="str">
        <f>IF(ISNA(VLOOKUP(A4919,words!$A$2:$A$236,1,FALSE)),"-","Normal")</f>
        <v>-</v>
      </c>
      <c r="D4919" t="str">
        <f>IF(ISNA(VLOOKUP(A4919,words_1k!$A$2:$A$1024,1,FALSE)),"-","1k")</f>
        <v>-</v>
      </c>
      <c r="E4919" s="11" t="s">
        <v>15422</v>
      </c>
      <c r="F4919" s="12" t="s">
        <v>10286</v>
      </c>
      <c r="G4919" s="11" t="s">
        <v>15422</v>
      </c>
      <c r="H4919" s="12" t="s">
        <v>15225</v>
      </c>
      <c r="I4919" s="11" t="s">
        <v>15424</v>
      </c>
    </row>
    <row r="4920" spans="1:11" ht="12" x14ac:dyDescent="0.15">
      <c r="A4920" s="11" t="s">
        <v>5041</v>
      </c>
      <c r="B4920">
        <f t="shared" si="76"/>
        <v>4</v>
      </c>
      <c r="C4920" t="str">
        <f>IF(ISNA(VLOOKUP(A4920,words!$A$2:$A$236,1,FALSE)),"-","Normal")</f>
        <v>-</v>
      </c>
      <c r="D4920" t="str">
        <f>IF(ISNA(VLOOKUP(A4920,words_1k!$A$2:$A$1024,1,FALSE)),"-","1k")</f>
        <v>-</v>
      </c>
      <c r="E4920" s="11" t="s">
        <v>15559</v>
      </c>
    </row>
    <row r="4921" spans="1:11" ht="12" x14ac:dyDescent="0.15">
      <c r="A4921" s="11" t="s">
        <v>5042</v>
      </c>
      <c r="B4921">
        <f t="shared" si="76"/>
        <v>6</v>
      </c>
      <c r="C4921" t="str">
        <f>IF(ISNA(VLOOKUP(A4921,words!$A$2:$A$236,1,FALSE)),"-","Normal")</f>
        <v>-</v>
      </c>
      <c r="D4921" t="str">
        <f>IF(ISNA(VLOOKUP(A4921,words_1k!$A$2:$A$1024,1,FALSE)),"-","1k")</f>
        <v>-</v>
      </c>
      <c r="E4921" s="11" t="s">
        <v>18121</v>
      </c>
      <c r="F4921" s="12" t="s">
        <v>18122</v>
      </c>
      <c r="G4921" s="11" t="s">
        <v>18123</v>
      </c>
    </row>
    <row r="4922" spans="1:11" ht="12" x14ac:dyDescent="0.15">
      <c r="A4922" s="11" t="s">
        <v>5043</v>
      </c>
      <c r="B4922">
        <f t="shared" si="76"/>
        <v>6</v>
      </c>
      <c r="C4922" t="str">
        <f>IF(ISNA(VLOOKUP(A4922,words!$A$2:$A$236,1,FALSE)),"-","Normal")</f>
        <v>-</v>
      </c>
      <c r="D4922" t="str">
        <f>IF(ISNA(VLOOKUP(A4922,words_1k!$A$2:$A$1024,1,FALSE)),"-","1k")</f>
        <v>-</v>
      </c>
      <c r="E4922" s="11" t="s">
        <v>17548</v>
      </c>
    </row>
    <row r="4923" spans="1:11" ht="12" x14ac:dyDescent="0.15">
      <c r="A4923" s="11" t="s">
        <v>5044</v>
      </c>
      <c r="B4923">
        <f t="shared" si="76"/>
        <v>5</v>
      </c>
      <c r="C4923" t="str">
        <f>IF(ISNA(VLOOKUP(A4923,words!$A$2:$A$236,1,FALSE)),"-","Normal")</f>
        <v>-</v>
      </c>
      <c r="D4923" t="str">
        <f>IF(ISNA(VLOOKUP(A4923,words_1k!$A$2:$A$1024,1,FALSE)),"-","1k")</f>
        <v>-</v>
      </c>
      <c r="E4923" s="12" t="s">
        <v>16193</v>
      </c>
    </row>
    <row r="4924" spans="1:11" ht="12" x14ac:dyDescent="0.15">
      <c r="A4924" s="11" t="s">
        <v>5045</v>
      </c>
      <c r="B4924">
        <f t="shared" si="76"/>
        <v>4</v>
      </c>
      <c r="C4924" t="str">
        <f>IF(ISNA(VLOOKUP(A4924,words!$A$2:$A$236,1,FALSE)),"-","Normal")</f>
        <v>-</v>
      </c>
      <c r="D4924" t="str">
        <f>IF(ISNA(VLOOKUP(A4924,words_1k!$A$2:$A$1024,1,FALSE)),"-","1k")</f>
        <v>-</v>
      </c>
      <c r="E4924" s="11" t="s">
        <v>18278</v>
      </c>
      <c r="F4924" s="12" t="s">
        <v>23354</v>
      </c>
      <c r="G4924" s="11" t="s">
        <v>23355</v>
      </c>
    </row>
    <row r="4925" spans="1:11" ht="12" x14ac:dyDescent="0.15">
      <c r="A4925" s="11" t="s">
        <v>5046</v>
      </c>
      <c r="B4925">
        <f t="shared" si="76"/>
        <v>8</v>
      </c>
      <c r="C4925" t="str">
        <f>IF(ISNA(VLOOKUP(A4925,words!$A$2:$A$236,1,FALSE)),"-","Normal")</f>
        <v>-</v>
      </c>
      <c r="D4925" t="str">
        <f>IF(ISNA(VLOOKUP(A4925,words_1k!$A$2:$A$1024,1,FALSE)),"-","1k")</f>
        <v>-</v>
      </c>
      <c r="E4925" s="11" t="s">
        <v>12904</v>
      </c>
      <c r="F4925" s="12" t="s">
        <v>12905</v>
      </c>
      <c r="G4925" s="11" t="s">
        <v>12906</v>
      </c>
      <c r="H4925" s="12" t="s">
        <v>16591</v>
      </c>
      <c r="I4925" s="11" t="s">
        <v>12903</v>
      </c>
    </row>
    <row r="4926" spans="1:11" ht="12" x14ac:dyDescent="0.15">
      <c r="A4926" s="11" t="s">
        <v>5047</v>
      </c>
      <c r="B4926">
        <f t="shared" si="76"/>
        <v>6</v>
      </c>
      <c r="C4926" t="str">
        <f>IF(ISNA(VLOOKUP(A4926,words!$A$2:$A$236,1,FALSE)),"-","Normal")</f>
        <v>-</v>
      </c>
      <c r="D4926" t="str">
        <f>IF(ISNA(VLOOKUP(A4926,words_1k!$A$2:$A$1024,1,FALSE)),"-","1k")</f>
        <v>-</v>
      </c>
      <c r="E4926" s="11" t="s">
        <v>16614</v>
      </c>
      <c r="F4926" s="12" t="s">
        <v>14274</v>
      </c>
      <c r="G4926" s="11" t="s">
        <v>14275</v>
      </c>
    </row>
    <row r="4927" spans="1:11" ht="12" x14ac:dyDescent="0.15">
      <c r="A4927" s="11" t="s">
        <v>5048</v>
      </c>
      <c r="B4927">
        <f t="shared" si="76"/>
        <v>7</v>
      </c>
      <c r="C4927" t="str">
        <f>IF(ISNA(VLOOKUP(A4927,words!$A$2:$A$236,1,FALSE)),"-","Normal")</f>
        <v>-</v>
      </c>
      <c r="D4927" t="str">
        <f>IF(ISNA(VLOOKUP(A4927,words_1k!$A$2:$A$1024,1,FALSE)),"-","1k")</f>
        <v>-</v>
      </c>
      <c r="E4927" s="11" t="s">
        <v>15133</v>
      </c>
      <c r="F4927" s="12" t="s">
        <v>15134</v>
      </c>
      <c r="G4927" s="11" t="s">
        <v>15135</v>
      </c>
    </row>
    <row r="4928" spans="1:11" ht="12" x14ac:dyDescent="0.15">
      <c r="A4928" s="11" t="s">
        <v>5049</v>
      </c>
      <c r="B4928">
        <f t="shared" si="76"/>
        <v>8</v>
      </c>
      <c r="C4928" t="str">
        <f>IF(ISNA(VLOOKUP(A4928,words!$A$2:$A$236,1,FALSE)),"-","Normal")</f>
        <v>-</v>
      </c>
      <c r="D4928" t="str">
        <f>IF(ISNA(VLOOKUP(A4928,words_1k!$A$2:$A$1024,1,FALSE)),"-","1k")</f>
        <v>-</v>
      </c>
      <c r="E4928" s="11" t="s">
        <v>12768</v>
      </c>
      <c r="F4928" s="12" t="s">
        <v>20390</v>
      </c>
      <c r="G4928" s="11" t="s">
        <v>20388</v>
      </c>
    </row>
    <row r="4929" spans="1:11" ht="12" x14ac:dyDescent="0.15">
      <c r="A4929" s="11" t="s">
        <v>5050</v>
      </c>
      <c r="B4929">
        <f t="shared" si="76"/>
        <v>6</v>
      </c>
      <c r="C4929" t="str">
        <f>IF(ISNA(VLOOKUP(A4929,words!$A$2:$A$236,1,FALSE)),"-","Normal")</f>
        <v>-</v>
      </c>
      <c r="D4929" t="str">
        <f>IF(ISNA(VLOOKUP(A4929,words_1k!$A$2:$A$1024,1,FALSE)),"-","1k")</f>
        <v>-</v>
      </c>
      <c r="E4929" s="11" t="s">
        <v>15281</v>
      </c>
      <c r="F4929" s="12" t="s">
        <v>15282</v>
      </c>
      <c r="G4929" s="11" t="s">
        <v>15280</v>
      </c>
    </row>
    <row r="4930" spans="1:11" ht="12" x14ac:dyDescent="0.15">
      <c r="A4930" s="11" t="s">
        <v>5051</v>
      </c>
      <c r="B4930">
        <f t="shared" ref="B4930:B4993" si="77">LEN(A4930)</f>
        <v>5</v>
      </c>
      <c r="C4930" t="str">
        <f>IF(ISNA(VLOOKUP(A4930,words!$A$2:$A$236,1,FALSE)),"-","Normal")</f>
        <v>-</v>
      </c>
      <c r="D4930" t="str">
        <f>IF(ISNA(VLOOKUP(A4930,words_1k!$A$2:$A$1024,1,FALSE)),"-","1k")</f>
        <v>-</v>
      </c>
      <c r="E4930" s="11" t="s">
        <v>16647</v>
      </c>
      <c r="F4930" s="12" t="s">
        <v>16648</v>
      </c>
      <c r="G4930" s="11" t="s">
        <v>16649</v>
      </c>
    </row>
    <row r="4931" spans="1:11" ht="12" x14ac:dyDescent="0.15">
      <c r="A4931" s="11" t="s">
        <v>5052</v>
      </c>
      <c r="B4931">
        <f t="shared" si="77"/>
        <v>5</v>
      </c>
      <c r="C4931" t="str">
        <f>IF(ISNA(VLOOKUP(A4931,words!$A$2:$A$236,1,FALSE)),"-","Normal")</f>
        <v>-</v>
      </c>
      <c r="D4931" t="str">
        <f>IF(ISNA(VLOOKUP(A4931,words_1k!$A$2:$A$1024,1,FALSE)),"-","1k")</f>
        <v>-</v>
      </c>
      <c r="E4931" s="11" t="s">
        <v>16780</v>
      </c>
      <c r="F4931" s="12" t="s">
        <v>16781</v>
      </c>
      <c r="G4931" s="11" t="s">
        <v>16782</v>
      </c>
    </row>
    <row r="4932" spans="1:11" ht="12" x14ac:dyDescent="0.15">
      <c r="A4932" s="11" t="s">
        <v>5053</v>
      </c>
      <c r="B4932">
        <f t="shared" si="77"/>
        <v>5</v>
      </c>
      <c r="C4932" t="str">
        <f>IF(ISNA(VLOOKUP(A4932,words!$A$2:$A$236,1,FALSE)),"-","Normal")</f>
        <v>-</v>
      </c>
      <c r="D4932" t="str">
        <f>IF(ISNA(VLOOKUP(A4932,words_1k!$A$2:$A$1024,1,FALSE)),"-","1k")</f>
        <v>-</v>
      </c>
      <c r="E4932" s="11" t="s">
        <v>14386</v>
      </c>
      <c r="F4932" s="12" t="s">
        <v>13776</v>
      </c>
      <c r="G4932" s="11" t="s">
        <v>14385</v>
      </c>
      <c r="H4932" s="12" t="s">
        <v>14650</v>
      </c>
      <c r="I4932" s="11" t="s">
        <v>15305</v>
      </c>
    </row>
    <row r="4933" spans="1:11" ht="12" x14ac:dyDescent="0.15">
      <c r="A4933" s="11" t="s">
        <v>5054</v>
      </c>
      <c r="B4933">
        <f t="shared" si="77"/>
        <v>7</v>
      </c>
      <c r="C4933" t="str">
        <f>IF(ISNA(VLOOKUP(A4933,words!$A$2:$A$236,1,FALSE)),"-","Normal")</f>
        <v>-</v>
      </c>
      <c r="D4933" t="str">
        <f>IF(ISNA(VLOOKUP(A4933,words_1k!$A$2:$A$1024,1,FALSE)),"-","1k")</f>
        <v>-</v>
      </c>
      <c r="E4933" s="11" t="s">
        <v>13502</v>
      </c>
      <c r="F4933" s="12" t="s">
        <v>19797</v>
      </c>
      <c r="G4933" s="11" t="s">
        <v>12416</v>
      </c>
    </row>
    <row r="4934" spans="1:11" ht="12" x14ac:dyDescent="0.15">
      <c r="A4934" s="11" t="s">
        <v>5055</v>
      </c>
      <c r="B4934">
        <f t="shared" si="77"/>
        <v>5</v>
      </c>
      <c r="C4934" t="str">
        <f>IF(ISNA(VLOOKUP(A4934,words!$A$2:$A$236,1,FALSE)),"-","Normal")</f>
        <v>-</v>
      </c>
      <c r="D4934" t="str">
        <f>IF(ISNA(VLOOKUP(A4934,words_1k!$A$2:$A$1024,1,FALSE)),"-","1k")</f>
        <v>-</v>
      </c>
      <c r="E4934" s="11" t="s">
        <v>15584</v>
      </c>
      <c r="F4934" s="12" t="s">
        <v>14613</v>
      </c>
      <c r="G4934" s="11" t="s">
        <v>15585</v>
      </c>
    </row>
    <row r="4935" spans="1:11" ht="12" x14ac:dyDescent="0.15">
      <c r="A4935" s="11" t="s">
        <v>5056</v>
      </c>
      <c r="B4935">
        <f t="shared" si="77"/>
        <v>7</v>
      </c>
      <c r="C4935" t="str">
        <f>IF(ISNA(VLOOKUP(A4935,words!$A$2:$A$236,1,FALSE)),"-","Normal")</f>
        <v>-</v>
      </c>
      <c r="D4935" t="str">
        <f>IF(ISNA(VLOOKUP(A4935,words_1k!$A$2:$A$1024,1,FALSE)),"-","1k")</f>
        <v>-</v>
      </c>
      <c r="E4935" s="11" t="s">
        <v>15904</v>
      </c>
      <c r="F4935" s="12" t="s">
        <v>15905</v>
      </c>
      <c r="G4935" s="11" t="s">
        <v>15901</v>
      </c>
      <c r="H4935" s="12" t="s">
        <v>15902</v>
      </c>
      <c r="I4935" s="11" t="s">
        <v>15903</v>
      </c>
      <c r="J4935" s="12" t="s">
        <v>16536</v>
      </c>
      <c r="K4935" s="11" t="s">
        <v>16534</v>
      </c>
    </row>
    <row r="4936" spans="1:11" ht="12" x14ac:dyDescent="0.15">
      <c r="A4936" s="11" t="s">
        <v>5057</v>
      </c>
      <c r="B4936">
        <f t="shared" si="77"/>
        <v>3</v>
      </c>
      <c r="C4936" t="str">
        <f>IF(ISNA(VLOOKUP(A4936,words!$A$2:$A$236,1,FALSE)),"-","Normal")</f>
        <v>-</v>
      </c>
      <c r="D4936" t="str">
        <f>IF(ISNA(VLOOKUP(A4936,words_1k!$A$2:$A$1024,1,FALSE)),"-","1k")</f>
        <v>-</v>
      </c>
      <c r="E4936" s="12" t="s">
        <v>15183</v>
      </c>
    </row>
    <row r="4937" spans="1:11" ht="12" x14ac:dyDescent="0.15">
      <c r="A4937" s="11" t="s">
        <v>5058</v>
      </c>
      <c r="B4937">
        <f t="shared" si="77"/>
        <v>4</v>
      </c>
      <c r="C4937" t="str">
        <f>IF(ISNA(VLOOKUP(A4937,words!$A$2:$A$236,1,FALSE)),"-","Normal")</f>
        <v>-</v>
      </c>
      <c r="D4937" t="str">
        <f>IF(ISNA(VLOOKUP(A4937,words_1k!$A$2:$A$1024,1,FALSE)),"-","1k")</f>
        <v>-</v>
      </c>
      <c r="E4937" s="11" t="s">
        <v>17533</v>
      </c>
    </row>
    <row r="4938" spans="1:11" ht="12" x14ac:dyDescent="0.15">
      <c r="A4938" s="11" t="s">
        <v>5059</v>
      </c>
      <c r="B4938">
        <f t="shared" si="77"/>
        <v>5</v>
      </c>
      <c r="C4938" t="str">
        <f>IF(ISNA(VLOOKUP(A4938,words!$A$2:$A$236,1,FALSE)),"-","Normal")</f>
        <v>-</v>
      </c>
      <c r="D4938" t="str">
        <f>IF(ISNA(VLOOKUP(A4938,words_1k!$A$2:$A$1024,1,FALSE)),"-","1k")</f>
        <v>-</v>
      </c>
      <c r="E4938" s="12" t="s">
        <v>12795</v>
      </c>
    </row>
    <row r="4939" spans="1:11" ht="12" x14ac:dyDescent="0.15">
      <c r="A4939" s="11" t="s">
        <v>5060</v>
      </c>
      <c r="B4939">
        <f t="shared" si="77"/>
        <v>3</v>
      </c>
      <c r="C4939" t="str">
        <f>IF(ISNA(VLOOKUP(A4939,words!$A$2:$A$236,1,FALSE)),"-","Normal")</f>
        <v>-</v>
      </c>
      <c r="D4939" t="str">
        <f>IF(ISNA(VLOOKUP(A4939,words_1k!$A$2:$A$1024,1,FALSE)),"-","1k")</f>
        <v>-</v>
      </c>
      <c r="E4939" s="11" t="s">
        <v>16766</v>
      </c>
      <c r="F4939" s="12" t="s">
        <v>16768</v>
      </c>
      <c r="G4939" s="11" t="s">
        <v>16766</v>
      </c>
    </row>
    <row r="4940" spans="1:11" ht="12" x14ac:dyDescent="0.15">
      <c r="A4940" s="11" t="s">
        <v>5061</v>
      </c>
      <c r="B4940">
        <f t="shared" si="77"/>
        <v>6</v>
      </c>
      <c r="C4940" t="str">
        <f>IF(ISNA(VLOOKUP(A4940,words!$A$2:$A$236,1,FALSE)),"-","Normal")</f>
        <v>-</v>
      </c>
      <c r="D4940" t="str">
        <f>IF(ISNA(VLOOKUP(A4940,words_1k!$A$2:$A$1024,1,FALSE)),"-","1k")</f>
        <v>-</v>
      </c>
      <c r="E4940" s="11" t="s">
        <v>14098</v>
      </c>
      <c r="F4940" s="12" t="s">
        <v>14099</v>
      </c>
      <c r="G4940" s="11" t="s">
        <v>14100</v>
      </c>
    </row>
    <row r="4941" spans="1:11" ht="12" x14ac:dyDescent="0.15">
      <c r="A4941" s="11" t="s">
        <v>5062</v>
      </c>
      <c r="B4941">
        <f t="shared" si="77"/>
        <v>5</v>
      </c>
      <c r="C4941" t="str">
        <f>IF(ISNA(VLOOKUP(A4941,words!$A$2:$A$236,1,FALSE)),"-","Normal")</f>
        <v>-</v>
      </c>
      <c r="D4941" t="str">
        <f>IF(ISNA(VLOOKUP(A4941,words_1k!$A$2:$A$1024,1,FALSE)),"-","1k")</f>
        <v>-</v>
      </c>
      <c r="E4941" s="11" t="s">
        <v>15592</v>
      </c>
      <c r="F4941" s="12" t="s">
        <v>15565</v>
      </c>
      <c r="G4941" s="11" t="s">
        <v>15593</v>
      </c>
      <c r="H4941" s="12" t="s">
        <v>22728</v>
      </c>
      <c r="I4941" s="11" t="s">
        <v>22729</v>
      </c>
    </row>
    <row r="4942" spans="1:11" ht="12" x14ac:dyDescent="0.15">
      <c r="A4942" s="11" t="s">
        <v>5063</v>
      </c>
      <c r="B4942">
        <f t="shared" si="77"/>
        <v>5</v>
      </c>
      <c r="C4942" t="str">
        <f>IF(ISNA(VLOOKUP(A4942,words!$A$2:$A$236,1,FALSE)),"-","Normal")</f>
        <v>-</v>
      </c>
      <c r="D4942" t="str">
        <f>IF(ISNA(VLOOKUP(A4942,words_1k!$A$2:$A$1024,1,FALSE)),"-","1k")</f>
        <v>-</v>
      </c>
      <c r="E4942" s="11" t="s">
        <v>14556</v>
      </c>
      <c r="F4942" s="12" t="s">
        <v>12263</v>
      </c>
      <c r="G4942" s="11" t="s">
        <v>14554</v>
      </c>
    </row>
    <row r="4943" spans="1:11" ht="12" x14ac:dyDescent="0.15">
      <c r="A4943" s="11" t="s">
        <v>5064</v>
      </c>
      <c r="B4943">
        <f t="shared" si="77"/>
        <v>4</v>
      </c>
      <c r="C4943" t="str">
        <f>IF(ISNA(VLOOKUP(A4943,words!$A$2:$A$236,1,FALSE)),"-","Normal")</f>
        <v>-</v>
      </c>
      <c r="D4943" t="str">
        <f>IF(ISNA(VLOOKUP(A4943,words_1k!$A$2:$A$1024,1,FALSE)),"-","1k")</f>
        <v>-</v>
      </c>
      <c r="E4943" s="11" t="s">
        <v>14400</v>
      </c>
      <c r="F4943" s="12" t="s">
        <v>10888</v>
      </c>
      <c r="G4943" s="11" t="s">
        <v>11212</v>
      </c>
    </row>
    <row r="4944" spans="1:11" ht="12" x14ac:dyDescent="0.15">
      <c r="A4944" s="11" t="s">
        <v>5065</v>
      </c>
      <c r="B4944">
        <f t="shared" si="77"/>
        <v>3</v>
      </c>
      <c r="C4944" t="str">
        <f>IF(ISNA(VLOOKUP(A4944,words!$A$2:$A$236,1,FALSE)),"-","Normal")</f>
        <v>-</v>
      </c>
      <c r="D4944" t="str">
        <f>IF(ISNA(VLOOKUP(A4944,words_1k!$A$2:$A$1024,1,FALSE)),"-","1k")</f>
        <v>-</v>
      </c>
      <c r="E4944" s="12" t="s">
        <v>17320</v>
      </c>
    </row>
    <row r="4945" spans="1:9" ht="12" x14ac:dyDescent="0.15">
      <c r="A4945" s="11" t="s">
        <v>5066</v>
      </c>
      <c r="B4945">
        <f t="shared" si="77"/>
        <v>3</v>
      </c>
      <c r="C4945" t="str">
        <f>IF(ISNA(VLOOKUP(A4945,words!$A$2:$A$236,1,FALSE)),"-","Normal")</f>
        <v>-</v>
      </c>
      <c r="D4945" t="str">
        <f>IF(ISNA(VLOOKUP(A4945,words_1k!$A$2:$A$1024,1,FALSE)),"-","1k")</f>
        <v>-</v>
      </c>
      <c r="E4945" s="12" t="s">
        <v>18277</v>
      </c>
    </row>
    <row r="4946" spans="1:9" ht="12" x14ac:dyDescent="0.15">
      <c r="A4946" s="11" t="s">
        <v>5067</v>
      </c>
      <c r="B4946">
        <f t="shared" si="77"/>
        <v>5</v>
      </c>
      <c r="C4946" t="str">
        <f>IF(ISNA(VLOOKUP(A4946,words!$A$2:$A$236,1,FALSE)),"-","Normal")</f>
        <v>-</v>
      </c>
      <c r="D4946" t="str">
        <f>IF(ISNA(VLOOKUP(A4946,words_1k!$A$2:$A$1024,1,FALSE)),"-","1k")</f>
        <v>-</v>
      </c>
      <c r="E4946" s="11" t="s">
        <v>15926</v>
      </c>
    </row>
    <row r="4947" spans="1:9" ht="12" x14ac:dyDescent="0.15">
      <c r="A4947" s="11" t="s">
        <v>5068</v>
      </c>
      <c r="B4947">
        <f t="shared" si="77"/>
        <v>5</v>
      </c>
      <c r="C4947" t="str">
        <f>IF(ISNA(VLOOKUP(A4947,words!$A$2:$A$236,1,FALSE)),"-","Normal")</f>
        <v>-</v>
      </c>
      <c r="D4947" t="str">
        <f>IF(ISNA(VLOOKUP(A4947,words_1k!$A$2:$A$1024,1,FALSE)),"-","1k")</f>
        <v>-</v>
      </c>
      <c r="E4947" s="11" t="s">
        <v>17214</v>
      </c>
      <c r="F4947" s="12" t="s">
        <v>10744</v>
      </c>
      <c r="G4947" s="11" t="s">
        <v>17215</v>
      </c>
      <c r="H4947" s="12" t="s">
        <v>12088</v>
      </c>
      <c r="I4947" s="11" t="s">
        <v>17216</v>
      </c>
    </row>
    <row r="4948" spans="1:9" ht="12" x14ac:dyDescent="0.15">
      <c r="A4948" s="11" t="s">
        <v>5069</v>
      </c>
      <c r="B4948">
        <f t="shared" si="77"/>
        <v>4</v>
      </c>
      <c r="C4948" t="str">
        <f>IF(ISNA(VLOOKUP(A4948,words!$A$2:$A$236,1,FALSE)),"-","Normal")</f>
        <v>-</v>
      </c>
      <c r="D4948" t="str">
        <f>IF(ISNA(VLOOKUP(A4948,words_1k!$A$2:$A$1024,1,FALSE)),"-","1k")</f>
        <v>-</v>
      </c>
      <c r="E4948" s="11" t="s">
        <v>15770</v>
      </c>
      <c r="F4948" s="12" t="s">
        <v>16489</v>
      </c>
      <c r="G4948" s="11" t="s">
        <v>11445</v>
      </c>
      <c r="H4948" s="12" t="s">
        <v>15230</v>
      </c>
      <c r="I4948" s="11" t="s">
        <v>15770</v>
      </c>
    </row>
    <row r="4949" spans="1:9" ht="12" x14ac:dyDescent="0.15">
      <c r="A4949" s="11" t="s">
        <v>5070</v>
      </c>
      <c r="B4949">
        <f t="shared" si="77"/>
        <v>6</v>
      </c>
      <c r="C4949" t="str">
        <f>IF(ISNA(VLOOKUP(A4949,words!$A$2:$A$236,1,FALSE)),"-","Normal")</f>
        <v>-</v>
      </c>
      <c r="D4949" t="str">
        <f>IF(ISNA(VLOOKUP(A4949,words_1k!$A$2:$A$1024,1,FALSE)),"-","1k")</f>
        <v>-</v>
      </c>
      <c r="E4949" s="11" t="s">
        <v>12860</v>
      </c>
      <c r="F4949" s="12" t="s">
        <v>12198</v>
      </c>
      <c r="G4949" s="11" t="s">
        <v>11436</v>
      </c>
    </row>
    <row r="4950" spans="1:9" ht="12" x14ac:dyDescent="0.15">
      <c r="A4950" s="11" t="s">
        <v>5071</v>
      </c>
      <c r="B4950">
        <f t="shared" si="77"/>
        <v>4</v>
      </c>
      <c r="C4950" t="str">
        <f>IF(ISNA(VLOOKUP(A4950,words!$A$2:$A$236,1,FALSE)),"-","Normal")</f>
        <v>-</v>
      </c>
      <c r="D4950" t="str">
        <f>IF(ISNA(VLOOKUP(A4950,words_1k!$A$2:$A$1024,1,FALSE)),"-","1k")</f>
        <v>-</v>
      </c>
      <c r="E4950" s="11" t="s">
        <v>16884</v>
      </c>
      <c r="F4950" s="12" t="s">
        <v>16885</v>
      </c>
      <c r="G4950" s="11" t="s">
        <v>16884</v>
      </c>
    </row>
    <row r="4951" spans="1:9" ht="12" x14ac:dyDescent="0.15">
      <c r="A4951" s="11" t="s">
        <v>5072</v>
      </c>
      <c r="B4951">
        <f t="shared" si="77"/>
        <v>5</v>
      </c>
      <c r="C4951" t="str">
        <f>IF(ISNA(VLOOKUP(A4951,words!$A$2:$A$236,1,FALSE)),"-","Normal")</f>
        <v>-</v>
      </c>
      <c r="D4951" t="str">
        <f>IF(ISNA(VLOOKUP(A4951,words_1k!$A$2:$A$1024,1,FALSE)),"-","1k")</f>
        <v>-</v>
      </c>
      <c r="E4951" s="11" t="s">
        <v>14303</v>
      </c>
    </row>
    <row r="4952" spans="1:9" ht="12" x14ac:dyDescent="0.15">
      <c r="A4952" s="11" t="s">
        <v>5073</v>
      </c>
      <c r="B4952">
        <f t="shared" si="77"/>
        <v>4</v>
      </c>
      <c r="C4952" t="str">
        <f>IF(ISNA(VLOOKUP(A4952,words!$A$2:$A$236,1,FALSE)),"-","Normal")</f>
        <v>-</v>
      </c>
      <c r="D4952" t="str">
        <f>IF(ISNA(VLOOKUP(A4952,words_1k!$A$2:$A$1024,1,FALSE)),"-","1k")</f>
        <v>-</v>
      </c>
      <c r="E4952" s="11" t="s">
        <v>13846</v>
      </c>
      <c r="F4952" s="12" t="s">
        <v>16359</v>
      </c>
      <c r="G4952" s="11" t="s">
        <v>16146</v>
      </c>
      <c r="H4952" s="12" t="s">
        <v>12160</v>
      </c>
      <c r="I4952" s="11" t="s">
        <v>18001</v>
      </c>
    </row>
    <row r="4953" spans="1:9" ht="12" x14ac:dyDescent="0.15">
      <c r="A4953" s="11" t="s">
        <v>5074</v>
      </c>
      <c r="B4953">
        <f t="shared" si="77"/>
        <v>4</v>
      </c>
      <c r="C4953" t="str">
        <f>IF(ISNA(VLOOKUP(A4953,words!$A$2:$A$236,1,FALSE)),"-","Normal")</f>
        <v>-</v>
      </c>
      <c r="D4953" t="str">
        <f>IF(ISNA(VLOOKUP(A4953,words_1k!$A$2:$A$1024,1,FALSE)),"-","1k")</f>
        <v>-</v>
      </c>
      <c r="E4953" s="11" t="s">
        <v>15340</v>
      </c>
    </row>
    <row r="4954" spans="1:9" ht="12" x14ac:dyDescent="0.15">
      <c r="A4954" s="11" t="s">
        <v>5075</v>
      </c>
      <c r="B4954">
        <f t="shared" si="77"/>
        <v>5</v>
      </c>
      <c r="C4954" t="str">
        <f>IF(ISNA(VLOOKUP(A4954,words!$A$2:$A$236,1,FALSE)),"-","Normal")</f>
        <v>-</v>
      </c>
      <c r="D4954" t="str">
        <f>IF(ISNA(VLOOKUP(A4954,words_1k!$A$2:$A$1024,1,FALSE)),"-","1k")</f>
        <v>-</v>
      </c>
      <c r="E4954" s="11" t="s">
        <v>14607</v>
      </c>
      <c r="F4954" s="12" t="s">
        <v>14609</v>
      </c>
      <c r="G4954" s="11" t="s">
        <v>14608</v>
      </c>
    </row>
    <row r="4955" spans="1:9" ht="12" x14ac:dyDescent="0.15">
      <c r="A4955" s="11" t="s">
        <v>5076</v>
      </c>
      <c r="B4955">
        <f t="shared" si="77"/>
        <v>4</v>
      </c>
      <c r="C4955" t="str">
        <f>IF(ISNA(VLOOKUP(A4955,words!$A$2:$A$236,1,FALSE)),"-","Normal")</f>
        <v>-</v>
      </c>
      <c r="D4955" t="str">
        <f>IF(ISNA(VLOOKUP(A4955,words_1k!$A$2:$A$1024,1,FALSE)),"-","1k")</f>
        <v>-</v>
      </c>
      <c r="E4955" s="11" t="s">
        <v>17162</v>
      </c>
      <c r="F4955" s="12" t="s">
        <v>17163</v>
      </c>
      <c r="G4955" s="11" t="s">
        <v>17164</v>
      </c>
    </row>
    <row r="4956" spans="1:9" ht="12" x14ac:dyDescent="0.15">
      <c r="A4956" s="11" t="s">
        <v>5077</v>
      </c>
      <c r="B4956">
        <f t="shared" si="77"/>
        <v>4</v>
      </c>
      <c r="C4956" t="str">
        <f>IF(ISNA(VLOOKUP(A4956,words!$A$2:$A$236,1,FALSE)),"-","Normal")</f>
        <v>-</v>
      </c>
      <c r="D4956" t="str">
        <f>IF(ISNA(VLOOKUP(A4956,words_1k!$A$2:$A$1024,1,FALSE)),"-","1k")</f>
        <v>-</v>
      </c>
      <c r="E4956" s="11" t="s">
        <v>11889</v>
      </c>
      <c r="F4956" s="12" t="s">
        <v>12582</v>
      </c>
      <c r="G4956" s="11" t="s">
        <v>11889</v>
      </c>
      <c r="H4956" s="12" t="s">
        <v>17997</v>
      </c>
      <c r="I4956" s="11" t="s">
        <v>17998</v>
      </c>
    </row>
    <row r="4957" spans="1:9" ht="12" x14ac:dyDescent="0.15">
      <c r="A4957" s="11" t="s">
        <v>5078</v>
      </c>
      <c r="B4957">
        <f t="shared" si="77"/>
        <v>6</v>
      </c>
      <c r="C4957" t="str">
        <f>IF(ISNA(VLOOKUP(A4957,words!$A$2:$A$236,1,FALSE)),"-","Normal")</f>
        <v>-</v>
      </c>
      <c r="D4957" t="str">
        <f>IF(ISNA(VLOOKUP(A4957,words_1k!$A$2:$A$1024,1,FALSE)),"-","1k")</f>
        <v>-</v>
      </c>
      <c r="E4957" s="11" t="s">
        <v>11368</v>
      </c>
      <c r="F4957" s="12" t="s">
        <v>11566</v>
      </c>
      <c r="G4957" s="11" t="s">
        <v>11567</v>
      </c>
    </row>
    <row r="4958" spans="1:9" ht="12" x14ac:dyDescent="0.15">
      <c r="A4958" s="11" t="s">
        <v>5079</v>
      </c>
      <c r="B4958">
        <f t="shared" si="77"/>
        <v>4</v>
      </c>
      <c r="C4958" t="str">
        <f>IF(ISNA(VLOOKUP(A4958,words!$A$2:$A$236,1,FALSE)),"-","Normal")</f>
        <v>-</v>
      </c>
      <c r="D4958" t="str">
        <f>IF(ISNA(VLOOKUP(A4958,words_1k!$A$2:$A$1024,1,FALSE)),"-","1k")</f>
        <v>-</v>
      </c>
      <c r="E4958" s="11" t="s">
        <v>17043</v>
      </c>
      <c r="F4958" s="12" t="s">
        <v>16730</v>
      </c>
      <c r="G4958" s="11" t="s">
        <v>17040</v>
      </c>
    </row>
    <row r="4959" spans="1:9" ht="12" x14ac:dyDescent="0.15">
      <c r="A4959" s="11" t="s">
        <v>5080</v>
      </c>
      <c r="B4959">
        <f t="shared" si="77"/>
        <v>6</v>
      </c>
      <c r="C4959" t="str">
        <f>IF(ISNA(VLOOKUP(A4959,words!$A$2:$A$236,1,FALSE)),"-","Normal")</f>
        <v>-</v>
      </c>
      <c r="D4959" t="str">
        <f>IF(ISNA(VLOOKUP(A4959,words_1k!$A$2:$A$1024,1,FALSE)),"-","1k")</f>
        <v>-</v>
      </c>
      <c r="E4959" s="11" t="s">
        <v>14935</v>
      </c>
      <c r="F4959" s="12" t="s">
        <v>14936</v>
      </c>
      <c r="G4959" s="11" t="s">
        <v>14934</v>
      </c>
      <c r="H4959" s="12" t="s">
        <v>24602</v>
      </c>
      <c r="I4959" s="11" t="s">
        <v>24601</v>
      </c>
    </row>
    <row r="4960" spans="1:9" ht="12" x14ac:dyDescent="0.15">
      <c r="A4960" s="11" t="s">
        <v>5081</v>
      </c>
      <c r="B4960">
        <f t="shared" si="77"/>
        <v>4</v>
      </c>
      <c r="C4960" t="str">
        <f>IF(ISNA(VLOOKUP(A4960,words!$A$2:$A$236,1,FALSE)),"-","Normal")</f>
        <v>-</v>
      </c>
      <c r="D4960" t="str">
        <f>IF(ISNA(VLOOKUP(A4960,words_1k!$A$2:$A$1024,1,FALSE)),"-","1k")</f>
        <v>-</v>
      </c>
      <c r="E4960" s="11" t="s">
        <v>15762</v>
      </c>
      <c r="F4960" s="12" t="s">
        <v>13651</v>
      </c>
      <c r="G4960" s="11" t="s">
        <v>10373</v>
      </c>
      <c r="H4960" s="12" t="s">
        <v>10217</v>
      </c>
      <c r="I4960" s="11" t="s">
        <v>10343</v>
      </c>
    </row>
    <row r="4961" spans="1:9" ht="12" x14ac:dyDescent="0.15">
      <c r="A4961" s="11" t="s">
        <v>5082</v>
      </c>
      <c r="B4961">
        <f t="shared" si="77"/>
        <v>4</v>
      </c>
      <c r="C4961" t="str">
        <f>IF(ISNA(VLOOKUP(A4961,words!$A$2:$A$236,1,FALSE)),"-","Normal")</f>
        <v>-</v>
      </c>
      <c r="D4961" t="str">
        <f>IF(ISNA(VLOOKUP(A4961,words_1k!$A$2:$A$1024,1,FALSE)),"-","1k")</f>
        <v>-</v>
      </c>
      <c r="E4961" s="11" t="s">
        <v>13690</v>
      </c>
      <c r="F4961" s="12" t="s">
        <v>13692</v>
      </c>
      <c r="G4961" s="11" t="s">
        <v>13690</v>
      </c>
      <c r="H4961" s="12" t="s">
        <v>13541</v>
      </c>
      <c r="I4961" s="11" t="s">
        <v>13691</v>
      </c>
    </row>
    <row r="4962" spans="1:9" ht="12" x14ac:dyDescent="0.15">
      <c r="A4962" s="11" t="s">
        <v>5083</v>
      </c>
      <c r="B4962">
        <f t="shared" si="77"/>
        <v>2</v>
      </c>
      <c r="C4962" t="str">
        <f>IF(ISNA(VLOOKUP(A4962,words!$A$2:$A$236,1,FALSE)),"-","Normal")</f>
        <v>-</v>
      </c>
      <c r="D4962" t="str">
        <f>IF(ISNA(VLOOKUP(A4962,words_1k!$A$2:$A$1024,1,FALSE)),"-","1k")</f>
        <v>-</v>
      </c>
      <c r="E4962" s="11" t="s">
        <v>17500</v>
      </c>
      <c r="F4962" s="12" t="s">
        <v>17501</v>
      </c>
      <c r="G4962" s="11" t="s">
        <v>17497</v>
      </c>
    </row>
    <row r="4963" spans="1:9" ht="12" x14ac:dyDescent="0.15">
      <c r="A4963" s="11" t="s">
        <v>5084</v>
      </c>
      <c r="B4963">
        <f t="shared" si="77"/>
        <v>4</v>
      </c>
      <c r="C4963" t="str">
        <f>IF(ISNA(VLOOKUP(A4963,words!$A$2:$A$236,1,FALSE)),"-","Normal")</f>
        <v>-</v>
      </c>
      <c r="D4963" t="str">
        <f>IF(ISNA(VLOOKUP(A4963,words_1k!$A$2:$A$1024,1,FALSE)),"-","1k")</f>
        <v>-</v>
      </c>
      <c r="E4963" s="11" t="s">
        <v>17875</v>
      </c>
    </row>
    <row r="4964" spans="1:9" ht="12" x14ac:dyDescent="0.15">
      <c r="A4964" s="11" t="s">
        <v>5085</v>
      </c>
      <c r="B4964">
        <f t="shared" si="77"/>
        <v>5</v>
      </c>
      <c r="C4964" t="str">
        <f>IF(ISNA(VLOOKUP(A4964,words!$A$2:$A$236,1,FALSE)),"-","Normal")</f>
        <v>-</v>
      </c>
      <c r="D4964" t="str">
        <f>IF(ISNA(VLOOKUP(A4964,words_1k!$A$2:$A$1024,1,FALSE)),"-","1k")</f>
        <v>-</v>
      </c>
      <c r="E4964" s="11" t="s">
        <v>12669</v>
      </c>
      <c r="F4964" s="12" t="s">
        <v>10299</v>
      </c>
      <c r="G4964" s="11" t="s">
        <v>10493</v>
      </c>
    </row>
    <row r="4965" spans="1:9" ht="12" x14ac:dyDescent="0.15">
      <c r="A4965" s="11" t="s">
        <v>5086</v>
      </c>
      <c r="B4965">
        <f t="shared" si="77"/>
        <v>7</v>
      </c>
      <c r="C4965" t="str">
        <f>IF(ISNA(VLOOKUP(A4965,words!$A$2:$A$236,1,FALSE)),"-","Normal")</f>
        <v>-</v>
      </c>
      <c r="D4965" t="str">
        <f>IF(ISNA(VLOOKUP(A4965,words_1k!$A$2:$A$1024,1,FALSE)),"-","1k")</f>
        <v>-</v>
      </c>
      <c r="E4965" s="11" t="s">
        <v>14049</v>
      </c>
      <c r="F4965" s="12" t="s">
        <v>14050</v>
      </c>
      <c r="G4965" s="11" t="s">
        <v>14051</v>
      </c>
      <c r="H4965" s="12" t="s">
        <v>24864</v>
      </c>
      <c r="I4965" s="11" t="s">
        <v>24865</v>
      </c>
    </row>
    <row r="4966" spans="1:9" ht="12" x14ac:dyDescent="0.15">
      <c r="A4966" s="11" t="s">
        <v>5087</v>
      </c>
      <c r="B4966">
        <f t="shared" si="77"/>
        <v>4</v>
      </c>
      <c r="C4966" t="str">
        <f>IF(ISNA(VLOOKUP(A4966,words!$A$2:$A$236,1,FALSE)),"-","Normal")</f>
        <v>-</v>
      </c>
      <c r="D4966" t="str">
        <f>IF(ISNA(VLOOKUP(A4966,words_1k!$A$2:$A$1024,1,FALSE)),"-","1k")</f>
        <v>-</v>
      </c>
      <c r="E4966" s="11" t="s">
        <v>13366</v>
      </c>
      <c r="F4966" s="12" t="s">
        <v>13367</v>
      </c>
      <c r="G4966" s="11" t="s">
        <v>13368</v>
      </c>
    </row>
    <row r="4967" spans="1:9" ht="12" x14ac:dyDescent="0.15">
      <c r="A4967" s="11" t="s">
        <v>5088</v>
      </c>
      <c r="B4967">
        <f t="shared" si="77"/>
        <v>2</v>
      </c>
      <c r="C4967" t="str">
        <f>IF(ISNA(VLOOKUP(A4967,words!$A$2:$A$236,1,FALSE)),"-","Normal")</f>
        <v>-</v>
      </c>
      <c r="D4967" t="str">
        <f>IF(ISNA(VLOOKUP(A4967,words_1k!$A$2:$A$1024,1,FALSE)),"-","1k")</f>
        <v>-</v>
      </c>
      <c r="E4967" s="11" t="s">
        <v>11705</v>
      </c>
    </row>
    <row r="4968" spans="1:9" ht="12" x14ac:dyDescent="0.15">
      <c r="A4968" s="11" t="s">
        <v>5089</v>
      </c>
      <c r="B4968">
        <f t="shared" si="77"/>
        <v>6</v>
      </c>
      <c r="C4968" t="str">
        <f>IF(ISNA(VLOOKUP(A4968,words!$A$2:$A$236,1,FALSE)),"-","Normal")</f>
        <v>-</v>
      </c>
      <c r="D4968" t="str">
        <f>IF(ISNA(VLOOKUP(A4968,words_1k!$A$2:$A$1024,1,FALSE)),"-","1k")</f>
        <v>-</v>
      </c>
      <c r="E4968" s="11" t="s">
        <v>14342</v>
      </c>
      <c r="F4968" s="12" t="s">
        <v>14343</v>
      </c>
      <c r="G4968" s="11" t="s">
        <v>14342</v>
      </c>
    </row>
    <row r="4969" spans="1:9" ht="12" x14ac:dyDescent="0.15">
      <c r="A4969" s="11" t="s">
        <v>5090</v>
      </c>
      <c r="B4969">
        <f t="shared" si="77"/>
        <v>2</v>
      </c>
      <c r="C4969" t="str">
        <f>IF(ISNA(VLOOKUP(A4969,words!$A$2:$A$236,1,FALSE)),"-","Normal")</f>
        <v>-</v>
      </c>
      <c r="D4969" t="str">
        <f>IF(ISNA(VLOOKUP(A4969,words_1k!$A$2:$A$1024,1,FALSE)),"-","1k")</f>
        <v>-</v>
      </c>
      <c r="E4969" s="11" t="s">
        <v>18048</v>
      </c>
    </row>
    <row r="4970" spans="1:9" ht="12" x14ac:dyDescent="0.15">
      <c r="A4970" s="11" t="s">
        <v>5091</v>
      </c>
      <c r="B4970">
        <f t="shared" si="77"/>
        <v>4</v>
      </c>
      <c r="C4970" t="str">
        <f>IF(ISNA(VLOOKUP(A4970,words!$A$2:$A$236,1,FALSE)),"-","Normal")</f>
        <v>-</v>
      </c>
      <c r="D4970" t="str">
        <f>IF(ISNA(VLOOKUP(A4970,words_1k!$A$2:$A$1024,1,FALSE)),"-","1k")</f>
        <v>-</v>
      </c>
      <c r="E4970" s="11" t="s">
        <v>18276</v>
      </c>
    </row>
    <row r="4971" spans="1:9" ht="12" x14ac:dyDescent="0.15">
      <c r="A4971" s="11" t="s">
        <v>5092</v>
      </c>
      <c r="B4971">
        <f t="shared" si="77"/>
        <v>5</v>
      </c>
      <c r="C4971" t="str">
        <f>IF(ISNA(VLOOKUP(A4971,words!$A$2:$A$236,1,FALSE)),"-","Normal")</f>
        <v>-</v>
      </c>
      <c r="D4971" t="str">
        <f>IF(ISNA(VLOOKUP(A4971,words_1k!$A$2:$A$1024,1,FALSE)),"-","1k")</f>
        <v>-</v>
      </c>
      <c r="E4971" s="11" t="s">
        <v>14860</v>
      </c>
      <c r="F4971" s="12" t="s">
        <v>14862</v>
      </c>
      <c r="G4971" s="11" t="s">
        <v>12583</v>
      </c>
    </row>
    <row r="4972" spans="1:9" ht="12" x14ac:dyDescent="0.15">
      <c r="A4972" s="11" t="s">
        <v>5093</v>
      </c>
      <c r="B4972">
        <f t="shared" si="77"/>
        <v>3</v>
      </c>
      <c r="C4972" t="str">
        <f>IF(ISNA(VLOOKUP(A4972,words!$A$2:$A$236,1,FALSE)),"-","Normal")</f>
        <v>-</v>
      </c>
      <c r="D4972" t="str">
        <f>IF(ISNA(VLOOKUP(A4972,words_1k!$A$2:$A$1024,1,FALSE)),"-","1k")</f>
        <v>-</v>
      </c>
      <c r="E4972" s="11" t="s">
        <v>12270</v>
      </c>
      <c r="F4972" s="12" t="s">
        <v>10252</v>
      </c>
      <c r="G4972" s="11" t="s">
        <v>10380</v>
      </c>
    </row>
    <row r="4973" spans="1:9" ht="12" x14ac:dyDescent="0.15">
      <c r="A4973" s="11" t="s">
        <v>5094</v>
      </c>
      <c r="B4973">
        <f t="shared" si="77"/>
        <v>4</v>
      </c>
      <c r="C4973" t="str">
        <f>IF(ISNA(VLOOKUP(A4973,words!$A$2:$A$236,1,FALSE)),"-","Normal")</f>
        <v>-</v>
      </c>
      <c r="D4973" t="str">
        <f>IF(ISNA(VLOOKUP(A4973,words_1k!$A$2:$A$1024,1,FALSE)),"-","1k")</f>
        <v>-</v>
      </c>
      <c r="E4973" s="11" t="s">
        <v>13973</v>
      </c>
    </row>
    <row r="4974" spans="1:9" ht="12" x14ac:dyDescent="0.15">
      <c r="A4974" s="11" t="s">
        <v>5095</v>
      </c>
      <c r="B4974">
        <f t="shared" si="77"/>
        <v>5</v>
      </c>
      <c r="C4974" t="str">
        <f>IF(ISNA(VLOOKUP(A4974,words!$A$2:$A$236,1,FALSE)),"-","Normal")</f>
        <v>-</v>
      </c>
      <c r="D4974" t="str">
        <f>IF(ISNA(VLOOKUP(A4974,words_1k!$A$2:$A$1024,1,FALSE)),"-","1k")</f>
        <v>-</v>
      </c>
      <c r="E4974" s="11" t="s">
        <v>12784</v>
      </c>
      <c r="F4974" s="12" t="s">
        <v>10736</v>
      </c>
      <c r="G4974" s="11" t="s">
        <v>11353</v>
      </c>
    </row>
    <row r="4975" spans="1:9" ht="12" x14ac:dyDescent="0.15">
      <c r="A4975" s="11" t="s">
        <v>5096</v>
      </c>
      <c r="B4975">
        <f t="shared" si="77"/>
        <v>6</v>
      </c>
      <c r="C4975" t="str">
        <f>IF(ISNA(VLOOKUP(A4975,words!$A$2:$A$236,1,FALSE)),"-","Normal")</f>
        <v>-</v>
      </c>
      <c r="D4975" t="str">
        <f>IF(ISNA(VLOOKUP(A4975,words_1k!$A$2:$A$1024,1,FALSE)),"-","1k")</f>
        <v>-</v>
      </c>
      <c r="E4975" s="11" t="s">
        <v>12568</v>
      </c>
      <c r="F4975" s="12" t="s">
        <v>12569</v>
      </c>
      <c r="G4975" s="11" t="s">
        <v>12566</v>
      </c>
    </row>
    <row r="4976" spans="1:9" ht="12" x14ac:dyDescent="0.15">
      <c r="A4976" s="11" t="s">
        <v>5097</v>
      </c>
      <c r="B4976">
        <f t="shared" si="77"/>
        <v>4</v>
      </c>
      <c r="C4976" t="str">
        <f>IF(ISNA(VLOOKUP(A4976,words!$A$2:$A$236,1,FALSE)),"-","Normal")</f>
        <v>-</v>
      </c>
      <c r="D4976" t="str">
        <f>IF(ISNA(VLOOKUP(A4976,words_1k!$A$2:$A$1024,1,FALSE)),"-","1k")</f>
        <v>-</v>
      </c>
      <c r="E4976" s="11" t="s">
        <v>12884</v>
      </c>
      <c r="F4976" s="12" t="s">
        <v>15916</v>
      </c>
      <c r="G4976" s="11" t="s">
        <v>11441</v>
      </c>
      <c r="H4976" s="12" t="s">
        <v>15918</v>
      </c>
      <c r="I4976" s="11" t="s">
        <v>11441</v>
      </c>
    </row>
    <row r="4977" spans="1:11" ht="12" x14ac:dyDescent="0.15">
      <c r="A4977" s="11" t="s">
        <v>5098</v>
      </c>
      <c r="B4977">
        <f t="shared" si="77"/>
        <v>4</v>
      </c>
      <c r="C4977" t="str">
        <f>IF(ISNA(VLOOKUP(A4977,words!$A$2:$A$236,1,FALSE)),"-","Normal")</f>
        <v>-</v>
      </c>
      <c r="D4977" t="str">
        <f>IF(ISNA(VLOOKUP(A4977,words_1k!$A$2:$A$1024,1,FALSE)),"-","1k")</f>
        <v>-</v>
      </c>
      <c r="E4977" s="11" t="s">
        <v>18255</v>
      </c>
      <c r="F4977" s="12" t="s">
        <v>18256</v>
      </c>
      <c r="G4977" s="11" t="s">
        <v>18257</v>
      </c>
    </row>
    <row r="4978" spans="1:11" ht="12" x14ac:dyDescent="0.15">
      <c r="A4978" s="11" t="s">
        <v>5099</v>
      </c>
      <c r="B4978">
        <f t="shared" si="77"/>
        <v>2</v>
      </c>
      <c r="C4978" t="str">
        <f>IF(ISNA(VLOOKUP(A4978,words!$A$2:$A$236,1,FALSE)),"-","Normal")</f>
        <v>-</v>
      </c>
      <c r="D4978" t="str">
        <f>IF(ISNA(VLOOKUP(A4978,words_1k!$A$2:$A$1024,1,FALSE)),"-","1k")</f>
        <v>-</v>
      </c>
      <c r="E4978" s="11" t="s">
        <v>17421</v>
      </c>
      <c r="F4978" s="12" t="s">
        <v>12252</v>
      </c>
      <c r="G4978" s="11" t="s">
        <v>17422</v>
      </c>
    </row>
    <row r="4979" spans="1:11" ht="12" x14ac:dyDescent="0.15">
      <c r="A4979" s="11" t="s">
        <v>5100</v>
      </c>
      <c r="B4979">
        <f t="shared" si="77"/>
        <v>4</v>
      </c>
      <c r="C4979" t="str">
        <f>IF(ISNA(VLOOKUP(A4979,words!$A$2:$A$236,1,FALSE)),"-","Normal")</f>
        <v>-</v>
      </c>
      <c r="D4979" t="str">
        <f>IF(ISNA(VLOOKUP(A4979,words_1k!$A$2:$A$1024,1,FALSE)),"-","1k")</f>
        <v>-</v>
      </c>
      <c r="E4979" s="11" t="s">
        <v>15622</v>
      </c>
      <c r="F4979" s="12" t="s">
        <v>14644</v>
      </c>
      <c r="G4979" s="11" t="s">
        <v>15618</v>
      </c>
      <c r="H4979" s="12" t="s">
        <v>11972</v>
      </c>
      <c r="I4979" s="11" t="s">
        <v>17069</v>
      </c>
    </row>
    <row r="4980" spans="1:11" ht="12" x14ac:dyDescent="0.15">
      <c r="A4980" s="11" t="s">
        <v>5101</v>
      </c>
      <c r="B4980">
        <f t="shared" si="77"/>
        <v>7</v>
      </c>
      <c r="C4980" t="str">
        <f>IF(ISNA(VLOOKUP(A4980,words!$A$2:$A$236,1,FALSE)),"-","Normal")</f>
        <v>-</v>
      </c>
      <c r="D4980" t="str">
        <f>IF(ISNA(VLOOKUP(A4980,words_1k!$A$2:$A$1024,1,FALSE)),"-","1k")</f>
        <v>-</v>
      </c>
      <c r="E4980" s="11" t="s">
        <v>15606</v>
      </c>
      <c r="F4980" s="12" t="s">
        <v>22560</v>
      </c>
      <c r="G4980" s="11" t="s">
        <v>22557</v>
      </c>
    </row>
    <row r="4981" spans="1:11" ht="12" x14ac:dyDescent="0.15">
      <c r="A4981" s="11" t="s">
        <v>5102</v>
      </c>
      <c r="B4981">
        <f t="shared" si="77"/>
        <v>6</v>
      </c>
      <c r="C4981" t="str">
        <f>IF(ISNA(VLOOKUP(A4981,words!$A$2:$A$236,1,FALSE)),"-","Normal")</f>
        <v>-</v>
      </c>
      <c r="D4981" t="str">
        <f>IF(ISNA(VLOOKUP(A4981,words_1k!$A$2:$A$1024,1,FALSE)),"-","1k")</f>
        <v>-</v>
      </c>
      <c r="E4981" s="11" t="s">
        <v>11933</v>
      </c>
      <c r="F4981" s="12" t="s">
        <v>10714</v>
      </c>
      <c r="G4981" s="11" t="s">
        <v>11933</v>
      </c>
      <c r="H4981" s="12" t="s">
        <v>14088</v>
      </c>
      <c r="I4981" s="11" t="s">
        <v>14086</v>
      </c>
    </row>
    <row r="4982" spans="1:11" ht="12" x14ac:dyDescent="0.15">
      <c r="A4982" s="11" t="s">
        <v>5103</v>
      </c>
      <c r="B4982">
        <f t="shared" si="77"/>
        <v>4</v>
      </c>
      <c r="C4982" t="str">
        <f>IF(ISNA(VLOOKUP(A4982,words!$A$2:$A$236,1,FALSE)),"-","Normal")</f>
        <v>-</v>
      </c>
      <c r="D4982" t="str">
        <f>IF(ISNA(VLOOKUP(A4982,words_1k!$A$2:$A$1024,1,FALSE)),"-","1k")</f>
        <v>-</v>
      </c>
      <c r="E4982" s="11" t="s">
        <v>11844</v>
      </c>
      <c r="F4982" s="12" t="s">
        <v>14009</v>
      </c>
      <c r="G4982" s="11" t="s">
        <v>14007</v>
      </c>
      <c r="H4982" s="12" t="s">
        <v>14008</v>
      </c>
      <c r="I4982" s="11" t="s">
        <v>14007</v>
      </c>
    </row>
    <row r="4983" spans="1:11" ht="12" x14ac:dyDescent="0.15">
      <c r="A4983" s="11" t="s">
        <v>5104</v>
      </c>
      <c r="B4983">
        <f t="shared" si="77"/>
        <v>5</v>
      </c>
      <c r="C4983" t="str">
        <f>IF(ISNA(VLOOKUP(A4983,words!$A$2:$A$236,1,FALSE)),"-","Normal")</f>
        <v>-</v>
      </c>
      <c r="D4983" t="str">
        <f>IF(ISNA(VLOOKUP(A4983,words_1k!$A$2:$A$1024,1,FALSE)),"-","1k")</f>
        <v>-</v>
      </c>
      <c r="E4983" s="11" t="s">
        <v>15569</v>
      </c>
    </row>
    <row r="4984" spans="1:11" ht="12" x14ac:dyDescent="0.15">
      <c r="A4984" s="11" t="s">
        <v>5105</v>
      </c>
      <c r="B4984">
        <f t="shared" si="77"/>
        <v>6</v>
      </c>
      <c r="C4984" t="str">
        <f>IF(ISNA(VLOOKUP(A4984,words!$A$2:$A$236,1,FALSE)),"-","Normal")</f>
        <v>-</v>
      </c>
      <c r="D4984" t="str">
        <f>IF(ISNA(VLOOKUP(A4984,words_1k!$A$2:$A$1024,1,FALSE)),"-","1k")</f>
        <v>-</v>
      </c>
      <c r="E4984" s="11" t="s">
        <v>13890</v>
      </c>
      <c r="F4984" s="12" t="s">
        <v>13891</v>
      </c>
      <c r="G4984" s="11" t="s">
        <v>13889</v>
      </c>
    </row>
    <row r="4985" spans="1:11" ht="12" x14ac:dyDescent="0.15">
      <c r="A4985" s="11" t="s">
        <v>5106</v>
      </c>
      <c r="B4985">
        <f t="shared" si="77"/>
        <v>8</v>
      </c>
      <c r="C4985" t="str">
        <f>IF(ISNA(VLOOKUP(A4985,words!$A$2:$A$236,1,FALSE)),"-","Normal")</f>
        <v>-</v>
      </c>
      <c r="D4985" t="str">
        <f>IF(ISNA(VLOOKUP(A4985,words_1k!$A$2:$A$1024,1,FALSE)),"-","1k")</f>
        <v>-</v>
      </c>
      <c r="E4985" s="11" t="s">
        <v>14531</v>
      </c>
      <c r="F4985" s="12" t="s">
        <v>14530</v>
      </c>
      <c r="G4985" s="11" t="s">
        <v>14529</v>
      </c>
      <c r="H4985" s="12" t="s">
        <v>14533</v>
      </c>
      <c r="I4985" s="11" t="s">
        <v>14534</v>
      </c>
      <c r="J4985" s="12" t="s">
        <v>14620</v>
      </c>
      <c r="K4985" s="11" t="s">
        <v>14534</v>
      </c>
    </row>
    <row r="4986" spans="1:11" ht="12" x14ac:dyDescent="0.15">
      <c r="A4986" s="11" t="s">
        <v>5107</v>
      </c>
      <c r="B4986">
        <f t="shared" si="77"/>
        <v>4</v>
      </c>
      <c r="C4986" t="str">
        <f>IF(ISNA(VLOOKUP(A4986,words!$A$2:$A$236,1,FALSE)),"-","Normal")</f>
        <v>-</v>
      </c>
      <c r="D4986" t="str">
        <f>IF(ISNA(VLOOKUP(A4986,words_1k!$A$2:$A$1024,1,FALSE)),"-","1k")</f>
        <v>-</v>
      </c>
      <c r="E4986" s="11" t="s">
        <v>14393</v>
      </c>
      <c r="F4986" s="12" t="s">
        <v>13596</v>
      </c>
      <c r="G4986" s="11" t="s">
        <v>14394</v>
      </c>
    </row>
    <row r="4987" spans="1:11" ht="12" x14ac:dyDescent="0.15">
      <c r="A4987" s="11" t="s">
        <v>5108</v>
      </c>
      <c r="B4987">
        <f t="shared" si="77"/>
        <v>5</v>
      </c>
      <c r="C4987" t="str">
        <f>IF(ISNA(VLOOKUP(A4987,words!$A$2:$A$236,1,FALSE)),"-","Normal")</f>
        <v>-</v>
      </c>
      <c r="D4987" t="str">
        <f>IF(ISNA(VLOOKUP(A4987,words_1k!$A$2:$A$1024,1,FALSE)),"-","1k")</f>
        <v>-</v>
      </c>
      <c r="E4987" s="11" t="s">
        <v>12282</v>
      </c>
    </row>
    <row r="4988" spans="1:11" ht="12" x14ac:dyDescent="0.15">
      <c r="A4988" s="11" t="s">
        <v>5109</v>
      </c>
      <c r="B4988">
        <f t="shared" si="77"/>
        <v>4</v>
      </c>
      <c r="C4988" t="str">
        <f>IF(ISNA(VLOOKUP(A4988,words!$A$2:$A$236,1,FALSE)),"-","Normal")</f>
        <v>-</v>
      </c>
      <c r="D4988" t="str">
        <f>IF(ISNA(VLOOKUP(A4988,words_1k!$A$2:$A$1024,1,FALSE)),"-","1k")</f>
        <v>-</v>
      </c>
      <c r="E4988" s="11" t="s">
        <v>16209</v>
      </c>
      <c r="F4988" s="12" t="s">
        <v>16210</v>
      </c>
      <c r="G4988" s="11" t="s">
        <v>16211</v>
      </c>
    </row>
    <row r="4989" spans="1:11" ht="12" x14ac:dyDescent="0.15">
      <c r="A4989" s="11" t="s">
        <v>5110</v>
      </c>
      <c r="B4989">
        <f t="shared" si="77"/>
        <v>7</v>
      </c>
      <c r="C4989" t="str">
        <f>IF(ISNA(VLOOKUP(A4989,words!$A$2:$A$236,1,FALSE)),"-","Normal")</f>
        <v>-</v>
      </c>
      <c r="D4989" t="str">
        <f>IF(ISNA(VLOOKUP(A4989,words_1k!$A$2:$A$1024,1,FALSE)),"-","1k")</f>
        <v>-</v>
      </c>
      <c r="E4989" s="11" t="s">
        <v>12906</v>
      </c>
      <c r="F4989" s="12" t="s">
        <v>12204</v>
      </c>
      <c r="G4989" s="11" t="s">
        <v>12900</v>
      </c>
    </row>
    <row r="4990" spans="1:11" ht="12" x14ac:dyDescent="0.15">
      <c r="A4990" s="11" t="s">
        <v>5111</v>
      </c>
      <c r="B4990">
        <f t="shared" si="77"/>
        <v>4</v>
      </c>
      <c r="C4990" t="str">
        <f>IF(ISNA(VLOOKUP(A4990,words!$A$2:$A$236,1,FALSE)),"-","Normal")</f>
        <v>-</v>
      </c>
      <c r="D4990" t="str">
        <f>IF(ISNA(VLOOKUP(A4990,words_1k!$A$2:$A$1024,1,FALSE)),"-","1k")</f>
        <v>-</v>
      </c>
      <c r="E4990" s="11" t="s">
        <v>16233</v>
      </c>
      <c r="F4990" s="12" t="s">
        <v>16049</v>
      </c>
      <c r="G4990" s="11" t="s">
        <v>16234</v>
      </c>
    </row>
    <row r="4991" spans="1:11" ht="12" x14ac:dyDescent="0.15">
      <c r="A4991" s="11" t="s">
        <v>5112</v>
      </c>
      <c r="B4991">
        <f t="shared" si="77"/>
        <v>5</v>
      </c>
      <c r="C4991" t="str">
        <f>IF(ISNA(VLOOKUP(A4991,words!$A$2:$A$236,1,FALSE)),"-","Normal")</f>
        <v>-</v>
      </c>
      <c r="D4991" t="str">
        <f>IF(ISNA(VLOOKUP(A4991,words_1k!$A$2:$A$1024,1,FALSE)),"-","1k")</f>
        <v>-</v>
      </c>
      <c r="E4991" s="11" t="s">
        <v>17442</v>
      </c>
      <c r="F4991" s="12" t="s">
        <v>10300</v>
      </c>
      <c r="G4991" s="11" t="s">
        <v>10496</v>
      </c>
    </row>
    <row r="4992" spans="1:11" ht="12" x14ac:dyDescent="0.15">
      <c r="A4992" s="11" t="s">
        <v>5113</v>
      </c>
      <c r="B4992">
        <f t="shared" si="77"/>
        <v>4</v>
      </c>
      <c r="C4992" t="str">
        <f>IF(ISNA(VLOOKUP(A4992,words!$A$2:$A$236,1,FALSE)),"-","Normal")</f>
        <v>-</v>
      </c>
      <c r="D4992" t="str">
        <f>IF(ISNA(VLOOKUP(A4992,words_1k!$A$2:$A$1024,1,FALSE)),"-","1k")</f>
        <v>-</v>
      </c>
      <c r="E4992" s="11" t="s">
        <v>16496</v>
      </c>
      <c r="F4992" s="12" t="s">
        <v>16497</v>
      </c>
      <c r="G4992" s="11" t="s">
        <v>16494</v>
      </c>
    </row>
    <row r="4993" spans="1:11" ht="12" x14ac:dyDescent="0.15">
      <c r="A4993" s="11" t="s">
        <v>5114</v>
      </c>
      <c r="B4993">
        <f t="shared" si="77"/>
        <v>5</v>
      </c>
      <c r="C4993" t="str">
        <f>IF(ISNA(VLOOKUP(A4993,words!$A$2:$A$236,1,FALSE)),"-","Normal")</f>
        <v>-</v>
      </c>
      <c r="D4993" t="str">
        <f>IF(ISNA(VLOOKUP(A4993,words_1k!$A$2:$A$1024,1,FALSE)),"-","1k")</f>
        <v>-</v>
      </c>
      <c r="E4993" s="11" t="s">
        <v>13961</v>
      </c>
      <c r="F4993" s="12" t="s">
        <v>13794</v>
      </c>
      <c r="G4993" s="11" t="s">
        <v>13961</v>
      </c>
    </row>
    <row r="4994" spans="1:11" ht="12" x14ac:dyDescent="0.15">
      <c r="A4994" s="11" t="s">
        <v>5115</v>
      </c>
      <c r="B4994">
        <f t="shared" ref="B4994:B5001" si="78">LEN(A4994)</f>
        <v>6</v>
      </c>
      <c r="C4994" t="str">
        <f>IF(ISNA(VLOOKUP(A4994,words!$A$2:$A$236,1,FALSE)),"-","Normal")</f>
        <v>-</v>
      </c>
      <c r="D4994" t="str">
        <f>IF(ISNA(VLOOKUP(A4994,words_1k!$A$2:$A$1024,1,FALSE)),"-","1k")</f>
        <v>-</v>
      </c>
      <c r="E4994" s="11" t="s">
        <v>18253</v>
      </c>
      <c r="F4994" s="12" t="s">
        <v>18254</v>
      </c>
      <c r="G4994" s="11" t="s">
        <v>18253</v>
      </c>
    </row>
    <row r="4995" spans="1:11" ht="12" x14ac:dyDescent="0.15">
      <c r="A4995" s="11" t="s">
        <v>5116</v>
      </c>
      <c r="B4995">
        <f t="shared" si="78"/>
        <v>5</v>
      </c>
      <c r="C4995" t="str">
        <f>IF(ISNA(VLOOKUP(A4995,words!$A$2:$A$236,1,FALSE)),"-","Normal")</f>
        <v>-</v>
      </c>
      <c r="D4995" t="str">
        <f>IF(ISNA(VLOOKUP(A4995,words_1k!$A$2:$A$1024,1,FALSE)),"-","1k")</f>
        <v>-</v>
      </c>
      <c r="E4995" s="11" t="s">
        <v>12392</v>
      </c>
      <c r="F4995" s="12" t="s">
        <v>12393</v>
      </c>
      <c r="G4995" s="11" t="s">
        <v>12391</v>
      </c>
    </row>
    <row r="4996" spans="1:11" ht="12" x14ac:dyDescent="0.15">
      <c r="A4996" s="11" t="s">
        <v>5117</v>
      </c>
      <c r="B4996">
        <f t="shared" si="78"/>
        <v>6</v>
      </c>
      <c r="C4996" t="str">
        <f>IF(ISNA(VLOOKUP(A4996,words!$A$2:$A$236,1,FALSE)),"-","Normal")</f>
        <v>-</v>
      </c>
      <c r="D4996" t="str">
        <f>IF(ISNA(VLOOKUP(A4996,words_1k!$A$2:$A$1024,1,FALSE)),"-","1k")</f>
        <v>-</v>
      </c>
      <c r="E4996" s="11" t="s">
        <v>13237</v>
      </c>
      <c r="F4996" s="12" t="s">
        <v>13236</v>
      </c>
      <c r="G4996" s="11" t="s">
        <v>13237</v>
      </c>
    </row>
    <row r="4997" spans="1:11" ht="12" x14ac:dyDescent="0.15">
      <c r="A4997" s="11" t="s">
        <v>5118</v>
      </c>
      <c r="B4997">
        <f t="shared" si="78"/>
        <v>4</v>
      </c>
      <c r="C4997" t="str">
        <f>IF(ISNA(VLOOKUP(A4997,words!$A$2:$A$236,1,FALSE)),"-","Normal")</f>
        <v>-</v>
      </c>
      <c r="D4997" t="str">
        <f>IF(ISNA(VLOOKUP(A4997,words_1k!$A$2:$A$1024,1,FALSE)),"-","1k")</f>
        <v>-</v>
      </c>
      <c r="E4997" s="11" t="s">
        <v>15649</v>
      </c>
    </row>
    <row r="4998" spans="1:11" ht="12" x14ac:dyDescent="0.15">
      <c r="A4998" s="11" t="s">
        <v>5119</v>
      </c>
      <c r="B4998">
        <f t="shared" si="78"/>
        <v>4</v>
      </c>
      <c r="C4998" t="str">
        <f>IF(ISNA(VLOOKUP(A4998,words!$A$2:$A$236,1,FALSE)),"-","Normal")</f>
        <v>-</v>
      </c>
      <c r="D4998" t="str">
        <f>IF(ISNA(VLOOKUP(A4998,words_1k!$A$2:$A$1024,1,FALSE)),"-","1k")</f>
        <v>-</v>
      </c>
      <c r="E4998" s="12" t="s">
        <v>17473</v>
      </c>
    </row>
    <row r="4999" spans="1:11" ht="12" x14ac:dyDescent="0.15">
      <c r="A4999" s="11" t="s">
        <v>5120</v>
      </c>
      <c r="B4999">
        <f t="shared" si="78"/>
        <v>7</v>
      </c>
      <c r="C4999" t="str">
        <f>IF(ISNA(VLOOKUP(A4999,words!$A$2:$A$236,1,FALSE)),"-","Normal")</f>
        <v>-</v>
      </c>
      <c r="D4999" t="str">
        <f>IF(ISNA(VLOOKUP(A4999,words_1k!$A$2:$A$1024,1,FALSE)),"-","1k")</f>
        <v>-</v>
      </c>
      <c r="E4999" s="11" t="s">
        <v>14512</v>
      </c>
      <c r="F4999" s="12" t="s">
        <v>10631</v>
      </c>
      <c r="G4999" s="11" t="s">
        <v>10379</v>
      </c>
      <c r="H4999" s="12" t="s">
        <v>12155</v>
      </c>
      <c r="I4999" s="11" t="s">
        <v>15094</v>
      </c>
      <c r="J4999" s="12" t="s">
        <v>17093</v>
      </c>
      <c r="K4999" s="11" t="s">
        <v>17645</v>
      </c>
    </row>
    <row r="5000" spans="1:11" ht="12" x14ac:dyDescent="0.15">
      <c r="A5000" s="11" t="s">
        <v>5121</v>
      </c>
      <c r="B5000">
        <f t="shared" si="78"/>
        <v>4</v>
      </c>
      <c r="C5000" t="str">
        <f>IF(ISNA(VLOOKUP(A5000,words!$A$2:$A$236,1,FALSE)),"-","Normal")</f>
        <v>-</v>
      </c>
      <c r="D5000" t="str">
        <f>IF(ISNA(VLOOKUP(A5000,words_1k!$A$2:$A$1024,1,FALSE)),"-","1k")</f>
        <v>-</v>
      </c>
      <c r="E5000" s="11" t="s">
        <v>14479</v>
      </c>
      <c r="F5000" s="12" t="s">
        <v>14480</v>
      </c>
      <c r="G5000" s="11" t="s">
        <v>14479</v>
      </c>
      <c r="H5000" s="12" t="s">
        <v>16835</v>
      </c>
      <c r="I5000" s="11" t="s">
        <v>16836</v>
      </c>
    </row>
    <row r="5001" spans="1:11" ht="12" x14ac:dyDescent="0.15">
      <c r="A5001" s="11" t="s">
        <v>5122</v>
      </c>
      <c r="B5001">
        <f t="shared" si="78"/>
        <v>5</v>
      </c>
      <c r="C5001" t="str">
        <f>IF(ISNA(VLOOKUP(A5001,words!$A$2:$A$236,1,FALSE)),"-","Normal")</f>
        <v>-</v>
      </c>
      <c r="D5001" t="str">
        <f>IF(ISNA(VLOOKUP(A5001,words_1k!$A$2:$A$1024,1,FALSE)),"-","1k")</f>
        <v>-</v>
      </c>
      <c r="E5001" s="11" t="s">
        <v>15835</v>
      </c>
      <c r="F5001" s="12" t="s">
        <v>10886</v>
      </c>
      <c r="G5001" s="11" t="s">
        <v>12835</v>
      </c>
    </row>
    <row r="5003" spans="1:11" x14ac:dyDescent="0.15">
      <c r="A5003" s="9" t="s">
        <v>9</v>
      </c>
      <c r="B5003">
        <f>MAX(B$2:B$5002)</f>
        <v>13</v>
      </c>
      <c r="C5003">
        <f>COUNTIF(C2:C5002,"Normal")</f>
        <v>148</v>
      </c>
      <c r="D5003">
        <f>COUNTIF(D2:D5002,"1k")</f>
        <v>1000</v>
      </c>
      <c r="E5003">
        <f>1000+COUNTA(E1002:E5001)</f>
        <v>5000</v>
      </c>
    </row>
    <row r="5004" spans="1:11" x14ac:dyDescent="0.15">
      <c r="A5004" s="9" t="s">
        <v>10</v>
      </c>
      <c r="B5004">
        <f>MIN(B$2:B$5002)</f>
        <v>2</v>
      </c>
    </row>
    <row r="5005" spans="1:11" x14ac:dyDescent="0.15">
      <c r="A5005" s="9" t="s">
        <v>11</v>
      </c>
      <c r="B5005" s="8">
        <f>AVERAGE(B$2:B$5002)</f>
        <v>4.8453999999999997</v>
      </c>
    </row>
    <row r="5007" spans="1:11" ht="12" x14ac:dyDescent="0.15">
      <c r="A5007" s="11" t="s">
        <v>10910</v>
      </c>
      <c r="B5007" s="8">
        <f>AVERAGE(B$2:B$501)</f>
        <v>3.9580000000000002</v>
      </c>
      <c r="C5007">
        <f>COUNTIF(C2:C501,"Normal")</f>
        <v>98</v>
      </c>
      <c r="D5007">
        <f>COUNTIF(D2:D501,"1k")</f>
        <v>500</v>
      </c>
      <c r="E5007">
        <f>500</f>
        <v>500</v>
      </c>
    </row>
    <row r="5008" spans="1:11" ht="12" x14ac:dyDescent="0.15">
      <c r="A5008" s="11" t="s">
        <v>10911</v>
      </c>
      <c r="B5008" s="8">
        <f>AVERAGE(B$502:B$1001)</f>
        <v>4.5880000000000001</v>
      </c>
      <c r="C5008">
        <f>COUNTIF(C502:C1001,"Normal")</f>
        <v>11</v>
      </c>
      <c r="D5008">
        <f>COUNTIF(D502:D1001,"1k")</f>
        <v>500</v>
      </c>
      <c r="E5008">
        <f>500</f>
        <v>500</v>
      </c>
    </row>
    <row r="5009" spans="1:5" ht="12" x14ac:dyDescent="0.15">
      <c r="A5009" s="11" t="s">
        <v>13982</v>
      </c>
      <c r="B5009" s="8">
        <f>AVERAGE(B$1002:B$1501)</f>
        <v>4.67</v>
      </c>
      <c r="C5009">
        <f>COUNTIF(C1002:C1501,"Normal")</f>
        <v>12</v>
      </c>
      <c r="D5009">
        <f>COUNTIF(D1002:D1501,"1k")</f>
        <v>0</v>
      </c>
      <c r="E5009">
        <f>COUNTA(E1002:E1501)</f>
        <v>500</v>
      </c>
    </row>
    <row r="5010" spans="1:5" ht="12" x14ac:dyDescent="0.15">
      <c r="A5010" s="11" t="s">
        <v>13983</v>
      </c>
      <c r="B5010" s="8">
        <f>AVERAGE(B$1502:B$2001)</f>
        <v>4.9420000000000002</v>
      </c>
      <c r="C5010">
        <f>COUNTIF(C1502:C2001,"Normal")</f>
        <v>5</v>
      </c>
      <c r="D5010">
        <f>COUNTIF(D1502:D2001,"1k")</f>
        <v>0</v>
      </c>
      <c r="E5010">
        <f>COUNTA(E1502:E2001)</f>
        <v>500</v>
      </c>
    </row>
    <row r="5011" spans="1:5" ht="12" x14ac:dyDescent="0.15">
      <c r="A5011" s="11" t="s">
        <v>13984</v>
      </c>
      <c r="B5011" s="8">
        <f>AVERAGE(B$2002:B$2501)</f>
        <v>4.8520000000000003</v>
      </c>
      <c r="C5011">
        <f>COUNTIF(C2002:C2501,"Normal")</f>
        <v>4</v>
      </c>
      <c r="D5011">
        <f>COUNTIF(D2002:D2501,"1k")</f>
        <v>0</v>
      </c>
      <c r="E5011">
        <f>COUNTA(E2002:E2501)</f>
        <v>500</v>
      </c>
    </row>
    <row r="5012" spans="1:5" ht="12" x14ac:dyDescent="0.15">
      <c r="A5012" s="11" t="s">
        <v>13985</v>
      </c>
      <c r="B5012" s="8">
        <f>AVERAGE(B$2502:B$3001)</f>
        <v>4.9660000000000002</v>
      </c>
      <c r="C5012">
        <f>COUNTIF(C2502:C3001,"Normal")</f>
        <v>4</v>
      </c>
      <c r="D5012">
        <f>COUNTIF(D2502:D3001,"1k")</f>
        <v>0</v>
      </c>
      <c r="E5012">
        <f>COUNTA(E2502:E3001)</f>
        <v>500</v>
      </c>
    </row>
    <row r="5013" spans="1:5" ht="12" x14ac:dyDescent="0.15">
      <c r="A5013" s="11" t="s">
        <v>13986</v>
      </c>
      <c r="B5013" s="8">
        <f>AVERAGE(B$3002:B$3501)</f>
        <v>5.0579999999999998</v>
      </c>
      <c r="C5013">
        <f>COUNTIF(C3002:C3501,"Normal")</f>
        <v>5</v>
      </c>
      <c r="D5013">
        <f>COUNTIF(D3002:D3501,"1k")</f>
        <v>0</v>
      </c>
      <c r="E5013">
        <f>COUNTA(E3002:E3501)</f>
        <v>500</v>
      </c>
    </row>
    <row r="5014" spans="1:5" ht="12" x14ac:dyDescent="0.15">
      <c r="A5014" s="11" t="s">
        <v>13987</v>
      </c>
      <c r="B5014" s="8">
        <f>AVERAGE(B$3502:B$4001)</f>
        <v>5.05</v>
      </c>
      <c r="C5014">
        <f>COUNTIF(C3502:C4001,"Normal")</f>
        <v>3</v>
      </c>
      <c r="D5014">
        <f>COUNTIF(D3502:D4001,"1k")</f>
        <v>0</v>
      </c>
      <c r="E5014">
        <f>COUNTA(E3502:E4001)</f>
        <v>500</v>
      </c>
    </row>
    <row r="5015" spans="1:5" ht="12" x14ac:dyDescent="0.15">
      <c r="A5015" s="11" t="s">
        <v>13988</v>
      </c>
      <c r="B5015" s="8">
        <f>AVERAGE(B$4002:B$4501)</f>
        <v>5.2960000000000003</v>
      </c>
      <c r="C5015">
        <f>COUNTIF(C4002:C4501,"Normal")</f>
        <v>3</v>
      </c>
      <c r="D5015">
        <f>COUNTIF(D4002:D4501,"1k")</f>
        <v>0</v>
      </c>
      <c r="E5015">
        <f>COUNTA(E4002:E4501)</f>
        <v>500</v>
      </c>
    </row>
    <row r="5016" spans="1:5" ht="12" x14ac:dyDescent="0.15">
      <c r="A5016" s="11" t="s">
        <v>13989</v>
      </c>
      <c r="B5016" s="8">
        <f>AVERAGE(B$4502:B$5001)</f>
        <v>5.0739999999999998</v>
      </c>
      <c r="C5016">
        <f>COUNTIF(C4502:C5001,"Normal")</f>
        <v>3</v>
      </c>
      <c r="D5016">
        <f>COUNTIF(D4502:D5001,"1k")</f>
        <v>0</v>
      </c>
      <c r="E5016">
        <f>COUNTA(E4502:E5001)</f>
        <v>500</v>
      </c>
    </row>
    <row r="9405" spans="6:10" x14ac:dyDescent="0.15">
      <c r="F9405" t="s">
        <v>24544</v>
      </c>
      <c r="G9405" t="s">
        <v>24545</v>
      </c>
      <c r="H9405" t="s">
        <v>24546</v>
      </c>
      <c r="I9405" t="s">
        <v>24547</v>
      </c>
      <c r="J9405" t="s">
        <v>24548</v>
      </c>
    </row>
  </sheetData>
  <autoFilter ref="A1:M5001" xr:uid="{E0AD0ED4-4DC5-44D4-8E96-1D963B6734B9}"/>
  <phoneticPr fontId="1"/>
  <pageMargins left="0.7" right="0.7" top="0.75" bottom="0.75" header="0.3" footer="0.3"/>
  <pageSetup paperSize="9" orientation="portrait" verticalDpi="300" r:id="rId1"/>
  <customProperties>
    <customPr name="_pios_id" r:id="rId2"/>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B5C2DE-A9BF-4CB6-A864-6BAC34546F9A}">
  <sheetPr codeName="Sheet8"/>
  <dimension ref="A1:P10016"/>
  <sheetViews>
    <sheetView tabSelected="1" zoomScale="130" zoomScaleNormal="130" workbookViewId="0">
      <pane xSplit="1" ySplit="1" topLeftCell="B1291" activePane="bottomRight" state="frozen"/>
      <selection activeCell="E2490" sqref="E2490"/>
      <selection pane="topRight" activeCell="E2490" sqref="E2490"/>
      <selection pane="bottomLeft" activeCell="E2490" sqref="E2490"/>
      <selection pane="bottomRight" activeCell="B1" sqref="B1"/>
    </sheetView>
  </sheetViews>
  <sheetFormatPr defaultRowHeight="11.25" x14ac:dyDescent="0.15"/>
  <cols>
    <col min="1" max="1" width="13.83203125" bestFit="1" customWidth="1"/>
  </cols>
  <sheetData>
    <row r="1" spans="1:6" ht="12" x14ac:dyDescent="0.15">
      <c r="A1" t="s">
        <v>7</v>
      </c>
      <c r="B1" t="s">
        <v>8</v>
      </c>
      <c r="C1" t="s">
        <v>19</v>
      </c>
      <c r="D1" t="s">
        <v>20</v>
      </c>
      <c r="E1" t="s">
        <v>10185</v>
      </c>
      <c r="F1" s="11" t="s">
        <v>10308</v>
      </c>
    </row>
    <row r="2" spans="1:6" ht="12" x14ac:dyDescent="0.15">
      <c r="A2" s="11" t="s">
        <v>47</v>
      </c>
      <c r="B2">
        <f t="shared" ref="B2:B65" si="0">LEN(A2)</f>
        <v>2</v>
      </c>
      <c r="C2" t="str">
        <f>IF(ISNA(VLOOKUP(A2,words!$A$2:$A$236,1,FALSE)),"-","Normal")</f>
        <v>Normal</v>
      </c>
      <c r="D2" t="str">
        <f>IF(ISNA(VLOOKUP(A2,words_1k!$A$2:$A$1024,1,FALSE)),"-","1k")</f>
        <v>1k</v>
      </c>
      <c r="E2" t="str">
        <f>IF(ISNA(VLOOKUP(A2,words_5k!$A$2:$A$5024,1,FALSE)),"-","5k")</f>
        <v>5k</v>
      </c>
    </row>
    <row r="3" spans="1:6" ht="12" x14ac:dyDescent="0.15">
      <c r="A3" s="11" t="s">
        <v>48</v>
      </c>
      <c r="B3">
        <f t="shared" si="0"/>
        <v>2</v>
      </c>
      <c r="C3" t="str">
        <f>IF(ISNA(VLOOKUP(A3,words!$A$2:$A$236,1,FALSE)),"-","Normal")</f>
        <v>Normal</v>
      </c>
      <c r="D3" t="str">
        <f>IF(ISNA(VLOOKUP(A3,words_1k!$A$2:$A$1024,1,FALSE)),"-","1k")</f>
        <v>1k</v>
      </c>
      <c r="E3" t="str">
        <f>IF(ISNA(VLOOKUP(A3,words_5k!$A$2:$A$5024,1,FALSE)),"-","5k")</f>
        <v>5k</v>
      </c>
    </row>
    <row r="4" spans="1:6" ht="12" x14ac:dyDescent="0.15">
      <c r="A4" s="11" t="s">
        <v>49</v>
      </c>
      <c r="B4">
        <f t="shared" si="0"/>
        <v>2</v>
      </c>
      <c r="C4" t="str">
        <f>IF(ISNA(VLOOKUP(A4,words!$A$2:$A$236,1,FALSE)),"-","Normal")</f>
        <v>Normal</v>
      </c>
      <c r="D4" t="str">
        <f>IF(ISNA(VLOOKUP(A4,words_1k!$A$2:$A$1024,1,FALSE)),"-","1k")</f>
        <v>1k</v>
      </c>
      <c r="E4" t="str">
        <f>IF(ISNA(VLOOKUP(A4,words_5k!$A$2:$A$5024,1,FALSE)),"-","5k")</f>
        <v>5k</v>
      </c>
    </row>
    <row r="5" spans="1:6" ht="12" x14ac:dyDescent="0.15">
      <c r="A5" s="11" t="s">
        <v>50</v>
      </c>
      <c r="B5">
        <f t="shared" si="0"/>
        <v>2</v>
      </c>
      <c r="C5" t="str">
        <f>IF(ISNA(VLOOKUP(A5,words!$A$2:$A$236,1,FALSE)),"-","Normal")</f>
        <v>Normal</v>
      </c>
      <c r="D5" t="str">
        <f>IF(ISNA(VLOOKUP(A5,words_1k!$A$2:$A$1024,1,FALSE)),"-","1k")</f>
        <v>1k</v>
      </c>
      <c r="E5" t="str">
        <f>IF(ISNA(VLOOKUP(A5,words_5k!$A$2:$A$5024,1,FALSE)),"-","5k")</f>
        <v>5k</v>
      </c>
    </row>
    <row r="6" spans="1:6" ht="12" x14ac:dyDescent="0.15">
      <c r="A6" s="11" t="s">
        <v>51</v>
      </c>
      <c r="B6">
        <f t="shared" si="0"/>
        <v>3</v>
      </c>
      <c r="C6" t="str">
        <f>IF(ISNA(VLOOKUP(A6,words!$A$2:$A$236,1,FALSE)),"-","Normal")</f>
        <v>Normal</v>
      </c>
      <c r="D6" t="str">
        <f>IF(ISNA(VLOOKUP(A6,words_1k!$A$2:$A$1024,1,FALSE)),"-","1k")</f>
        <v>1k</v>
      </c>
      <c r="E6" t="str">
        <f>IF(ISNA(VLOOKUP(A6,words_5k!$A$2:$A$5024,1,FALSE)),"-","5k")</f>
        <v>5k</v>
      </c>
    </row>
    <row r="7" spans="1:6" ht="12" x14ac:dyDescent="0.15">
      <c r="A7" s="11" t="s">
        <v>52</v>
      </c>
      <c r="B7">
        <f t="shared" si="0"/>
        <v>2</v>
      </c>
      <c r="C7" t="str">
        <f>IF(ISNA(VLOOKUP(A7,words!$A$2:$A$236,1,FALSE)),"-","Normal")</f>
        <v>Normal</v>
      </c>
      <c r="D7" t="str">
        <f>IF(ISNA(VLOOKUP(A7,words_1k!$A$2:$A$1024,1,FALSE)),"-","1k")</f>
        <v>1k</v>
      </c>
      <c r="E7" t="str">
        <f>IF(ISNA(VLOOKUP(A7,words_5k!$A$2:$A$5024,1,FALSE)),"-","5k")</f>
        <v>5k</v>
      </c>
    </row>
    <row r="8" spans="1:6" ht="12" x14ac:dyDescent="0.15">
      <c r="A8" s="11" t="s">
        <v>53</v>
      </c>
      <c r="B8">
        <f t="shared" si="0"/>
        <v>2</v>
      </c>
      <c r="C8" t="str">
        <f>IF(ISNA(VLOOKUP(A8,words!$A$2:$A$236,1,FALSE)),"-","Normal")</f>
        <v>Normal</v>
      </c>
      <c r="D8" t="str">
        <f>IF(ISNA(VLOOKUP(A8,words_1k!$A$2:$A$1024,1,FALSE)),"-","1k")</f>
        <v>1k</v>
      </c>
      <c r="E8" t="str">
        <f>IF(ISNA(VLOOKUP(A8,words_5k!$A$2:$A$5024,1,FALSE)),"-","5k")</f>
        <v>5k</v>
      </c>
    </row>
    <row r="9" spans="1:6" ht="12" x14ac:dyDescent="0.15">
      <c r="A9" s="11" t="s">
        <v>54</v>
      </c>
      <c r="B9">
        <f t="shared" si="0"/>
        <v>3</v>
      </c>
      <c r="C9" t="str">
        <f>IF(ISNA(VLOOKUP(A9,words!$A$2:$A$236,1,FALSE)),"-","Normal")</f>
        <v>Normal</v>
      </c>
      <c r="D9" t="str">
        <f>IF(ISNA(VLOOKUP(A9,words_1k!$A$2:$A$1024,1,FALSE)),"-","1k")</f>
        <v>1k</v>
      </c>
      <c r="E9" t="str">
        <f>IF(ISNA(VLOOKUP(A9,words_5k!$A$2:$A$5024,1,FALSE)),"-","5k")</f>
        <v>5k</v>
      </c>
    </row>
    <row r="10" spans="1:6" ht="12" x14ac:dyDescent="0.15">
      <c r="A10" s="11" t="s">
        <v>55</v>
      </c>
      <c r="B10">
        <f t="shared" si="0"/>
        <v>2</v>
      </c>
      <c r="C10" t="str">
        <f>IF(ISNA(VLOOKUP(A10,words!$A$2:$A$236,1,FALSE)),"-","Normal")</f>
        <v>Normal</v>
      </c>
      <c r="D10" t="str">
        <f>IF(ISNA(VLOOKUP(A10,words_1k!$A$2:$A$1024,1,FALSE)),"-","1k")</f>
        <v>1k</v>
      </c>
      <c r="E10" t="str">
        <f>IF(ISNA(VLOOKUP(A10,words_5k!$A$2:$A$5024,1,FALSE)),"-","5k")</f>
        <v>5k</v>
      </c>
    </row>
    <row r="11" spans="1:6" ht="12" x14ac:dyDescent="0.15">
      <c r="A11" s="11" t="s">
        <v>56</v>
      </c>
      <c r="B11">
        <f t="shared" si="0"/>
        <v>2</v>
      </c>
      <c r="C11" t="str">
        <f>IF(ISNA(VLOOKUP(A11,words!$A$2:$A$236,1,FALSE)),"-","Normal")</f>
        <v>Normal</v>
      </c>
      <c r="D11" t="str">
        <f>IF(ISNA(VLOOKUP(A11,words_1k!$A$2:$A$1024,1,FALSE)),"-","1k")</f>
        <v>1k</v>
      </c>
      <c r="E11" t="str">
        <f>IF(ISNA(VLOOKUP(A11,words_5k!$A$2:$A$5024,1,FALSE)),"-","5k")</f>
        <v>5k</v>
      </c>
    </row>
    <row r="12" spans="1:6" ht="12" x14ac:dyDescent="0.15">
      <c r="A12" s="11" t="s">
        <v>57</v>
      </c>
      <c r="B12">
        <f t="shared" si="0"/>
        <v>2</v>
      </c>
      <c r="C12" t="str">
        <f>IF(ISNA(VLOOKUP(A12,words!$A$2:$A$236,1,FALSE)),"-","Normal")</f>
        <v>Normal</v>
      </c>
      <c r="D12" t="str">
        <f>IF(ISNA(VLOOKUP(A12,words_1k!$A$2:$A$1024,1,FALSE)),"-","1k")</f>
        <v>1k</v>
      </c>
      <c r="E12" t="str">
        <f>IF(ISNA(VLOOKUP(A12,words_5k!$A$2:$A$5024,1,FALSE)),"-","5k")</f>
        <v>5k</v>
      </c>
    </row>
    <row r="13" spans="1:6" ht="12" x14ac:dyDescent="0.15">
      <c r="A13" s="11" t="s">
        <v>58</v>
      </c>
      <c r="B13">
        <f t="shared" si="0"/>
        <v>3</v>
      </c>
      <c r="C13" t="str">
        <f>IF(ISNA(VLOOKUP(A13,words!$A$2:$A$236,1,FALSE)),"-","Normal")</f>
        <v>Normal</v>
      </c>
      <c r="D13" t="str">
        <f>IF(ISNA(VLOOKUP(A13,words_1k!$A$2:$A$1024,1,FALSE)),"-","1k")</f>
        <v>1k</v>
      </c>
      <c r="E13" t="str">
        <f>IF(ISNA(VLOOKUP(A13,words_5k!$A$2:$A$5024,1,FALSE)),"-","5k")</f>
        <v>5k</v>
      </c>
    </row>
    <row r="14" spans="1:6" ht="12" x14ac:dyDescent="0.15">
      <c r="A14" s="11" t="s">
        <v>271</v>
      </c>
      <c r="B14">
        <f t="shared" si="0"/>
        <v>2</v>
      </c>
      <c r="C14" t="str">
        <f>IF(ISNA(VLOOKUP(A14,words!$A$2:$A$236,1,FALSE)),"-","Normal")</f>
        <v>-</v>
      </c>
      <c r="D14" t="str">
        <f>IF(ISNA(VLOOKUP(A14,words_1k!$A$2:$A$1024,1,FALSE)),"-","1k")</f>
        <v>1k</v>
      </c>
      <c r="E14" t="str">
        <f>IF(ISNA(VLOOKUP(A14,words_5k!$A$2:$A$5024,1,FALSE)),"-","5k")</f>
        <v>5k</v>
      </c>
    </row>
    <row r="15" spans="1:6" ht="12" x14ac:dyDescent="0.15">
      <c r="A15" s="11" t="s">
        <v>59</v>
      </c>
      <c r="B15">
        <f t="shared" si="0"/>
        <v>2</v>
      </c>
      <c r="C15" t="str">
        <f>IF(ISNA(VLOOKUP(A15,words!$A$2:$A$236,1,FALSE)),"-","Normal")</f>
        <v>Normal</v>
      </c>
      <c r="D15" t="str">
        <f>IF(ISNA(VLOOKUP(A15,words_1k!$A$2:$A$1024,1,FALSE)),"-","1k")</f>
        <v>1k</v>
      </c>
      <c r="E15" t="str">
        <f>IF(ISNA(VLOOKUP(A15,words_5k!$A$2:$A$5024,1,FALSE)),"-","5k")</f>
        <v>5k</v>
      </c>
    </row>
    <row r="16" spans="1:6" ht="12" x14ac:dyDescent="0.15">
      <c r="A16" s="11" t="s">
        <v>272</v>
      </c>
      <c r="B16">
        <f t="shared" si="0"/>
        <v>2</v>
      </c>
      <c r="C16" t="str">
        <f>IF(ISNA(VLOOKUP(A16,words!$A$2:$A$236,1,FALSE)),"-","Normal")</f>
        <v>-</v>
      </c>
      <c r="D16" t="str">
        <f>IF(ISNA(VLOOKUP(A16,words_1k!$A$2:$A$1024,1,FALSE)),"-","1k")</f>
        <v>1k</v>
      </c>
      <c r="E16" t="str">
        <f>IF(ISNA(VLOOKUP(A16,words_5k!$A$2:$A$5024,1,FALSE)),"-","5k")</f>
        <v>5k</v>
      </c>
    </row>
    <row r="17" spans="1:5" ht="12" x14ac:dyDescent="0.15">
      <c r="A17" s="11" t="s">
        <v>60</v>
      </c>
      <c r="B17">
        <f t="shared" si="0"/>
        <v>4</v>
      </c>
      <c r="C17" t="str">
        <f>IF(ISNA(VLOOKUP(A17,words!$A$2:$A$236,1,FALSE)),"-","Normal")</f>
        <v>Normal</v>
      </c>
      <c r="D17" t="str">
        <f>IF(ISNA(VLOOKUP(A17,words_1k!$A$2:$A$1024,1,FALSE)),"-","1k")</f>
        <v>1k</v>
      </c>
      <c r="E17" t="str">
        <f>IF(ISNA(VLOOKUP(A17,words_5k!$A$2:$A$5024,1,FALSE)),"-","5k")</f>
        <v>5k</v>
      </c>
    </row>
    <row r="18" spans="1:5" ht="12" x14ac:dyDescent="0.15">
      <c r="A18" s="11" t="s">
        <v>273</v>
      </c>
      <c r="B18">
        <f t="shared" si="0"/>
        <v>3</v>
      </c>
      <c r="C18" t="str">
        <f>IF(ISNA(VLOOKUP(A18,words!$A$2:$A$236,1,FALSE)),"-","Normal")</f>
        <v>-</v>
      </c>
      <c r="D18" t="str">
        <f>IF(ISNA(VLOOKUP(A18,words_1k!$A$2:$A$1024,1,FALSE)),"-","1k")</f>
        <v>1k</v>
      </c>
      <c r="E18" t="str">
        <f>IF(ISNA(VLOOKUP(A18,words_5k!$A$2:$A$5024,1,FALSE)),"-","5k")</f>
        <v>5k</v>
      </c>
    </row>
    <row r="19" spans="1:5" ht="12" x14ac:dyDescent="0.15">
      <c r="A19" s="11" t="s">
        <v>61</v>
      </c>
      <c r="B19">
        <f t="shared" si="0"/>
        <v>4</v>
      </c>
      <c r="C19" t="str">
        <f>IF(ISNA(VLOOKUP(A19,words!$A$2:$A$236,1,FALSE)),"-","Normal")</f>
        <v>Normal</v>
      </c>
      <c r="D19" t="str">
        <f>IF(ISNA(VLOOKUP(A19,words_1k!$A$2:$A$1024,1,FALSE)),"-","1k")</f>
        <v>1k</v>
      </c>
      <c r="E19" t="str">
        <f>IF(ISNA(VLOOKUP(A19,words_5k!$A$2:$A$5024,1,FALSE)),"-","5k")</f>
        <v>5k</v>
      </c>
    </row>
    <row r="20" spans="1:5" ht="12" x14ac:dyDescent="0.15">
      <c r="A20" s="11" t="s">
        <v>62</v>
      </c>
      <c r="B20">
        <f t="shared" si="0"/>
        <v>3</v>
      </c>
      <c r="C20" t="str">
        <f>IF(ISNA(VLOOKUP(A20,words!$A$2:$A$236,1,FALSE)),"-","Normal")</f>
        <v>Normal</v>
      </c>
      <c r="D20" t="str">
        <f>IF(ISNA(VLOOKUP(A20,words_1k!$A$2:$A$1024,1,FALSE)),"-","1k")</f>
        <v>1k</v>
      </c>
      <c r="E20" t="str">
        <f>IF(ISNA(VLOOKUP(A20,words_5k!$A$2:$A$5024,1,FALSE)),"-","5k")</f>
        <v>5k</v>
      </c>
    </row>
    <row r="21" spans="1:5" ht="12" x14ac:dyDescent="0.15">
      <c r="A21" s="11" t="s">
        <v>274</v>
      </c>
      <c r="B21">
        <f t="shared" si="0"/>
        <v>3</v>
      </c>
      <c r="C21" t="str">
        <f>IF(ISNA(VLOOKUP(A21,words!$A$2:$A$236,1,FALSE)),"-","Normal")</f>
        <v>-</v>
      </c>
      <c r="D21" t="str">
        <f>IF(ISNA(VLOOKUP(A21,words_1k!$A$2:$A$1024,1,FALSE)),"-","1k")</f>
        <v>1k</v>
      </c>
      <c r="E21" t="str">
        <f>IF(ISNA(VLOOKUP(A21,words_5k!$A$2:$A$5024,1,FALSE)),"-","5k")</f>
        <v>5k</v>
      </c>
    </row>
    <row r="22" spans="1:5" ht="12" x14ac:dyDescent="0.15">
      <c r="A22" s="11" t="s">
        <v>64</v>
      </c>
      <c r="B22">
        <f t="shared" si="0"/>
        <v>2</v>
      </c>
      <c r="C22" t="str">
        <f>IF(ISNA(VLOOKUP(A22,words!$A$2:$A$236,1,FALSE)),"-","Normal")</f>
        <v>Normal</v>
      </c>
      <c r="D22" t="str">
        <f>IF(ISNA(VLOOKUP(A22,words_1k!$A$2:$A$1024,1,FALSE)),"-","1k")</f>
        <v>1k</v>
      </c>
      <c r="E22" t="str">
        <f>IF(ISNA(VLOOKUP(A22,words_5k!$A$2:$A$5024,1,FALSE)),"-","5k")</f>
        <v>5k</v>
      </c>
    </row>
    <row r="23" spans="1:5" ht="12" x14ac:dyDescent="0.15">
      <c r="A23" s="11" t="s">
        <v>275</v>
      </c>
      <c r="B23">
        <f t="shared" si="0"/>
        <v>2</v>
      </c>
      <c r="C23" t="str">
        <f>IF(ISNA(VLOOKUP(A23,words!$A$2:$A$236,1,FALSE)),"-","Normal")</f>
        <v>-</v>
      </c>
      <c r="D23" t="str">
        <f>IF(ISNA(VLOOKUP(A23,words_1k!$A$2:$A$1024,1,FALSE)),"-","1k")</f>
        <v>1k</v>
      </c>
      <c r="E23" t="str">
        <f>IF(ISNA(VLOOKUP(A23,words_5k!$A$2:$A$5024,1,FALSE)),"-","5k")</f>
        <v>5k</v>
      </c>
    </row>
    <row r="24" spans="1:5" ht="12" x14ac:dyDescent="0.15">
      <c r="A24" s="11" t="s">
        <v>276</v>
      </c>
      <c r="B24">
        <f t="shared" si="0"/>
        <v>2</v>
      </c>
      <c r="C24" t="str">
        <f>IF(ISNA(VLOOKUP(A24,words!$A$2:$A$236,1,FALSE)),"-","Normal")</f>
        <v>-</v>
      </c>
      <c r="D24" t="str">
        <f>IF(ISNA(VLOOKUP(A24,words_1k!$A$2:$A$1024,1,FALSE)),"-","1k")</f>
        <v>1k</v>
      </c>
      <c r="E24" t="str">
        <f>IF(ISNA(VLOOKUP(A24,words_5k!$A$2:$A$5024,1,FALSE)),"-","5k")</f>
        <v>5k</v>
      </c>
    </row>
    <row r="25" spans="1:5" ht="12" x14ac:dyDescent="0.15">
      <c r="A25" s="11" t="s">
        <v>277</v>
      </c>
      <c r="B25">
        <f t="shared" si="0"/>
        <v>3</v>
      </c>
      <c r="C25" t="str">
        <f>IF(ISNA(VLOOKUP(A25,words!$A$2:$A$236,1,FALSE)),"-","Normal")</f>
        <v>-</v>
      </c>
      <c r="D25" t="str">
        <f>IF(ISNA(VLOOKUP(A25,words_1k!$A$2:$A$1024,1,FALSE)),"-","1k")</f>
        <v>1k</v>
      </c>
      <c r="E25" t="str">
        <f>IF(ISNA(VLOOKUP(A25,words_5k!$A$2:$A$5024,1,FALSE)),"-","5k")</f>
        <v>5k</v>
      </c>
    </row>
    <row r="26" spans="1:5" ht="12" x14ac:dyDescent="0.15">
      <c r="A26" s="11" t="s">
        <v>63</v>
      </c>
      <c r="B26">
        <f t="shared" si="0"/>
        <v>5</v>
      </c>
      <c r="C26" t="str">
        <f>IF(ISNA(VLOOKUP(A26,words!$A$2:$A$236,1,FALSE)),"-","Normal")</f>
        <v>Normal</v>
      </c>
      <c r="D26" t="str">
        <f>IF(ISNA(VLOOKUP(A26,words_1k!$A$2:$A$1024,1,FALSE)),"-","1k")</f>
        <v>1k</v>
      </c>
      <c r="E26" t="str">
        <f>IF(ISNA(VLOOKUP(A26,words_5k!$A$2:$A$5024,1,FALSE)),"-","5k")</f>
        <v>5k</v>
      </c>
    </row>
    <row r="27" spans="1:5" ht="12" x14ac:dyDescent="0.15">
      <c r="A27" s="11" t="s">
        <v>65</v>
      </c>
      <c r="B27">
        <f t="shared" si="0"/>
        <v>4</v>
      </c>
      <c r="C27" t="str">
        <f>IF(ISNA(VLOOKUP(A27,words!$A$2:$A$236,1,FALSE)),"-","Normal")</f>
        <v>Normal</v>
      </c>
      <c r="D27" t="str">
        <f>IF(ISNA(VLOOKUP(A27,words_1k!$A$2:$A$1024,1,FALSE)),"-","1k")</f>
        <v>1k</v>
      </c>
      <c r="E27" t="str">
        <f>IF(ISNA(VLOOKUP(A27,words_5k!$A$2:$A$5024,1,FALSE)),"-","5k")</f>
        <v>5k</v>
      </c>
    </row>
    <row r="28" spans="1:5" ht="12" x14ac:dyDescent="0.15">
      <c r="A28" s="11" t="s">
        <v>278</v>
      </c>
      <c r="B28">
        <f t="shared" si="0"/>
        <v>2</v>
      </c>
      <c r="C28" t="str">
        <f>IF(ISNA(VLOOKUP(A28,words!$A$2:$A$236,1,FALSE)),"-","Normal")</f>
        <v>-</v>
      </c>
      <c r="D28" t="str">
        <f>IF(ISNA(VLOOKUP(A28,words_1k!$A$2:$A$1024,1,FALSE)),"-","1k")</f>
        <v>1k</v>
      </c>
      <c r="E28" t="str">
        <f>IF(ISNA(VLOOKUP(A28,words_5k!$A$2:$A$5024,1,FALSE)),"-","5k")</f>
        <v>5k</v>
      </c>
    </row>
    <row r="29" spans="1:5" ht="12" x14ac:dyDescent="0.15">
      <c r="A29" s="11" t="s">
        <v>279</v>
      </c>
      <c r="B29">
        <f t="shared" si="0"/>
        <v>2</v>
      </c>
      <c r="C29" t="str">
        <f>IF(ISNA(VLOOKUP(A29,words!$A$2:$A$236,1,FALSE)),"-","Normal")</f>
        <v>-</v>
      </c>
      <c r="D29" t="str">
        <f>IF(ISNA(VLOOKUP(A29,words_1k!$A$2:$A$1024,1,FALSE)),"-","1k")</f>
        <v>1k</v>
      </c>
      <c r="E29" t="str">
        <f>IF(ISNA(VLOOKUP(A29,words_5k!$A$2:$A$5024,1,FALSE)),"-","5k")</f>
        <v>5k</v>
      </c>
    </row>
    <row r="30" spans="1:5" ht="12" x14ac:dyDescent="0.15">
      <c r="A30" s="11" t="s">
        <v>280</v>
      </c>
      <c r="B30">
        <f t="shared" si="0"/>
        <v>2</v>
      </c>
      <c r="C30" t="str">
        <f>IF(ISNA(VLOOKUP(A30,words!$A$2:$A$236,1,FALSE)),"-","Normal")</f>
        <v>-</v>
      </c>
      <c r="D30" t="str">
        <f>IF(ISNA(VLOOKUP(A30,words_1k!$A$2:$A$1024,1,FALSE)),"-","1k")</f>
        <v>1k</v>
      </c>
      <c r="E30" t="str">
        <f>IF(ISNA(VLOOKUP(A30,words_5k!$A$2:$A$5024,1,FALSE)),"-","5k")</f>
        <v>5k</v>
      </c>
    </row>
    <row r="31" spans="1:5" ht="12" x14ac:dyDescent="0.15">
      <c r="A31" s="11" t="s">
        <v>66</v>
      </c>
      <c r="B31">
        <f t="shared" si="0"/>
        <v>5</v>
      </c>
      <c r="C31" t="str">
        <f>IF(ISNA(VLOOKUP(A31,words!$A$2:$A$236,1,FALSE)),"-","Normal")</f>
        <v>Normal</v>
      </c>
      <c r="D31" t="str">
        <f>IF(ISNA(VLOOKUP(A31,words_1k!$A$2:$A$1024,1,FALSE)),"-","1k")</f>
        <v>1k</v>
      </c>
      <c r="E31" t="str">
        <f>IF(ISNA(VLOOKUP(A31,words_5k!$A$2:$A$5024,1,FALSE)),"-","5k")</f>
        <v>5k</v>
      </c>
    </row>
    <row r="32" spans="1:5" ht="12" x14ac:dyDescent="0.15">
      <c r="A32" s="11" t="s">
        <v>281</v>
      </c>
      <c r="B32">
        <f t="shared" si="0"/>
        <v>3</v>
      </c>
      <c r="C32" t="str">
        <f>IF(ISNA(VLOOKUP(A32,words!$A$2:$A$236,1,FALSE)),"-","Normal")</f>
        <v>-</v>
      </c>
      <c r="D32" t="str">
        <f>IF(ISNA(VLOOKUP(A32,words_1k!$A$2:$A$1024,1,FALSE)),"-","1k")</f>
        <v>1k</v>
      </c>
      <c r="E32" t="str">
        <f>IF(ISNA(VLOOKUP(A32,words_5k!$A$2:$A$5024,1,FALSE)),"-","5k")</f>
        <v>5k</v>
      </c>
    </row>
    <row r="33" spans="1:5" ht="12" x14ac:dyDescent="0.15">
      <c r="A33" s="11" t="s">
        <v>282</v>
      </c>
      <c r="B33">
        <f t="shared" si="0"/>
        <v>3</v>
      </c>
      <c r="C33" t="str">
        <f>IF(ISNA(VLOOKUP(A33,words!$A$2:$A$236,1,FALSE)),"-","Normal")</f>
        <v>-</v>
      </c>
      <c r="D33" t="str">
        <f>IF(ISNA(VLOOKUP(A33,words_1k!$A$2:$A$1024,1,FALSE)),"-","1k")</f>
        <v>1k</v>
      </c>
      <c r="E33" t="str">
        <f>IF(ISNA(VLOOKUP(A33,words_5k!$A$2:$A$5024,1,FALSE)),"-","5k")</f>
        <v>5k</v>
      </c>
    </row>
    <row r="34" spans="1:5" ht="12" x14ac:dyDescent="0.15">
      <c r="A34" s="11" t="s">
        <v>67</v>
      </c>
      <c r="B34">
        <f t="shared" si="0"/>
        <v>4</v>
      </c>
      <c r="C34" t="str">
        <f>IF(ISNA(VLOOKUP(A34,words!$A$2:$A$236,1,FALSE)),"-","Normal")</f>
        <v>Normal</v>
      </c>
      <c r="D34" t="str">
        <f>IF(ISNA(VLOOKUP(A34,words_1k!$A$2:$A$1024,1,FALSE)),"-","1k")</f>
        <v>1k</v>
      </c>
      <c r="E34" t="str">
        <f>IF(ISNA(VLOOKUP(A34,words_5k!$A$2:$A$5024,1,FALSE)),"-","5k")</f>
        <v>5k</v>
      </c>
    </row>
    <row r="35" spans="1:5" ht="12" x14ac:dyDescent="0.15">
      <c r="A35" s="11" t="s">
        <v>283</v>
      </c>
      <c r="B35">
        <f t="shared" si="0"/>
        <v>3</v>
      </c>
      <c r="C35" t="str">
        <f>IF(ISNA(VLOOKUP(A35,words!$A$2:$A$236,1,FALSE)),"-","Normal")</f>
        <v>-</v>
      </c>
      <c r="D35" t="str">
        <f>IF(ISNA(VLOOKUP(A35,words_1k!$A$2:$A$1024,1,FALSE)),"-","1k")</f>
        <v>1k</v>
      </c>
      <c r="E35" t="str">
        <f>IF(ISNA(VLOOKUP(A35,words_5k!$A$2:$A$5024,1,FALSE)),"-","5k")</f>
        <v>5k</v>
      </c>
    </row>
    <row r="36" spans="1:5" ht="12" x14ac:dyDescent="0.15">
      <c r="A36" s="11" t="s">
        <v>68</v>
      </c>
      <c r="B36">
        <f t="shared" si="0"/>
        <v>3</v>
      </c>
      <c r="C36" t="str">
        <f>IF(ISNA(VLOOKUP(A36,words!$A$2:$A$236,1,FALSE)),"-","Normal")</f>
        <v>Normal</v>
      </c>
      <c r="D36" t="str">
        <f>IF(ISNA(VLOOKUP(A36,words_1k!$A$2:$A$1024,1,FALSE)),"-","1k")</f>
        <v>1k</v>
      </c>
      <c r="E36" t="str">
        <f>IF(ISNA(VLOOKUP(A36,words_5k!$A$2:$A$5024,1,FALSE)),"-","5k")</f>
        <v>5k</v>
      </c>
    </row>
    <row r="37" spans="1:5" ht="12" x14ac:dyDescent="0.15">
      <c r="A37" s="11" t="s">
        <v>284</v>
      </c>
      <c r="B37">
        <f t="shared" si="0"/>
        <v>2</v>
      </c>
      <c r="C37" t="str">
        <f>IF(ISNA(VLOOKUP(A37,words!$A$2:$A$236,1,FALSE)),"-","Normal")</f>
        <v>-</v>
      </c>
      <c r="D37" t="str">
        <f>IF(ISNA(VLOOKUP(A37,words_1k!$A$2:$A$1024,1,FALSE)),"-","1k")</f>
        <v>1k</v>
      </c>
      <c r="E37" t="str">
        <f>IF(ISNA(VLOOKUP(A37,words_5k!$A$2:$A$5024,1,FALSE)),"-","5k")</f>
        <v>5k</v>
      </c>
    </row>
    <row r="38" spans="1:5" ht="12" x14ac:dyDescent="0.15">
      <c r="A38" s="11" t="s">
        <v>285</v>
      </c>
      <c r="B38">
        <f t="shared" si="0"/>
        <v>3</v>
      </c>
      <c r="C38" t="str">
        <f>IF(ISNA(VLOOKUP(A38,words!$A$2:$A$236,1,FALSE)),"-","Normal")</f>
        <v>-</v>
      </c>
      <c r="D38" t="str">
        <f>IF(ISNA(VLOOKUP(A38,words_1k!$A$2:$A$1024,1,FALSE)),"-","1k")</f>
        <v>1k</v>
      </c>
      <c r="E38" t="str">
        <f>IF(ISNA(VLOOKUP(A38,words_5k!$A$2:$A$5024,1,FALSE)),"-","5k")</f>
        <v>5k</v>
      </c>
    </row>
    <row r="39" spans="1:5" ht="12" x14ac:dyDescent="0.15">
      <c r="A39" s="11" t="s">
        <v>286</v>
      </c>
      <c r="B39">
        <f t="shared" si="0"/>
        <v>2</v>
      </c>
      <c r="C39" t="str">
        <f>IF(ISNA(VLOOKUP(A39,words!$A$2:$A$236,1,FALSE)),"-","Normal")</f>
        <v>-</v>
      </c>
      <c r="D39" t="str">
        <f>IF(ISNA(VLOOKUP(A39,words_1k!$A$2:$A$1024,1,FALSE)),"-","1k")</f>
        <v>1k</v>
      </c>
      <c r="E39" t="str">
        <f>IF(ISNA(VLOOKUP(A39,words_5k!$A$2:$A$5024,1,FALSE)),"-","5k")</f>
        <v>5k</v>
      </c>
    </row>
    <row r="40" spans="1:5" ht="12" x14ac:dyDescent="0.15">
      <c r="A40" s="11" t="s">
        <v>287</v>
      </c>
      <c r="B40">
        <f t="shared" si="0"/>
        <v>2</v>
      </c>
      <c r="C40" t="str">
        <f>IF(ISNA(VLOOKUP(A40,words!$A$2:$A$236,1,FALSE)),"-","Normal")</f>
        <v>-</v>
      </c>
      <c r="D40" t="str">
        <f>IF(ISNA(VLOOKUP(A40,words_1k!$A$2:$A$1024,1,FALSE)),"-","1k")</f>
        <v>1k</v>
      </c>
      <c r="E40" t="str">
        <f>IF(ISNA(VLOOKUP(A40,words_5k!$A$2:$A$5024,1,FALSE)),"-","5k")</f>
        <v>5k</v>
      </c>
    </row>
    <row r="41" spans="1:5" ht="12" x14ac:dyDescent="0.15">
      <c r="A41" s="11" t="s">
        <v>288</v>
      </c>
      <c r="B41">
        <f t="shared" si="0"/>
        <v>2</v>
      </c>
      <c r="C41" t="str">
        <f>IF(ISNA(VLOOKUP(A41,words!$A$2:$A$236,1,FALSE)),"-","Normal")</f>
        <v>-</v>
      </c>
      <c r="D41" t="str">
        <f>IF(ISNA(VLOOKUP(A41,words_1k!$A$2:$A$1024,1,FALSE)),"-","1k")</f>
        <v>1k</v>
      </c>
      <c r="E41" t="str">
        <f>IF(ISNA(VLOOKUP(A41,words_5k!$A$2:$A$5024,1,FALSE)),"-","5k")</f>
        <v>5k</v>
      </c>
    </row>
    <row r="42" spans="1:5" ht="12" x14ac:dyDescent="0.15">
      <c r="A42" s="11" t="s">
        <v>289</v>
      </c>
      <c r="B42">
        <f t="shared" si="0"/>
        <v>2</v>
      </c>
      <c r="C42" t="str">
        <f>IF(ISNA(VLOOKUP(A42,words!$A$2:$A$236,1,FALSE)),"-","Normal")</f>
        <v>-</v>
      </c>
      <c r="D42" t="str">
        <f>IF(ISNA(VLOOKUP(A42,words_1k!$A$2:$A$1024,1,FALSE)),"-","1k")</f>
        <v>1k</v>
      </c>
      <c r="E42" t="str">
        <f>IF(ISNA(VLOOKUP(A42,words_5k!$A$2:$A$5024,1,FALSE)),"-","5k")</f>
        <v>5k</v>
      </c>
    </row>
    <row r="43" spans="1:5" ht="12" x14ac:dyDescent="0.15">
      <c r="A43" s="11" t="s">
        <v>290</v>
      </c>
      <c r="B43">
        <f t="shared" si="0"/>
        <v>2</v>
      </c>
      <c r="C43" t="str">
        <f>IF(ISNA(VLOOKUP(A43,words!$A$2:$A$236,1,FALSE)),"-","Normal")</f>
        <v>-</v>
      </c>
      <c r="D43" t="str">
        <f>IF(ISNA(VLOOKUP(A43,words_1k!$A$2:$A$1024,1,FALSE)),"-","1k")</f>
        <v>1k</v>
      </c>
      <c r="E43" t="str">
        <f>IF(ISNA(VLOOKUP(A43,words_5k!$A$2:$A$5024,1,FALSE)),"-","5k")</f>
        <v>5k</v>
      </c>
    </row>
    <row r="44" spans="1:5" ht="12" x14ac:dyDescent="0.15">
      <c r="A44" s="11" t="s">
        <v>291</v>
      </c>
      <c r="B44">
        <f t="shared" si="0"/>
        <v>2</v>
      </c>
      <c r="C44" t="str">
        <f>IF(ISNA(VLOOKUP(A44,words!$A$2:$A$236,1,FALSE)),"-","Normal")</f>
        <v>-</v>
      </c>
      <c r="D44" t="str">
        <f>IF(ISNA(VLOOKUP(A44,words_1k!$A$2:$A$1024,1,FALSE)),"-","1k")</f>
        <v>1k</v>
      </c>
      <c r="E44" t="str">
        <f>IF(ISNA(VLOOKUP(A44,words_5k!$A$2:$A$5024,1,FALSE)),"-","5k")</f>
        <v>5k</v>
      </c>
    </row>
    <row r="45" spans="1:5" ht="12" x14ac:dyDescent="0.15">
      <c r="A45" s="11" t="s">
        <v>69</v>
      </c>
      <c r="B45">
        <f t="shared" si="0"/>
        <v>4</v>
      </c>
      <c r="C45" t="str">
        <f>IF(ISNA(VLOOKUP(A45,words!$A$2:$A$236,1,FALSE)),"-","Normal")</f>
        <v>Normal</v>
      </c>
      <c r="D45" t="str">
        <f>IF(ISNA(VLOOKUP(A45,words_1k!$A$2:$A$1024,1,FALSE)),"-","1k")</f>
        <v>1k</v>
      </c>
      <c r="E45" t="str">
        <f>IF(ISNA(VLOOKUP(A45,words_5k!$A$2:$A$5024,1,FALSE)),"-","5k")</f>
        <v>5k</v>
      </c>
    </row>
    <row r="46" spans="1:5" ht="12" x14ac:dyDescent="0.15">
      <c r="A46" s="11" t="s">
        <v>292</v>
      </c>
      <c r="B46">
        <f t="shared" si="0"/>
        <v>2</v>
      </c>
      <c r="C46" t="str">
        <f>IF(ISNA(VLOOKUP(A46,words!$A$2:$A$236,1,FALSE)),"-","Normal")</f>
        <v>-</v>
      </c>
      <c r="D46" t="str">
        <f>IF(ISNA(VLOOKUP(A46,words_1k!$A$2:$A$1024,1,FALSE)),"-","1k")</f>
        <v>1k</v>
      </c>
      <c r="E46" t="str">
        <f>IF(ISNA(VLOOKUP(A46,words_5k!$A$2:$A$5024,1,FALSE)),"-","5k")</f>
        <v>5k</v>
      </c>
    </row>
    <row r="47" spans="1:5" ht="12" x14ac:dyDescent="0.15">
      <c r="A47" s="11" t="s">
        <v>70</v>
      </c>
      <c r="B47">
        <f t="shared" si="0"/>
        <v>4</v>
      </c>
      <c r="C47" t="str">
        <f>IF(ISNA(VLOOKUP(A47,words!$A$2:$A$236,1,FALSE)),"-","Normal")</f>
        <v>Normal</v>
      </c>
      <c r="D47" t="str">
        <f>IF(ISNA(VLOOKUP(A47,words_1k!$A$2:$A$1024,1,FALSE)),"-","1k")</f>
        <v>1k</v>
      </c>
      <c r="E47" t="str">
        <f>IF(ISNA(VLOOKUP(A47,words_5k!$A$2:$A$5024,1,FALSE)),"-","5k")</f>
        <v>5k</v>
      </c>
    </row>
    <row r="48" spans="1:5" ht="12" x14ac:dyDescent="0.15">
      <c r="A48" s="11" t="s">
        <v>71</v>
      </c>
      <c r="B48">
        <f t="shared" si="0"/>
        <v>3</v>
      </c>
      <c r="C48" t="str">
        <f>IF(ISNA(VLOOKUP(A48,words!$A$2:$A$236,1,FALSE)),"-","Normal")</f>
        <v>Normal</v>
      </c>
      <c r="D48" t="str">
        <f>IF(ISNA(VLOOKUP(A48,words_1k!$A$2:$A$1024,1,FALSE)),"-","1k")</f>
        <v>1k</v>
      </c>
      <c r="E48" t="str">
        <f>IF(ISNA(VLOOKUP(A48,words_5k!$A$2:$A$5024,1,FALSE)),"-","5k")</f>
        <v>5k</v>
      </c>
    </row>
    <row r="49" spans="1:5" ht="12" x14ac:dyDescent="0.15">
      <c r="A49" s="11" t="s">
        <v>72</v>
      </c>
      <c r="B49">
        <f t="shared" si="0"/>
        <v>4</v>
      </c>
      <c r="C49" t="str">
        <f>IF(ISNA(VLOOKUP(A49,words!$A$2:$A$236,1,FALSE)),"-","Normal")</f>
        <v>Normal</v>
      </c>
      <c r="D49" t="str">
        <f>IF(ISNA(VLOOKUP(A49,words_1k!$A$2:$A$1024,1,FALSE)),"-","1k")</f>
        <v>1k</v>
      </c>
      <c r="E49" t="str">
        <f>IF(ISNA(VLOOKUP(A49,words_5k!$A$2:$A$5024,1,FALSE)),"-","5k")</f>
        <v>5k</v>
      </c>
    </row>
    <row r="50" spans="1:5" ht="12" x14ac:dyDescent="0.15">
      <c r="A50" s="11" t="s">
        <v>73</v>
      </c>
      <c r="B50">
        <f t="shared" si="0"/>
        <v>3</v>
      </c>
      <c r="C50" t="str">
        <f>IF(ISNA(VLOOKUP(A50,words!$A$2:$A$236,1,FALSE)),"-","Normal")</f>
        <v>Normal</v>
      </c>
      <c r="D50" t="str">
        <f>IF(ISNA(VLOOKUP(A50,words_1k!$A$2:$A$1024,1,FALSE)),"-","1k")</f>
        <v>1k</v>
      </c>
      <c r="E50" t="str">
        <f>IF(ISNA(VLOOKUP(A50,words_5k!$A$2:$A$5024,1,FALSE)),"-","5k")</f>
        <v>5k</v>
      </c>
    </row>
    <row r="51" spans="1:5" ht="12" x14ac:dyDescent="0.15">
      <c r="A51" s="11" t="s">
        <v>293</v>
      </c>
      <c r="B51">
        <f t="shared" si="0"/>
        <v>3</v>
      </c>
      <c r="C51" t="str">
        <f>IF(ISNA(VLOOKUP(A51,words!$A$2:$A$236,1,FALSE)),"-","Normal")</f>
        <v>-</v>
      </c>
      <c r="D51" t="str">
        <f>IF(ISNA(VLOOKUP(A51,words_1k!$A$2:$A$1024,1,FALSE)),"-","1k")</f>
        <v>1k</v>
      </c>
      <c r="E51" t="str">
        <f>IF(ISNA(VLOOKUP(A51,words_5k!$A$2:$A$5024,1,FALSE)),"-","5k")</f>
        <v>5k</v>
      </c>
    </row>
    <row r="52" spans="1:5" ht="12" x14ac:dyDescent="0.15">
      <c r="A52" s="11" t="s">
        <v>294</v>
      </c>
      <c r="B52">
        <f t="shared" si="0"/>
        <v>3</v>
      </c>
      <c r="C52" t="str">
        <f>IF(ISNA(VLOOKUP(A52,words!$A$2:$A$236,1,FALSE)),"-","Normal")</f>
        <v>-</v>
      </c>
      <c r="D52" t="str">
        <f>IF(ISNA(VLOOKUP(A52,words_1k!$A$2:$A$1024,1,FALSE)),"-","1k")</f>
        <v>1k</v>
      </c>
      <c r="E52" t="str">
        <f>IF(ISNA(VLOOKUP(A52,words_5k!$A$2:$A$5024,1,FALSE)),"-","5k")</f>
        <v>5k</v>
      </c>
    </row>
    <row r="53" spans="1:5" ht="12" x14ac:dyDescent="0.15">
      <c r="A53" s="11" t="s">
        <v>295</v>
      </c>
      <c r="B53">
        <f t="shared" si="0"/>
        <v>3</v>
      </c>
      <c r="C53" t="str">
        <f>IF(ISNA(VLOOKUP(A53,words!$A$2:$A$236,1,FALSE)),"-","Normal")</f>
        <v>-</v>
      </c>
      <c r="D53" t="str">
        <f>IF(ISNA(VLOOKUP(A53,words_1k!$A$2:$A$1024,1,FALSE)),"-","1k")</f>
        <v>1k</v>
      </c>
      <c r="E53" t="str">
        <f>IF(ISNA(VLOOKUP(A53,words_5k!$A$2:$A$5024,1,FALSE)),"-","5k")</f>
        <v>5k</v>
      </c>
    </row>
    <row r="54" spans="1:5" ht="12" x14ac:dyDescent="0.15">
      <c r="A54" s="11" t="s">
        <v>296</v>
      </c>
      <c r="B54">
        <f t="shared" si="0"/>
        <v>3</v>
      </c>
      <c r="C54" t="str">
        <f>IF(ISNA(VLOOKUP(A54,words!$A$2:$A$236,1,FALSE)),"-","Normal")</f>
        <v>-</v>
      </c>
      <c r="D54" t="str">
        <f>IF(ISNA(VLOOKUP(A54,words_1k!$A$2:$A$1024,1,FALSE)),"-","1k")</f>
        <v>1k</v>
      </c>
      <c r="E54" t="str">
        <f>IF(ISNA(VLOOKUP(A54,words_5k!$A$2:$A$5024,1,FALSE)),"-","5k")</f>
        <v>5k</v>
      </c>
    </row>
    <row r="55" spans="1:5" ht="12" x14ac:dyDescent="0.15">
      <c r="A55" s="11" t="s">
        <v>74</v>
      </c>
      <c r="B55">
        <f t="shared" si="0"/>
        <v>4</v>
      </c>
      <c r="C55" t="str">
        <f>IF(ISNA(VLOOKUP(A55,words!$A$2:$A$236,1,FALSE)),"-","Normal")</f>
        <v>Normal</v>
      </c>
      <c r="D55" t="str">
        <f>IF(ISNA(VLOOKUP(A55,words_1k!$A$2:$A$1024,1,FALSE)),"-","1k")</f>
        <v>1k</v>
      </c>
      <c r="E55" t="str">
        <f>IF(ISNA(VLOOKUP(A55,words_5k!$A$2:$A$5024,1,FALSE)),"-","5k")</f>
        <v>5k</v>
      </c>
    </row>
    <row r="56" spans="1:5" ht="12" x14ac:dyDescent="0.15">
      <c r="A56" s="11" t="s">
        <v>297</v>
      </c>
      <c r="B56">
        <f t="shared" si="0"/>
        <v>3</v>
      </c>
      <c r="C56" t="str">
        <f>IF(ISNA(VLOOKUP(A56,words!$A$2:$A$236,1,FALSE)),"-","Normal")</f>
        <v>-</v>
      </c>
      <c r="D56" t="str">
        <f>IF(ISNA(VLOOKUP(A56,words_1k!$A$2:$A$1024,1,FALSE)),"-","1k")</f>
        <v>1k</v>
      </c>
      <c r="E56" t="str">
        <f>IF(ISNA(VLOOKUP(A56,words_5k!$A$2:$A$5024,1,FALSE)),"-","5k")</f>
        <v>5k</v>
      </c>
    </row>
    <row r="57" spans="1:5" ht="12" x14ac:dyDescent="0.15">
      <c r="A57" s="11" t="s">
        <v>298</v>
      </c>
      <c r="B57">
        <f t="shared" si="0"/>
        <v>3</v>
      </c>
      <c r="C57" t="str">
        <f>IF(ISNA(VLOOKUP(A57,words!$A$2:$A$236,1,FALSE)),"-","Normal")</f>
        <v>-</v>
      </c>
      <c r="D57" t="str">
        <f>IF(ISNA(VLOOKUP(A57,words_1k!$A$2:$A$1024,1,FALSE)),"-","1k")</f>
        <v>1k</v>
      </c>
      <c r="E57" t="str">
        <f>IF(ISNA(VLOOKUP(A57,words_5k!$A$2:$A$5024,1,FALSE)),"-","5k")</f>
        <v>5k</v>
      </c>
    </row>
    <row r="58" spans="1:5" ht="12" x14ac:dyDescent="0.15">
      <c r="A58" s="11" t="s">
        <v>299</v>
      </c>
      <c r="B58">
        <f t="shared" si="0"/>
        <v>5</v>
      </c>
      <c r="C58" t="str">
        <f>IF(ISNA(VLOOKUP(A58,words!$A$2:$A$236,1,FALSE)),"-","Normal")</f>
        <v>-</v>
      </c>
      <c r="D58" t="str">
        <f>IF(ISNA(VLOOKUP(A58,words_1k!$A$2:$A$1024,1,FALSE)),"-","1k")</f>
        <v>1k</v>
      </c>
      <c r="E58" t="str">
        <f>IF(ISNA(VLOOKUP(A58,words_5k!$A$2:$A$5024,1,FALSE)),"-","5k")</f>
        <v>5k</v>
      </c>
    </row>
    <row r="59" spans="1:5" ht="12" x14ac:dyDescent="0.15">
      <c r="A59" s="11" t="s">
        <v>300</v>
      </c>
      <c r="B59">
        <f t="shared" si="0"/>
        <v>5</v>
      </c>
      <c r="C59" t="str">
        <f>IF(ISNA(VLOOKUP(A59,words!$A$2:$A$236,1,FALSE)),"-","Normal")</f>
        <v>-</v>
      </c>
      <c r="D59" t="str">
        <f>IF(ISNA(VLOOKUP(A59,words_1k!$A$2:$A$1024,1,FALSE)),"-","1k")</f>
        <v>1k</v>
      </c>
      <c r="E59" t="str">
        <f>IF(ISNA(VLOOKUP(A59,words_5k!$A$2:$A$5024,1,FALSE)),"-","5k")</f>
        <v>5k</v>
      </c>
    </row>
    <row r="60" spans="1:5" ht="12" x14ac:dyDescent="0.15">
      <c r="A60" s="11" t="s">
        <v>301</v>
      </c>
      <c r="B60">
        <f t="shared" si="0"/>
        <v>2</v>
      </c>
      <c r="C60" t="str">
        <f>IF(ISNA(VLOOKUP(A60,words!$A$2:$A$236,1,FALSE)),"-","Normal")</f>
        <v>-</v>
      </c>
      <c r="D60" t="str">
        <f>IF(ISNA(VLOOKUP(A60,words_1k!$A$2:$A$1024,1,FALSE)),"-","1k")</f>
        <v>1k</v>
      </c>
      <c r="E60" t="str">
        <f>IF(ISNA(VLOOKUP(A60,words_5k!$A$2:$A$5024,1,FALSE)),"-","5k")</f>
        <v>5k</v>
      </c>
    </row>
    <row r="61" spans="1:5" ht="12" x14ac:dyDescent="0.15">
      <c r="A61" s="11" t="s">
        <v>302</v>
      </c>
      <c r="B61">
        <f t="shared" si="0"/>
        <v>3</v>
      </c>
      <c r="C61" t="str">
        <f>IF(ISNA(VLOOKUP(A61,words!$A$2:$A$236,1,FALSE)),"-","Normal")</f>
        <v>-</v>
      </c>
      <c r="D61" t="str">
        <f>IF(ISNA(VLOOKUP(A61,words_1k!$A$2:$A$1024,1,FALSE)),"-","1k")</f>
        <v>1k</v>
      </c>
      <c r="E61" t="str">
        <f>IF(ISNA(VLOOKUP(A61,words_5k!$A$2:$A$5024,1,FALSE)),"-","5k")</f>
        <v>5k</v>
      </c>
    </row>
    <row r="62" spans="1:5" ht="12" x14ac:dyDescent="0.15">
      <c r="A62" s="11" t="s">
        <v>76</v>
      </c>
      <c r="B62">
        <f t="shared" si="0"/>
        <v>3</v>
      </c>
      <c r="C62" t="str">
        <f>IF(ISNA(VLOOKUP(A62,words!$A$2:$A$236,1,FALSE)),"-","Normal")</f>
        <v>Normal</v>
      </c>
      <c r="D62" t="str">
        <f>IF(ISNA(VLOOKUP(A62,words_1k!$A$2:$A$1024,1,FALSE)),"-","1k")</f>
        <v>1k</v>
      </c>
      <c r="E62" t="str">
        <f>IF(ISNA(VLOOKUP(A62,words_5k!$A$2:$A$5024,1,FALSE)),"-","5k")</f>
        <v>5k</v>
      </c>
    </row>
    <row r="63" spans="1:5" ht="12" x14ac:dyDescent="0.15">
      <c r="A63" s="11" t="s">
        <v>77</v>
      </c>
      <c r="B63">
        <f t="shared" si="0"/>
        <v>4</v>
      </c>
      <c r="C63" t="str">
        <f>IF(ISNA(VLOOKUP(A63,words!$A$2:$A$236,1,FALSE)),"-","Normal")</f>
        <v>Normal</v>
      </c>
      <c r="D63" t="str">
        <f>IF(ISNA(VLOOKUP(A63,words_1k!$A$2:$A$1024,1,FALSE)),"-","1k")</f>
        <v>1k</v>
      </c>
      <c r="E63" t="str">
        <f>IF(ISNA(VLOOKUP(A63,words_5k!$A$2:$A$5024,1,FALSE)),"-","5k")</f>
        <v>5k</v>
      </c>
    </row>
    <row r="64" spans="1:5" ht="12" x14ac:dyDescent="0.15">
      <c r="A64" s="11" t="s">
        <v>303</v>
      </c>
      <c r="B64">
        <f t="shared" si="0"/>
        <v>2</v>
      </c>
      <c r="C64" t="str">
        <f>IF(ISNA(VLOOKUP(A64,words!$A$2:$A$236,1,FALSE)),"-","Normal")</f>
        <v>-</v>
      </c>
      <c r="D64" t="str">
        <f>IF(ISNA(VLOOKUP(A64,words_1k!$A$2:$A$1024,1,FALSE)),"-","1k")</f>
        <v>1k</v>
      </c>
      <c r="E64" t="str">
        <f>IF(ISNA(VLOOKUP(A64,words_5k!$A$2:$A$5024,1,FALSE)),"-","5k")</f>
        <v>5k</v>
      </c>
    </row>
    <row r="65" spans="1:5" ht="12" x14ac:dyDescent="0.15">
      <c r="A65" s="11" t="s">
        <v>304</v>
      </c>
      <c r="B65">
        <f t="shared" si="0"/>
        <v>5</v>
      </c>
      <c r="C65" t="str">
        <f>IF(ISNA(VLOOKUP(A65,words!$A$2:$A$236,1,FALSE)),"-","Normal")</f>
        <v>-</v>
      </c>
      <c r="D65" t="str">
        <f>IF(ISNA(VLOOKUP(A65,words_1k!$A$2:$A$1024,1,FALSE)),"-","1k")</f>
        <v>1k</v>
      </c>
      <c r="E65" t="str">
        <f>IF(ISNA(VLOOKUP(A65,words_5k!$A$2:$A$5024,1,FALSE)),"-","5k")</f>
        <v>5k</v>
      </c>
    </row>
    <row r="66" spans="1:5" ht="12" x14ac:dyDescent="0.15">
      <c r="A66" s="11" t="s">
        <v>305</v>
      </c>
      <c r="B66">
        <f t="shared" ref="B66:B129" si="1">LEN(A66)</f>
        <v>2</v>
      </c>
      <c r="C66" t="str">
        <f>IF(ISNA(VLOOKUP(A66,words!$A$2:$A$236,1,FALSE)),"-","Normal")</f>
        <v>-</v>
      </c>
      <c r="D66" t="str">
        <f>IF(ISNA(VLOOKUP(A66,words_1k!$A$2:$A$1024,1,FALSE)),"-","1k")</f>
        <v>1k</v>
      </c>
      <c r="E66" t="str">
        <f>IF(ISNA(VLOOKUP(A66,words_5k!$A$2:$A$5024,1,FALSE)),"-","5k")</f>
        <v>5k</v>
      </c>
    </row>
    <row r="67" spans="1:5" ht="12" x14ac:dyDescent="0.15">
      <c r="A67" s="11" t="s">
        <v>79</v>
      </c>
      <c r="B67">
        <f t="shared" si="1"/>
        <v>5</v>
      </c>
      <c r="C67" t="str">
        <f>IF(ISNA(VLOOKUP(A67,words!$A$2:$A$236,1,FALSE)),"-","Normal")</f>
        <v>Normal</v>
      </c>
      <c r="D67" t="str">
        <f>IF(ISNA(VLOOKUP(A67,words_1k!$A$2:$A$1024,1,FALSE)),"-","1k")</f>
        <v>1k</v>
      </c>
      <c r="E67" t="str">
        <f>IF(ISNA(VLOOKUP(A67,words_5k!$A$2:$A$5024,1,FALSE)),"-","5k")</f>
        <v>5k</v>
      </c>
    </row>
    <row r="68" spans="1:5" ht="12" x14ac:dyDescent="0.15">
      <c r="A68" s="11" t="s">
        <v>80</v>
      </c>
      <c r="B68">
        <f t="shared" si="1"/>
        <v>3</v>
      </c>
      <c r="C68" t="str">
        <f>IF(ISNA(VLOOKUP(A68,words!$A$2:$A$236,1,FALSE)),"-","Normal")</f>
        <v>Normal</v>
      </c>
      <c r="D68" t="str">
        <f>IF(ISNA(VLOOKUP(A68,words_1k!$A$2:$A$1024,1,FALSE)),"-","1k")</f>
        <v>1k</v>
      </c>
      <c r="E68" t="str">
        <f>IF(ISNA(VLOOKUP(A68,words_5k!$A$2:$A$5024,1,FALSE)),"-","5k")</f>
        <v>5k</v>
      </c>
    </row>
    <row r="69" spans="1:5" ht="12" x14ac:dyDescent="0.15">
      <c r="A69" s="11" t="s">
        <v>306</v>
      </c>
      <c r="B69">
        <f t="shared" si="1"/>
        <v>2</v>
      </c>
      <c r="C69" t="str">
        <f>IF(ISNA(VLOOKUP(A69,words!$A$2:$A$236,1,FALSE)),"-","Normal")</f>
        <v>-</v>
      </c>
      <c r="D69" t="str">
        <f>IF(ISNA(VLOOKUP(A69,words_1k!$A$2:$A$1024,1,FALSE)),"-","1k")</f>
        <v>1k</v>
      </c>
      <c r="E69" t="str">
        <f>IF(ISNA(VLOOKUP(A69,words_5k!$A$2:$A$5024,1,FALSE)),"-","5k")</f>
        <v>5k</v>
      </c>
    </row>
    <row r="70" spans="1:5" ht="12" x14ac:dyDescent="0.15">
      <c r="A70" s="11" t="s">
        <v>307</v>
      </c>
      <c r="B70">
        <f t="shared" si="1"/>
        <v>3</v>
      </c>
      <c r="C70" t="str">
        <f>IF(ISNA(VLOOKUP(A70,words!$A$2:$A$236,1,FALSE)),"-","Normal")</f>
        <v>-</v>
      </c>
      <c r="D70" t="str">
        <f>IF(ISNA(VLOOKUP(A70,words_1k!$A$2:$A$1024,1,FALSE)),"-","1k")</f>
        <v>1k</v>
      </c>
      <c r="E70" t="str">
        <f>IF(ISNA(VLOOKUP(A70,words_5k!$A$2:$A$5024,1,FALSE)),"-","5k")</f>
        <v>5k</v>
      </c>
    </row>
    <row r="71" spans="1:5" ht="12" x14ac:dyDescent="0.15">
      <c r="A71" s="11" t="s">
        <v>82</v>
      </c>
      <c r="B71">
        <f t="shared" si="1"/>
        <v>4</v>
      </c>
      <c r="C71" t="str">
        <f>IF(ISNA(VLOOKUP(A71,words!$A$2:$A$236,1,FALSE)),"-","Normal")</f>
        <v>Normal</v>
      </c>
      <c r="D71" t="str">
        <f>IF(ISNA(VLOOKUP(A71,words_1k!$A$2:$A$1024,1,FALSE)),"-","1k")</f>
        <v>1k</v>
      </c>
      <c r="E71" t="str">
        <f>IF(ISNA(VLOOKUP(A71,words_5k!$A$2:$A$5024,1,FALSE)),"-","5k")</f>
        <v>5k</v>
      </c>
    </row>
    <row r="72" spans="1:5" ht="12" x14ac:dyDescent="0.15">
      <c r="A72" s="11" t="s">
        <v>308</v>
      </c>
      <c r="B72">
        <f t="shared" si="1"/>
        <v>2</v>
      </c>
      <c r="C72" t="str">
        <f>IF(ISNA(VLOOKUP(A72,words!$A$2:$A$236,1,FALSE)),"-","Normal")</f>
        <v>-</v>
      </c>
      <c r="D72" t="str">
        <f>IF(ISNA(VLOOKUP(A72,words_1k!$A$2:$A$1024,1,FALSE)),"-","1k")</f>
        <v>1k</v>
      </c>
      <c r="E72" t="str">
        <f>IF(ISNA(VLOOKUP(A72,words_5k!$A$2:$A$5024,1,FALSE)),"-","5k")</f>
        <v>5k</v>
      </c>
    </row>
    <row r="73" spans="1:5" ht="12" x14ac:dyDescent="0.15">
      <c r="A73" s="11" t="s">
        <v>309</v>
      </c>
      <c r="B73">
        <f t="shared" si="1"/>
        <v>3</v>
      </c>
      <c r="C73" t="str">
        <f>IF(ISNA(VLOOKUP(A73,words!$A$2:$A$236,1,FALSE)),"-","Normal")</f>
        <v>-</v>
      </c>
      <c r="D73" t="str">
        <f>IF(ISNA(VLOOKUP(A73,words_1k!$A$2:$A$1024,1,FALSE)),"-","1k")</f>
        <v>1k</v>
      </c>
      <c r="E73" t="str">
        <f>IF(ISNA(VLOOKUP(A73,words_5k!$A$2:$A$5024,1,FALSE)),"-","5k")</f>
        <v>5k</v>
      </c>
    </row>
    <row r="74" spans="1:5" ht="12" x14ac:dyDescent="0.15">
      <c r="A74" s="11" t="s">
        <v>83</v>
      </c>
      <c r="B74">
        <f t="shared" si="1"/>
        <v>5</v>
      </c>
      <c r="C74" t="str">
        <f>IF(ISNA(VLOOKUP(A74,words!$A$2:$A$236,1,FALSE)),"-","Normal")</f>
        <v>Normal</v>
      </c>
      <c r="D74" t="str">
        <f>IF(ISNA(VLOOKUP(A74,words_1k!$A$2:$A$1024,1,FALSE)),"-","1k")</f>
        <v>1k</v>
      </c>
      <c r="E74" t="str">
        <f>IF(ISNA(VLOOKUP(A74,words_5k!$A$2:$A$5024,1,FALSE)),"-","5k")</f>
        <v>5k</v>
      </c>
    </row>
    <row r="75" spans="1:5" ht="12" x14ac:dyDescent="0.15">
      <c r="A75" s="11" t="s">
        <v>84</v>
      </c>
      <c r="B75">
        <f t="shared" si="1"/>
        <v>3</v>
      </c>
      <c r="C75" t="str">
        <f>IF(ISNA(VLOOKUP(A75,words!$A$2:$A$236,1,FALSE)),"-","Normal")</f>
        <v>Normal</v>
      </c>
      <c r="D75" t="str">
        <f>IF(ISNA(VLOOKUP(A75,words_1k!$A$2:$A$1024,1,FALSE)),"-","1k")</f>
        <v>1k</v>
      </c>
      <c r="E75" t="str">
        <f>IF(ISNA(VLOOKUP(A75,words_5k!$A$2:$A$5024,1,FALSE)),"-","5k")</f>
        <v>5k</v>
      </c>
    </row>
    <row r="76" spans="1:5" ht="12" x14ac:dyDescent="0.15">
      <c r="A76" s="11" t="s">
        <v>310</v>
      </c>
      <c r="B76">
        <f t="shared" si="1"/>
        <v>3</v>
      </c>
      <c r="C76" t="str">
        <f>IF(ISNA(VLOOKUP(A76,words!$A$2:$A$236,1,FALSE)),"-","Normal")</f>
        <v>-</v>
      </c>
      <c r="D76" t="str">
        <f>IF(ISNA(VLOOKUP(A76,words_1k!$A$2:$A$1024,1,FALSE)),"-","1k")</f>
        <v>1k</v>
      </c>
      <c r="E76" t="str">
        <f>IF(ISNA(VLOOKUP(A76,words_5k!$A$2:$A$5024,1,FALSE)),"-","5k")</f>
        <v>5k</v>
      </c>
    </row>
    <row r="77" spans="1:5" ht="12" x14ac:dyDescent="0.15">
      <c r="A77" s="11" t="s">
        <v>85</v>
      </c>
      <c r="B77">
        <f t="shared" si="1"/>
        <v>3</v>
      </c>
      <c r="C77" t="str">
        <f>IF(ISNA(VLOOKUP(A77,words!$A$2:$A$236,1,FALSE)),"-","Normal")</f>
        <v>Normal</v>
      </c>
      <c r="D77" t="str">
        <f>IF(ISNA(VLOOKUP(A77,words_1k!$A$2:$A$1024,1,FALSE)),"-","1k")</f>
        <v>1k</v>
      </c>
      <c r="E77" t="str">
        <f>IF(ISNA(VLOOKUP(A77,words_5k!$A$2:$A$5024,1,FALSE)),"-","5k")</f>
        <v>5k</v>
      </c>
    </row>
    <row r="78" spans="1:5" ht="12" x14ac:dyDescent="0.15">
      <c r="A78" s="11" t="s">
        <v>86</v>
      </c>
      <c r="B78">
        <f t="shared" si="1"/>
        <v>4</v>
      </c>
      <c r="C78" t="str">
        <f>IF(ISNA(VLOOKUP(A78,words!$A$2:$A$236,1,FALSE)),"-","Normal")</f>
        <v>Normal</v>
      </c>
      <c r="D78" t="str">
        <f>IF(ISNA(VLOOKUP(A78,words_1k!$A$2:$A$1024,1,FALSE)),"-","1k")</f>
        <v>1k</v>
      </c>
      <c r="E78" t="str">
        <f>IF(ISNA(VLOOKUP(A78,words_5k!$A$2:$A$5024,1,FALSE)),"-","5k")</f>
        <v>5k</v>
      </c>
    </row>
    <row r="79" spans="1:5" ht="12" x14ac:dyDescent="0.15">
      <c r="A79" s="11" t="s">
        <v>311</v>
      </c>
      <c r="B79">
        <f t="shared" si="1"/>
        <v>2</v>
      </c>
      <c r="C79" t="str">
        <f>IF(ISNA(VLOOKUP(A79,words!$A$2:$A$236,1,FALSE)),"-","Normal")</f>
        <v>-</v>
      </c>
      <c r="D79" t="str">
        <f>IF(ISNA(VLOOKUP(A79,words_1k!$A$2:$A$1024,1,FALSE)),"-","1k")</f>
        <v>1k</v>
      </c>
      <c r="E79" t="str">
        <f>IF(ISNA(VLOOKUP(A79,words_5k!$A$2:$A$5024,1,FALSE)),"-","5k")</f>
        <v>5k</v>
      </c>
    </row>
    <row r="80" spans="1:5" ht="12" x14ac:dyDescent="0.15">
      <c r="A80" s="11" t="s">
        <v>312</v>
      </c>
      <c r="B80">
        <f t="shared" si="1"/>
        <v>3</v>
      </c>
      <c r="C80" t="str">
        <f>IF(ISNA(VLOOKUP(A80,words!$A$2:$A$236,1,FALSE)),"-","Normal")</f>
        <v>-</v>
      </c>
      <c r="D80" t="str">
        <f>IF(ISNA(VLOOKUP(A80,words_1k!$A$2:$A$1024,1,FALSE)),"-","1k")</f>
        <v>1k</v>
      </c>
      <c r="E80" t="str">
        <f>IF(ISNA(VLOOKUP(A80,words_5k!$A$2:$A$5024,1,FALSE)),"-","5k")</f>
        <v>5k</v>
      </c>
    </row>
    <row r="81" spans="1:5" ht="12" x14ac:dyDescent="0.15">
      <c r="A81" s="11" t="s">
        <v>87</v>
      </c>
      <c r="B81">
        <f t="shared" si="1"/>
        <v>4</v>
      </c>
      <c r="C81" t="str">
        <f>IF(ISNA(VLOOKUP(A81,words!$A$2:$A$236,1,FALSE)),"-","Normal")</f>
        <v>Normal</v>
      </c>
      <c r="D81" t="str">
        <f>IF(ISNA(VLOOKUP(A81,words_1k!$A$2:$A$1024,1,FALSE)),"-","1k")</f>
        <v>1k</v>
      </c>
      <c r="E81" t="str">
        <f>IF(ISNA(VLOOKUP(A81,words_5k!$A$2:$A$5024,1,FALSE)),"-","5k")</f>
        <v>5k</v>
      </c>
    </row>
    <row r="82" spans="1:5" ht="12" x14ac:dyDescent="0.15">
      <c r="A82" s="11" t="s">
        <v>313</v>
      </c>
      <c r="B82">
        <f t="shared" si="1"/>
        <v>3</v>
      </c>
      <c r="C82" t="str">
        <f>IF(ISNA(VLOOKUP(A82,words!$A$2:$A$236,1,FALSE)),"-","Normal")</f>
        <v>-</v>
      </c>
      <c r="D82" t="str">
        <f>IF(ISNA(VLOOKUP(A82,words_1k!$A$2:$A$1024,1,FALSE)),"-","1k")</f>
        <v>1k</v>
      </c>
      <c r="E82" t="str">
        <f>IF(ISNA(VLOOKUP(A82,words_5k!$A$2:$A$5024,1,FALSE)),"-","5k")</f>
        <v>5k</v>
      </c>
    </row>
    <row r="83" spans="1:5" ht="12" x14ac:dyDescent="0.15">
      <c r="A83" s="11" t="s">
        <v>314</v>
      </c>
      <c r="B83">
        <f t="shared" si="1"/>
        <v>3</v>
      </c>
      <c r="C83" t="str">
        <f>IF(ISNA(VLOOKUP(A83,words!$A$2:$A$236,1,FALSE)),"-","Normal")</f>
        <v>-</v>
      </c>
      <c r="D83" t="str">
        <f>IF(ISNA(VLOOKUP(A83,words_1k!$A$2:$A$1024,1,FALSE)),"-","1k")</f>
        <v>1k</v>
      </c>
      <c r="E83" t="str">
        <f>IF(ISNA(VLOOKUP(A83,words_5k!$A$2:$A$5024,1,FALSE)),"-","5k")</f>
        <v>5k</v>
      </c>
    </row>
    <row r="84" spans="1:5" ht="12" x14ac:dyDescent="0.15">
      <c r="A84" s="11" t="s">
        <v>315</v>
      </c>
      <c r="B84">
        <f t="shared" si="1"/>
        <v>4</v>
      </c>
      <c r="C84" t="str">
        <f>IF(ISNA(VLOOKUP(A84,words!$A$2:$A$236,1,FALSE)),"-","Normal")</f>
        <v>-</v>
      </c>
      <c r="D84" t="str">
        <f>IF(ISNA(VLOOKUP(A84,words_1k!$A$2:$A$1024,1,FALSE)),"-","1k")</f>
        <v>1k</v>
      </c>
      <c r="E84" t="str">
        <f>IF(ISNA(VLOOKUP(A84,words_5k!$A$2:$A$5024,1,FALSE)),"-","5k")</f>
        <v>5k</v>
      </c>
    </row>
    <row r="85" spans="1:5" ht="12" x14ac:dyDescent="0.15">
      <c r="A85" s="11" t="s">
        <v>316</v>
      </c>
      <c r="B85">
        <f t="shared" si="1"/>
        <v>3</v>
      </c>
      <c r="C85" t="str">
        <f>IF(ISNA(VLOOKUP(A85,words!$A$2:$A$236,1,FALSE)),"-","Normal")</f>
        <v>-</v>
      </c>
      <c r="D85" t="str">
        <f>IF(ISNA(VLOOKUP(A85,words_1k!$A$2:$A$1024,1,FALSE)),"-","1k")</f>
        <v>1k</v>
      </c>
      <c r="E85" t="str">
        <f>IF(ISNA(VLOOKUP(A85,words_5k!$A$2:$A$5024,1,FALSE)),"-","5k")</f>
        <v>5k</v>
      </c>
    </row>
    <row r="86" spans="1:5" ht="12" x14ac:dyDescent="0.15">
      <c r="A86" s="11" t="s">
        <v>89</v>
      </c>
      <c r="B86">
        <f t="shared" si="1"/>
        <v>3</v>
      </c>
      <c r="C86" t="str">
        <f>IF(ISNA(VLOOKUP(A86,words!$A$2:$A$236,1,FALSE)),"-","Normal")</f>
        <v>Normal</v>
      </c>
      <c r="D86" t="str">
        <f>IF(ISNA(VLOOKUP(A86,words_1k!$A$2:$A$1024,1,FALSE)),"-","1k")</f>
        <v>1k</v>
      </c>
      <c r="E86" t="str">
        <f>IF(ISNA(VLOOKUP(A86,words_5k!$A$2:$A$5024,1,FALSE)),"-","5k")</f>
        <v>5k</v>
      </c>
    </row>
    <row r="87" spans="1:5" ht="12" x14ac:dyDescent="0.15">
      <c r="A87" s="11" t="s">
        <v>90</v>
      </c>
      <c r="B87">
        <f t="shared" si="1"/>
        <v>4</v>
      </c>
      <c r="C87" t="str">
        <f>IF(ISNA(VLOOKUP(A87,words!$A$2:$A$236,1,FALSE)),"-","Normal")</f>
        <v>Normal</v>
      </c>
      <c r="D87" t="str">
        <f>IF(ISNA(VLOOKUP(A87,words_1k!$A$2:$A$1024,1,FALSE)),"-","1k")</f>
        <v>1k</v>
      </c>
      <c r="E87" t="str">
        <f>IF(ISNA(VLOOKUP(A87,words_5k!$A$2:$A$5024,1,FALSE)),"-","5k")</f>
        <v>5k</v>
      </c>
    </row>
    <row r="88" spans="1:5" ht="12" x14ac:dyDescent="0.15">
      <c r="A88" s="11" t="s">
        <v>91</v>
      </c>
      <c r="B88">
        <f t="shared" si="1"/>
        <v>4</v>
      </c>
      <c r="C88" t="str">
        <f>IF(ISNA(VLOOKUP(A88,words!$A$2:$A$236,1,FALSE)),"-","Normal")</f>
        <v>Normal</v>
      </c>
      <c r="D88" t="str">
        <f>IF(ISNA(VLOOKUP(A88,words_1k!$A$2:$A$1024,1,FALSE)),"-","1k")</f>
        <v>1k</v>
      </c>
      <c r="E88" t="str">
        <f>IF(ISNA(VLOOKUP(A88,words_5k!$A$2:$A$5024,1,FALSE)),"-","5k")</f>
        <v>5k</v>
      </c>
    </row>
    <row r="89" spans="1:5" ht="12" x14ac:dyDescent="0.15">
      <c r="A89" s="11" t="s">
        <v>317</v>
      </c>
      <c r="B89">
        <f t="shared" si="1"/>
        <v>3</v>
      </c>
      <c r="C89" t="str">
        <f>IF(ISNA(VLOOKUP(A89,words!$A$2:$A$236,1,FALSE)),"-","Normal")</f>
        <v>-</v>
      </c>
      <c r="D89" t="str">
        <f>IF(ISNA(VLOOKUP(A89,words_1k!$A$2:$A$1024,1,FALSE)),"-","1k")</f>
        <v>1k</v>
      </c>
      <c r="E89" t="str">
        <f>IF(ISNA(VLOOKUP(A89,words_5k!$A$2:$A$5024,1,FALSE)),"-","5k")</f>
        <v>5k</v>
      </c>
    </row>
    <row r="90" spans="1:5" ht="12" x14ac:dyDescent="0.15">
      <c r="A90" s="11" t="s">
        <v>318</v>
      </c>
      <c r="B90">
        <f t="shared" si="1"/>
        <v>3</v>
      </c>
      <c r="C90" t="str">
        <f>IF(ISNA(VLOOKUP(A90,words!$A$2:$A$236,1,FALSE)),"-","Normal")</f>
        <v>-</v>
      </c>
      <c r="D90" t="str">
        <f>IF(ISNA(VLOOKUP(A90,words_1k!$A$2:$A$1024,1,FALSE)),"-","1k")</f>
        <v>1k</v>
      </c>
      <c r="E90" t="str">
        <f>IF(ISNA(VLOOKUP(A90,words_5k!$A$2:$A$5024,1,FALSE)),"-","5k")</f>
        <v>5k</v>
      </c>
    </row>
    <row r="91" spans="1:5" ht="12" x14ac:dyDescent="0.15">
      <c r="A91" s="11" t="s">
        <v>319</v>
      </c>
      <c r="B91">
        <f t="shared" si="1"/>
        <v>4</v>
      </c>
      <c r="C91" t="str">
        <f>IF(ISNA(VLOOKUP(A91,words!$A$2:$A$236,1,FALSE)),"-","Normal")</f>
        <v>-</v>
      </c>
      <c r="D91" t="str">
        <f>IF(ISNA(VLOOKUP(A91,words_1k!$A$2:$A$1024,1,FALSE)),"-","1k")</f>
        <v>1k</v>
      </c>
      <c r="E91" t="str">
        <f>IF(ISNA(VLOOKUP(A91,words_5k!$A$2:$A$5024,1,FALSE)),"-","5k")</f>
        <v>5k</v>
      </c>
    </row>
    <row r="92" spans="1:5" ht="12" x14ac:dyDescent="0.15">
      <c r="A92" s="11" t="s">
        <v>92</v>
      </c>
      <c r="B92">
        <f t="shared" si="1"/>
        <v>5</v>
      </c>
      <c r="C92" t="str">
        <f>IF(ISNA(VLOOKUP(A92,words!$A$2:$A$236,1,FALSE)),"-","Normal")</f>
        <v>Normal</v>
      </c>
      <c r="D92" t="str">
        <f>IF(ISNA(VLOOKUP(A92,words_1k!$A$2:$A$1024,1,FALSE)),"-","1k")</f>
        <v>1k</v>
      </c>
      <c r="E92" t="str">
        <f>IF(ISNA(VLOOKUP(A92,words_5k!$A$2:$A$5024,1,FALSE)),"-","5k")</f>
        <v>5k</v>
      </c>
    </row>
    <row r="93" spans="1:5" ht="12" x14ac:dyDescent="0.15">
      <c r="A93" s="11" t="s">
        <v>320</v>
      </c>
      <c r="B93">
        <f t="shared" si="1"/>
        <v>6</v>
      </c>
      <c r="C93" t="str">
        <f>IF(ISNA(VLOOKUP(A93,words!$A$2:$A$236,1,FALSE)),"-","Normal")</f>
        <v>-</v>
      </c>
      <c r="D93" t="str">
        <f>IF(ISNA(VLOOKUP(A93,words_1k!$A$2:$A$1024,1,FALSE)),"-","1k")</f>
        <v>1k</v>
      </c>
      <c r="E93" t="str">
        <f>IF(ISNA(VLOOKUP(A93,words_5k!$A$2:$A$5024,1,FALSE)),"-","5k")</f>
        <v>5k</v>
      </c>
    </row>
    <row r="94" spans="1:5" ht="12" x14ac:dyDescent="0.15">
      <c r="A94" s="11" t="s">
        <v>321</v>
      </c>
      <c r="B94">
        <f t="shared" si="1"/>
        <v>4</v>
      </c>
      <c r="C94" t="str">
        <f>IF(ISNA(VLOOKUP(A94,words!$A$2:$A$236,1,FALSE)),"-","Normal")</f>
        <v>-</v>
      </c>
      <c r="D94" t="str">
        <f>IF(ISNA(VLOOKUP(A94,words_1k!$A$2:$A$1024,1,FALSE)),"-","1k")</f>
        <v>1k</v>
      </c>
      <c r="E94" t="str">
        <f>IF(ISNA(VLOOKUP(A94,words_5k!$A$2:$A$5024,1,FALSE)),"-","5k")</f>
        <v>5k</v>
      </c>
    </row>
    <row r="95" spans="1:5" ht="12" x14ac:dyDescent="0.15">
      <c r="A95" s="11" t="s">
        <v>322</v>
      </c>
      <c r="B95">
        <f t="shared" si="1"/>
        <v>3</v>
      </c>
      <c r="C95" t="str">
        <f>IF(ISNA(VLOOKUP(A95,words!$A$2:$A$236,1,FALSE)),"-","Normal")</f>
        <v>-</v>
      </c>
      <c r="D95" t="str">
        <f>IF(ISNA(VLOOKUP(A95,words_1k!$A$2:$A$1024,1,FALSE)),"-","1k")</f>
        <v>1k</v>
      </c>
      <c r="E95" t="str">
        <f>IF(ISNA(VLOOKUP(A95,words_5k!$A$2:$A$5024,1,FALSE)),"-","5k")</f>
        <v>5k</v>
      </c>
    </row>
    <row r="96" spans="1:5" ht="12" x14ac:dyDescent="0.15">
      <c r="A96" s="11" t="s">
        <v>323</v>
      </c>
      <c r="B96">
        <f t="shared" si="1"/>
        <v>2</v>
      </c>
      <c r="C96" t="str">
        <f>IF(ISNA(VLOOKUP(A96,words!$A$2:$A$236,1,FALSE)),"-","Normal")</f>
        <v>-</v>
      </c>
      <c r="D96" t="str">
        <f>IF(ISNA(VLOOKUP(A96,words_1k!$A$2:$A$1024,1,FALSE)),"-","1k")</f>
        <v>1k</v>
      </c>
      <c r="E96" t="str">
        <f>IF(ISNA(VLOOKUP(A96,words_5k!$A$2:$A$5024,1,FALSE)),"-","5k")</f>
        <v>5k</v>
      </c>
    </row>
    <row r="97" spans="1:5" ht="12" x14ac:dyDescent="0.15">
      <c r="A97" s="11" t="s">
        <v>94</v>
      </c>
      <c r="B97">
        <f t="shared" si="1"/>
        <v>3</v>
      </c>
      <c r="C97" t="str">
        <f>IF(ISNA(VLOOKUP(A97,words!$A$2:$A$236,1,FALSE)),"-","Normal")</f>
        <v>Normal</v>
      </c>
      <c r="D97" t="str">
        <f>IF(ISNA(VLOOKUP(A97,words_1k!$A$2:$A$1024,1,FALSE)),"-","1k")</f>
        <v>1k</v>
      </c>
      <c r="E97" t="str">
        <f>IF(ISNA(VLOOKUP(A97,words_5k!$A$2:$A$5024,1,FALSE)),"-","5k")</f>
        <v>5k</v>
      </c>
    </row>
    <row r="98" spans="1:5" ht="12" x14ac:dyDescent="0.15">
      <c r="A98" s="11" t="s">
        <v>324</v>
      </c>
      <c r="B98">
        <f t="shared" si="1"/>
        <v>3</v>
      </c>
      <c r="C98" t="str">
        <f>IF(ISNA(VLOOKUP(A98,words!$A$2:$A$236,1,FALSE)),"-","Normal")</f>
        <v>-</v>
      </c>
      <c r="D98" t="str">
        <f>IF(ISNA(VLOOKUP(A98,words_1k!$A$2:$A$1024,1,FALSE)),"-","1k")</f>
        <v>1k</v>
      </c>
      <c r="E98" t="str">
        <f>IF(ISNA(VLOOKUP(A98,words_5k!$A$2:$A$5024,1,FALSE)),"-","5k")</f>
        <v>5k</v>
      </c>
    </row>
    <row r="99" spans="1:5" ht="12" x14ac:dyDescent="0.15">
      <c r="A99" s="11" t="s">
        <v>95</v>
      </c>
      <c r="B99">
        <f t="shared" si="1"/>
        <v>4</v>
      </c>
      <c r="C99" t="str">
        <f>IF(ISNA(VLOOKUP(A99,words!$A$2:$A$236,1,FALSE)),"-","Normal")</f>
        <v>Normal</v>
      </c>
      <c r="D99" t="str">
        <f>IF(ISNA(VLOOKUP(A99,words_1k!$A$2:$A$1024,1,FALSE)),"-","1k")</f>
        <v>1k</v>
      </c>
      <c r="E99" t="str">
        <f>IF(ISNA(VLOOKUP(A99,words_5k!$A$2:$A$5024,1,FALSE)),"-","5k")</f>
        <v>5k</v>
      </c>
    </row>
    <row r="100" spans="1:5" ht="12" x14ac:dyDescent="0.15">
      <c r="A100" s="11" t="s">
        <v>325</v>
      </c>
      <c r="B100">
        <f t="shared" si="1"/>
        <v>3</v>
      </c>
      <c r="C100" t="str">
        <f>IF(ISNA(VLOOKUP(A100,words!$A$2:$A$236,1,FALSE)),"-","Normal")</f>
        <v>-</v>
      </c>
      <c r="D100" t="str">
        <f>IF(ISNA(VLOOKUP(A100,words_1k!$A$2:$A$1024,1,FALSE)),"-","1k")</f>
        <v>1k</v>
      </c>
      <c r="E100" t="str">
        <f>IF(ISNA(VLOOKUP(A100,words_5k!$A$2:$A$5024,1,FALSE)),"-","5k")</f>
        <v>5k</v>
      </c>
    </row>
    <row r="101" spans="1:5" ht="12" x14ac:dyDescent="0.15">
      <c r="A101" s="11" t="s">
        <v>326</v>
      </c>
      <c r="B101">
        <f t="shared" si="1"/>
        <v>5</v>
      </c>
      <c r="C101" t="str">
        <f>IF(ISNA(VLOOKUP(A101,words!$A$2:$A$236,1,FALSE)),"-","Normal")</f>
        <v>-</v>
      </c>
      <c r="D101" t="str">
        <f>IF(ISNA(VLOOKUP(A101,words_1k!$A$2:$A$1024,1,FALSE)),"-","1k")</f>
        <v>1k</v>
      </c>
      <c r="E101" t="str">
        <f>IF(ISNA(VLOOKUP(A101,words_5k!$A$2:$A$5024,1,FALSE)),"-","5k")</f>
        <v>5k</v>
      </c>
    </row>
    <row r="102" spans="1:5" ht="12" x14ac:dyDescent="0.15">
      <c r="A102" s="11" t="s">
        <v>97</v>
      </c>
      <c r="B102">
        <f t="shared" si="1"/>
        <v>3</v>
      </c>
      <c r="C102" t="str">
        <f>IF(ISNA(VLOOKUP(A102,words!$A$2:$A$236,1,FALSE)),"-","Normal")</f>
        <v>Normal</v>
      </c>
      <c r="D102" t="str">
        <f>IF(ISNA(VLOOKUP(A102,words_1k!$A$2:$A$1024,1,FALSE)),"-","1k")</f>
        <v>1k</v>
      </c>
      <c r="E102" t="str">
        <f>IF(ISNA(VLOOKUP(A102,words_5k!$A$2:$A$5024,1,FALSE)),"-","5k")</f>
        <v>5k</v>
      </c>
    </row>
    <row r="103" spans="1:5" ht="12" x14ac:dyDescent="0.15">
      <c r="A103" s="11" t="s">
        <v>96</v>
      </c>
      <c r="B103">
        <f t="shared" si="1"/>
        <v>4</v>
      </c>
      <c r="C103" t="str">
        <f>IF(ISNA(VLOOKUP(A103,words!$A$2:$A$236,1,FALSE)),"-","Normal")</f>
        <v>Normal</v>
      </c>
      <c r="D103" t="str">
        <f>IF(ISNA(VLOOKUP(A103,words_1k!$A$2:$A$1024,1,FALSE)),"-","1k")</f>
        <v>1k</v>
      </c>
      <c r="E103" t="str">
        <f>IF(ISNA(VLOOKUP(A103,words_5k!$A$2:$A$5024,1,FALSE)),"-","5k")</f>
        <v>5k</v>
      </c>
    </row>
    <row r="104" spans="1:5" ht="12" x14ac:dyDescent="0.15">
      <c r="A104" s="11" t="s">
        <v>327</v>
      </c>
      <c r="B104">
        <f t="shared" si="1"/>
        <v>5</v>
      </c>
      <c r="C104" t="str">
        <f>IF(ISNA(VLOOKUP(A104,words!$A$2:$A$236,1,FALSE)),"-","Normal")</f>
        <v>-</v>
      </c>
      <c r="D104" t="str">
        <f>IF(ISNA(VLOOKUP(A104,words_1k!$A$2:$A$1024,1,FALSE)),"-","1k")</f>
        <v>1k</v>
      </c>
      <c r="E104" t="str">
        <f>IF(ISNA(VLOOKUP(A104,words_5k!$A$2:$A$5024,1,FALSE)),"-","5k")</f>
        <v>5k</v>
      </c>
    </row>
    <row r="105" spans="1:5" ht="12" x14ac:dyDescent="0.15">
      <c r="A105" s="11" t="s">
        <v>328</v>
      </c>
      <c r="B105">
        <f t="shared" si="1"/>
        <v>4</v>
      </c>
      <c r="C105" t="str">
        <f>IF(ISNA(VLOOKUP(A105,words!$A$2:$A$236,1,FALSE)),"-","Normal")</f>
        <v>-</v>
      </c>
      <c r="D105" t="str">
        <f>IF(ISNA(VLOOKUP(A105,words_1k!$A$2:$A$1024,1,FALSE)),"-","1k")</f>
        <v>1k</v>
      </c>
      <c r="E105" t="str">
        <f>IF(ISNA(VLOOKUP(A105,words_5k!$A$2:$A$5024,1,FALSE)),"-","5k")</f>
        <v>5k</v>
      </c>
    </row>
    <row r="106" spans="1:5" ht="12" x14ac:dyDescent="0.15">
      <c r="A106" s="11" t="s">
        <v>329</v>
      </c>
      <c r="B106">
        <f t="shared" si="1"/>
        <v>3</v>
      </c>
      <c r="C106" t="str">
        <f>IF(ISNA(VLOOKUP(A106,words!$A$2:$A$236,1,FALSE)),"-","Normal")</f>
        <v>-</v>
      </c>
      <c r="D106" t="str">
        <f>IF(ISNA(VLOOKUP(A106,words_1k!$A$2:$A$1024,1,FALSE)),"-","1k")</f>
        <v>1k</v>
      </c>
      <c r="E106" t="str">
        <f>IF(ISNA(VLOOKUP(A106,words_5k!$A$2:$A$5024,1,FALSE)),"-","5k")</f>
        <v>5k</v>
      </c>
    </row>
    <row r="107" spans="1:5" ht="12" x14ac:dyDescent="0.15">
      <c r="A107" s="11" t="s">
        <v>330</v>
      </c>
      <c r="B107">
        <f t="shared" si="1"/>
        <v>3</v>
      </c>
      <c r="C107" t="str">
        <f>IF(ISNA(VLOOKUP(A107,words!$A$2:$A$236,1,FALSE)),"-","Normal")</f>
        <v>-</v>
      </c>
      <c r="D107" t="str">
        <f>IF(ISNA(VLOOKUP(A107,words_1k!$A$2:$A$1024,1,FALSE)),"-","1k")</f>
        <v>1k</v>
      </c>
      <c r="E107" t="str">
        <f>IF(ISNA(VLOOKUP(A107,words_5k!$A$2:$A$5024,1,FALSE)),"-","5k")</f>
        <v>5k</v>
      </c>
    </row>
    <row r="108" spans="1:5" ht="12" x14ac:dyDescent="0.15">
      <c r="A108" s="11" t="s">
        <v>331</v>
      </c>
      <c r="B108">
        <f t="shared" si="1"/>
        <v>3</v>
      </c>
      <c r="C108" t="str">
        <f>IF(ISNA(VLOOKUP(A108,words!$A$2:$A$236,1,FALSE)),"-","Normal")</f>
        <v>-</v>
      </c>
      <c r="D108" t="str">
        <f>IF(ISNA(VLOOKUP(A108,words_1k!$A$2:$A$1024,1,FALSE)),"-","1k")</f>
        <v>1k</v>
      </c>
      <c r="E108" t="str">
        <f>IF(ISNA(VLOOKUP(A108,words_5k!$A$2:$A$5024,1,FALSE)),"-","5k")</f>
        <v>5k</v>
      </c>
    </row>
    <row r="109" spans="1:5" ht="12" x14ac:dyDescent="0.15">
      <c r="A109" s="11" t="s">
        <v>98</v>
      </c>
      <c r="B109">
        <f t="shared" si="1"/>
        <v>3</v>
      </c>
      <c r="C109" t="str">
        <f>IF(ISNA(VLOOKUP(A109,words!$A$2:$A$236,1,FALSE)),"-","Normal")</f>
        <v>Normal</v>
      </c>
      <c r="D109" t="str">
        <f>IF(ISNA(VLOOKUP(A109,words_1k!$A$2:$A$1024,1,FALSE)),"-","1k")</f>
        <v>1k</v>
      </c>
      <c r="E109" t="str">
        <f>IF(ISNA(VLOOKUP(A109,words_5k!$A$2:$A$5024,1,FALSE)),"-","5k")</f>
        <v>5k</v>
      </c>
    </row>
    <row r="110" spans="1:5" ht="12" x14ac:dyDescent="0.15">
      <c r="A110" s="11" t="s">
        <v>332</v>
      </c>
      <c r="B110">
        <f t="shared" si="1"/>
        <v>4</v>
      </c>
      <c r="C110" t="str">
        <f>IF(ISNA(VLOOKUP(A110,words!$A$2:$A$236,1,FALSE)),"-","Normal")</f>
        <v>-</v>
      </c>
      <c r="D110" t="str">
        <f>IF(ISNA(VLOOKUP(A110,words_1k!$A$2:$A$1024,1,FALSE)),"-","1k")</f>
        <v>1k</v>
      </c>
      <c r="E110" t="str">
        <f>IF(ISNA(VLOOKUP(A110,words_5k!$A$2:$A$5024,1,FALSE)),"-","5k")</f>
        <v>5k</v>
      </c>
    </row>
    <row r="111" spans="1:5" ht="12" x14ac:dyDescent="0.15">
      <c r="A111" s="11" t="s">
        <v>333</v>
      </c>
      <c r="B111">
        <f t="shared" si="1"/>
        <v>5</v>
      </c>
      <c r="C111" t="str">
        <f>IF(ISNA(VLOOKUP(A111,words!$A$2:$A$236,1,FALSE)),"-","Normal")</f>
        <v>-</v>
      </c>
      <c r="D111" t="str">
        <f>IF(ISNA(VLOOKUP(A111,words_1k!$A$2:$A$1024,1,FALSE)),"-","1k")</f>
        <v>1k</v>
      </c>
      <c r="E111" t="str">
        <f>IF(ISNA(VLOOKUP(A111,words_5k!$A$2:$A$5024,1,FALSE)),"-","5k")</f>
        <v>5k</v>
      </c>
    </row>
    <row r="112" spans="1:5" ht="12" x14ac:dyDescent="0.15">
      <c r="A112" s="11" t="s">
        <v>334</v>
      </c>
      <c r="B112">
        <f t="shared" si="1"/>
        <v>2</v>
      </c>
      <c r="C112" t="str">
        <f>IF(ISNA(VLOOKUP(A112,words!$A$2:$A$236,1,FALSE)),"-","Normal")</f>
        <v>-</v>
      </c>
      <c r="D112" t="str">
        <f>IF(ISNA(VLOOKUP(A112,words_1k!$A$2:$A$1024,1,FALSE)),"-","1k")</f>
        <v>1k</v>
      </c>
      <c r="E112" t="str">
        <f>IF(ISNA(VLOOKUP(A112,words_5k!$A$2:$A$5024,1,FALSE)),"-","5k")</f>
        <v>5k</v>
      </c>
    </row>
    <row r="113" spans="1:5" ht="12" x14ac:dyDescent="0.15">
      <c r="A113" s="11" t="s">
        <v>99</v>
      </c>
      <c r="B113">
        <f t="shared" si="1"/>
        <v>6</v>
      </c>
      <c r="C113" t="str">
        <f>IF(ISNA(VLOOKUP(A113,words!$A$2:$A$236,1,FALSE)),"-","Normal")</f>
        <v>Normal</v>
      </c>
      <c r="D113" t="str">
        <f>IF(ISNA(VLOOKUP(A113,words_1k!$A$2:$A$1024,1,FALSE)),"-","1k")</f>
        <v>1k</v>
      </c>
      <c r="E113" t="str">
        <f>IF(ISNA(VLOOKUP(A113,words_5k!$A$2:$A$5024,1,FALSE)),"-","5k")</f>
        <v>5k</v>
      </c>
    </row>
    <row r="114" spans="1:5" ht="12" x14ac:dyDescent="0.15">
      <c r="A114" s="11" t="s">
        <v>335</v>
      </c>
      <c r="B114">
        <f t="shared" si="1"/>
        <v>7</v>
      </c>
      <c r="C114" t="str">
        <f>IF(ISNA(VLOOKUP(A114,words!$A$2:$A$236,1,FALSE)),"-","Normal")</f>
        <v>-</v>
      </c>
      <c r="D114" t="str">
        <f>IF(ISNA(VLOOKUP(A114,words_1k!$A$2:$A$1024,1,FALSE)),"-","1k")</f>
        <v>1k</v>
      </c>
      <c r="E114" t="str">
        <f>IF(ISNA(VLOOKUP(A114,words_5k!$A$2:$A$5024,1,FALSE)),"-","5k")</f>
        <v>5k</v>
      </c>
    </row>
    <row r="115" spans="1:5" ht="12" x14ac:dyDescent="0.15">
      <c r="A115" s="11" t="s">
        <v>100</v>
      </c>
      <c r="B115">
        <f t="shared" si="1"/>
        <v>6</v>
      </c>
      <c r="C115" t="str">
        <f>IF(ISNA(VLOOKUP(A115,words!$A$2:$A$236,1,FALSE)),"-","Normal")</f>
        <v>Normal</v>
      </c>
      <c r="D115" t="str">
        <f>IF(ISNA(VLOOKUP(A115,words_1k!$A$2:$A$1024,1,FALSE)),"-","1k")</f>
        <v>1k</v>
      </c>
      <c r="E115" t="str">
        <f>IF(ISNA(VLOOKUP(A115,words_5k!$A$2:$A$5024,1,FALSE)),"-","5k")</f>
        <v>5k</v>
      </c>
    </row>
    <row r="116" spans="1:5" ht="12" x14ac:dyDescent="0.15">
      <c r="A116" s="11" t="s">
        <v>336</v>
      </c>
      <c r="B116">
        <f t="shared" si="1"/>
        <v>3</v>
      </c>
      <c r="C116" t="str">
        <f>IF(ISNA(VLOOKUP(A116,words!$A$2:$A$236,1,FALSE)),"-","Normal")</f>
        <v>-</v>
      </c>
      <c r="D116" t="str">
        <f>IF(ISNA(VLOOKUP(A116,words_1k!$A$2:$A$1024,1,FALSE)),"-","1k")</f>
        <v>1k</v>
      </c>
      <c r="E116" t="str">
        <f>IF(ISNA(VLOOKUP(A116,words_5k!$A$2:$A$5024,1,FALSE)),"-","5k")</f>
        <v>5k</v>
      </c>
    </row>
    <row r="117" spans="1:5" ht="12" x14ac:dyDescent="0.15">
      <c r="A117" s="11" t="s">
        <v>101</v>
      </c>
      <c r="B117">
        <f t="shared" si="1"/>
        <v>3</v>
      </c>
      <c r="C117" t="str">
        <f>IF(ISNA(VLOOKUP(A117,words!$A$2:$A$236,1,FALSE)),"-","Normal")</f>
        <v>Normal</v>
      </c>
      <c r="D117" t="str">
        <f>IF(ISNA(VLOOKUP(A117,words_1k!$A$2:$A$1024,1,FALSE)),"-","1k")</f>
        <v>1k</v>
      </c>
      <c r="E117" t="str">
        <f>IF(ISNA(VLOOKUP(A117,words_5k!$A$2:$A$5024,1,FALSE)),"-","5k")</f>
        <v>5k</v>
      </c>
    </row>
    <row r="118" spans="1:5" ht="12" x14ac:dyDescent="0.15">
      <c r="A118" s="11" t="s">
        <v>102</v>
      </c>
      <c r="B118">
        <f t="shared" si="1"/>
        <v>4</v>
      </c>
      <c r="C118" t="str">
        <f>IF(ISNA(VLOOKUP(A118,words!$A$2:$A$236,1,FALSE)),"-","Normal")</f>
        <v>Normal</v>
      </c>
      <c r="D118" t="str">
        <f>IF(ISNA(VLOOKUP(A118,words_1k!$A$2:$A$1024,1,FALSE)),"-","1k")</f>
        <v>1k</v>
      </c>
      <c r="E118" t="str">
        <f>IF(ISNA(VLOOKUP(A118,words_5k!$A$2:$A$5024,1,FALSE)),"-","5k")</f>
        <v>5k</v>
      </c>
    </row>
    <row r="119" spans="1:5" ht="12" x14ac:dyDescent="0.15">
      <c r="A119" s="11" t="s">
        <v>104</v>
      </c>
      <c r="B119">
        <f t="shared" si="1"/>
        <v>4</v>
      </c>
      <c r="C119" t="str">
        <f>IF(ISNA(VLOOKUP(A119,words!$A$2:$A$236,1,FALSE)),"-","Normal")</f>
        <v>Normal</v>
      </c>
      <c r="D119" t="str">
        <f>IF(ISNA(VLOOKUP(A119,words_1k!$A$2:$A$1024,1,FALSE)),"-","1k")</f>
        <v>1k</v>
      </c>
      <c r="E119" t="str">
        <f>IF(ISNA(VLOOKUP(A119,words_5k!$A$2:$A$5024,1,FALSE)),"-","5k")</f>
        <v>5k</v>
      </c>
    </row>
    <row r="120" spans="1:5" ht="12" x14ac:dyDescent="0.15">
      <c r="A120" s="11" t="s">
        <v>337</v>
      </c>
      <c r="B120">
        <f t="shared" si="1"/>
        <v>6</v>
      </c>
      <c r="C120" t="str">
        <f>IF(ISNA(VLOOKUP(A120,words!$A$2:$A$236,1,FALSE)),"-","Normal")</f>
        <v>-</v>
      </c>
      <c r="D120" t="str">
        <f>IF(ISNA(VLOOKUP(A120,words_1k!$A$2:$A$1024,1,FALSE)),"-","1k")</f>
        <v>1k</v>
      </c>
      <c r="E120" t="str">
        <f>IF(ISNA(VLOOKUP(A120,words_5k!$A$2:$A$5024,1,FALSE)),"-","5k")</f>
        <v>5k</v>
      </c>
    </row>
    <row r="121" spans="1:5" ht="12" x14ac:dyDescent="0.15">
      <c r="A121" s="11" t="s">
        <v>338</v>
      </c>
      <c r="B121">
        <f t="shared" si="1"/>
        <v>6</v>
      </c>
      <c r="C121" t="str">
        <f>IF(ISNA(VLOOKUP(A121,words!$A$2:$A$236,1,FALSE)),"-","Normal")</f>
        <v>-</v>
      </c>
      <c r="D121" t="str">
        <f>IF(ISNA(VLOOKUP(A121,words_1k!$A$2:$A$1024,1,FALSE)),"-","1k")</f>
        <v>1k</v>
      </c>
      <c r="E121" t="str">
        <f>IF(ISNA(VLOOKUP(A121,words_5k!$A$2:$A$5024,1,FALSE)),"-","5k")</f>
        <v>5k</v>
      </c>
    </row>
    <row r="122" spans="1:5" ht="12" x14ac:dyDescent="0.15">
      <c r="A122" s="11" t="s">
        <v>107</v>
      </c>
      <c r="B122">
        <f t="shared" si="1"/>
        <v>4</v>
      </c>
      <c r="C122" t="str">
        <f>IF(ISNA(VLOOKUP(A122,words!$A$2:$A$236,1,FALSE)),"-","Normal")</f>
        <v>Normal</v>
      </c>
      <c r="D122" t="str">
        <f>IF(ISNA(VLOOKUP(A122,words_1k!$A$2:$A$1024,1,FALSE)),"-","1k")</f>
        <v>1k</v>
      </c>
      <c r="E122" t="str">
        <f>IF(ISNA(VLOOKUP(A122,words_5k!$A$2:$A$5024,1,FALSE)),"-","5k")</f>
        <v>5k</v>
      </c>
    </row>
    <row r="123" spans="1:5" ht="12" x14ac:dyDescent="0.15">
      <c r="A123" s="11" t="s">
        <v>339</v>
      </c>
      <c r="B123">
        <f t="shared" si="1"/>
        <v>4</v>
      </c>
      <c r="C123" t="str">
        <f>IF(ISNA(VLOOKUP(A123,words!$A$2:$A$236,1,FALSE)),"-","Normal")</f>
        <v>-</v>
      </c>
      <c r="D123" t="str">
        <f>IF(ISNA(VLOOKUP(A123,words_1k!$A$2:$A$1024,1,FALSE)),"-","1k")</f>
        <v>1k</v>
      </c>
      <c r="E123" t="str">
        <f>IF(ISNA(VLOOKUP(A123,words_5k!$A$2:$A$5024,1,FALSE)),"-","5k")</f>
        <v>5k</v>
      </c>
    </row>
    <row r="124" spans="1:5" ht="12" x14ac:dyDescent="0.15">
      <c r="A124" s="11" t="s">
        <v>340</v>
      </c>
      <c r="B124">
        <f t="shared" si="1"/>
        <v>4</v>
      </c>
      <c r="C124" t="str">
        <f>IF(ISNA(VLOOKUP(A124,words!$A$2:$A$236,1,FALSE)),"-","Normal")</f>
        <v>-</v>
      </c>
      <c r="D124" t="str">
        <f>IF(ISNA(VLOOKUP(A124,words_1k!$A$2:$A$1024,1,FALSE)),"-","1k")</f>
        <v>1k</v>
      </c>
      <c r="E124" t="str">
        <f>IF(ISNA(VLOOKUP(A124,words_5k!$A$2:$A$5024,1,FALSE)),"-","5k")</f>
        <v>5k</v>
      </c>
    </row>
    <row r="125" spans="1:5" ht="12" x14ac:dyDescent="0.15">
      <c r="A125" s="11" t="s">
        <v>108</v>
      </c>
      <c r="B125">
        <f t="shared" si="1"/>
        <v>3</v>
      </c>
      <c r="C125" t="str">
        <f>IF(ISNA(VLOOKUP(A125,words!$A$2:$A$236,1,FALSE)),"-","Normal")</f>
        <v>Normal</v>
      </c>
      <c r="D125" t="str">
        <f>IF(ISNA(VLOOKUP(A125,words_1k!$A$2:$A$1024,1,FALSE)),"-","1k")</f>
        <v>1k</v>
      </c>
      <c r="E125" t="str">
        <f>IF(ISNA(VLOOKUP(A125,words_5k!$A$2:$A$5024,1,FALSE)),"-","5k")</f>
        <v>5k</v>
      </c>
    </row>
    <row r="126" spans="1:5" ht="12" x14ac:dyDescent="0.15">
      <c r="A126" s="11" t="s">
        <v>109</v>
      </c>
      <c r="B126">
        <f t="shared" si="1"/>
        <v>4</v>
      </c>
      <c r="C126" t="str">
        <f>IF(ISNA(VLOOKUP(A126,words!$A$2:$A$236,1,FALSE)),"-","Normal")</f>
        <v>Normal</v>
      </c>
      <c r="D126" t="str">
        <f>IF(ISNA(VLOOKUP(A126,words_1k!$A$2:$A$1024,1,FALSE)),"-","1k")</f>
        <v>1k</v>
      </c>
      <c r="E126" t="str">
        <f>IF(ISNA(VLOOKUP(A126,words_5k!$A$2:$A$5024,1,FALSE)),"-","5k")</f>
        <v>5k</v>
      </c>
    </row>
    <row r="127" spans="1:5" ht="12" x14ac:dyDescent="0.15">
      <c r="A127" s="11" t="s">
        <v>341</v>
      </c>
      <c r="B127">
        <f t="shared" si="1"/>
        <v>4</v>
      </c>
      <c r="C127" t="str">
        <f>IF(ISNA(VLOOKUP(A127,words!$A$2:$A$236,1,FALSE)),"-","Normal")</f>
        <v>-</v>
      </c>
      <c r="D127" t="str">
        <f>IF(ISNA(VLOOKUP(A127,words_1k!$A$2:$A$1024,1,FALSE)),"-","1k")</f>
        <v>1k</v>
      </c>
      <c r="E127" t="str">
        <f>IF(ISNA(VLOOKUP(A127,words_5k!$A$2:$A$5024,1,FALSE)),"-","5k")</f>
        <v>5k</v>
      </c>
    </row>
    <row r="128" spans="1:5" ht="12" x14ac:dyDescent="0.15">
      <c r="A128" s="11" t="s">
        <v>342</v>
      </c>
      <c r="B128">
        <f t="shared" si="1"/>
        <v>3</v>
      </c>
      <c r="C128" t="str">
        <f>IF(ISNA(VLOOKUP(A128,words!$A$2:$A$236,1,FALSE)),"-","Normal")</f>
        <v>-</v>
      </c>
      <c r="D128" t="str">
        <f>IF(ISNA(VLOOKUP(A128,words_1k!$A$2:$A$1024,1,FALSE)),"-","1k")</f>
        <v>1k</v>
      </c>
      <c r="E128" t="str">
        <f>IF(ISNA(VLOOKUP(A128,words_5k!$A$2:$A$5024,1,FALSE)),"-","5k")</f>
        <v>5k</v>
      </c>
    </row>
    <row r="129" spans="1:5" ht="12" x14ac:dyDescent="0.15">
      <c r="A129" s="11" t="s">
        <v>110</v>
      </c>
      <c r="B129">
        <f t="shared" si="1"/>
        <v>3</v>
      </c>
      <c r="C129" t="str">
        <f>IF(ISNA(VLOOKUP(A129,words!$A$2:$A$236,1,FALSE)),"-","Normal")</f>
        <v>Normal</v>
      </c>
      <c r="D129" t="str">
        <f>IF(ISNA(VLOOKUP(A129,words_1k!$A$2:$A$1024,1,FALSE)),"-","1k")</f>
        <v>1k</v>
      </c>
      <c r="E129" t="str">
        <f>IF(ISNA(VLOOKUP(A129,words_5k!$A$2:$A$5024,1,FALSE)),"-","5k")</f>
        <v>5k</v>
      </c>
    </row>
    <row r="130" spans="1:5" ht="12" x14ac:dyDescent="0.15">
      <c r="A130" s="11" t="s">
        <v>111</v>
      </c>
      <c r="B130">
        <f t="shared" ref="B130:B193" si="2">LEN(A130)</f>
        <v>5</v>
      </c>
      <c r="C130" t="str">
        <f>IF(ISNA(VLOOKUP(A130,words!$A$2:$A$236,1,FALSE)),"-","Normal")</f>
        <v>Normal</v>
      </c>
      <c r="D130" t="str">
        <f>IF(ISNA(VLOOKUP(A130,words_1k!$A$2:$A$1024,1,FALSE)),"-","1k")</f>
        <v>1k</v>
      </c>
      <c r="E130" t="str">
        <f>IF(ISNA(VLOOKUP(A130,words_5k!$A$2:$A$5024,1,FALSE)),"-","5k")</f>
        <v>5k</v>
      </c>
    </row>
    <row r="131" spans="1:5" ht="12" x14ac:dyDescent="0.15">
      <c r="A131" s="11" t="s">
        <v>112</v>
      </c>
      <c r="B131">
        <f t="shared" si="2"/>
        <v>3</v>
      </c>
      <c r="C131" t="str">
        <f>IF(ISNA(VLOOKUP(A131,words!$A$2:$A$236,1,FALSE)),"-","Normal")</f>
        <v>Normal</v>
      </c>
      <c r="D131" t="str">
        <f>IF(ISNA(VLOOKUP(A131,words_1k!$A$2:$A$1024,1,FALSE)),"-","1k")</f>
        <v>1k</v>
      </c>
      <c r="E131" t="str">
        <f>IF(ISNA(VLOOKUP(A131,words_5k!$A$2:$A$5024,1,FALSE)),"-","5k")</f>
        <v>5k</v>
      </c>
    </row>
    <row r="132" spans="1:5" ht="12" x14ac:dyDescent="0.15">
      <c r="A132" s="11" t="s">
        <v>113</v>
      </c>
      <c r="B132">
        <f t="shared" si="2"/>
        <v>3</v>
      </c>
      <c r="C132" t="str">
        <f>IF(ISNA(VLOOKUP(A132,words!$A$2:$A$236,1,FALSE)),"-","Normal")</f>
        <v>Normal</v>
      </c>
      <c r="D132" t="str">
        <f>IF(ISNA(VLOOKUP(A132,words_1k!$A$2:$A$1024,1,FALSE)),"-","1k")</f>
        <v>1k</v>
      </c>
      <c r="E132" t="str">
        <f>IF(ISNA(VLOOKUP(A132,words_5k!$A$2:$A$5024,1,FALSE)),"-","5k")</f>
        <v>5k</v>
      </c>
    </row>
    <row r="133" spans="1:5" ht="12" x14ac:dyDescent="0.15">
      <c r="A133" s="11" t="s">
        <v>343</v>
      </c>
      <c r="B133">
        <f t="shared" si="2"/>
        <v>3</v>
      </c>
      <c r="C133" t="str">
        <f>IF(ISNA(VLOOKUP(A133,words!$A$2:$A$236,1,FALSE)),"-","Normal")</f>
        <v>-</v>
      </c>
      <c r="D133" t="str">
        <f>IF(ISNA(VLOOKUP(A133,words_1k!$A$2:$A$1024,1,FALSE)),"-","1k")</f>
        <v>1k</v>
      </c>
      <c r="E133" t="str">
        <f>IF(ISNA(VLOOKUP(A133,words_5k!$A$2:$A$5024,1,FALSE)),"-","5k")</f>
        <v>5k</v>
      </c>
    </row>
    <row r="134" spans="1:5" ht="12" x14ac:dyDescent="0.15">
      <c r="A134" s="11" t="s">
        <v>344</v>
      </c>
      <c r="B134">
        <f t="shared" si="2"/>
        <v>4</v>
      </c>
      <c r="C134" t="str">
        <f>IF(ISNA(VLOOKUP(A134,words!$A$2:$A$236,1,FALSE)),"-","Normal")</f>
        <v>-</v>
      </c>
      <c r="D134" t="str">
        <f>IF(ISNA(VLOOKUP(A134,words_1k!$A$2:$A$1024,1,FALSE)),"-","1k")</f>
        <v>1k</v>
      </c>
      <c r="E134" t="str">
        <f>IF(ISNA(VLOOKUP(A134,words_5k!$A$2:$A$5024,1,FALSE)),"-","5k")</f>
        <v>5k</v>
      </c>
    </row>
    <row r="135" spans="1:5" ht="12" x14ac:dyDescent="0.15">
      <c r="A135" s="11" t="s">
        <v>114</v>
      </c>
      <c r="B135">
        <f t="shared" si="2"/>
        <v>5</v>
      </c>
      <c r="C135" t="str">
        <f>IF(ISNA(VLOOKUP(A135,words!$A$2:$A$236,1,FALSE)),"-","Normal")</f>
        <v>Normal</v>
      </c>
      <c r="D135" t="str">
        <f>IF(ISNA(VLOOKUP(A135,words_1k!$A$2:$A$1024,1,FALSE)),"-","1k")</f>
        <v>1k</v>
      </c>
      <c r="E135" t="str">
        <f>IF(ISNA(VLOOKUP(A135,words_5k!$A$2:$A$5024,1,FALSE)),"-","5k")</f>
        <v>5k</v>
      </c>
    </row>
    <row r="136" spans="1:5" ht="12" x14ac:dyDescent="0.15">
      <c r="A136" s="11" t="s">
        <v>115</v>
      </c>
      <c r="B136">
        <f t="shared" si="2"/>
        <v>5</v>
      </c>
      <c r="C136" t="str">
        <f>IF(ISNA(VLOOKUP(A136,words!$A$2:$A$236,1,FALSE)),"-","Normal")</f>
        <v>Normal</v>
      </c>
      <c r="D136" t="str">
        <f>IF(ISNA(VLOOKUP(A136,words_1k!$A$2:$A$1024,1,FALSE)),"-","1k")</f>
        <v>1k</v>
      </c>
      <c r="E136" t="str">
        <f>IF(ISNA(VLOOKUP(A136,words_5k!$A$2:$A$5024,1,FALSE)),"-","5k")</f>
        <v>5k</v>
      </c>
    </row>
    <row r="137" spans="1:5" ht="12" x14ac:dyDescent="0.15">
      <c r="A137" s="11" t="s">
        <v>116</v>
      </c>
      <c r="B137">
        <f t="shared" si="2"/>
        <v>4</v>
      </c>
      <c r="C137" t="str">
        <f>IF(ISNA(VLOOKUP(A137,words!$A$2:$A$236,1,FALSE)),"-","Normal")</f>
        <v>Normal</v>
      </c>
      <c r="D137" t="str">
        <f>IF(ISNA(VLOOKUP(A137,words_1k!$A$2:$A$1024,1,FALSE)),"-","1k")</f>
        <v>1k</v>
      </c>
      <c r="E137" t="str">
        <f>IF(ISNA(VLOOKUP(A137,words_5k!$A$2:$A$5024,1,FALSE)),"-","5k")</f>
        <v>5k</v>
      </c>
    </row>
    <row r="138" spans="1:5" ht="12" x14ac:dyDescent="0.15">
      <c r="A138" s="11" t="s">
        <v>345</v>
      </c>
      <c r="B138">
        <f t="shared" si="2"/>
        <v>3</v>
      </c>
      <c r="C138" t="str">
        <f>IF(ISNA(VLOOKUP(A138,words!$A$2:$A$236,1,FALSE)),"-","Normal")</f>
        <v>-</v>
      </c>
      <c r="D138" t="str">
        <f>IF(ISNA(VLOOKUP(A138,words_1k!$A$2:$A$1024,1,FALSE)),"-","1k")</f>
        <v>1k</v>
      </c>
      <c r="E138" t="str">
        <f>IF(ISNA(VLOOKUP(A138,words_5k!$A$2:$A$5024,1,FALSE)),"-","5k")</f>
        <v>5k</v>
      </c>
    </row>
    <row r="139" spans="1:5" ht="12" x14ac:dyDescent="0.15">
      <c r="A139" s="11" t="s">
        <v>117</v>
      </c>
      <c r="B139">
        <f t="shared" si="2"/>
        <v>7</v>
      </c>
      <c r="C139" t="str">
        <f>IF(ISNA(VLOOKUP(A139,words!$A$2:$A$236,1,FALSE)),"-","Normal")</f>
        <v>Normal</v>
      </c>
      <c r="D139" t="str">
        <f>IF(ISNA(VLOOKUP(A139,words_1k!$A$2:$A$1024,1,FALSE)),"-","1k")</f>
        <v>1k</v>
      </c>
      <c r="E139" t="str">
        <f>IF(ISNA(VLOOKUP(A139,words_5k!$A$2:$A$5024,1,FALSE)),"-","5k")</f>
        <v>5k</v>
      </c>
    </row>
    <row r="140" spans="1:5" ht="12" x14ac:dyDescent="0.15">
      <c r="A140" s="11" t="s">
        <v>346</v>
      </c>
      <c r="B140">
        <f t="shared" si="2"/>
        <v>3</v>
      </c>
      <c r="C140" t="str">
        <f>IF(ISNA(VLOOKUP(A140,words!$A$2:$A$236,1,FALSE)),"-","Normal")</f>
        <v>-</v>
      </c>
      <c r="D140" t="str">
        <f>IF(ISNA(VLOOKUP(A140,words_1k!$A$2:$A$1024,1,FALSE)),"-","1k")</f>
        <v>1k</v>
      </c>
      <c r="E140" t="str">
        <f>IF(ISNA(VLOOKUP(A140,words_5k!$A$2:$A$5024,1,FALSE)),"-","5k")</f>
        <v>5k</v>
      </c>
    </row>
    <row r="141" spans="1:5" ht="12" x14ac:dyDescent="0.15">
      <c r="A141" s="11" t="s">
        <v>347</v>
      </c>
      <c r="B141">
        <f t="shared" si="2"/>
        <v>4</v>
      </c>
      <c r="C141" t="str">
        <f>IF(ISNA(VLOOKUP(A141,words!$A$2:$A$236,1,FALSE)),"-","Normal")</f>
        <v>-</v>
      </c>
      <c r="D141" t="str">
        <f>IF(ISNA(VLOOKUP(A141,words_1k!$A$2:$A$1024,1,FALSE)),"-","1k")</f>
        <v>1k</v>
      </c>
      <c r="E141" t="str">
        <f>IF(ISNA(VLOOKUP(A141,words_5k!$A$2:$A$5024,1,FALSE)),"-","5k")</f>
        <v>5k</v>
      </c>
    </row>
    <row r="142" spans="1:5" ht="12" x14ac:dyDescent="0.15">
      <c r="A142" s="11" t="s">
        <v>348</v>
      </c>
      <c r="B142">
        <f t="shared" si="2"/>
        <v>3</v>
      </c>
      <c r="C142" t="str">
        <f>IF(ISNA(VLOOKUP(A142,words!$A$2:$A$236,1,FALSE)),"-","Normal")</f>
        <v>-</v>
      </c>
      <c r="D142" t="str">
        <f>IF(ISNA(VLOOKUP(A142,words_1k!$A$2:$A$1024,1,FALSE)),"-","1k")</f>
        <v>1k</v>
      </c>
      <c r="E142" t="str">
        <f>IF(ISNA(VLOOKUP(A142,words_5k!$A$2:$A$5024,1,FALSE)),"-","5k")</f>
        <v>5k</v>
      </c>
    </row>
    <row r="143" spans="1:5" ht="12" x14ac:dyDescent="0.15">
      <c r="A143" s="11" t="s">
        <v>349</v>
      </c>
      <c r="B143">
        <f t="shared" si="2"/>
        <v>2</v>
      </c>
      <c r="C143" t="str">
        <f>IF(ISNA(VLOOKUP(A143,words!$A$2:$A$236,1,FALSE)),"-","Normal")</f>
        <v>-</v>
      </c>
      <c r="D143" t="str">
        <f>IF(ISNA(VLOOKUP(A143,words_1k!$A$2:$A$1024,1,FALSE)),"-","1k")</f>
        <v>1k</v>
      </c>
      <c r="E143" t="str">
        <f>IF(ISNA(VLOOKUP(A143,words_5k!$A$2:$A$5024,1,FALSE)),"-","5k")</f>
        <v>5k</v>
      </c>
    </row>
    <row r="144" spans="1:5" ht="12" x14ac:dyDescent="0.15">
      <c r="A144" s="11" t="s">
        <v>350</v>
      </c>
      <c r="B144">
        <f t="shared" si="2"/>
        <v>4</v>
      </c>
      <c r="C144" t="str">
        <f>IF(ISNA(VLOOKUP(A144,words!$A$2:$A$236,1,FALSE)),"-","Normal")</f>
        <v>-</v>
      </c>
      <c r="D144" t="str">
        <f>IF(ISNA(VLOOKUP(A144,words_1k!$A$2:$A$1024,1,FALSE)),"-","1k")</f>
        <v>1k</v>
      </c>
      <c r="E144" t="str">
        <f>IF(ISNA(VLOOKUP(A144,words_5k!$A$2:$A$5024,1,FALSE)),"-","5k")</f>
        <v>5k</v>
      </c>
    </row>
    <row r="145" spans="1:5" ht="12" x14ac:dyDescent="0.15">
      <c r="A145" s="11" t="s">
        <v>351</v>
      </c>
      <c r="B145">
        <f t="shared" si="2"/>
        <v>3</v>
      </c>
      <c r="C145" t="str">
        <f>IF(ISNA(VLOOKUP(A145,words!$A$2:$A$236,1,FALSE)),"-","Normal")</f>
        <v>-</v>
      </c>
      <c r="D145" t="str">
        <f>IF(ISNA(VLOOKUP(A145,words_1k!$A$2:$A$1024,1,FALSE)),"-","1k")</f>
        <v>1k</v>
      </c>
      <c r="E145" t="str">
        <f>IF(ISNA(VLOOKUP(A145,words_5k!$A$2:$A$5024,1,FALSE)),"-","5k")</f>
        <v>5k</v>
      </c>
    </row>
    <row r="146" spans="1:5" ht="12" x14ac:dyDescent="0.15">
      <c r="A146" s="11" t="s">
        <v>352</v>
      </c>
      <c r="B146">
        <f t="shared" si="2"/>
        <v>3</v>
      </c>
      <c r="C146" t="str">
        <f>IF(ISNA(VLOOKUP(A146,words!$A$2:$A$236,1,FALSE)),"-","Normal")</f>
        <v>-</v>
      </c>
      <c r="D146" t="str">
        <f>IF(ISNA(VLOOKUP(A146,words_1k!$A$2:$A$1024,1,FALSE)),"-","1k")</f>
        <v>1k</v>
      </c>
      <c r="E146" t="str">
        <f>IF(ISNA(VLOOKUP(A146,words_5k!$A$2:$A$5024,1,FALSE)),"-","5k")</f>
        <v>5k</v>
      </c>
    </row>
    <row r="147" spans="1:5" ht="12" x14ac:dyDescent="0.15">
      <c r="A147" s="11" t="s">
        <v>353</v>
      </c>
      <c r="B147">
        <f t="shared" si="2"/>
        <v>3</v>
      </c>
      <c r="C147" t="str">
        <f>IF(ISNA(VLOOKUP(A147,words!$A$2:$A$236,1,FALSE)),"-","Normal")</f>
        <v>-</v>
      </c>
      <c r="D147" t="str">
        <f>IF(ISNA(VLOOKUP(A147,words_1k!$A$2:$A$1024,1,FALSE)),"-","1k")</f>
        <v>1k</v>
      </c>
      <c r="E147" t="str">
        <f>IF(ISNA(VLOOKUP(A147,words_5k!$A$2:$A$5024,1,FALSE)),"-","5k")</f>
        <v>5k</v>
      </c>
    </row>
    <row r="148" spans="1:5" ht="12" x14ac:dyDescent="0.15">
      <c r="A148" s="11" t="s">
        <v>354</v>
      </c>
      <c r="B148">
        <f t="shared" si="2"/>
        <v>6</v>
      </c>
      <c r="C148" t="str">
        <f>IF(ISNA(VLOOKUP(A148,words!$A$2:$A$236,1,FALSE)),"-","Normal")</f>
        <v>-</v>
      </c>
      <c r="D148" t="str">
        <f>IF(ISNA(VLOOKUP(A148,words_1k!$A$2:$A$1024,1,FALSE)),"-","1k")</f>
        <v>1k</v>
      </c>
      <c r="E148" t="str">
        <f>IF(ISNA(VLOOKUP(A148,words_5k!$A$2:$A$5024,1,FALSE)),"-","5k")</f>
        <v>5k</v>
      </c>
    </row>
    <row r="149" spans="1:5" ht="12" x14ac:dyDescent="0.15">
      <c r="A149" s="11" t="s">
        <v>355</v>
      </c>
      <c r="B149">
        <f t="shared" si="2"/>
        <v>3</v>
      </c>
      <c r="C149" t="str">
        <f>IF(ISNA(VLOOKUP(A149,words!$A$2:$A$236,1,FALSE)),"-","Normal")</f>
        <v>-</v>
      </c>
      <c r="D149" t="str">
        <f>IF(ISNA(VLOOKUP(A149,words_1k!$A$2:$A$1024,1,FALSE)),"-","1k")</f>
        <v>1k</v>
      </c>
      <c r="E149" t="str">
        <f>IF(ISNA(VLOOKUP(A149,words_5k!$A$2:$A$5024,1,FALSE)),"-","5k")</f>
        <v>5k</v>
      </c>
    </row>
    <row r="150" spans="1:5" ht="12" x14ac:dyDescent="0.15">
      <c r="A150" s="11" t="s">
        <v>120</v>
      </c>
      <c r="B150">
        <f t="shared" si="2"/>
        <v>3</v>
      </c>
      <c r="C150" t="str">
        <f>IF(ISNA(VLOOKUP(A150,words!$A$2:$A$236,1,FALSE)),"-","Normal")</f>
        <v>Normal</v>
      </c>
      <c r="D150" t="str">
        <f>IF(ISNA(VLOOKUP(A150,words_1k!$A$2:$A$1024,1,FALSE)),"-","1k")</f>
        <v>1k</v>
      </c>
      <c r="E150" t="str">
        <f>IF(ISNA(VLOOKUP(A150,words_5k!$A$2:$A$5024,1,FALSE)),"-","5k")</f>
        <v>5k</v>
      </c>
    </row>
    <row r="151" spans="1:5" ht="12" x14ac:dyDescent="0.15">
      <c r="A151" s="11" t="s">
        <v>119</v>
      </c>
      <c r="B151">
        <f t="shared" si="2"/>
        <v>5</v>
      </c>
      <c r="C151" t="str">
        <f>IF(ISNA(VLOOKUP(A151,words!$A$2:$A$236,1,FALSE)),"-","Normal")</f>
        <v>Normal</v>
      </c>
      <c r="D151" t="str">
        <f>IF(ISNA(VLOOKUP(A151,words_1k!$A$2:$A$1024,1,FALSE)),"-","1k")</f>
        <v>1k</v>
      </c>
      <c r="E151" t="str">
        <f>IF(ISNA(VLOOKUP(A151,words_5k!$A$2:$A$5024,1,FALSE)),"-","5k")</f>
        <v>5k</v>
      </c>
    </row>
    <row r="152" spans="1:5" ht="12" x14ac:dyDescent="0.15">
      <c r="A152" s="11" t="s">
        <v>356</v>
      </c>
      <c r="B152">
        <f t="shared" si="2"/>
        <v>3</v>
      </c>
      <c r="C152" t="str">
        <f>IF(ISNA(VLOOKUP(A152,words!$A$2:$A$236,1,FALSE)),"-","Normal")</f>
        <v>-</v>
      </c>
      <c r="D152" t="str">
        <f>IF(ISNA(VLOOKUP(A152,words_1k!$A$2:$A$1024,1,FALSE)),"-","1k")</f>
        <v>1k</v>
      </c>
      <c r="E152" t="str">
        <f>IF(ISNA(VLOOKUP(A152,words_5k!$A$2:$A$5024,1,FALSE)),"-","5k")</f>
        <v>5k</v>
      </c>
    </row>
    <row r="153" spans="1:5" ht="12" x14ac:dyDescent="0.15">
      <c r="A153" s="11" t="s">
        <v>357</v>
      </c>
      <c r="B153">
        <f t="shared" si="2"/>
        <v>3</v>
      </c>
      <c r="C153" t="str">
        <f>IF(ISNA(VLOOKUP(A153,words!$A$2:$A$236,1,FALSE)),"-","Normal")</f>
        <v>-</v>
      </c>
      <c r="D153" t="str">
        <f>IF(ISNA(VLOOKUP(A153,words_1k!$A$2:$A$1024,1,FALSE)),"-","1k")</f>
        <v>1k</v>
      </c>
      <c r="E153" t="str">
        <f>IF(ISNA(VLOOKUP(A153,words_5k!$A$2:$A$5024,1,FALSE)),"-","5k")</f>
        <v>5k</v>
      </c>
    </row>
    <row r="154" spans="1:5" ht="12" x14ac:dyDescent="0.15">
      <c r="A154" s="11" t="s">
        <v>358</v>
      </c>
      <c r="B154">
        <f t="shared" si="2"/>
        <v>5</v>
      </c>
      <c r="C154" t="str">
        <f>IF(ISNA(VLOOKUP(A154,words!$A$2:$A$236,1,FALSE)),"-","Normal")</f>
        <v>-</v>
      </c>
      <c r="D154" t="str">
        <f>IF(ISNA(VLOOKUP(A154,words_1k!$A$2:$A$1024,1,FALSE)),"-","1k")</f>
        <v>1k</v>
      </c>
      <c r="E154" t="str">
        <f>IF(ISNA(VLOOKUP(A154,words_5k!$A$2:$A$5024,1,FALSE)),"-","5k")</f>
        <v>5k</v>
      </c>
    </row>
    <row r="155" spans="1:5" ht="12" x14ac:dyDescent="0.15">
      <c r="A155" s="11" t="s">
        <v>359</v>
      </c>
      <c r="B155">
        <f t="shared" si="2"/>
        <v>4</v>
      </c>
      <c r="C155" t="str">
        <f>IF(ISNA(VLOOKUP(A155,words!$A$2:$A$236,1,FALSE)),"-","Normal")</f>
        <v>-</v>
      </c>
      <c r="D155" t="str">
        <f>IF(ISNA(VLOOKUP(A155,words_1k!$A$2:$A$1024,1,FALSE)),"-","1k")</f>
        <v>1k</v>
      </c>
      <c r="E155" t="str">
        <f>IF(ISNA(VLOOKUP(A155,words_5k!$A$2:$A$5024,1,FALSE)),"-","5k")</f>
        <v>5k</v>
      </c>
    </row>
    <row r="156" spans="1:5" ht="12" x14ac:dyDescent="0.15">
      <c r="A156" s="11" t="s">
        <v>360</v>
      </c>
      <c r="B156">
        <f t="shared" si="2"/>
        <v>4</v>
      </c>
      <c r="C156" t="str">
        <f>IF(ISNA(VLOOKUP(A156,words!$A$2:$A$236,1,FALSE)),"-","Normal")</f>
        <v>-</v>
      </c>
      <c r="D156" t="str">
        <f>IF(ISNA(VLOOKUP(A156,words_1k!$A$2:$A$1024,1,FALSE)),"-","1k")</f>
        <v>1k</v>
      </c>
      <c r="E156" t="str">
        <f>IF(ISNA(VLOOKUP(A156,words_5k!$A$2:$A$5024,1,FALSE)),"-","5k")</f>
        <v>5k</v>
      </c>
    </row>
    <row r="157" spans="1:5" ht="12" x14ac:dyDescent="0.15">
      <c r="A157" s="11" t="s">
        <v>361</v>
      </c>
      <c r="B157">
        <f t="shared" si="2"/>
        <v>4</v>
      </c>
      <c r="C157" t="str">
        <f>IF(ISNA(VLOOKUP(A157,words!$A$2:$A$236,1,FALSE)),"-","Normal")</f>
        <v>-</v>
      </c>
      <c r="D157" t="str">
        <f>IF(ISNA(VLOOKUP(A157,words_1k!$A$2:$A$1024,1,FALSE)),"-","1k")</f>
        <v>1k</v>
      </c>
      <c r="E157" t="str">
        <f>IF(ISNA(VLOOKUP(A157,words_5k!$A$2:$A$5024,1,FALSE)),"-","5k")</f>
        <v>5k</v>
      </c>
    </row>
    <row r="158" spans="1:5" ht="12" x14ac:dyDescent="0.15">
      <c r="A158" s="11" t="s">
        <v>121</v>
      </c>
      <c r="B158">
        <f t="shared" si="2"/>
        <v>4</v>
      </c>
      <c r="C158" t="str">
        <f>IF(ISNA(VLOOKUP(A158,words!$A$2:$A$236,1,FALSE)),"-","Normal")</f>
        <v>Normal</v>
      </c>
      <c r="D158" t="str">
        <f>IF(ISNA(VLOOKUP(A158,words_1k!$A$2:$A$1024,1,FALSE)),"-","1k")</f>
        <v>1k</v>
      </c>
      <c r="E158" t="str">
        <f>IF(ISNA(VLOOKUP(A158,words_5k!$A$2:$A$5024,1,FALSE)),"-","5k")</f>
        <v>5k</v>
      </c>
    </row>
    <row r="159" spans="1:5" ht="12" x14ac:dyDescent="0.15">
      <c r="A159" s="11" t="s">
        <v>362</v>
      </c>
      <c r="B159">
        <f t="shared" si="2"/>
        <v>4</v>
      </c>
      <c r="C159" t="str">
        <f>IF(ISNA(VLOOKUP(A159,words!$A$2:$A$236,1,FALSE)),"-","Normal")</f>
        <v>-</v>
      </c>
      <c r="D159" t="str">
        <f>IF(ISNA(VLOOKUP(A159,words_1k!$A$2:$A$1024,1,FALSE)),"-","1k")</f>
        <v>1k</v>
      </c>
      <c r="E159" t="str">
        <f>IF(ISNA(VLOOKUP(A159,words_5k!$A$2:$A$5024,1,FALSE)),"-","5k")</f>
        <v>5k</v>
      </c>
    </row>
    <row r="160" spans="1:5" ht="12" x14ac:dyDescent="0.15">
      <c r="A160" s="11" t="s">
        <v>363</v>
      </c>
      <c r="B160">
        <f t="shared" si="2"/>
        <v>5</v>
      </c>
      <c r="C160" t="str">
        <f>IF(ISNA(VLOOKUP(A160,words!$A$2:$A$236,1,FALSE)),"-","Normal")</f>
        <v>-</v>
      </c>
      <c r="D160" t="str">
        <f>IF(ISNA(VLOOKUP(A160,words_1k!$A$2:$A$1024,1,FALSE)),"-","1k")</f>
        <v>1k</v>
      </c>
      <c r="E160" t="str">
        <f>IF(ISNA(VLOOKUP(A160,words_5k!$A$2:$A$5024,1,FALSE)),"-","5k")</f>
        <v>5k</v>
      </c>
    </row>
    <row r="161" spans="1:5" ht="12" x14ac:dyDescent="0.15">
      <c r="A161" s="11" t="s">
        <v>364</v>
      </c>
      <c r="B161">
        <f t="shared" si="2"/>
        <v>4</v>
      </c>
      <c r="C161" t="str">
        <f>IF(ISNA(VLOOKUP(A161,words!$A$2:$A$236,1,FALSE)),"-","Normal")</f>
        <v>-</v>
      </c>
      <c r="D161" t="str">
        <f>IF(ISNA(VLOOKUP(A161,words_1k!$A$2:$A$1024,1,FALSE)),"-","1k")</f>
        <v>1k</v>
      </c>
      <c r="E161" t="str">
        <f>IF(ISNA(VLOOKUP(A161,words_5k!$A$2:$A$5024,1,FALSE)),"-","5k")</f>
        <v>5k</v>
      </c>
    </row>
    <row r="162" spans="1:5" ht="12" x14ac:dyDescent="0.15">
      <c r="A162" s="11" t="s">
        <v>123</v>
      </c>
      <c r="B162">
        <f t="shared" si="2"/>
        <v>6</v>
      </c>
      <c r="C162" t="str">
        <f>IF(ISNA(VLOOKUP(A162,words!$A$2:$A$236,1,FALSE)),"-","Normal")</f>
        <v>Normal</v>
      </c>
      <c r="D162" t="str">
        <f>IF(ISNA(VLOOKUP(A162,words_1k!$A$2:$A$1024,1,FALSE)),"-","1k")</f>
        <v>1k</v>
      </c>
      <c r="E162" t="str">
        <f>IF(ISNA(VLOOKUP(A162,words_5k!$A$2:$A$5024,1,FALSE)),"-","5k")</f>
        <v>5k</v>
      </c>
    </row>
    <row r="163" spans="1:5" ht="12" x14ac:dyDescent="0.15">
      <c r="A163" s="11" t="s">
        <v>365</v>
      </c>
      <c r="B163">
        <f t="shared" si="2"/>
        <v>4</v>
      </c>
      <c r="C163" t="str">
        <f>IF(ISNA(VLOOKUP(A163,words!$A$2:$A$236,1,FALSE)),"-","Normal")</f>
        <v>-</v>
      </c>
      <c r="D163" t="str">
        <f>IF(ISNA(VLOOKUP(A163,words_1k!$A$2:$A$1024,1,FALSE)),"-","1k")</f>
        <v>1k</v>
      </c>
      <c r="E163" t="str">
        <f>IF(ISNA(VLOOKUP(A163,words_5k!$A$2:$A$5024,1,FALSE)),"-","5k")</f>
        <v>5k</v>
      </c>
    </row>
    <row r="164" spans="1:5" ht="12" x14ac:dyDescent="0.15">
      <c r="A164" s="11" t="s">
        <v>366</v>
      </c>
      <c r="B164">
        <f t="shared" si="2"/>
        <v>3</v>
      </c>
      <c r="C164" t="str">
        <f>IF(ISNA(VLOOKUP(A164,words!$A$2:$A$236,1,FALSE)),"-","Normal")</f>
        <v>-</v>
      </c>
      <c r="D164" t="str">
        <f>IF(ISNA(VLOOKUP(A164,words_1k!$A$2:$A$1024,1,FALSE)),"-","1k")</f>
        <v>1k</v>
      </c>
      <c r="E164" t="str">
        <f>IF(ISNA(VLOOKUP(A164,words_5k!$A$2:$A$5024,1,FALSE)),"-","5k")</f>
        <v>5k</v>
      </c>
    </row>
    <row r="165" spans="1:5" ht="12" x14ac:dyDescent="0.15">
      <c r="A165" s="11" t="s">
        <v>367</v>
      </c>
      <c r="B165">
        <f t="shared" si="2"/>
        <v>4</v>
      </c>
      <c r="C165" t="str">
        <f>IF(ISNA(VLOOKUP(A165,words!$A$2:$A$236,1,FALSE)),"-","Normal")</f>
        <v>-</v>
      </c>
      <c r="D165" t="str">
        <f>IF(ISNA(VLOOKUP(A165,words_1k!$A$2:$A$1024,1,FALSE)),"-","1k")</f>
        <v>1k</v>
      </c>
      <c r="E165" t="str">
        <f>IF(ISNA(VLOOKUP(A165,words_5k!$A$2:$A$5024,1,FALSE)),"-","5k")</f>
        <v>5k</v>
      </c>
    </row>
    <row r="166" spans="1:5" ht="12" x14ac:dyDescent="0.15">
      <c r="A166" s="11" t="s">
        <v>368</v>
      </c>
      <c r="B166">
        <f t="shared" si="2"/>
        <v>3</v>
      </c>
      <c r="C166" t="str">
        <f>IF(ISNA(VLOOKUP(A166,words!$A$2:$A$236,1,FALSE)),"-","Normal")</f>
        <v>-</v>
      </c>
      <c r="D166" t="str">
        <f>IF(ISNA(VLOOKUP(A166,words_1k!$A$2:$A$1024,1,FALSE)),"-","1k")</f>
        <v>1k</v>
      </c>
      <c r="E166" t="str">
        <f>IF(ISNA(VLOOKUP(A166,words_5k!$A$2:$A$5024,1,FALSE)),"-","5k")</f>
        <v>5k</v>
      </c>
    </row>
    <row r="167" spans="1:5" ht="12" x14ac:dyDescent="0.15">
      <c r="A167" s="11" t="s">
        <v>369</v>
      </c>
      <c r="B167">
        <f t="shared" si="2"/>
        <v>5</v>
      </c>
      <c r="C167" t="str">
        <f>IF(ISNA(VLOOKUP(A167,words!$A$2:$A$236,1,FALSE)),"-","Normal")</f>
        <v>-</v>
      </c>
      <c r="D167" t="str">
        <f>IF(ISNA(VLOOKUP(A167,words_1k!$A$2:$A$1024,1,FALSE)),"-","1k")</f>
        <v>1k</v>
      </c>
      <c r="E167" t="str">
        <f>IF(ISNA(VLOOKUP(A167,words_5k!$A$2:$A$5024,1,FALSE)),"-","5k")</f>
        <v>5k</v>
      </c>
    </row>
    <row r="168" spans="1:5" ht="12" x14ac:dyDescent="0.15">
      <c r="A168" s="11" t="s">
        <v>370</v>
      </c>
      <c r="B168">
        <f t="shared" si="2"/>
        <v>2</v>
      </c>
      <c r="C168" t="str">
        <f>IF(ISNA(VLOOKUP(A168,words!$A$2:$A$236,1,FALSE)),"-","Normal")</f>
        <v>-</v>
      </c>
      <c r="D168" t="str">
        <f>IF(ISNA(VLOOKUP(A168,words_1k!$A$2:$A$1024,1,FALSE)),"-","1k")</f>
        <v>1k</v>
      </c>
      <c r="E168" t="str">
        <f>IF(ISNA(VLOOKUP(A168,words_5k!$A$2:$A$5024,1,FALSE)),"-","5k")</f>
        <v>5k</v>
      </c>
    </row>
    <row r="169" spans="1:5" ht="12" x14ac:dyDescent="0.15">
      <c r="A169" s="11" t="s">
        <v>371</v>
      </c>
      <c r="B169">
        <f t="shared" si="2"/>
        <v>3</v>
      </c>
      <c r="C169" t="str">
        <f>IF(ISNA(VLOOKUP(A169,words!$A$2:$A$236,1,FALSE)),"-","Normal")</f>
        <v>-</v>
      </c>
      <c r="D169" t="str">
        <f>IF(ISNA(VLOOKUP(A169,words_1k!$A$2:$A$1024,1,FALSE)),"-","1k")</f>
        <v>1k</v>
      </c>
      <c r="E169" t="str">
        <f>IF(ISNA(VLOOKUP(A169,words_5k!$A$2:$A$5024,1,FALSE)),"-","5k")</f>
        <v>5k</v>
      </c>
    </row>
    <row r="170" spans="1:5" ht="12" x14ac:dyDescent="0.15">
      <c r="A170" s="11" t="s">
        <v>372</v>
      </c>
      <c r="B170">
        <f t="shared" si="2"/>
        <v>4</v>
      </c>
      <c r="C170" t="str">
        <f>IF(ISNA(VLOOKUP(A170,words!$A$2:$A$236,1,FALSE)),"-","Normal")</f>
        <v>-</v>
      </c>
      <c r="D170" t="str">
        <f>IF(ISNA(VLOOKUP(A170,words_1k!$A$2:$A$1024,1,FALSE)),"-","1k")</f>
        <v>1k</v>
      </c>
      <c r="E170" t="str">
        <f>IF(ISNA(VLOOKUP(A170,words_5k!$A$2:$A$5024,1,FALSE)),"-","5k")</f>
        <v>5k</v>
      </c>
    </row>
    <row r="171" spans="1:5" ht="12" x14ac:dyDescent="0.15">
      <c r="A171" s="11" t="s">
        <v>373</v>
      </c>
      <c r="B171">
        <f t="shared" si="2"/>
        <v>3</v>
      </c>
      <c r="C171" t="str">
        <f>IF(ISNA(VLOOKUP(A171,words!$A$2:$A$236,1,FALSE)),"-","Normal")</f>
        <v>-</v>
      </c>
      <c r="D171" t="str">
        <f>IF(ISNA(VLOOKUP(A171,words_1k!$A$2:$A$1024,1,FALSE)),"-","1k")</f>
        <v>1k</v>
      </c>
      <c r="E171" t="str">
        <f>IF(ISNA(VLOOKUP(A171,words_5k!$A$2:$A$5024,1,FALSE)),"-","5k")</f>
        <v>5k</v>
      </c>
    </row>
    <row r="172" spans="1:5" ht="12" x14ac:dyDescent="0.15">
      <c r="A172" s="11" t="s">
        <v>374</v>
      </c>
      <c r="B172">
        <f t="shared" si="2"/>
        <v>3</v>
      </c>
      <c r="C172" t="str">
        <f>IF(ISNA(VLOOKUP(A172,words!$A$2:$A$236,1,FALSE)),"-","Normal")</f>
        <v>-</v>
      </c>
      <c r="D172" t="str">
        <f>IF(ISNA(VLOOKUP(A172,words_1k!$A$2:$A$1024,1,FALSE)),"-","1k")</f>
        <v>1k</v>
      </c>
      <c r="E172" t="str">
        <f>IF(ISNA(VLOOKUP(A172,words_5k!$A$2:$A$5024,1,FALSE)),"-","5k")</f>
        <v>5k</v>
      </c>
    </row>
    <row r="173" spans="1:5" ht="12" x14ac:dyDescent="0.15">
      <c r="A173" s="11" t="s">
        <v>124</v>
      </c>
      <c r="B173">
        <f t="shared" si="2"/>
        <v>5</v>
      </c>
      <c r="C173" t="str">
        <f>IF(ISNA(VLOOKUP(A173,words!$A$2:$A$236,1,FALSE)),"-","Normal")</f>
        <v>Normal</v>
      </c>
      <c r="D173" t="str">
        <f>IF(ISNA(VLOOKUP(A173,words_1k!$A$2:$A$1024,1,FALSE)),"-","1k")</f>
        <v>1k</v>
      </c>
      <c r="E173" t="str">
        <f>IF(ISNA(VLOOKUP(A173,words_5k!$A$2:$A$5024,1,FALSE)),"-","5k")</f>
        <v>5k</v>
      </c>
    </row>
    <row r="174" spans="1:5" ht="12" x14ac:dyDescent="0.15">
      <c r="A174" s="11" t="s">
        <v>125</v>
      </c>
      <c r="B174">
        <f t="shared" si="2"/>
        <v>4</v>
      </c>
      <c r="C174" t="str">
        <f>IF(ISNA(VLOOKUP(A174,words!$A$2:$A$236,1,FALSE)),"-","Normal")</f>
        <v>Normal</v>
      </c>
      <c r="D174" t="str">
        <f>IF(ISNA(VLOOKUP(A174,words_1k!$A$2:$A$1024,1,FALSE)),"-","1k")</f>
        <v>1k</v>
      </c>
      <c r="E174" t="str">
        <f>IF(ISNA(VLOOKUP(A174,words_5k!$A$2:$A$5024,1,FALSE)),"-","5k")</f>
        <v>5k</v>
      </c>
    </row>
    <row r="175" spans="1:5" ht="12" x14ac:dyDescent="0.15">
      <c r="A175" s="11" t="s">
        <v>375</v>
      </c>
      <c r="B175">
        <f t="shared" si="2"/>
        <v>4</v>
      </c>
      <c r="C175" t="str">
        <f>IF(ISNA(VLOOKUP(A175,words!$A$2:$A$236,1,FALSE)),"-","Normal")</f>
        <v>-</v>
      </c>
      <c r="D175" t="str">
        <f>IF(ISNA(VLOOKUP(A175,words_1k!$A$2:$A$1024,1,FALSE)),"-","1k")</f>
        <v>1k</v>
      </c>
      <c r="E175" t="str">
        <f>IF(ISNA(VLOOKUP(A175,words_5k!$A$2:$A$5024,1,FALSE)),"-","5k")</f>
        <v>5k</v>
      </c>
    </row>
    <row r="176" spans="1:5" ht="12" x14ac:dyDescent="0.15">
      <c r="A176" s="11" t="s">
        <v>376</v>
      </c>
      <c r="B176">
        <f t="shared" si="2"/>
        <v>5</v>
      </c>
      <c r="C176" t="str">
        <f>IF(ISNA(VLOOKUP(A176,words!$A$2:$A$236,1,FALSE)),"-","Normal")</f>
        <v>-</v>
      </c>
      <c r="D176" t="str">
        <f>IF(ISNA(VLOOKUP(A176,words_1k!$A$2:$A$1024,1,FALSE)),"-","1k")</f>
        <v>1k</v>
      </c>
      <c r="E176" t="str">
        <f>IF(ISNA(VLOOKUP(A176,words_5k!$A$2:$A$5024,1,FALSE)),"-","5k")</f>
        <v>5k</v>
      </c>
    </row>
    <row r="177" spans="1:5" ht="12" x14ac:dyDescent="0.15">
      <c r="A177" s="11" t="s">
        <v>128</v>
      </c>
      <c r="B177">
        <f t="shared" si="2"/>
        <v>3</v>
      </c>
      <c r="C177" t="str">
        <f>IF(ISNA(VLOOKUP(A177,words!$A$2:$A$236,1,FALSE)),"-","Normal")</f>
        <v>Normal</v>
      </c>
      <c r="D177" t="str">
        <f>IF(ISNA(VLOOKUP(A177,words_1k!$A$2:$A$1024,1,FALSE)),"-","1k")</f>
        <v>1k</v>
      </c>
      <c r="E177" t="str">
        <f>IF(ISNA(VLOOKUP(A177,words_5k!$A$2:$A$5024,1,FALSE)),"-","5k")</f>
        <v>5k</v>
      </c>
    </row>
    <row r="178" spans="1:5" ht="12" x14ac:dyDescent="0.15">
      <c r="A178" s="11" t="s">
        <v>377</v>
      </c>
      <c r="B178">
        <f t="shared" si="2"/>
        <v>4</v>
      </c>
      <c r="C178" t="str">
        <f>IF(ISNA(VLOOKUP(A178,words!$A$2:$A$236,1,FALSE)),"-","Normal")</f>
        <v>-</v>
      </c>
      <c r="D178" t="str">
        <f>IF(ISNA(VLOOKUP(A178,words_1k!$A$2:$A$1024,1,FALSE)),"-","1k")</f>
        <v>1k</v>
      </c>
      <c r="E178" t="str">
        <f>IF(ISNA(VLOOKUP(A178,words_5k!$A$2:$A$5024,1,FALSE)),"-","5k")</f>
        <v>5k</v>
      </c>
    </row>
    <row r="179" spans="1:5" ht="12" x14ac:dyDescent="0.15">
      <c r="A179" s="11" t="s">
        <v>378</v>
      </c>
      <c r="B179">
        <f t="shared" si="2"/>
        <v>5</v>
      </c>
      <c r="C179" t="str">
        <f>IF(ISNA(VLOOKUP(A179,words!$A$2:$A$236,1,FALSE)),"-","Normal")</f>
        <v>-</v>
      </c>
      <c r="D179" t="str">
        <f>IF(ISNA(VLOOKUP(A179,words_1k!$A$2:$A$1024,1,FALSE)),"-","1k")</f>
        <v>1k</v>
      </c>
      <c r="E179" t="str">
        <f>IF(ISNA(VLOOKUP(A179,words_5k!$A$2:$A$5024,1,FALSE)),"-","5k")</f>
        <v>5k</v>
      </c>
    </row>
    <row r="180" spans="1:5" ht="12" x14ac:dyDescent="0.15">
      <c r="A180" s="11" t="s">
        <v>129</v>
      </c>
      <c r="B180">
        <f t="shared" si="2"/>
        <v>3</v>
      </c>
      <c r="C180" t="str">
        <f>IF(ISNA(VLOOKUP(A180,words!$A$2:$A$236,1,FALSE)),"-","Normal")</f>
        <v>Normal</v>
      </c>
      <c r="D180" t="str">
        <f>IF(ISNA(VLOOKUP(A180,words_1k!$A$2:$A$1024,1,FALSE)),"-","1k")</f>
        <v>1k</v>
      </c>
      <c r="E180" t="str">
        <f>IF(ISNA(VLOOKUP(A180,words_5k!$A$2:$A$5024,1,FALSE)),"-","5k")</f>
        <v>5k</v>
      </c>
    </row>
    <row r="181" spans="1:5" ht="12" x14ac:dyDescent="0.15">
      <c r="A181" s="11" t="s">
        <v>379</v>
      </c>
      <c r="B181">
        <f t="shared" si="2"/>
        <v>5</v>
      </c>
      <c r="C181" t="str">
        <f>IF(ISNA(VLOOKUP(A181,words!$A$2:$A$236,1,FALSE)),"-","Normal")</f>
        <v>-</v>
      </c>
      <c r="D181" t="str">
        <f>IF(ISNA(VLOOKUP(A181,words_1k!$A$2:$A$1024,1,FALSE)),"-","1k")</f>
        <v>1k</v>
      </c>
      <c r="E181" t="str">
        <f>IF(ISNA(VLOOKUP(A181,words_5k!$A$2:$A$5024,1,FALSE)),"-","5k")</f>
        <v>5k</v>
      </c>
    </row>
    <row r="182" spans="1:5" ht="12" x14ac:dyDescent="0.15">
      <c r="A182" s="11" t="s">
        <v>130</v>
      </c>
      <c r="B182">
        <f t="shared" si="2"/>
        <v>5</v>
      </c>
      <c r="C182" t="str">
        <f>IF(ISNA(VLOOKUP(A182,words!$A$2:$A$236,1,FALSE)),"-","Normal")</f>
        <v>Normal</v>
      </c>
      <c r="D182" t="str">
        <f>IF(ISNA(VLOOKUP(A182,words_1k!$A$2:$A$1024,1,FALSE)),"-","1k")</f>
        <v>1k</v>
      </c>
      <c r="E182" t="str">
        <f>IF(ISNA(VLOOKUP(A182,words_5k!$A$2:$A$5024,1,FALSE)),"-","5k")</f>
        <v>5k</v>
      </c>
    </row>
    <row r="183" spans="1:5" ht="12" x14ac:dyDescent="0.15">
      <c r="A183" s="11" t="s">
        <v>380</v>
      </c>
      <c r="B183">
        <f t="shared" si="2"/>
        <v>4</v>
      </c>
      <c r="C183" t="str">
        <f>IF(ISNA(VLOOKUP(A183,words!$A$2:$A$236,1,FALSE)),"-","Normal")</f>
        <v>-</v>
      </c>
      <c r="D183" t="str">
        <f>IF(ISNA(VLOOKUP(A183,words_1k!$A$2:$A$1024,1,FALSE)),"-","1k")</f>
        <v>1k</v>
      </c>
      <c r="E183" t="str">
        <f>IF(ISNA(VLOOKUP(A183,words_5k!$A$2:$A$5024,1,FALSE)),"-","5k")</f>
        <v>5k</v>
      </c>
    </row>
    <row r="184" spans="1:5" ht="12" x14ac:dyDescent="0.15">
      <c r="A184" s="11" t="s">
        <v>381</v>
      </c>
      <c r="B184">
        <f t="shared" si="2"/>
        <v>4</v>
      </c>
      <c r="C184" t="str">
        <f>IF(ISNA(VLOOKUP(A184,words!$A$2:$A$236,1,FALSE)),"-","Normal")</f>
        <v>-</v>
      </c>
      <c r="D184" t="str">
        <f>IF(ISNA(VLOOKUP(A184,words_1k!$A$2:$A$1024,1,FALSE)),"-","1k")</f>
        <v>1k</v>
      </c>
      <c r="E184" t="str">
        <f>IF(ISNA(VLOOKUP(A184,words_5k!$A$2:$A$5024,1,FALSE)),"-","5k")</f>
        <v>5k</v>
      </c>
    </row>
    <row r="185" spans="1:5" ht="12" x14ac:dyDescent="0.15">
      <c r="A185" s="11" t="s">
        <v>382</v>
      </c>
      <c r="B185">
        <f t="shared" si="2"/>
        <v>3</v>
      </c>
      <c r="C185" t="str">
        <f>IF(ISNA(VLOOKUP(A185,words!$A$2:$A$236,1,FALSE)),"-","Normal")</f>
        <v>-</v>
      </c>
      <c r="D185" t="str">
        <f>IF(ISNA(VLOOKUP(A185,words_1k!$A$2:$A$1024,1,FALSE)),"-","1k")</f>
        <v>1k</v>
      </c>
      <c r="E185" t="str">
        <f>IF(ISNA(VLOOKUP(A185,words_5k!$A$2:$A$5024,1,FALSE)),"-","5k")</f>
        <v>5k</v>
      </c>
    </row>
    <row r="186" spans="1:5" ht="12" x14ac:dyDescent="0.15">
      <c r="A186" s="11" t="s">
        <v>383</v>
      </c>
      <c r="B186">
        <f t="shared" si="2"/>
        <v>4</v>
      </c>
      <c r="C186" t="str">
        <f>IF(ISNA(VLOOKUP(A186,words!$A$2:$A$236,1,FALSE)),"-","Normal")</f>
        <v>-</v>
      </c>
      <c r="D186" t="str">
        <f>IF(ISNA(VLOOKUP(A186,words_1k!$A$2:$A$1024,1,FALSE)),"-","1k")</f>
        <v>1k</v>
      </c>
      <c r="E186" t="str">
        <f>IF(ISNA(VLOOKUP(A186,words_5k!$A$2:$A$5024,1,FALSE)),"-","5k")</f>
        <v>5k</v>
      </c>
    </row>
    <row r="187" spans="1:5" ht="12" x14ac:dyDescent="0.15">
      <c r="A187" s="11" t="s">
        <v>384</v>
      </c>
      <c r="B187">
        <f t="shared" si="2"/>
        <v>4</v>
      </c>
      <c r="C187" t="str">
        <f>IF(ISNA(VLOOKUP(A187,words!$A$2:$A$236,1,FALSE)),"-","Normal")</f>
        <v>-</v>
      </c>
      <c r="D187" t="str">
        <f>IF(ISNA(VLOOKUP(A187,words_1k!$A$2:$A$1024,1,FALSE)),"-","1k")</f>
        <v>1k</v>
      </c>
      <c r="E187" t="str">
        <f>IF(ISNA(VLOOKUP(A187,words_5k!$A$2:$A$5024,1,FALSE)),"-","5k")</f>
        <v>5k</v>
      </c>
    </row>
    <row r="188" spans="1:5" ht="12" x14ac:dyDescent="0.15">
      <c r="A188" s="11" t="s">
        <v>385</v>
      </c>
      <c r="B188">
        <f t="shared" si="2"/>
        <v>4</v>
      </c>
      <c r="C188" t="str">
        <f>IF(ISNA(VLOOKUP(A188,words!$A$2:$A$236,1,FALSE)),"-","Normal")</f>
        <v>-</v>
      </c>
      <c r="D188" t="str">
        <f>IF(ISNA(VLOOKUP(A188,words_1k!$A$2:$A$1024,1,FALSE)),"-","1k")</f>
        <v>1k</v>
      </c>
      <c r="E188" t="str">
        <f>IF(ISNA(VLOOKUP(A188,words_5k!$A$2:$A$5024,1,FALSE)),"-","5k")</f>
        <v>5k</v>
      </c>
    </row>
    <row r="189" spans="1:5" ht="12" x14ac:dyDescent="0.15">
      <c r="A189" s="11" t="s">
        <v>386</v>
      </c>
      <c r="B189">
        <f t="shared" si="2"/>
        <v>4</v>
      </c>
      <c r="C189" t="str">
        <f>IF(ISNA(VLOOKUP(A189,words!$A$2:$A$236,1,FALSE)),"-","Normal")</f>
        <v>-</v>
      </c>
      <c r="D189" t="str">
        <f>IF(ISNA(VLOOKUP(A189,words_1k!$A$2:$A$1024,1,FALSE)),"-","1k")</f>
        <v>1k</v>
      </c>
      <c r="E189" t="str">
        <f>IF(ISNA(VLOOKUP(A189,words_5k!$A$2:$A$5024,1,FALSE)),"-","5k")</f>
        <v>5k</v>
      </c>
    </row>
    <row r="190" spans="1:5" ht="12" x14ac:dyDescent="0.15">
      <c r="A190" s="11" t="s">
        <v>387</v>
      </c>
      <c r="B190">
        <f t="shared" si="2"/>
        <v>3</v>
      </c>
      <c r="C190" t="str">
        <f>IF(ISNA(VLOOKUP(A190,words!$A$2:$A$236,1,FALSE)),"-","Normal")</f>
        <v>-</v>
      </c>
      <c r="D190" t="str">
        <f>IF(ISNA(VLOOKUP(A190,words_1k!$A$2:$A$1024,1,FALSE)),"-","1k")</f>
        <v>1k</v>
      </c>
      <c r="E190" t="str">
        <f>IF(ISNA(VLOOKUP(A190,words_5k!$A$2:$A$5024,1,FALSE)),"-","5k")</f>
        <v>5k</v>
      </c>
    </row>
    <row r="191" spans="1:5" ht="12" x14ac:dyDescent="0.15">
      <c r="A191" s="11" t="s">
        <v>388</v>
      </c>
      <c r="B191">
        <f t="shared" si="2"/>
        <v>4</v>
      </c>
      <c r="C191" t="str">
        <f>IF(ISNA(VLOOKUP(A191,words!$A$2:$A$236,1,FALSE)),"-","Normal")</f>
        <v>-</v>
      </c>
      <c r="D191" t="str">
        <f>IF(ISNA(VLOOKUP(A191,words_1k!$A$2:$A$1024,1,FALSE)),"-","1k")</f>
        <v>1k</v>
      </c>
      <c r="E191" t="str">
        <f>IF(ISNA(VLOOKUP(A191,words_5k!$A$2:$A$5024,1,FALSE)),"-","5k")</f>
        <v>5k</v>
      </c>
    </row>
    <row r="192" spans="1:5" ht="12" x14ac:dyDescent="0.15">
      <c r="A192" s="11" t="s">
        <v>389</v>
      </c>
      <c r="B192">
        <f t="shared" si="2"/>
        <v>3</v>
      </c>
      <c r="C192" t="str">
        <f>IF(ISNA(VLOOKUP(A192,words!$A$2:$A$236,1,FALSE)),"-","Normal")</f>
        <v>-</v>
      </c>
      <c r="D192" t="str">
        <f>IF(ISNA(VLOOKUP(A192,words_1k!$A$2:$A$1024,1,FALSE)),"-","1k")</f>
        <v>1k</v>
      </c>
      <c r="E192" t="str">
        <f>IF(ISNA(VLOOKUP(A192,words_5k!$A$2:$A$5024,1,FALSE)),"-","5k")</f>
        <v>5k</v>
      </c>
    </row>
    <row r="193" spans="1:5" ht="12" x14ac:dyDescent="0.15">
      <c r="A193" s="11" t="s">
        <v>390</v>
      </c>
      <c r="B193">
        <f t="shared" si="2"/>
        <v>5</v>
      </c>
      <c r="C193" t="str">
        <f>IF(ISNA(VLOOKUP(A193,words!$A$2:$A$236,1,FALSE)),"-","Normal")</f>
        <v>-</v>
      </c>
      <c r="D193" t="str">
        <f>IF(ISNA(VLOOKUP(A193,words_1k!$A$2:$A$1024,1,FALSE)),"-","1k")</f>
        <v>1k</v>
      </c>
      <c r="E193" t="str">
        <f>IF(ISNA(VLOOKUP(A193,words_5k!$A$2:$A$5024,1,FALSE)),"-","5k")</f>
        <v>5k</v>
      </c>
    </row>
    <row r="194" spans="1:5" ht="12" x14ac:dyDescent="0.15">
      <c r="A194" s="11" t="s">
        <v>391</v>
      </c>
      <c r="B194">
        <f t="shared" ref="B194:B257" si="3">LEN(A194)</f>
        <v>4</v>
      </c>
      <c r="C194" t="str">
        <f>IF(ISNA(VLOOKUP(A194,words!$A$2:$A$236,1,FALSE)),"-","Normal")</f>
        <v>-</v>
      </c>
      <c r="D194" t="str">
        <f>IF(ISNA(VLOOKUP(A194,words_1k!$A$2:$A$1024,1,FALSE)),"-","1k")</f>
        <v>1k</v>
      </c>
      <c r="E194" t="str">
        <f>IF(ISNA(VLOOKUP(A194,words_5k!$A$2:$A$5024,1,FALSE)),"-","5k")</f>
        <v>5k</v>
      </c>
    </row>
    <row r="195" spans="1:5" ht="12" x14ac:dyDescent="0.15">
      <c r="A195" s="11" t="s">
        <v>392</v>
      </c>
      <c r="B195">
        <f t="shared" si="3"/>
        <v>5</v>
      </c>
      <c r="C195" t="str">
        <f>IF(ISNA(VLOOKUP(A195,words!$A$2:$A$236,1,FALSE)),"-","Normal")</f>
        <v>-</v>
      </c>
      <c r="D195" t="str">
        <f>IF(ISNA(VLOOKUP(A195,words_1k!$A$2:$A$1024,1,FALSE)),"-","1k")</f>
        <v>1k</v>
      </c>
      <c r="E195" t="str">
        <f>IF(ISNA(VLOOKUP(A195,words_5k!$A$2:$A$5024,1,FALSE)),"-","5k")</f>
        <v>5k</v>
      </c>
    </row>
    <row r="196" spans="1:5" ht="12" x14ac:dyDescent="0.15">
      <c r="A196" s="11" t="s">
        <v>132</v>
      </c>
      <c r="B196">
        <f t="shared" si="3"/>
        <v>3</v>
      </c>
      <c r="C196" t="str">
        <f>IF(ISNA(VLOOKUP(A196,words!$A$2:$A$236,1,FALSE)),"-","Normal")</f>
        <v>Normal</v>
      </c>
      <c r="D196" t="str">
        <f>IF(ISNA(VLOOKUP(A196,words_1k!$A$2:$A$1024,1,FALSE)),"-","1k")</f>
        <v>1k</v>
      </c>
      <c r="E196" t="str">
        <f>IF(ISNA(VLOOKUP(A196,words_5k!$A$2:$A$5024,1,FALSE)),"-","5k")</f>
        <v>5k</v>
      </c>
    </row>
    <row r="197" spans="1:5" ht="12" x14ac:dyDescent="0.15">
      <c r="A197" s="11" t="s">
        <v>393</v>
      </c>
      <c r="B197">
        <f t="shared" si="3"/>
        <v>4</v>
      </c>
      <c r="C197" t="str">
        <f>IF(ISNA(VLOOKUP(A197,words!$A$2:$A$236,1,FALSE)),"-","Normal")</f>
        <v>-</v>
      </c>
      <c r="D197" t="str">
        <f>IF(ISNA(VLOOKUP(A197,words_1k!$A$2:$A$1024,1,FALSE)),"-","1k")</f>
        <v>1k</v>
      </c>
      <c r="E197" t="str">
        <f>IF(ISNA(VLOOKUP(A197,words_5k!$A$2:$A$5024,1,FALSE)),"-","5k")</f>
        <v>5k</v>
      </c>
    </row>
    <row r="198" spans="1:5" ht="12" x14ac:dyDescent="0.15">
      <c r="A198" s="11" t="s">
        <v>394</v>
      </c>
      <c r="B198">
        <f t="shared" si="3"/>
        <v>4</v>
      </c>
      <c r="C198" t="str">
        <f>IF(ISNA(VLOOKUP(A198,words!$A$2:$A$236,1,FALSE)),"-","Normal")</f>
        <v>-</v>
      </c>
      <c r="D198" t="str">
        <f>IF(ISNA(VLOOKUP(A198,words_1k!$A$2:$A$1024,1,FALSE)),"-","1k")</f>
        <v>1k</v>
      </c>
      <c r="E198" t="str">
        <f>IF(ISNA(VLOOKUP(A198,words_5k!$A$2:$A$5024,1,FALSE)),"-","5k")</f>
        <v>5k</v>
      </c>
    </row>
    <row r="199" spans="1:5" ht="12" x14ac:dyDescent="0.15">
      <c r="A199" s="11" t="s">
        <v>395</v>
      </c>
      <c r="B199">
        <f t="shared" si="3"/>
        <v>4</v>
      </c>
      <c r="C199" t="str">
        <f>IF(ISNA(VLOOKUP(A199,words!$A$2:$A$236,1,FALSE)),"-","Normal")</f>
        <v>-</v>
      </c>
      <c r="D199" t="str">
        <f>IF(ISNA(VLOOKUP(A199,words_1k!$A$2:$A$1024,1,FALSE)),"-","1k")</f>
        <v>1k</v>
      </c>
      <c r="E199" t="str">
        <f>IF(ISNA(VLOOKUP(A199,words_5k!$A$2:$A$5024,1,FALSE)),"-","5k")</f>
        <v>5k</v>
      </c>
    </row>
    <row r="200" spans="1:5" ht="12" x14ac:dyDescent="0.15">
      <c r="A200" s="11" t="s">
        <v>131</v>
      </c>
      <c r="B200">
        <f t="shared" si="3"/>
        <v>4</v>
      </c>
      <c r="C200" t="str">
        <f>IF(ISNA(VLOOKUP(A200,words!$A$2:$A$236,1,FALSE)),"-","Normal")</f>
        <v>Normal</v>
      </c>
      <c r="D200" t="str">
        <f>IF(ISNA(VLOOKUP(A200,words_1k!$A$2:$A$1024,1,FALSE)),"-","1k")</f>
        <v>1k</v>
      </c>
      <c r="E200" t="str">
        <f>IF(ISNA(VLOOKUP(A200,words_5k!$A$2:$A$5024,1,FALSE)),"-","5k")</f>
        <v>5k</v>
      </c>
    </row>
    <row r="201" spans="1:5" ht="12" x14ac:dyDescent="0.15">
      <c r="A201" s="11" t="s">
        <v>396</v>
      </c>
      <c r="B201">
        <f t="shared" si="3"/>
        <v>3</v>
      </c>
      <c r="C201" t="str">
        <f>IF(ISNA(VLOOKUP(A201,words!$A$2:$A$236,1,FALSE)),"-","Normal")</f>
        <v>-</v>
      </c>
      <c r="D201" t="str">
        <f>IF(ISNA(VLOOKUP(A201,words_1k!$A$2:$A$1024,1,FALSE)),"-","1k")</f>
        <v>1k</v>
      </c>
      <c r="E201" t="str">
        <f>IF(ISNA(VLOOKUP(A201,words_5k!$A$2:$A$5024,1,FALSE)),"-","5k")</f>
        <v>5k</v>
      </c>
    </row>
    <row r="202" spans="1:5" ht="12" x14ac:dyDescent="0.15">
      <c r="A202" s="11" t="s">
        <v>397</v>
      </c>
      <c r="B202">
        <f t="shared" si="3"/>
        <v>5</v>
      </c>
      <c r="C202" t="str">
        <f>IF(ISNA(VLOOKUP(A202,words!$A$2:$A$236,1,FALSE)),"-","Normal")</f>
        <v>-</v>
      </c>
      <c r="D202" t="str">
        <f>IF(ISNA(VLOOKUP(A202,words_1k!$A$2:$A$1024,1,FALSE)),"-","1k")</f>
        <v>1k</v>
      </c>
      <c r="E202" t="str">
        <f>IF(ISNA(VLOOKUP(A202,words_5k!$A$2:$A$5024,1,FALSE)),"-","5k")</f>
        <v>5k</v>
      </c>
    </row>
    <row r="203" spans="1:5" ht="12" x14ac:dyDescent="0.15">
      <c r="A203" s="11" t="s">
        <v>398</v>
      </c>
      <c r="B203">
        <f t="shared" si="3"/>
        <v>2</v>
      </c>
      <c r="C203" t="str">
        <f>IF(ISNA(VLOOKUP(A203,words!$A$2:$A$236,1,FALSE)),"-","Normal")</f>
        <v>-</v>
      </c>
      <c r="D203" t="str">
        <f>IF(ISNA(VLOOKUP(A203,words_1k!$A$2:$A$1024,1,FALSE)),"-","1k")</f>
        <v>1k</v>
      </c>
      <c r="E203" t="str">
        <f>IF(ISNA(VLOOKUP(A203,words_5k!$A$2:$A$5024,1,FALSE)),"-","5k")</f>
        <v>5k</v>
      </c>
    </row>
    <row r="204" spans="1:5" ht="12" x14ac:dyDescent="0.15">
      <c r="A204" s="11" t="s">
        <v>399</v>
      </c>
      <c r="B204">
        <f t="shared" si="3"/>
        <v>4</v>
      </c>
      <c r="C204" t="str">
        <f>IF(ISNA(VLOOKUP(A204,words!$A$2:$A$236,1,FALSE)),"-","Normal")</f>
        <v>-</v>
      </c>
      <c r="D204" t="str">
        <f>IF(ISNA(VLOOKUP(A204,words_1k!$A$2:$A$1024,1,FALSE)),"-","1k")</f>
        <v>1k</v>
      </c>
      <c r="E204" t="str">
        <f>IF(ISNA(VLOOKUP(A204,words_5k!$A$2:$A$5024,1,FALSE)),"-","5k")</f>
        <v>5k</v>
      </c>
    </row>
    <row r="205" spans="1:5" ht="12" x14ac:dyDescent="0.15">
      <c r="A205" s="11" t="s">
        <v>400</v>
      </c>
      <c r="B205">
        <f t="shared" si="3"/>
        <v>3</v>
      </c>
      <c r="C205" t="str">
        <f>IF(ISNA(VLOOKUP(A205,words!$A$2:$A$236,1,FALSE)),"-","Normal")</f>
        <v>-</v>
      </c>
      <c r="D205" t="str">
        <f>IF(ISNA(VLOOKUP(A205,words_1k!$A$2:$A$1024,1,FALSE)),"-","1k")</f>
        <v>1k</v>
      </c>
      <c r="E205" t="str">
        <f>IF(ISNA(VLOOKUP(A205,words_5k!$A$2:$A$5024,1,FALSE)),"-","5k")</f>
        <v>5k</v>
      </c>
    </row>
    <row r="206" spans="1:5" ht="12" x14ac:dyDescent="0.15">
      <c r="A206" s="11" t="s">
        <v>401</v>
      </c>
      <c r="B206">
        <f t="shared" si="3"/>
        <v>3</v>
      </c>
      <c r="C206" t="str">
        <f>IF(ISNA(VLOOKUP(A206,words!$A$2:$A$236,1,FALSE)),"-","Normal")</f>
        <v>-</v>
      </c>
      <c r="D206" t="str">
        <f>IF(ISNA(VLOOKUP(A206,words_1k!$A$2:$A$1024,1,FALSE)),"-","1k")</f>
        <v>1k</v>
      </c>
      <c r="E206" t="str">
        <f>IF(ISNA(VLOOKUP(A206,words_5k!$A$2:$A$5024,1,FALSE)),"-","5k")</f>
        <v>5k</v>
      </c>
    </row>
    <row r="207" spans="1:5" ht="12" x14ac:dyDescent="0.15">
      <c r="A207" s="11" t="s">
        <v>402</v>
      </c>
      <c r="B207">
        <f t="shared" si="3"/>
        <v>3</v>
      </c>
      <c r="C207" t="str">
        <f>IF(ISNA(VLOOKUP(A207,words!$A$2:$A$236,1,FALSE)),"-","Normal")</f>
        <v>-</v>
      </c>
      <c r="D207" t="str">
        <f>IF(ISNA(VLOOKUP(A207,words_1k!$A$2:$A$1024,1,FALSE)),"-","1k")</f>
        <v>1k</v>
      </c>
      <c r="E207" t="str">
        <f>IF(ISNA(VLOOKUP(A207,words_5k!$A$2:$A$5024,1,FALSE)),"-","5k")</f>
        <v>5k</v>
      </c>
    </row>
    <row r="208" spans="1:5" ht="12" x14ac:dyDescent="0.15">
      <c r="A208" s="11" t="s">
        <v>134</v>
      </c>
      <c r="B208">
        <f t="shared" si="3"/>
        <v>4</v>
      </c>
      <c r="C208" t="str">
        <f>IF(ISNA(VLOOKUP(A208,words!$A$2:$A$236,1,FALSE)),"-","Normal")</f>
        <v>Normal</v>
      </c>
      <c r="D208" t="str">
        <f>IF(ISNA(VLOOKUP(A208,words_1k!$A$2:$A$1024,1,FALSE)),"-","1k")</f>
        <v>1k</v>
      </c>
      <c r="E208" t="str">
        <f>IF(ISNA(VLOOKUP(A208,words_5k!$A$2:$A$5024,1,FALSE)),"-","5k")</f>
        <v>5k</v>
      </c>
    </row>
    <row r="209" spans="1:5" ht="12" x14ac:dyDescent="0.15">
      <c r="A209" s="11" t="s">
        <v>403</v>
      </c>
      <c r="B209">
        <f t="shared" si="3"/>
        <v>4</v>
      </c>
      <c r="C209" t="str">
        <f>IF(ISNA(VLOOKUP(A209,words!$A$2:$A$236,1,FALSE)),"-","Normal")</f>
        <v>-</v>
      </c>
      <c r="D209" t="str">
        <f>IF(ISNA(VLOOKUP(A209,words_1k!$A$2:$A$1024,1,FALSE)),"-","1k")</f>
        <v>1k</v>
      </c>
      <c r="E209" t="str">
        <f>IF(ISNA(VLOOKUP(A209,words_5k!$A$2:$A$5024,1,FALSE)),"-","5k")</f>
        <v>5k</v>
      </c>
    </row>
    <row r="210" spans="1:5" ht="12" x14ac:dyDescent="0.15">
      <c r="A210" s="11" t="s">
        <v>404</v>
      </c>
      <c r="B210">
        <f t="shared" si="3"/>
        <v>3</v>
      </c>
      <c r="C210" t="str">
        <f>IF(ISNA(VLOOKUP(A210,words!$A$2:$A$236,1,FALSE)),"-","Normal")</f>
        <v>-</v>
      </c>
      <c r="D210" t="str">
        <f>IF(ISNA(VLOOKUP(A210,words_1k!$A$2:$A$1024,1,FALSE)),"-","1k")</f>
        <v>1k</v>
      </c>
      <c r="E210" t="str">
        <f>IF(ISNA(VLOOKUP(A210,words_5k!$A$2:$A$5024,1,FALSE)),"-","5k")</f>
        <v>5k</v>
      </c>
    </row>
    <row r="211" spans="1:5" ht="12" x14ac:dyDescent="0.15">
      <c r="A211" s="11" t="s">
        <v>405</v>
      </c>
      <c r="B211">
        <f t="shared" si="3"/>
        <v>4</v>
      </c>
      <c r="C211" t="str">
        <f>IF(ISNA(VLOOKUP(A211,words!$A$2:$A$236,1,FALSE)),"-","Normal")</f>
        <v>-</v>
      </c>
      <c r="D211" t="str">
        <f>IF(ISNA(VLOOKUP(A211,words_1k!$A$2:$A$1024,1,FALSE)),"-","1k")</f>
        <v>1k</v>
      </c>
      <c r="E211" t="str">
        <f>IF(ISNA(VLOOKUP(A211,words_5k!$A$2:$A$5024,1,FALSE)),"-","5k")</f>
        <v>5k</v>
      </c>
    </row>
    <row r="212" spans="1:5" ht="12" x14ac:dyDescent="0.15">
      <c r="A212" s="11" t="s">
        <v>406</v>
      </c>
      <c r="B212">
        <f t="shared" si="3"/>
        <v>3</v>
      </c>
      <c r="C212" t="str">
        <f>IF(ISNA(VLOOKUP(A212,words!$A$2:$A$236,1,FALSE)),"-","Normal")</f>
        <v>-</v>
      </c>
      <c r="D212" t="str">
        <f>IF(ISNA(VLOOKUP(A212,words_1k!$A$2:$A$1024,1,FALSE)),"-","1k")</f>
        <v>1k</v>
      </c>
      <c r="E212" t="str">
        <f>IF(ISNA(VLOOKUP(A212,words_5k!$A$2:$A$5024,1,FALSE)),"-","5k")</f>
        <v>5k</v>
      </c>
    </row>
    <row r="213" spans="1:5" ht="12" x14ac:dyDescent="0.15">
      <c r="A213" s="11" t="s">
        <v>407</v>
      </c>
      <c r="B213">
        <f t="shared" si="3"/>
        <v>3</v>
      </c>
      <c r="C213" t="str">
        <f>IF(ISNA(VLOOKUP(A213,words!$A$2:$A$236,1,FALSE)),"-","Normal")</f>
        <v>-</v>
      </c>
      <c r="D213" t="str">
        <f>IF(ISNA(VLOOKUP(A213,words_1k!$A$2:$A$1024,1,FALSE)),"-","1k")</f>
        <v>1k</v>
      </c>
      <c r="E213" t="str">
        <f>IF(ISNA(VLOOKUP(A213,words_5k!$A$2:$A$5024,1,FALSE)),"-","5k")</f>
        <v>5k</v>
      </c>
    </row>
    <row r="214" spans="1:5" ht="12" x14ac:dyDescent="0.15">
      <c r="A214" s="11" t="s">
        <v>408</v>
      </c>
      <c r="B214">
        <f t="shared" si="3"/>
        <v>3</v>
      </c>
      <c r="C214" t="str">
        <f>IF(ISNA(VLOOKUP(A214,words!$A$2:$A$236,1,FALSE)),"-","Normal")</f>
        <v>-</v>
      </c>
      <c r="D214" t="str">
        <f>IF(ISNA(VLOOKUP(A214,words_1k!$A$2:$A$1024,1,FALSE)),"-","1k")</f>
        <v>1k</v>
      </c>
      <c r="E214" t="str">
        <f>IF(ISNA(VLOOKUP(A214,words_5k!$A$2:$A$5024,1,FALSE)),"-","5k")</f>
        <v>5k</v>
      </c>
    </row>
    <row r="215" spans="1:5" ht="12" x14ac:dyDescent="0.15">
      <c r="A215" s="11" t="s">
        <v>409</v>
      </c>
      <c r="B215">
        <f t="shared" si="3"/>
        <v>4</v>
      </c>
      <c r="C215" t="str">
        <f>IF(ISNA(VLOOKUP(A215,words!$A$2:$A$236,1,FALSE)),"-","Normal")</f>
        <v>-</v>
      </c>
      <c r="D215" t="str">
        <f>IF(ISNA(VLOOKUP(A215,words_1k!$A$2:$A$1024,1,FALSE)),"-","1k")</f>
        <v>1k</v>
      </c>
      <c r="E215" t="str">
        <f>IF(ISNA(VLOOKUP(A215,words_5k!$A$2:$A$5024,1,FALSE)),"-","5k")</f>
        <v>5k</v>
      </c>
    </row>
    <row r="216" spans="1:5" ht="12" x14ac:dyDescent="0.15">
      <c r="A216" s="11" t="s">
        <v>410</v>
      </c>
      <c r="B216">
        <f t="shared" si="3"/>
        <v>6</v>
      </c>
      <c r="C216" t="str">
        <f>IF(ISNA(VLOOKUP(A216,words!$A$2:$A$236,1,FALSE)),"-","Normal")</f>
        <v>-</v>
      </c>
      <c r="D216" t="str">
        <f>IF(ISNA(VLOOKUP(A216,words_1k!$A$2:$A$1024,1,FALSE)),"-","1k")</f>
        <v>1k</v>
      </c>
      <c r="E216" t="str">
        <f>IF(ISNA(VLOOKUP(A216,words_5k!$A$2:$A$5024,1,FALSE)),"-","5k")</f>
        <v>5k</v>
      </c>
    </row>
    <row r="217" spans="1:5" ht="12" x14ac:dyDescent="0.15">
      <c r="A217" s="11" t="s">
        <v>411</v>
      </c>
      <c r="B217">
        <f t="shared" si="3"/>
        <v>6</v>
      </c>
      <c r="C217" t="str">
        <f>IF(ISNA(VLOOKUP(A217,words!$A$2:$A$236,1,FALSE)),"-","Normal")</f>
        <v>-</v>
      </c>
      <c r="D217" t="str">
        <f>IF(ISNA(VLOOKUP(A217,words_1k!$A$2:$A$1024,1,FALSE)),"-","1k")</f>
        <v>1k</v>
      </c>
      <c r="E217" t="str">
        <f>IF(ISNA(VLOOKUP(A217,words_5k!$A$2:$A$5024,1,FALSE)),"-","5k")</f>
        <v>5k</v>
      </c>
    </row>
    <row r="218" spans="1:5" ht="12" x14ac:dyDescent="0.15">
      <c r="A218" s="11" t="s">
        <v>412</v>
      </c>
      <c r="B218">
        <f t="shared" si="3"/>
        <v>5</v>
      </c>
      <c r="C218" t="str">
        <f>IF(ISNA(VLOOKUP(A218,words!$A$2:$A$236,1,FALSE)),"-","Normal")</f>
        <v>-</v>
      </c>
      <c r="D218" t="str">
        <f>IF(ISNA(VLOOKUP(A218,words_1k!$A$2:$A$1024,1,FALSE)),"-","1k")</f>
        <v>1k</v>
      </c>
      <c r="E218" t="str">
        <f>IF(ISNA(VLOOKUP(A218,words_5k!$A$2:$A$5024,1,FALSE)),"-","5k")</f>
        <v>5k</v>
      </c>
    </row>
    <row r="219" spans="1:5" ht="12" x14ac:dyDescent="0.15">
      <c r="A219" s="11" t="s">
        <v>413</v>
      </c>
      <c r="B219">
        <f t="shared" si="3"/>
        <v>4</v>
      </c>
      <c r="C219" t="str">
        <f>IF(ISNA(VLOOKUP(A219,words!$A$2:$A$236,1,FALSE)),"-","Normal")</f>
        <v>-</v>
      </c>
      <c r="D219" t="str">
        <f>IF(ISNA(VLOOKUP(A219,words_1k!$A$2:$A$1024,1,FALSE)),"-","1k")</f>
        <v>1k</v>
      </c>
      <c r="E219" t="str">
        <f>IF(ISNA(VLOOKUP(A219,words_5k!$A$2:$A$5024,1,FALSE)),"-","5k")</f>
        <v>5k</v>
      </c>
    </row>
    <row r="220" spans="1:5" ht="12" x14ac:dyDescent="0.15">
      <c r="A220" s="11" t="s">
        <v>414</v>
      </c>
      <c r="B220">
        <f t="shared" si="3"/>
        <v>3</v>
      </c>
      <c r="C220" t="str">
        <f>IF(ISNA(VLOOKUP(A220,words!$A$2:$A$236,1,FALSE)),"-","Normal")</f>
        <v>-</v>
      </c>
      <c r="D220" t="str">
        <f>IF(ISNA(VLOOKUP(A220,words_1k!$A$2:$A$1024,1,FALSE)),"-","1k")</f>
        <v>1k</v>
      </c>
      <c r="E220" t="str">
        <f>IF(ISNA(VLOOKUP(A220,words_5k!$A$2:$A$5024,1,FALSE)),"-","5k")</f>
        <v>5k</v>
      </c>
    </row>
    <row r="221" spans="1:5" ht="12" x14ac:dyDescent="0.15">
      <c r="A221" s="11" t="s">
        <v>415</v>
      </c>
      <c r="B221">
        <f t="shared" si="3"/>
        <v>3</v>
      </c>
      <c r="C221" t="str">
        <f>IF(ISNA(VLOOKUP(A221,words!$A$2:$A$236,1,FALSE)),"-","Normal")</f>
        <v>-</v>
      </c>
      <c r="D221" t="str">
        <f>IF(ISNA(VLOOKUP(A221,words_1k!$A$2:$A$1024,1,FALSE)),"-","1k")</f>
        <v>1k</v>
      </c>
      <c r="E221" t="str">
        <f>IF(ISNA(VLOOKUP(A221,words_5k!$A$2:$A$5024,1,FALSE)),"-","5k")</f>
        <v>5k</v>
      </c>
    </row>
    <row r="222" spans="1:5" ht="12" x14ac:dyDescent="0.15">
      <c r="A222" s="11" t="s">
        <v>416</v>
      </c>
      <c r="B222">
        <f t="shared" si="3"/>
        <v>4</v>
      </c>
      <c r="C222" t="str">
        <f>IF(ISNA(VLOOKUP(A222,words!$A$2:$A$236,1,FALSE)),"-","Normal")</f>
        <v>-</v>
      </c>
      <c r="D222" t="str">
        <f>IF(ISNA(VLOOKUP(A222,words_1k!$A$2:$A$1024,1,FALSE)),"-","1k")</f>
        <v>1k</v>
      </c>
      <c r="E222" t="str">
        <f>IF(ISNA(VLOOKUP(A222,words_5k!$A$2:$A$5024,1,FALSE)),"-","5k")</f>
        <v>5k</v>
      </c>
    </row>
    <row r="223" spans="1:5" ht="12" x14ac:dyDescent="0.15">
      <c r="A223" s="11" t="s">
        <v>417</v>
      </c>
      <c r="B223">
        <f t="shared" si="3"/>
        <v>6</v>
      </c>
      <c r="C223" t="str">
        <f>IF(ISNA(VLOOKUP(A223,words!$A$2:$A$236,1,FALSE)),"-","Normal")</f>
        <v>-</v>
      </c>
      <c r="D223" t="str">
        <f>IF(ISNA(VLOOKUP(A223,words_1k!$A$2:$A$1024,1,FALSE)),"-","1k")</f>
        <v>1k</v>
      </c>
      <c r="E223" t="str">
        <f>IF(ISNA(VLOOKUP(A223,words_5k!$A$2:$A$5024,1,FALSE)),"-","5k")</f>
        <v>5k</v>
      </c>
    </row>
    <row r="224" spans="1:5" ht="12" x14ac:dyDescent="0.15">
      <c r="A224" s="11" t="s">
        <v>418</v>
      </c>
      <c r="B224">
        <f t="shared" si="3"/>
        <v>3</v>
      </c>
      <c r="C224" t="str">
        <f>IF(ISNA(VLOOKUP(A224,words!$A$2:$A$236,1,FALSE)),"-","Normal")</f>
        <v>-</v>
      </c>
      <c r="D224" t="str">
        <f>IF(ISNA(VLOOKUP(A224,words_1k!$A$2:$A$1024,1,FALSE)),"-","1k")</f>
        <v>1k</v>
      </c>
      <c r="E224" t="str">
        <f>IF(ISNA(VLOOKUP(A224,words_5k!$A$2:$A$5024,1,FALSE)),"-","5k")</f>
        <v>5k</v>
      </c>
    </row>
    <row r="225" spans="1:5" ht="12" x14ac:dyDescent="0.15">
      <c r="A225" s="11" t="s">
        <v>419</v>
      </c>
      <c r="B225">
        <f t="shared" si="3"/>
        <v>5</v>
      </c>
      <c r="C225" t="str">
        <f>IF(ISNA(VLOOKUP(A225,words!$A$2:$A$236,1,FALSE)),"-","Normal")</f>
        <v>-</v>
      </c>
      <c r="D225" t="str">
        <f>IF(ISNA(VLOOKUP(A225,words_1k!$A$2:$A$1024,1,FALSE)),"-","1k")</f>
        <v>1k</v>
      </c>
      <c r="E225" t="str">
        <f>IF(ISNA(VLOOKUP(A225,words_5k!$A$2:$A$5024,1,FALSE)),"-","5k")</f>
        <v>5k</v>
      </c>
    </row>
    <row r="226" spans="1:5" ht="12" x14ac:dyDescent="0.15">
      <c r="A226" s="11" t="s">
        <v>420</v>
      </c>
      <c r="B226">
        <f t="shared" si="3"/>
        <v>5</v>
      </c>
      <c r="C226" t="str">
        <f>IF(ISNA(VLOOKUP(A226,words!$A$2:$A$236,1,FALSE)),"-","Normal")</f>
        <v>-</v>
      </c>
      <c r="D226" t="str">
        <f>IF(ISNA(VLOOKUP(A226,words_1k!$A$2:$A$1024,1,FALSE)),"-","1k")</f>
        <v>1k</v>
      </c>
      <c r="E226" t="str">
        <f>IF(ISNA(VLOOKUP(A226,words_5k!$A$2:$A$5024,1,FALSE)),"-","5k")</f>
        <v>5k</v>
      </c>
    </row>
    <row r="227" spans="1:5" ht="12" x14ac:dyDescent="0.15">
      <c r="A227" s="11" t="s">
        <v>421</v>
      </c>
      <c r="B227">
        <f t="shared" si="3"/>
        <v>3</v>
      </c>
      <c r="C227" t="str">
        <f>IF(ISNA(VLOOKUP(A227,words!$A$2:$A$236,1,FALSE)),"-","Normal")</f>
        <v>-</v>
      </c>
      <c r="D227" t="str">
        <f>IF(ISNA(VLOOKUP(A227,words_1k!$A$2:$A$1024,1,FALSE)),"-","1k")</f>
        <v>1k</v>
      </c>
      <c r="E227" t="str">
        <f>IF(ISNA(VLOOKUP(A227,words_5k!$A$2:$A$5024,1,FALSE)),"-","5k")</f>
        <v>5k</v>
      </c>
    </row>
    <row r="228" spans="1:5" ht="12" x14ac:dyDescent="0.15">
      <c r="A228" s="11" t="s">
        <v>422</v>
      </c>
      <c r="B228">
        <f t="shared" si="3"/>
        <v>5</v>
      </c>
      <c r="C228" t="str">
        <f>IF(ISNA(VLOOKUP(A228,words!$A$2:$A$236,1,FALSE)),"-","Normal")</f>
        <v>-</v>
      </c>
      <c r="D228" t="str">
        <f>IF(ISNA(VLOOKUP(A228,words_1k!$A$2:$A$1024,1,FALSE)),"-","1k")</f>
        <v>1k</v>
      </c>
      <c r="E228" t="str">
        <f>IF(ISNA(VLOOKUP(A228,words_5k!$A$2:$A$5024,1,FALSE)),"-","5k")</f>
        <v>5k</v>
      </c>
    </row>
    <row r="229" spans="1:5" ht="12" x14ac:dyDescent="0.15">
      <c r="A229" s="11" t="s">
        <v>423</v>
      </c>
      <c r="B229">
        <f t="shared" si="3"/>
        <v>3</v>
      </c>
      <c r="C229" t="str">
        <f>IF(ISNA(VLOOKUP(A229,words!$A$2:$A$236,1,FALSE)),"-","Normal")</f>
        <v>-</v>
      </c>
      <c r="D229" t="str">
        <f>IF(ISNA(VLOOKUP(A229,words_1k!$A$2:$A$1024,1,FALSE)),"-","1k")</f>
        <v>1k</v>
      </c>
      <c r="E229" t="str">
        <f>IF(ISNA(VLOOKUP(A229,words_5k!$A$2:$A$5024,1,FALSE)),"-","5k")</f>
        <v>5k</v>
      </c>
    </row>
    <row r="230" spans="1:5" ht="12" x14ac:dyDescent="0.15">
      <c r="A230" s="11" t="s">
        <v>136</v>
      </c>
      <c r="B230">
        <f t="shared" si="3"/>
        <v>5</v>
      </c>
      <c r="C230" t="str">
        <f>IF(ISNA(VLOOKUP(A230,words!$A$2:$A$236,1,FALSE)),"-","Normal")</f>
        <v>Normal</v>
      </c>
      <c r="D230" t="str">
        <f>IF(ISNA(VLOOKUP(A230,words_1k!$A$2:$A$1024,1,FALSE)),"-","1k")</f>
        <v>1k</v>
      </c>
      <c r="E230" t="str">
        <f>IF(ISNA(VLOOKUP(A230,words_5k!$A$2:$A$5024,1,FALSE)),"-","5k")</f>
        <v>5k</v>
      </c>
    </row>
    <row r="231" spans="1:5" ht="12" x14ac:dyDescent="0.15">
      <c r="A231" s="11" t="s">
        <v>424</v>
      </c>
      <c r="B231">
        <f t="shared" si="3"/>
        <v>4</v>
      </c>
      <c r="C231" t="str">
        <f>IF(ISNA(VLOOKUP(A231,words!$A$2:$A$236,1,FALSE)),"-","Normal")</f>
        <v>-</v>
      </c>
      <c r="D231" t="str">
        <f>IF(ISNA(VLOOKUP(A231,words_1k!$A$2:$A$1024,1,FALSE)),"-","1k")</f>
        <v>1k</v>
      </c>
      <c r="E231" t="str">
        <f>IF(ISNA(VLOOKUP(A231,words_5k!$A$2:$A$5024,1,FALSE)),"-","5k")</f>
        <v>5k</v>
      </c>
    </row>
    <row r="232" spans="1:5" ht="12" x14ac:dyDescent="0.15">
      <c r="A232" s="11" t="s">
        <v>425</v>
      </c>
      <c r="B232">
        <f t="shared" si="3"/>
        <v>4</v>
      </c>
      <c r="C232" t="str">
        <f>IF(ISNA(VLOOKUP(A232,words!$A$2:$A$236,1,FALSE)),"-","Normal")</f>
        <v>-</v>
      </c>
      <c r="D232" t="str">
        <f>IF(ISNA(VLOOKUP(A232,words_1k!$A$2:$A$1024,1,FALSE)),"-","1k")</f>
        <v>1k</v>
      </c>
      <c r="E232" t="str">
        <f>IF(ISNA(VLOOKUP(A232,words_5k!$A$2:$A$5024,1,FALSE)),"-","5k")</f>
        <v>5k</v>
      </c>
    </row>
    <row r="233" spans="1:5" ht="12" x14ac:dyDescent="0.15">
      <c r="A233" s="11" t="s">
        <v>426</v>
      </c>
      <c r="B233">
        <f t="shared" si="3"/>
        <v>6</v>
      </c>
      <c r="C233" t="str">
        <f>IF(ISNA(VLOOKUP(A233,words!$A$2:$A$236,1,FALSE)),"-","Normal")</f>
        <v>-</v>
      </c>
      <c r="D233" t="str">
        <f>IF(ISNA(VLOOKUP(A233,words_1k!$A$2:$A$1024,1,FALSE)),"-","1k")</f>
        <v>1k</v>
      </c>
      <c r="E233" t="str">
        <f>IF(ISNA(VLOOKUP(A233,words_5k!$A$2:$A$5024,1,FALSE)),"-","5k")</f>
        <v>5k</v>
      </c>
    </row>
    <row r="234" spans="1:5" ht="12" x14ac:dyDescent="0.15">
      <c r="A234" s="11" t="s">
        <v>427</v>
      </c>
      <c r="B234">
        <f t="shared" si="3"/>
        <v>2</v>
      </c>
      <c r="C234" t="str">
        <f>IF(ISNA(VLOOKUP(A234,words!$A$2:$A$236,1,FALSE)),"-","Normal")</f>
        <v>-</v>
      </c>
      <c r="D234" t="str">
        <f>IF(ISNA(VLOOKUP(A234,words_1k!$A$2:$A$1024,1,FALSE)),"-","1k")</f>
        <v>1k</v>
      </c>
      <c r="E234" t="str">
        <f>IF(ISNA(VLOOKUP(A234,words_5k!$A$2:$A$5024,1,FALSE)),"-","5k")</f>
        <v>5k</v>
      </c>
    </row>
    <row r="235" spans="1:5" ht="12" x14ac:dyDescent="0.15">
      <c r="A235" s="11" t="s">
        <v>428</v>
      </c>
      <c r="B235">
        <f t="shared" si="3"/>
        <v>3</v>
      </c>
      <c r="C235" t="str">
        <f>IF(ISNA(VLOOKUP(A235,words!$A$2:$A$236,1,FALSE)),"-","Normal")</f>
        <v>-</v>
      </c>
      <c r="D235" t="str">
        <f>IF(ISNA(VLOOKUP(A235,words_1k!$A$2:$A$1024,1,FALSE)),"-","1k")</f>
        <v>1k</v>
      </c>
      <c r="E235" t="str">
        <f>IF(ISNA(VLOOKUP(A235,words_5k!$A$2:$A$5024,1,FALSE)),"-","5k")</f>
        <v>5k</v>
      </c>
    </row>
    <row r="236" spans="1:5" ht="12" x14ac:dyDescent="0.15">
      <c r="A236" s="11" t="s">
        <v>138</v>
      </c>
      <c r="B236">
        <f t="shared" si="3"/>
        <v>4</v>
      </c>
      <c r="C236" t="str">
        <f>IF(ISNA(VLOOKUP(A236,words!$A$2:$A$236,1,FALSE)),"-","Normal")</f>
        <v>Normal</v>
      </c>
      <c r="D236" t="str">
        <f>IF(ISNA(VLOOKUP(A236,words_1k!$A$2:$A$1024,1,FALSE)),"-","1k")</f>
        <v>1k</v>
      </c>
      <c r="E236" t="str">
        <f>IF(ISNA(VLOOKUP(A236,words_5k!$A$2:$A$5024,1,FALSE)),"-","5k")</f>
        <v>5k</v>
      </c>
    </row>
    <row r="237" spans="1:5" ht="12" x14ac:dyDescent="0.15">
      <c r="A237" s="11" t="s">
        <v>429</v>
      </c>
      <c r="B237">
        <f t="shared" si="3"/>
        <v>4</v>
      </c>
      <c r="C237" t="str">
        <f>IF(ISNA(VLOOKUP(A237,words!$A$2:$A$236,1,FALSE)),"-","Normal")</f>
        <v>-</v>
      </c>
      <c r="D237" t="str">
        <f>IF(ISNA(VLOOKUP(A237,words_1k!$A$2:$A$1024,1,FALSE)),"-","1k")</f>
        <v>1k</v>
      </c>
      <c r="E237" t="str">
        <f>IF(ISNA(VLOOKUP(A237,words_5k!$A$2:$A$5024,1,FALSE)),"-","5k")</f>
        <v>5k</v>
      </c>
    </row>
    <row r="238" spans="1:5" ht="12" x14ac:dyDescent="0.15">
      <c r="A238" s="11" t="s">
        <v>430</v>
      </c>
      <c r="B238">
        <f t="shared" si="3"/>
        <v>3</v>
      </c>
      <c r="C238" t="str">
        <f>IF(ISNA(VLOOKUP(A238,words!$A$2:$A$236,1,FALSE)),"-","Normal")</f>
        <v>-</v>
      </c>
      <c r="D238" t="str">
        <f>IF(ISNA(VLOOKUP(A238,words_1k!$A$2:$A$1024,1,FALSE)),"-","1k")</f>
        <v>1k</v>
      </c>
      <c r="E238" t="str">
        <f>IF(ISNA(VLOOKUP(A238,words_5k!$A$2:$A$5024,1,FALSE)),"-","5k")</f>
        <v>5k</v>
      </c>
    </row>
    <row r="239" spans="1:5" ht="12" x14ac:dyDescent="0.15">
      <c r="A239" s="11" t="s">
        <v>431</v>
      </c>
      <c r="B239">
        <f t="shared" si="3"/>
        <v>3</v>
      </c>
      <c r="C239" t="str">
        <f>IF(ISNA(VLOOKUP(A239,words!$A$2:$A$236,1,FALSE)),"-","Normal")</f>
        <v>-</v>
      </c>
      <c r="D239" t="str">
        <f>IF(ISNA(VLOOKUP(A239,words_1k!$A$2:$A$1024,1,FALSE)),"-","1k")</f>
        <v>1k</v>
      </c>
      <c r="E239" t="str">
        <f>IF(ISNA(VLOOKUP(A239,words_5k!$A$2:$A$5024,1,FALSE)),"-","5k")</f>
        <v>5k</v>
      </c>
    </row>
    <row r="240" spans="1:5" ht="12" x14ac:dyDescent="0.15">
      <c r="A240" s="11" t="s">
        <v>432</v>
      </c>
      <c r="B240">
        <f t="shared" si="3"/>
        <v>3</v>
      </c>
      <c r="C240" t="str">
        <f>IF(ISNA(VLOOKUP(A240,words!$A$2:$A$236,1,FALSE)),"-","Normal")</f>
        <v>-</v>
      </c>
      <c r="D240" t="str">
        <f>IF(ISNA(VLOOKUP(A240,words_1k!$A$2:$A$1024,1,FALSE)),"-","1k")</f>
        <v>1k</v>
      </c>
      <c r="E240" t="str">
        <f>IF(ISNA(VLOOKUP(A240,words_5k!$A$2:$A$5024,1,FALSE)),"-","5k")</f>
        <v>5k</v>
      </c>
    </row>
    <row r="241" spans="1:5" ht="12" x14ac:dyDescent="0.15">
      <c r="A241" s="11" t="s">
        <v>433</v>
      </c>
      <c r="B241">
        <f t="shared" si="3"/>
        <v>5</v>
      </c>
      <c r="C241" t="str">
        <f>IF(ISNA(VLOOKUP(A241,words!$A$2:$A$236,1,FALSE)),"-","Normal")</f>
        <v>-</v>
      </c>
      <c r="D241" t="str">
        <f>IF(ISNA(VLOOKUP(A241,words_1k!$A$2:$A$1024,1,FALSE)),"-","1k")</f>
        <v>1k</v>
      </c>
      <c r="E241" t="str">
        <f>IF(ISNA(VLOOKUP(A241,words_5k!$A$2:$A$5024,1,FALSE)),"-","5k")</f>
        <v>5k</v>
      </c>
    </row>
    <row r="242" spans="1:5" ht="12" x14ac:dyDescent="0.15">
      <c r="A242" s="11" t="s">
        <v>434</v>
      </c>
      <c r="B242">
        <f t="shared" si="3"/>
        <v>5</v>
      </c>
      <c r="C242" t="str">
        <f>IF(ISNA(VLOOKUP(A242,words!$A$2:$A$236,1,FALSE)),"-","Normal")</f>
        <v>-</v>
      </c>
      <c r="D242" t="str">
        <f>IF(ISNA(VLOOKUP(A242,words_1k!$A$2:$A$1024,1,FALSE)),"-","1k")</f>
        <v>1k</v>
      </c>
      <c r="E242" t="str">
        <f>IF(ISNA(VLOOKUP(A242,words_5k!$A$2:$A$5024,1,FALSE)),"-","5k")</f>
        <v>5k</v>
      </c>
    </row>
    <row r="243" spans="1:5" ht="12" x14ac:dyDescent="0.15">
      <c r="A243" s="11" t="s">
        <v>435</v>
      </c>
      <c r="B243">
        <f t="shared" si="3"/>
        <v>4</v>
      </c>
      <c r="C243" t="str">
        <f>IF(ISNA(VLOOKUP(A243,words!$A$2:$A$236,1,FALSE)),"-","Normal")</f>
        <v>-</v>
      </c>
      <c r="D243" t="str">
        <f>IF(ISNA(VLOOKUP(A243,words_1k!$A$2:$A$1024,1,FALSE)),"-","1k")</f>
        <v>1k</v>
      </c>
      <c r="E243" t="str">
        <f>IF(ISNA(VLOOKUP(A243,words_5k!$A$2:$A$5024,1,FALSE)),"-","5k")</f>
        <v>5k</v>
      </c>
    </row>
    <row r="244" spans="1:5" ht="12" x14ac:dyDescent="0.15">
      <c r="A244" s="11" t="s">
        <v>436</v>
      </c>
      <c r="B244">
        <f t="shared" si="3"/>
        <v>3</v>
      </c>
      <c r="C244" t="str">
        <f>IF(ISNA(VLOOKUP(A244,words!$A$2:$A$236,1,FALSE)),"-","Normal")</f>
        <v>-</v>
      </c>
      <c r="D244" t="str">
        <f>IF(ISNA(VLOOKUP(A244,words_1k!$A$2:$A$1024,1,FALSE)),"-","1k")</f>
        <v>1k</v>
      </c>
      <c r="E244" t="str">
        <f>IF(ISNA(VLOOKUP(A244,words_5k!$A$2:$A$5024,1,FALSE)),"-","5k")</f>
        <v>5k</v>
      </c>
    </row>
    <row r="245" spans="1:5" ht="12" x14ac:dyDescent="0.15">
      <c r="A245" s="11" t="s">
        <v>437</v>
      </c>
      <c r="B245">
        <f t="shared" si="3"/>
        <v>5</v>
      </c>
      <c r="C245" t="str">
        <f>IF(ISNA(VLOOKUP(A245,words!$A$2:$A$236,1,FALSE)),"-","Normal")</f>
        <v>-</v>
      </c>
      <c r="D245" t="str">
        <f>IF(ISNA(VLOOKUP(A245,words_1k!$A$2:$A$1024,1,FALSE)),"-","1k")</f>
        <v>1k</v>
      </c>
      <c r="E245" t="str">
        <f>IF(ISNA(VLOOKUP(A245,words_5k!$A$2:$A$5024,1,FALSE)),"-","5k")</f>
        <v>5k</v>
      </c>
    </row>
    <row r="246" spans="1:5" ht="12" x14ac:dyDescent="0.15">
      <c r="A246" s="11" t="s">
        <v>139</v>
      </c>
      <c r="B246">
        <f t="shared" si="3"/>
        <v>3</v>
      </c>
      <c r="C246" t="str">
        <f>IF(ISNA(VLOOKUP(A246,words!$A$2:$A$236,1,FALSE)),"-","Normal")</f>
        <v>Normal</v>
      </c>
      <c r="D246" t="str">
        <f>IF(ISNA(VLOOKUP(A246,words_1k!$A$2:$A$1024,1,FALSE)),"-","1k")</f>
        <v>1k</v>
      </c>
      <c r="E246" t="str">
        <f>IF(ISNA(VLOOKUP(A246,words_5k!$A$2:$A$5024,1,FALSE)),"-","5k")</f>
        <v>5k</v>
      </c>
    </row>
    <row r="247" spans="1:5" ht="12" x14ac:dyDescent="0.15">
      <c r="A247" s="11" t="s">
        <v>438</v>
      </c>
      <c r="B247">
        <f t="shared" si="3"/>
        <v>3</v>
      </c>
      <c r="C247" t="str">
        <f>IF(ISNA(VLOOKUP(A247,words!$A$2:$A$236,1,FALSE)),"-","Normal")</f>
        <v>-</v>
      </c>
      <c r="D247" t="str">
        <f>IF(ISNA(VLOOKUP(A247,words_1k!$A$2:$A$1024,1,FALSE)),"-","1k")</f>
        <v>1k</v>
      </c>
      <c r="E247" t="str">
        <f>IF(ISNA(VLOOKUP(A247,words_5k!$A$2:$A$5024,1,FALSE)),"-","5k")</f>
        <v>5k</v>
      </c>
    </row>
    <row r="248" spans="1:5" ht="12" x14ac:dyDescent="0.15">
      <c r="A248" s="11" t="s">
        <v>439</v>
      </c>
      <c r="B248">
        <f t="shared" si="3"/>
        <v>4</v>
      </c>
      <c r="C248" t="str">
        <f>IF(ISNA(VLOOKUP(A248,words!$A$2:$A$236,1,FALSE)),"-","Normal")</f>
        <v>-</v>
      </c>
      <c r="D248" t="str">
        <f>IF(ISNA(VLOOKUP(A248,words_1k!$A$2:$A$1024,1,FALSE)),"-","1k")</f>
        <v>1k</v>
      </c>
      <c r="E248" t="str">
        <f>IF(ISNA(VLOOKUP(A248,words_5k!$A$2:$A$5024,1,FALSE)),"-","5k")</f>
        <v>5k</v>
      </c>
    </row>
    <row r="249" spans="1:5" ht="12" x14ac:dyDescent="0.15">
      <c r="A249" s="11" t="s">
        <v>440</v>
      </c>
      <c r="B249">
        <f t="shared" si="3"/>
        <v>4</v>
      </c>
      <c r="C249" t="str">
        <f>IF(ISNA(VLOOKUP(A249,words!$A$2:$A$236,1,FALSE)),"-","Normal")</f>
        <v>-</v>
      </c>
      <c r="D249" t="str">
        <f>IF(ISNA(VLOOKUP(A249,words_1k!$A$2:$A$1024,1,FALSE)),"-","1k")</f>
        <v>1k</v>
      </c>
      <c r="E249" t="str">
        <f>IF(ISNA(VLOOKUP(A249,words_5k!$A$2:$A$5024,1,FALSE)),"-","5k")</f>
        <v>5k</v>
      </c>
    </row>
    <row r="250" spans="1:5" ht="12" x14ac:dyDescent="0.15">
      <c r="A250" s="11" t="s">
        <v>441</v>
      </c>
      <c r="B250">
        <f t="shared" si="3"/>
        <v>3</v>
      </c>
      <c r="C250" t="str">
        <f>IF(ISNA(VLOOKUP(A250,words!$A$2:$A$236,1,FALSE)),"-","Normal")</f>
        <v>-</v>
      </c>
      <c r="D250" t="str">
        <f>IF(ISNA(VLOOKUP(A250,words_1k!$A$2:$A$1024,1,FALSE)),"-","1k")</f>
        <v>1k</v>
      </c>
      <c r="E250" t="str">
        <f>IF(ISNA(VLOOKUP(A250,words_5k!$A$2:$A$5024,1,FALSE)),"-","5k")</f>
        <v>5k</v>
      </c>
    </row>
    <row r="251" spans="1:5" ht="12" x14ac:dyDescent="0.15">
      <c r="A251" s="11" t="s">
        <v>140</v>
      </c>
      <c r="B251">
        <f t="shared" si="3"/>
        <v>6</v>
      </c>
      <c r="C251" t="str">
        <f>IF(ISNA(VLOOKUP(A251,words!$A$2:$A$236,1,FALSE)),"-","Normal")</f>
        <v>Normal</v>
      </c>
      <c r="D251" t="str">
        <f>IF(ISNA(VLOOKUP(A251,words_1k!$A$2:$A$1024,1,FALSE)),"-","1k")</f>
        <v>1k</v>
      </c>
      <c r="E251" t="str">
        <f>IF(ISNA(VLOOKUP(A251,words_5k!$A$2:$A$5024,1,FALSE)),"-","5k")</f>
        <v>5k</v>
      </c>
    </row>
    <row r="252" spans="1:5" ht="12" x14ac:dyDescent="0.15">
      <c r="A252" s="11" t="s">
        <v>442</v>
      </c>
      <c r="B252">
        <f t="shared" si="3"/>
        <v>3</v>
      </c>
      <c r="C252" t="str">
        <f>IF(ISNA(VLOOKUP(A252,words!$A$2:$A$236,1,FALSE)),"-","Normal")</f>
        <v>-</v>
      </c>
      <c r="D252" t="str">
        <f>IF(ISNA(VLOOKUP(A252,words_1k!$A$2:$A$1024,1,FALSE)),"-","1k")</f>
        <v>1k</v>
      </c>
      <c r="E252" t="str">
        <f>IF(ISNA(VLOOKUP(A252,words_5k!$A$2:$A$5024,1,FALSE)),"-","5k")</f>
        <v>5k</v>
      </c>
    </row>
    <row r="253" spans="1:5" ht="12" x14ac:dyDescent="0.15">
      <c r="A253" s="11" t="s">
        <v>103</v>
      </c>
      <c r="B253">
        <f t="shared" si="3"/>
        <v>2</v>
      </c>
      <c r="C253" t="str">
        <f>IF(ISNA(VLOOKUP(A253,words!$A$2:$A$236,1,FALSE)),"-","Normal")</f>
        <v>Normal</v>
      </c>
      <c r="D253" t="str">
        <f>IF(ISNA(VLOOKUP(A253,words_1k!$A$2:$A$1024,1,FALSE)),"-","1k")</f>
        <v>1k</v>
      </c>
      <c r="E253" t="str">
        <f>IF(ISNA(VLOOKUP(A253,words_5k!$A$2:$A$5024,1,FALSE)),"-","5k")</f>
        <v>5k</v>
      </c>
    </row>
    <row r="254" spans="1:5" ht="12" x14ac:dyDescent="0.15">
      <c r="A254" s="11" t="s">
        <v>443</v>
      </c>
      <c r="B254">
        <f t="shared" si="3"/>
        <v>4</v>
      </c>
      <c r="C254" t="str">
        <f>IF(ISNA(VLOOKUP(A254,words!$A$2:$A$236,1,FALSE)),"-","Normal")</f>
        <v>-</v>
      </c>
      <c r="D254" t="str">
        <f>IF(ISNA(VLOOKUP(A254,words_1k!$A$2:$A$1024,1,FALSE)),"-","1k")</f>
        <v>1k</v>
      </c>
      <c r="E254" t="str">
        <f>IF(ISNA(VLOOKUP(A254,words_5k!$A$2:$A$5024,1,FALSE)),"-","5k")</f>
        <v>5k</v>
      </c>
    </row>
    <row r="255" spans="1:5" ht="12" x14ac:dyDescent="0.15">
      <c r="A255" s="11" t="s">
        <v>444</v>
      </c>
      <c r="B255">
        <f t="shared" si="3"/>
        <v>3</v>
      </c>
      <c r="C255" t="str">
        <f>IF(ISNA(VLOOKUP(A255,words!$A$2:$A$236,1,FALSE)),"-","Normal")</f>
        <v>-</v>
      </c>
      <c r="D255" t="str">
        <f>IF(ISNA(VLOOKUP(A255,words_1k!$A$2:$A$1024,1,FALSE)),"-","1k")</f>
        <v>1k</v>
      </c>
      <c r="E255" t="str">
        <f>IF(ISNA(VLOOKUP(A255,words_5k!$A$2:$A$5024,1,FALSE)),"-","5k")</f>
        <v>5k</v>
      </c>
    </row>
    <row r="256" spans="1:5" ht="12" x14ac:dyDescent="0.15">
      <c r="A256" s="11" t="s">
        <v>445</v>
      </c>
      <c r="B256">
        <f t="shared" si="3"/>
        <v>3</v>
      </c>
      <c r="C256" t="str">
        <f>IF(ISNA(VLOOKUP(A256,words!$A$2:$A$236,1,FALSE)),"-","Normal")</f>
        <v>-</v>
      </c>
      <c r="D256" t="str">
        <f>IF(ISNA(VLOOKUP(A256,words_1k!$A$2:$A$1024,1,FALSE)),"-","1k")</f>
        <v>1k</v>
      </c>
      <c r="E256" t="str">
        <f>IF(ISNA(VLOOKUP(A256,words_5k!$A$2:$A$5024,1,FALSE)),"-","5k")</f>
        <v>5k</v>
      </c>
    </row>
    <row r="257" spans="1:5" ht="12" x14ac:dyDescent="0.15">
      <c r="A257" s="11" t="s">
        <v>446</v>
      </c>
      <c r="B257">
        <f t="shared" si="3"/>
        <v>4</v>
      </c>
      <c r="C257" t="str">
        <f>IF(ISNA(VLOOKUP(A257,words!$A$2:$A$236,1,FALSE)),"-","Normal")</f>
        <v>-</v>
      </c>
      <c r="D257" t="str">
        <f>IF(ISNA(VLOOKUP(A257,words_1k!$A$2:$A$1024,1,FALSE)),"-","1k")</f>
        <v>1k</v>
      </c>
      <c r="E257" t="str">
        <f>IF(ISNA(VLOOKUP(A257,words_5k!$A$2:$A$5024,1,FALSE)),"-","5k")</f>
        <v>5k</v>
      </c>
    </row>
    <row r="258" spans="1:5" ht="12" x14ac:dyDescent="0.15">
      <c r="A258" s="11" t="s">
        <v>447</v>
      </c>
      <c r="B258">
        <f t="shared" ref="B258:B321" si="4">LEN(A258)</f>
        <v>6</v>
      </c>
      <c r="C258" t="str">
        <f>IF(ISNA(VLOOKUP(A258,words!$A$2:$A$236,1,FALSE)),"-","Normal")</f>
        <v>-</v>
      </c>
      <c r="D258" t="str">
        <f>IF(ISNA(VLOOKUP(A258,words_1k!$A$2:$A$1024,1,FALSE)),"-","1k")</f>
        <v>1k</v>
      </c>
      <c r="E258" t="str">
        <f>IF(ISNA(VLOOKUP(A258,words_5k!$A$2:$A$5024,1,FALSE)),"-","5k")</f>
        <v>5k</v>
      </c>
    </row>
    <row r="259" spans="1:5" ht="12" x14ac:dyDescent="0.15">
      <c r="A259" s="11" t="s">
        <v>448</v>
      </c>
      <c r="B259">
        <f t="shared" si="4"/>
        <v>5</v>
      </c>
      <c r="C259" t="str">
        <f>IF(ISNA(VLOOKUP(A259,words!$A$2:$A$236,1,FALSE)),"-","Normal")</f>
        <v>-</v>
      </c>
      <c r="D259" t="str">
        <f>IF(ISNA(VLOOKUP(A259,words_1k!$A$2:$A$1024,1,FALSE)),"-","1k")</f>
        <v>1k</v>
      </c>
      <c r="E259" t="str">
        <f>IF(ISNA(VLOOKUP(A259,words_5k!$A$2:$A$5024,1,FALSE)),"-","5k")</f>
        <v>5k</v>
      </c>
    </row>
    <row r="260" spans="1:5" ht="12" x14ac:dyDescent="0.15">
      <c r="A260" s="11" t="s">
        <v>449</v>
      </c>
      <c r="B260">
        <f t="shared" si="4"/>
        <v>5</v>
      </c>
      <c r="C260" t="str">
        <f>IF(ISNA(VLOOKUP(A260,words!$A$2:$A$236,1,FALSE)),"-","Normal")</f>
        <v>-</v>
      </c>
      <c r="D260" t="str">
        <f>IF(ISNA(VLOOKUP(A260,words_1k!$A$2:$A$1024,1,FALSE)),"-","1k")</f>
        <v>1k</v>
      </c>
      <c r="E260" t="str">
        <f>IF(ISNA(VLOOKUP(A260,words_5k!$A$2:$A$5024,1,FALSE)),"-","5k")</f>
        <v>5k</v>
      </c>
    </row>
    <row r="261" spans="1:5" ht="12" x14ac:dyDescent="0.15">
      <c r="A261" s="11" t="s">
        <v>450</v>
      </c>
      <c r="B261">
        <f t="shared" si="4"/>
        <v>5</v>
      </c>
      <c r="C261" t="str">
        <f>IF(ISNA(VLOOKUP(A261,words!$A$2:$A$236,1,FALSE)),"-","Normal")</f>
        <v>-</v>
      </c>
      <c r="D261" t="str">
        <f>IF(ISNA(VLOOKUP(A261,words_1k!$A$2:$A$1024,1,FALSE)),"-","1k")</f>
        <v>1k</v>
      </c>
      <c r="E261" t="str">
        <f>IF(ISNA(VLOOKUP(A261,words_5k!$A$2:$A$5024,1,FALSE)),"-","5k")</f>
        <v>5k</v>
      </c>
    </row>
    <row r="262" spans="1:5" ht="12" x14ac:dyDescent="0.15">
      <c r="A262" s="11" t="s">
        <v>143</v>
      </c>
      <c r="B262">
        <f t="shared" si="4"/>
        <v>3</v>
      </c>
      <c r="C262" t="str">
        <f>IF(ISNA(VLOOKUP(A262,words!$A$2:$A$236,1,FALSE)),"-","Normal")</f>
        <v>Normal</v>
      </c>
      <c r="D262" t="str">
        <f>IF(ISNA(VLOOKUP(A262,words_1k!$A$2:$A$1024,1,FALSE)),"-","1k")</f>
        <v>1k</v>
      </c>
      <c r="E262" t="str">
        <f>IF(ISNA(VLOOKUP(A262,words_5k!$A$2:$A$5024,1,FALSE)),"-","5k")</f>
        <v>5k</v>
      </c>
    </row>
    <row r="263" spans="1:5" ht="12" x14ac:dyDescent="0.15">
      <c r="A263" s="11" t="s">
        <v>142</v>
      </c>
      <c r="B263">
        <f t="shared" si="4"/>
        <v>3</v>
      </c>
      <c r="C263" t="str">
        <f>IF(ISNA(VLOOKUP(A263,words!$A$2:$A$236,1,FALSE)),"-","Normal")</f>
        <v>Normal</v>
      </c>
      <c r="D263" t="str">
        <f>IF(ISNA(VLOOKUP(A263,words_1k!$A$2:$A$1024,1,FALSE)),"-","1k")</f>
        <v>1k</v>
      </c>
      <c r="E263" t="str">
        <f>IF(ISNA(VLOOKUP(A263,words_5k!$A$2:$A$5024,1,FALSE)),"-","5k")</f>
        <v>5k</v>
      </c>
    </row>
    <row r="264" spans="1:5" ht="12" x14ac:dyDescent="0.15">
      <c r="A264" s="11" t="s">
        <v>451</v>
      </c>
      <c r="B264">
        <f t="shared" si="4"/>
        <v>4</v>
      </c>
      <c r="C264" t="str">
        <f>IF(ISNA(VLOOKUP(A264,words!$A$2:$A$236,1,FALSE)),"-","Normal")</f>
        <v>-</v>
      </c>
      <c r="D264" t="str">
        <f>IF(ISNA(VLOOKUP(A264,words_1k!$A$2:$A$1024,1,FALSE)),"-","1k")</f>
        <v>1k</v>
      </c>
      <c r="E264" t="str">
        <f>IF(ISNA(VLOOKUP(A264,words_5k!$A$2:$A$5024,1,FALSE)),"-","5k")</f>
        <v>5k</v>
      </c>
    </row>
    <row r="265" spans="1:5" ht="12" x14ac:dyDescent="0.15">
      <c r="A265" s="11" t="s">
        <v>452</v>
      </c>
      <c r="B265">
        <f t="shared" si="4"/>
        <v>6</v>
      </c>
      <c r="C265" t="str">
        <f>IF(ISNA(VLOOKUP(A265,words!$A$2:$A$236,1,FALSE)),"-","Normal")</f>
        <v>-</v>
      </c>
      <c r="D265" t="str">
        <f>IF(ISNA(VLOOKUP(A265,words_1k!$A$2:$A$1024,1,FALSE)),"-","1k")</f>
        <v>1k</v>
      </c>
      <c r="E265" t="str">
        <f>IF(ISNA(VLOOKUP(A265,words_5k!$A$2:$A$5024,1,FALSE)),"-","5k")</f>
        <v>5k</v>
      </c>
    </row>
    <row r="266" spans="1:5" ht="12" x14ac:dyDescent="0.15">
      <c r="A266" s="11" t="s">
        <v>453</v>
      </c>
      <c r="B266">
        <f t="shared" si="4"/>
        <v>2</v>
      </c>
      <c r="C266" t="str">
        <f>IF(ISNA(VLOOKUP(A266,words!$A$2:$A$236,1,FALSE)),"-","Normal")</f>
        <v>-</v>
      </c>
      <c r="D266" t="str">
        <f>IF(ISNA(VLOOKUP(A266,words_1k!$A$2:$A$1024,1,FALSE)),"-","1k")</f>
        <v>1k</v>
      </c>
      <c r="E266" t="str">
        <f>IF(ISNA(VLOOKUP(A266,words_5k!$A$2:$A$5024,1,FALSE)),"-","5k")</f>
        <v>5k</v>
      </c>
    </row>
    <row r="267" spans="1:5" ht="12" x14ac:dyDescent="0.15">
      <c r="A267" s="11" t="s">
        <v>454</v>
      </c>
      <c r="B267">
        <f t="shared" si="4"/>
        <v>4</v>
      </c>
      <c r="C267" t="str">
        <f>IF(ISNA(VLOOKUP(A267,words!$A$2:$A$236,1,FALSE)),"-","Normal")</f>
        <v>-</v>
      </c>
      <c r="D267" t="str">
        <f>IF(ISNA(VLOOKUP(A267,words_1k!$A$2:$A$1024,1,FALSE)),"-","1k")</f>
        <v>1k</v>
      </c>
      <c r="E267" t="str">
        <f>IF(ISNA(VLOOKUP(A267,words_5k!$A$2:$A$5024,1,FALSE)),"-","5k")</f>
        <v>5k</v>
      </c>
    </row>
    <row r="268" spans="1:5" ht="12" x14ac:dyDescent="0.15">
      <c r="A268" s="11" t="s">
        <v>455</v>
      </c>
      <c r="B268">
        <f t="shared" si="4"/>
        <v>6</v>
      </c>
      <c r="C268" t="str">
        <f>IF(ISNA(VLOOKUP(A268,words!$A$2:$A$236,1,FALSE)),"-","Normal")</f>
        <v>-</v>
      </c>
      <c r="D268" t="str">
        <f>IF(ISNA(VLOOKUP(A268,words_1k!$A$2:$A$1024,1,FALSE)),"-","1k")</f>
        <v>1k</v>
      </c>
      <c r="E268" t="str">
        <f>IF(ISNA(VLOOKUP(A268,words_5k!$A$2:$A$5024,1,FALSE)),"-","5k")</f>
        <v>5k</v>
      </c>
    </row>
    <row r="269" spans="1:5" ht="12" x14ac:dyDescent="0.15">
      <c r="A269" s="11" t="s">
        <v>456</v>
      </c>
      <c r="B269">
        <f t="shared" si="4"/>
        <v>8</v>
      </c>
      <c r="C269" t="str">
        <f>IF(ISNA(VLOOKUP(A269,words!$A$2:$A$236,1,FALSE)),"-","Normal")</f>
        <v>-</v>
      </c>
      <c r="D269" t="str">
        <f>IF(ISNA(VLOOKUP(A269,words_1k!$A$2:$A$1024,1,FALSE)),"-","1k")</f>
        <v>1k</v>
      </c>
      <c r="E269" t="str">
        <f>IF(ISNA(VLOOKUP(A269,words_5k!$A$2:$A$5024,1,FALSE)),"-","5k")</f>
        <v>5k</v>
      </c>
    </row>
    <row r="270" spans="1:5" ht="12" x14ac:dyDescent="0.15">
      <c r="A270" s="11" t="s">
        <v>145</v>
      </c>
      <c r="B270">
        <f t="shared" si="4"/>
        <v>5</v>
      </c>
      <c r="C270" t="str">
        <f>IF(ISNA(VLOOKUP(A270,words!$A$2:$A$236,1,FALSE)),"-","Normal")</f>
        <v>Normal</v>
      </c>
      <c r="D270" t="str">
        <f>IF(ISNA(VLOOKUP(A270,words_1k!$A$2:$A$1024,1,FALSE)),"-","1k")</f>
        <v>1k</v>
      </c>
      <c r="E270" t="str">
        <f>IF(ISNA(VLOOKUP(A270,words_5k!$A$2:$A$5024,1,FALSE)),"-","5k")</f>
        <v>5k</v>
      </c>
    </row>
    <row r="271" spans="1:5" ht="12" x14ac:dyDescent="0.15">
      <c r="A271" s="11" t="s">
        <v>146</v>
      </c>
      <c r="B271">
        <f t="shared" si="4"/>
        <v>5</v>
      </c>
      <c r="C271" t="str">
        <f>IF(ISNA(VLOOKUP(A271,words!$A$2:$A$236,1,FALSE)),"-","Normal")</f>
        <v>Normal</v>
      </c>
      <c r="D271" t="str">
        <f>IF(ISNA(VLOOKUP(A271,words_1k!$A$2:$A$1024,1,FALSE)),"-","1k")</f>
        <v>1k</v>
      </c>
      <c r="E271" t="str">
        <f>IF(ISNA(VLOOKUP(A271,words_5k!$A$2:$A$5024,1,FALSE)),"-","5k")</f>
        <v>5k</v>
      </c>
    </row>
    <row r="272" spans="1:5" ht="12" x14ac:dyDescent="0.15">
      <c r="A272" s="11" t="s">
        <v>457</v>
      </c>
      <c r="B272">
        <f t="shared" si="4"/>
        <v>4</v>
      </c>
      <c r="C272" t="str">
        <f>IF(ISNA(VLOOKUP(A272,words!$A$2:$A$236,1,FALSE)),"-","Normal")</f>
        <v>-</v>
      </c>
      <c r="D272" t="str">
        <f>IF(ISNA(VLOOKUP(A272,words_1k!$A$2:$A$1024,1,FALSE)),"-","1k")</f>
        <v>1k</v>
      </c>
      <c r="E272" t="str">
        <f>IF(ISNA(VLOOKUP(A272,words_5k!$A$2:$A$5024,1,FALSE)),"-","5k")</f>
        <v>5k</v>
      </c>
    </row>
    <row r="273" spans="1:5" ht="12" x14ac:dyDescent="0.15">
      <c r="A273" s="11" t="s">
        <v>458</v>
      </c>
      <c r="B273">
        <f t="shared" si="4"/>
        <v>4</v>
      </c>
      <c r="C273" t="str">
        <f>IF(ISNA(VLOOKUP(A273,words!$A$2:$A$236,1,FALSE)),"-","Normal")</f>
        <v>-</v>
      </c>
      <c r="D273" t="str">
        <f>IF(ISNA(VLOOKUP(A273,words_1k!$A$2:$A$1024,1,FALSE)),"-","1k")</f>
        <v>1k</v>
      </c>
      <c r="E273" t="str">
        <f>IF(ISNA(VLOOKUP(A273,words_5k!$A$2:$A$5024,1,FALSE)),"-","5k")</f>
        <v>5k</v>
      </c>
    </row>
    <row r="274" spans="1:5" ht="12" x14ac:dyDescent="0.15">
      <c r="A274" s="11" t="s">
        <v>133</v>
      </c>
      <c r="B274">
        <f t="shared" si="4"/>
        <v>3</v>
      </c>
      <c r="C274" t="str">
        <f>IF(ISNA(VLOOKUP(A274,words!$A$2:$A$236,1,FALSE)),"-","Normal")</f>
        <v>Normal</v>
      </c>
      <c r="D274" t="str">
        <f>IF(ISNA(VLOOKUP(A274,words_1k!$A$2:$A$1024,1,FALSE)),"-","1k")</f>
        <v>1k</v>
      </c>
      <c r="E274" t="str">
        <f>IF(ISNA(VLOOKUP(A274,words_5k!$A$2:$A$5024,1,FALSE)),"-","5k")</f>
        <v>5k</v>
      </c>
    </row>
    <row r="275" spans="1:5" ht="12" x14ac:dyDescent="0.15">
      <c r="A275" s="11" t="s">
        <v>148</v>
      </c>
      <c r="B275">
        <f t="shared" si="4"/>
        <v>7</v>
      </c>
      <c r="C275" t="str">
        <f>IF(ISNA(VLOOKUP(A275,words!$A$2:$A$236,1,FALSE)),"-","Normal")</f>
        <v>Normal</v>
      </c>
      <c r="D275" t="str">
        <f>IF(ISNA(VLOOKUP(A275,words_1k!$A$2:$A$1024,1,FALSE)),"-","1k")</f>
        <v>1k</v>
      </c>
      <c r="E275" t="str">
        <f>IF(ISNA(VLOOKUP(A275,words_5k!$A$2:$A$5024,1,FALSE)),"-","5k")</f>
        <v>5k</v>
      </c>
    </row>
    <row r="276" spans="1:5" ht="12" x14ac:dyDescent="0.15">
      <c r="A276" s="11" t="s">
        <v>459</v>
      </c>
      <c r="B276">
        <f t="shared" si="4"/>
        <v>4</v>
      </c>
      <c r="C276" t="str">
        <f>IF(ISNA(VLOOKUP(A276,words!$A$2:$A$236,1,FALSE)),"-","Normal")</f>
        <v>-</v>
      </c>
      <c r="D276" t="str">
        <f>IF(ISNA(VLOOKUP(A276,words_1k!$A$2:$A$1024,1,FALSE)),"-","1k")</f>
        <v>1k</v>
      </c>
      <c r="E276" t="str">
        <f>IF(ISNA(VLOOKUP(A276,words_5k!$A$2:$A$5024,1,FALSE)),"-","5k")</f>
        <v>5k</v>
      </c>
    </row>
    <row r="277" spans="1:5" ht="12" x14ac:dyDescent="0.15">
      <c r="A277" s="11" t="s">
        <v>460</v>
      </c>
      <c r="B277">
        <f t="shared" si="4"/>
        <v>4</v>
      </c>
      <c r="C277" t="str">
        <f>IF(ISNA(VLOOKUP(A277,words!$A$2:$A$236,1,FALSE)),"-","Normal")</f>
        <v>-</v>
      </c>
      <c r="D277" t="str">
        <f>IF(ISNA(VLOOKUP(A277,words_1k!$A$2:$A$1024,1,FALSE)),"-","1k")</f>
        <v>1k</v>
      </c>
      <c r="E277" t="str">
        <f>IF(ISNA(VLOOKUP(A277,words_5k!$A$2:$A$5024,1,FALSE)),"-","5k")</f>
        <v>5k</v>
      </c>
    </row>
    <row r="278" spans="1:5" ht="12" x14ac:dyDescent="0.15">
      <c r="A278" s="11" t="s">
        <v>461</v>
      </c>
      <c r="B278">
        <f t="shared" si="4"/>
        <v>3</v>
      </c>
      <c r="C278" t="str">
        <f>IF(ISNA(VLOOKUP(A278,words!$A$2:$A$236,1,FALSE)),"-","Normal")</f>
        <v>-</v>
      </c>
      <c r="D278" t="str">
        <f>IF(ISNA(VLOOKUP(A278,words_1k!$A$2:$A$1024,1,FALSE)),"-","1k")</f>
        <v>1k</v>
      </c>
      <c r="E278" t="str">
        <f>IF(ISNA(VLOOKUP(A278,words_5k!$A$2:$A$5024,1,FALSE)),"-","5k")</f>
        <v>5k</v>
      </c>
    </row>
    <row r="279" spans="1:5" ht="12" x14ac:dyDescent="0.15">
      <c r="A279" s="11" t="s">
        <v>462</v>
      </c>
      <c r="B279">
        <f t="shared" si="4"/>
        <v>3</v>
      </c>
      <c r="C279" t="str">
        <f>IF(ISNA(VLOOKUP(A279,words!$A$2:$A$236,1,FALSE)),"-","Normal")</f>
        <v>-</v>
      </c>
      <c r="D279" t="str">
        <f>IF(ISNA(VLOOKUP(A279,words_1k!$A$2:$A$1024,1,FALSE)),"-","1k")</f>
        <v>1k</v>
      </c>
      <c r="E279" t="str">
        <f>IF(ISNA(VLOOKUP(A279,words_5k!$A$2:$A$5024,1,FALSE)),"-","5k")</f>
        <v>5k</v>
      </c>
    </row>
    <row r="280" spans="1:5" ht="12" x14ac:dyDescent="0.15">
      <c r="A280" s="11" t="s">
        <v>463</v>
      </c>
      <c r="B280">
        <f t="shared" si="4"/>
        <v>5</v>
      </c>
      <c r="C280" t="str">
        <f>IF(ISNA(VLOOKUP(A280,words!$A$2:$A$236,1,FALSE)),"-","Normal")</f>
        <v>-</v>
      </c>
      <c r="D280" t="str">
        <f>IF(ISNA(VLOOKUP(A280,words_1k!$A$2:$A$1024,1,FALSE)),"-","1k")</f>
        <v>1k</v>
      </c>
      <c r="E280" t="str">
        <f>IF(ISNA(VLOOKUP(A280,words_5k!$A$2:$A$5024,1,FALSE)),"-","5k")</f>
        <v>5k</v>
      </c>
    </row>
    <row r="281" spans="1:5" ht="12" x14ac:dyDescent="0.15">
      <c r="A281" s="11" t="s">
        <v>464</v>
      </c>
      <c r="B281">
        <f t="shared" si="4"/>
        <v>4</v>
      </c>
      <c r="C281" t="str">
        <f>IF(ISNA(VLOOKUP(A281,words!$A$2:$A$236,1,FALSE)),"-","Normal")</f>
        <v>-</v>
      </c>
      <c r="D281" t="str">
        <f>IF(ISNA(VLOOKUP(A281,words_1k!$A$2:$A$1024,1,FALSE)),"-","1k")</f>
        <v>1k</v>
      </c>
      <c r="E281" t="str">
        <f>IF(ISNA(VLOOKUP(A281,words_5k!$A$2:$A$5024,1,FALSE)),"-","5k")</f>
        <v>5k</v>
      </c>
    </row>
    <row r="282" spans="1:5" ht="12" x14ac:dyDescent="0.15">
      <c r="A282" s="11" t="s">
        <v>465</v>
      </c>
      <c r="B282">
        <f t="shared" si="4"/>
        <v>5</v>
      </c>
      <c r="C282" t="str">
        <f>IF(ISNA(VLOOKUP(A282,words!$A$2:$A$236,1,FALSE)),"-","Normal")</f>
        <v>-</v>
      </c>
      <c r="D282" t="str">
        <f>IF(ISNA(VLOOKUP(A282,words_1k!$A$2:$A$1024,1,FALSE)),"-","1k")</f>
        <v>1k</v>
      </c>
      <c r="E282" t="str">
        <f>IF(ISNA(VLOOKUP(A282,words_5k!$A$2:$A$5024,1,FALSE)),"-","5k")</f>
        <v>5k</v>
      </c>
    </row>
    <row r="283" spans="1:5" ht="12" x14ac:dyDescent="0.15">
      <c r="A283" s="11" t="s">
        <v>214</v>
      </c>
      <c r="B283">
        <f t="shared" si="4"/>
        <v>3</v>
      </c>
      <c r="C283" t="str">
        <f>IF(ISNA(VLOOKUP(A283,words!$A$2:$A$236,1,FALSE)),"-","Normal")</f>
        <v>Normal</v>
      </c>
      <c r="D283" t="str">
        <f>IF(ISNA(VLOOKUP(A283,words_1k!$A$2:$A$1024,1,FALSE)),"-","1k")</f>
        <v>1k</v>
      </c>
      <c r="E283" t="str">
        <f>IF(ISNA(VLOOKUP(A283,words_5k!$A$2:$A$5024,1,FALSE)),"-","5k")</f>
        <v>5k</v>
      </c>
    </row>
    <row r="284" spans="1:5" ht="12" x14ac:dyDescent="0.15">
      <c r="A284" s="11" t="s">
        <v>466</v>
      </c>
      <c r="B284">
        <f t="shared" si="4"/>
        <v>4</v>
      </c>
      <c r="C284" t="str">
        <f>IF(ISNA(VLOOKUP(A284,words!$A$2:$A$236,1,FALSE)),"-","Normal")</f>
        <v>-</v>
      </c>
      <c r="D284" t="str">
        <f>IF(ISNA(VLOOKUP(A284,words_1k!$A$2:$A$1024,1,FALSE)),"-","1k")</f>
        <v>1k</v>
      </c>
      <c r="E284" t="str">
        <f>IF(ISNA(VLOOKUP(A284,words_5k!$A$2:$A$5024,1,FALSE)),"-","5k")</f>
        <v>5k</v>
      </c>
    </row>
    <row r="285" spans="1:5" ht="12" x14ac:dyDescent="0.15">
      <c r="A285" s="11" t="s">
        <v>149</v>
      </c>
      <c r="B285">
        <f t="shared" si="4"/>
        <v>3</v>
      </c>
      <c r="C285" t="str">
        <f>IF(ISNA(VLOOKUP(A285,words!$A$2:$A$236,1,FALSE)),"-","Normal")</f>
        <v>Normal</v>
      </c>
      <c r="D285" t="str">
        <f>IF(ISNA(VLOOKUP(A285,words_1k!$A$2:$A$1024,1,FALSE)),"-","1k")</f>
        <v>1k</v>
      </c>
      <c r="E285" t="str">
        <f>IF(ISNA(VLOOKUP(A285,words_5k!$A$2:$A$5024,1,FALSE)),"-","5k")</f>
        <v>5k</v>
      </c>
    </row>
    <row r="286" spans="1:5" ht="12" x14ac:dyDescent="0.15">
      <c r="A286" s="11" t="s">
        <v>467</v>
      </c>
      <c r="B286">
        <f t="shared" si="4"/>
        <v>4</v>
      </c>
      <c r="C286" t="str">
        <f>IF(ISNA(VLOOKUP(A286,words!$A$2:$A$236,1,FALSE)),"-","Normal")</f>
        <v>-</v>
      </c>
      <c r="D286" t="str">
        <f>IF(ISNA(VLOOKUP(A286,words_1k!$A$2:$A$1024,1,FALSE)),"-","1k")</f>
        <v>1k</v>
      </c>
      <c r="E286" t="str">
        <f>IF(ISNA(VLOOKUP(A286,words_5k!$A$2:$A$5024,1,FALSE)),"-","5k")</f>
        <v>5k</v>
      </c>
    </row>
    <row r="287" spans="1:5" ht="12" x14ac:dyDescent="0.15">
      <c r="A287" s="11" t="s">
        <v>468</v>
      </c>
      <c r="B287">
        <f t="shared" si="4"/>
        <v>4</v>
      </c>
      <c r="C287" t="str">
        <f>IF(ISNA(VLOOKUP(A287,words!$A$2:$A$236,1,FALSE)),"-","Normal")</f>
        <v>-</v>
      </c>
      <c r="D287" t="str">
        <f>IF(ISNA(VLOOKUP(A287,words_1k!$A$2:$A$1024,1,FALSE)),"-","1k")</f>
        <v>1k</v>
      </c>
      <c r="E287" t="str">
        <f>IF(ISNA(VLOOKUP(A287,words_5k!$A$2:$A$5024,1,FALSE)),"-","5k")</f>
        <v>5k</v>
      </c>
    </row>
    <row r="288" spans="1:5" ht="12" x14ac:dyDescent="0.15">
      <c r="A288" s="11" t="s">
        <v>469</v>
      </c>
      <c r="B288">
        <f t="shared" si="4"/>
        <v>3</v>
      </c>
      <c r="C288" t="str">
        <f>IF(ISNA(VLOOKUP(A288,words!$A$2:$A$236,1,FALSE)),"-","Normal")</f>
        <v>-</v>
      </c>
      <c r="D288" t="str">
        <f>IF(ISNA(VLOOKUP(A288,words_1k!$A$2:$A$1024,1,FALSE)),"-","1k")</f>
        <v>1k</v>
      </c>
      <c r="E288" t="str">
        <f>IF(ISNA(VLOOKUP(A288,words_5k!$A$2:$A$5024,1,FALSE)),"-","5k")</f>
        <v>5k</v>
      </c>
    </row>
    <row r="289" spans="1:5" ht="12" x14ac:dyDescent="0.15">
      <c r="A289" s="11" t="s">
        <v>470</v>
      </c>
      <c r="B289">
        <f t="shared" si="4"/>
        <v>4</v>
      </c>
      <c r="C289" t="str">
        <f>IF(ISNA(VLOOKUP(A289,words!$A$2:$A$236,1,FALSE)),"-","Normal")</f>
        <v>-</v>
      </c>
      <c r="D289" t="str">
        <f>IF(ISNA(VLOOKUP(A289,words_1k!$A$2:$A$1024,1,FALSE)),"-","1k")</f>
        <v>1k</v>
      </c>
      <c r="E289" t="str">
        <f>IF(ISNA(VLOOKUP(A289,words_5k!$A$2:$A$5024,1,FALSE)),"-","5k")</f>
        <v>5k</v>
      </c>
    </row>
    <row r="290" spans="1:5" ht="12" x14ac:dyDescent="0.15">
      <c r="A290" s="11" t="s">
        <v>471</v>
      </c>
      <c r="B290">
        <f t="shared" si="4"/>
        <v>4</v>
      </c>
      <c r="C290" t="str">
        <f>IF(ISNA(VLOOKUP(A290,words!$A$2:$A$236,1,FALSE)),"-","Normal")</f>
        <v>-</v>
      </c>
      <c r="D290" t="str">
        <f>IF(ISNA(VLOOKUP(A290,words_1k!$A$2:$A$1024,1,FALSE)),"-","1k")</f>
        <v>1k</v>
      </c>
      <c r="E290" t="str">
        <f>IF(ISNA(VLOOKUP(A290,words_5k!$A$2:$A$5024,1,FALSE)),"-","5k")</f>
        <v>5k</v>
      </c>
    </row>
    <row r="291" spans="1:5" ht="12" x14ac:dyDescent="0.15">
      <c r="A291" s="11" t="s">
        <v>472</v>
      </c>
      <c r="B291">
        <f t="shared" si="4"/>
        <v>5</v>
      </c>
      <c r="C291" t="str">
        <f>IF(ISNA(VLOOKUP(A291,words!$A$2:$A$236,1,FALSE)),"-","Normal")</f>
        <v>-</v>
      </c>
      <c r="D291" t="str">
        <f>IF(ISNA(VLOOKUP(A291,words_1k!$A$2:$A$1024,1,FALSE)),"-","1k")</f>
        <v>1k</v>
      </c>
      <c r="E291" t="str">
        <f>IF(ISNA(VLOOKUP(A291,words_5k!$A$2:$A$5024,1,FALSE)),"-","5k")</f>
        <v>5k</v>
      </c>
    </row>
    <row r="292" spans="1:5" ht="12" x14ac:dyDescent="0.15">
      <c r="A292" s="11" t="s">
        <v>473</v>
      </c>
      <c r="B292">
        <f t="shared" si="4"/>
        <v>5</v>
      </c>
      <c r="C292" t="str">
        <f>IF(ISNA(VLOOKUP(A292,words!$A$2:$A$236,1,FALSE)),"-","Normal")</f>
        <v>-</v>
      </c>
      <c r="D292" t="str">
        <f>IF(ISNA(VLOOKUP(A292,words_1k!$A$2:$A$1024,1,FALSE)),"-","1k")</f>
        <v>1k</v>
      </c>
      <c r="E292" t="str">
        <f>IF(ISNA(VLOOKUP(A292,words_5k!$A$2:$A$5024,1,FALSE)),"-","5k")</f>
        <v>5k</v>
      </c>
    </row>
    <row r="293" spans="1:5" ht="12" x14ac:dyDescent="0.15">
      <c r="A293" s="11" t="s">
        <v>474</v>
      </c>
      <c r="B293">
        <f t="shared" si="4"/>
        <v>6</v>
      </c>
      <c r="C293" t="str">
        <f>IF(ISNA(VLOOKUP(A293,words!$A$2:$A$236,1,FALSE)),"-","Normal")</f>
        <v>-</v>
      </c>
      <c r="D293" t="str">
        <f>IF(ISNA(VLOOKUP(A293,words_1k!$A$2:$A$1024,1,FALSE)),"-","1k")</f>
        <v>1k</v>
      </c>
      <c r="E293" t="str">
        <f>IF(ISNA(VLOOKUP(A293,words_5k!$A$2:$A$5024,1,FALSE)),"-","5k")</f>
        <v>5k</v>
      </c>
    </row>
    <row r="294" spans="1:5" ht="12" x14ac:dyDescent="0.15">
      <c r="A294" s="11" t="s">
        <v>475</v>
      </c>
      <c r="B294">
        <f t="shared" si="4"/>
        <v>4</v>
      </c>
      <c r="C294" t="str">
        <f>IF(ISNA(VLOOKUP(A294,words!$A$2:$A$236,1,FALSE)),"-","Normal")</f>
        <v>-</v>
      </c>
      <c r="D294" t="str">
        <f>IF(ISNA(VLOOKUP(A294,words_1k!$A$2:$A$1024,1,FALSE)),"-","1k")</f>
        <v>1k</v>
      </c>
      <c r="E294" t="str">
        <f>IF(ISNA(VLOOKUP(A294,words_5k!$A$2:$A$5024,1,FALSE)),"-","5k")</f>
        <v>5k</v>
      </c>
    </row>
    <row r="295" spans="1:5" ht="12" x14ac:dyDescent="0.15">
      <c r="A295" s="11" t="s">
        <v>476</v>
      </c>
      <c r="B295">
        <f t="shared" si="4"/>
        <v>6</v>
      </c>
      <c r="C295" t="str">
        <f>IF(ISNA(VLOOKUP(A295,words!$A$2:$A$236,1,FALSE)),"-","Normal")</f>
        <v>-</v>
      </c>
      <c r="D295" t="str">
        <f>IF(ISNA(VLOOKUP(A295,words_1k!$A$2:$A$1024,1,FALSE)),"-","1k")</f>
        <v>1k</v>
      </c>
      <c r="E295" t="str">
        <f>IF(ISNA(VLOOKUP(A295,words_5k!$A$2:$A$5024,1,FALSE)),"-","5k")</f>
        <v>5k</v>
      </c>
    </row>
    <row r="296" spans="1:5" ht="12" x14ac:dyDescent="0.15">
      <c r="A296" s="11" t="s">
        <v>477</v>
      </c>
      <c r="B296">
        <f t="shared" si="4"/>
        <v>6</v>
      </c>
      <c r="C296" t="str">
        <f>IF(ISNA(VLOOKUP(A296,words!$A$2:$A$236,1,FALSE)),"-","Normal")</f>
        <v>-</v>
      </c>
      <c r="D296" t="str">
        <f>IF(ISNA(VLOOKUP(A296,words_1k!$A$2:$A$1024,1,FALSE)),"-","1k")</f>
        <v>1k</v>
      </c>
      <c r="E296" t="str">
        <f>IF(ISNA(VLOOKUP(A296,words_5k!$A$2:$A$5024,1,FALSE)),"-","5k")</f>
        <v>5k</v>
      </c>
    </row>
    <row r="297" spans="1:5" ht="12" x14ac:dyDescent="0.15">
      <c r="A297" s="11" t="s">
        <v>478</v>
      </c>
      <c r="B297">
        <f t="shared" si="4"/>
        <v>4</v>
      </c>
      <c r="C297" t="str">
        <f>IF(ISNA(VLOOKUP(A297,words!$A$2:$A$236,1,FALSE)),"-","Normal")</f>
        <v>-</v>
      </c>
      <c r="D297" t="str">
        <f>IF(ISNA(VLOOKUP(A297,words_1k!$A$2:$A$1024,1,FALSE)),"-","1k")</f>
        <v>1k</v>
      </c>
      <c r="E297" t="str">
        <f>IF(ISNA(VLOOKUP(A297,words_5k!$A$2:$A$5024,1,FALSE)),"-","5k")</f>
        <v>5k</v>
      </c>
    </row>
    <row r="298" spans="1:5" ht="12" x14ac:dyDescent="0.15">
      <c r="A298" s="11" t="s">
        <v>479</v>
      </c>
      <c r="B298">
        <f t="shared" si="4"/>
        <v>3</v>
      </c>
      <c r="C298" t="str">
        <f>IF(ISNA(VLOOKUP(A298,words!$A$2:$A$236,1,FALSE)),"-","Normal")</f>
        <v>-</v>
      </c>
      <c r="D298" t="str">
        <f>IF(ISNA(VLOOKUP(A298,words_1k!$A$2:$A$1024,1,FALSE)),"-","1k")</f>
        <v>1k</v>
      </c>
      <c r="E298" t="str">
        <f>IF(ISNA(VLOOKUP(A298,words_5k!$A$2:$A$5024,1,FALSE)),"-","5k")</f>
        <v>5k</v>
      </c>
    </row>
    <row r="299" spans="1:5" ht="12" x14ac:dyDescent="0.15">
      <c r="A299" s="11" t="s">
        <v>480</v>
      </c>
      <c r="B299">
        <f t="shared" si="4"/>
        <v>3</v>
      </c>
      <c r="C299" t="str">
        <f>IF(ISNA(VLOOKUP(A299,words!$A$2:$A$236,1,FALSE)),"-","Normal")</f>
        <v>-</v>
      </c>
      <c r="D299" t="str">
        <f>IF(ISNA(VLOOKUP(A299,words_1k!$A$2:$A$1024,1,FALSE)),"-","1k")</f>
        <v>1k</v>
      </c>
      <c r="E299" t="str">
        <f>IF(ISNA(VLOOKUP(A299,words_5k!$A$2:$A$5024,1,FALSE)),"-","5k")</f>
        <v>5k</v>
      </c>
    </row>
    <row r="300" spans="1:5" ht="12" x14ac:dyDescent="0.15">
      <c r="A300" s="11" t="s">
        <v>481</v>
      </c>
      <c r="B300">
        <f t="shared" si="4"/>
        <v>3</v>
      </c>
      <c r="C300" t="str">
        <f>IF(ISNA(VLOOKUP(A300,words!$A$2:$A$236,1,FALSE)),"-","Normal")</f>
        <v>-</v>
      </c>
      <c r="D300" t="str">
        <f>IF(ISNA(VLOOKUP(A300,words_1k!$A$2:$A$1024,1,FALSE)),"-","1k")</f>
        <v>1k</v>
      </c>
      <c r="E300" t="str">
        <f>IF(ISNA(VLOOKUP(A300,words_5k!$A$2:$A$5024,1,FALSE)),"-","5k")</f>
        <v>5k</v>
      </c>
    </row>
    <row r="301" spans="1:5" ht="12" x14ac:dyDescent="0.15">
      <c r="A301" s="11" t="s">
        <v>482</v>
      </c>
      <c r="B301">
        <f t="shared" si="4"/>
        <v>4</v>
      </c>
      <c r="C301" t="str">
        <f>IF(ISNA(VLOOKUP(A301,words!$A$2:$A$236,1,FALSE)),"-","Normal")</f>
        <v>-</v>
      </c>
      <c r="D301" t="str">
        <f>IF(ISNA(VLOOKUP(A301,words_1k!$A$2:$A$1024,1,FALSE)),"-","1k")</f>
        <v>1k</v>
      </c>
      <c r="E301" t="str">
        <f>IF(ISNA(VLOOKUP(A301,words_5k!$A$2:$A$5024,1,FALSE)),"-","5k")</f>
        <v>5k</v>
      </c>
    </row>
    <row r="302" spans="1:5" ht="12" x14ac:dyDescent="0.15">
      <c r="A302" s="11" t="s">
        <v>483</v>
      </c>
      <c r="B302">
        <f t="shared" si="4"/>
        <v>5</v>
      </c>
      <c r="C302" t="str">
        <f>IF(ISNA(VLOOKUP(A302,words!$A$2:$A$236,1,FALSE)),"-","Normal")</f>
        <v>-</v>
      </c>
      <c r="D302" t="str">
        <f>IF(ISNA(VLOOKUP(A302,words_1k!$A$2:$A$1024,1,FALSE)),"-","1k")</f>
        <v>1k</v>
      </c>
      <c r="E302" t="str">
        <f>IF(ISNA(VLOOKUP(A302,words_5k!$A$2:$A$5024,1,FALSE)),"-","5k")</f>
        <v>5k</v>
      </c>
    </row>
    <row r="303" spans="1:5" ht="12" x14ac:dyDescent="0.15">
      <c r="A303" s="11" t="s">
        <v>484</v>
      </c>
      <c r="B303">
        <f t="shared" si="4"/>
        <v>3</v>
      </c>
      <c r="C303" t="str">
        <f>IF(ISNA(VLOOKUP(A303,words!$A$2:$A$236,1,FALSE)),"-","Normal")</f>
        <v>-</v>
      </c>
      <c r="D303" t="str">
        <f>IF(ISNA(VLOOKUP(A303,words_1k!$A$2:$A$1024,1,FALSE)),"-","1k")</f>
        <v>1k</v>
      </c>
      <c r="E303" t="str">
        <f>IF(ISNA(VLOOKUP(A303,words_5k!$A$2:$A$5024,1,FALSE)),"-","5k")</f>
        <v>5k</v>
      </c>
    </row>
    <row r="304" spans="1:5" ht="12" x14ac:dyDescent="0.15">
      <c r="A304" s="11" t="s">
        <v>485</v>
      </c>
      <c r="B304">
        <f t="shared" si="4"/>
        <v>4</v>
      </c>
      <c r="C304" t="str">
        <f>IF(ISNA(VLOOKUP(A304,words!$A$2:$A$236,1,FALSE)),"-","Normal")</f>
        <v>-</v>
      </c>
      <c r="D304" t="str">
        <f>IF(ISNA(VLOOKUP(A304,words_1k!$A$2:$A$1024,1,FALSE)),"-","1k")</f>
        <v>1k</v>
      </c>
      <c r="E304" t="str">
        <f>IF(ISNA(VLOOKUP(A304,words_5k!$A$2:$A$5024,1,FALSE)),"-","5k")</f>
        <v>5k</v>
      </c>
    </row>
    <row r="305" spans="1:5" ht="12" x14ac:dyDescent="0.15">
      <c r="A305" s="11" t="s">
        <v>150</v>
      </c>
      <c r="B305">
        <f t="shared" si="4"/>
        <v>6</v>
      </c>
      <c r="C305" t="str">
        <f>IF(ISNA(VLOOKUP(A305,words!$A$2:$A$236,1,FALSE)),"-","Normal")</f>
        <v>Normal</v>
      </c>
      <c r="D305" t="str">
        <f>IF(ISNA(VLOOKUP(A305,words_1k!$A$2:$A$1024,1,FALSE)),"-","1k")</f>
        <v>1k</v>
      </c>
      <c r="E305" t="str">
        <f>IF(ISNA(VLOOKUP(A305,words_5k!$A$2:$A$5024,1,FALSE)),"-","5k")</f>
        <v>5k</v>
      </c>
    </row>
    <row r="306" spans="1:5" ht="12" x14ac:dyDescent="0.15">
      <c r="A306" s="11" t="s">
        <v>486</v>
      </c>
      <c r="B306">
        <f t="shared" si="4"/>
        <v>4</v>
      </c>
      <c r="C306" t="str">
        <f>IF(ISNA(VLOOKUP(A306,words!$A$2:$A$236,1,FALSE)),"-","Normal")</f>
        <v>-</v>
      </c>
      <c r="D306" t="str">
        <f>IF(ISNA(VLOOKUP(A306,words_1k!$A$2:$A$1024,1,FALSE)),"-","1k")</f>
        <v>1k</v>
      </c>
      <c r="E306" t="str">
        <f>IF(ISNA(VLOOKUP(A306,words_5k!$A$2:$A$5024,1,FALSE)),"-","5k")</f>
        <v>5k</v>
      </c>
    </row>
    <row r="307" spans="1:5" ht="12" x14ac:dyDescent="0.15">
      <c r="A307" s="11" t="s">
        <v>487</v>
      </c>
      <c r="B307">
        <f t="shared" si="4"/>
        <v>3</v>
      </c>
      <c r="C307" t="str">
        <f>IF(ISNA(VLOOKUP(A307,words!$A$2:$A$236,1,FALSE)),"-","Normal")</f>
        <v>-</v>
      </c>
      <c r="D307" t="str">
        <f>IF(ISNA(VLOOKUP(A307,words_1k!$A$2:$A$1024,1,FALSE)),"-","1k")</f>
        <v>1k</v>
      </c>
      <c r="E307" t="str">
        <f>IF(ISNA(VLOOKUP(A307,words_5k!$A$2:$A$5024,1,FALSE)),"-","5k")</f>
        <v>5k</v>
      </c>
    </row>
    <row r="308" spans="1:5" ht="12" x14ac:dyDescent="0.15">
      <c r="A308" s="11" t="s">
        <v>488</v>
      </c>
      <c r="B308">
        <f t="shared" si="4"/>
        <v>4</v>
      </c>
      <c r="C308" t="str">
        <f>IF(ISNA(VLOOKUP(A308,words!$A$2:$A$236,1,FALSE)),"-","Normal")</f>
        <v>-</v>
      </c>
      <c r="D308" t="str">
        <f>IF(ISNA(VLOOKUP(A308,words_1k!$A$2:$A$1024,1,FALSE)),"-","1k")</f>
        <v>1k</v>
      </c>
      <c r="E308" t="str">
        <f>IF(ISNA(VLOOKUP(A308,words_5k!$A$2:$A$5024,1,FALSE)),"-","5k")</f>
        <v>5k</v>
      </c>
    </row>
    <row r="309" spans="1:5" ht="12" x14ac:dyDescent="0.15">
      <c r="A309" s="11" t="s">
        <v>489</v>
      </c>
      <c r="B309">
        <f t="shared" si="4"/>
        <v>7</v>
      </c>
      <c r="C309" t="str">
        <f>IF(ISNA(VLOOKUP(A309,words!$A$2:$A$236,1,FALSE)),"-","Normal")</f>
        <v>-</v>
      </c>
      <c r="D309" t="str">
        <f>IF(ISNA(VLOOKUP(A309,words_1k!$A$2:$A$1024,1,FALSE)),"-","1k")</f>
        <v>1k</v>
      </c>
      <c r="E309" t="str">
        <f>IF(ISNA(VLOOKUP(A309,words_5k!$A$2:$A$5024,1,FALSE)),"-","5k")</f>
        <v>5k</v>
      </c>
    </row>
    <row r="310" spans="1:5" ht="12" x14ac:dyDescent="0.15">
      <c r="A310" s="11" t="s">
        <v>490</v>
      </c>
      <c r="B310">
        <f t="shared" si="4"/>
        <v>4</v>
      </c>
      <c r="C310" t="str">
        <f>IF(ISNA(VLOOKUP(A310,words!$A$2:$A$236,1,FALSE)),"-","Normal")</f>
        <v>-</v>
      </c>
      <c r="D310" t="str">
        <f>IF(ISNA(VLOOKUP(A310,words_1k!$A$2:$A$1024,1,FALSE)),"-","1k")</f>
        <v>1k</v>
      </c>
      <c r="E310" t="str">
        <f>IF(ISNA(VLOOKUP(A310,words_5k!$A$2:$A$5024,1,FALSE)),"-","5k")</f>
        <v>5k</v>
      </c>
    </row>
    <row r="311" spans="1:5" ht="12" x14ac:dyDescent="0.15">
      <c r="A311" s="11" t="s">
        <v>168</v>
      </c>
      <c r="B311">
        <f t="shared" si="4"/>
        <v>3</v>
      </c>
      <c r="C311" t="str">
        <f>IF(ISNA(VLOOKUP(A311,words!$A$2:$A$236,1,FALSE)),"-","Normal")</f>
        <v>Normal</v>
      </c>
      <c r="D311" t="str">
        <f>IF(ISNA(VLOOKUP(A311,words_1k!$A$2:$A$1024,1,FALSE)),"-","1k")</f>
        <v>1k</v>
      </c>
      <c r="E311" t="str">
        <f>IF(ISNA(VLOOKUP(A311,words_5k!$A$2:$A$5024,1,FALSE)),"-","5k")</f>
        <v>5k</v>
      </c>
    </row>
    <row r="312" spans="1:5" ht="12" x14ac:dyDescent="0.15">
      <c r="A312" s="11" t="s">
        <v>491</v>
      </c>
      <c r="B312">
        <f t="shared" si="4"/>
        <v>3</v>
      </c>
      <c r="C312" t="str">
        <f>IF(ISNA(VLOOKUP(A312,words!$A$2:$A$236,1,FALSE)),"-","Normal")</f>
        <v>-</v>
      </c>
      <c r="D312" t="str">
        <f>IF(ISNA(VLOOKUP(A312,words_1k!$A$2:$A$1024,1,FALSE)),"-","1k")</f>
        <v>1k</v>
      </c>
      <c r="E312" t="str">
        <f>IF(ISNA(VLOOKUP(A312,words_5k!$A$2:$A$5024,1,FALSE)),"-","5k")</f>
        <v>5k</v>
      </c>
    </row>
    <row r="313" spans="1:5" ht="12" x14ac:dyDescent="0.15">
      <c r="A313" s="11" t="s">
        <v>492</v>
      </c>
      <c r="B313">
        <f t="shared" si="4"/>
        <v>5</v>
      </c>
      <c r="C313" t="str">
        <f>IF(ISNA(VLOOKUP(A313,words!$A$2:$A$236,1,FALSE)),"-","Normal")</f>
        <v>-</v>
      </c>
      <c r="D313" t="str">
        <f>IF(ISNA(VLOOKUP(A313,words_1k!$A$2:$A$1024,1,FALSE)),"-","1k")</f>
        <v>1k</v>
      </c>
      <c r="E313" t="str">
        <f>IF(ISNA(VLOOKUP(A313,words_5k!$A$2:$A$5024,1,FALSE)),"-","5k")</f>
        <v>5k</v>
      </c>
    </row>
    <row r="314" spans="1:5" ht="12" x14ac:dyDescent="0.15">
      <c r="A314" s="11" t="s">
        <v>493</v>
      </c>
      <c r="B314">
        <f t="shared" si="4"/>
        <v>6</v>
      </c>
      <c r="C314" t="str">
        <f>IF(ISNA(VLOOKUP(A314,words!$A$2:$A$236,1,FALSE)),"-","Normal")</f>
        <v>-</v>
      </c>
      <c r="D314" t="str">
        <f>IF(ISNA(VLOOKUP(A314,words_1k!$A$2:$A$1024,1,FALSE)),"-","1k")</f>
        <v>1k</v>
      </c>
      <c r="E314" t="str">
        <f>IF(ISNA(VLOOKUP(A314,words_5k!$A$2:$A$5024,1,FALSE)),"-","5k")</f>
        <v>5k</v>
      </c>
    </row>
    <row r="315" spans="1:5" ht="12" x14ac:dyDescent="0.15">
      <c r="A315" s="11" t="s">
        <v>494</v>
      </c>
      <c r="B315">
        <f t="shared" si="4"/>
        <v>4</v>
      </c>
      <c r="C315" t="str">
        <f>IF(ISNA(VLOOKUP(A315,words!$A$2:$A$236,1,FALSE)),"-","Normal")</f>
        <v>-</v>
      </c>
      <c r="D315" t="str">
        <f>IF(ISNA(VLOOKUP(A315,words_1k!$A$2:$A$1024,1,FALSE)),"-","1k")</f>
        <v>1k</v>
      </c>
      <c r="E315" t="str">
        <f>IF(ISNA(VLOOKUP(A315,words_5k!$A$2:$A$5024,1,FALSE)),"-","5k")</f>
        <v>5k</v>
      </c>
    </row>
    <row r="316" spans="1:5" ht="12" x14ac:dyDescent="0.15">
      <c r="A316" s="11" t="s">
        <v>495</v>
      </c>
      <c r="B316">
        <f t="shared" si="4"/>
        <v>4</v>
      </c>
      <c r="C316" t="str">
        <f>IF(ISNA(VLOOKUP(A316,words!$A$2:$A$236,1,FALSE)),"-","Normal")</f>
        <v>-</v>
      </c>
      <c r="D316" t="str">
        <f>IF(ISNA(VLOOKUP(A316,words_1k!$A$2:$A$1024,1,FALSE)),"-","1k")</f>
        <v>1k</v>
      </c>
      <c r="E316" t="str">
        <f>IF(ISNA(VLOOKUP(A316,words_5k!$A$2:$A$5024,1,FALSE)),"-","5k")</f>
        <v>5k</v>
      </c>
    </row>
    <row r="317" spans="1:5" ht="12" x14ac:dyDescent="0.15">
      <c r="A317" s="11" t="s">
        <v>496</v>
      </c>
      <c r="B317">
        <f t="shared" si="4"/>
        <v>7</v>
      </c>
      <c r="C317" t="str">
        <f>IF(ISNA(VLOOKUP(A317,words!$A$2:$A$236,1,FALSE)),"-","Normal")</f>
        <v>-</v>
      </c>
      <c r="D317" t="str">
        <f>IF(ISNA(VLOOKUP(A317,words_1k!$A$2:$A$1024,1,FALSE)),"-","1k")</f>
        <v>1k</v>
      </c>
      <c r="E317" t="str">
        <f>IF(ISNA(VLOOKUP(A317,words_5k!$A$2:$A$5024,1,FALSE)),"-","5k")</f>
        <v>5k</v>
      </c>
    </row>
    <row r="318" spans="1:5" ht="12" x14ac:dyDescent="0.15">
      <c r="A318" s="11" t="s">
        <v>497</v>
      </c>
      <c r="B318">
        <f t="shared" si="4"/>
        <v>4</v>
      </c>
      <c r="C318" t="str">
        <f>IF(ISNA(VLOOKUP(A318,words!$A$2:$A$236,1,FALSE)),"-","Normal")</f>
        <v>-</v>
      </c>
      <c r="D318" t="str">
        <f>IF(ISNA(VLOOKUP(A318,words_1k!$A$2:$A$1024,1,FALSE)),"-","1k")</f>
        <v>1k</v>
      </c>
      <c r="E318" t="str">
        <f>IF(ISNA(VLOOKUP(A318,words_5k!$A$2:$A$5024,1,FALSE)),"-","5k")</f>
        <v>5k</v>
      </c>
    </row>
    <row r="319" spans="1:5" ht="12" x14ac:dyDescent="0.15">
      <c r="A319" s="11" t="s">
        <v>498</v>
      </c>
      <c r="B319">
        <f t="shared" si="4"/>
        <v>2</v>
      </c>
      <c r="C319" t="str">
        <f>IF(ISNA(VLOOKUP(A319,words!$A$2:$A$236,1,FALSE)),"-","Normal")</f>
        <v>-</v>
      </c>
      <c r="D319" t="str">
        <f>IF(ISNA(VLOOKUP(A319,words_1k!$A$2:$A$1024,1,FALSE)),"-","1k")</f>
        <v>1k</v>
      </c>
      <c r="E319" t="str">
        <f>IF(ISNA(VLOOKUP(A319,words_5k!$A$2:$A$5024,1,FALSE)),"-","5k")</f>
        <v>5k</v>
      </c>
    </row>
    <row r="320" spans="1:5" ht="12" x14ac:dyDescent="0.15">
      <c r="A320" s="11" t="s">
        <v>499</v>
      </c>
      <c r="B320">
        <f t="shared" si="4"/>
        <v>4</v>
      </c>
      <c r="C320" t="str">
        <f>IF(ISNA(VLOOKUP(A320,words!$A$2:$A$236,1,FALSE)),"-","Normal")</f>
        <v>-</v>
      </c>
      <c r="D320" t="str">
        <f>IF(ISNA(VLOOKUP(A320,words_1k!$A$2:$A$1024,1,FALSE)),"-","1k")</f>
        <v>1k</v>
      </c>
      <c r="E320" t="str">
        <f>IF(ISNA(VLOOKUP(A320,words_5k!$A$2:$A$5024,1,FALSE)),"-","5k")</f>
        <v>5k</v>
      </c>
    </row>
    <row r="321" spans="1:5" ht="12" x14ac:dyDescent="0.15">
      <c r="A321" s="11" t="s">
        <v>500</v>
      </c>
      <c r="B321">
        <f t="shared" si="4"/>
        <v>5</v>
      </c>
      <c r="C321" t="str">
        <f>IF(ISNA(VLOOKUP(A321,words!$A$2:$A$236,1,FALSE)),"-","Normal")</f>
        <v>-</v>
      </c>
      <c r="D321" t="str">
        <f>IF(ISNA(VLOOKUP(A321,words_1k!$A$2:$A$1024,1,FALSE)),"-","1k")</f>
        <v>1k</v>
      </c>
      <c r="E321" t="str">
        <f>IF(ISNA(VLOOKUP(A321,words_5k!$A$2:$A$5024,1,FALSE)),"-","5k")</f>
        <v>5k</v>
      </c>
    </row>
    <row r="322" spans="1:5" ht="12" x14ac:dyDescent="0.15">
      <c r="A322" s="11" t="s">
        <v>501</v>
      </c>
      <c r="B322">
        <f t="shared" ref="B322:B385" si="5">LEN(A322)</f>
        <v>3</v>
      </c>
      <c r="C322" t="str">
        <f>IF(ISNA(VLOOKUP(A322,words!$A$2:$A$236,1,FALSE)),"-","Normal")</f>
        <v>-</v>
      </c>
      <c r="D322" t="str">
        <f>IF(ISNA(VLOOKUP(A322,words_1k!$A$2:$A$1024,1,FALSE)),"-","1k")</f>
        <v>1k</v>
      </c>
      <c r="E322" t="str">
        <f>IF(ISNA(VLOOKUP(A322,words_5k!$A$2:$A$5024,1,FALSE)),"-","5k")</f>
        <v>5k</v>
      </c>
    </row>
    <row r="323" spans="1:5" ht="12" x14ac:dyDescent="0.15">
      <c r="A323" s="11" t="s">
        <v>502</v>
      </c>
      <c r="B323">
        <f t="shared" si="5"/>
        <v>4</v>
      </c>
      <c r="C323" t="str">
        <f>IF(ISNA(VLOOKUP(A323,words!$A$2:$A$236,1,FALSE)),"-","Normal")</f>
        <v>-</v>
      </c>
      <c r="D323" t="str">
        <f>IF(ISNA(VLOOKUP(A323,words_1k!$A$2:$A$1024,1,FALSE)),"-","1k")</f>
        <v>1k</v>
      </c>
      <c r="E323" t="str">
        <f>IF(ISNA(VLOOKUP(A323,words_5k!$A$2:$A$5024,1,FALSE)),"-","5k")</f>
        <v>5k</v>
      </c>
    </row>
    <row r="324" spans="1:5" ht="12" x14ac:dyDescent="0.15">
      <c r="A324" s="11" t="s">
        <v>503</v>
      </c>
      <c r="B324">
        <f t="shared" si="5"/>
        <v>4</v>
      </c>
      <c r="C324" t="str">
        <f>IF(ISNA(VLOOKUP(A324,words!$A$2:$A$236,1,FALSE)),"-","Normal")</f>
        <v>-</v>
      </c>
      <c r="D324" t="str">
        <f>IF(ISNA(VLOOKUP(A324,words_1k!$A$2:$A$1024,1,FALSE)),"-","1k")</f>
        <v>1k</v>
      </c>
      <c r="E324" t="str">
        <f>IF(ISNA(VLOOKUP(A324,words_5k!$A$2:$A$5024,1,FALSE)),"-","5k")</f>
        <v>5k</v>
      </c>
    </row>
    <row r="325" spans="1:5" ht="12" x14ac:dyDescent="0.15">
      <c r="A325" s="11" t="s">
        <v>504</v>
      </c>
      <c r="B325">
        <f t="shared" si="5"/>
        <v>5</v>
      </c>
      <c r="C325" t="str">
        <f>IF(ISNA(VLOOKUP(A325,words!$A$2:$A$236,1,FALSE)),"-","Normal")</f>
        <v>-</v>
      </c>
      <c r="D325" t="str">
        <f>IF(ISNA(VLOOKUP(A325,words_1k!$A$2:$A$1024,1,FALSE)),"-","1k")</f>
        <v>1k</v>
      </c>
      <c r="E325" t="str">
        <f>IF(ISNA(VLOOKUP(A325,words_5k!$A$2:$A$5024,1,FALSE)),"-","5k")</f>
        <v>5k</v>
      </c>
    </row>
    <row r="326" spans="1:5" ht="12" x14ac:dyDescent="0.15">
      <c r="A326" s="11" t="s">
        <v>505</v>
      </c>
      <c r="B326">
        <f t="shared" si="5"/>
        <v>5</v>
      </c>
      <c r="C326" t="str">
        <f>IF(ISNA(VLOOKUP(A326,words!$A$2:$A$236,1,FALSE)),"-","Normal")</f>
        <v>-</v>
      </c>
      <c r="D326" t="str">
        <f>IF(ISNA(VLOOKUP(A326,words_1k!$A$2:$A$1024,1,FALSE)),"-","1k")</f>
        <v>1k</v>
      </c>
      <c r="E326" t="str">
        <f>IF(ISNA(VLOOKUP(A326,words_5k!$A$2:$A$5024,1,FALSE)),"-","5k")</f>
        <v>5k</v>
      </c>
    </row>
    <row r="327" spans="1:5" ht="12" x14ac:dyDescent="0.15">
      <c r="A327" s="11" t="s">
        <v>506</v>
      </c>
      <c r="B327">
        <f t="shared" si="5"/>
        <v>4</v>
      </c>
      <c r="C327" t="str">
        <f>IF(ISNA(VLOOKUP(A327,words!$A$2:$A$236,1,FALSE)),"-","Normal")</f>
        <v>-</v>
      </c>
      <c r="D327" t="str">
        <f>IF(ISNA(VLOOKUP(A327,words_1k!$A$2:$A$1024,1,FALSE)),"-","1k")</f>
        <v>1k</v>
      </c>
      <c r="E327" t="str">
        <f>IF(ISNA(VLOOKUP(A327,words_5k!$A$2:$A$5024,1,FALSE)),"-","5k")</f>
        <v>5k</v>
      </c>
    </row>
    <row r="328" spans="1:5" ht="12" x14ac:dyDescent="0.15">
      <c r="A328" s="11" t="s">
        <v>507</v>
      </c>
      <c r="B328">
        <f t="shared" si="5"/>
        <v>4</v>
      </c>
      <c r="C328" t="str">
        <f>IF(ISNA(VLOOKUP(A328,words!$A$2:$A$236,1,FALSE)),"-","Normal")</f>
        <v>-</v>
      </c>
      <c r="D328" t="str">
        <f>IF(ISNA(VLOOKUP(A328,words_1k!$A$2:$A$1024,1,FALSE)),"-","1k")</f>
        <v>1k</v>
      </c>
      <c r="E328" t="str">
        <f>IF(ISNA(VLOOKUP(A328,words_5k!$A$2:$A$5024,1,FALSE)),"-","5k")</f>
        <v>5k</v>
      </c>
    </row>
    <row r="329" spans="1:5" ht="12" x14ac:dyDescent="0.15">
      <c r="A329" s="11" t="s">
        <v>508</v>
      </c>
      <c r="B329">
        <f t="shared" si="5"/>
        <v>8</v>
      </c>
      <c r="C329" t="str">
        <f>IF(ISNA(VLOOKUP(A329,words!$A$2:$A$236,1,FALSE)),"-","Normal")</f>
        <v>-</v>
      </c>
      <c r="D329" t="str">
        <f>IF(ISNA(VLOOKUP(A329,words_1k!$A$2:$A$1024,1,FALSE)),"-","1k")</f>
        <v>1k</v>
      </c>
      <c r="E329" t="str">
        <f>IF(ISNA(VLOOKUP(A329,words_5k!$A$2:$A$5024,1,FALSE)),"-","5k")</f>
        <v>5k</v>
      </c>
    </row>
    <row r="330" spans="1:5" ht="12" x14ac:dyDescent="0.15">
      <c r="A330" s="11" t="s">
        <v>509</v>
      </c>
      <c r="B330">
        <f t="shared" si="5"/>
        <v>3</v>
      </c>
      <c r="C330" t="str">
        <f>IF(ISNA(VLOOKUP(A330,words!$A$2:$A$236,1,FALSE)),"-","Normal")</f>
        <v>-</v>
      </c>
      <c r="D330" t="str">
        <f>IF(ISNA(VLOOKUP(A330,words_1k!$A$2:$A$1024,1,FALSE)),"-","1k")</f>
        <v>1k</v>
      </c>
      <c r="E330" t="str">
        <f>IF(ISNA(VLOOKUP(A330,words_5k!$A$2:$A$5024,1,FALSE)),"-","5k")</f>
        <v>5k</v>
      </c>
    </row>
    <row r="331" spans="1:5" ht="12" x14ac:dyDescent="0.15">
      <c r="A331" s="11" t="s">
        <v>510</v>
      </c>
      <c r="B331">
        <f t="shared" si="5"/>
        <v>7</v>
      </c>
      <c r="C331" t="str">
        <f>IF(ISNA(VLOOKUP(A331,words!$A$2:$A$236,1,FALSE)),"-","Normal")</f>
        <v>-</v>
      </c>
      <c r="D331" t="str">
        <f>IF(ISNA(VLOOKUP(A331,words_1k!$A$2:$A$1024,1,FALSE)),"-","1k")</f>
        <v>1k</v>
      </c>
      <c r="E331" t="str">
        <f>IF(ISNA(VLOOKUP(A331,words_5k!$A$2:$A$5024,1,FALSE)),"-","5k")</f>
        <v>5k</v>
      </c>
    </row>
    <row r="332" spans="1:5" ht="12" x14ac:dyDescent="0.15">
      <c r="A332" s="11" t="s">
        <v>511</v>
      </c>
      <c r="B332">
        <f t="shared" si="5"/>
        <v>5</v>
      </c>
      <c r="C332" t="str">
        <f>IF(ISNA(VLOOKUP(A332,words!$A$2:$A$236,1,FALSE)),"-","Normal")</f>
        <v>-</v>
      </c>
      <c r="D332" t="str">
        <f>IF(ISNA(VLOOKUP(A332,words_1k!$A$2:$A$1024,1,FALSE)),"-","1k")</f>
        <v>1k</v>
      </c>
      <c r="E332" t="str">
        <f>IF(ISNA(VLOOKUP(A332,words_5k!$A$2:$A$5024,1,FALSE)),"-","5k")</f>
        <v>5k</v>
      </c>
    </row>
    <row r="333" spans="1:5" ht="12" x14ac:dyDescent="0.15">
      <c r="A333" s="11" t="s">
        <v>512</v>
      </c>
      <c r="B333">
        <f t="shared" si="5"/>
        <v>5</v>
      </c>
      <c r="C333" t="str">
        <f>IF(ISNA(VLOOKUP(A333,words!$A$2:$A$236,1,FALSE)),"-","Normal")</f>
        <v>-</v>
      </c>
      <c r="D333" t="str">
        <f>IF(ISNA(VLOOKUP(A333,words_1k!$A$2:$A$1024,1,FALSE)),"-","1k")</f>
        <v>1k</v>
      </c>
      <c r="E333" t="str">
        <f>IF(ISNA(VLOOKUP(A333,words_5k!$A$2:$A$5024,1,FALSE)),"-","5k")</f>
        <v>5k</v>
      </c>
    </row>
    <row r="334" spans="1:5" ht="12" x14ac:dyDescent="0.15">
      <c r="A334" s="11" t="s">
        <v>513</v>
      </c>
      <c r="B334">
        <f t="shared" si="5"/>
        <v>6</v>
      </c>
      <c r="C334" t="str">
        <f>IF(ISNA(VLOOKUP(A334,words!$A$2:$A$236,1,FALSE)),"-","Normal")</f>
        <v>-</v>
      </c>
      <c r="D334" t="str">
        <f>IF(ISNA(VLOOKUP(A334,words_1k!$A$2:$A$1024,1,FALSE)),"-","1k")</f>
        <v>1k</v>
      </c>
      <c r="E334" t="str">
        <f>IF(ISNA(VLOOKUP(A334,words_5k!$A$2:$A$5024,1,FALSE)),"-","5k")</f>
        <v>5k</v>
      </c>
    </row>
    <row r="335" spans="1:5" ht="12" x14ac:dyDescent="0.15">
      <c r="A335" s="11" t="s">
        <v>514</v>
      </c>
      <c r="B335">
        <f t="shared" si="5"/>
        <v>6</v>
      </c>
      <c r="C335" t="str">
        <f>IF(ISNA(VLOOKUP(A335,words!$A$2:$A$236,1,FALSE)),"-","Normal")</f>
        <v>-</v>
      </c>
      <c r="D335" t="str">
        <f>IF(ISNA(VLOOKUP(A335,words_1k!$A$2:$A$1024,1,FALSE)),"-","1k")</f>
        <v>1k</v>
      </c>
      <c r="E335" t="str">
        <f>IF(ISNA(VLOOKUP(A335,words_5k!$A$2:$A$5024,1,FALSE)),"-","5k")</f>
        <v>5k</v>
      </c>
    </row>
    <row r="336" spans="1:5" ht="12" x14ac:dyDescent="0.15">
      <c r="A336" s="11" t="s">
        <v>515</v>
      </c>
      <c r="B336">
        <f t="shared" si="5"/>
        <v>5</v>
      </c>
      <c r="C336" t="str">
        <f>IF(ISNA(VLOOKUP(A336,words!$A$2:$A$236,1,FALSE)),"-","Normal")</f>
        <v>-</v>
      </c>
      <c r="D336" t="str">
        <f>IF(ISNA(VLOOKUP(A336,words_1k!$A$2:$A$1024,1,FALSE)),"-","1k")</f>
        <v>1k</v>
      </c>
      <c r="E336" t="str">
        <f>IF(ISNA(VLOOKUP(A336,words_5k!$A$2:$A$5024,1,FALSE)),"-","5k")</f>
        <v>5k</v>
      </c>
    </row>
    <row r="337" spans="1:5" ht="12" x14ac:dyDescent="0.15">
      <c r="A337" s="11" t="s">
        <v>516</v>
      </c>
      <c r="B337">
        <f t="shared" si="5"/>
        <v>6</v>
      </c>
      <c r="C337" t="str">
        <f>IF(ISNA(VLOOKUP(A337,words!$A$2:$A$236,1,FALSE)),"-","Normal")</f>
        <v>-</v>
      </c>
      <c r="D337" t="str">
        <f>IF(ISNA(VLOOKUP(A337,words_1k!$A$2:$A$1024,1,FALSE)),"-","1k")</f>
        <v>1k</v>
      </c>
      <c r="E337" t="str">
        <f>IF(ISNA(VLOOKUP(A337,words_5k!$A$2:$A$5024,1,FALSE)),"-","5k")</f>
        <v>5k</v>
      </c>
    </row>
    <row r="338" spans="1:5" ht="12" x14ac:dyDescent="0.15">
      <c r="A338" s="11" t="s">
        <v>517</v>
      </c>
      <c r="B338">
        <f t="shared" si="5"/>
        <v>5</v>
      </c>
      <c r="C338" t="str">
        <f>IF(ISNA(VLOOKUP(A338,words!$A$2:$A$236,1,FALSE)),"-","Normal")</f>
        <v>-</v>
      </c>
      <c r="D338" t="str">
        <f>IF(ISNA(VLOOKUP(A338,words_1k!$A$2:$A$1024,1,FALSE)),"-","1k")</f>
        <v>1k</v>
      </c>
      <c r="E338" t="str">
        <f>IF(ISNA(VLOOKUP(A338,words_5k!$A$2:$A$5024,1,FALSE)),"-","5k")</f>
        <v>5k</v>
      </c>
    </row>
    <row r="339" spans="1:5" ht="12" x14ac:dyDescent="0.15">
      <c r="A339" s="11" t="s">
        <v>518</v>
      </c>
      <c r="B339">
        <f t="shared" si="5"/>
        <v>5</v>
      </c>
      <c r="C339" t="str">
        <f>IF(ISNA(VLOOKUP(A339,words!$A$2:$A$236,1,FALSE)),"-","Normal")</f>
        <v>-</v>
      </c>
      <c r="D339" t="str">
        <f>IF(ISNA(VLOOKUP(A339,words_1k!$A$2:$A$1024,1,FALSE)),"-","1k")</f>
        <v>1k</v>
      </c>
      <c r="E339" t="str">
        <f>IF(ISNA(VLOOKUP(A339,words_5k!$A$2:$A$5024,1,FALSE)),"-","5k")</f>
        <v>5k</v>
      </c>
    </row>
    <row r="340" spans="1:5" ht="12" x14ac:dyDescent="0.15">
      <c r="A340" s="11" t="s">
        <v>519</v>
      </c>
      <c r="B340">
        <f t="shared" si="5"/>
        <v>4</v>
      </c>
      <c r="C340" t="str">
        <f>IF(ISNA(VLOOKUP(A340,words!$A$2:$A$236,1,FALSE)),"-","Normal")</f>
        <v>-</v>
      </c>
      <c r="D340" t="str">
        <f>IF(ISNA(VLOOKUP(A340,words_1k!$A$2:$A$1024,1,FALSE)),"-","1k")</f>
        <v>1k</v>
      </c>
      <c r="E340" t="str">
        <f>IF(ISNA(VLOOKUP(A340,words_5k!$A$2:$A$5024,1,FALSE)),"-","5k")</f>
        <v>5k</v>
      </c>
    </row>
    <row r="341" spans="1:5" ht="12" x14ac:dyDescent="0.15">
      <c r="A341" s="11" t="s">
        <v>520</v>
      </c>
      <c r="B341">
        <f t="shared" si="5"/>
        <v>5</v>
      </c>
      <c r="C341" t="str">
        <f>IF(ISNA(VLOOKUP(A341,words!$A$2:$A$236,1,FALSE)),"-","Normal")</f>
        <v>-</v>
      </c>
      <c r="D341" t="str">
        <f>IF(ISNA(VLOOKUP(A341,words_1k!$A$2:$A$1024,1,FALSE)),"-","1k")</f>
        <v>1k</v>
      </c>
      <c r="E341" t="str">
        <f>IF(ISNA(VLOOKUP(A341,words_5k!$A$2:$A$5024,1,FALSE)),"-","5k")</f>
        <v>5k</v>
      </c>
    </row>
    <row r="342" spans="1:5" ht="12" x14ac:dyDescent="0.15">
      <c r="A342" s="11" t="s">
        <v>521</v>
      </c>
      <c r="B342">
        <f t="shared" si="5"/>
        <v>3</v>
      </c>
      <c r="C342" t="str">
        <f>IF(ISNA(VLOOKUP(A342,words!$A$2:$A$236,1,FALSE)),"-","Normal")</f>
        <v>-</v>
      </c>
      <c r="D342" t="str">
        <f>IF(ISNA(VLOOKUP(A342,words_1k!$A$2:$A$1024,1,FALSE)),"-","1k")</f>
        <v>1k</v>
      </c>
      <c r="E342" t="str">
        <f>IF(ISNA(VLOOKUP(A342,words_5k!$A$2:$A$5024,1,FALSE)),"-","5k")</f>
        <v>5k</v>
      </c>
    </row>
    <row r="343" spans="1:5" ht="12" x14ac:dyDescent="0.15">
      <c r="A343" s="11" t="s">
        <v>522</v>
      </c>
      <c r="B343">
        <f t="shared" si="5"/>
        <v>5</v>
      </c>
      <c r="C343" t="str">
        <f>IF(ISNA(VLOOKUP(A343,words!$A$2:$A$236,1,FALSE)),"-","Normal")</f>
        <v>-</v>
      </c>
      <c r="D343" t="str">
        <f>IF(ISNA(VLOOKUP(A343,words_1k!$A$2:$A$1024,1,FALSE)),"-","1k")</f>
        <v>1k</v>
      </c>
      <c r="E343" t="str">
        <f>IF(ISNA(VLOOKUP(A343,words_5k!$A$2:$A$5024,1,FALSE)),"-","5k")</f>
        <v>5k</v>
      </c>
    </row>
    <row r="344" spans="1:5" ht="12" x14ac:dyDescent="0.15">
      <c r="A344" s="11" t="s">
        <v>523</v>
      </c>
      <c r="B344">
        <f t="shared" si="5"/>
        <v>4</v>
      </c>
      <c r="C344" t="str">
        <f>IF(ISNA(VLOOKUP(A344,words!$A$2:$A$236,1,FALSE)),"-","Normal")</f>
        <v>-</v>
      </c>
      <c r="D344" t="str">
        <f>IF(ISNA(VLOOKUP(A344,words_1k!$A$2:$A$1024,1,FALSE)),"-","1k")</f>
        <v>1k</v>
      </c>
      <c r="E344" t="str">
        <f>IF(ISNA(VLOOKUP(A344,words_5k!$A$2:$A$5024,1,FALSE)),"-","5k")</f>
        <v>5k</v>
      </c>
    </row>
    <row r="345" spans="1:5" ht="12" x14ac:dyDescent="0.15">
      <c r="A345" s="11" t="s">
        <v>524</v>
      </c>
      <c r="B345">
        <f t="shared" si="5"/>
        <v>6</v>
      </c>
      <c r="C345" t="str">
        <f>IF(ISNA(VLOOKUP(A345,words!$A$2:$A$236,1,FALSE)),"-","Normal")</f>
        <v>-</v>
      </c>
      <c r="D345" t="str">
        <f>IF(ISNA(VLOOKUP(A345,words_1k!$A$2:$A$1024,1,FALSE)),"-","1k")</f>
        <v>1k</v>
      </c>
      <c r="E345" t="str">
        <f>IF(ISNA(VLOOKUP(A345,words_5k!$A$2:$A$5024,1,FALSE)),"-","5k")</f>
        <v>5k</v>
      </c>
    </row>
    <row r="346" spans="1:5" ht="12" x14ac:dyDescent="0.15">
      <c r="A346" s="11" t="s">
        <v>525</v>
      </c>
      <c r="B346">
        <f t="shared" si="5"/>
        <v>3</v>
      </c>
      <c r="C346" t="str">
        <f>IF(ISNA(VLOOKUP(A346,words!$A$2:$A$236,1,FALSE)),"-","Normal")</f>
        <v>-</v>
      </c>
      <c r="D346" t="str">
        <f>IF(ISNA(VLOOKUP(A346,words_1k!$A$2:$A$1024,1,FALSE)),"-","1k")</f>
        <v>1k</v>
      </c>
      <c r="E346" t="str">
        <f>IF(ISNA(VLOOKUP(A346,words_5k!$A$2:$A$5024,1,FALSE)),"-","5k")</f>
        <v>5k</v>
      </c>
    </row>
    <row r="347" spans="1:5" ht="12" x14ac:dyDescent="0.15">
      <c r="A347" s="11" t="s">
        <v>526</v>
      </c>
      <c r="B347">
        <f t="shared" si="5"/>
        <v>4</v>
      </c>
      <c r="C347" t="str">
        <f>IF(ISNA(VLOOKUP(A347,words!$A$2:$A$236,1,FALSE)),"-","Normal")</f>
        <v>-</v>
      </c>
      <c r="D347" t="str">
        <f>IF(ISNA(VLOOKUP(A347,words_1k!$A$2:$A$1024,1,FALSE)),"-","1k")</f>
        <v>1k</v>
      </c>
      <c r="E347" t="str">
        <f>IF(ISNA(VLOOKUP(A347,words_5k!$A$2:$A$5024,1,FALSE)),"-","5k")</f>
        <v>5k</v>
      </c>
    </row>
    <row r="348" spans="1:5" ht="12" x14ac:dyDescent="0.15">
      <c r="A348" s="11" t="s">
        <v>527</v>
      </c>
      <c r="B348">
        <f t="shared" si="5"/>
        <v>6</v>
      </c>
      <c r="C348" t="str">
        <f>IF(ISNA(VLOOKUP(A348,words!$A$2:$A$236,1,FALSE)),"-","Normal")</f>
        <v>-</v>
      </c>
      <c r="D348" t="str">
        <f>IF(ISNA(VLOOKUP(A348,words_1k!$A$2:$A$1024,1,FALSE)),"-","1k")</f>
        <v>1k</v>
      </c>
      <c r="E348" t="str">
        <f>IF(ISNA(VLOOKUP(A348,words_5k!$A$2:$A$5024,1,FALSE)),"-","5k")</f>
        <v>5k</v>
      </c>
    </row>
    <row r="349" spans="1:5" ht="12" x14ac:dyDescent="0.15">
      <c r="A349" s="11" t="s">
        <v>528</v>
      </c>
      <c r="B349">
        <f t="shared" si="5"/>
        <v>4</v>
      </c>
      <c r="C349" t="str">
        <f>IF(ISNA(VLOOKUP(A349,words!$A$2:$A$236,1,FALSE)),"-","Normal")</f>
        <v>-</v>
      </c>
      <c r="D349" t="str">
        <f>IF(ISNA(VLOOKUP(A349,words_1k!$A$2:$A$1024,1,FALSE)),"-","1k")</f>
        <v>1k</v>
      </c>
      <c r="E349" t="str">
        <f>IF(ISNA(VLOOKUP(A349,words_5k!$A$2:$A$5024,1,FALSE)),"-","5k")</f>
        <v>5k</v>
      </c>
    </row>
    <row r="350" spans="1:5" ht="12" x14ac:dyDescent="0.15">
      <c r="A350" s="11" t="s">
        <v>529</v>
      </c>
      <c r="B350">
        <f t="shared" si="5"/>
        <v>4</v>
      </c>
      <c r="C350" t="str">
        <f>IF(ISNA(VLOOKUP(A350,words!$A$2:$A$236,1,FALSE)),"-","Normal")</f>
        <v>-</v>
      </c>
      <c r="D350" t="str">
        <f>IF(ISNA(VLOOKUP(A350,words_1k!$A$2:$A$1024,1,FALSE)),"-","1k")</f>
        <v>1k</v>
      </c>
      <c r="E350" t="str">
        <f>IF(ISNA(VLOOKUP(A350,words_5k!$A$2:$A$5024,1,FALSE)),"-","5k")</f>
        <v>5k</v>
      </c>
    </row>
    <row r="351" spans="1:5" ht="12" x14ac:dyDescent="0.15">
      <c r="A351" s="11" t="s">
        <v>530</v>
      </c>
      <c r="B351">
        <f t="shared" si="5"/>
        <v>6</v>
      </c>
      <c r="C351" t="str">
        <f>IF(ISNA(VLOOKUP(A351,words!$A$2:$A$236,1,FALSE)),"-","Normal")</f>
        <v>-</v>
      </c>
      <c r="D351" t="str">
        <f>IF(ISNA(VLOOKUP(A351,words_1k!$A$2:$A$1024,1,FALSE)),"-","1k")</f>
        <v>1k</v>
      </c>
      <c r="E351" t="str">
        <f>IF(ISNA(VLOOKUP(A351,words_5k!$A$2:$A$5024,1,FALSE)),"-","5k")</f>
        <v>5k</v>
      </c>
    </row>
    <row r="352" spans="1:5" ht="12" x14ac:dyDescent="0.15">
      <c r="A352" s="11" t="s">
        <v>531</v>
      </c>
      <c r="B352">
        <f t="shared" si="5"/>
        <v>4</v>
      </c>
      <c r="C352" t="str">
        <f>IF(ISNA(VLOOKUP(A352,words!$A$2:$A$236,1,FALSE)),"-","Normal")</f>
        <v>-</v>
      </c>
      <c r="D352" t="str">
        <f>IF(ISNA(VLOOKUP(A352,words_1k!$A$2:$A$1024,1,FALSE)),"-","1k")</f>
        <v>1k</v>
      </c>
      <c r="E352" t="str">
        <f>IF(ISNA(VLOOKUP(A352,words_5k!$A$2:$A$5024,1,FALSE)),"-","5k")</f>
        <v>5k</v>
      </c>
    </row>
    <row r="353" spans="1:5" ht="12" x14ac:dyDescent="0.15">
      <c r="A353" s="11" t="s">
        <v>532</v>
      </c>
      <c r="B353">
        <f t="shared" si="5"/>
        <v>4</v>
      </c>
      <c r="C353" t="str">
        <f>IF(ISNA(VLOOKUP(A353,words!$A$2:$A$236,1,FALSE)),"-","Normal")</f>
        <v>-</v>
      </c>
      <c r="D353" t="str">
        <f>IF(ISNA(VLOOKUP(A353,words_1k!$A$2:$A$1024,1,FALSE)),"-","1k")</f>
        <v>1k</v>
      </c>
      <c r="E353" t="str">
        <f>IF(ISNA(VLOOKUP(A353,words_5k!$A$2:$A$5024,1,FALSE)),"-","5k")</f>
        <v>5k</v>
      </c>
    </row>
    <row r="354" spans="1:5" ht="12" x14ac:dyDescent="0.15">
      <c r="A354" s="11" t="s">
        <v>533</v>
      </c>
      <c r="B354">
        <f t="shared" si="5"/>
        <v>2</v>
      </c>
      <c r="C354" t="str">
        <f>IF(ISNA(VLOOKUP(A354,words!$A$2:$A$236,1,FALSE)),"-","Normal")</f>
        <v>-</v>
      </c>
      <c r="D354" t="str">
        <f>IF(ISNA(VLOOKUP(A354,words_1k!$A$2:$A$1024,1,FALSE)),"-","1k")</f>
        <v>1k</v>
      </c>
      <c r="E354" t="str">
        <f>IF(ISNA(VLOOKUP(A354,words_5k!$A$2:$A$5024,1,FALSE)),"-","5k")</f>
        <v>5k</v>
      </c>
    </row>
    <row r="355" spans="1:5" ht="12" x14ac:dyDescent="0.15">
      <c r="A355" s="11" t="s">
        <v>534</v>
      </c>
      <c r="B355">
        <f t="shared" si="5"/>
        <v>3</v>
      </c>
      <c r="C355" t="str">
        <f>IF(ISNA(VLOOKUP(A355,words!$A$2:$A$236,1,FALSE)),"-","Normal")</f>
        <v>-</v>
      </c>
      <c r="D355" t="str">
        <f>IF(ISNA(VLOOKUP(A355,words_1k!$A$2:$A$1024,1,FALSE)),"-","1k")</f>
        <v>1k</v>
      </c>
      <c r="E355" t="str">
        <f>IF(ISNA(VLOOKUP(A355,words_5k!$A$2:$A$5024,1,FALSE)),"-","5k")</f>
        <v>5k</v>
      </c>
    </row>
    <row r="356" spans="1:5" ht="12" x14ac:dyDescent="0.15">
      <c r="A356" s="11" t="s">
        <v>535</v>
      </c>
      <c r="B356">
        <f t="shared" si="5"/>
        <v>4</v>
      </c>
      <c r="C356" t="str">
        <f>IF(ISNA(VLOOKUP(A356,words!$A$2:$A$236,1,FALSE)),"-","Normal")</f>
        <v>-</v>
      </c>
      <c r="D356" t="str">
        <f>IF(ISNA(VLOOKUP(A356,words_1k!$A$2:$A$1024,1,FALSE)),"-","1k")</f>
        <v>1k</v>
      </c>
      <c r="E356" t="str">
        <f>IF(ISNA(VLOOKUP(A356,words_5k!$A$2:$A$5024,1,FALSE)),"-","5k")</f>
        <v>5k</v>
      </c>
    </row>
    <row r="357" spans="1:5" ht="12" x14ac:dyDescent="0.15">
      <c r="A357" s="11" t="s">
        <v>536</v>
      </c>
      <c r="B357">
        <f t="shared" si="5"/>
        <v>6</v>
      </c>
      <c r="C357" t="str">
        <f>IF(ISNA(VLOOKUP(A357,words!$A$2:$A$236,1,FALSE)),"-","Normal")</f>
        <v>-</v>
      </c>
      <c r="D357" t="str">
        <f>IF(ISNA(VLOOKUP(A357,words_1k!$A$2:$A$1024,1,FALSE)),"-","1k")</f>
        <v>1k</v>
      </c>
      <c r="E357" t="str">
        <f>IF(ISNA(VLOOKUP(A357,words_5k!$A$2:$A$5024,1,FALSE)),"-","5k")</f>
        <v>5k</v>
      </c>
    </row>
    <row r="358" spans="1:5" ht="12" x14ac:dyDescent="0.15">
      <c r="A358" s="11" t="s">
        <v>537</v>
      </c>
      <c r="B358">
        <f t="shared" si="5"/>
        <v>3</v>
      </c>
      <c r="C358" t="str">
        <f>IF(ISNA(VLOOKUP(A358,words!$A$2:$A$236,1,FALSE)),"-","Normal")</f>
        <v>-</v>
      </c>
      <c r="D358" t="str">
        <f>IF(ISNA(VLOOKUP(A358,words_1k!$A$2:$A$1024,1,FALSE)),"-","1k")</f>
        <v>1k</v>
      </c>
      <c r="E358" t="str">
        <f>IF(ISNA(VLOOKUP(A358,words_5k!$A$2:$A$5024,1,FALSE)),"-","5k")</f>
        <v>5k</v>
      </c>
    </row>
    <row r="359" spans="1:5" ht="12" x14ac:dyDescent="0.15">
      <c r="A359" s="11" t="s">
        <v>538</v>
      </c>
      <c r="B359">
        <f t="shared" si="5"/>
        <v>5</v>
      </c>
      <c r="C359" t="str">
        <f>IF(ISNA(VLOOKUP(A359,words!$A$2:$A$236,1,FALSE)),"-","Normal")</f>
        <v>-</v>
      </c>
      <c r="D359" t="str">
        <f>IF(ISNA(VLOOKUP(A359,words_1k!$A$2:$A$1024,1,FALSE)),"-","1k")</f>
        <v>1k</v>
      </c>
      <c r="E359" t="str">
        <f>IF(ISNA(VLOOKUP(A359,words_5k!$A$2:$A$5024,1,FALSE)),"-","5k")</f>
        <v>5k</v>
      </c>
    </row>
    <row r="360" spans="1:5" ht="12" x14ac:dyDescent="0.15">
      <c r="A360" s="11" t="s">
        <v>539</v>
      </c>
      <c r="B360">
        <f t="shared" si="5"/>
        <v>4</v>
      </c>
      <c r="C360" t="str">
        <f>IF(ISNA(VLOOKUP(A360,words!$A$2:$A$236,1,FALSE)),"-","Normal")</f>
        <v>-</v>
      </c>
      <c r="D360" t="str">
        <f>IF(ISNA(VLOOKUP(A360,words_1k!$A$2:$A$1024,1,FALSE)),"-","1k")</f>
        <v>1k</v>
      </c>
      <c r="E360" t="str">
        <f>IF(ISNA(VLOOKUP(A360,words_5k!$A$2:$A$5024,1,FALSE)),"-","5k")</f>
        <v>5k</v>
      </c>
    </row>
    <row r="361" spans="1:5" ht="12" x14ac:dyDescent="0.15">
      <c r="A361" s="11" t="s">
        <v>540</v>
      </c>
      <c r="B361">
        <f t="shared" si="5"/>
        <v>4</v>
      </c>
      <c r="C361" t="str">
        <f>IF(ISNA(VLOOKUP(A361,words!$A$2:$A$236,1,FALSE)),"-","Normal")</f>
        <v>-</v>
      </c>
      <c r="D361" t="str">
        <f>IF(ISNA(VLOOKUP(A361,words_1k!$A$2:$A$1024,1,FALSE)),"-","1k")</f>
        <v>1k</v>
      </c>
      <c r="E361" t="str">
        <f>IF(ISNA(VLOOKUP(A361,words_5k!$A$2:$A$5024,1,FALSE)),"-","5k")</f>
        <v>5k</v>
      </c>
    </row>
    <row r="362" spans="1:5" ht="12" x14ac:dyDescent="0.15">
      <c r="A362" s="11" t="s">
        <v>541</v>
      </c>
      <c r="B362">
        <f t="shared" si="5"/>
        <v>5</v>
      </c>
      <c r="C362" t="str">
        <f>IF(ISNA(VLOOKUP(A362,words!$A$2:$A$236,1,FALSE)),"-","Normal")</f>
        <v>-</v>
      </c>
      <c r="D362" t="str">
        <f>IF(ISNA(VLOOKUP(A362,words_1k!$A$2:$A$1024,1,FALSE)),"-","1k")</f>
        <v>1k</v>
      </c>
      <c r="E362" t="str">
        <f>IF(ISNA(VLOOKUP(A362,words_5k!$A$2:$A$5024,1,FALSE)),"-","5k")</f>
        <v>5k</v>
      </c>
    </row>
    <row r="363" spans="1:5" ht="12" x14ac:dyDescent="0.15">
      <c r="A363" s="11" t="s">
        <v>75</v>
      </c>
      <c r="B363">
        <f t="shared" si="5"/>
        <v>4</v>
      </c>
      <c r="C363" t="str">
        <f>IF(ISNA(VLOOKUP(A363,words!$A$2:$A$236,1,FALSE)),"-","Normal")</f>
        <v>Normal</v>
      </c>
      <c r="D363" t="str">
        <f>IF(ISNA(VLOOKUP(A363,words_1k!$A$2:$A$1024,1,FALSE)),"-","1k")</f>
        <v>1k</v>
      </c>
      <c r="E363" t="str">
        <f>IF(ISNA(VLOOKUP(A363,words_5k!$A$2:$A$5024,1,FALSE)),"-","5k")</f>
        <v>5k</v>
      </c>
    </row>
    <row r="364" spans="1:5" ht="12" x14ac:dyDescent="0.15">
      <c r="A364" s="11" t="s">
        <v>542</v>
      </c>
      <c r="B364">
        <f t="shared" si="5"/>
        <v>3</v>
      </c>
      <c r="C364" t="str">
        <f>IF(ISNA(VLOOKUP(A364,words!$A$2:$A$236,1,FALSE)),"-","Normal")</f>
        <v>-</v>
      </c>
      <c r="D364" t="str">
        <f>IF(ISNA(VLOOKUP(A364,words_1k!$A$2:$A$1024,1,FALSE)),"-","1k")</f>
        <v>1k</v>
      </c>
      <c r="E364" t="str">
        <f>IF(ISNA(VLOOKUP(A364,words_5k!$A$2:$A$5024,1,FALSE)),"-","5k")</f>
        <v>5k</v>
      </c>
    </row>
    <row r="365" spans="1:5" ht="12" x14ac:dyDescent="0.15">
      <c r="A365" s="11" t="s">
        <v>543</v>
      </c>
      <c r="B365">
        <f t="shared" si="5"/>
        <v>7</v>
      </c>
      <c r="C365" t="str">
        <f>IF(ISNA(VLOOKUP(A365,words!$A$2:$A$236,1,FALSE)),"-","Normal")</f>
        <v>-</v>
      </c>
      <c r="D365" t="str">
        <f>IF(ISNA(VLOOKUP(A365,words_1k!$A$2:$A$1024,1,FALSE)),"-","1k")</f>
        <v>1k</v>
      </c>
      <c r="E365" t="str">
        <f>IF(ISNA(VLOOKUP(A365,words_5k!$A$2:$A$5024,1,FALSE)),"-","5k")</f>
        <v>5k</v>
      </c>
    </row>
    <row r="366" spans="1:5" ht="12" x14ac:dyDescent="0.15">
      <c r="A366" s="11" t="s">
        <v>544</v>
      </c>
      <c r="B366">
        <f t="shared" si="5"/>
        <v>4</v>
      </c>
      <c r="C366" t="str">
        <f>IF(ISNA(VLOOKUP(A366,words!$A$2:$A$236,1,FALSE)),"-","Normal")</f>
        <v>-</v>
      </c>
      <c r="D366" t="str">
        <f>IF(ISNA(VLOOKUP(A366,words_1k!$A$2:$A$1024,1,FALSE)),"-","1k")</f>
        <v>1k</v>
      </c>
      <c r="E366" t="str">
        <f>IF(ISNA(VLOOKUP(A366,words_5k!$A$2:$A$5024,1,FALSE)),"-","5k")</f>
        <v>5k</v>
      </c>
    </row>
    <row r="367" spans="1:5" ht="12" x14ac:dyDescent="0.15">
      <c r="A367" s="11" t="s">
        <v>545</v>
      </c>
      <c r="B367">
        <f t="shared" si="5"/>
        <v>3</v>
      </c>
      <c r="C367" t="str">
        <f>IF(ISNA(VLOOKUP(A367,words!$A$2:$A$236,1,FALSE)),"-","Normal")</f>
        <v>-</v>
      </c>
      <c r="D367" t="str">
        <f>IF(ISNA(VLOOKUP(A367,words_1k!$A$2:$A$1024,1,FALSE)),"-","1k")</f>
        <v>1k</v>
      </c>
      <c r="E367" t="str">
        <f>IF(ISNA(VLOOKUP(A367,words_5k!$A$2:$A$5024,1,FALSE)),"-","5k")</f>
        <v>5k</v>
      </c>
    </row>
    <row r="368" spans="1:5" ht="12" x14ac:dyDescent="0.15">
      <c r="A368" s="11" t="s">
        <v>546</v>
      </c>
      <c r="B368">
        <f t="shared" si="5"/>
        <v>4</v>
      </c>
      <c r="C368" t="str">
        <f>IF(ISNA(VLOOKUP(A368,words!$A$2:$A$236,1,FALSE)),"-","Normal")</f>
        <v>-</v>
      </c>
      <c r="D368" t="str">
        <f>IF(ISNA(VLOOKUP(A368,words_1k!$A$2:$A$1024,1,FALSE)),"-","1k")</f>
        <v>1k</v>
      </c>
      <c r="E368" t="str">
        <f>IF(ISNA(VLOOKUP(A368,words_5k!$A$2:$A$5024,1,FALSE)),"-","5k")</f>
        <v>5k</v>
      </c>
    </row>
    <row r="369" spans="1:5" ht="12" x14ac:dyDescent="0.15">
      <c r="A369" s="11" t="s">
        <v>547</v>
      </c>
      <c r="B369">
        <f t="shared" si="5"/>
        <v>3</v>
      </c>
      <c r="C369" t="str">
        <f>IF(ISNA(VLOOKUP(A369,words!$A$2:$A$236,1,FALSE)),"-","Normal")</f>
        <v>-</v>
      </c>
      <c r="D369" t="str">
        <f>IF(ISNA(VLOOKUP(A369,words_1k!$A$2:$A$1024,1,FALSE)),"-","1k")</f>
        <v>1k</v>
      </c>
      <c r="E369" t="str">
        <f>IF(ISNA(VLOOKUP(A369,words_5k!$A$2:$A$5024,1,FALSE)),"-","5k")</f>
        <v>5k</v>
      </c>
    </row>
    <row r="370" spans="1:5" ht="12" x14ac:dyDescent="0.15">
      <c r="A370" s="11" t="s">
        <v>548</v>
      </c>
      <c r="B370">
        <f t="shared" si="5"/>
        <v>2</v>
      </c>
      <c r="C370" t="str">
        <f>IF(ISNA(VLOOKUP(A370,words!$A$2:$A$236,1,FALSE)),"-","Normal")</f>
        <v>-</v>
      </c>
      <c r="D370" t="str">
        <f>IF(ISNA(VLOOKUP(A370,words_1k!$A$2:$A$1024,1,FALSE)),"-","1k")</f>
        <v>1k</v>
      </c>
      <c r="E370" t="str">
        <f>IF(ISNA(VLOOKUP(A370,words_5k!$A$2:$A$5024,1,FALSE)),"-","5k")</f>
        <v>5k</v>
      </c>
    </row>
    <row r="371" spans="1:5" ht="12" x14ac:dyDescent="0.15">
      <c r="A371" s="11" t="s">
        <v>549</v>
      </c>
      <c r="B371">
        <f t="shared" si="5"/>
        <v>5</v>
      </c>
      <c r="C371" t="str">
        <f>IF(ISNA(VLOOKUP(A371,words!$A$2:$A$236,1,FALSE)),"-","Normal")</f>
        <v>-</v>
      </c>
      <c r="D371" t="str">
        <f>IF(ISNA(VLOOKUP(A371,words_1k!$A$2:$A$1024,1,FALSE)),"-","1k")</f>
        <v>1k</v>
      </c>
      <c r="E371" t="str">
        <f>IF(ISNA(VLOOKUP(A371,words_5k!$A$2:$A$5024,1,FALSE)),"-","5k")</f>
        <v>5k</v>
      </c>
    </row>
    <row r="372" spans="1:5" ht="12" x14ac:dyDescent="0.15">
      <c r="A372" s="11" t="s">
        <v>550</v>
      </c>
      <c r="B372">
        <f t="shared" si="5"/>
        <v>3</v>
      </c>
      <c r="C372" t="str">
        <f>IF(ISNA(VLOOKUP(A372,words!$A$2:$A$236,1,FALSE)),"-","Normal")</f>
        <v>-</v>
      </c>
      <c r="D372" t="str">
        <f>IF(ISNA(VLOOKUP(A372,words_1k!$A$2:$A$1024,1,FALSE)),"-","1k")</f>
        <v>1k</v>
      </c>
      <c r="E372" t="str">
        <f>IF(ISNA(VLOOKUP(A372,words_5k!$A$2:$A$5024,1,FALSE)),"-","5k")</f>
        <v>5k</v>
      </c>
    </row>
    <row r="373" spans="1:5" ht="12" x14ac:dyDescent="0.15">
      <c r="A373" s="11" t="s">
        <v>551</v>
      </c>
      <c r="B373">
        <f t="shared" si="5"/>
        <v>6</v>
      </c>
      <c r="C373" t="str">
        <f>IF(ISNA(VLOOKUP(A373,words!$A$2:$A$236,1,FALSE)),"-","Normal")</f>
        <v>-</v>
      </c>
      <c r="D373" t="str">
        <f>IF(ISNA(VLOOKUP(A373,words_1k!$A$2:$A$1024,1,FALSE)),"-","1k")</f>
        <v>1k</v>
      </c>
      <c r="E373" t="str">
        <f>IF(ISNA(VLOOKUP(A373,words_5k!$A$2:$A$5024,1,FALSE)),"-","5k")</f>
        <v>5k</v>
      </c>
    </row>
    <row r="374" spans="1:5" ht="12" x14ac:dyDescent="0.15">
      <c r="A374" s="11" t="s">
        <v>552</v>
      </c>
      <c r="B374">
        <f t="shared" si="5"/>
        <v>4</v>
      </c>
      <c r="C374" t="str">
        <f>IF(ISNA(VLOOKUP(A374,words!$A$2:$A$236,1,FALSE)),"-","Normal")</f>
        <v>-</v>
      </c>
      <c r="D374" t="str">
        <f>IF(ISNA(VLOOKUP(A374,words_1k!$A$2:$A$1024,1,FALSE)),"-","1k")</f>
        <v>1k</v>
      </c>
      <c r="E374" t="str">
        <f>IF(ISNA(VLOOKUP(A374,words_5k!$A$2:$A$5024,1,FALSE)),"-","5k")</f>
        <v>5k</v>
      </c>
    </row>
    <row r="375" spans="1:5" ht="12" x14ac:dyDescent="0.15">
      <c r="A375" s="11" t="s">
        <v>553</v>
      </c>
      <c r="B375">
        <f t="shared" si="5"/>
        <v>4</v>
      </c>
      <c r="C375" t="str">
        <f>IF(ISNA(VLOOKUP(A375,words!$A$2:$A$236,1,FALSE)),"-","Normal")</f>
        <v>-</v>
      </c>
      <c r="D375" t="str">
        <f>IF(ISNA(VLOOKUP(A375,words_1k!$A$2:$A$1024,1,FALSE)),"-","1k")</f>
        <v>1k</v>
      </c>
      <c r="E375" t="str">
        <f>IF(ISNA(VLOOKUP(A375,words_5k!$A$2:$A$5024,1,FALSE)),"-","5k")</f>
        <v>5k</v>
      </c>
    </row>
    <row r="376" spans="1:5" ht="12" x14ac:dyDescent="0.15">
      <c r="A376" s="11" t="s">
        <v>554</v>
      </c>
      <c r="B376">
        <f t="shared" si="5"/>
        <v>4</v>
      </c>
      <c r="C376" t="str">
        <f>IF(ISNA(VLOOKUP(A376,words!$A$2:$A$236,1,FALSE)),"-","Normal")</f>
        <v>-</v>
      </c>
      <c r="D376" t="str">
        <f>IF(ISNA(VLOOKUP(A376,words_1k!$A$2:$A$1024,1,FALSE)),"-","1k")</f>
        <v>1k</v>
      </c>
      <c r="E376" t="str">
        <f>IF(ISNA(VLOOKUP(A376,words_5k!$A$2:$A$5024,1,FALSE)),"-","5k")</f>
        <v>5k</v>
      </c>
    </row>
    <row r="377" spans="1:5" ht="12" x14ac:dyDescent="0.15">
      <c r="A377" s="11" t="s">
        <v>231</v>
      </c>
      <c r="B377">
        <f t="shared" si="5"/>
        <v>2</v>
      </c>
      <c r="C377" t="str">
        <f>IF(ISNA(VLOOKUP(A377,words!$A$2:$A$236,1,FALSE)),"-","Normal")</f>
        <v>Normal</v>
      </c>
      <c r="D377" t="str">
        <f>IF(ISNA(VLOOKUP(A377,words_1k!$A$2:$A$1024,1,FALSE)),"-","1k")</f>
        <v>1k</v>
      </c>
      <c r="E377" t="str">
        <f>IF(ISNA(VLOOKUP(A377,words_5k!$A$2:$A$5024,1,FALSE)),"-","5k")</f>
        <v>5k</v>
      </c>
    </row>
    <row r="378" spans="1:5" ht="12" x14ac:dyDescent="0.15">
      <c r="A378" s="11" t="s">
        <v>555</v>
      </c>
      <c r="B378">
        <f t="shared" si="5"/>
        <v>5</v>
      </c>
      <c r="C378" t="str">
        <f>IF(ISNA(VLOOKUP(A378,words!$A$2:$A$236,1,FALSE)),"-","Normal")</f>
        <v>-</v>
      </c>
      <c r="D378" t="str">
        <f>IF(ISNA(VLOOKUP(A378,words_1k!$A$2:$A$1024,1,FALSE)),"-","1k")</f>
        <v>1k</v>
      </c>
      <c r="E378" t="str">
        <f>IF(ISNA(VLOOKUP(A378,words_5k!$A$2:$A$5024,1,FALSE)),"-","5k")</f>
        <v>5k</v>
      </c>
    </row>
    <row r="379" spans="1:5" ht="12" x14ac:dyDescent="0.15">
      <c r="A379" s="11" t="s">
        <v>556</v>
      </c>
      <c r="B379">
        <f t="shared" si="5"/>
        <v>3</v>
      </c>
      <c r="C379" t="str">
        <f>IF(ISNA(VLOOKUP(A379,words!$A$2:$A$236,1,FALSE)),"-","Normal")</f>
        <v>-</v>
      </c>
      <c r="D379" t="str">
        <f>IF(ISNA(VLOOKUP(A379,words_1k!$A$2:$A$1024,1,FALSE)),"-","1k")</f>
        <v>1k</v>
      </c>
      <c r="E379" t="str">
        <f>IF(ISNA(VLOOKUP(A379,words_5k!$A$2:$A$5024,1,FALSE)),"-","5k")</f>
        <v>5k</v>
      </c>
    </row>
    <row r="380" spans="1:5" ht="12" x14ac:dyDescent="0.15">
      <c r="A380" s="11" t="s">
        <v>557</v>
      </c>
      <c r="B380">
        <f t="shared" si="5"/>
        <v>6</v>
      </c>
      <c r="C380" t="str">
        <f>IF(ISNA(VLOOKUP(A380,words!$A$2:$A$236,1,FALSE)),"-","Normal")</f>
        <v>-</v>
      </c>
      <c r="D380" t="str">
        <f>IF(ISNA(VLOOKUP(A380,words_1k!$A$2:$A$1024,1,FALSE)),"-","1k")</f>
        <v>1k</v>
      </c>
      <c r="E380" t="str">
        <f>IF(ISNA(VLOOKUP(A380,words_5k!$A$2:$A$5024,1,FALSE)),"-","5k")</f>
        <v>5k</v>
      </c>
    </row>
    <row r="381" spans="1:5" ht="12" x14ac:dyDescent="0.15">
      <c r="A381" s="11" t="s">
        <v>558</v>
      </c>
      <c r="B381">
        <f t="shared" si="5"/>
        <v>4</v>
      </c>
      <c r="C381" t="str">
        <f>IF(ISNA(VLOOKUP(A381,words!$A$2:$A$236,1,FALSE)),"-","Normal")</f>
        <v>-</v>
      </c>
      <c r="D381" t="str">
        <f>IF(ISNA(VLOOKUP(A381,words_1k!$A$2:$A$1024,1,FALSE)),"-","1k")</f>
        <v>1k</v>
      </c>
      <c r="E381" t="str">
        <f>IF(ISNA(VLOOKUP(A381,words_5k!$A$2:$A$5024,1,FALSE)),"-","5k")</f>
        <v>5k</v>
      </c>
    </row>
    <row r="382" spans="1:5" ht="12" x14ac:dyDescent="0.15">
      <c r="A382" s="11" t="s">
        <v>559</v>
      </c>
      <c r="B382">
        <f t="shared" si="5"/>
        <v>2</v>
      </c>
      <c r="C382" t="str">
        <f>IF(ISNA(VLOOKUP(A382,words!$A$2:$A$236,1,FALSE)),"-","Normal")</f>
        <v>-</v>
      </c>
      <c r="D382" t="str">
        <f>IF(ISNA(VLOOKUP(A382,words_1k!$A$2:$A$1024,1,FALSE)),"-","1k")</f>
        <v>1k</v>
      </c>
      <c r="E382" t="str">
        <f>IF(ISNA(VLOOKUP(A382,words_5k!$A$2:$A$5024,1,FALSE)),"-","5k")</f>
        <v>5k</v>
      </c>
    </row>
    <row r="383" spans="1:5" ht="12" x14ac:dyDescent="0.15">
      <c r="A383" s="11" t="s">
        <v>560</v>
      </c>
      <c r="B383">
        <f t="shared" si="5"/>
        <v>4</v>
      </c>
      <c r="C383" t="str">
        <f>IF(ISNA(VLOOKUP(A383,words!$A$2:$A$236,1,FALSE)),"-","Normal")</f>
        <v>-</v>
      </c>
      <c r="D383" t="str">
        <f>IF(ISNA(VLOOKUP(A383,words_1k!$A$2:$A$1024,1,FALSE)),"-","1k")</f>
        <v>1k</v>
      </c>
      <c r="E383" t="str">
        <f>IF(ISNA(VLOOKUP(A383,words_5k!$A$2:$A$5024,1,FALSE)),"-","5k")</f>
        <v>5k</v>
      </c>
    </row>
    <row r="384" spans="1:5" ht="12" x14ac:dyDescent="0.15">
      <c r="A384" s="11" t="s">
        <v>561</v>
      </c>
      <c r="B384">
        <f t="shared" si="5"/>
        <v>5</v>
      </c>
      <c r="C384" t="str">
        <f>IF(ISNA(VLOOKUP(A384,words!$A$2:$A$236,1,FALSE)),"-","Normal")</f>
        <v>-</v>
      </c>
      <c r="D384" t="str">
        <f>IF(ISNA(VLOOKUP(A384,words_1k!$A$2:$A$1024,1,FALSE)),"-","1k")</f>
        <v>1k</v>
      </c>
      <c r="E384" t="str">
        <f>IF(ISNA(VLOOKUP(A384,words_5k!$A$2:$A$5024,1,FALSE)),"-","5k")</f>
        <v>5k</v>
      </c>
    </row>
    <row r="385" spans="1:5" ht="12" x14ac:dyDescent="0.15">
      <c r="A385" s="11" t="s">
        <v>135</v>
      </c>
      <c r="B385">
        <f t="shared" si="5"/>
        <v>5</v>
      </c>
      <c r="C385" t="str">
        <f>IF(ISNA(VLOOKUP(A385,words!$A$2:$A$236,1,FALSE)),"-","Normal")</f>
        <v>Normal</v>
      </c>
      <c r="D385" t="str">
        <f>IF(ISNA(VLOOKUP(A385,words_1k!$A$2:$A$1024,1,FALSE)),"-","1k")</f>
        <v>1k</v>
      </c>
      <c r="E385" t="str">
        <f>IF(ISNA(VLOOKUP(A385,words_5k!$A$2:$A$5024,1,FALSE)),"-","5k")</f>
        <v>5k</v>
      </c>
    </row>
    <row r="386" spans="1:5" ht="12" x14ac:dyDescent="0.15">
      <c r="A386" s="11" t="s">
        <v>562</v>
      </c>
      <c r="B386">
        <f t="shared" ref="B386:B449" si="6">LEN(A386)</f>
        <v>5</v>
      </c>
      <c r="C386" t="str">
        <f>IF(ISNA(VLOOKUP(A386,words!$A$2:$A$236,1,FALSE)),"-","Normal")</f>
        <v>-</v>
      </c>
      <c r="D386" t="str">
        <f>IF(ISNA(VLOOKUP(A386,words_1k!$A$2:$A$1024,1,FALSE)),"-","1k")</f>
        <v>1k</v>
      </c>
      <c r="E386" t="str">
        <f>IF(ISNA(VLOOKUP(A386,words_5k!$A$2:$A$5024,1,FALSE)),"-","5k")</f>
        <v>5k</v>
      </c>
    </row>
    <row r="387" spans="1:5" ht="12" x14ac:dyDescent="0.15">
      <c r="A387" s="11" t="s">
        <v>563</v>
      </c>
      <c r="B387">
        <f t="shared" si="6"/>
        <v>5</v>
      </c>
      <c r="C387" t="str">
        <f>IF(ISNA(VLOOKUP(A387,words!$A$2:$A$236,1,FALSE)),"-","Normal")</f>
        <v>-</v>
      </c>
      <c r="D387" t="str">
        <f>IF(ISNA(VLOOKUP(A387,words_1k!$A$2:$A$1024,1,FALSE)),"-","1k")</f>
        <v>1k</v>
      </c>
      <c r="E387" t="str">
        <f>IF(ISNA(VLOOKUP(A387,words_5k!$A$2:$A$5024,1,FALSE)),"-","5k")</f>
        <v>5k</v>
      </c>
    </row>
    <row r="388" spans="1:5" ht="12" x14ac:dyDescent="0.15">
      <c r="A388" s="11" t="s">
        <v>564</v>
      </c>
      <c r="B388">
        <f t="shared" si="6"/>
        <v>5</v>
      </c>
      <c r="C388" t="str">
        <f>IF(ISNA(VLOOKUP(A388,words!$A$2:$A$236,1,FALSE)),"-","Normal")</f>
        <v>-</v>
      </c>
      <c r="D388" t="str">
        <f>IF(ISNA(VLOOKUP(A388,words_1k!$A$2:$A$1024,1,FALSE)),"-","1k")</f>
        <v>1k</v>
      </c>
      <c r="E388" t="str">
        <f>IF(ISNA(VLOOKUP(A388,words_5k!$A$2:$A$5024,1,FALSE)),"-","5k")</f>
        <v>5k</v>
      </c>
    </row>
    <row r="389" spans="1:5" ht="12" x14ac:dyDescent="0.15">
      <c r="A389" s="11" t="s">
        <v>565</v>
      </c>
      <c r="B389">
        <f t="shared" si="6"/>
        <v>4</v>
      </c>
      <c r="C389" t="str">
        <f>IF(ISNA(VLOOKUP(A389,words!$A$2:$A$236,1,FALSE)),"-","Normal")</f>
        <v>-</v>
      </c>
      <c r="D389" t="str">
        <f>IF(ISNA(VLOOKUP(A389,words_1k!$A$2:$A$1024,1,FALSE)),"-","1k")</f>
        <v>1k</v>
      </c>
      <c r="E389" t="str">
        <f>IF(ISNA(VLOOKUP(A389,words_5k!$A$2:$A$5024,1,FALSE)),"-","5k")</f>
        <v>5k</v>
      </c>
    </row>
    <row r="390" spans="1:5" ht="12" x14ac:dyDescent="0.15">
      <c r="A390" s="11" t="s">
        <v>566</v>
      </c>
      <c r="B390">
        <f t="shared" si="6"/>
        <v>3</v>
      </c>
      <c r="C390" t="str">
        <f>IF(ISNA(VLOOKUP(A390,words!$A$2:$A$236,1,FALSE)),"-","Normal")</f>
        <v>-</v>
      </c>
      <c r="D390" t="str">
        <f>IF(ISNA(VLOOKUP(A390,words_1k!$A$2:$A$1024,1,FALSE)),"-","1k")</f>
        <v>1k</v>
      </c>
      <c r="E390" t="str">
        <f>IF(ISNA(VLOOKUP(A390,words_5k!$A$2:$A$5024,1,FALSE)),"-","5k")</f>
        <v>5k</v>
      </c>
    </row>
    <row r="391" spans="1:5" ht="12" x14ac:dyDescent="0.15">
      <c r="A391" s="11" t="s">
        <v>567</v>
      </c>
      <c r="B391">
        <f t="shared" si="6"/>
        <v>6</v>
      </c>
      <c r="C391" t="str">
        <f>IF(ISNA(VLOOKUP(A391,words!$A$2:$A$236,1,FALSE)),"-","Normal")</f>
        <v>-</v>
      </c>
      <c r="D391" t="str">
        <f>IF(ISNA(VLOOKUP(A391,words_1k!$A$2:$A$1024,1,FALSE)),"-","1k")</f>
        <v>1k</v>
      </c>
      <c r="E391" t="str">
        <f>IF(ISNA(VLOOKUP(A391,words_5k!$A$2:$A$5024,1,FALSE)),"-","5k")</f>
        <v>5k</v>
      </c>
    </row>
    <row r="392" spans="1:5" ht="12" x14ac:dyDescent="0.15">
      <c r="A392" s="11" t="s">
        <v>568</v>
      </c>
      <c r="B392">
        <f t="shared" si="6"/>
        <v>5</v>
      </c>
      <c r="C392" t="str">
        <f>IF(ISNA(VLOOKUP(A392,words!$A$2:$A$236,1,FALSE)),"-","Normal")</f>
        <v>-</v>
      </c>
      <c r="D392" t="str">
        <f>IF(ISNA(VLOOKUP(A392,words_1k!$A$2:$A$1024,1,FALSE)),"-","1k")</f>
        <v>1k</v>
      </c>
      <c r="E392" t="str">
        <f>IF(ISNA(VLOOKUP(A392,words_5k!$A$2:$A$5024,1,FALSE)),"-","5k")</f>
        <v>5k</v>
      </c>
    </row>
    <row r="393" spans="1:5" ht="12" x14ac:dyDescent="0.15">
      <c r="A393" s="11" t="s">
        <v>569</v>
      </c>
      <c r="B393">
        <f t="shared" si="6"/>
        <v>4</v>
      </c>
      <c r="C393" t="str">
        <f>IF(ISNA(VLOOKUP(A393,words!$A$2:$A$236,1,FALSE)),"-","Normal")</f>
        <v>-</v>
      </c>
      <c r="D393" t="str">
        <f>IF(ISNA(VLOOKUP(A393,words_1k!$A$2:$A$1024,1,FALSE)),"-","1k")</f>
        <v>1k</v>
      </c>
      <c r="E393" t="str">
        <f>IF(ISNA(VLOOKUP(A393,words_5k!$A$2:$A$5024,1,FALSE)),"-","5k")</f>
        <v>5k</v>
      </c>
    </row>
    <row r="394" spans="1:5" ht="12" x14ac:dyDescent="0.15">
      <c r="A394" s="11" t="s">
        <v>570</v>
      </c>
      <c r="B394">
        <f t="shared" si="6"/>
        <v>4</v>
      </c>
      <c r="C394" t="str">
        <f>IF(ISNA(VLOOKUP(A394,words!$A$2:$A$236,1,FALSE)),"-","Normal")</f>
        <v>-</v>
      </c>
      <c r="D394" t="str">
        <f>IF(ISNA(VLOOKUP(A394,words_1k!$A$2:$A$1024,1,FALSE)),"-","1k")</f>
        <v>1k</v>
      </c>
      <c r="E394" t="str">
        <f>IF(ISNA(VLOOKUP(A394,words_5k!$A$2:$A$5024,1,FALSE)),"-","5k")</f>
        <v>5k</v>
      </c>
    </row>
    <row r="395" spans="1:5" ht="12" x14ac:dyDescent="0.15">
      <c r="A395" s="11" t="s">
        <v>571</v>
      </c>
      <c r="B395">
        <f t="shared" si="6"/>
        <v>6</v>
      </c>
      <c r="C395" t="str">
        <f>IF(ISNA(VLOOKUP(A395,words!$A$2:$A$236,1,FALSE)),"-","Normal")</f>
        <v>-</v>
      </c>
      <c r="D395" t="str">
        <f>IF(ISNA(VLOOKUP(A395,words_1k!$A$2:$A$1024,1,FALSE)),"-","1k")</f>
        <v>1k</v>
      </c>
      <c r="E395" t="str">
        <f>IF(ISNA(VLOOKUP(A395,words_5k!$A$2:$A$5024,1,FALSE)),"-","5k")</f>
        <v>5k</v>
      </c>
    </row>
    <row r="396" spans="1:5" ht="12" x14ac:dyDescent="0.15">
      <c r="A396" s="11" t="s">
        <v>572</v>
      </c>
      <c r="B396">
        <f t="shared" si="6"/>
        <v>3</v>
      </c>
      <c r="C396" t="str">
        <f>IF(ISNA(VLOOKUP(A396,words!$A$2:$A$236,1,FALSE)),"-","Normal")</f>
        <v>-</v>
      </c>
      <c r="D396" t="str">
        <f>IF(ISNA(VLOOKUP(A396,words_1k!$A$2:$A$1024,1,FALSE)),"-","1k")</f>
        <v>1k</v>
      </c>
      <c r="E396" t="str">
        <f>IF(ISNA(VLOOKUP(A396,words_5k!$A$2:$A$5024,1,FALSE)),"-","5k")</f>
        <v>5k</v>
      </c>
    </row>
    <row r="397" spans="1:5" ht="12" x14ac:dyDescent="0.15">
      <c r="A397" s="11" t="s">
        <v>573</v>
      </c>
      <c r="B397">
        <f t="shared" si="6"/>
        <v>4</v>
      </c>
      <c r="C397" t="str">
        <f>IF(ISNA(VLOOKUP(A397,words!$A$2:$A$236,1,FALSE)),"-","Normal")</f>
        <v>-</v>
      </c>
      <c r="D397" t="str">
        <f>IF(ISNA(VLOOKUP(A397,words_1k!$A$2:$A$1024,1,FALSE)),"-","1k")</f>
        <v>1k</v>
      </c>
      <c r="E397" t="str">
        <f>IF(ISNA(VLOOKUP(A397,words_5k!$A$2:$A$5024,1,FALSE)),"-","5k")</f>
        <v>5k</v>
      </c>
    </row>
    <row r="398" spans="1:5" ht="12" x14ac:dyDescent="0.15">
      <c r="A398" s="11" t="s">
        <v>574</v>
      </c>
      <c r="B398">
        <f t="shared" si="6"/>
        <v>6</v>
      </c>
      <c r="C398" t="str">
        <f>IF(ISNA(VLOOKUP(A398,words!$A$2:$A$236,1,FALSE)),"-","Normal")</f>
        <v>-</v>
      </c>
      <c r="D398" t="str">
        <f>IF(ISNA(VLOOKUP(A398,words_1k!$A$2:$A$1024,1,FALSE)),"-","1k")</f>
        <v>1k</v>
      </c>
      <c r="E398" t="str">
        <f>IF(ISNA(VLOOKUP(A398,words_5k!$A$2:$A$5024,1,FALSE)),"-","5k")</f>
        <v>5k</v>
      </c>
    </row>
    <row r="399" spans="1:5" ht="12" x14ac:dyDescent="0.15">
      <c r="A399" s="11" t="s">
        <v>575</v>
      </c>
      <c r="B399">
        <f t="shared" si="6"/>
        <v>3</v>
      </c>
      <c r="C399" t="str">
        <f>IF(ISNA(VLOOKUP(A399,words!$A$2:$A$236,1,FALSE)),"-","Normal")</f>
        <v>-</v>
      </c>
      <c r="D399" t="str">
        <f>IF(ISNA(VLOOKUP(A399,words_1k!$A$2:$A$1024,1,FALSE)),"-","1k")</f>
        <v>1k</v>
      </c>
      <c r="E399" t="str">
        <f>IF(ISNA(VLOOKUP(A399,words_5k!$A$2:$A$5024,1,FALSE)),"-","5k")</f>
        <v>5k</v>
      </c>
    </row>
    <row r="400" spans="1:5" ht="12" x14ac:dyDescent="0.15">
      <c r="A400" s="11" t="s">
        <v>576</v>
      </c>
      <c r="B400">
        <f t="shared" si="6"/>
        <v>7</v>
      </c>
      <c r="C400" t="str">
        <f>IF(ISNA(VLOOKUP(A400,words!$A$2:$A$236,1,FALSE)),"-","Normal")</f>
        <v>-</v>
      </c>
      <c r="D400" t="str">
        <f>IF(ISNA(VLOOKUP(A400,words_1k!$A$2:$A$1024,1,FALSE)),"-","1k")</f>
        <v>1k</v>
      </c>
      <c r="E400" t="str">
        <f>IF(ISNA(VLOOKUP(A400,words_5k!$A$2:$A$5024,1,FALSE)),"-","5k")</f>
        <v>5k</v>
      </c>
    </row>
    <row r="401" spans="1:5" ht="12" x14ac:dyDescent="0.15">
      <c r="A401" s="11" t="s">
        <v>577</v>
      </c>
      <c r="B401">
        <f t="shared" si="6"/>
        <v>4</v>
      </c>
      <c r="C401" t="str">
        <f>IF(ISNA(VLOOKUP(A401,words!$A$2:$A$236,1,FALSE)),"-","Normal")</f>
        <v>-</v>
      </c>
      <c r="D401" t="str">
        <f>IF(ISNA(VLOOKUP(A401,words_1k!$A$2:$A$1024,1,FALSE)),"-","1k")</f>
        <v>1k</v>
      </c>
      <c r="E401" t="str">
        <f>IF(ISNA(VLOOKUP(A401,words_5k!$A$2:$A$5024,1,FALSE)),"-","5k")</f>
        <v>5k</v>
      </c>
    </row>
    <row r="402" spans="1:5" ht="12" x14ac:dyDescent="0.15">
      <c r="A402" s="11" t="s">
        <v>578</v>
      </c>
      <c r="B402">
        <f t="shared" si="6"/>
        <v>4</v>
      </c>
      <c r="C402" t="str">
        <f>IF(ISNA(VLOOKUP(A402,words!$A$2:$A$236,1,FALSE)),"-","Normal")</f>
        <v>-</v>
      </c>
      <c r="D402" t="str">
        <f>IF(ISNA(VLOOKUP(A402,words_1k!$A$2:$A$1024,1,FALSE)),"-","1k")</f>
        <v>1k</v>
      </c>
      <c r="E402" t="str">
        <f>IF(ISNA(VLOOKUP(A402,words_5k!$A$2:$A$5024,1,FALSE)),"-","5k")</f>
        <v>5k</v>
      </c>
    </row>
    <row r="403" spans="1:5" ht="12" x14ac:dyDescent="0.15">
      <c r="A403" s="11" t="s">
        <v>579</v>
      </c>
      <c r="B403">
        <f t="shared" si="6"/>
        <v>3</v>
      </c>
      <c r="C403" t="str">
        <f>IF(ISNA(VLOOKUP(A403,words!$A$2:$A$236,1,FALSE)),"-","Normal")</f>
        <v>-</v>
      </c>
      <c r="D403" t="str">
        <f>IF(ISNA(VLOOKUP(A403,words_1k!$A$2:$A$1024,1,FALSE)),"-","1k")</f>
        <v>1k</v>
      </c>
      <c r="E403" t="str">
        <f>IF(ISNA(VLOOKUP(A403,words_5k!$A$2:$A$5024,1,FALSE)),"-","5k")</f>
        <v>5k</v>
      </c>
    </row>
    <row r="404" spans="1:5" ht="12" x14ac:dyDescent="0.15">
      <c r="A404" s="11" t="s">
        <v>580</v>
      </c>
      <c r="B404">
        <f t="shared" si="6"/>
        <v>2</v>
      </c>
      <c r="C404" t="str">
        <f>IF(ISNA(VLOOKUP(A404,words!$A$2:$A$236,1,FALSE)),"-","Normal")</f>
        <v>-</v>
      </c>
      <c r="D404" t="str">
        <f>IF(ISNA(VLOOKUP(A404,words_1k!$A$2:$A$1024,1,FALSE)),"-","1k")</f>
        <v>1k</v>
      </c>
      <c r="E404" t="str">
        <f>IF(ISNA(VLOOKUP(A404,words_5k!$A$2:$A$5024,1,FALSE)),"-","5k")</f>
        <v>5k</v>
      </c>
    </row>
    <row r="405" spans="1:5" ht="12" x14ac:dyDescent="0.15">
      <c r="A405" s="11" t="s">
        <v>581</v>
      </c>
      <c r="B405">
        <f t="shared" si="6"/>
        <v>7</v>
      </c>
      <c r="C405" t="str">
        <f>IF(ISNA(VLOOKUP(A405,words!$A$2:$A$236,1,FALSE)),"-","Normal")</f>
        <v>-</v>
      </c>
      <c r="D405" t="str">
        <f>IF(ISNA(VLOOKUP(A405,words_1k!$A$2:$A$1024,1,FALSE)),"-","1k")</f>
        <v>1k</v>
      </c>
      <c r="E405" t="str">
        <f>IF(ISNA(VLOOKUP(A405,words_5k!$A$2:$A$5024,1,FALSE)),"-","5k")</f>
        <v>5k</v>
      </c>
    </row>
    <row r="406" spans="1:5" ht="12" x14ac:dyDescent="0.15">
      <c r="A406" s="11" t="s">
        <v>582</v>
      </c>
      <c r="B406">
        <f t="shared" si="6"/>
        <v>5</v>
      </c>
      <c r="C406" t="str">
        <f>IF(ISNA(VLOOKUP(A406,words!$A$2:$A$236,1,FALSE)),"-","Normal")</f>
        <v>-</v>
      </c>
      <c r="D406" t="str">
        <f>IF(ISNA(VLOOKUP(A406,words_1k!$A$2:$A$1024,1,FALSE)),"-","1k")</f>
        <v>1k</v>
      </c>
      <c r="E406" t="str">
        <f>IF(ISNA(VLOOKUP(A406,words_5k!$A$2:$A$5024,1,FALSE)),"-","5k")</f>
        <v>5k</v>
      </c>
    </row>
    <row r="407" spans="1:5" ht="12" x14ac:dyDescent="0.15">
      <c r="A407" s="11" t="s">
        <v>583</v>
      </c>
      <c r="B407">
        <f t="shared" si="6"/>
        <v>5</v>
      </c>
      <c r="C407" t="str">
        <f>IF(ISNA(VLOOKUP(A407,words!$A$2:$A$236,1,FALSE)),"-","Normal")</f>
        <v>-</v>
      </c>
      <c r="D407" t="str">
        <f>IF(ISNA(VLOOKUP(A407,words_1k!$A$2:$A$1024,1,FALSE)),"-","1k")</f>
        <v>1k</v>
      </c>
      <c r="E407" t="str">
        <f>IF(ISNA(VLOOKUP(A407,words_5k!$A$2:$A$5024,1,FALSE)),"-","5k")</f>
        <v>5k</v>
      </c>
    </row>
    <row r="408" spans="1:5" ht="12" x14ac:dyDescent="0.15">
      <c r="A408" s="11" t="s">
        <v>584</v>
      </c>
      <c r="B408">
        <f t="shared" si="6"/>
        <v>3</v>
      </c>
      <c r="C408" t="str">
        <f>IF(ISNA(VLOOKUP(A408,words!$A$2:$A$236,1,FALSE)),"-","Normal")</f>
        <v>-</v>
      </c>
      <c r="D408" t="str">
        <f>IF(ISNA(VLOOKUP(A408,words_1k!$A$2:$A$1024,1,FALSE)),"-","1k")</f>
        <v>1k</v>
      </c>
      <c r="E408" t="str">
        <f>IF(ISNA(VLOOKUP(A408,words_5k!$A$2:$A$5024,1,FALSE)),"-","5k")</f>
        <v>5k</v>
      </c>
    </row>
    <row r="409" spans="1:5" ht="12" x14ac:dyDescent="0.15">
      <c r="A409" s="11" t="s">
        <v>585</v>
      </c>
      <c r="B409">
        <f t="shared" si="6"/>
        <v>3</v>
      </c>
      <c r="C409" t="str">
        <f>IF(ISNA(VLOOKUP(A409,words!$A$2:$A$236,1,FALSE)),"-","Normal")</f>
        <v>-</v>
      </c>
      <c r="D409" t="str">
        <f>IF(ISNA(VLOOKUP(A409,words_1k!$A$2:$A$1024,1,FALSE)),"-","1k")</f>
        <v>1k</v>
      </c>
      <c r="E409" t="str">
        <f>IF(ISNA(VLOOKUP(A409,words_5k!$A$2:$A$5024,1,FALSE)),"-","5k")</f>
        <v>5k</v>
      </c>
    </row>
    <row r="410" spans="1:5" ht="12" x14ac:dyDescent="0.15">
      <c r="A410" s="11" t="s">
        <v>586</v>
      </c>
      <c r="B410">
        <f t="shared" si="6"/>
        <v>6</v>
      </c>
      <c r="C410" t="str">
        <f>IF(ISNA(VLOOKUP(A410,words!$A$2:$A$236,1,FALSE)),"-","Normal")</f>
        <v>-</v>
      </c>
      <c r="D410" t="str">
        <f>IF(ISNA(VLOOKUP(A410,words_1k!$A$2:$A$1024,1,FALSE)),"-","1k")</f>
        <v>1k</v>
      </c>
      <c r="E410" t="str">
        <f>IF(ISNA(VLOOKUP(A410,words_5k!$A$2:$A$5024,1,FALSE)),"-","5k")</f>
        <v>5k</v>
      </c>
    </row>
    <row r="411" spans="1:5" ht="12" x14ac:dyDescent="0.15">
      <c r="A411" s="11" t="s">
        <v>587</v>
      </c>
      <c r="B411">
        <f t="shared" si="6"/>
        <v>4</v>
      </c>
      <c r="C411" t="str">
        <f>IF(ISNA(VLOOKUP(A411,words!$A$2:$A$236,1,FALSE)),"-","Normal")</f>
        <v>-</v>
      </c>
      <c r="D411" t="str">
        <f>IF(ISNA(VLOOKUP(A411,words_1k!$A$2:$A$1024,1,FALSE)),"-","1k")</f>
        <v>1k</v>
      </c>
      <c r="E411" t="str">
        <f>IF(ISNA(VLOOKUP(A411,words_5k!$A$2:$A$5024,1,FALSE)),"-","5k")</f>
        <v>5k</v>
      </c>
    </row>
    <row r="412" spans="1:5" ht="12" x14ac:dyDescent="0.15">
      <c r="A412" s="11" t="s">
        <v>588</v>
      </c>
      <c r="B412">
        <f t="shared" si="6"/>
        <v>6</v>
      </c>
      <c r="C412" t="str">
        <f>IF(ISNA(VLOOKUP(A412,words!$A$2:$A$236,1,FALSE)),"-","Normal")</f>
        <v>-</v>
      </c>
      <c r="D412" t="str">
        <f>IF(ISNA(VLOOKUP(A412,words_1k!$A$2:$A$1024,1,FALSE)),"-","1k")</f>
        <v>1k</v>
      </c>
      <c r="E412" t="str">
        <f>IF(ISNA(VLOOKUP(A412,words_5k!$A$2:$A$5024,1,FALSE)),"-","5k")</f>
        <v>5k</v>
      </c>
    </row>
    <row r="413" spans="1:5" ht="12" x14ac:dyDescent="0.15">
      <c r="A413" s="11" t="s">
        <v>589</v>
      </c>
      <c r="B413">
        <f t="shared" si="6"/>
        <v>3</v>
      </c>
      <c r="C413" t="str">
        <f>IF(ISNA(VLOOKUP(A413,words!$A$2:$A$236,1,FALSE)),"-","Normal")</f>
        <v>-</v>
      </c>
      <c r="D413" t="str">
        <f>IF(ISNA(VLOOKUP(A413,words_1k!$A$2:$A$1024,1,FALSE)),"-","1k")</f>
        <v>1k</v>
      </c>
      <c r="E413" t="str">
        <f>IF(ISNA(VLOOKUP(A413,words_5k!$A$2:$A$5024,1,FALSE)),"-","5k")</f>
        <v>5k</v>
      </c>
    </row>
    <row r="414" spans="1:5" ht="12" x14ac:dyDescent="0.15">
      <c r="A414" s="11" t="s">
        <v>590</v>
      </c>
      <c r="B414">
        <f t="shared" si="6"/>
        <v>5</v>
      </c>
      <c r="C414" t="str">
        <f>IF(ISNA(VLOOKUP(A414,words!$A$2:$A$236,1,FALSE)),"-","Normal")</f>
        <v>-</v>
      </c>
      <c r="D414" t="str">
        <f>IF(ISNA(VLOOKUP(A414,words_1k!$A$2:$A$1024,1,FALSE)),"-","1k")</f>
        <v>1k</v>
      </c>
      <c r="E414" t="str">
        <f>IF(ISNA(VLOOKUP(A414,words_5k!$A$2:$A$5024,1,FALSE)),"-","5k")</f>
        <v>5k</v>
      </c>
    </row>
    <row r="415" spans="1:5" ht="12" x14ac:dyDescent="0.15">
      <c r="A415" s="11" t="s">
        <v>591</v>
      </c>
      <c r="B415">
        <f t="shared" si="6"/>
        <v>5</v>
      </c>
      <c r="C415" t="str">
        <f>IF(ISNA(VLOOKUP(A415,words!$A$2:$A$236,1,FALSE)),"-","Normal")</f>
        <v>-</v>
      </c>
      <c r="D415" t="str">
        <f>IF(ISNA(VLOOKUP(A415,words_1k!$A$2:$A$1024,1,FALSE)),"-","1k")</f>
        <v>1k</v>
      </c>
      <c r="E415" t="str">
        <f>IF(ISNA(VLOOKUP(A415,words_5k!$A$2:$A$5024,1,FALSE)),"-","5k")</f>
        <v>5k</v>
      </c>
    </row>
    <row r="416" spans="1:5" ht="12" x14ac:dyDescent="0.15">
      <c r="A416" s="11" t="s">
        <v>127</v>
      </c>
      <c r="B416">
        <f t="shared" si="6"/>
        <v>4</v>
      </c>
      <c r="C416" t="str">
        <f>IF(ISNA(VLOOKUP(A416,words!$A$2:$A$236,1,FALSE)),"-","Normal")</f>
        <v>Normal</v>
      </c>
      <c r="D416" t="str">
        <f>IF(ISNA(VLOOKUP(A416,words_1k!$A$2:$A$1024,1,FALSE)),"-","1k")</f>
        <v>1k</v>
      </c>
      <c r="E416" t="str">
        <f>IF(ISNA(VLOOKUP(A416,words_5k!$A$2:$A$5024,1,FALSE)),"-","5k")</f>
        <v>5k</v>
      </c>
    </row>
    <row r="417" spans="1:5" ht="12" x14ac:dyDescent="0.15">
      <c r="A417" s="11" t="s">
        <v>592</v>
      </c>
      <c r="B417">
        <f t="shared" si="6"/>
        <v>4</v>
      </c>
      <c r="C417" t="str">
        <f>IF(ISNA(VLOOKUP(A417,words!$A$2:$A$236,1,FALSE)),"-","Normal")</f>
        <v>-</v>
      </c>
      <c r="D417" t="str">
        <f>IF(ISNA(VLOOKUP(A417,words_1k!$A$2:$A$1024,1,FALSE)),"-","1k")</f>
        <v>1k</v>
      </c>
      <c r="E417" t="str">
        <f>IF(ISNA(VLOOKUP(A417,words_5k!$A$2:$A$5024,1,FALSE)),"-","5k")</f>
        <v>5k</v>
      </c>
    </row>
    <row r="418" spans="1:5" ht="12" x14ac:dyDescent="0.15">
      <c r="A418" s="11" t="s">
        <v>593</v>
      </c>
      <c r="B418">
        <f t="shared" si="6"/>
        <v>6</v>
      </c>
      <c r="C418" t="str">
        <f>IF(ISNA(VLOOKUP(A418,words!$A$2:$A$236,1,FALSE)),"-","Normal")</f>
        <v>-</v>
      </c>
      <c r="D418" t="str">
        <f>IF(ISNA(VLOOKUP(A418,words_1k!$A$2:$A$1024,1,FALSE)),"-","1k")</f>
        <v>1k</v>
      </c>
      <c r="E418" t="str">
        <f>IF(ISNA(VLOOKUP(A418,words_5k!$A$2:$A$5024,1,FALSE)),"-","5k")</f>
        <v>5k</v>
      </c>
    </row>
    <row r="419" spans="1:5" ht="12" x14ac:dyDescent="0.15">
      <c r="A419" s="11" t="s">
        <v>594</v>
      </c>
      <c r="B419">
        <f t="shared" si="6"/>
        <v>4</v>
      </c>
      <c r="C419" t="str">
        <f>IF(ISNA(VLOOKUP(A419,words!$A$2:$A$236,1,FALSE)),"-","Normal")</f>
        <v>-</v>
      </c>
      <c r="D419" t="str">
        <f>IF(ISNA(VLOOKUP(A419,words_1k!$A$2:$A$1024,1,FALSE)),"-","1k")</f>
        <v>1k</v>
      </c>
      <c r="E419" t="str">
        <f>IF(ISNA(VLOOKUP(A419,words_5k!$A$2:$A$5024,1,FALSE)),"-","5k")</f>
        <v>5k</v>
      </c>
    </row>
    <row r="420" spans="1:5" ht="12" x14ac:dyDescent="0.15">
      <c r="A420" s="11" t="s">
        <v>595</v>
      </c>
      <c r="B420">
        <f t="shared" si="6"/>
        <v>3</v>
      </c>
      <c r="C420" t="str">
        <f>IF(ISNA(VLOOKUP(A420,words!$A$2:$A$236,1,FALSE)),"-","Normal")</f>
        <v>-</v>
      </c>
      <c r="D420" t="str">
        <f>IF(ISNA(VLOOKUP(A420,words_1k!$A$2:$A$1024,1,FALSE)),"-","1k")</f>
        <v>1k</v>
      </c>
      <c r="E420" t="str">
        <f>IF(ISNA(VLOOKUP(A420,words_5k!$A$2:$A$5024,1,FALSE)),"-","5k")</f>
        <v>5k</v>
      </c>
    </row>
    <row r="421" spans="1:5" ht="12" x14ac:dyDescent="0.15">
      <c r="A421" s="11" t="s">
        <v>596</v>
      </c>
      <c r="B421">
        <f t="shared" si="6"/>
        <v>3</v>
      </c>
      <c r="C421" t="str">
        <f>IF(ISNA(VLOOKUP(A421,words!$A$2:$A$236,1,FALSE)),"-","Normal")</f>
        <v>-</v>
      </c>
      <c r="D421" t="str">
        <f>IF(ISNA(VLOOKUP(A421,words_1k!$A$2:$A$1024,1,FALSE)),"-","1k")</f>
        <v>1k</v>
      </c>
      <c r="E421" t="str">
        <f>IF(ISNA(VLOOKUP(A421,words_5k!$A$2:$A$5024,1,FALSE)),"-","5k")</f>
        <v>5k</v>
      </c>
    </row>
    <row r="422" spans="1:5" ht="12" x14ac:dyDescent="0.15">
      <c r="A422" s="11" t="s">
        <v>597</v>
      </c>
      <c r="B422">
        <f t="shared" si="6"/>
        <v>3</v>
      </c>
      <c r="C422" t="str">
        <f>IF(ISNA(VLOOKUP(A422,words!$A$2:$A$236,1,FALSE)),"-","Normal")</f>
        <v>-</v>
      </c>
      <c r="D422" t="str">
        <f>IF(ISNA(VLOOKUP(A422,words_1k!$A$2:$A$1024,1,FALSE)),"-","1k")</f>
        <v>1k</v>
      </c>
      <c r="E422" t="str">
        <f>IF(ISNA(VLOOKUP(A422,words_5k!$A$2:$A$5024,1,FALSE)),"-","5k")</f>
        <v>5k</v>
      </c>
    </row>
    <row r="423" spans="1:5" ht="12" x14ac:dyDescent="0.15">
      <c r="A423" s="11" t="s">
        <v>598</v>
      </c>
      <c r="B423">
        <f t="shared" si="6"/>
        <v>4</v>
      </c>
      <c r="C423" t="str">
        <f>IF(ISNA(VLOOKUP(A423,words!$A$2:$A$236,1,FALSE)),"-","Normal")</f>
        <v>-</v>
      </c>
      <c r="D423" t="str">
        <f>IF(ISNA(VLOOKUP(A423,words_1k!$A$2:$A$1024,1,FALSE)),"-","1k")</f>
        <v>1k</v>
      </c>
      <c r="E423" t="str">
        <f>IF(ISNA(VLOOKUP(A423,words_5k!$A$2:$A$5024,1,FALSE)),"-","5k")</f>
        <v>5k</v>
      </c>
    </row>
    <row r="424" spans="1:5" ht="12" x14ac:dyDescent="0.15">
      <c r="A424" s="11" t="s">
        <v>599</v>
      </c>
      <c r="B424">
        <f t="shared" si="6"/>
        <v>4</v>
      </c>
      <c r="C424" t="str">
        <f>IF(ISNA(VLOOKUP(A424,words!$A$2:$A$236,1,FALSE)),"-","Normal")</f>
        <v>-</v>
      </c>
      <c r="D424" t="str">
        <f>IF(ISNA(VLOOKUP(A424,words_1k!$A$2:$A$1024,1,FALSE)),"-","1k")</f>
        <v>1k</v>
      </c>
      <c r="E424" t="str">
        <f>IF(ISNA(VLOOKUP(A424,words_5k!$A$2:$A$5024,1,FALSE)),"-","5k")</f>
        <v>5k</v>
      </c>
    </row>
    <row r="425" spans="1:5" ht="12" x14ac:dyDescent="0.15">
      <c r="A425" s="11" t="s">
        <v>600</v>
      </c>
      <c r="B425">
        <f t="shared" si="6"/>
        <v>4</v>
      </c>
      <c r="C425" t="str">
        <f>IF(ISNA(VLOOKUP(A425,words!$A$2:$A$236,1,FALSE)),"-","Normal")</f>
        <v>-</v>
      </c>
      <c r="D425" t="str">
        <f>IF(ISNA(VLOOKUP(A425,words_1k!$A$2:$A$1024,1,FALSE)),"-","1k")</f>
        <v>1k</v>
      </c>
      <c r="E425" t="str">
        <f>IF(ISNA(VLOOKUP(A425,words_5k!$A$2:$A$5024,1,FALSE)),"-","5k")</f>
        <v>5k</v>
      </c>
    </row>
    <row r="426" spans="1:5" ht="12" x14ac:dyDescent="0.15">
      <c r="A426" s="11" t="s">
        <v>601</v>
      </c>
      <c r="B426">
        <f t="shared" si="6"/>
        <v>3</v>
      </c>
      <c r="C426" t="str">
        <f>IF(ISNA(VLOOKUP(A426,words!$A$2:$A$236,1,FALSE)),"-","Normal")</f>
        <v>-</v>
      </c>
      <c r="D426" t="str">
        <f>IF(ISNA(VLOOKUP(A426,words_1k!$A$2:$A$1024,1,FALSE)),"-","1k")</f>
        <v>1k</v>
      </c>
      <c r="E426" t="str">
        <f>IF(ISNA(VLOOKUP(A426,words_5k!$A$2:$A$5024,1,FALSE)),"-","5k")</f>
        <v>5k</v>
      </c>
    </row>
    <row r="427" spans="1:5" ht="12" x14ac:dyDescent="0.15">
      <c r="A427" s="11" t="s">
        <v>602</v>
      </c>
      <c r="B427">
        <f t="shared" si="6"/>
        <v>5</v>
      </c>
      <c r="C427" t="str">
        <f>IF(ISNA(VLOOKUP(A427,words!$A$2:$A$236,1,FALSE)),"-","Normal")</f>
        <v>-</v>
      </c>
      <c r="D427" t="str">
        <f>IF(ISNA(VLOOKUP(A427,words_1k!$A$2:$A$1024,1,FALSE)),"-","1k")</f>
        <v>1k</v>
      </c>
      <c r="E427" t="str">
        <f>IF(ISNA(VLOOKUP(A427,words_5k!$A$2:$A$5024,1,FALSE)),"-","5k")</f>
        <v>5k</v>
      </c>
    </row>
    <row r="428" spans="1:5" ht="12" x14ac:dyDescent="0.15">
      <c r="A428" s="11" t="s">
        <v>603</v>
      </c>
      <c r="B428">
        <f t="shared" si="6"/>
        <v>5</v>
      </c>
      <c r="C428" t="str">
        <f>IF(ISNA(VLOOKUP(A428,words!$A$2:$A$236,1,FALSE)),"-","Normal")</f>
        <v>-</v>
      </c>
      <c r="D428" t="str">
        <f>IF(ISNA(VLOOKUP(A428,words_1k!$A$2:$A$1024,1,FALSE)),"-","1k")</f>
        <v>1k</v>
      </c>
      <c r="E428" t="str">
        <f>IF(ISNA(VLOOKUP(A428,words_5k!$A$2:$A$5024,1,FALSE)),"-","5k")</f>
        <v>5k</v>
      </c>
    </row>
    <row r="429" spans="1:5" ht="12" x14ac:dyDescent="0.15">
      <c r="A429" s="11" t="s">
        <v>604</v>
      </c>
      <c r="B429">
        <f t="shared" si="6"/>
        <v>6</v>
      </c>
      <c r="C429" t="str">
        <f>IF(ISNA(VLOOKUP(A429,words!$A$2:$A$236,1,FALSE)),"-","Normal")</f>
        <v>-</v>
      </c>
      <c r="D429" t="str">
        <f>IF(ISNA(VLOOKUP(A429,words_1k!$A$2:$A$1024,1,FALSE)),"-","1k")</f>
        <v>1k</v>
      </c>
      <c r="E429" t="str">
        <f>IF(ISNA(VLOOKUP(A429,words_5k!$A$2:$A$5024,1,FALSE)),"-","5k")</f>
        <v>5k</v>
      </c>
    </row>
    <row r="430" spans="1:5" ht="12" x14ac:dyDescent="0.15">
      <c r="A430" s="11" t="s">
        <v>605</v>
      </c>
      <c r="B430">
        <f t="shared" si="6"/>
        <v>3</v>
      </c>
      <c r="C430" t="str">
        <f>IF(ISNA(VLOOKUP(A430,words!$A$2:$A$236,1,FALSE)),"-","Normal")</f>
        <v>-</v>
      </c>
      <c r="D430" t="str">
        <f>IF(ISNA(VLOOKUP(A430,words_1k!$A$2:$A$1024,1,FALSE)),"-","1k")</f>
        <v>1k</v>
      </c>
      <c r="E430" t="str">
        <f>IF(ISNA(VLOOKUP(A430,words_5k!$A$2:$A$5024,1,FALSE)),"-","5k")</f>
        <v>5k</v>
      </c>
    </row>
    <row r="431" spans="1:5" ht="12" x14ac:dyDescent="0.15">
      <c r="A431" s="11" t="s">
        <v>606</v>
      </c>
      <c r="B431">
        <f t="shared" si="6"/>
        <v>4</v>
      </c>
      <c r="C431" t="str">
        <f>IF(ISNA(VLOOKUP(A431,words!$A$2:$A$236,1,FALSE)),"-","Normal")</f>
        <v>-</v>
      </c>
      <c r="D431" t="str">
        <f>IF(ISNA(VLOOKUP(A431,words_1k!$A$2:$A$1024,1,FALSE)),"-","1k")</f>
        <v>1k</v>
      </c>
      <c r="E431" t="str">
        <f>IF(ISNA(VLOOKUP(A431,words_5k!$A$2:$A$5024,1,FALSE)),"-","5k")</f>
        <v>5k</v>
      </c>
    </row>
    <row r="432" spans="1:5" ht="12" x14ac:dyDescent="0.15">
      <c r="A432" s="11" t="s">
        <v>607</v>
      </c>
      <c r="B432">
        <f t="shared" si="6"/>
        <v>6</v>
      </c>
      <c r="C432" t="str">
        <f>IF(ISNA(VLOOKUP(A432,words!$A$2:$A$236,1,FALSE)),"-","Normal")</f>
        <v>-</v>
      </c>
      <c r="D432" t="str">
        <f>IF(ISNA(VLOOKUP(A432,words_1k!$A$2:$A$1024,1,FALSE)),"-","1k")</f>
        <v>1k</v>
      </c>
      <c r="E432" t="str">
        <f>IF(ISNA(VLOOKUP(A432,words_5k!$A$2:$A$5024,1,FALSE)),"-","5k")</f>
        <v>5k</v>
      </c>
    </row>
    <row r="433" spans="1:5" ht="12" x14ac:dyDescent="0.15">
      <c r="A433" s="11" t="s">
        <v>608</v>
      </c>
      <c r="B433">
        <f t="shared" si="6"/>
        <v>6</v>
      </c>
      <c r="C433" t="str">
        <f>IF(ISNA(VLOOKUP(A433,words!$A$2:$A$236,1,FALSE)),"-","Normal")</f>
        <v>-</v>
      </c>
      <c r="D433" t="str">
        <f>IF(ISNA(VLOOKUP(A433,words_1k!$A$2:$A$1024,1,FALSE)),"-","1k")</f>
        <v>1k</v>
      </c>
      <c r="E433" t="str">
        <f>IF(ISNA(VLOOKUP(A433,words_5k!$A$2:$A$5024,1,FALSE)),"-","5k")</f>
        <v>5k</v>
      </c>
    </row>
    <row r="434" spans="1:5" ht="12" x14ac:dyDescent="0.15">
      <c r="A434" s="11" t="s">
        <v>609</v>
      </c>
      <c r="B434">
        <f t="shared" si="6"/>
        <v>3</v>
      </c>
      <c r="C434" t="str">
        <f>IF(ISNA(VLOOKUP(A434,words!$A$2:$A$236,1,FALSE)),"-","Normal")</f>
        <v>-</v>
      </c>
      <c r="D434" t="str">
        <f>IF(ISNA(VLOOKUP(A434,words_1k!$A$2:$A$1024,1,FALSE)),"-","1k")</f>
        <v>1k</v>
      </c>
      <c r="E434" t="str">
        <f>IF(ISNA(VLOOKUP(A434,words_5k!$A$2:$A$5024,1,FALSE)),"-","5k")</f>
        <v>5k</v>
      </c>
    </row>
    <row r="435" spans="1:5" ht="12" x14ac:dyDescent="0.15">
      <c r="A435" s="11" t="s">
        <v>179</v>
      </c>
      <c r="B435">
        <f t="shared" si="6"/>
        <v>5</v>
      </c>
      <c r="C435" t="str">
        <f>IF(ISNA(VLOOKUP(A435,words!$A$2:$A$236,1,FALSE)),"-","Normal")</f>
        <v>Normal</v>
      </c>
      <c r="D435" t="str">
        <f>IF(ISNA(VLOOKUP(A435,words_1k!$A$2:$A$1024,1,FALSE)),"-","1k")</f>
        <v>1k</v>
      </c>
      <c r="E435" t="str">
        <f>IF(ISNA(VLOOKUP(A435,words_5k!$A$2:$A$5024,1,FALSE)),"-","5k")</f>
        <v>5k</v>
      </c>
    </row>
    <row r="436" spans="1:5" ht="12" x14ac:dyDescent="0.15">
      <c r="A436" s="11" t="s">
        <v>610</v>
      </c>
      <c r="B436">
        <f t="shared" si="6"/>
        <v>3</v>
      </c>
      <c r="C436" t="str">
        <f>IF(ISNA(VLOOKUP(A436,words!$A$2:$A$236,1,FALSE)),"-","Normal")</f>
        <v>-</v>
      </c>
      <c r="D436" t="str">
        <f>IF(ISNA(VLOOKUP(A436,words_1k!$A$2:$A$1024,1,FALSE)),"-","1k")</f>
        <v>1k</v>
      </c>
      <c r="E436" t="str">
        <f>IF(ISNA(VLOOKUP(A436,words_5k!$A$2:$A$5024,1,FALSE)),"-","5k")</f>
        <v>5k</v>
      </c>
    </row>
    <row r="437" spans="1:5" ht="12" x14ac:dyDescent="0.15">
      <c r="A437" s="11" t="s">
        <v>611</v>
      </c>
      <c r="B437">
        <f t="shared" si="6"/>
        <v>4</v>
      </c>
      <c r="C437" t="str">
        <f>IF(ISNA(VLOOKUP(A437,words!$A$2:$A$236,1,FALSE)),"-","Normal")</f>
        <v>-</v>
      </c>
      <c r="D437" t="str">
        <f>IF(ISNA(VLOOKUP(A437,words_1k!$A$2:$A$1024,1,FALSE)),"-","1k")</f>
        <v>1k</v>
      </c>
      <c r="E437" t="str">
        <f>IF(ISNA(VLOOKUP(A437,words_5k!$A$2:$A$5024,1,FALSE)),"-","5k")</f>
        <v>5k</v>
      </c>
    </row>
    <row r="438" spans="1:5" ht="12" x14ac:dyDescent="0.15">
      <c r="A438" s="11" t="s">
        <v>612</v>
      </c>
      <c r="B438">
        <f t="shared" si="6"/>
        <v>4</v>
      </c>
      <c r="C438" t="str">
        <f>IF(ISNA(VLOOKUP(A438,words!$A$2:$A$236,1,FALSE)),"-","Normal")</f>
        <v>-</v>
      </c>
      <c r="D438" t="str">
        <f>IF(ISNA(VLOOKUP(A438,words_1k!$A$2:$A$1024,1,FALSE)),"-","1k")</f>
        <v>1k</v>
      </c>
      <c r="E438" t="str">
        <f>IF(ISNA(VLOOKUP(A438,words_5k!$A$2:$A$5024,1,FALSE)),"-","5k")</f>
        <v>5k</v>
      </c>
    </row>
    <row r="439" spans="1:5" ht="12" x14ac:dyDescent="0.15">
      <c r="A439" s="11" t="s">
        <v>613</v>
      </c>
      <c r="B439">
        <f t="shared" si="6"/>
        <v>2</v>
      </c>
      <c r="C439" t="str">
        <f>IF(ISNA(VLOOKUP(A439,words!$A$2:$A$236,1,FALSE)),"-","Normal")</f>
        <v>-</v>
      </c>
      <c r="D439" t="str">
        <f>IF(ISNA(VLOOKUP(A439,words_1k!$A$2:$A$1024,1,FALSE)),"-","1k")</f>
        <v>1k</v>
      </c>
      <c r="E439" t="str">
        <f>IF(ISNA(VLOOKUP(A439,words_5k!$A$2:$A$5024,1,FALSE)),"-","5k")</f>
        <v>5k</v>
      </c>
    </row>
    <row r="440" spans="1:5" ht="12" x14ac:dyDescent="0.15">
      <c r="A440" s="11" t="s">
        <v>614</v>
      </c>
      <c r="B440">
        <f t="shared" si="6"/>
        <v>4</v>
      </c>
      <c r="C440" t="str">
        <f>IF(ISNA(VLOOKUP(A440,words!$A$2:$A$236,1,FALSE)),"-","Normal")</f>
        <v>-</v>
      </c>
      <c r="D440" t="str">
        <f>IF(ISNA(VLOOKUP(A440,words_1k!$A$2:$A$1024,1,FALSE)),"-","1k")</f>
        <v>1k</v>
      </c>
      <c r="E440" t="str">
        <f>IF(ISNA(VLOOKUP(A440,words_5k!$A$2:$A$5024,1,FALSE)),"-","5k")</f>
        <v>5k</v>
      </c>
    </row>
    <row r="441" spans="1:5" ht="12" x14ac:dyDescent="0.15">
      <c r="A441" s="11" t="s">
        <v>615</v>
      </c>
      <c r="B441">
        <f t="shared" si="6"/>
        <v>5</v>
      </c>
      <c r="C441" t="str">
        <f>IF(ISNA(VLOOKUP(A441,words!$A$2:$A$236,1,FALSE)),"-","Normal")</f>
        <v>-</v>
      </c>
      <c r="D441" t="str">
        <f>IF(ISNA(VLOOKUP(A441,words_1k!$A$2:$A$1024,1,FALSE)),"-","1k")</f>
        <v>1k</v>
      </c>
      <c r="E441" t="str">
        <f>IF(ISNA(VLOOKUP(A441,words_5k!$A$2:$A$5024,1,FALSE)),"-","5k")</f>
        <v>5k</v>
      </c>
    </row>
    <row r="442" spans="1:5" ht="12" x14ac:dyDescent="0.15">
      <c r="A442" s="11" t="s">
        <v>616</v>
      </c>
      <c r="B442">
        <f t="shared" si="6"/>
        <v>3</v>
      </c>
      <c r="C442" t="str">
        <f>IF(ISNA(VLOOKUP(A442,words!$A$2:$A$236,1,FALSE)),"-","Normal")</f>
        <v>-</v>
      </c>
      <c r="D442" t="str">
        <f>IF(ISNA(VLOOKUP(A442,words_1k!$A$2:$A$1024,1,FALSE)),"-","1k")</f>
        <v>1k</v>
      </c>
      <c r="E442" t="str">
        <f>IF(ISNA(VLOOKUP(A442,words_5k!$A$2:$A$5024,1,FALSE)),"-","5k")</f>
        <v>5k</v>
      </c>
    </row>
    <row r="443" spans="1:5" ht="12" x14ac:dyDescent="0.15">
      <c r="A443" s="11" t="s">
        <v>617</v>
      </c>
      <c r="B443">
        <f t="shared" si="6"/>
        <v>5</v>
      </c>
      <c r="C443" t="str">
        <f>IF(ISNA(VLOOKUP(A443,words!$A$2:$A$236,1,FALSE)),"-","Normal")</f>
        <v>-</v>
      </c>
      <c r="D443" t="str">
        <f>IF(ISNA(VLOOKUP(A443,words_1k!$A$2:$A$1024,1,FALSE)),"-","1k")</f>
        <v>1k</v>
      </c>
      <c r="E443" t="str">
        <f>IF(ISNA(VLOOKUP(A443,words_5k!$A$2:$A$5024,1,FALSE)),"-","5k")</f>
        <v>5k</v>
      </c>
    </row>
    <row r="444" spans="1:5" ht="12" x14ac:dyDescent="0.15">
      <c r="A444" s="11" t="s">
        <v>618</v>
      </c>
      <c r="B444">
        <f t="shared" si="6"/>
        <v>4</v>
      </c>
      <c r="C444" t="str">
        <f>IF(ISNA(VLOOKUP(A444,words!$A$2:$A$236,1,FALSE)),"-","Normal")</f>
        <v>-</v>
      </c>
      <c r="D444" t="str">
        <f>IF(ISNA(VLOOKUP(A444,words_1k!$A$2:$A$1024,1,FALSE)),"-","1k")</f>
        <v>1k</v>
      </c>
      <c r="E444" t="str">
        <f>IF(ISNA(VLOOKUP(A444,words_5k!$A$2:$A$5024,1,FALSE)),"-","5k")</f>
        <v>5k</v>
      </c>
    </row>
    <row r="445" spans="1:5" ht="12" x14ac:dyDescent="0.15">
      <c r="A445" s="11" t="s">
        <v>619</v>
      </c>
      <c r="B445">
        <f t="shared" si="6"/>
        <v>6</v>
      </c>
      <c r="C445" t="str">
        <f>IF(ISNA(VLOOKUP(A445,words!$A$2:$A$236,1,FALSE)),"-","Normal")</f>
        <v>-</v>
      </c>
      <c r="D445" t="str">
        <f>IF(ISNA(VLOOKUP(A445,words_1k!$A$2:$A$1024,1,FALSE)),"-","1k")</f>
        <v>1k</v>
      </c>
      <c r="E445" t="str">
        <f>IF(ISNA(VLOOKUP(A445,words_5k!$A$2:$A$5024,1,FALSE)),"-","5k")</f>
        <v>5k</v>
      </c>
    </row>
    <row r="446" spans="1:5" ht="12" x14ac:dyDescent="0.15">
      <c r="A446" s="11" t="s">
        <v>620</v>
      </c>
      <c r="B446">
        <f t="shared" si="6"/>
        <v>4</v>
      </c>
      <c r="C446" t="str">
        <f>IF(ISNA(VLOOKUP(A446,words!$A$2:$A$236,1,FALSE)),"-","Normal")</f>
        <v>-</v>
      </c>
      <c r="D446" t="str">
        <f>IF(ISNA(VLOOKUP(A446,words_1k!$A$2:$A$1024,1,FALSE)),"-","1k")</f>
        <v>1k</v>
      </c>
      <c r="E446" t="str">
        <f>IF(ISNA(VLOOKUP(A446,words_5k!$A$2:$A$5024,1,FALSE)),"-","5k")</f>
        <v>5k</v>
      </c>
    </row>
    <row r="447" spans="1:5" ht="12" x14ac:dyDescent="0.15">
      <c r="A447" s="11" t="s">
        <v>621</v>
      </c>
      <c r="B447">
        <f t="shared" si="6"/>
        <v>6</v>
      </c>
      <c r="C447" t="str">
        <f>IF(ISNA(VLOOKUP(A447,words!$A$2:$A$236,1,FALSE)),"-","Normal")</f>
        <v>-</v>
      </c>
      <c r="D447" t="str">
        <f>IF(ISNA(VLOOKUP(A447,words_1k!$A$2:$A$1024,1,FALSE)),"-","1k")</f>
        <v>1k</v>
      </c>
      <c r="E447" t="str">
        <f>IF(ISNA(VLOOKUP(A447,words_5k!$A$2:$A$5024,1,FALSE)),"-","5k")</f>
        <v>5k</v>
      </c>
    </row>
    <row r="448" spans="1:5" ht="12" x14ac:dyDescent="0.15">
      <c r="A448" s="11" t="s">
        <v>622</v>
      </c>
      <c r="B448">
        <f t="shared" si="6"/>
        <v>3</v>
      </c>
      <c r="C448" t="str">
        <f>IF(ISNA(VLOOKUP(A448,words!$A$2:$A$236,1,FALSE)),"-","Normal")</f>
        <v>-</v>
      </c>
      <c r="D448" t="str">
        <f>IF(ISNA(VLOOKUP(A448,words_1k!$A$2:$A$1024,1,FALSE)),"-","1k")</f>
        <v>1k</v>
      </c>
      <c r="E448" t="str">
        <f>IF(ISNA(VLOOKUP(A448,words_5k!$A$2:$A$5024,1,FALSE)),"-","5k")</f>
        <v>5k</v>
      </c>
    </row>
    <row r="449" spans="1:5" ht="12" x14ac:dyDescent="0.15">
      <c r="A449" s="11" t="s">
        <v>623</v>
      </c>
      <c r="B449">
        <f t="shared" si="6"/>
        <v>6</v>
      </c>
      <c r="C449" t="str">
        <f>IF(ISNA(VLOOKUP(A449,words!$A$2:$A$236,1,FALSE)),"-","Normal")</f>
        <v>-</v>
      </c>
      <c r="D449" t="str">
        <f>IF(ISNA(VLOOKUP(A449,words_1k!$A$2:$A$1024,1,FALSE)),"-","1k")</f>
        <v>1k</v>
      </c>
      <c r="E449" t="str">
        <f>IF(ISNA(VLOOKUP(A449,words_5k!$A$2:$A$5024,1,FALSE)),"-","5k")</f>
        <v>5k</v>
      </c>
    </row>
    <row r="450" spans="1:5" ht="12" x14ac:dyDescent="0.15">
      <c r="A450" s="11" t="s">
        <v>624</v>
      </c>
      <c r="B450">
        <f t="shared" ref="B450:B513" si="7">LEN(A450)</f>
        <v>5</v>
      </c>
      <c r="C450" t="str">
        <f>IF(ISNA(VLOOKUP(A450,words!$A$2:$A$236,1,FALSE)),"-","Normal")</f>
        <v>-</v>
      </c>
      <c r="D450" t="str">
        <f>IF(ISNA(VLOOKUP(A450,words_1k!$A$2:$A$1024,1,FALSE)),"-","1k")</f>
        <v>1k</v>
      </c>
      <c r="E450" t="str">
        <f>IF(ISNA(VLOOKUP(A450,words_5k!$A$2:$A$5024,1,FALSE)),"-","5k")</f>
        <v>5k</v>
      </c>
    </row>
    <row r="451" spans="1:5" ht="12" x14ac:dyDescent="0.15">
      <c r="A451" s="11" t="s">
        <v>625</v>
      </c>
      <c r="B451">
        <f t="shared" si="7"/>
        <v>6</v>
      </c>
      <c r="C451" t="str">
        <f>IF(ISNA(VLOOKUP(A451,words!$A$2:$A$236,1,FALSE)),"-","Normal")</f>
        <v>-</v>
      </c>
      <c r="D451" t="str">
        <f>IF(ISNA(VLOOKUP(A451,words_1k!$A$2:$A$1024,1,FALSE)),"-","1k")</f>
        <v>1k</v>
      </c>
      <c r="E451" t="str">
        <f>IF(ISNA(VLOOKUP(A451,words_5k!$A$2:$A$5024,1,FALSE)),"-","5k")</f>
        <v>5k</v>
      </c>
    </row>
    <row r="452" spans="1:5" ht="12" x14ac:dyDescent="0.15">
      <c r="A452" s="11" t="s">
        <v>626</v>
      </c>
      <c r="B452">
        <f t="shared" si="7"/>
        <v>4</v>
      </c>
      <c r="C452" t="str">
        <f>IF(ISNA(VLOOKUP(A452,words!$A$2:$A$236,1,FALSE)),"-","Normal")</f>
        <v>-</v>
      </c>
      <c r="D452" t="str">
        <f>IF(ISNA(VLOOKUP(A452,words_1k!$A$2:$A$1024,1,FALSE)),"-","1k")</f>
        <v>1k</v>
      </c>
      <c r="E452" t="str">
        <f>IF(ISNA(VLOOKUP(A452,words_5k!$A$2:$A$5024,1,FALSE)),"-","5k")</f>
        <v>5k</v>
      </c>
    </row>
    <row r="453" spans="1:5" ht="12" x14ac:dyDescent="0.15">
      <c r="A453" s="11" t="s">
        <v>627</v>
      </c>
      <c r="B453">
        <f t="shared" si="7"/>
        <v>4</v>
      </c>
      <c r="C453" t="str">
        <f>IF(ISNA(VLOOKUP(A453,words!$A$2:$A$236,1,FALSE)),"-","Normal")</f>
        <v>-</v>
      </c>
      <c r="D453" t="str">
        <f>IF(ISNA(VLOOKUP(A453,words_1k!$A$2:$A$1024,1,FALSE)),"-","1k")</f>
        <v>1k</v>
      </c>
      <c r="E453" t="str">
        <f>IF(ISNA(VLOOKUP(A453,words_5k!$A$2:$A$5024,1,FALSE)),"-","5k")</f>
        <v>5k</v>
      </c>
    </row>
    <row r="454" spans="1:5" ht="12" x14ac:dyDescent="0.15">
      <c r="A454" s="11" t="s">
        <v>93</v>
      </c>
      <c r="B454">
        <f t="shared" si="7"/>
        <v>5</v>
      </c>
      <c r="C454" t="str">
        <f>IF(ISNA(VLOOKUP(A454,words!$A$2:$A$236,1,FALSE)),"-","Normal")</f>
        <v>Normal</v>
      </c>
      <c r="D454" t="str">
        <f>IF(ISNA(VLOOKUP(A454,words_1k!$A$2:$A$1024,1,FALSE)),"-","1k")</f>
        <v>1k</v>
      </c>
      <c r="E454" t="str">
        <f>IF(ISNA(VLOOKUP(A454,words_5k!$A$2:$A$5024,1,FALSE)),"-","5k")</f>
        <v>5k</v>
      </c>
    </row>
    <row r="455" spans="1:5" ht="12" x14ac:dyDescent="0.15">
      <c r="A455" s="11" t="s">
        <v>628</v>
      </c>
      <c r="B455">
        <f t="shared" si="7"/>
        <v>6</v>
      </c>
      <c r="C455" t="str">
        <f>IF(ISNA(VLOOKUP(A455,words!$A$2:$A$236,1,FALSE)),"-","Normal")</f>
        <v>-</v>
      </c>
      <c r="D455" t="str">
        <f>IF(ISNA(VLOOKUP(A455,words_1k!$A$2:$A$1024,1,FALSE)),"-","1k")</f>
        <v>1k</v>
      </c>
      <c r="E455" t="str">
        <f>IF(ISNA(VLOOKUP(A455,words_5k!$A$2:$A$5024,1,FALSE)),"-","5k")</f>
        <v>5k</v>
      </c>
    </row>
    <row r="456" spans="1:5" ht="12" x14ac:dyDescent="0.15">
      <c r="A456" s="11" t="s">
        <v>629</v>
      </c>
      <c r="B456">
        <f t="shared" si="7"/>
        <v>3</v>
      </c>
      <c r="C456" t="str">
        <f>IF(ISNA(VLOOKUP(A456,words!$A$2:$A$236,1,FALSE)),"-","Normal")</f>
        <v>-</v>
      </c>
      <c r="D456" t="str">
        <f>IF(ISNA(VLOOKUP(A456,words_1k!$A$2:$A$1024,1,FALSE)),"-","1k")</f>
        <v>1k</v>
      </c>
      <c r="E456" t="str">
        <f>IF(ISNA(VLOOKUP(A456,words_5k!$A$2:$A$5024,1,FALSE)),"-","5k")</f>
        <v>5k</v>
      </c>
    </row>
    <row r="457" spans="1:5" ht="12" x14ac:dyDescent="0.15">
      <c r="A457" s="11" t="s">
        <v>630</v>
      </c>
      <c r="B457">
        <f t="shared" si="7"/>
        <v>2</v>
      </c>
      <c r="C457" t="str">
        <f>IF(ISNA(VLOOKUP(A457,words!$A$2:$A$236,1,FALSE)),"-","Normal")</f>
        <v>-</v>
      </c>
      <c r="D457" t="str">
        <f>IF(ISNA(VLOOKUP(A457,words_1k!$A$2:$A$1024,1,FALSE)),"-","1k")</f>
        <v>1k</v>
      </c>
      <c r="E457" t="str">
        <f>IF(ISNA(VLOOKUP(A457,words_5k!$A$2:$A$5024,1,FALSE)),"-","5k")</f>
        <v>5k</v>
      </c>
    </row>
    <row r="458" spans="1:5" ht="12" x14ac:dyDescent="0.15">
      <c r="A458" s="11" t="s">
        <v>631</v>
      </c>
      <c r="B458">
        <f t="shared" si="7"/>
        <v>3</v>
      </c>
      <c r="C458" t="str">
        <f>IF(ISNA(VLOOKUP(A458,words!$A$2:$A$236,1,FALSE)),"-","Normal")</f>
        <v>-</v>
      </c>
      <c r="D458" t="str">
        <f>IF(ISNA(VLOOKUP(A458,words_1k!$A$2:$A$1024,1,FALSE)),"-","1k")</f>
        <v>1k</v>
      </c>
      <c r="E458" t="str">
        <f>IF(ISNA(VLOOKUP(A458,words_5k!$A$2:$A$5024,1,FALSE)),"-","5k")</f>
        <v>5k</v>
      </c>
    </row>
    <row r="459" spans="1:5" ht="12" x14ac:dyDescent="0.15">
      <c r="A459" s="11" t="s">
        <v>632</v>
      </c>
      <c r="B459">
        <f t="shared" si="7"/>
        <v>5</v>
      </c>
      <c r="C459" t="str">
        <f>IF(ISNA(VLOOKUP(A459,words!$A$2:$A$236,1,FALSE)),"-","Normal")</f>
        <v>-</v>
      </c>
      <c r="D459" t="str">
        <f>IF(ISNA(VLOOKUP(A459,words_1k!$A$2:$A$1024,1,FALSE)),"-","1k")</f>
        <v>1k</v>
      </c>
      <c r="E459" t="str">
        <f>IF(ISNA(VLOOKUP(A459,words_5k!$A$2:$A$5024,1,FALSE)),"-","5k")</f>
        <v>5k</v>
      </c>
    </row>
    <row r="460" spans="1:5" ht="12" x14ac:dyDescent="0.15">
      <c r="A460" s="11" t="s">
        <v>633</v>
      </c>
      <c r="B460">
        <f t="shared" si="7"/>
        <v>4</v>
      </c>
      <c r="C460" t="str">
        <f>IF(ISNA(VLOOKUP(A460,words!$A$2:$A$236,1,FALSE)),"-","Normal")</f>
        <v>-</v>
      </c>
      <c r="D460" t="str">
        <f>IF(ISNA(VLOOKUP(A460,words_1k!$A$2:$A$1024,1,FALSE)),"-","1k")</f>
        <v>1k</v>
      </c>
      <c r="E460" t="str">
        <f>IF(ISNA(VLOOKUP(A460,words_5k!$A$2:$A$5024,1,FALSE)),"-","5k")</f>
        <v>5k</v>
      </c>
    </row>
    <row r="461" spans="1:5" ht="12" x14ac:dyDescent="0.15">
      <c r="A461" s="11" t="s">
        <v>634</v>
      </c>
      <c r="B461">
        <f t="shared" si="7"/>
        <v>3</v>
      </c>
      <c r="C461" t="str">
        <f>IF(ISNA(VLOOKUP(A461,words!$A$2:$A$236,1,FALSE)),"-","Normal")</f>
        <v>-</v>
      </c>
      <c r="D461" t="str">
        <f>IF(ISNA(VLOOKUP(A461,words_1k!$A$2:$A$1024,1,FALSE)),"-","1k")</f>
        <v>1k</v>
      </c>
      <c r="E461" t="str">
        <f>IF(ISNA(VLOOKUP(A461,words_5k!$A$2:$A$5024,1,FALSE)),"-","5k")</f>
        <v>5k</v>
      </c>
    </row>
    <row r="462" spans="1:5" ht="12" x14ac:dyDescent="0.15">
      <c r="A462" s="11" t="s">
        <v>635</v>
      </c>
      <c r="B462">
        <f t="shared" si="7"/>
        <v>4</v>
      </c>
      <c r="C462" t="str">
        <f>IF(ISNA(VLOOKUP(A462,words!$A$2:$A$236,1,FALSE)),"-","Normal")</f>
        <v>-</v>
      </c>
      <c r="D462" t="str">
        <f>IF(ISNA(VLOOKUP(A462,words_1k!$A$2:$A$1024,1,FALSE)),"-","1k")</f>
        <v>1k</v>
      </c>
      <c r="E462" t="str">
        <f>IF(ISNA(VLOOKUP(A462,words_5k!$A$2:$A$5024,1,FALSE)),"-","5k")</f>
        <v>5k</v>
      </c>
    </row>
    <row r="463" spans="1:5" ht="12" x14ac:dyDescent="0.15">
      <c r="A463" s="11" t="s">
        <v>636</v>
      </c>
      <c r="B463">
        <f t="shared" si="7"/>
        <v>3</v>
      </c>
      <c r="C463" t="str">
        <f>IF(ISNA(VLOOKUP(A463,words!$A$2:$A$236,1,FALSE)),"-","Normal")</f>
        <v>-</v>
      </c>
      <c r="D463" t="str">
        <f>IF(ISNA(VLOOKUP(A463,words_1k!$A$2:$A$1024,1,FALSE)),"-","1k")</f>
        <v>1k</v>
      </c>
      <c r="E463" t="str">
        <f>IF(ISNA(VLOOKUP(A463,words_5k!$A$2:$A$5024,1,FALSE)),"-","5k")</f>
        <v>5k</v>
      </c>
    </row>
    <row r="464" spans="1:5" ht="12" x14ac:dyDescent="0.15">
      <c r="A464" s="11" t="s">
        <v>637</v>
      </c>
      <c r="B464">
        <f t="shared" si="7"/>
        <v>5</v>
      </c>
      <c r="C464" t="str">
        <f>IF(ISNA(VLOOKUP(A464,words!$A$2:$A$236,1,FALSE)),"-","Normal")</f>
        <v>-</v>
      </c>
      <c r="D464" t="str">
        <f>IF(ISNA(VLOOKUP(A464,words_1k!$A$2:$A$1024,1,FALSE)),"-","1k")</f>
        <v>1k</v>
      </c>
      <c r="E464" t="str">
        <f>IF(ISNA(VLOOKUP(A464,words_5k!$A$2:$A$5024,1,FALSE)),"-","5k")</f>
        <v>5k</v>
      </c>
    </row>
    <row r="465" spans="1:5" ht="12" x14ac:dyDescent="0.15">
      <c r="A465" s="11" t="s">
        <v>638</v>
      </c>
      <c r="B465">
        <f t="shared" si="7"/>
        <v>5</v>
      </c>
      <c r="C465" t="str">
        <f>IF(ISNA(VLOOKUP(A465,words!$A$2:$A$236,1,FALSE)),"-","Normal")</f>
        <v>-</v>
      </c>
      <c r="D465" t="str">
        <f>IF(ISNA(VLOOKUP(A465,words_1k!$A$2:$A$1024,1,FALSE)),"-","1k")</f>
        <v>1k</v>
      </c>
      <c r="E465" t="str">
        <f>IF(ISNA(VLOOKUP(A465,words_5k!$A$2:$A$5024,1,FALSE)),"-","5k")</f>
        <v>5k</v>
      </c>
    </row>
    <row r="466" spans="1:5" ht="12" x14ac:dyDescent="0.15">
      <c r="A466" s="11" t="s">
        <v>639</v>
      </c>
      <c r="B466">
        <f t="shared" si="7"/>
        <v>5</v>
      </c>
      <c r="C466" t="str">
        <f>IF(ISNA(VLOOKUP(A466,words!$A$2:$A$236,1,FALSE)),"-","Normal")</f>
        <v>-</v>
      </c>
      <c r="D466" t="str">
        <f>IF(ISNA(VLOOKUP(A466,words_1k!$A$2:$A$1024,1,FALSE)),"-","1k")</f>
        <v>1k</v>
      </c>
      <c r="E466" t="str">
        <f>IF(ISNA(VLOOKUP(A466,words_5k!$A$2:$A$5024,1,FALSE)),"-","5k")</f>
        <v>5k</v>
      </c>
    </row>
    <row r="467" spans="1:5" ht="12" x14ac:dyDescent="0.15">
      <c r="A467" s="11" t="s">
        <v>640</v>
      </c>
      <c r="B467">
        <f t="shared" si="7"/>
        <v>6</v>
      </c>
      <c r="C467" t="str">
        <f>IF(ISNA(VLOOKUP(A467,words!$A$2:$A$236,1,FALSE)),"-","Normal")</f>
        <v>-</v>
      </c>
      <c r="D467" t="str">
        <f>IF(ISNA(VLOOKUP(A467,words_1k!$A$2:$A$1024,1,FALSE)),"-","1k")</f>
        <v>1k</v>
      </c>
      <c r="E467" t="str">
        <f>IF(ISNA(VLOOKUP(A467,words_5k!$A$2:$A$5024,1,FALSE)),"-","5k")</f>
        <v>5k</v>
      </c>
    </row>
    <row r="468" spans="1:5" ht="12" x14ac:dyDescent="0.15">
      <c r="A468" s="11" t="s">
        <v>641</v>
      </c>
      <c r="B468">
        <f t="shared" si="7"/>
        <v>5</v>
      </c>
      <c r="C468" t="str">
        <f>IF(ISNA(VLOOKUP(A468,words!$A$2:$A$236,1,FALSE)),"-","Normal")</f>
        <v>-</v>
      </c>
      <c r="D468" t="str">
        <f>IF(ISNA(VLOOKUP(A468,words_1k!$A$2:$A$1024,1,FALSE)),"-","1k")</f>
        <v>1k</v>
      </c>
      <c r="E468" t="str">
        <f>IF(ISNA(VLOOKUP(A468,words_5k!$A$2:$A$5024,1,FALSE)),"-","5k")</f>
        <v>5k</v>
      </c>
    </row>
    <row r="469" spans="1:5" ht="12" x14ac:dyDescent="0.15">
      <c r="A469" s="11" t="s">
        <v>642</v>
      </c>
      <c r="B469">
        <f t="shared" si="7"/>
        <v>4</v>
      </c>
      <c r="C469" t="str">
        <f>IF(ISNA(VLOOKUP(A469,words!$A$2:$A$236,1,FALSE)),"-","Normal")</f>
        <v>-</v>
      </c>
      <c r="D469" t="str">
        <f>IF(ISNA(VLOOKUP(A469,words_1k!$A$2:$A$1024,1,FALSE)),"-","1k")</f>
        <v>1k</v>
      </c>
      <c r="E469" t="str">
        <f>IF(ISNA(VLOOKUP(A469,words_5k!$A$2:$A$5024,1,FALSE)),"-","5k")</f>
        <v>5k</v>
      </c>
    </row>
    <row r="470" spans="1:5" ht="12" x14ac:dyDescent="0.15">
      <c r="A470" s="11" t="s">
        <v>643</v>
      </c>
      <c r="B470">
        <f t="shared" si="7"/>
        <v>4</v>
      </c>
      <c r="C470" t="str">
        <f>IF(ISNA(VLOOKUP(A470,words!$A$2:$A$236,1,FALSE)),"-","Normal")</f>
        <v>-</v>
      </c>
      <c r="D470" t="str">
        <f>IF(ISNA(VLOOKUP(A470,words_1k!$A$2:$A$1024,1,FALSE)),"-","1k")</f>
        <v>1k</v>
      </c>
      <c r="E470" t="str">
        <f>IF(ISNA(VLOOKUP(A470,words_5k!$A$2:$A$5024,1,FALSE)),"-","5k")</f>
        <v>5k</v>
      </c>
    </row>
    <row r="471" spans="1:5" ht="12" x14ac:dyDescent="0.15">
      <c r="A471" s="11" t="s">
        <v>644</v>
      </c>
      <c r="B471">
        <f t="shared" si="7"/>
        <v>3</v>
      </c>
      <c r="C471" t="str">
        <f>IF(ISNA(VLOOKUP(A471,words!$A$2:$A$236,1,FALSE)),"-","Normal")</f>
        <v>-</v>
      </c>
      <c r="D471" t="str">
        <f>IF(ISNA(VLOOKUP(A471,words_1k!$A$2:$A$1024,1,FALSE)),"-","1k")</f>
        <v>1k</v>
      </c>
      <c r="E471" t="str">
        <f>IF(ISNA(VLOOKUP(A471,words_5k!$A$2:$A$5024,1,FALSE)),"-","5k")</f>
        <v>5k</v>
      </c>
    </row>
    <row r="472" spans="1:5" ht="12" x14ac:dyDescent="0.15">
      <c r="A472" s="11" t="s">
        <v>645</v>
      </c>
      <c r="B472">
        <f t="shared" si="7"/>
        <v>3</v>
      </c>
      <c r="C472" t="str">
        <f>IF(ISNA(VLOOKUP(A472,words!$A$2:$A$236,1,FALSE)),"-","Normal")</f>
        <v>-</v>
      </c>
      <c r="D472" t="str">
        <f>IF(ISNA(VLOOKUP(A472,words_1k!$A$2:$A$1024,1,FALSE)),"-","1k")</f>
        <v>1k</v>
      </c>
      <c r="E472" t="str">
        <f>IF(ISNA(VLOOKUP(A472,words_5k!$A$2:$A$5024,1,FALSE)),"-","5k")</f>
        <v>5k</v>
      </c>
    </row>
    <row r="473" spans="1:5" ht="12" x14ac:dyDescent="0.15">
      <c r="A473" s="11" t="s">
        <v>646</v>
      </c>
      <c r="B473">
        <f t="shared" si="7"/>
        <v>4</v>
      </c>
      <c r="C473" t="str">
        <f>IF(ISNA(VLOOKUP(A473,words!$A$2:$A$236,1,FALSE)),"-","Normal")</f>
        <v>-</v>
      </c>
      <c r="D473" t="str">
        <f>IF(ISNA(VLOOKUP(A473,words_1k!$A$2:$A$1024,1,FALSE)),"-","1k")</f>
        <v>1k</v>
      </c>
      <c r="E473" t="str">
        <f>IF(ISNA(VLOOKUP(A473,words_5k!$A$2:$A$5024,1,FALSE)),"-","5k")</f>
        <v>5k</v>
      </c>
    </row>
    <row r="474" spans="1:5" ht="12" x14ac:dyDescent="0.15">
      <c r="A474" s="11" t="s">
        <v>647</v>
      </c>
      <c r="B474">
        <f t="shared" si="7"/>
        <v>3</v>
      </c>
      <c r="C474" t="str">
        <f>IF(ISNA(VLOOKUP(A474,words!$A$2:$A$236,1,FALSE)),"-","Normal")</f>
        <v>-</v>
      </c>
      <c r="D474" t="str">
        <f>IF(ISNA(VLOOKUP(A474,words_1k!$A$2:$A$1024,1,FALSE)),"-","1k")</f>
        <v>1k</v>
      </c>
      <c r="E474" t="str">
        <f>IF(ISNA(VLOOKUP(A474,words_5k!$A$2:$A$5024,1,FALSE)),"-","5k")</f>
        <v>5k</v>
      </c>
    </row>
    <row r="475" spans="1:5" ht="12" x14ac:dyDescent="0.15">
      <c r="A475" s="11" t="s">
        <v>157</v>
      </c>
      <c r="B475">
        <f t="shared" si="7"/>
        <v>3</v>
      </c>
      <c r="C475" t="str">
        <f>IF(ISNA(VLOOKUP(A475,words!$A$2:$A$236,1,FALSE)),"-","Normal")</f>
        <v>Normal</v>
      </c>
      <c r="D475" t="str">
        <f>IF(ISNA(VLOOKUP(A475,words_1k!$A$2:$A$1024,1,FALSE)),"-","1k")</f>
        <v>1k</v>
      </c>
      <c r="E475" t="str">
        <f>IF(ISNA(VLOOKUP(A475,words_5k!$A$2:$A$5024,1,FALSE)),"-","5k")</f>
        <v>5k</v>
      </c>
    </row>
    <row r="476" spans="1:5" ht="12" x14ac:dyDescent="0.15">
      <c r="A476" s="11" t="s">
        <v>648</v>
      </c>
      <c r="B476">
        <f t="shared" si="7"/>
        <v>3</v>
      </c>
      <c r="C476" t="str">
        <f>IF(ISNA(VLOOKUP(A476,words!$A$2:$A$236,1,FALSE)),"-","Normal")</f>
        <v>-</v>
      </c>
      <c r="D476" t="str">
        <f>IF(ISNA(VLOOKUP(A476,words_1k!$A$2:$A$1024,1,FALSE)),"-","1k")</f>
        <v>1k</v>
      </c>
      <c r="E476" t="str">
        <f>IF(ISNA(VLOOKUP(A476,words_5k!$A$2:$A$5024,1,FALSE)),"-","5k")</f>
        <v>5k</v>
      </c>
    </row>
    <row r="477" spans="1:5" ht="12" x14ac:dyDescent="0.15">
      <c r="A477" s="11" t="s">
        <v>649</v>
      </c>
      <c r="B477">
        <f t="shared" si="7"/>
        <v>5</v>
      </c>
      <c r="C477" t="str">
        <f>IF(ISNA(VLOOKUP(A477,words!$A$2:$A$236,1,FALSE)),"-","Normal")</f>
        <v>-</v>
      </c>
      <c r="D477" t="str">
        <f>IF(ISNA(VLOOKUP(A477,words_1k!$A$2:$A$1024,1,FALSE)),"-","1k")</f>
        <v>1k</v>
      </c>
      <c r="E477" t="str">
        <f>IF(ISNA(VLOOKUP(A477,words_5k!$A$2:$A$5024,1,FALSE)),"-","5k")</f>
        <v>5k</v>
      </c>
    </row>
    <row r="478" spans="1:5" ht="12" x14ac:dyDescent="0.15">
      <c r="A478" s="11" t="s">
        <v>650</v>
      </c>
      <c r="B478">
        <f t="shared" si="7"/>
        <v>5</v>
      </c>
      <c r="C478" t="str">
        <f>IF(ISNA(VLOOKUP(A478,words!$A$2:$A$236,1,FALSE)),"-","Normal")</f>
        <v>-</v>
      </c>
      <c r="D478" t="str">
        <f>IF(ISNA(VLOOKUP(A478,words_1k!$A$2:$A$1024,1,FALSE)),"-","1k")</f>
        <v>1k</v>
      </c>
      <c r="E478" t="str">
        <f>IF(ISNA(VLOOKUP(A478,words_5k!$A$2:$A$5024,1,FALSE)),"-","5k")</f>
        <v>5k</v>
      </c>
    </row>
    <row r="479" spans="1:5" ht="12" x14ac:dyDescent="0.15">
      <c r="A479" s="11" t="s">
        <v>106</v>
      </c>
      <c r="B479">
        <f t="shared" si="7"/>
        <v>5</v>
      </c>
      <c r="C479" t="str">
        <f>IF(ISNA(VLOOKUP(A479,words!$A$2:$A$236,1,FALSE)),"-","Normal")</f>
        <v>Normal</v>
      </c>
      <c r="D479" t="str">
        <f>IF(ISNA(VLOOKUP(A479,words_1k!$A$2:$A$1024,1,FALSE)),"-","1k")</f>
        <v>1k</v>
      </c>
      <c r="E479" t="str">
        <f>IF(ISNA(VLOOKUP(A479,words_5k!$A$2:$A$5024,1,FALSE)),"-","5k")</f>
        <v>5k</v>
      </c>
    </row>
    <row r="480" spans="1:5" ht="12" x14ac:dyDescent="0.15">
      <c r="A480" s="11" t="s">
        <v>651</v>
      </c>
      <c r="B480">
        <f t="shared" si="7"/>
        <v>5</v>
      </c>
      <c r="C480" t="str">
        <f>IF(ISNA(VLOOKUP(A480,words!$A$2:$A$236,1,FALSE)),"-","Normal")</f>
        <v>-</v>
      </c>
      <c r="D480" t="str">
        <f>IF(ISNA(VLOOKUP(A480,words_1k!$A$2:$A$1024,1,FALSE)),"-","1k")</f>
        <v>1k</v>
      </c>
      <c r="E480" t="str">
        <f>IF(ISNA(VLOOKUP(A480,words_5k!$A$2:$A$5024,1,FALSE)),"-","5k")</f>
        <v>5k</v>
      </c>
    </row>
    <row r="481" spans="1:5" ht="12" x14ac:dyDescent="0.15">
      <c r="A481" s="11" t="s">
        <v>652</v>
      </c>
      <c r="B481">
        <f t="shared" si="7"/>
        <v>5</v>
      </c>
      <c r="C481" t="str">
        <f>IF(ISNA(VLOOKUP(A481,words!$A$2:$A$236,1,FALSE)),"-","Normal")</f>
        <v>-</v>
      </c>
      <c r="D481" t="str">
        <f>IF(ISNA(VLOOKUP(A481,words_1k!$A$2:$A$1024,1,FALSE)),"-","1k")</f>
        <v>1k</v>
      </c>
      <c r="E481" t="str">
        <f>IF(ISNA(VLOOKUP(A481,words_5k!$A$2:$A$5024,1,FALSE)),"-","5k")</f>
        <v>5k</v>
      </c>
    </row>
    <row r="482" spans="1:5" ht="12" x14ac:dyDescent="0.15">
      <c r="A482" s="11" t="s">
        <v>653</v>
      </c>
      <c r="B482">
        <f t="shared" si="7"/>
        <v>3</v>
      </c>
      <c r="C482" t="str">
        <f>IF(ISNA(VLOOKUP(A482,words!$A$2:$A$236,1,FALSE)),"-","Normal")</f>
        <v>-</v>
      </c>
      <c r="D482" t="str">
        <f>IF(ISNA(VLOOKUP(A482,words_1k!$A$2:$A$1024,1,FALSE)),"-","1k")</f>
        <v>1k</v>
      </c>
      <c r="E482" t="str">
        <f>IF(ISNA(VLOOKUP(A482,words_5k!$A$2:$A$5024,1,FALSE)),"-","5k")</f>
        <v>5k</v>
      </c>
    </row>
    <row r="483" spans="1:5" ht="12" x14ac:dyDescent="0.15">
      <c r="A483" s="11" t="s">
        <v>654</v>
      </c>
      <c r="B483">
        <f t="shared" si="7"/>
        <v>5</v>
      </c>
      <c r="C483" t="str">
        <f>IF(ISNA(VLOOKUP(A483,words!$A$2:$A$236,1,FALSE)),"-","Normal")</f>
        <v>-</v>
      </c>
      <c r="D483" t="str">
        <f>IF(ISNA(VLOOKUP(A483,words_1k!$A$2:$A$1024,1,FALSE)),"-","1k")</f>
        <v>1k</v>
      </c>
      <c r="E483" t="str">
        <f>IF(ISNA(VLOOKUP(A483,words_5k!$A$2:$A$5024,1,FALSE)),"-","5k")</f>
        <v>5k</v>
      </c>
    </row>
    <row r="484" spans="1:5" ht="12" x14ac:dyDescent="0.15">
      <c r="A484" s="11" t="s">
        <v>655</v>
      </c>
      <c r="B484">
        <f t="shared" si="7"/>
        <v>6</v>
      </c>
      <c r="C484" t="str">
        <f>IF(ISNA(VLOOKUP(A484,words!$A$2:$A$236,1,FALSE)),"-","Normal")</f>
        <v>-</v>
      </c>
      <c r="D484" t="str">
        <f>IF(ISNA(VLOOKUP(A484,words_1k!$A$2:$A$1024,1,FALSE)),"-","1k")</f>
        <v>1k</v>
      </c>
      <c r="E484" t="str">
        <f>IF(ISNA(VLOOKUP(A484,words_5k!$A$2:$A$5024,1,FALSE)),"-","5k")</f>
        <v>5k</v>
      </c>
    </row>
    <row r="485" spans="1:5" ht="12" x14ac:dyDescent="0.15">
      <c r="A485" s="11" t="s">
        <v>656</v>
      </c>
      <c r="B485">
        <f t="shared" si="7"/>
        <v>6</v>
      </c>
      <c r="C485" t="str">
        <f>IF(ISNA(VLOOKUP(A485,words!$A$2:$A$236,1,FALSE)),"-","Normal")</f>
        <v>-</v>
      </c>
      <c r="D485" t="str">
        <f>IF(ISNA(VLOOKUP(A485,words_1k!$A$2:$A$1024,1,FALSE)),"-","1k")</f>
        <v>1k</v>
      </c>
      <c r="E485" t="str">
        <f>IF(ISNA(VLOOKUP(A485,words_5k!$A$2:$A$5024,1,FALSE)),"-","5k")</f>
        <v>5k</v>
      </c>
    </row>
    <row r="486" spans="1:5" ht="12" x14ac:dyDescent="0.15">
      <c r="A486" s="11" t="s">
        <v>657</v>
      </c>
      <c r="B486">
        <f t="shared" si="7"/>
        <v>3</v>
      </c>
      <c r="C486" t="str">
        <f>IF(ISNA(VLOOKUP(A486,words!$A$2:$A$236,1,FALSE)),"-","Normal")</f>
        <v>-</v>
      </c>
      <c r="D486" t="str">
        <f>IF(ISNA(VLOOKUP(A486,words_1k!$A$2:$A$1024,1,FALSE)),"-","1k")</f>
        <v>1k</v>
      </c>
      <c r="E486" t="str">
        <f>IF(ISNA(VLOOKUP(A486,words_5k!$A$2:$A$5024,1,FALSE)),"-","5k")</f>
        <v>5k</v>
      </c>
    </row>
    <row r="487" spans="1:5" ht="12" x14ac:dyDescent="0.15">
      <c r="A487" s="11" t="s">
        <v>658</v>
      </c>
      <c r="B487">
        <f t="shared" si="7"/>
        <v>7</v>
      </c>
      <c r="C487" t="str">
        <f>IF(ISNA(VLOOKUP(A487,words!$A$2:$A$236,1,FALSE)),"-","Normal")</f>
        <v>-</v>
      </c>
      <c r="D487" t="str">
        <f>IF(ISNA(VLOOKUP(A487,words_1k!$A$2:$A$1024,1,FALSE)),"-","1k")</f>
        <v>1k</v>
      </c>
      <c r="E487" t="str">
        <f>IF(ISNA(VLOOKUP(A487,words_5k!$A$2:$A$5024,1,FALSE)),"-","5k")</f>
        <v>5k</v>
      </c>
    </row>
    <row r="488" spans="1:5" ht="12" x14ac:dyDescent="0.15">
      <c r="A488" s="11" t="s">
        <v>659</v>
      </c>
      <c r="B488">
        <f t="shared" si="7"/>
        <v>5</v>
      </c>
      <c r="C488" t="str">
        <f>IF(ISNA(VLOOKUP(A488,words!$A$2:$A$236,1,FALSE)),"-","Normal")</f>
        <v>-</v>
      </c>
      <c r="D488" t="str">
        <f>IF(ISNA(VLOOKUP(A488,words_1k!$A$2:$A$1024,1,FALSE)),"-","1k")</f>
        <v>1k</v>
      </c>
      <c r="E488" t="str">
        <f>IF(ISNA(VLOOKUP(A488,words_5k!$A$2:$A$5024,1,FALSE)),"-","5k")</f>
        <v>5k</v>
      </c>
    </row>
    <row r="489" spans="1:5" ht="12" x14ac:dyDescent="0.15">
      <c r="A489" s="11" t="s">
        <v>660</v>
      </c>
      <c r="B489">
        <f t="shared" si="7"/>
        <v>6</v>
      </c>
      <c r="C489" t="str">
        <f>IF(ISNA(VLOOKUP(A489,words!$A$2:$A$236,1,FALSE)),"-","Normal")</f>
        <v>-</v>
      </c>
      <c r="D489" t="str">
        <f>IF(ISNA(VLOOKUP(A489,words_1k!$A$2:$A$1024,1,FALSE)),"-","1k")</f>
        <v>1k</v>
      </c>
      <c r="E489" t="str">
        <f>IF(ISNA(VLOOKUP(A489,words_5k!$A$2:$A$5024,1,FALSE)),"-","5k")</f>
        <v>5k</v>
      </c>
    </row>
    <row r="490" spans="1:5" ht="12" x14ac:dyDescent="0.15">
      <c r="A490" s="11" t="s">
        <v>661</v>
      </c>
      <c r="B490">
        <f t="shared" si="7"/>
        <v>4</v>
      </c>
      <c r="C490" t="str">
        <f>IF(ISNA(VLOOKUP(A490,words!$A$2:$A$236,1,FALSE)),"-","Normal")</f>
        <v>-</v>
      </c>
      <c r="D490" t="str">
        <f>IF(ISNA(VLOOKUP(A490,words_1k!$A$2:$A$1024,1,FALSE)),"-","1k")</f>
        <v>1k</v>
      </c>
      <c r="E490" t="str">
        <f>IF(ISNA(VLOOKUP(A490,words_5k!$A$2:$A$5024,1,FALSE)),"-","5k")</f>
        <v>5k</v>
      </c>
    </row>
    <row r="491" spans="1:5" ht="12" x14ac:dyDescent="0.15">
      <c r="A491" s="11" t="s">
        <v>662</v>
      </c>
      <c r="B491">
        <f t="shared" si="7"/>
        <v>4</v>
      </c>
      <c r="C491" t="str">
        <f>IF(ISNA(VLOOKUP(A491,words!$A$2:$A$236,1,FALSE)),"-","Normal")</f>
        <v>-</v>
      </c>
      <c r="D491" t="str">
        <f>IF(ISNA(VLOOKUP(A491,words_1k!$A$2:$A$1024,1,FALSE)),"-","1k")</f>
        <v>1k</v>
      </c>
      <c r="E491" t="str">
        <f>IF(ISNA(VLOOKUP(A491,words_5k!$A$2:$A$5024,1,FALSE)),"-","5k")</f>
        <v>5k</v>
      </c>
    </row>
    <row r="492" spans="1:5" ht="12" x14ac:dyDescent="0.15">
      <c r="A492" s="11" t="s">
        <v>663</v>
      </c>
      <c r="B492">
        <f t="shared" si="7"/>
        <v>4</v>
      </c>
      <c r="C492" t="str">
        <f>IF(ISNA(VLOOKUP(A492,words!$A$2:$A$236,1,FALSE)),"-","Normal")</f>
        <v>-</v>
      </c>
      <c r="D492" t="str">
        <f>IF(ISNA(VLOOKUP(A492,words_1k!$A$2:$A$1024,1,FALSE)),"-","1k")</f>
        <v>1k</v>
      </c>
      <c r="E492" t="str">
        <f>IF(ISNA(VLOOKUP(A492,words_5k!$A$2:$A$5024,1,FALSE)),"-","5k")</f>
        <v>5k</v>
      </c>
    </row>
    <row r="493" spans="1:5" ht="12" x14ac:dyDescent="0.15">
      <c r="A493" s="11" t="s">
        <v>664</v>
      </c>
      <c r="B493">
        <f t="shared" si="7"/>
        <v>4</v>
      </c>
      <c r="C493" t="str">
        <f>IF(ISNA(VLOOKUP(A493,words!$A$2:$A$236,1,FALSE)),"-","Normal")</f>
        <v>-</v>
      </c>
      <c r="D493" t="str">
        <f>IF(ISNA(VLOOKUP(A493,words_1k!$A$2:$A$1024,1,FALSE)),"-","1k")</f>
        <v>1k</v>
      </c>
      <c r="E493" t="str">
        <f>IF(ISNA(VLOOKUP(A493,words_5k!$A$2:$A$5024,1,FALSE)),"-","5k")</f>
        <v>5k</v>
      </c>
    </row>
    <row r="494" spans="1:5" ht="12" x14ac:dyDescent="0.15">
      <c r="A494" s="11" t="s">
        <v>665</v>
      </c>
      <c r="B494">
        <f t="shared" si="7"/>
        <v>6</v>
      </c>
      <c r="C494" t="str">
        <f>IF(ISNA(VLOOKUP(A494,words!$A$2:$A$236,1,FALSE)),"-","Normal")</f>
        <v>-</v>
      </c>
      <c r="D494" t="str">
        <f>IF(ISNA(VLOOKUP(A494,words_1k!$A$2:$A$1024,1,FALSE)),"-","1k")</f>
        <v>1k</v>
      </c>
      <c r="E494" t="str">
        <f>IF(ISNA(VLOOKUP(A494,words_5k!$A$2:$A$5024,1,FALSE)),"-","5k")</f>
        <v>5k</v>
      </c>
    </row>
    <row r="495" spans="1:5" ht="12" x14ac:dyDescent="0.15">
      <c r="A495" s="11" t="s">
        <v>666</v>
      </c>
      <c r="B495">
        <f t="shared" si="7"/>
        <v>5</v>
      </c>
      <c r="C495" t="str">
        <f>IF(ISNA(VLOOKUP(A495,words!$A$2:$A$236,1,FALSE)),"-","Normal")</f>
        <v>-</v>
      </c>
      <c r="D495" t="str">
        <f>IF(ISNA(VLOOKUP(A495,words_1k!$A$2:$A$1024,1,FALSE)),"-","1k")</f>
        <v>1k</v>
      </c>
      <c r="E495" t="str">
        <f>IF(ISNA(VLOOKUP(A495,words_5k!$A$2:$A$5024,1,FALSE)),"-","5k")</f>
        <v>5k</v>
      </c>
    </row>
    <row r="496" spans="1:5" ht="12" x14ac:dyDescent="0.15">
      <c r="A496" s="11" t="s">
        <v>667</v>
      </c>
      <c r="B496">
        <f t="shared" si="7"/>
        <v>6</v>
      </c>
      <c r="C496" t="str">
        <f>IF(ISNA(VLOOKUP(A496,words!$A$2:$A$236,1,FALSE)),"-","Normal")</f>
        <v>-</v>
      </c>
      <c r="D496" t="str">
        <f>IF(ISNA(VLOOKUP(A496,words_1k!$A$2:$A$1024,1,FALSE)),"-","1k")</f>
        <v>1k</v>
      </c>
      <c r="E496" t="str">
        <f>IF(ISNA(VLOOKUP(A496,words_5k!$A$2:$A$5024,1,FALSE)),"-","5k")</f>
        <v>5k</v>
      </c>
    </row>
    <row r="497" spans="1:6" ht="12" x14ac:dyDescent="0.15">
      <c r="A497" s="11" t="s">
        <v>668</v>
      </c>
      <c r="B497">
        <f t="shared" si="7"/>
        <v>4</v>
      </c>
      <c r="C497" t="str">
        <f>IF(ISNA(VLOOKUP(A497,words!$A$2:$A$236,1,FALSE)),"-","Normal")</f>
        <v>-</v>
      </c>
      <c r="D497" t="str">
        <f>IF(ISNA(VLOOKUP(A497,words_1k!$A$2:$A$1024,1,FALSE)),"-","1k")</f>
        <v>1k</v>
      </c>
      <c r="E497" t="str">
        <f>IF(ISNA(VLOOKUP(A497,words_5k!$A$2:$A$5024,1,FALSE)),"-","5k")</f>
        <v>5k</v>
      </c>
    </row>
    <row r="498" spans="1:6" ht="12" x14ac:dyDescent="0.15">
      <c r="A498" s="11" t="s">
        <v>669</v>
      </c>
      <c r="B498">
        <f t="shared" si="7"/>
        <v>5</v>
      </c>
      <c r="C498" t="str">
        <f>IF(ISNA(VLOOKUP(A498,words!$A$2:$A$236,1,FALSE)),"-","Normal")</f>
        <v>-</v>
      </c>
      <c r="D498" t="str">
        <f>IF(ISNA(VLOOKUP(A498,words_1k!$A$2:$A$1024,1,FALSE)),"-","1k")</f>
        <v>1k</v>
      </c>
      <c r="E498" t="str">
        <f>IF(ISNA(VLOOKUP(A498,words_5k!$A$2:$A$5024,1,FALSE)),"-","5k")</f>
        <v>5k</v>
      </c>
    </row>
    <row r="499" spans="1:6" ht="12" x14ac:dyDescent="0.15">
      <c r="A499" s="11" t="s">
        <v>670</v>
      </c>
      <c r="B499">
        <f t="shared" si="7"/>
        <v>3</v>
      </c>
      <c r="C499" t="str">
        <f>IF(ISNA(VLOOKUP(A499,words!$A$2:$A$236,1,FALSE)),"-","Normal")</f>
        <v>-</v>
      </c>
      <c r="D499" t="str">
        <f>IF(ISNA(VLOOKUP(A499,words_1k!$A$2:$A$1024,1,FALSE)),"-","1k")</f>
        <v>1k</v>
      </c>
      <c r="E499" t="str">
        <f>IF(ISNA(VLOOKUP(A499,words_5k!$A$2:$A$5024,1,FALSE)),"-","5k")</f>
        <v>5k</v>
      </c>
    </row>
    <row r="500" spans="1:6" ht="12" x14ac:dyDescent="0.15">
      <c r="A500" s="11" t="s">
        <v>671</v>
      </c>
      <c r="B500">
        <f t="shared" si="7"/>
        <v>5</v>
      </c>
      <c r="C500" t="str">
        <f>IF(ISNA(VLOOKUP(A500,words!$A$2:$A$236,1,FALSE)),"-","Normal")</f>
        <v>-</v>
      </c>
      <c r="D500" t="str">
        <f>IF(ISNA(VLOOKUP(A500,words_1k!$A$2:$A$1024,1,FALSE)),"-","1k")</f>
        <v>1k</v>
      </c>
      <c r="E500" t="str">
        <f>IF(ISNA(VLOOKUP(A500,words_5k!$A$2:$A$5024,1,FALSE)),"-","5k")</f>
        <v>5k</v>
      </c>
    </row>
    <row r="501" spans="1:6" ht="12" x14ac:dyDescent="0.15">
      <c r="A501" s="11" t="s">
        <v>672</v>
      </c>
      <c r="B501">
        <f t="shared" si="7"/>
        <v>3</v>
      </c>
      <c r="C501" t="str">
        <f>IF(ISNA(VLOOKUP(A501,words!$A$2:$A$236,1,FALSE)),"-","Normal")</f>
        <v>-</v>
      </c>
      <c r="D501" t="str">
        <f>IF(ISNA(VLOOKUP(A501,words_1k!$A$2:$A$1024,1,FALSE)),"-","1k")</f>
        <v>1k</v>
      </c>
      <c r="E501" t="str">
        <f>IF(ISNA(VLOOKUP(A501,words_5k!$A$2:$A$5024,1,FALSE)),"-","5k")</f>
        <v>5k</v>
      </c>
      <c r="F501">
        <v>500</v>
      </c>
    </row>
    <row r="502" spans="1:6" ht="12" x14ac:dyDescent="0.15">
      <c r="A502" s="11" t="s">
        <v>673</v>
      </c>
      <c r="B502">
        <f t="shared" si="7"/>
        <v>5</v>
      </c>
      <c r="C502" t="str">
        <f>IF(ISNA(VLOOKUP(A502,words!$A$2:$A$236,1,FALSE)),"-","Normal")</f>
        <v>-</v>
      </c>
      <c r="D502" t="str">
        <f>IF(ISNA(VLOOKUP(A502,words_1k!$A$2:$A$1024,1,FALSE)),"-","1k")</f>
        <v>1k</v>
      </c>
      <c r="E502" t="str">
        <f>IF(ISNA(VLOOKUP(A502,words_5k!$A$2:$A$5024,1,FALSE)),"-","5k")</f>
        <v>5k</v>
      </c>
    </row>
    <row r="503" spans="1:6" ht="12" x14ac:dyDescent="0.15">
      <c r="A503" s="11" t="s">
        <v>674</v>
      </c>
      <c r="B503">
        <f t="shared" si="7"/>
        <v>6</v>
      </c>
      <c r="C503" t="str">
        <f>IF(ISNA(VLOOKUP(A503,words!$A$2:$A$236,1,FALSE)),"-","Normal")</f>
        <v>-</v>
      </c>
      <c r="D503" t="str">
        <f>IF(ISNA(VLOOKUP(A503,words_1k!$A$2:$A$1024,1,FALSE)),"-","1k")</f>
        <v>1k</v>
      </c>
      <c r="E503" t="str">
        <f>IF(ISNA(VLOOKUP(A503,words_5k!$A$2:$A$5024,1,FALSE)),"-","5k")</f>
        <v>5k</v>
      </c>
    </row>
    <row r="504" spans="1:6" ht="12" x14ac:dyDescent="0.15">
      <c r="A504" s="11" t="s">
        <v>675</v>
      </c>
      <c r="B504">
        <f t="shared" si="7"/>
        <v>5</v>
      </c>
      <c r="C504" t="str">
        <f>IF(ISNA(VLOOKUP(A504,words!$A$2:$A$236,1,FALSE)),"-","Normal")</f>
        <v>-</v>
      </c>
      <c r="D504" t="str">
        <f>IF(ISNA(VLOOKUP(A504,words_1k!$A$2:$A$1024,1,FALSE)),"-","1k")</f>
        <v>1k</v>
      </c>
      <c r="E504" t="str">
        <f>IF(ISNA(VLOOKUP(A504,words_5k!$A$2:$A$5024,1,FALSE)),"-","5k")</f>
        <v>5k</v>
      </c>
    </row>
    <row r="505" spans="1:6" ht="12" x14ac:dyDescent="0.15">
      <c r="A505" s="11" t="s">
        <v>676</v>
      </c>
      <c r="B505">
        <f t="shared" si="7"/>
        <v>5</v>
      </c>
      <c r="C505" t="str">
        <f>IF(ISNA(VLOOKUP(A505,words!$A$2:$A$236,1,FALSE)),"-","Normal")</f>
        <v>-</v>
      </c>
      <c r="D505" t="str">
        <f>IF(ISNA(VLOOKUP(A505,words_1k!$A$2:$A$1024,1,FALSE)),"-","1k")</f>
        <v>1k</v>
      </c>
      <c r="E505" t="str">
        <f>IF(ISNA(VLOOKUP(A505,words_5k!$A$2:$A$5024,1,FALSE)),"-","5k")</f>
        <v>5k</v>
      </c>
    </row>
    <row r="506" spans="1:6" ht="12" x14ac:dyDescent="0.15">
      <c r="A506" s="11" t="s">
        <v>677</v>
      </c>
      <c r="B506">
        <f t="shared" si="7"/>
        <v>4</v>
      </c>
      <c r="C506" t="str">
        <f>IF(ISNA(VLOOKUP(A506,words!$A$2:$A$236,1,FALSE)),"-","Normal")</f>
        <v>-</v>
      </c>
      <c r="D506" t="str">
        <f>IF(ISNA(VLOOKUP(A506,words_1k!$A$2:$A$1024,1,FALSE)),"-","1k")</f>
        <v>1k</v>
      </c>
      <c r="E506" t="str">
        <f>IF(ISNA(VLOOKUP(A506,words_5k!$A$2:$A$5024,1,FALSE)),"-","5k")</f>
        <v>5k</v>
      </c>
    </row>
    <row r="507" spans="1:6" ht="12" x14ac:dyDescent="0.15">
      <c r="A507" s="11" t="s">
        <v>678</v>
      </c>
      <c r="B507">
        <f t="shared" si="7"/>
        <v>4</v>
      </c>
      <c r="C507" t="str">
        <f>IF(ISNA(VLOOKUP(A507,words!$A$2:$A$236,1,FALSE)),"-","Normal")</f>
        <v>-</v>
      </c>
      <c r="D507" t="str">
        <f>IF(ISNA(VLOOKUP(A507,words_1k!$A$2:$A$1024,1,FALSE)),"-","1k")</f>
        <v>1k</v>
      </c>
      <c r="E507" t="str">
        <f>IF(ISNA(VLOOKUP(A507,words_5k!$A$2:$A$5024,1,FALSE)),"-","5k")</f>
        <v>5k</v>
      </c>
    </row>
    <row r="508" spans="1:6" ht="12" x14ac:dyDescent="0.15">
      <c r="A508" s="11" t="s">
        <v>679</v>
      </c>
      <c r="B508">
        <f t="shared" si="7"/>
        <v>3</v>
      </c>
      <c r="C508" t="str">
        <f>IF(ISNA(VLOOKUP(A508,words!$A$2:$A$236,1,FALSE)),"-","Normal")</f>
        <v>-</v>
      </c>
      <c r="D508" t="str">
        <f>IF(ISNA(VLOOKUP(A508,words_1k!$A$2:$A$1024,1,FALSE)),"-","1k")</f>
        <v>1k</v>
      </c>
      <c r="E508" t="str">
        <f>IF(ISNA(VLOOKUP(A508,words_5k!$A$2:$A$5024,1,FALSE)),"-","5k")</f>
        <v>5k</v>
      </c>
    </row>
    <row r="509" spans="1:6" ht="12" x14ac:dyDescent="0.15">
      <c r="A509" s="11" t="s">
        <v>680</v>
      </c>
      <c r="B509">
        <f t="shared" si="7"/>
        <v>4</v>
      </c>
      <c r="C509" t="str">
        <f>IF(ISNA(VLOOKUP(A509,words!$A$2:$A$236,1,FALSE)),"-","Normal")</f>
        <v>-</v>
      </c>
      <c r="D509" t="str">
        <f>IF(ISNA(VLOOKUP(A509,words_1k!$A$2:$A$1024,1,FALSE)),"-","1k")</f>
        <v>1k</v>
      </c>
      <c r="E509" t="str">
        <f>IF(ISNA(VLOOKUP(A509,words_5k!$A$2:$A$5024,1,FALSE)),"-","5k")</f>
        <v>5k</v>
      </c>
    </row>
    <row r="510" spans="1:6" ht="12" x14ac:dyDescent="0.15">
      <c r="A510" s="11" t="s">
        <v>681</v>
      </c>
      <c r="B510">
        <f t="shared" si="7"/>
        <v>5</v>
      </c>
      <c r="C510" t="str">
        <f>IF(ISNA(VLOOKUP(A510,words!$A$2:$A$236,1,FALSE)),"-","Normal")</f>
        <v>-</v>
      </c>
      <c r="D510" t="str">
        <f>IF(ISNA(VLOOKUP(A510,words_1k!$A$2:$A$1024,1,FALSE)),"-","1k")</f>
        <v>1k</v>
      </c>
      <c r="E510" t="str">
        <f>IF(ISNA(VLOOKUP(A510,words_5k!$A$2:$A$5024,1,FALSE)),"-","5k")</f>
        <v>5k</v>
      </c>
    </row>
    <row r="511" spans="1:6" ht="12" x14ac:dyDescent="0.15">
      <c r="A511" s="11" t="s">
        <v>682</v>
      </c>
      <c r="B511">
        <f t="shared" si="7"/>
        <v>4</v>
      </c>
      <c r="C511" t="str">
        <f>IF(ISNA(VLOOKUP(A511,words!$A$2:$A$236,1,FALSE)),"-","Normal")</f>
        <v>-</v>
      </c>
      <c r="D511" t="str">
        <f>IF(ISNA(VLOOKUP(A511,words_1k!$A$2:$A$1024,1,FALSE)),"-","1k")</f>
        <v>1k</v>
      </c>
      <c r="E511" t="str">
        <f>IF(ISNA(VLOOKUP(A511,words_5k!$A$2:$A$5024,1,FALSE)),"-","5k")</f>
        <v>5k</v>
      </c>
    </row>
    <row r="512" spans="1:6" ht="12" x14ac:dyDescent="0.15">
      <c r="A512" s="11" t="s">
        <v>683</v>
      </c>
      <c r="B512">
        <f t="shared" si="7"/>
        <v>5</v>
      </c>
      <c r="C512" t="str">
        <f>IF(ISNA(VLOOKUP(A512,words!$A$2:$A$236,1,FALSE)),"-","Normal")</f>
        <v>-</v>
      </c>
      <c r="D512" t="str">
        <f>IF(ISNA(VLOOKUP(A512,words_1k!$A$2:$A$1024,1,FALSE)),"-","1k")</f>
        <v>1k</v>
      </c>
      <c r="E512" t="str">
        <f>IF(ISNA(VLOOKUP(A512,words_5k!$A$2:$A$5024,1,FALSE)),"-","5k")</f>
        <v>5k</v>
      </c>
    </row>
    <row r="513" spans="1:5" ht="12" x14ac:dyDescent="0.15">
      <c r="A513" s="11" t="s">
        <v>684</v>
      </c>
      <c r="B513">
        <f t="shared" si="7"/>
        <v>4</v>
      </c>
      <c r="C513" t="str">
        <f>IF(ISNA(VLOOKUP(A513,words!$A$2:$A$236,1,FALSE)),"-","Normal")</f>
        <v>-</v>
      </c>
      <c r="D513" t="str">
        <f>IF(ISNA(VLOOKUP(A513,words_1k!$A$2:$A$1024,1,FALSE)),"-","1k")</f>
        <v>1k</v>
      </c>
      <c r="E513" t="str">
        <f>IF(ISNA(VLOOKUP(A513,words_5k!$A$2:$A$5024,1,FALSE)),"-","5k")</f>
        <v>5k</v>
      </c>
    </row>
    <row r="514" spans="1:5" ht="12" x14ac:dyDescent="0.15">
      <c r="A514" s="11" t="s">
        <v>685</v>
      </c>
      <c r="B514">
        <f t="shared" ref="B514:B577" si="8">LEN(A514)</f>
        <v>4</v>
      </c>
      <c r="C514" t="str">
        <f>IF(ISNA(VLOOKUP(A514,words!$A$2:$A$236,1,FALSE)),"-","Normal")</f>
        <v>-</v>
      </c>
      <c r="D514" t="str">
        <f>IF(ISNA(VLOOKUP(A514,words_1k!$A$2:$A$1024,1,FALSE)),"-","1k")</f>
        <v>1k</v>
      </c>
      <c r="E514" t="str">
        <f>IF(ISNA(VLOOKUP(A514,words_5k!$A$2:$A$5024,1,FALSE)),"-","5k")</f>
        <v>5k</v>
      </c>
    </row>
    <row r="515" spans="1:5" ht="12" x14ac:dyDescent="0.15">
      <c r="A515" s="11" t="s">
        <v>686</v>
      </c>
      <c r="B515">
        <f t="shared" si="8"/>
        <v>4</v>
      </c>
      <c r="C515" t="str">
        <f>IF(ISNA(VLOOKUP(A515,words!$A$2:$A$236,1,FALSE)),"-","Normal")</f>
        <v>-</v>
      </c>
      <c r="D515" t="str">
        <f>IF(ISNA(VLOOKUP(A515,words_1k!$A$2:$A$1024,1,FALSE)),"-","1k")</f>
        <v>1k</v>
      </c>
      <c r="E515" t="str">
        <f>IF(ISNA(VLOOKUP(A515,words_5k!$A$2:$A$5024,1,FALSE)),"-","5k")</f>
        <v>5k</v>
      </c>
    </row>
    <row r="516" spans="1:5" ht="12" x14ac:dyDescent="0.15">
      <c r="A516" s="11" t="s">
        <v>687</v>
      </c>
      <c r="B516">
        <f t="shared" si="8"/>
        <v>5</v>
      </c>
      <c r="C516" t="str">
        <f>IF(ISNA(VLOOKUP(A516,words!$A$2:$A$236,1,FALSE)),"-","Normal")</f>
        <v>-</v>
      </c>
      <c r="D516" t="str">
        <f>IF(ISNA(VLOOKUP(A516,words_1k!$A$2:$A$1024,1,FALSE)),"-","1k")</f>
        <v>1k</v>
      </c>
      <c r="E516" t="str">
        <f>IF(ISNA(VLOOKUP(A516,words_5k!$A$2:$A$5024,1,FALSE)),"-","5k")</f>
        <v>5k</v>
      </c>
    </row>
    <row r="517" spans="1:5" ht="12" x14ac:dyDescent="0.15">
      <c r="A517" s="11" t="s">
        <v>688</v>
      </c>
      <c r="B517">
        <f t="shared" si="8"/>
        <v>4</v>
      </c>
      <c r="C517" t="str">
        <f>IF(ISNA(VLOOKUP(A517,words!$A$2:$A$236,1,FALSE)),"-","Normal")</f>
        <v>-</v>
      </c>
      <c r="D517" t="str">
        <f>IF(ISNA(VLOOKUP(A517,words_1k!$A$2:$A$1024,1,FALSE)),"-","1k")</f>
        <v>1k</v>
      </c>
      <c r="E517" t="str">
        <f>IF(ISNA(VLOOKUP(A517,words_5k!$A$2:$A$5024,1,FALSE)),"-","5k")</f>
        <v>5k</v>
      </c>
    </row>
    <row r="518" spans="1:5" ht="12" x14ac:dyDescent="0.15">
      <c r="A518" s="11" t="s">
        <v>689</v>
      </c>
      <c r="B518">
        <f t="shared" si="8"/>
        <v>3</v>
      </c>
      <c r="C518" t="str">
        <f>IF(ISNA(VLOOKUP(A518,words!$A$2:$A$236,1,FALSE)),"-","Normal")</f>
        <v>-</v>
      </c>
      <c r="D518" t="str">
        <f>IF(ISNA(VLOOKUP(A518,words_1k!$A$2:$A$1024,1,FALSE)),"-","1k")</f>
        <v>1k</v>
      </c>
      <c r="E518" t="str">
        <f>IF(ISNA(VLOOKUP(A518,words_5k!$A$2:$A$5024,1,FALSE)),"-","5k")</f>
        <v>5k</v>
      </c>
    </row>
    <row r="519" spans="1:5" ht="12" x14ac:dyDescent="0.15">
      <c r="A519" s="11" t="s">
        <v>690</v>
      </c>
      <c r="B519">
        <f t="shared" si="8"/>
        <v>3</v>
      </c>
      <c r="C519" t="str">
        <f>IF(ISNA(VLOOKUP(A519,words!$A$2:$A$236,1,FALSE)),"-","Normal")</f>
        <v>-</v>
      </c>
      <c r="D519" t="str">
        <f>IF(ISNA(VLOOKUP(A519,words_1k!$A$2:$A$1024,1,FALSE)),"-","1k")</f>
        <v>1k</v>
      </c>
      <c r="E519" t="str">
        <f>IF(ISNA(VLOOKUP(A519,words_5k!$A$2:$A$5024,1,FALSE)),"-","5k")</f>
        <v>5k</v>
      </c>
    </row>
    <row r="520" spans="1:5" ht="12" x14ac:dyDescent="0.15">
      <c r="A520" s="11" t="s">
        <v>691</v>
      </c>
      <c r="B520">
        <f t="shared" si="8"/>
        <v>3</v>
      </c>
      <c r="C520" t="str">
        <f>IF(ISNA(VLOOKUP(A520,words!$A$2:$A$236,1,FALSE)),"-","Normal")</f>
        <v>-</v>
      </c>
      <c r="D520" t="str">
        <f>IF(ISNA(VLOOKUP(A520,words_1k!$A$2:$A$1024,1,FALSE)),"-","1k")</f>
        <v>1k</v>
      </c>
      <c r="E520" t="str">
        <f>IF(ISNA(VLOOKUP(A520,words_5k!$A$2:$A$5024,1,FALSE)),"-","5k")</f>
        <v>5k</v>
      </c>
    </row>
    <row r="521" spans="1:5" ht="12" x14ac:dyDescent="0.15">
      <c r="A521" s="11" t="s">
        <v>692</v>
      </c>
      <c r="B521">
        <f t="shared" si="8"/>
        <v>6</v>
      </c>
      <c r="C521" t="str">
        <f>IF(ISNA(VLOOKUP(A521,words!$A$2:$A$236,1,FALSE)),"-","Normal")</f>
        <v>-</v>
      </c>
      <c r="D521" t="str">
        <f>IF(ISNA(VLOOKUP(A521,words_1k!$A$2:$A$1024,1,FALSE)),"-","1k")</f>
        <v>1k</v>
      </c>
      <c r="E521" t="str">
        <f>IF(ISNA(VLOOKUP(A521,words_5k!$A$2:$A$5024,1,FALSE)),"-","5k")</f>
        <v>5k</v>
      </c>
    </row>
    <row r="522" spans="1:5" ht="12" x14ac:dyDescent="0.15">
      <c r="A522" s="11" t="s">
        <v>693</v>
      </c>
      <c r="B522">
        <f t="shared" si="8"/>
        <v>3</v>
      </c>
      <c r="C522" t="str">
        <f>IF(ISNA(VLOOKUP(A522,words!$A$2:$A$236,1,FALSE)),"-","Normal")</f>
        <v>-</v>
      </c>
      <c r="D522" t="str">
        <f>IF(ISNA(VLOOKUP(A522,words_1k!$A$2:$A$1024,1,FALSE)),"-","1k")</f>
        <v>1k</v>
      </c>
      <c r="E522" t="str">
        <f>IF(ISNA(VLOOKUP(A522,words_5k!$A$2:$A$5024,1,FALSE)),"-","5k")</f>
        <v>5k</v>
      </c>
    </row>
    <row r="523" spans="1:5" ht="12" x14ac:dyDescent="0.15">
      <c r="A523" s="11" t="s">
        <v>694</v>
      </c>
      <c r="B523">
        <f t="shared" si="8"/>
        <v>4</v>
      </c>
      <c r="C523" t="str">
        <f>IF(ISNA(VLOOKUP(A523,words!$A$2:$A$236,1,FALSE)),"-","Normal")</f>
        <v>-</v>
      </c>
      <c r="D523" t="str">
        <f>IF(ISNA(VLOOKUP(A523,words_1k!$A$2:$A$1024,1,FALSE)),"-","1k")</f>
        <v>1k</v>
      </c>
      <c r="E523" t="str">
        <f>IF(ISNA(VLOOKUP(A523,words_5k!$A$2:$A$5024,1,FALSE)),"-","5k")</f>
        <v>5k</v>
      </c>
    </row>
    <row r="524" spans="1:5" ht="12" x14ac:dyDescent="0.15">
      <c r="A524" s="11" t="s">
        <v>695</v>
      </c>
      <c r="B524">
        <f t="shared" si="8"/>
        <v>4</v>
      </c>
      <c r="C524" t="str">
        <f>IF(ISNA(VLOOKUP(A524,words!$A$2:$A$236,1,FALSE)),"-","Normal")</f>
        <v>-</v>
      </c>
      <c r="D524" t="str">
        <f>IF(ISNA(VLOOKUP(A524,words_1k!$A$2:$A$1024,1,FALSE)),"-","1k")</f>
        <v>1k</v>
      </c>
      <c r="E524" t="str">
        <f>IF(ISNA(VLOOKUP(A524,words_5k!$A$2:$A$5024,1,FALSE)),"-","5k")</f>
        <v>5k</v>
      </c>
    </row>
    <row r="525" spans="1:5" ht="12" x14ac:dyDescent="0.15">
      <c r="A525" s="11" t="s">
        <v>696</v>
      </c>
      <c r="B525">
        <f t="shared" si="8"/>
        <v>5</v>
      </c>
      <c r="C525" t="str">
        <f>IF(ISNA(VLOOKUP(A525,words!$A$2:$A$236,1,FALSE)),"-","Normal")</f>
        <v>-</v>
      </c>
      <c r="D525" t="str">
        <f>IF(ISNA(VLOOKUP(A525,words_1k!$A$2:$A$1024,1,FALSE)),"-","1k")</f>
        <v>1k</v>
      </c>
      <c r="E525" t="str">
        <f>IF(ISNA(VLOOKUP(A525,words_5k!$A$2:$A$5024,1,FALSE)),"-","5k")</f>
        <v>5k</v>
      </c>
    </row>
    <row r="526" spans="1:5" ht="12" x14ac:dyDescent="0.15">
      <c r="A526" s="11" t="s">
        <v>697</v>
      </c>
      <c r="B526">
        <f t="shared" si="8"/>
        <v>5</v>
      </c>
      <c r="C526" t="str">
        <f>IF(ISNA(VLOOKUP(A526,words!$A$2:$A$236,1,FALSE)),"-","Normal")</f>
        <v>-</v>
      </c>
      <c r="D526" t="str">
        <f>IF(ISNA(VLOOKUP(A526,words_1k!$A$2:$A$1024,1,FALSE)),"-","1k")</f>
        <v>1k</v>
      </c>
      <c r="E526" t="str">
        <f>IF(ISNA(VLOOKUP(A526,words_5k!$A$2:$A$5024,1,FALSE)),"-","5k")</f>
        <v>5k</v>
      </c>
    </row>
    <row r="527" spans="1:5" ht="12" x14ac:dyDescent="0.15">
      <c r="A527" s="11" t="s">
        <v>698</v>
      </c>
      <c r="B527">
        <f t="shared" si="8"/>
        <v>3</v>
      </c>
      <c r="C527" t="str">
        <f>IF(ISNA(VLOOKUP(A527,words!$A$2:$A$236,1,FALSE)),"-","Normal")</f>
        <v>-</v>
      </c>
      <c r="D527" t="str">
        <f>IF(ISNA(VLOOKUP(A527,words_1k!$A$2:$A$1024,1,FALSE)),"-","1k")</f>
        <v>1k</v>
      </c>
      <c r="E527" t="str">
        <f>IF(ISNA(VLOOKUP(A527,words_5k!$A$2:$A$5024,1,FALSE)),"-","5k")</f>
        <v>5k</v>
      </c>
    </row>
    <row r="528" spans="1:5" ht="12" x14ac:dyDescent="0.15">
      <c r="A528" s="11" t="s">
        <v>699</v>
      </c>
      <c r="B528">
        <f t="shared" si="8"/>
        <v>5</v>
      </c>
      <c r="C528" t="str">
        <f>IF(ISNA(VLOOKUP(A528,words!$A$2:$A$236,1,FALSE)),"-","Normal")</f>
        <v>-</v>
      </c>
      <c r="D528" t="str">
        <f>IF(ISNA(VLOOKUP(A528,words_1k!$A$2:$A$1024,1,FALSE)),"-","1k")</f>
        <v>1k</v>
      </c>
      <c r="E528" t="str">
        <f>IF(ISNA(VLOOKUP(A528,words_5k!$A$2:$A$5024,1,FALSE)),"-","5k")</f>
        <v>5k</v>
      </c>
    </row>
    <row r="529" spans="1:5" ht="12" x14ac:dyDescent="0.15">
      <c r="A529" s="11" t="s">
        <v>700</v>
      </c>
      <c r="B529">
        <f t="shared" si="8"/>
        <v>5</v>
      </c>
      <c r="C529" t="str">
        <f>IF(ISNA(VLOOKUP(A529,words!$A$2:$A$236,1,FALSE)),"-","Normal")</f>
        <v>-</v>
      </c>
      <c r="D529" t="str">
        <f>IF(ISNA(VLOOKUP(A529,words_1k!$A$2:$A$1024,1,FALSE)),"-","1k")</f>
        <v>1k</v>
      </c>
      <c r="E529" t="str">
        <f>IF(ISNA(VLOOKUP(A529,words_5k!$A$2:$A$5024,1,FALSE)),"-","5k")</f>
        <v>5k</v>
      </c>
    </row>
    <row r="530" spans="1:5" ht="12" x14ac:dyDescent="0.15">
      <c r="A530" s="11" t="s">
        <v>701</v>
      </c>
      <c r="B530">
        <f t="shared" si="8"/>
        <v>4</v>
      </c>
      <c r="C530" t="str">
        <f>IF(ISNA(VLOOKUP(A530,words!$A$2:$A$236,1,FALSE)),"-","Normal")</f>
        <v>-</v>
      </c>
      <c r="D530" t="str">
        <f>IF(ISNA(VLOOKUP(A530,words_1k!$A$2:$A$1024,1,FALSE)),"-","1k")</f>
        <v>1k</v>
      </c>
      <c r="E530" t="str">
        <f>IF(ISNA(VLOOKUP(A530,words_5k!$A$2:$A$5024,1,FALSE)),"-","5k")</f>
        <v>5k</v>
      </c>
    </row>
    <row r="531" spans="1:5" ht="12" x14ac:dyDescent="0.15">
      <c r="A531" s="11" t="s">
        <v>702</v>
      </c>
      <c r="B531">
        <f t="shared" si="8"/>
        <v>4</v>
      </c>
      <c r="C531" t="str">
        <f>IF(ISNA(VLOOKUP(A531,words!$A$2:$A$236,1,FALSE)),"-","Normal")</f>
        <v>-</v>
      </c>
      <c r="D531" t="str">
        <f>IF(ISNA(VLOOKUP(A531,words_1k!$A$2:$A$1024,1,FALSE)),"-","1k")</f>
        <v>1k</v>
      </c>
      <c r="E531" t="str">
        <f>IF(ISNA(VLOOKUP(A531,words_5k!$A$2:$A$5024,1,FALSE)),"-","5k")</f>
        <v>5k</v>
      </c>
    </row>
    <row r="532" spans="1:5" ht="12" x14ac:dyDescent="0.15">
      <c r="A532" s="11" t="s">
        <v>703</v>
      </c>
      <c r="B532">
        <f t="shared" si="8"/>
        <v>4</v>
      </c>
      <c r="C532" t="str">
        <f>IF(ISNA(VLOOKUP(A532,words!$A$2:$A$236,1,FALSE)),"-","Normal")</f>
        <v>-</v>
      </c>
      <c r="D532" t="str">
        <f>IF(ISNA(VLOOKUP(A532,words_1k!$A$2:$A$1024,1,FALSE)),"-","1k")</f>
        <v>1k</v>
      </c>
      <c r="E532" t="str">
        <f>IF(ISNA(VLOOKUP(A532,words_5k!$A$2:$A$5024,1,FALSE)),"-","5k")</f>
        <v>5k</v>
      </c>
    </row>
    <row r="533" spans="1:5" ht="12" x14ac:dyDescent="0.15">
      <c r="A533" s="11" t="s">
        <v>704</v>
      </c>
      <c r="B533">
        <f t="shared" si="8"/>
        <v>4</v>
      </c>
      <c r="C533" t="str">
        <f>IF(ISNA(VLOOKUP(A533,words!$A$2:$A$236,1,FALSE)),"-","Normal")</f>
        <v>-</v>
      </c>
      <c r="D533" t="str">
        <f>IF(ISNA(VLOOKUP(A533,words_1k!$A$2:$A$1024,1,FALSE)),"-","1k")</f>
        <v>1k</v>
      </c>
      <c r="E533" t="str">
        <f>IF(ISNA(VLOOKUP(A533,words_5k!$A$2:$A$5024,1,FALSE)),"-","5k")</f>
        <v>5k</v>
      </c>
    </row>
    <row r="534" spans="1:5" ht="12" x14ac:dyDescent="0.15">
      <c r="A534" s="11" t="s">
        <v>705</v>
      </c>
      <c r="B534">
        <f t="shared" si="8"/>
        <v>4</v>
      </c>
      <c r="C534" t="str">
        <f>IF(ISNA(VLOOKUP(A534,words!$A$2:$A$236,1,FALSE)),"-","Normal")</f>
        <v>-</v>
      </c>
      <c r="D534" t="str">
        <f>IF(ISNA(VLOOKUP(A534,words_1k!$A$2:$A$1024,1,FALSE)),"-","1k")</f>
        <v>1k</v>
      </c>
      <c r="E534" t="str">
        <f>IF(ISNA(VLOOKUP(A534,words_5k!$A$2:$A$5024,1,FALSE)),"-","5k")</f>
        <v>5k</v>
      </c>
    </row>
    <row r="535" spans="1:5" ht="12" x14ac:dyDescent="0.15">
      <c r="A535" s="11" t="s">
        <v>706</v>
      </c>
      <c r="B535">
        <f t="shared" si="8"/>
        <v>4</v>
      </c>
      <c r="C535" t="str">
        <f>IF(ISNA(VLOOKUP(A535,words!$A$2:$A$236,1,FALSE)),"-","Normal")</f>
        <v>-</v>
      </c>
      <c r="D535" t="str">
        <f>IF(ISNA(VLOOKUP(A535,words_1k!$A$2:$A$1024,1,FALSE)),"-","1k")</f>
        <v>1k</v>
      </c>
      <c r="E535" t="str">
        <f>IF(ISNA(VLOOKUP(A535,words_5k!$A$2:$A$5024,1,FALSE)),"-","5k")</f>
        <v>5k</v>
      </c>
    </row>
    <row r="536" spans="1:5" ht="12" x14ac:dyDescent="0.15">
      <c r="A536" s="11" t="s">
        <v>707</v>
      </c>
      <c r="B536">
        <f t="shared" si="8"/>
        <v>5</v>
      </c>
      <c r="C536" t="str">
        <f>IF(ISNA(VLOOKUP(A536,words!$A$2:$A$236,1,FALSE)),"-","Normal")</f>
        <v>-</v>
      </c>
      <c r="D536" t="str">
        <f>IF(ISNA(VLOOKUP(A536,words_1k!$A$2:$A$1024,1,FALSE)),"-","1k")</f>
        <v>1k</v>
      </c>
      <c r="E536" t="str">
        <f>IF(ISNA(VLOOKUP(A536,words_5k!$A$2:$A$5024,1,FALSE)),"-","5k")</f>
        <v>5k</v>
      </c>
    </row>
    <row r="537" spans="1:5" ht="12" x14ac:dyDescent="0.15">
      <c r="A537" s="11" t="s">
        <v>708</v>
      </c>
      <c r="B537">
        <f t="shared" si="8"/>
        <v>4</v>
      </c>
      <c r="C537" t="str">
        <f>IF(ISNA(VLOOKUP(A537,words!$A$2:$A$236,1,FALSE)),"-","Normal")</f>
        <v>-</v>
      </c>
      <c r="D537" t="str">
        <f>IF(ISNA(VLOOKUP(A537,words_1k!$A$2:$A$1024,1,FALSE)),"-","1k")</f>
        <v>1k</v>
      </c>
      <c r="E537" t="str">
        <f>IF(ISNA(VLOOKUP(A537,words_5k!$A$2:$A$5024,1,FALSE)),"-","5k")</f>
        <v>5k</v>
      </c>
    </row>
    <row r="538" spans="1:5" ht="12" x14ac:dyDescent="0.15">
      <c r="A538" s="11" t="s">
        <v>709</v>
      </c>
      <c r="B538">
        <f t="shared" si="8"/>
        <v>6</v>
      </c>
      <c r="C538" t="str">
        <f>IF(ISNA(VLOOKUP(A538,words!$A$2:$A$236,1,FALSE)),"-","Normal")</f>
        <v>-</v>
      </c>
      <c r="D538" t="str">
        <f>IF(ISNA(VLOOKUP(A538,words_1k!$A$2:$A$1024,1,FALSE)),"-","1k")</f>
        <v>1k</v>
      </c>
      <c r="E538" t="str">
        <f>IF(ISNA(VLOOKUP(A538,words_5k!$A$2:$A$5024,1,FALSE)),"-","5k")</f>
        <v>5k</v>
      </c>
    </row>
    <row r="539" spans="1:5" ht="12" x14ac:dyDescent="0.15">
      <c r="A539" s="11" t="s">
        <v>710</v>
      </c>
      <c r="B539">
        <f t="shared" si="8"/>
        <v>6</v>
      </c>
      <c r="C539" t="str">
        <f>IF(ISNA(VLOOKUP(A539,words!$A$2:$A$236,1,FALSE)),"-","Normal")</f>
        <v>-</v>
      </c>
      <c r="D539" t="str">
        <f>IF(ISNA(VLOOKUP(A539,words_1k!$A$2:$A$1024,1,FALSE)),"-","1k")</f>
        <v>1k</v>
      </c>
      <c r="E539" t="str">
        <f>IF(ISNA(VLOOKUP(A539,words_5k!$A$2:$A$5024,1,FALSE)),"-","5k")</f>
        <v>5k</v>
      </c>
    </row>
    <row r="540" spans="1:5" ht="12" x14ac:dyDescent="0.15">
      <c r="A540" s="11" t="s">
        <v>711</v>
      </c>
      <c r="B540">
        <f t="shared" si="8"/>
        <v>8</v>
      </c>
      <c r="C540" t="str">
        <f>IF(ISNA(VLOOKUP(A540,words!$A$2:$A$236,1,FALSE)),"-","Normal")</f>
        <v>-</v>
      </c>
      <c r="D540" t="str">
        <f>IF(ISNA(VLOOKUP(A540,words_1k!$A$2:$A$1024,1,FALSE)),"-","1k")</f>
        <v>1k</v>
      </c>
      <c r="E540" t="str">
        <f>IF(ISNA(VLOOKUP(A540,words_5k!$A$2:$A$5024,1,FALSE)),"-","5k")</f>
        <v>5k</v>
      </c>
    </row>
    <row r="541" spans="1:5" ht="12" x14ac:dyDescent="0.15">
      <c r="A541" s="11" t="s">
        <v>712</v>
      </c>
      <c r="B541">
        <f t="shared" si="8"/>
        <v>3</v>
      </c>
      <c r="C541" t="str">
        <f>IF(ISNA(VLOOKUP(A541,words!$A$2:$A$236,1,FALSE)),"-","Normal")</f>
        <v>-</v>
      </c>
      <c r="D541" t="str">
        <f>IF(ISNA(VLOOKUP(A541,words_1k!$A$2:$A$1024,1,FALSE)),"-","1k")</f>
        <v>1k</v>
      </c>
      <c r="E541" t="str">
        <f>IF(ISNA(VLOOKUP(A541,words_5k!$A$2:$A$5024,1,FALSE)),"-","5k")</f>
        <v>5k</v>
      </c>
    </row>
    <row r="542" spans="1:5" ht="12" x14ac:dyDescent="0.15">
      <c r="A542" s="11" t="s">
        <v>178</v>
      </c>
      <c r="B542">
        <f t="shared" si="8"/>
        <v>2</v>
      </c>
      <c r="C542" t="str">
        <f>IF(ISNA(VLOOKUP(A542,words!$A$2:$A$236,1,FALSE)),"-","Normal")</f>
        <v>Normal</v>
      </c>
      <c r="D542" t="str">
        <f>IF(ISNA(VLOOKUP(A542,words_1k!$A$2:$A$1024,1,FALSE)),"-","1k")</f>
        <v>1k</v>
      </c>
      <c r="E542" t="str">
        <f>IF(ISNA(VLOOKUP(A542,words_5k!$A$2:$A$5024,1,FALSE)),"-","5k")</f>
        <v>5k</v>
      </c>
    </row>
    <row r="543" spans="1:5" ht="12" x14ac:dyDescent="0.15">
      <c r="A543" s="11" t="s">
        <v>713</v>
      </c>
      <c r="B543">
        <f t="shared" si="8"/>
        <v>4</v>
      </c>
      <c r="C543" t="str">
        <f>IF(ISNA(VLOOKUP(A543,words!$A$2:$A$236,1,FALSE)),"-","Normal")</f>
        <v>-</v>
      </c>
      <c r="D543" t="str">
        <f>IF(ISNA(VLOOKUP(A543,words_1k!$A$2:$A$1024,1,FALSE)),"-","1k")</f>
        <v>1k</v>
      </c>
      <c r="E543" t="str">
        <f>IF(ISNA(VLOOKUP(A543,words_5k!$A$2:$A$5024,1,FALSE)),"-","5k")</f>
        <v>5k</v>
      </c>
    </row>
    <row r="544" spans="1:5" ht="12" x14ac:dyDescent="0.15">
      <c r="A544" s="11" t="s">
        <v>714</v>
      </c>
      <c r="B544">
        <f t="shared" si="8"/>
        <v>6</v>
      </c>
      <c r="C544" t="str">
        <f>IF(ISNA(VLOOKUP(A544,words!$A$2:$A$236,1,FALSE)),"-","Normal")</f>
        <v>-</v>
      </c>
      <c r="D544" t="str">
        <f>IF(ISNA(VLOOKUP(A544,words_1k!$A$2:$A$1024,1,FALSE)),"-","1k")</f>
        <v>1k</v>
      </c>
      <c r="E544" t="str">
        <f>IF(ISNA(VLOOKUP(A544,words_5k!$A$2:$A$5024,1,FALSE)),"-","5k")</f>
        <v>5k</v>
      </c>
    </row>
    <row r="545" spans="1:5" ht="12" x14ac:dyDescent="0.15">
      <c r="A545" s="11" t="s">
        <v>715</v>
      </c>
      <c r="B545">
        <f t="shared" si="8"/>
        <v>2</v>
      </c>
      <c r="C545" t="str">
        <f>IF(ISNA(VLOOKUP(A545,words!$A$2:$A$236,1,FALSE)),"-","Normal")</f>
        <v>-</v>
      </c>
      <c r="D545" t="str">
        <f>IF(ISNA(VLOOKUP(A545,words_1k!$A$2:$A$1024,1,FALSE)),"-","1k")</f>
        <v>1k</v>
      </c>
      <c r="E545" t="str">
        <f>IF(ISNA(VLOOKUP(A545,words_5k!$A$2:$A$5024,1,FALSE)),"-","5k")</f>
        <v>5k</v>
      </c>
    </row>
    <row r="546" spans="1:5" ht="12" x14ac:dyDescent="0.15">
      <c r="A546" s="11" t="s">
        <v>716</v>
      </c>
      <c r="B546">
        <f t="shared" si="8"/>
        <v>4</v>
      </c>
      <c r="C546" t="str">
        <f>IF(ISNA(VLOOKUP(A546,words!$A$2:$A$236,1,FALSE)),"-","Normal")</f>
        <v>-</v>
      </c>
      <c r="D546" t="str">
        <f>IF(ISNA(VLOOKUP(A546,words_1k!$A$2:$A$1024,1,FALSE)),"-","1k")</f>
        <v>1k</v>
      </c>
      <c r="E546" t="str">
        <f>IF(ISNA(VLOOKUP(A546,words_5k!$A$2:$A$5024,1,FALSE)),"-","5k")</f>
        <v>5k</v>
      </c>
    </row>
    <row r="547" spans="1:5" ht="12" x14ac:dyDescent="0.15">
      <c r="A547" s="11" t="s">
        <v>717</v>
      </c>
      <c r="B547">
        <f t="shared" si="8"/>
        <v>2</v>
      </c>
      <c r="C547" t="str">
        <f>IF(ISNA(VLOOKUP(A547,words!$A$2:$A$236,1,FALSE)),"-","Normal")</f>
        <v>-</v>
      </c>
      <c r="D547" t="str">
        <f>IF(ISNA(VLOOKUP(A547,words_1k!$A$2:$A$1024,1,FALSE)),"-","1k")</f>
        <v>1k</v>
      </c>
      <c r="E547" t="str">
        <f>IF(ISNA(VLOOKUP(A547,words_5k!$A$2:$A$5024,1,FALSE)),"-","5k")</f>
        <v>5k</v>
      </c>
    </row>
    <row r="548" spans="1:5" ht="12" x14ac:dyDescent="0.15">
      <c r="A548" s="11" t="s">
        <v>718</v>
      </c>
      <c r="B548">
        <f t="shared" si="8"/>
        <v>3</v>
      </c>
      <c r="C548" t="str">
        <f>IF(ISNA(VLOOKUP(A548,words!$A$2:$A$236,1,FALSE)),"-","Normal")</f>
        <v>-</v>
      </c>
      <c r="D548" t="str">
        <f>IF(ISNA(VLOOKUP(A548,words_1k!$A$2:$A$1024,1,FALSE)),"-","1k")</f>
        <v>1k</v>
      </c>
      <c r="E548" t="str">
        <f>IF(ISNA(VLOOKUP(A548,words_5k!$A$2:$A$5024,1,FALSE)),"-","5k")</f>
        <v>5k</v>
      </c>
    </row>
    <row r="549" spans="1:5" ht="12" x14ac:dyDescent="0.15">
      <c r="A549" s="11" t="s">
        <v>719</v>
      </c>
      <c r="B549">
        <f t="shared" si="8"/>
        <v>5</v>
      </c>
      <c r="C549" t="str">
        <f>IF(ISNA(VLOOKUP(A549,words!$A$2:$A$236,1,FALSE)),"-","Normal")</f>
        <v>-</v>
      </c>
      <c r="D549" t="str">
        <f>IF(ISNA(VLOOKUP(A549,words_1k!$A$2:$A$1024,1,FALSE)),"-","1k")</f>
        <v>1k</v>
      </c>
      <c r="E549" t="str">
        <f>IF(ISNA(VLOOKUP(A549,words_5k!$A$2:$A$5024,1,FALSE)),"-","5k")</f>
        <v>5k</v>
      </c>
    </row>
    <row r="550" spans="1:5" ht="12" x14ac:dyDescent="0.15">
      <c r="A550" s="11" t="s">
        <v>720</v>
      </c>
      <c r="B550">
        <f t="shared" si="8"/>
        <v>4</v>
      </c>
      <c r="C550" t="str">
        <f>IF(ISNA(VLOOKUP(A550,words!$A$2:$A$236,1,FALSE)),"-","Normal")</f>
        <v>-</v>
      </c>
      <c r="D550" t="str">
        <f>IF(ISNA(VLOOKUP(A550,words_1k!$A$2:$A$1024,1,FALSE)),"-","1k")</f>
        <v>1k</v>
      </c>
      <c r="E550" t="str">
        <f>IF(ISNA(VLOOKUP(A550,words_5k!$A$2:$A$5024,1,FALSE)),"-","5k")</f>
        <v>5k</v>
      </c>
    </row>
    <row r="551" spans="1:5" ht="12" x14ac:dyDescent="0.15">
      <c r="A551" s="11" t="s">
        <v>721</v>
      </c>
      <c r="B551">
        <f t="shared" si="8"/>
        <v>4</v>
      </c>
      <c r="C551" t="str">
        <f>IF(ISNA(VLOOKUP(A551,words!$A$2:$A$236,1,FALSE)),"-","Normal")</f>
        <v>-</v>
      </c>
      <c r="D551" t="str">
        <f>IF(ISNA(VLOOKUP(A551,words_1k!$A$2:$A$1024,1,FALSE)),"-","1k")</f>
        <v>1k</v>
      </c>
      <c r="E551" t="str">
        <f>IF(ISNA(VLOOKUP(A551,words_5k!$A$2:$A$5024,1,FALSE)),"-","5k")</f>
        <v>5k</v>
      </c>
    </row>
    <row r="552" spans="1:5" ht="12" x14ac:dyDescent="0.15">
      <c r="A552" s="11" t="s">
        <v>722</v>
      </c>
      <c r="B552">
        <f t="shared" si="8"/>
        <v>4</v>
      </c>
      <c r="C552" t="str">
        <f>IF(ISNA(VLOOKUP(A552,words!$A$2:$A$236,1,FALSE)),"-","Normal")</f>
        <v>-</v>
      </c>
      <c r="D552" t="str">
        <f>IF(ISNA(VLOOKUP(A552,words_1k!$A$2:$A$1024,1,FALSE)),"-","1k")</f>
        <v>1k</v>
      </c>
      <c r="E552" t="str">
        <f>IF(ISNA(VLOOKUP(A552,words_5k!$A$2:$A$5024,1,FALSE)),"-","5k")</f>
        <v>5k</v>
      </c>
    </row>
    <row r="553" spans="1:5" ht="12" x14ac:dyDescent="0.15">
      <c r="A553" s="11" t="s">
        <v>723</v>
      </c>
      <c r="B553">
        <f t="shared" si="8"/>
        <v>6</v>
      </c>
      <c r="C553" t="str">
        <f>IF(ISNA(VLOOKUP(A553,words!$A$2:$A$236,1,FALSE)),"-","Normal")</f>
        <v>-</v>
      </c>
      <c r="D553" t="str">
        <f>IF(ISNA(VLOOKUP(A553,words_1k!$A$2:$A$1024,1,FALSE)),"-","1k")</f>
        <v>1k</v>
      </c>
      <c r="E553" t="str">
        <f>IF(ISNA(VLOOKUP(A553,words_5k!$A$2:$A$5024,1,FALSE)),"-","5k")</f>
        <v>5k</v>
      </c>
    </row>
    <row r="554" spans="1:5" ht="12" x14ac:dyDescent="0.15">
      <c r="A554" s="11" t="s">
        <v>724</v>
      </c>
      <c r="B554">
        <f t="shared" si="8"/>
        <v>5</v>
      </c>
      <c r="C554" t="str">
        <f>IF(ISNA(VLOOKUP(A554,words!$A$2:$A$236,1,FALSE)),"-","Normal")</f>
        <v>-</v>
      </c>
      <c r="D554" t="str">
        <f>IF(ISNA(VLOOKUP(A554,words_1k!$A$2:$A$1024,1,FALSE)),"-","1k")</f>
        <v>1k</v>
      </c>
      <c r="E554" t="str">
        <f>IF(ISNA(VLOOKUP(A554,words_5k!$A$2:$A$5024,1,FALSE)),"-","5k")</f>
        <v>5k</v>
      </c>
    </row>
    <row r="555" spans="1:5" ht="12" x14ac:dyDescent="0.15">
      <c r="A555" s="11" t="s">
        <v>725</v>
      </c>
      <c r="B555">
        <f t="shared" si="8"/>
        <v>6</v>
      </c>
      <c r="C555" t="str">
        <f>IF(ISNA(VLOOKUP(A555,words!$A$2:$A$236,1,FALSE)),"-","Normal")</f>
        <v>-</v>
      </c>
      <c r="D555" t="str">
        <f>IF(ISNA(VLOOKUP(A555,words_1k!$A$2:$A$1024,1,FALSE)),"-","1k")</f>
        <v>1k</v>
      </c>
      <c r="E555" t="str">
        <f>IF(ISNA(VLOOKUP(A555,words_5k!$A$2:$A$5024,1,FALSE)),"-","5k")</f>
        <v>5k</v>
      </c>
    </row>
    <row r="556" spans="1:5" ht="12" x14ac:dyDescent="0.15">
      <c r="A556" s="11" t="s">
        <v>726</v>
      </c>
      <c r="B556">
        <f t="shared" si="8"/>
        <v>5</v>
      </c>
      <c r="C556" t="str">
        <f>IF(ISNA(VLOOKUP(A556,words!$A$2:$A$236,1,FALSE)),"-","Normal")</f>
        <v>-</v>
      </c>
      <c r="D556" t="str">
        <f>IF(ISNA(VLOOKUP(A556,words_1k!$A$2:$A$1024,1,FALSE)),"-","1k")</f>
        <v>1k</v>
      </c>
      <c r="E556" t="str">
        <f>IF(ISNA(VLOOKUP(A556,words_5k!$A$2:$A$5024,1,FALSE)),"-","5k")</f>
        <v>5k</v>
      </c>
    </row>
    <row r="557" spans="1:5" ht="12" x14ac:dyDescent="0.15">
      <c r="A557" s="11" t="s">
        <v>727</v>
      </c>
      <c r="B557">
        <f t="shared" si="8"/>
        <v>6</v>
      </c>
      <c r="C557" t="str">
        <f>IF(ISNA(VLOOKUP(A557,words!$A$2:$A$236,1,FALSE)),"-","Normal")</f>
        <v>-</v>
      </c>
      <c r="D557" t="str">
        <f>IF(ISNA(VLOOKUP(A557,words_1k!$A$2:$A$1024,1,FALSE)),"-","1k")</f>
        <v>1k</v>
      </c>
      <c r="E557" t="str">
        <f>IF(ISNA(VLOOKUP(A557,words_5k!$A$2:$A$5024,1,FALSE)),"-","5k")</f>
        <v>5k</v>
      </c>
    </row>
    <row r="558" spans="1:5" ht="12" x14ac:dyDescent="0.15">
      <c r="A558" s="11" t="s">
        <v>728</v>
      </c>
      <c r="B558">
        <f t="shared" si="8"/>
        <v>6</v>
      </c>
      <c r="C558" t="str">
        <f>IF(ISNA(VLOOKUP(A558,words!$A$2:$A$236,1,FALSE)),"-","Normal")</f>
        <v>-</v>
      </c>
      <c r="D558" t="str">
        <f>IF(ISNA(VLOOKUP(A558,words_1k!$A$2:$A$1024,1,FALSE)),"-","1k")</f>
        <v>1k</v>
      </c>
      <c r="E558" t="str">
        <f>IF(ISNA(VLOOKUP(A558,words_5k!$A$2:$A$5024,1,FALSE)),"-","5k")</f>
        <v>5k</v>
      </c>
    </row>
    <row r="559" spans="1:5" ht="12" x14ac:dyDescent="0.15">
      <c r="A559" s="11" t="s">
        <v>729</v>
      </c>
      <c r="B559">
        <f t="shared" si="8"/>
        <v>3</v>
      </c>
      <c r="C559" t="str">
        <f>IF(ISNA(VLOOKUP(A559,words!$A$2:$A$236,1,FALSE)),"-","Normal")</f>
        <v>-</v>
      </c>
      <c r="D559" t="str">
        <f>IF(ISNA(VLOOKUP(A559,words_1k!$A$2:$A$1024,1,FALSE)),"-","1k")</f>
        <v>1k</v>
      </c>
      <c r="E559" t="str">
        <f>IF(ISNA(VLOOKUP(A559,words_5k!$A$2:$A$5024,1,FALSE)),"-","5k")</f>
        <v>5k</v>
      </c>
    </row>
    <row r="560" spans="1:5" ht="12" x14ac:dyDescent="0.15">
      <c r="A560" s="11" t="s">
        <v>730</v>
      </c>
      <c r="B560">
        <f t="shared" si="8"/>
        <v>7</v>
      </c>
      <c r="C560" t="str">
        <f>IF(ISNA(VLOOKUP(A560,words!$A$2:$A$236,1,FALSE)),"-","Normal")</f>
        <v>-</v>
      </c>
      <c r="D560" t="str">
        <f>IF(ISNA(VLOOKUP(A560,words_1k!$A$2:$A$1024,1,FALSE)),"-","1k")</f>
        <v>1k</v>
      </c>
      <c r="E560" t="str">
        <f>IF(ISNA(VLOOKUP(A560,words_5k!$A$2:$A$5024,1,FALSE)),"-","5k")</f>
        <v>5k</v>
      </c>
    </row>
    <row r="561" spans="1:5" ht="12" x14ac:dyDescent="0.15">
      <c r="A561" s="11" t="s">
        <v>731</v>
      </c>
      <c r="B561">
        <f t="shared" si="8"/>
        <v>6</v>
      </c>
      <c r="C561" t="str">
        <f>IF(ISNA(VLOOKUP(A561,words!$A$2:$A$236,1,FALSE)),"-","Normal")</f>
        <v>-</v>
      </c>
      <c r="D561" t="str">
        <f>IF(ISNA(VLOOKUP(A561,words_1k!$A$2:$A$1024,1,FALSE)),"-","1k")</f>
        <v>1k</v>
      </c>
      <c r="E561" t="str">
        <f>IF(ISNA(VLOOKUP(A561,words_5k!$A$2:$A$5024,1,FALSE)),"-","5k")</f>
        <v>5k</v>
      </c>
    </row>
    <row r="562" spans="1:5" ht="12" x14ac:dyDescent="0.15">
      <c r="A562" s="11" t="s">
        <v>732</v>
      </c>
      <c r="B562">
        <f t="shared" si="8"/>
        <v>3</v>
      </c>
      <c r="C562" t="str">
        <f>IF(ISNA(VLOOKUP(A562,words!$A$2:$A$236,1,FALSE)),"-","Normal")</f>
        <v>-</v>
      </c>
      <c r="D562" t="str">
        <f>IF(ISNA(VLOOKUP(A562,words_1k!$A$2:$A$1024,1,FALSE)),"-","1k")</f>
        <v>1k</v>
      </c>
      <c r="E562" t="str">
        <f>IF(ISNA(VLOOKUP(A562,words_5k!$A$2:$A$5024,1,FALSE)),"-","5k")</f>
        <v>5k</v>
      </c>
    </row>
    <row r="563" spans="1:5" ht="12" x14ac:dyDescent="0.15">
      <c r="A563" s="11" t="s">
        <v>733</v>
      </c>
      <c r="B563">
        <f t="shared" si="8"/>
        <v>4</v>
      </c>
      <c r="C563" t="str">
        <f>IF(ISNA(VLOOKUP(A563,words!$A$2:$A$236,1,FALSE)),"-","Normal")</f>
        <v>-</v>
      </c>
      <c r="D563" t="str">
        <f>IF(ISNA(VLOOKUP(A563,words_1k!$A$2:$A$1024,1,FALSE)),"-","1k")</f>
        <v>1k</v>
      </c>
      <c r="E563" t="str">
        <f>IF(ISNA(VLOOKUP(A563,words_5k!$A$2:$A$5024,1,FALSE)),"-","5k")</f>
        <v>5k</v>
      </c>
    </row>
    <row r="564" spans="1:5" ht="12" x14ac:dyDescent="0.15">
      <c r="A564" s="11" t="s">
        <v>734</v>
      </c>
      <c r="B564">
        <f t="shared" si="8"/>
        <v>4</v>
      </c>
      <c r="C564" t="str">
        <f>IF(ISNA(VLOOKUP(A564,words!$A$2:$A$236,1,FALSE)),"-","Normal")</f>
        <v>-</v>
      </c>
      <c r="D564" t="str">
        <f>IF(ISNA(VLOOKUP(A564,words_1k!$A$2:$A$1024,1,FALSE)),"-","1k")</f>
        <v>1k</v>
      </c>
      <c r="E564" t="str">
        <f>IF(ISNA(VLOOKUP(A564,words_5k!$A$2:$A$5024,1,FALSE)),"-","5k")</f>
        <v>5k</v>
      </c>
    </row>
    <row r="565" spans="1:5" ht="12" x14ac:dyDescent="0.15">
      <c r="A565" s="11" t="s">
        <v>735</v>
      </c>
      <c r="B565">
        <f t="shared" si="8"/>
        <v>4</v>
      </c>
      <c r="C565" t="str">
        <f>IF(ISNA(VLOOKUP(A565,words!$A$2:$A$236,1,FALSE)),"-","Normal")</f>
        <v>-</v>
      </c>
      <c r="D565" t="str">
        <f>IF(ISNA(VLOOKUP(A565,words_1k!$A$2:$A$1024,1,FALSE)),"-","1k")</f>
        <v>1k</v>
      </c>
      <c r="E565" t="str">
        <f>IF(ISNA(VLOOKUP(A565,words_5k!$A$2:$A$5024,1,FALSE)),"-","5k")</f>
        <v>5k</v>
      </c>
    </row>
    <row r="566" spans="1:5" ht="12" x14ac:dyDescent="0.15">
      <c r="A566" s="11" t="s">
        <v>736</v>
      </c>
      <c r="B566">
        <f t="shared" si="8"/>
        <v>9</v>
      </c>
      <c r="C566" t="str">
        <f>IF(ISNA(VLOOKUP(A566,words!$A$2:$A$236,1,FALSE)),"-","Normal")</f>
        <v>-</v>
      </c>
      <c r="D566" t="str">
        <f>IF(ISNA(VLOOKUP(A566,words_1k!$A$2:$A$1024,1,FALSE)),"-","1k")</f>
        <v>1k</v>
      </c>
      <c r="E566" t="str">
        <f>IF(ISNA(VLOOKUP(A566,words_5k!$A$2:$A$5024,1,FALSE)),"-","5k")</f>
        <v>5k</v>
      </c>
    </row>
    <row r="567" spans="1:5" ht="12" x14ac:dyDescent="0.15">
      <c r="A567" s="11" t="s">
        <v>737</v>
      </c>
      <c r="B567">
        <f t="shared" si="8"/>
        <v>4</v>
      </c>
      <c r="C567" t="str">
        <f>IF(ISNA(VLOOKUP(A567,words!$A$2:$A$236,1,FALSE)),"-","Normal")</f>
        <v>-</v>
      </c>
      <c r="D567" t="str">
        <f>IF(ISNA(VLOOKUP(A567,words_1k!$A$2:$A$1024,1,FALSE)),"-","1k")</f>
        <v>1k</v>
      </c>
      <c r="E567" t="str">
        <f>IF(ISNA(VLOOKUP(A567,words_5k!$A$2:$A$5024,1,FALSE)),"-","5k")</f>
        <v>5k</v>
      </c>
    </row>
    <row r="568" spans="1:5" ht="12" x14ac:dyDescent="0.15">
      <c r="A568" s="11" t="s">
        <v>738</v>
      </c>
      <c r="B568">
        <f t="shared" si="8"/>
        <v>3</v>
      </c>
      <c r="C568" t="str">
        <f>IF(ISNA(VLOOKUP(A568,words!$A$2:$A$236,1,FALSE)),"-","Normal")</f>
        <v>-</v>
      </c>
      <c r="D568" t="str">
        <f>IF(ISNA(VLOOKUP(A568,words_1k!$A$2:$A$1024,1,FALSE)),"-","1k")</f>
        <v>1k</v>
      </c>
      <c r="E568" t="str">
        <f>IF(ISNA(VLOOKUP(A568,words_5k!$A$2:$A$5024,1,FALSE)),"-","5k")</f>
        <v>5k</v>
      </c>
    </row>
    <row r="569" spans="1:5" ht="12" x14ac:dyDescent="0.15">
      <c r="A569" s="11" t="s">
        <v>739</v>
      </c>
      <c r="B569">
        <f t="shared" si="8"/>
        <v>4</v>
      </c>
      <c r="C569" t="str">
        <f>IF(ISNA(VLOOKUP(A569,words!$A$2:$A$236,1,FALSE)),"-","Normal")</f>
        <v>-</v>
      </c>
      <c r="D569" t="str">
        <f>IF(ISNA(VLOOKUP(A569,words_1k!$A$2:$A$1024,1,FALSE)),"-","1k")</f>
        <v>1k</v>
      </c>
      <c r="E569" t="str">
        <f>IF(ISNA(VLOOKUP(A569,words_5k!$A$2:$A$5024,1,FALSE)),"-","5k")</f>
        <v>5k</v>
      </c>
    </row>
    <row r="570" spans="1:5" ht="12" x14ac:dyDescent="0.15">
      <c r="A570" s="11" t="s">
        <v>740</v>
      </c>
      <c r="B570">
        <f t="shared" si="8"/>
        <v>5</v>
      </c>
      <c r="C570" t="str">
        <f>IF(ISNA(VLOOKUP(A570,words!$A$2:$A$236,1,FALSE)),"-","Normal")</f>
        <v>-</v>
      </c>
      <c r="D570" t="str">
        <f>IF(ISNA(VLOOKUP(A570,words_1k!$A$2:$A$1024,1,FALSE)),"-","1k")</f>
        <v>1k</v>
      </c>
      <c r="E570" t="str">
        <f>IF(ISNA(VLOOKUP(A570,words_5k!$A$2:$A$5024,1,FALSE)),"-","5k")</f>
        <v>5k</v>
      </c>
    </row>
    <row r="571" spans="1:5" ht="12" x14ac:dyDescent="0.15">
      <c r="A571" s="11" t="s">
        <v>741</v>
      </c>
      <c r="B571">
        <f t="shared" si="8"/>
        <v>5</v>
      </c>
      <c r="C571" t="str">
        <f>IF(ISNA(VLOOKUP(A571,words!$A$2:$A$236,1,FALSE)),"-","Normal")</f>
        <v>-</v>
      </c>
      <c r="D571" t="str">
        <f>IF(ISNA(VLOOKUP(A571,words_1k!$A$2:$A$1024,1,FALSE)),"-","1k")</f>
        <v>1k</v>
      </c>
      <c r="E571" t="str">
        <f>IF(ISNA(VLOOKUP(A571,words_5k!$A$2:$A$5024,1,FALSE)),"-","5k")</f>
        <v>5k</v>
      </c>
    </row>
    <row r="572" spans="1:5" ht="12" x14ac:dyDescent="0.15">
      <c r="A572" s="11" t="s">
        <v>742</v>
      </c>
      <c r="B572">
        <f t="shared" si="8"/>
        <v>7</v>
      </c>
      <c r="C572" t="str">
        <f>IF(ISNA(VLOOKUP(A572,words!$A$2:$A$236,1,FALSE)),"-","Normal")</f>
        <v>-</v>
      </c>
      <c r="D572" t="str">
        <f>IF(ISNA(VLOOKUP(A572,words_1k!$A$2:$A$1024,1,FALSE)),"-","1k")</f>
        <v>1k</v>
      </c>
      <c r="E572" t="str">
        <f>IF(ISNA(VLOOKUP(A572,words_5k!$A$2:$A$5024,1,FALSE)),"-","5k")</f>
        <v>5k</v>
      </c>
    </row>
    <row r="573" spans="1:5" ht="12" x14ac:dyDescent="0.15">
      <c r="A573" s="11" t="s">
        <v>743</v>
      </c>
      <c r="B573">
        <f t="shared" si="8"/>
        <v>4</v>
      </c>
      <c r="C573" t="str">
        <f>IF(ISNA(VLOOKUP(A573,words!$A$2:$A$236,1,FALSE)),"-","Normal")</f>
        <v>-</v>
      </c>
      <c r="D573" t="str">
        <f>IF(ISNA(VLOOKUP(A573,words_1k!$A$2:$A$1024,1,FALSE)),"-","1k")</f>
        <v>1k</v>
      </c>
      <c r="E573" t="str">
        <f>IF(ISNA(VLOOKUP(A573,words_5k!$A$2:$A$5024,1,FALSE)),"-","5k")</f>
        <v>5k</v>
      </c>
    </row>
    <row r="574" spans="1:5" ht="12" x14ac:dyDescent="0.15">
      <c r="A574" s="11" t="s">
        <v>744</v>
      </c>
      <c r="B574">
        <f t="shared" si="8"/>
        <v>4</v>
      </c>
      <c r="C574" t="str">
        <f>IF(ISNA(VLOOKUP(A574,words!$A$2:$A$236,1,FALSE)),"-","Normal")</f>
        <v>-</v>
      </c>
      <c r="D574" t="str">
        <f>IF(ISNA(VLOOKUP(A574,words_1k!$A$2:$A$1024,1,FALSE)),"-","1k")</f>
        <v>1k</v>
      </c>
      <c r="E574" t="str">
        <f>IF(ISNA(VLOOKUP(A574,words_5k!$A$2:$A$5024,1,FALSE)),"-","5k")</f>
        <v>5k</v>
      </c>
    </row>
    <row r="575" spans="1:5" ht="12" x14ac:dyDescent="0.15">
      <c r="A575" s="11" t="s">
        <v>745</v>
      </c>
      <c r="B575">
        <f t="shared" si="8"/>
        <v>5</v>
      </c>
      <c r="C575" t="str">
        <f>IF(ISNA(VLOOKUP(A575,words!$A$2:$A$236,1,FALSE)),"-","Normal")</f>
        <v>-</v>
      </c>
      <c r="D575" t="str">
        <f>IF(ISNA(VLOOKUP(A575,words_1k!$A$2:$A$1024,1,FALSE)),"-","1k")</f>
        <v>1k</v>
      </c>
      <c r="E575" t="str">
        <f>IF(ISNA(VLOOKUP(A575,words_5k!$A$2:$A$5024,1,FALSE)),"-","5k")</f>
        <v>5k</v>
      </c>
    </row>
    <row r="576" spans="1:5" ht="12" x14ac:dyDescent="0.15">
      <c r="A576" s="11" t="s">
        <v>746</v>
      </c>
      <c r="B576">
        <f t="shared" si="8"/>
        <v>4</v>
      </c>
      <c r="C576" t="str">
        <f>IF(ISNA(VLOOKUP(A576,words!$A$2:$A$236,1,FALSE)),"-","Normal")</f>
        <v>-</v>
      </c>
      <c r="D576" t="str">
        <f>IF(ISNA(VLOOKUP(A576,words_1k!$A$2:$A$1024,1,FALSE)),"-","1k")</f>
        <v>1k</v>
      </c>
      <c r="E576" t="str">
        <f>IF(ISNA(VLOOKUP(A576,words_5k!$A$2:$A$5024,1,FALSE)),"-","5k")</f>
        <v>5k</v>
      </c>
    </row>
    <row r="577" spans="1:5" ht="12" x14ac:dyDescent="0.15">
      <c r="A577" s="11" t="s">
        <v>747</v>
      </c>
      <c r="B577">
        <f t="shared" si="8"/>
        <v>4</v>
      </c>
      <c r="C577" t="str">
        <f>IF(ISNA(VLOOKUP(A577,words!$A$2:$A$236,1,FALSE)),"-","Normal")</f>
        <v>-</v>
      </c>
      <c r="D577" t="str">
        <f>IF(ISNA(VLOOKUP(A577,words_1k!$A$2:$A$1024,1,FALSE)),"-","1k")</f>
        <v>1k</v>
      </c>
      <c r="E577" t="str">
        <f>IF(ISNA(VLOOKUP(A577,words_5k!$A$2:$A$5024,1,FALSE)),"-","5k")</f>
        <v>5k</v>
      </c>
    </row>
    <row r="578" spans="1:5" ht="12" x14ac:dyDescent="0.15">
      <c r="A578" s="11" t="s">
        <v>748</v>
      </c>
      <c r="B578">
        <f t="shared" ref="B578:B641" si="9">LEN(A578)</f>
        <v>4</v>
      </c>
      <c r="C578" t="str">
        <f>IF(ISNA(VLOOKUP(A578,words!$A$2:$A$236,1,FALSE)),"-","Normal")</f>
        <v>-</v>
      </c>
      <c r="D578" t="str">
        <f>IF(ISNA(VLOOKUP(A578,words_1k!$A$2:$A$1024,1,FALSE)),"-","1k")</f>
        <v>1k</v>
      </c>
      <c r="E578" t="str">
        <f>IF(ISNA(VLOOKUP(A578,words_5k!$A$2:$A$5024,1,FALSE)),"-","5k")</f>
        <v>5k</v>
      </c>
    </row>
    <row r="579" spans="1:5" ht="12" x14ac:dyDescent="0.15">
      <c r="A579" s="11" t="s">
        <v>749</v>
      </c>
      <c r="B579">
        <f t="shared" si="9"/>
        <v>5</v>
      </c>
      <c r="C579" t="str">
        <f>IF(ISNA(VLOOKUP(A579,words!$A$2:$A$236,1,FALSE)),"-","Normal")</f>
        <v>-</v>
      </c>
      <c r="D579" t="str">
        <f>IF(ISNA(VLOOKUP(A579,words_1k!$A$2:$A$1024,1,FALSE)),"-","1k")</f>
        <v>1k</v>
      </c>
      <c r="E579" t="str">
        <f>IF(ISNA(VLOOKUP(A579,words_5k!$A$2:$A$5024,1,FALSE)),"-","5k")</f>
        <v>5k</v>
      </c>
    </row>
    <row r="580" spans="1:5" ht="12" x14ac:dyDescent="0.15">
      <c r="A580" s="11" t="s">
        <v>750</v>
      </c>
      <c r="B580">
        <f t="shared" si="9"/>
        <v>4</v>
      </c>
      <c r="C580" t="str">
        <f>IF(ISNA(VLOOKUP(A580,words!$A$2:$A$236,1,FALSE)),"-","Normal")</f>
        <v>-</v>
      </c>
      <c r="D580" t="str">
        <f>IF(ISNA(VLOOKUP(A580,words_1k!$A$2:$A$1024,1,FALSE)),"-","1k")</f>
        <v>1k</v>
      </c>
      <c r="E580" t="str">
        <f>IF(ISNA(VLOOKUP(A580,words_5k!$A$2:$A$5024,1,FALSE)),"-","5k")</f>
        <v>5k</v>
      </c>
    </row>
    <row r="581" spans="1:5" ht="12" x14ac:dyDescent="0.15">
      <c r="A581" s="11" t="s">
        <v>751</v>
      </c>
      <c r="B581">
        <f t="shared" si="9"/>
        <v>9</v>
      </c>
      <c r="C581" t="str">
        <f>IF(ISNA(VLOOKUP(A581,words!$A$2:$A$236,1,FALSE)),"-","Normal")</f>
        <v>-</v>
      </c>
      <c r="D581" t="str">
        <f>IF(ISNA(VLOOKUP(A581,words_1k!$A$2:$A$1024,1,FALSE)),"-","1k")</f>
        <v>1k</v>
      </c>
      <c r="E581" t="str">
        <f>IF(ISNA(VLOOKUP(A581,words_5k!$A$2:$A$5024,1,FALSE)),"-","5k")</f>
        <v>5k</v>
      </c>
    </row>
    <row r="582" spans="1:5" ht="12" x14ac:dyDescent="0.15">
      <c r="A582" s="11" t="s">
        <v>752</v>
      </c>
      <c r="B582">
        <f t="shared" si="9"/>
        <v>4</v>
      </c>
      <c r="C582" t="str">
        <f>IF(ISNA(VLOOKUP(A582,words!$A$2:$A$236,1,FALSE)),"-","Normal")</f>
        <v>-</v>
      </c>
      <c r="D582" t="str">
        <f>IF(ISNA(VLOOKUP(A582,words_1k!$A$2:$A$1024,1,FALSE)),"-","1k")</f>
        <v>1k</v>
      </c>
      <c r="E582" t="str">
        <f>IF(ISNA(VLOOKUP(A582,words_5k!$A$2:$A$5024,1,FALSE)),"-","5k")</f>
        <v>5k</v>
      </c>
    </row>
    <row r="583" spans="1:5" ht="12" x14ac:dyDescent="0.15">
      <c r="A583" s="11" t="s">
        <v>753</v>
      </c>
      <c r="B583">
        <f t="shared" si="9"/>
        <v>5</v>
      </c>
      <c r="C583" t="str">
        <f>IF(ISNA(VLOOKUP(A583,words!$A$2:$A$236,1,FALSE)),"-","Normal")</f>
        <v>-</v>
      </c>
      <c r="D583" t="str">
        <f>IF(ISNA(VLOOKUP(A583,words_1k!$A$2:$A$1024,1,FALSE)),"-","1k")</f>
        <v>1k</v>
      </c>
      <c r="E583" t="str">
        <f>IF(ISNA(VLOOKUP(A583,words_5k!$A$2:$A$5024,1,FALSE)),"-","5k")</f>
        <v>5k</v>
      </c>
    </row>
    <row r="584" spans="1:5" ht="12" x14ac:dyDescent="0.15">
      <c r="A584" s="11" t="s">
        <v>754</v>
      </c>
      <c r="B584">
        <f t="shared" si="9"/>
        <v>3</v>
      </c>
      <c r="C584" t="str">
        <f>IF(ISNA(VLOOKUP(A584,words!$A$2:$A$236,1,FALSE)),"-","Normal")</f>
        <v>-</v>
      </c>
      <c r="D584" t="str">
        <f>IF(ISNA(VLOOKUP(A584,words_1k!$A$2:$A$1024,1,FALSE)),"-","1k")</f>
        <v>1k</v>
      </c>
      <c r="E584" t="str">
        <f>IF(ISNA(VLOOKUP(A584,words_5k!$A$2:$A$5024,1,FALSE)),"-","5k")</f>
        <v>5k</v>
      </c>
    </row>
    <row r="585" spans="1:5" ht="12" x14ac:dyDescent="0.15">
      <c r="A585" s="11" t="s">
        <v>755</v>
      </c>
      <c r="B585">
        <f t="shared" si="9"/>
        <v>4</v>
      </c>
      <c r="C585" t="str">
        <f>IF(ISNA(VLOOKUP(A585,words!$A$2:$A$236,1,FALSE)),"-","Normal")</f>
        <v>-</v>
      </c>
      <c r="D585" t="str">
        <f>IF(ISNA(VLOOKUP(A585,words_1k!$A$2:$A$1024,1,FALSE)),"-","1k")</f>
        <v>1k</v>
      </c>
      <c r="E585" t="str">
        <f>IF(ISNA(VLOOKUP(A585,words_5k!$A$2:$A$5024,1,FALSE)),"-","5k")</f>
        <v>5k</v>
      </c>
    </row>
    <row r="586" spans="1:5" ht="12" x14ac:dyDescent="0.15">
      <c r="A586" s="11" t="s">
        <v>182</v>
      </c>
      <c r="B586">
        <f t="shared" si="9"/>
        <v>8</v>
      </c>
      <c r="C586" t="str">
        <f>IF(ISNA(VLOOKUP(A586,words!$A$2:$A$236,1,FALSE)),"-","Normal")</f>
        <v>Normal</v>
      </c>
      <c r="D586" t="str">
        <f>IF(ISNA(VLOOKUP(A586,words_1k!$A$2:$A$1024,1,FALSE)),"-","1k")</f>
        <v>1k</v>
      </c>
      <c r="E586" t="str">
        <f>IF(ISNA(VLOOKUP(A586,words_5k!$A$2:$A$5024,1,FALSE)),"-","5k")</f>
        <v>5k</v>
      </c>
    </row>
    <row r="587" spans="1:5" ht="12" x14ac:dyDescent="0.15">
      <c r="A587" s="11" t="s">
        <v>756</v>
      </c>
      <c r="B587">
        <f t="shared" si="9"/>
        <v>3</v>
      </c>
      <c r="C587" t="str">
        <f>IF(ISNA(VLOOKUP(A587,words!$A$2:$A$236,1,FALSE)),"-","Normal")</f>
        <v>-</v>
      </c>
      <c r="D587" t="str">
        <f>IF(ISNA(VLOOKUP(A587,words_1k!$A$2:$A$1024,1,FALSE)),"-","1k")</f>
        <v>1k</v>
      </c>
      <c r="E587" t="str">
        <f>IF(ISNA(VLOOKUP(A587,words_5k!$A$2:$A$5024,1,FALSE)),"-","5k")</f>
        <v>5k</v>
      </c>
    </row>
    <row r="588" spans="1:5" ht="12" x14ac:dyDescent="0.15">
      <c r="A588" s="11" t="s">
        <v>757</v>
      </c>
      <c r="B588">
        <f t="shared" si="9"/>
        <v>6</v>
      </c>
      <c r="C588" t="str">
        <f>IF(ISNA(VLOOKUP(A588,words!$A$2:$A$236,1,FALSE)),"-","Normal")</f>
        <v>-</v>
      </c>
      <c r="D588" t="str">
        <f>IF(ISNA(VLOOKUP(A588,words_1k!$A$2:$A$1024,1,FALSE)),"-","1k")</f>
        <v>1k</v>
      </c>
      <c r="E588" t="str">
        <f>IF(ISNA(VLOOKUP(A588,words_5k!$A$2:$A$5024,1,FALSE)),"-","5k")</f>
        <v>5k</v>
      </c>
    </row>
    <row r="589" spans="1:5" ht="12" x14ac:dyDescent="0.15">
      <c r="A589" s="11" t="s">
        <v>758</v>
      </c>
      <c r="B589">
        <f t="shared" si="9"/>
        <v>7</v>
      </c>
      <c r="C589" t="str">
        <f>IF(ISNA(VLOOKUP(A589,words!$A$2:$A$236,1,FALSE)),"-","Normal")</f>
        <v>-</v>
      </c>
      <c r="D589" t="str">
        <f>IF(ISNA(VLOOKUP(A589,words_1k!$A$2:$A$1024,1,FALSE)),"-","1k")</f>
        <v>1k</v>
      </c>
      <c r="E589" t="str">
        <f>IF(ISNA(VLOOKUP(A589,words_5k!$A$2:$A$5024,1,FALSE)),"-","5k")</f>
        <v>5k</v>
      </c>
    </row>
    <row r="590" spans="1:5" ht="12" x14ac:dyDescent="0.15">
      <c r="A590" s="11" t="s">
        <v>759</v>
      </c>
      <c r="B590">
        <f t="shared" si="9"/>
        <v>5</v>
      </c>
      <c r="C590" t="str">
        <f>IF(ISNA(VLOOKUP(A590,words!$A$2:$A$236,1,FALSE)),"-","Normal")</f>
        <v>-</v>
      </c>
      <c r="D590" t="str">
        <f>IF(ISNA(VLOOKUP(A590,words_1k!$A$2:$A$1024,1,FALSE)),"-","1k")</f>
        <v>1k</v>
      </c>
      <c r="E590" t="str">
        <f>IF(ISNA(VLOOKUP(A590,words_5k!$A$2:$A$5024,1,FALSE)),"-","5k")</f>
        <v>5k</v>
      </c>
    </row>
    <row r="591" spans="1:5" ht="12" x14ac:dyDescent="0.15">
      <c r="A591" s="11" t="s">
        <v>760</v>
      </c>
      <c r="B591">
        <f t="shared" si="9"/>
        <v>5</v>
      </c>
      <c r="C591" t="str">
        <f>IF(ISNA(VLOOKUP(A591,words!$A$2:$A$236,1,FALSE)),"-","Normal")</f>
        <v>-</v>
      </c>
      <c r="D591" t="str">
        <f>IF(ISNA(VLOOKUP(A591,words_1k!$A$2:$A$1024,1,FALSE)),"-","1k")</f>
        <v>1k</v>
      </c>
      <c r="E591" t="str">
        <f>IF(ISNA(VLOOKUP(A591,words_5k!$A$2:$A$5024,1,FALSE)),"-","5k")</f>
        <v>5k</v>
      </c>
    </row>
    <row r="592" spans="1:5" ht="12" x14ac:dyDescent="0.15">
      <c r="A592" s="11" t="s">
        <v>761</v>
      </c>
      <c r="B592">
        <f t="shared" si="9"/>
        <v>8</v>
      </c>
      <c r="C592" t="str">
        <f>IF(ISNA(VLOOKUP(A592,words!$A$2:$A$236,1,FALSE)),"-","Normal")</f>
        <v>-</v>
      </c>
      <c r="D592" t="str">
        <f>IF(ISNA(VLOOKUP(A592,words_1k!$A$2:$A$1024,1,FALSE)),"-","1k")</f>
        <v>1k</v>
      </c>
      <c r="E592" t="str">
        <f>IF(ISNA(VLOOKUP(A592,words_5k!$A$2:$A$5024,1,FALSE)),"-","5k")</f>
        <v>5k</v>
      </c>
    </row>
    <row r="593" spans="1:5" ht="12" x14ac:dyDescent="0.15">
      <c r="A593" s="11" t="s">
        <v>762</v>
      </c>
      <c r="B593">
        <f t="shared" si="9"/>
        <v>4</v>
      </c>
      <c r="C593" t="str">
        <f>IF(ISNA(VLOOKUP(A593,words!$A$2:$A$236,1,FALSE)),"-","Normal")</f>
        <v>-</v>
      </c>
      <c r="D593" t="str">
        <f>IF(ISNA(VLOOKUP(A593,words_1k!$A$2:$A$1024,1,FALSE)),"-","1k")</f>
        <v>1k</v>
      </c>
      <c r="E593" t="str">
        <f>IF(ISNA(VLOOKUP(A593,words_5k!$A$2:$A$5024,1,FALSE)),"-","5k")</f>
        <v>5k</v>
      </c>
    </row>
    <row r="594" spans="1:5" ht="12" x14ac:dyDescent="0.15">
      <c r="A594" s="11" t="s">
        <v>763</v>
      </c>
      <c r="B594">
        <f t="shared" si="9"/>
        <v>5</v>
      </c>
      <c r="C594" t="str">
        <f>IF(ISNA(VLOOKUP(A594,words!$A$2:$A$236,1,FALSE)),"-","Normal")</f>
        <v>-</v>
      </c>
      <c r="D594" t="str">
        <f>IF(ISNA(VLOOKUP(A594,words_1k!$A$2:$A$1024,1,FALSE)),"-","1k")</f>
        <v>1k</v>
      </c>
      <c r="E594" t="str">
        <f>IF(ISNA(VLOOKUP(A594,words_5k!$A$2:$A$5024,1,FALSE)),"-","5k")</f>
        <v>5k</v>
      </c>
    </row>
    <row r="595" spans="1:5" ht="12" x14ac:dyDescent="0.15">
      <c r="A595" s="11" t="s">
        <v>764</v>
      </c>
      <c r="B595">
        <f t="shared" si="9"/>
        <v>4</v>
      </c>
      <c r="C595" t="str">
        <f>IF(ISNA(VLOOKUP(A595,words!$A$2:$A$236,1,FALSE)),"-","Normal")</f>
        <v>-</v>
      </c>
      <c r="D595" t="str">
        <f>IF(ISNA(VLOOKUP(A595,words_1k!$A$2:$A$1024,1,FALSE)),"-","1k")</f>
        <v>1k</v>
      </c>
      <c r="E595" t="str">
        <f>IF(ISNA(VLOOKUP(A595,words_5k!$A$2:$A$5024,1,FALSE)),"-","5k")</f>
        <v>5k</v>
      </c>
    </row>
    <row r="596" spans="1:5" ht="12" x14ac:dyDescent="0.15">
      <c r="A596" s="11" t="s">
        <v>765</v>
      </c>
      <c r="B596">
        <f t="shared" si="9"/>
        <v>5</v>
      </c>
      <c r="C596" t="str">
        <f>IF(ISNA(VLOOKUP(A596,words!$A$2:$A$236,1,FALSE)),"-","Normal")</f>
        <v>-</v>
      </c>
      <c r="D596" t="str">
        <f>IF(ISNA(VLOOKUP(A596,words_1k!$A$2:$A$1024,1,FALSE)),"-","1k")</f>
        <v>1k</v>
      </c>
      <c r="E596" t="str">
        <f>IF(ISNA(VLOOKUP(A596,words_5k!$A$2:$A$5024,1,FALSE)),"-","5k")</f>
        <v>5k</v>
      </c>
    </row>
    <row r="597" spans="1:5" ht="12" x14ac:dyDescent="0.15">
      <c r="A597" s="11" t="s">
        <v>766</v>
      </c>
      <c r="B597">
        <f t="shared" si="9"/>
        <v>6</v>
      </c>
      <c r="C597" t="str">
        <f>IF(ISNA(VLOOKUP(A597,words!$A$2:$A$236,1,FALSE)),"-","Normal")</f>
        <v>-</v>
      </c>
      <c r="D597" t="str">
        <f>IF(ISNA(VLOOKUP(A597,words_1k!$A$2:$A$1024,1,FALSE)),"-","1k")</f>
        <v>1k</v>
      </c>
      <c r="E597" t="str">
        <f>IF(ISNA(VLOOKUP(A597,words_5k!$A$2:$A$5024,1,FALSE)),"-","5k")</f>
        <v>5k</v>
      </c>
    </row>
    <row r="598" spans="1:5" ht="12" x14ac:dyDescent="0.15">
      <c r="A598" s="11" t="s">
        <v>767</v>
      </c>
      <c r="B598">
        <f t="shared" si="9"/>
        <v>5</v>
      </c>
      <c r="C598" t="str">
        <f>IF(ISNA(VLOOKUP(A598,words!$A$2:$A$236,1,FALSE)),"-","Normal")</f>
        <v>-</v>
      </c>
      <c r="D598" t="str">
        <f>IF(ISNA(VLOOKUP(A598,words_1k!$A$2:$A$1024,1,FALSE)),"-","1k")</f>
        <v>1k</v>
      </c>
      <c r="E598" t="str">
        <f>IF(ISNA(VLOOKUP(A598,words_5k!$A$2:$A$5024,1,FALSE)),"-","5k")</f>
        <v>5k</v>
      </c>
    </row>
    <row r="599" spans="1:5" ht="12" x14ac:dyDescent="0.15">
      <c r="A599" s="11" t="s">
        <v>768</v>
      </c>
      <c r="B599">
        <f t="shared" si="9"/>
        <v>5</v>
      </c>
      <c r="C599" t="str">
        <f>IF(ISNA(VLOOKUP(A599,words!$A$2:$A$236,1,FALSE)),"-","Normal")</f>
        <v>-</v>
      </c>
      <c r="D599" t="str">
        <f>IF(ISNA(VLOOKUP(A599,words_1k!$A$2:$A$1024,1,FALSE)),"-","1k")</f>
        <v>1k</v>
      </c>
      <c r="E599" t="str">
        <f>IF(ISNA(VLOOKUP(A599,words_5k!$A$2:$A$5024,1,FALSE)),"-","5k")</f>
        <v>5k</v>
      </c>
    </row>
    <row r="600" spans="1:5" ht="12" x14ac:dyDescent="0.15">
      <c r="A600" s="11" t="s">
        <v>769</v>
      </c>
      <c r="B600">
        <f t="shared" si="9"/>
        <v>4</v>
      </c>
      <c r="C600" t="str">
        <f>IF(ISNA(VLOOKUP(A600,words!$A$2:$A$236,1,FALSE)),"-","Normal")</f>
        <v>-</v>
      </c>
      <c r="D600" t="str">
        <f>IF(ISNA(VLOOKUP(A600,words_1k!$A$2:$A$1024,1,FALSE)),"-","1k")</f>
        <v>1k</v>
      </c>
      <c r="E600" t="str">
        <f>IF(ISNA(VLOOKUP(A600,words_5k!$A$2:$A$5024,1,FALSE)),"-","5k")</f>
        <v>5k</v>
      </c>
    </row>
    <row r="601" spans="1:5" ht="12" x14ac:dyDescent="0.15">
      <c r="A601" s="11" t="s">
        <v>770</v>
      </c>
      <c r="B601">
        <f t="shared" si="9"/>
        <v>4</v>
      </c>
      <c r="C601" t="str">
        <f>IF(ISNA(VLOOKUP(A601,words!$A$2:$A$236,1,FALSE)),"-","Normal")</f>
        <v>-</v>
      </c>
      <c r="D601" t="str">
        <f>IF(ISNA(VLOOKUP(A601,words_1k!$A$2:$A$1024,1,FALSE)),"-","1k")</f>
        <v>1k</v>
      </c>
      <c r="E601" t="str">
        <f>IF(ISNA(VLOOKUP(A601,words_5k!$A$2:$A$5024,1,FALSE)),"-","5k")</f>
        <v>5k</v>
      </c>
    </row>
    <row r="602" spans="1:5" ht="12" x14ac:dyDescent="0.15">
      <c r="A602" s="11" t="s">
        <v>771</v>
      </c>
      <c r="B602">
        <f t="shared" si="9"/>
        <v>6</v>
      </c>
      <c r="C602" t="str">
        <f>IF(ISNA(VLOOKUP(A602,words!$A$2:$A$236,1,FALSE)),"-","Normal")</f>
        <v>-</v>
      </c>
      <c r="D602" t="str">
        <f>IF(ISNA(VLOOKUP(A602,words_1k!$A$2:$A$1024,1,FALSE)),"-","1k")</f>
        <v>1k</v>
      </c>
      <c r="E602" t="str">
        <f>IF(ISNA(VLOOKUP(A602,words_5k!$A$2:$A$5024,1,FALSE)),"-","5k")</f>
        <v>5k</v>
      </c>
    </row>
    <row r="603" spans="1:5" ht="12" x14ac:dyDescent="0.15">
      <c r="A603" s="11" t="s">
        <v>772</v>
      </c>
      <c r="B603">
        <f t="shared" si="9"/>
        <v>6</v>
      </c>
      <c r="C603" t="str">
        <f>IF(ISNA(VLOOKUP(A603,words!$A$2:$A$236,1,FALSE)),"-","Normal")</f>
        <v>-</v>
      </c>
      <c r="D603" t="str">
        <f>IF(ISNA(VLOOKUP(A603,words_1k!$A$2:$A$1024,1,FALSE)),"-","1k")</f>
        <v>1k</v>
      </c>
      <c r="E603" t="str">
        <f>IF(ISNA(VLOOKUP(A603,words_5k!$A$2:$A$5024,1,FALSE)),"-","5k")</f>
        <v>5k</v>
      </c>
    </row>
    <row r="604" spans="1:5" ht="12" x14ac:dyDescent="0.15">
      <c r="A604" s="11" t="s">
        <v>773</v>
      </c>
      <c r="B604">
        <f t="shared" si="9"/>
        <v>6</v>
      </c>
      <c r="C604" t="str">
        <f>IF(ISNA(VLOOKUP(A604,words!$A$2:$A$236,1,FALSE)),"-","Normal")</f>
        <v>-</v>
      </c>
      <c r="D604" t="str">
        <f>IF(ISNA(VLOOKUP(A604,words_1k!$A$2:$A$1024,1,FALSE)),"-","1k")</f>
        <v>1k</v>
      </c>
      <c r="E604" t="str">
        <f>IF(ISNA(VLOOKUP(A604,words_5k!$A$2:$A$5024,1,FALSE)),"-","5k")</f>
        <v>5k</v>
      </c>
    </row>
    <row r="605" spans="1:5" ht="12" x14ac:dyDescent="0.15">
      <c r="A605" s="11" t="s">
        <v>774</v>
      </c>
      <c r="B605">
        <f t="shared" si="9"/>
        <v>5</v>
      </c>
      <c r="C605" t="str">
        <f>IF(ISNA(VLOOKUP(A605,words!$A$2:$A$236,1,FALSE)),"-","Normal")</f>
        <v>-</v>
      </c>
      <c r="D605" t="str">
        <f>IF(ISNA(VLOOKUP(A605,words_1k!$A$2:$A$1024,1,FALSE)),"-","1k")</f>
        <v>1k</v>
      </c>
      <c r="E605" t="str">
        <f>IF(ISNA(VLOOKUP(A605,words_5k!$A$2:$A$5024,1,FALSE)),"-","5k")</f>
        <v>5k</v>
      </c>
    </row>
    <row r="606" spans="1:5" ht="12" x14ac:dyDescent="0.15">
      <c r="A606" s="11" t="s">
        <v>775</v>
      </c>
      <c r="B606">
        <f t="shared" si="9"/>
        <v>3</v>
      </c>
      <c r="C606" t="str">
        <f>IF(ISNA(VLOOKUP(A606,words!$A$2:$A$236,1,FALSE)),"-","Normal")</f>
        <v>-</v>
      </c>
      <c r="D606" t="str">
        <f>IF(ISNA(VLOOKUP(A606,words_1k!$A$2:$A$1024,1,FALSE)),"-","1k")</f>
        <v>1k</v>
      </c>
      <c r="E606" t="str">
        <f>IF(ISNA(VLOOKUP(A606,words_5k!$A$2:$A$5024,1,FALSE)),"-","5k")</f>
        <v>5k</v>
      </c>
    </row>
    <row r="607" spans="1:5" ht="12" x14ac:dyDescent="0.15">
      <c r="A607" s="11" t="s">
        <v>776</v>
      </c>
      <c r="B607">
        <f t="shared" si="9"/>
        <v>10</v>
      </c>
      <c r="C607" t="str">
        <f>IF(ISNA(VLOOKUP(A607,words!$A$2:$A$236,1,FALSE)),"-","Normal")</f>
        <v>-</v>
      </c>
      <c r="D607" t="str">
        <f>IF(ISNA(VLOOKUP(A607,words_1k!$A$2:$A$1024,1,FALSE)),"-","1k")</f>
        <v>1k</v>
      </c>
      <c r="E607" t="str">
        <f>IF(ISNA(VLOOKUP(A607,words_5k!$A$2:$A$5024,1,FALSE)),"-","5k")</f>
        <v>5k</v>
      </c>
    </row>
    <row r="608" spans="1:5" ht="12" x14ac:dyDescent="0.15">
      <c r="A608" s="11" t="s">
        <v>777</v>
      </c>
      <c r="B608">
        <f t="shared" si="9"/>
        <v>4</v>
      </c>
      <c r="C608" t="str">
        <f>IF(ISNA(VLOOKUP(A608,words!$A$2:$A$236,1,FALSE)),"-","Normal")</f>
        <v>-</v>
      </c>
      <c r="D608" t="str">
        <f>IF(ISNA(VLOOKUP(A608,words_1k!$A$2:$A$1024,1,FALSE)),"-","1k")</f>
        <v>1k</v>
      </c>
      <c r="E608" t="str">
        <f>IF(ISNA(VLOOKUP(A608,words_5k!$A$2:$A$5024,1,FALSE)),"-","5k")</f>
        <v>5k</v>
      </c>
    </row>
    <row r="609" spans="1:5" ht="12" x14ac:dyDescent="0.15">
      <c r="A609" s="11" t="s">
        <v>778</v>
      </c>
      <c r="B609">
        <f t="shared" si="9"/>
        <v>4</v>
      </c>
      <c r="C609" t="str">
        <f>IF(ISNA(VLOOKUP(A609,words!$A$2:$A$236,1,FALSE)),"-","Normal")</f>
        <v>-</v>
      </c>
      <c r="D609" t="str">
        <f>IF(ISNA(VLOOKUP(A609,words_1k!$A$2:$A$1024,1,FALSE)),"-","1k")</f>
        <v>1k</v>
      </c>
      <c r="E609" t="str">
        <f>IF(ISNA(VLOOKUP(A609,words_5k!$A$2:$A$5024,1,FALSE)),"-","5k")</f>
        <v>5k</v>
      </c>
    </row>
    <row r="610" spans="1:5" ht="12" x14ac:dyDescent="0.15">
      <c r="A610" s="11" t="s">
        <v>779</v>
      </c>
      <c r="B610">
        <f t="shared" si="9"/>
        <v>3</v>
      </c>
      <c r="C610" t="str">
        <f>IF(ISNA(VLOOKUP(A610,words!$A$2:$A$236,1,FALSE)),"-","Normal")</f>
        <v>-</v>
      </c>
      <c r="D610" t="str">
        <f>IF(ISNA(VLOOKUP(A610,words_1k!$A$2:$A$1024,1,FALSE)),"-","1k")</f>
        <v>1k</v>
      </c>
      <c r="E610" t="str">
        <f>IF(ISNA(VLOOKUP(A610,words_5k!$A$2:$A$5024,1,FALSE)),"-","5k")</f>
        <v>5k</v>
      </c>
    </row>
    <row r="611" spans="1:5" ht="12" x14ac:dyDescent="0.15">
      <c r="A611" s="11" t="s">
        <v>780</v>
      </c>
      <c r="B611">
        <f t="shared" si="9"/>
        <v>4</v>
      </c>
      <c r="C611" t="str">
        <f>IF(ISNA(VLOOKUP(A611,words!$A$2:$A$236,1,FALSE)),"-","Normal")</f>
        <v>-</v>
      </c>
      <c r="D611" t="str">
        <f>IF(ISNA(VLOOKUP(A611,words_1k!$A$2:$A$1024,1,FALSE)),"-","1k")</f>
        <v>1k</v>
      </c>
      <c r="E611" t="str">
        <f>IF(ISNA(VLOOKUP(A611,words_5k!$A$2:$A$5024,1,FALSE)),"-","5k")</f>
        <v>5k</v>
      </c>
    </row>
    <row r="612" spans="1:5" ht="12" x14ac:dyDescent="0.15">
      <c r="A612" s="11" t="s">
        <v>781</v>
      </c>
      <c r="B612">
        <f t="shared" si="9"/>
        <v>5</v>
      </c>
      <c r="C612" t="str">
        <f>IF(ISNA(VLOOKUP(A612,words!$A$2:$A$236,1,FALSE)),"-","Normal")</f>
        <v>-</v>
      </c>
      <c r="D612" t="str">
        <f>IF(ISNA(VLOOKUP(A612,words_1k!$A$2:$A$1024,1,FALSE)),"-","1k")</f>
        <v>1k</v>
      </c>
      <c r="E612" t="str">
        <f>IF(ISNA(VLOOKUP(A612,words_5k!$A$2:$A$5024,1,FALSE)),"-","5k")</f>
        <v>5k</v>
      </c>
    </row>
    <row r="613" spans="1:5" ht="12" x14ac:dyDescent="0.15">
      <c r="A613" s="11" t="s">
        <v>782</v>
      </c>
      <c r="B613">
        <f t="shared" si="9"/>
        <v>5</v>
      </c>
      <c r="C613" t="str">
        <f>IF(ISNA(VLOOKUP(A613,words!$A$2:$A$236,1,FALSE)),"-","Normal")</f>
        <v>-</v>
      </c>
      <c r="D613" t="str">
        <f>IF(ISNA(VLOOKUP(A613,words_1k!$A$2:$A$1024,1,FALSE)),"-","1k")</f>
        <v>1k</v>
      </c>
      <c r="E613" t="str">
        <f>IF(ISNA(VLOOKUP(A613,words_5k!$A$2:$A$5024,1,FALSE)),"-","5k")</f>
        <v>5k</v>
      </c>
    </row>
    <row r="614" spans="1:5" ht="12" x14ac:dyDescent="0.15">
      <c r="A614" s="11" t="s">
        <v>783</v>
      </c>
      <c r="B614">
        <f t="shared" si="9"/>
        <v>5</v>
      </c>
      <c r="C614" t="str">
        <f>IF(ISNA(VLOOKUP(A614,words!$A$2:$A$236,1,FALSE)),"-","Normal")</f>
        <v>-</v>
      </c>
      <c r="D614" t="str">
        <f>IF(ISNA(VLOOKUP(A614,words_1k!$A$2:$A$1024,1,FALSE)),"-","1k")</f>
        <v>1k</v>
      </c>
      <c r="E614" t="str">
        <f>IF(ISNA(VLOOKUP(A614,words_5k!$A$2:$A$5024,1,FALSE)),"-","5k")</f>
        <v>5k</v>
      </c>
    </row>
    <row r="615" spans="1:5" ht="12" x14ac:dyDescent="0.15">
      <c r="A615" s="11" t="s">
        <v>784</v>
      </c>
      <c r="B615">
        <f t="shared" si="9"/>
        <v>2</v>
      </c>
      <c r="C615" t="str">
        <f>IF(ISNA(VLOOKUP(A615,words!$A$2:$A$236,1,FALSE)),"-","Normal")</f>
        <v>-</v>
      </c>
      <c r="D615" t="str">
        <f>IF(ISNA(VLOOKUP(A615,words_1k!$A$2:$A$1024,1,FALSE)),"-","1k")</f>
        <v>1k</v>
      </c>
      <c r="E615" t="str">
        <f>IF(ISNA(VLOOKUP(A615,words_5k!$A$2:$A$5024,1,FALSE)),"-","5k")</f>
        <v>5k</v>
      </c>
    </row>
    <row r="616" spans="1:5" ht="12" x14ac:dyDescent="0.15">
      <c r="A616" s="11" t="s">
        <v>785</v>
      </c>
      <c r="B616">
        <f t="shared" si="9"/>
        <v>6</v>
      </c>
      <c r="C616" t="str">
        <f>IF(ISNA(VLOOKUP(A616,words!$A$2:$A$236,1,FALSE)),"-","Normal")</f>
        <v>-</v>
      </c>
      <c r="D616" t="str">
        <f>IF(ISNA(VLOOKUP(A616,words_1k!$A$2:$A$1024,1,FALSE)),"-","1k")</f>
        <v>1k</v>
      </c>
      <c r="E616" t="str">
        <f>IF(ISNA(VLOOKUP(A616,words_5k!$A$2:$A$5024,1,FALSE)),"-","5k")</f>
        <v>5k</v>
      </c>
    </row>
    <row r="617" spans="1:5" ht="12" x14ac:dyDescent="0.15">
      <c r="A617" s="11" t="s">
        <v>786</v>
      </c>
      <c r="B617">
        <f t="shared" si="9"/>
        <v>3</v>
      </c>
      <c r="C617" t="str">
        <f>IF(ISNA(VLOOKUP(A617,words!$A$2:$A$236,1,FALSE)),"-","Normal")</f>
        <v>-</v>
      </c>
      <c r="D617" t="str">
        <f>IF(ISNA(VLOOKUP(A617,words_1k!$A$2:$A$1024,1,FALSE)),"-","1k")</f>
        <v>1k</v>
      </c>
      <c r="E617" t="str">
        <f>IF(ISNA(VLOOKUP(A617,words_5k!$A$2:$A$5024,1,FALSE)),"-","5k")</f>
        <v>5k</v>
      </c>
    </row>
    <row r="618" spans="1:5" ht="12" x14ac:dyDescent="0.15">
      <c r="A618" s="11" t="s">
        <v>787</v>
      </c>
      <c r="B618">
        <f t="shared" si="9"/>
        <v>6</v>
      </c>
      <c r="C618" t="str">
        <f>IF(ISNA(VLOOKUP(A618,words!$A$2:$A$236,1,FALSE)),"-","Normal")</f>
        <v>-</v>
      </c>
      <c r="D618" t="str">
        <f>IF(ISNA(VLOOKUP(A618,words_1k!$A$2:$A$1024,1,FALSE)),"-","1k")</f>
        <v>1k</v>
      </c>
      <c r="E618" t="str">
        <f>IF(ISNA(VLOOKUP(A618,words_5k!$A$2:$A$5024,1,FALSE)),"-","5k")</f>
        <v>5k</v>
      </c>
    </row>
    <row r="619" spans="1:5" ht="12" x14ac:dyDescent="0.15">
      <c r="A619" s="11" t="s">
        <v>788</v>
      </c>
      <c r="B619">
        <f t="shared" si="9"/>
        <v>3</v>
      </c>
      <c r="C619" t="str">
        <f>IF(ISNA(VLOOKUP(A619,words!$A$2:$A$236,1,FALSE)),"-","Normal")</f>
        <v>-</v>
      </c>
      <c r="D619" t="str">
        <f>IF(ISNA(VLOOKUP(A619,words_1k!$A$2:$A$1024,1,FALSE)),"-","1k")</f>
        <v>1k</v>
      </c>
      <c r="E619" t="str">
        <f>IF(ISNA(VLOOKUP(A619,words_5k!$A$2:$A$5024,1,FALSE)),"-","5k")</f>
        <v>5k</v>
      </c>
    </row>
    <row r="620" spans="1:5" ht="12" x14ac:dyDescent="0.15">
      <c r="A620" s="11" t="s">
        <v>789</v>
      </c>
      <c r="B620">
        <f t="shared" si="9"/>
        <v>3</v>
      </c>
      <c r="C620" t="str">
        <f>IF(ISNA(VLOOKUP(A620,words!$A$2:$A$236,1,FALSE)),"-","Normal")</f>
        <v>-</v>
      </c>
      <c r="D620" t="str">
        <f>IF(ISNA(VLOOKUP(A620,words_1k!$A$2:$A$1024,1,FALSE)),"-","1k")</f>
        <v>1k</v>
      </c>
      <c r="E620" t="str">
        <f>IF(ISNA(VLOOKUP(A620,words_5k!$A$2:$A$5024,1,FALSE)),"-","5k")</f>
        <v>5k</v>
      </c>
    </row>
    <row r="621" spans="1:5" ht="12" x14ac:dyDescent="0.15">
      <c r="A621" s="11" t="s">
        <v>790</v>
      </c>
      <c r="B621">
        <f t="shared" si="9"/>
        <v>4</v>
      </c>
      <c r="C621" t="str">
        <f>IF(ISNA(VLOOKUP(A621,words!$A$2:$A$236,1,FALSE)),"-","Normal")</f>
        <v>-</v>
      </c>
      <c r="D621" t="str">
        <f>IF(ISNA(VLOOKUP(A621,words_1k!$A$2:$A$1024,1,FALSE)),"-","1k")</f>
        <v>1k</v>
      </c>
      <c r="E621" t="str">
        <f>IF(ISNA(VLOOKUP(A621,words_5k!$A$2:$A$5024,1,FALSE)),"-","5k")</f>
        <v>5k</v>
      </c>
    </row>
    <row r="622" spans="1:5" ht="12" x14ac:dyDescent="0.15">
      <c r="A622" s="11" t="s">
        <v>791</v>
      </c>
      <c r="B622">
        <f t="shared" si="9"/>
        <v>5</v>
      </c>
      <c r="C622" t="str">
        <f>IF(ISNA(VLOOKUP(A622,words!$A$2:$A$236,1,FALSE)),"-","Normal")</f>
        <v>-</v>
      </c>
      <c r="D622" t="str">
        <f>IF(ISNA(VLOOKUP(A622,words_1k!$A$2:$A$1024,1,FALSE)),"-","1k")</f>
        <v>1k</v>
      </c>
      <c r="E622" t="str">
        <f>IF(ISNA(VLOOKUP(A622,words_5k!$A$2:$A$5024,1,FALSE)),"-","5k")</f>
        <v>5k</v>
      </c>
    </row>
    <row r="623" spans="1:5" ht="12" x14ac:dyDescent="0.15">
      <c r="A623" s="11" t="s">
        <v>792</v>
      </c>
      <c r="B623">
        <f t="shared" si="9"/>
        <v>5</v>
      </c>
      <c r="C623" t="str">
        <f>IF(ISNA(VLOOKUP(A623,words!$A$2:$A$236,1,FALSE)),"-","Normal")</f>
        <v>-</v>
      </c>
      <c r="D623" t="str">
        <f>IF(ISNA(VLOOKUP(A623,words_1k!$A$2:$A$1024,1,FALSE)),"-","1k")</f>
        <v>1k</v>
      </c>
      <c r="E623" t="str">
        <f>IF(ISNA(VLOOKUP(A623,words_5k!$A$2:$A$5024,1,FALSE)),"-","5k")</f>
        <v>5k</v>
      </c>
    </row>
    <row r="624" spans="1:5" ht="12" x14ac:dyDescent="0.15">
      <c r="A624" s="11" t="s">
        <v>793</v>
      </c>
      <c r="B624">
        <f t="shared" si="9"/>
        <v>5</v>
      </c>
      <c r="C624" t="str">
        <f>IF(ISNA(VLOOKUP(A624,words!$A$2:$A$236,1,FALSE)),"-","Normal")</f>
        <v>-</v>
      </c>
      <c r="D624" t="str">
        <f>IF(ISNA(VLOOKUP(A624,words_1k!$A$2:$A$1024,1,FALSE)),"-","1k")</f>
        <v>1k</v>
      </c>
      <c r="E624" t="str">
        <f>IF(ISNA(VLOOKUP(A624,words_5k!$A$2:$A$5024,1,FALSE)),"-","5k")</f>
        <v>5k</v>
      </c>
    </row>
    <row r="625" spans="1:5" ht="12" x14ac:dyDescent="0.15">
      <c r="A625" s="11" t="s">
        <v>794</v>
      </c>
      <c r="B625">
        <f t="shared" si="9"/>
        <v>4</v>
      </c>
      <c r="C625" t="str">
        <f>IF(ISNA(VLOOKUP(A625,words!$A$2:$A$236,1,FALSE)),"-","Normal")</f>
        <v>-</v>
      </c>
      <c r="D625" t="str">
        <f>IF(ISNA(VLOOKUP(A625,words_1k!$A$2:$A$1024,1,FALSE)),"-","1k")</f>
        <v>1k</v>
      </c>
      <c r="E625" t="str">
        <f>IF(ISNA(VLOOKUP(A625,words_5k!$A$2:$A$5024,1,FALSE)),"-","5k")</f>
        <v>5k</v>
      </c>
    </row>
    <row r="626" spans="1:5" ht="12" x14ac:dyDescent="0.15">
      <c r="A626" s="11" t="s">
        <v>795</v>
      </c>
      <c r="B626">
        <f t="shared" si="9"/>
        <v>4</v>
      </c>
      <c r="C626" t="str">
        <f>IF(ISNA(VLOOKUP(A626,words!$A$2:$A$236,1,FALSE)),"-","Normal")</f>
        <v>-</v>
      </c>
      <c r="D626" t="str">
        <f>IF(ISNA(VLOOKUP(A626,words_1k!$A$2:$A$1024,1,FALSE)),"-","1k")</f>
        <v>1k</v>
      </c>
      <c r="E626" t="str">
        <f>IF(ISNA(VLOOKUP(A626,words_5k!$A$2:$A$5024,1,FALSE)),"-","5k")</f>
        <v>5k</v>
      </c>
    </row>
    <row r="627" spans="1:5" ht="12" x14ac:dyDescent="0.15">
      <c r="A627" s="11" t="s">
        <v>796</v>
      </c>
      <c r="B627">
        <f t="shared" si="9"/>
        <v>5</v>
      </c>
      <c r="C627" t="str">
        <f>IF(ISNA(VLOOKUP(A627,words!$A$2:$A$236,1,FALSE)),"-","Normal")</f>
        <v>-</v>
      </c>
      <c r="D627" t="str">
        <f>IF(ISNA(VLOOKUP(A627,words_1k!$A$2:$A$1024,1,FALSE)),"-","1k")</f>
        <v>1k</v>
      </c>
      <c r="E627" t="str">
        <f>IF(ISNA(VLOOKUP(A627,words_5k!$A$2:$A$5024,1,FALSE)),"-","5k")</f>
        <v>5k</v>
      </c>
    </row>
    <row r="628" spans="1:5" ht="12" x14ac:dyDescent="0.15">
      <c r="A628" s="11" t="s">
        <v>797</v>
      </c>
      <c r="B628">
        <f t="shared" si="9"/>
        <v>7</v>
      </c>
      <c r="C628" t="str">
        <f>IF(ISNA(VLOOKUP(A628,words!$A$2:$A$236,1,FALSE)),"-","Normal")</f>
        <v>-</v>
      </c>
      <c r="D628" t="str">
        <f>IF(ISNA(VLOOKUP(A628,words_1k!$A$2:$A$1024,1,FALSE)),"-","1k")</f>
        <v>1k</v>
      </c>
      <c r="E628" t="str">
        <f>IF(ISNA(VLOOKUP(A628,words_5k!$A$2:$A$5024,1,FALSE)),"-","5k")</f>
        <v>5k</v>
      </c>
    </row>
    <row r="629" spans="1:5" ht="12" x14ac:dyDescent="0.15">
      <c r="A629" s="11" t="s">
        <v>798</v>
      </c>
      <c r="B629">
        <f t="shared" si="9"/>
        <v>5</v>
      </c>
      <c r="C629" t="str">
        <f>IF(ISNA(VLOOKUP(A629,words!$A$2:$A$236,1,FALSE)),"-","Normal")</f>
        <v>-</v>
      </c>
      <c r="D629" t="str">
        <f>IF(ISNA(VLOOKUP(A629,words_1k!$A$2:$A$1024,1,FALSE)),"-","1k")</f>
        <v>1k</v>
      </c>
      <c r="E629" t="str">
        <f>IF(ISNA(VLOOKUP(A629,words_5k!$A$2:$A$5024,1,FALSE)),"-","5k")</f>
        <v>5k</v>
      </c>
    </row>
    <row r="630" spans="1:5" ht="12" x14ac:dyDescent="0.15">
      <c r="A630" s="11" t="s">
        <v>799</v>
      </c>
      <c r="B630">
        <f t="shared" si="9"/>
        <v>3</v>
      </c>
      <c r="C630" t="str">
        <f>IF(ISNA(VLOOKUP(A630,words!$A$2:$A$236,1,FALSE)),"-","Normal")</f>
        <v>-</v>
      </c>
      <c r="D630" t="str">
        <f>IF(ISNA(VLOOKUP(A630,words_1k!$A$2:$A$1024,1,FALSE)),"-","1k")</f>
        <v>1k</v>
      </c>
      <c r="E630" t="str">
        <f>IF(ISNA(VLOOKUP(A630,words_5k!$A$2:$A$5024,1,FALSE)),"-","5k")</f>
        <v>5k</v>
      </c>
    </row>
    <row r="631" spans="1:5" ht="12" x14ac:dyDescent="0.15">
      <c r="A631" s="11" t="s">
        <v>800</v>
      </c>
      <c r="B631">
        <f t="shared" si="9"/>
        <v>3</v>
      </c>
      <c r="C631" t="str">
        <f>IF(ISNA(VLOOKUP(A631,words!$A$2:$A$236,1,FALSE)),"-","Normal")</f>
        <v>-</v>
      </c>
      <c r="D631" t="str">
        <f>IF(ISNA(VLOOKUP(A631,words_1k!$A$2:$A$1024,1,FALSE)),"-","1k")</f>
        <v>1k</v>
      </c>
      <c r="E631" t="str">
        <f>IF(ISNA(VLOOKUP(A631,words_5k!$A$2:$A$5024,1,FALSE)),"-","5k")</f>
        <v>5k</v>
      </c>
    </row>
    <row r="632" spans="1:5" ht="12" x14ac:dyDescent="0.15">
      <c r="A632" s="11" t="s">
        <v>197</v>
      </c>
      <c r="B632">
        <f t="shared" si="9"/>
        <v>4</v>
      </c>
      <c r="C632" t="str">
        <f>IF(ISNA(VLOOKUP(A632,words!$A$2:$A$236,1,FALSE)),"-","Normal")</f>
        <v>Normal</v>
      </c>
      <c r="D632" t="str">
        <f>IF(ISNA(VLOOKUP(A632,words_1k!$A$2:$A$1024,1,FALSE)),"-","1k")</f>
        <v>1k</v>
      </c>
      <c r="E632" t="str">
        <f>IF(ISNA(VLOOKUP(A632,words_5k!$A$2:$A$5024,1,FALSE)),"-","5k")</f>
        <v>5k</v>
      </c>
    </row>
    <row r="633" spans="1:5" ht="12" x14ac:dyDescent="0.15">
      <c r="A633" s="11" t="s">
        <v>801</v>
      </c>
      <c r="B633">
        <f t="shared" si="9"/>
        <v>6</v>
      </c>
      <c r="C633" t="str">
        <f>IF(ISNA(VLOOKUP(A633,words!$A$2:$A$236,1,FALSE)),"-","Normal")</f>
        <v>-</v>
      </c>
      <c r="D633" t="str">
        <f>IF(ISNA(VLOOKUP(A633,words_1k!$A$2:$A$1024,1,FALSE)),"-","1k")</f>
        <v>1k</v>
      </c>
      <c r="E633" t="str">
        <f>IF(ISNA(VLOOKUP(A633,words_5k!$A$2:$A$5024,1,FALSE)),"-","5k")</f>
        <v>5k</v>
      </c>
    </row>
    <row r="634" spans="1:5" ht="12" x14ac:dyDescent="0.15">
      <c r="A634" s="11" t="s">
        <v>802</v>
      </c>
      <c r="B634">
        <f t="shared" si="9"/>
        <v>6</v>
      </c>
      <c r="C634" t="str">
        <f>IF(ISNA(VLOOKUP(A634,words!$A$2:$A$236,1,FALSE)),"-","Normal")</f>
        <v>-</v>
      </c>
      <c r="D634" t="str">
        <f>IF(ISNA(VLOOKUP(A634,words_1k!$A$2:$A$1024,1,FALSE)),"-","1k")</f>
        <v>1k</v>
      </c>
      <c r="E634" t="str">
        <f>IF(ISNA(VLOOKUP(A634,words_5k!$A$2:$A$5024,1,FALSE)),"-","5k")</f>
        <v>5k</v>
      </c>
    </row>
    <row r="635" spans="1:5" ht="12" x14ac:dyDescent="0.15">
      <c r="A635" s="11" t="s">
        <v>803</v>
      </c>
      <c r="B635">
        <f t="shared" si="9"/>
        <v>5</v>
      </c>
      <c r="C635" t="str">
        <f>IF(ISNA(VLOOKUP(A635,words!$A$2:$A$236,1,FALSE)),"-","Normal")</f>
        <v>-</v>
      </c>
      <c r="D635" t="str">
        <f>IF(ISNA(VLOOKUP(A635,words_1k!$A$2:$A$1024,1,FALSE)),"-","1k")</f>
        <v>1k</v>
      </c>
      <c r="E635" t="str">
        <f>IF(ISNA(VLOOKUP(A635,words_5k!$A$2:$A$5024,1,FALSE)),"-","5k")</f>
        <v>5k</v>
      </c>
    </row>
    <row r="636" spans="1:5" ht="12" x14ac:dyDescent="0.15">
      <c r="A636" s="11" t="s">
        <v>804</v>
      </c>
      <c r="B636">
        <f t="shared" si="9"/>
        <v>4</v>
      </c>
      <c r="C636" t="str">
        <f>IF(ISNA(VLOOKUP(A636,words!$A$2:$A$236,1,FALSE)),"-","Normal")</f>
        <v>-</v>
      </c>
      <c r="D636" t="str">
        <f>IF(ISNA(VLOOKUP(A636,words_1k!$A$2:$A$1024,1,FALSE)),"-","1k")</f>
        <v>1k</v>
      </c>
      <c r="E636" t="str">
        <f>IF(ISNA(VLOOKUP(A636,words_5k!$A$2:$A$5024,1,FALSE)),"-","5k")</f>
        <v>5k</v>
      </c>
    </row>
    <row r="637" spans="1:5" ht="12" x14ac:dyDescent="0.15">
      <c r="A637" s="11" t="s">
        <v>805</v>
      </c>
      <c r="B637">
        <f t="shared" si="9"/>
        <v>4</v>
      </c>
      <c r="C637" t="str">
        <f>IF(ISNA(VLOOKUP(A637,words!$A$2:$A$236,1,FALSE)),"-","Normal")</f>
        <v>-</v>
      </c>
      <c r="D637" t="str">
        <f>IF(ISNA(VLOOKUP(A637,words_1k!$A$2:$A$1024,1,FALSE)),"-","1k")</f>
        <v>1k</v>
      </c>
      <c r="E637" t="str">
        <f>IF(ISNA(VLOOKUP(A637,words_5k!$A$2:$A$5024,1,FALSE)),"-","5k")</f>
        <v>5k</v>
      </c>
    </row>
    <row r="638" spans="1:5" ht="12" x14ac:dyDescent="0.15">
      <c r="A638" s="11" t="s">
        <v>806</v>
      </c>
      <c r="B638">
        <f t="shared" si="9"/>
        <v>5</v>
      </c>
      <c r="C638" t="str">
        <f>IF(ISNA(VLOOKUP(A638,words!$A$2:$A$236,1,FALSE)),"-","Normal")</f>
        <v>-</v>
      </c>
      <c r="D638" t="str">
        <f>IF(ISNA(VLOOKUP(A638,words_1k!$A$2:$A$1024,1,FALSE)),"-","1k")</f>
        <v>1k</v>
      </c>
      <c r="E638" t="str">
        <f>IF(ISNA(VLOOKUP(A638,words_5k!$A$2:$A$5024,1,FALSE)),"-","5k")</f>
        <v>5k</v>
      </c>
    </row>
    <row r="639" spans="1:5" ht="12" x14ac:dyDescent="0.15">
      <c r="A639" s="11" t="s">
        <v>807</v>
      </c>
      <c r="B639">
        <f t="shared" si="9"/>
        <v>3</v>
      </c>
      <c r="C639" t="str">
        <f>IF(ISNA(VLOOKUP(A639,words!$A$2:$A$236,1,FALSE)),"-","Normal")</f>
        <v>-</v>
      </c>
      <c r="D639" t="str">
        <f>IF(ISNA(VLOOKUP(A639,words_1k!$A$2:$A$1024,1,FALSE)),"-","1k")</f>
        <v>1k</v>
      </c>
      <c r="E639" t="str">
        <f>IF(ISNA(VLOOKUP(A639,words_5k!$A$2:$A$5024,1,FALSE)),"-","5k")</f>
        <v>5k</v>
      </c>
    </row>
    <row r="640" spans="1:5" ht="12" x14ac:dyDescent="0.15">
      <c r="A640" s="11" t="s">
        <v>808</v>
      </c>
      <c r="B640">
        <f t="shared" si="9"/>
        <v>4</v>
      </c>
      <c r="C640" t="str">
        <f>IF(ISNA(VLOOKUP(A640,words!$A$2:$A$236,1,FALSE)),"-","Normal")</f>
        <v>-</v>
      </c>
      <c r="D640" t="str">
        <f>IF(ISNA(VLOOKUP(A640,words_1k!$A$2:$A$1024,1,FALSE)),"-","1k")</f>
        <v>1k</v>
      </c>
      <c r="E640" t="str">
        <f>IF(ISNA(VLOOKUP(A640,words_5k!$A$2:$A$5024,1,FALSE)),"-","5k")</f>
        <v>5k</v>
      </c>
    </row>
    <row r="641" spans="1:5" ht="12" x14ac:dyDescent="0.15">
      <c r="A641" s="11" t="s">
        <v>809</v>
      </c>
      <c r="B641">
        <f t="shared" si="9"/>
        <v>3</v>
      </c>
      <c r="C641" t="str">
        <f>IF(ISNA(VLOOKUP(A641,words!$A$2:$A$236,1,FALSE)),"-","Normal")</f>
        <v>-</v>
      </c>
      <c r="D641" t="str">
        <f>IF(ISNA(VLOOKUP(A641,words_1k!$A$2:$A$1024,1,FALSE)),"-","1k")</f>
        <v>1k</v>
      </c>
      <c r="E641" t="str">
        <f>IF(ISNA(VLOOKUP(A641,words_5k!$A$2:$A$5024,1,FALSE)),"-","5k")</f>
        <v>5k</v>
      </c>
    </row>
    <row r="642" spans="1:5" ht="12" x14ac:dyDescent="0.15">
      <c r="A642" s="11" t="s">
        <v>810</v>
      </c>
      <c r="B642">
        <f t="shared" ref="B642:B705" si="10">LEN(A642)</f>
        <v>5</v>
      </c>
      <c r="C642" t="str">
        <f>IF(ISNA(VLOOKUP(A642,words!$A$2:$A$236,1,FALSE)),"-","Normal")</f>
        <v>-</v>
      </c>
      <c r="D642" t="str">
        <f>IF(ISNA(VLOOKUP(A642,words_1k!$A$2:$A$1024,1,FALSE)),"-","1k")</f>
        <v>1k</v>
      </c>
      <c r="E642" t="str">
        <f>IF(ISNA(VLOOKUP(A642,words_5k!$A$2:$A$5024,1,FALSE)),"-","5k")</f>
        <v>5k</v>
      </c>
    </row>
    <row r="643" spans="1:5" ht="12" x14ac:dyDescent="0.15">
      <c r="A643" s="11" t="s">
        <v>811</v>
      </c>
      <c r="B643">
        <f t="shared" si="10"/>
        <v>4</v>
      </c>
      <c r="C643" t="str">
        <f>IF(ISNA(VLOOKUP(A643,words!$A$2:$A$236,1,FALSE)),"-","Normal")</f>
        <v>-</v>
      </c>
      <c r="D643" t="str">
        <f>IF(ISNA(VLOOKUP(A643,words_1k!$A$2:$A$1024,1,FALSE)),"-","1k")</f>
        <v>1k</v>
      </c>
      <c r="E643" t="str">
        <f>IF(ISNA(VLOOKUP(A643,words_5k!$A$2:$A$5024,1,FALSE)),"-","5k")</f>
        <v>5k</v>
      </c>
    </row>
    <row r="644" spans="1:5" ht="12" x14ac:dyDescent="0.15">
      <c r="A644" s="11" t="s">
        <v>812</v>
      </c>
      <c r="B644">
        <f t="shared" si="10"/>
        <v>6</v>
      </c>
      <c r="C644" t="str">
        <f>IF(ISNA(VLOOKUP(A644,words!$A$2:$A$236,1,FALSE)),"-","Normal")</f>
        <v>-</v>
      </c>
      <c r="D644" t="str">
        <f>IF(ISNA(VLOOKUP(A644,words_1k!$A$2:$A$1024,1,FALSE)),"-","1k")</f>
        <v>1k</v>
      </c>
      <c r="E644" t="str">
        <f>IF(ISNA(VLOOKUP(A644,words_5k!$A$2:$A$5024,1,FALSE)),"-","5k")</f>
        <v>5k</v>
      </c>
    </row>
    <row r="645" spans="1:5" ht="12" x14ac:dyDescent="0.15">
      <c r="A645" s="11" t="s">
        <v>813</v>
      </c>
      <c r="B645">
        <f t="shared" si="10"/>
        <v>5</v>
      </c>
      <c r="C645" t="str">
        <f>IF(ISNA(VLOOKUP(A645,words!$A$2:$A$236,1,FALSE)),"-","Normal")</f>
        <v>-</v>
      </c>
      <c r="D645" t="str">
        <f>IF(ISNA(VLOOKUP(A645,words_1k!$A$2:$A$1024,1,FALSE)),"-","1k")</f>
        <v>1k</v>
      </c>
      <c r="E645" t="str">
        <f>IF(ISNA(VLOOKUP(A645,words_5k!$A$2:$A$5024,1,FALSE)),"-","5k")</f>
        <v>5k</v>
      </c>
    </row>
    <row r="646" spans="1:5" ht="12" x14ac:dyDescent="0.15">
      <c r="A646" s="11" t="s">
        <v>814</v>
      </c>
      <c r="B646">
        <f t="shared" si="10"/>
        <v>5</v>
      </c>
      <c r="C646" t="str">
        <f>IF(ISNA(VLOOKUP(A646,words!$A$2:$A$236,1,FALSE)),"-","Normal")</f>
        <v>-</v>
      </c>
      <c r="D646" t="str">
        <f>IF(ISNA(VLOOKUP(A646,words_1k!$A$2:$A$1024,1,FALSE)),"-","1k")</f>
        <v>1k</v>
      </c>
      <c r="E646" t="str">
        <f>IF(ISNA(VLOOKUP(A646,words_5k!$A$2:$A$5024,1,FALSE)),"-","5k")</f>
        <v>5k</v>
      </c>
    </row>
    <row r="647" spans="1:5" ht="12" x14ac:dyDescent="0.15">
      <c r="A647" s="11" t="s">
        <v>815</v>
      </c>
      <c r="B647">
        <f t="shared" si="10"/>
        <v>2</v>
      </c>
      <c r="C647" t="str">
        <f>IF(ISNA(VLOOKUP(A647,words!$A$2:$A$236,1,FALSE)),"-","Normal")</f>
        <v>-</v>
      </c>
      <c r="D647" t="str">
        <f>IF(ISNA(VLOOKUP(A647,words_1k!$A$2:$A$1024,1,FALSE)),"-","1k")</f>
        <v>1k</v>
      </c>
      <c r="E647" t="str">
        <f>IF(ISNA(VLOOKUP(A647,words_5k!$A$2:$A$5024,1,FALSE)),"-","5k")</f>
        <v>5k</v>
      </c>
    </row>
    <row r="648" spans="1:5" ht="12" x14ac:dyDescent="0.15">
      <c r="A648" s="11" t="s">
        <v>816</v>
      </c>
      <c r="B648">
        <f t="shared" si="10"/>
        <v>3</v>
      </c>
      <c r="C648" t="str">
        <f>IF(ISNA(VLOOKUP(A648,words!$A$2:$A$236,1,FALSE)),"-","Normal")</f>
        <v>-</v>
      </c>
      <c r="D648" t="str">
        <f>IF(ISNA(VLOOKUP(A648,words_1k!$A$2:$A$1024,1,FALSE)),"-","1k")</f>
        <v>1k</v>
      </c>
      <c r="E648" t="str">
        <f>IF(ISNA(VLOOKUP(A648,words_5k!$A$2:$A$5024,1,FALSE)),"-","5k")</f>
        <v>5k</v>
      </c>
    </row>
    <row r="649" spans="1:5" ht="12" x14ac:dyDescent="0.15">
      <c r="A649" s="11" t="s">
        <v>817</v>
      </c>
      <c r="B649">
        <f t="shared" si="10"/>
        <v>5</v>
      </c>
      <c r="C649" t="str">
        <f>IF(ISNA(VLOOKUP(A649,words!$A$2:$A$236,1,FALSE)),"-","Normal")</f>
        <v>-</v>
      </c>
      <c r="D649" t="str">
        <f>IF(ISNA(VLOOKUP(A649,words_1k!$A$2:$A$1024,1,FALSE)),"-","1k")</f>
        <v>1k</v>
      </c>
      <c r="E649" t="str">
        <f>IF(ISNA(VLOOKUP(A649,words_5k!$A$2:$A$5024,1,FALSE)),"-","5k")</f>
        <v>5k</v>
      </c>
    </row>
    <row r="650" spans="1:5" ht="12" x14ac:dyDescent="0.15">
      <c r="A650" s="11" t="s">
        <v>818</v>
      </c>
      <c r="B650">
        <f t="shared" si="10"/>
        <v>4</v>
      </c>
      <c r="C650" t="str">
        <f>IF(ISNA(VLOOKUP(A650,words!$A$2:$A$236,1,FALSE)),"-","Normal")</f>
        <v>-</v>
      </c>
      <c r="D650" t="str">
        <f>IF(ISNA(VLOOKUP(A650,words_1k!$A$2:$A$1024,1,FALSE)),"-","1k")</f>
        <v>1k</v>
      </c>
      <c r="E650" t="str">
        <f>IF(ISNA(VLOOKUP(A650,words_5k!$A$2:$A$5024,1,FALSE)),"-","5k")</f>
        <v>5k</v>
      </c>
    </row>
    <row r="651" spans="1:5" ht="12" x14ac:dyDescent="0.15">
      <c r="A651" s="11" t="s">
        <v>819</v>
      </c>
      <c r="B651">
        <f t="shared" si="10"/>
        <v>3</v>
      </c>
      <c r="C651" t="str">
        <f>IF(ISNA(VLOOKUP(A651,words!$A$2:$A$236,1,FALSE)),"-","Normal")</f>
        <v>-</v>
      </c>
      <c r="D651" t="str">
        <f>IF(ISNA(VLOOKUP(A651,words_1k!$A$2:$A$1024,1,FALSE)),"-","1k")</f>
        <v>1k</v>
      </c>
      <c r="E651" t="str">
        <f>IF(ISNA(VLOOKUP(A651,words_5k!$A$2:$A$5024,1,FALSE)),"-","5k")</f>
        <v>5k</v>
      </c>
    </row>
    <row r="652" spans="1:5" ht="12" x14ac:dyDescent="0.15">
      <c r="A652" s="11" t="s">
        <v>820</v>
      </c>
      <c r="B652">
        <f t="shared" si="10"/>
        <v>3</v>
      </c>
      <c r="C652" t="str">
        <f>IF(ISNA(VLOOKUP(A652,words!$A$2:$A$236,1,FALSE)),"-","Normal")</f>
        <v>-</v>
      </c>
      <c r="D652" t="str">
        <f>IF(ISNA(VLOOKUP(A652,words_1k!$A$2:$A$1024,1,FALSE)),"-","1k")</f>
        <v>1k</v>
      </c>
      <c r="E652" t="str">
        <f>IF(ISNA(VLOOKUP(A652,words_5k!$A$2:$A$5024,1,FALSE)),"-","5k")</f>
        <v>5k</v>
      </c>
    </row>
    <row r="653" spans="1:5" ht="12" x14ac:dyDescent="0.15">
      <c r="A653" s="11" t="s">
        <v>821</v>
      </c>
      <c r="B653">
        <f t="shared" si="10"/>
        <v>6</v>
      </c>
      <c r="C653" t="str">
        <f>IF(ISNA(VLOOKUP(A653,words!$A$2:$A$236,1,FALSE)),"-","Normal")</f>
        <v>-</v>
      </c>
      <c r="D653" t="str">
        <f>IF(ISNA(VLOOKUP(A653,words_1k!$A$2:$A$1024,1,FALSE)),"-","1k")</f>
        <v>1k</v>
      </c>
      <c r="E653" t="str">
        <f>IF(ISNA(VLOOKUP(A653,words_5k!$A$2:$A$5024,1,FALSE)),"-","5k")</f>
        <v>5k</v>
      </c>
    </row>
    <row r="654" spans="1:5" ht="12" x14ac:dyDescent="0.15">
      <c r="A654" s="11" t="s">
        <v>822</v>
      </c>
      <c r="B654">
        <f t="shared" si="10"/>
        <v>5</v>
      </c>
      <c r="C654" t="str">
        <f>IF(ISNA(VLOOKUP(A654,words!$A$2:$A$236,1,FALSE)),"-","Normal")</f>
        <v>-</v>
      </c>
      <c r="D654" t="str">
        <f>IF(ISNA(VLOOKUP(A654,words_1k!$A$2:$A$1024,1,FALSE)),"-","1k")</f>
        <v>1k</v>
      </c>
      <c r="E654" t="str">
        <f>IF(ISNA(VLOOKUP(A654,words_5k!$A$2:$A$5024,1,FALSE)),"-","5k")</f>
        <v>5k</v>
      </c>
    </row>
    <row r="655" spans="1:5" ht="12" x14ac:dyDescent="0.15">
      <c r="A655" s="11" t="s">
        <v>823</v>
      </c>
      <c r="B655">
        <f t="shared" si="10"/>
        <v>7</v>
      </c>
      <c r="C655" t="str">
        <f>IF(ISNA(VLOOKUP(A655,words!$A$2:$A$236,1,FALSE)),"-","Normal")</f>
        <v>-</v>
      </c>
      <c r="D655" t="str">
        <f>IF(ISNA(VLOOKUP(A655,words_1k!$A$2:$A$1024,1,FALSE)),"-","1k")</f>
        <v>1k</v>
      </c>
      <c r="E655" t="str">
        <f>IF(ISNA(VLOOKUP(A655,words_5k!$A$2:$A$5024,1,FALSE)),"-","5k")</f>
        <v>5k</v>
      </c>
    </row>
    <row r="656" spans="1:5" ht="12" x14ac:dyDescent="0.15">
      <c r="A656" s="11" t="s">
        <v>824</v>
      </c>
      <c r="B656">
        <f t="shared" si="10"/>
        <v>5</v>
      </c>
      <c r="C656" t="str">
        <f>IF(ISNA(VLOOKUP(A656,words!$A$2:$A$236,1,FALSE)),"-","Normal")</f>
        <v>-</v>
      </c>
      <c r="D656" t="str">
        <f>IF(ISNA(VLOOKUP(A656,words_1k!$A$2:$A$1024,1,FALSE)),"-","1k")</f>
        <v>1k</v>
      </c>
      <c r="E656" t="str">
        <f>IF(ISNA(VLOOKUP(A656,words_5k!$A$2:$A$5024,1,FALSE)),"-","5k")</f>
        <v>5k</v>
      </c>
    </row>
    <row r="657" spans="1:5" ht="12" x14ac:dyDescent="0.15">
      <c r="A657" s="11" t="s">
        <v>825</v>
      </c>
      <c r="B657">
        <f t="shared" si="10"/>
        <v>5</v>
      </c>
      <c r="C657" t="str">
        <f>IF(ISNA(VLOOKUP(A657,words!$A$2:$A$236,1,FALSE)),"-","Normal")</f>
        <v>-</v>
      </c>
      <c r="D657" t="str">
        <f>IF(ISNA(VLOOKUP(A657,words_1k!$A$2:$A$1024,1,FALSE)),"-","1k")</f>
        <v>1k</v>
      </c>
      <c r="E657" t="str">
        <f>IF(ISNA(VLOOKUP(A657,words_5k!$A$2:$A$5024,1,FALSE)),"-","5k")</f>
        <v>5k</v>
      </c>
    </row>
    <row r="658" spans="1:5" ht="12" x14ac:dyDescent="0.15">
      <c r="A658" s="11" t="s">
        <v>826</v>
      </c>
      <c r="B658">
        <f t="shared" si="10"/>
        <v>6</v>
      </c>
      <c r="C658" t="str">
        <f>IF(ISNA(VLOOKUP(A658,words!$A$2:$A$236,1,FALSE)),"-","Normal")</f>
        <v>-</v>
      </c>
      <c r="D658" t="str">
        <f>IF(ISNA(VLOOKUP(A658,words_1k!$A$2:$A$1024,1,FALSE)),"-","1k")</f>
        <v>1k</v>
      </c>
      <c r="E658" t="str">
        <f>IF(ISNA(VLOOKUP(A658,words_5k!$A$2:$A$5024,1,FALSE)),"-","5k")</f>
        <v>5k</v>
      </c>
    </row>
    <row r="659" spans="1:5" ht="12" x14ac:dyDescent="0.15">
      <c r="A659" s="11" t="s">
        <v>827</v>
      </c>
      <c r="B659">
        <f t="shared" si="10"/>
        <v>4</v>
      </c>
      <c r="C659" t="str">
        <f>IF(ISNA(VLOOKUP(A659,words!$A$2:$A$236,1,FALSE)),"-","Normal")</f>
        <v>-</v>
      </c>
      <c r="D659" t="str">
        <f>IF(ISNA(VLOOKUP(A659,words_1k!$A$2:$A$1024,1,FALSE)),"-","1k")</f>
        <v>1k</v>
      </c>
      <c r="E659" t="str">
        <f>IF(ISNA(VLOOKUP(A659,words_5k!$A$2:$A$5024,1,FALSE)),"-","5k")</f>
        <v>5k</v>
      </c>
    </row>
    <row r="660" spans="1:5" ht="12" x14ac:dyDescent="0.15">
      <c r="A660" s="11" t="s">
        <v>828</v>
      </c>
      <c r="B660">
        <f t="shared" si="10"/>
        <v>4</v>
      </c>
      <c r="C660" t="str">
        <f>IF(ISNA(VLOOKUP(A660,words!$A$2:$A$236,1,FALSE)),"-","Normal")</f>
        <v>-</v>
      </c>
      <c r="D660" t="str">
        <f>IF(ISNA(VLOOKUP(A660,words_1k!$A$2:$A$1024,1,FALSE)),"-","1k")</f>
        <v>1k</v>
      </c>
      <c r="E660" t="str">
        <f>IF(ISNA(VLOOKUP(A660,words_5k!$A$2:$A$5024,1,FALSE)),"-","5k")</f>
        <v>5k</v>
      </c>
    </row>
    <row r="661" spans="1:5" ht="12" x14ac:dyDescent="0.15">
      <c r="A661" s="11" t="s">
        <v>829</v>
      </c>
      <c r="B661">
        <f t="shared" si="10"/>
        <v>5</v>
      </c>
      <c r="C661" t="str">
        <f>IF(ISNA(VLOOKUP(A661,words!$A$2:$A$236,1,FALSE)),"-","Normal")</f>
        <v>-</v>
      </c>
      <c r="D661" t="str">
        <f>IF(ISNA(VLOOKUP(A661,words_1k!$A$2:$A$1024,1,FALSE)),"-","1k")</f>
        <v>1k</v>
      </c>
      <c r="E661" t="str">
        <f>IF(ISNA(VLOOKUP(A661,words_5k!$A$2:$A$5024,1,FALSE)),"-","5k")</f>
        <v>5k</v>
      </c>
    </row>
    <row r="662" spans="1:5" ht="12" x14ac:dyDescent="0.15">
      <c r="A662" s="11" t="s">
        <v>830</v>
      </c>
      <c r="B662">
        <f t="shared" si="10"/>
        <v>5</v>
      </c>
      <c r="C662" t="str">
        <f>IF(ISNA(VLOOKUP(A662,words!$A$2:$A$236,1,FALSE)),"-","Normal")</f>
        <v>-</v>
      </c>
      <c r="D662" t="str">
        <f>IF(ISNA(VLOOKUP(A662,words_1k!$A$2:$A$1024,1,FALSE)),"-","1k")</f>
        <v>1k</v>
      </c>
      <c r="E662" t="str">
        <f>IF(ISNA(VLOOKUP(A662,words_5k!$A$2:$A$5024,1,FALSE)),"-","5k")</f>
        <v>5k</v>
      </c>
    </row>
    <row r="663" spans="1:5" ht="12" x14ac:dyDescent="0.15">
      <c r="A663" s="11" t="s">
        <v>831</v>
      </c>
      <c r="B663">
        <f t="shared" si="10"/>
        <v>4</v>
      </c>
      <c r="C663" t="str">
        <f>IF(ISNA(VLOOKUP(A663,words!$A$2:$A$236,1,FALSE)),"-","Normal")</f>
        <v>-</v>
      </c>
      <c r="D663" t="str">
        <f>IF(ISNA(VLOOKUP(A663,words_1k!$A$2:$A$1024,1,FALSE)),"-","1k")</f>
        <v>1k</v>
      </c>
      <c r="E663" t="str">
        <f>IF(ISNA(VLOOKUP(A663,words_5k!$A$2:$A$5024,1,FALSE)),"-","5k")</f>
        <v>5k</v>
      </c>
    </row>
    <row r="664" spans="1:5" ht="12" x14ac:dyDescent="0.15">
      <c r="A664" s="11" t="s">
        <v>832</v>
      </c>
      <c r="B664">
        <f t="shared" si="10"/>
        <v>4</v>
      </c>
      <c r="C664" t="str">
        <f>IF(ISNA(VLOOKUP(A664,words!$A$2:$A$236,1,FALSE)),"-","Normal")</f>
        <v>-</v>
      </c>
      <c r="D664" t="str">
        <f>IF(ISNA(VLOOKUP(A664,words_1k!$A$2:$A$1024,1,FALSE)),"-","1k")</f>
        <v>1k</v>
      </c>
      <c r="E664" t="str">
        <f>IF(ISNA(VLOOKUP(A664,words_5k!$A$2:$A$5024,1,FALSE)),"-","5k")</f>
        <v>5k</v>
      </c>
    </row>
    <row r="665" spans="1:5" ht="12" x14ac:dyDescent="0.15">
      <c r="A665" s="11" t="s">
        <v>833</v>
      </c>
      <c r="B665">
        <f t="shared" si="10"/>
        <v>5</v>
      </c>
      <c r="C665" t="str">
        <f>IF(ISNA(VLOOKUP(A665,words!$A$2:$A$236,1,FALSE)),"-","Normal")</f>
        <v>-</v>
      </c>
      <c r="D665" t="str">
        <f>IF(ISNA(VLOOKUP(A665,words_1k!$A$2:$A$1024,1,FALSE)),"-","1k")</f>
        <v>1k</v>
      </c>
      <c r="E665" t="str">
        <f>IF(ISNA(VLOOKUP(A665,words_5k!$A$2:$A$5024,1,FALSE)),"-","5k")</f>
        <v>5k</v>
      </c>
    </row>
    <row r="666" spans="1:5" ht="12" x14ac:dyDescent="0.15">
      <c r="A666" s="11" t="s">
        <v>834</v>
      </c>
      <c r="B666">
        <f t="shared" si="10"/>
        <v>5</v>
      </c>
      <c r="C666" t="str">
        <f>IF(ISNA(VLOOKUP(A666,words!$A$2:$A$236,1,FALSE)),"-","Normal")</f>
        <v>-</v>
      </c>
      <c r="D666" t="str">
        <f>IF(ISNA(VLOOKUP(A666,words_1k!$A$2:$A$1024,1,FALSE)),"-","1k")</f>
        <v>1k</v>
      </c>
      <c r="E666" t="str">
        <f>IF(ISNA(VLOOKUP(A666,words_5k!$A$2:$A$5024,1,FALSE)),"-","5k")</f>
        <v>5k</v>
      </c>
    </row>
    <row r="667" spans="1:5" ht="12" x14ac:dyDescent="0.15">
      <c r="A667" s="11" t="s">
        <v>835</v>
      </c>
      <c r="B667">
        <f t="shared" si="10"/>
        <v>4</v>
      </c>
      <c r="C667" t="str">
        <f>IF(ISNA(VLOOKUP(A667,words!$A$2:$A$236,1,FALSE)),"-","Normal")</f>
        <v>-</v>
      </c>
      <c r="D667" t="str">
        <f>IF(ISNA(VLOOKUP(A667,words_1k!$A$2:$A$1024,1,FALSE)),"-","1k")</f>
        <v>1k</v>
      </c>
      <c r="E667" t="str">
        <f>IF(ISNA(VLOOKUP(A667,words_5k!$A$2:$A$5024,1,FALSE)),"-","5k")</f>
        <v>5k</v>
      </c>
    </row>
    <row r="668" spans="1:5" ht="12" x14ac:dyDescent="0.15">
      <c r="A668" s="11" t="s">
        <v>836</v>
      </c>
      <c r="B668">
        <f t="shared" si="10"/>
        <v>7</v>
      </c>
      <c r="C668" t="str">
        <f>IF(ISNA(VLOOKUP(A668,words!$A$2:$A$236,1,FALSE)),"-","Normal")</f>
        <v>-</v>
      </c>
      <c r="D668" t="str">
        <f>IF(ISNA(VLOOKUP(A668,words_1k!$A$2:$A$1024,1,FALSE)),"-","1k")</f>
        <v>1k</v>
      </c>
      <c r="E668" t="str">
        <f>IF(ISNA(VLOOKUP(A668,words_5k!$A$2:$A$5024,1,FALSE)),"-","5k")</f>
        <v>5k</v>
      </c>
    </row>
    <row r="669" spans="1:5" ht="12" x14ac:dyDescent="0.15">
      <c r="A669" s="11" t="s">
        <v>837</v>
      </c>
      <c r="B669">
        <f t="shared" si="10"/>
        <v>3</v>
      </c>
      <c r="C669" t="str">
        <f>IF(ISNA(VLOOKUP(A669,words!$A$2:$A$236,1,FALSE)),"-","Normal")</f>
        <v>-</v>
      </c>
      <c r="D669" t="str">
        <f>IF(ISNA(VLOOKUP(A669,words_1k!$A$2:$A$1024,1,FALSE)),"-","1k")</f>
        <v>1k</v>
      </c>
      <c r="E669" t="str">
        <f>IF(ISNA(VLOOKUP(A669,words_5k!$A$2:$A$5024,1,FALSE)),"-","5k")</f>
        <v>5k</v>
      </c>
    </row>
    <row r="670" spans="1:5" ht="12" x14ac:dyDescent="0.15">
      <c r="A670" s="11" t="s">
        <v>838</v>
      </c>
      <c r="B670">
        <f t="shared" si="10"/>
        <v>5</v>
      </c>
      <c r="C670" t="str">
        <f>IF(ISNA(VLOOKUP(A670,words!$A$2:$A$236,1,FALSE)),"-","Normal")</f>
        <v>-</v>
      </c>
      <c r="D670" t="str">
        <f>IF(ISNA(VLOOKUP(A670,words_1k!$A$2:$A$1024,1,FALSE)),"-","1k")</f>
        <v>1k</v>
      </c>
      <c r="E670" t="str">
        <f>IF(ISNA(VLOOKUP(A670,words_5k!$A$2:$A$5024,1,FALSE)),"-","5k")</f>
        <v>5k</v>
      </c>
    </row>
    <row r="671" spans="1:5" ht="12" x14ac:dyDescent="0.15">
      <c r="A671" s="11" t="s">
        <v>839</v>
      </c>
      <c r="B671">
        <f t="shared" si="10"/>
        <v>5</v>
      </c>
      <c r="C671" t="str">
        <f>IF(ISNA(VLOOKUP(A671,words!$A$2:$A$236,1,FALSE)),"-","Normal")</f>
        <v>-</v>
      </c>
      <c r="D671" t="str">
        <f>IF(ISNA(VLOOKUP(A671,words_1k!$A$2:$A$1024,1,FALSE)),"-","1k")</f>
        <v>1k</v>
      </c>
      <c r="E671" t="str">
        <f>IF(ISNA(VLOOKUP(A671,words_5k!$A$2:$A$5024,1,FALSE)),"-","5k")</f>
        <v>5k</v>
      </c>
    </row>
    <row r="672" spans="1:5" ht="12" x14ac:dyDescent="0.15">
      <c r="A672" s="11" t="s">
        <v>840</v>
      </c>
      <c r="B672">
        <f t="shared" si="10"/>
        <v>3</v>
      </c>
      <c r="C672" t="str">
        <f>IF(ISNA(VLOOKUP(A672,words!$A$2:$A$236,1,FALSE)),"-","Normal")</f>
        <v>-</v>
      </c>
      <c r="D672" t="str">
        <f>IF(ISNA(VLOOKUP(A672,words_1k!$A$2:$A$1024,1,FALSE)),"-","1k")</f>
        <v>1k</v>
      </c>
      <c r="E672" t="str">
        <f>IF(ISNA(VLOOKUP(A672,words_5k!$A$2:$A$5024,1,FALSE)),"-","5k")</f>
        <v>5k</v>
      </c>
    </row>
    <row r="673" spans="1:5" ht="12" x14ac:dyDescent="0.15">
      <c r="A673" s="11" t="s">
        <v>841</v>
      </c>
      <c r="B673">
        <f t="shared" si="10"/>
        <v>6</v>
      </c>
      <c r="C673" t="str">
        <f>IF(ISNA(VLOOKUP(A673,words!$A$2:$A$236,1,FALSE)),"-","Normal")</f>
        <v>-</v>
      </c>
      <c r="D673" t="str">
        <f>IF(ISNA(VLOOKUP(A673,words_1k!$A$2:$A$1024,1,FALSE)),"-","1k")</f>
        <v>1k</v>
      </c>
      <c r="E673" t="str">
        <f>IF(ISNA(VLOOKUP(A673,words_5k!$A$2:$A$5024,1,FALSE)),"-","5k")</f>
        <v>5k</v>
      </c>
    </row>
    <row r="674" spans="1:5" ht="12" x14ac:dyDescent="0.15">
      <c r="A674" s="11" t="s">
        <v>842</v>
      </c>
      <c r="B674">
        <f t="shared" si="10"/>
        <v>5</v>
      </c>
      <c r="C674" t="str">
        <f>IF(ISNA(VLOOKUP(A674,words!$A$2:$A$236,1,FALSE)),"-","Normal")</f>
        <v>-</v>
      </c>
      <c r="D674" t="str">
        <f>IF(ISNA(VLOOKUP(A674,words_1k!$A$2:$A$1024,1,FALSE)),"-","1k")</f>
        <v>1k</v>
      </c>
      <c r="E674" t="str">
        <f>IF(ISNA(VLOOKUP(A674,words_5k!$A$2:$A$5024,1,FALSE)),"-","5k")</f>
        <v>5k</v>
      </c>
    </row>
    <row r="675" spans="1:5" ht="12" x14ac:dyDescent="0.15">
      <c r="A675" s="11" t="s">
        <v>843</v>
      </c>
      <c r="B675">
        <f t="shared" si="10"/>
        <v>5</v>
      </c>
      <c r="C675" t="str">
        <f>IF(ISNA(VLOOKUP(A675,words!$A$2:$A$236,1,FALSE)),"-","Normal")</f>
        <v>-</v>
      </c>
      <c r="D675" t="str">
        <f>IF(ISNA(VLOOKUP(A675,words_1k!$A$2:$A$1024,1,FALSE)),"-","1k")</f>
        <v>1k</v>
      </c>
      <c r="E675" t="str">
        <f>IF(ISNA(VLOOKUP(A675,words_5k!$A$2:$A$5024,1,FALSE)),"-","5k")</f>
        <v>5k</v>
      </c>
    </row>
    <row r="676" spans="1:5" ht="12" x14ac:dyDescent="0.15">
      <c r="A676" s="11" t="s">
        <v>844</v>
      </c>
      <c r="B676">
        <f t="shared" si="10"/>
        <v>3</v>
      </c>
      <c r="C676" t="str">
        <f>IF(ISNA(VLOOKUP(A676,words!$A$2:$A$236,1,FALSE)),"-","Normal")</f>
        <v>-</v>
      </c>
      <c r="D676" t="str">
        <f>IF(ISNA(VLOOKUP(A676,words_1k!$A$2:$A$1024,1,FALSE)),"-","1k")</f>
        <v>1k</v>
      </c>
      <c r="E676" t="str">
        <f>IF(ISNA(VLOOKUP(A676,words_5k!$A$2:$A$5024,1,FALSE)),"-","5k")</f>
        <v>5k</v>
      </c>
    </row>
    <row r="677" spans="1:5" ht="12" x14ac:dyDescent="0.15">
      <c r="A677" s="11" t="s">
        <v>845</v>
      </c>
      <c r="B677">
        <f t="shared" si="10"/>
        <v>3</v>
      </c>
      <c r="C677" t="str">
        <f>IF(ISNA(VLOOKUP(A677,words!$A$2:$A$236,1,FALSE)),"-","Normal")</f>
        <v>-</v>
      </c>
      <c r="D677" t="str">
        <f>IF(ISNA(VLOOKUP(A677,words_1k!$A$2:$A$1024,1,FALSE)),"-","1k")</f>
        <v>1k</v>
      </c>
      <c r="E677" t="str">
        <f>IF(ISNA(VLOOKUP(A677,words_5k!$A$2:$A$5024,1,FALSE)),"-","5k")</f>
        <v>5k</v>
      </c>
    </row>
    <row r="678" spans="1:5" ht="12" x14ac:dyDescent="0.15">
      <c r="A678" s="11" t="s">
        <v>846</v>
      </c>
      <c r="B678">
        <f t="shared" si="10"/>
        <v>4</v>
      </c>
      <c r="C678" t="str">
        <f>IF(ISNA(VLOOKUP(A678,words!$A$2:$A$236,1,FALSE)),"-","Normal")</f>
        <v>-</v>
      </c>
      <c r="D678" t="str">
        <f>IF(ISNA(VLOOKUP(A678,words_1k!$A$2:$A$1024,1,FALSE)),"-","1k")</f>
        <v>1k</v>
      </c>
      <c r="E678" t="str">
        <f>IF(ISNA(VLOOKUP(A678,words_5k!$A$2:$A$5024,1,FALSE)),"-","5k")</f>
        <v>5k</v>
      </c>
    </row>
    <row r="679" spans="1:5" ht="12" x14ac:dyDescent="0.15">
      <c r="A679" s="11" t="s">
        <v>847</v>
      </c>
      <c r="B679">
        <f t="shared" si="10"/>
        <v>4</v>
      </c>
      <c r="C679" t="str">
        <f>IF(ISNA(VLOOKUP(A679,words!$A$2:$A$236,1,FALSE)),"-","Normal")</f>
        <v>-</v>
      </c>
      <c r="D679" t="str">
        <f>IF(ISNA(VLOOKUP(A679,words_1k!$A$2:$A$1024,1,FALSE)),"-","1k")</f>
        <v>1k</v>
      </c>
      <c r="E679" t="str">
        <f>IF(ISNA(VLOOKUP(A679,words_5k!$A$2:$A$5024,1,FALSE)),"-","5k")</f>
        <v>5k</v>
      </c>
    </row>
    <row r="680" spans="1:5" ht="12" x14ac:dyDescent="0.15">
      <c r="A680" s="11" t="s">
        <v>848</v>
      </c>
      <c r="B680">
        <f t="shared" si="10"/>
        <v>4</v>
      </c>
      <c r="C680" t="str">
        <f>IF(ISNA(VLOOKUP(A680,words!$A$2:$A$236,1,FALSE)),"-","Normal")</f>
        <v>-</v>
      </c>
      <c r="D680" t="str">
        <f>IF(ISNA(VLOOKUP(A680,words_1k!$A$2:$A$1024,1,FALSE)),"-","1k")</f>
        <v>1k</v>
      </c>
      <c r="E680" t="str">
        <f>IF(ISNA(VLOOKUP(A680,words_5k!$A$2:$A$5024,1,FALSE)),"-","5k")</f>
        <v>5k</v>
      </c>
    </row>
    <row r="681" spans="1:5" ht="12" x14ac:dyDescent="0.15">
      <c r="A681" s="11" t="s">
        <v>849</v>
      </c>
      <c r="B681">
        <f t="shared" si="10"/>
        <v>2</v>
      </c>
      <c r="C681" t="str">
        <f>IF(ISNA(VLOOKUP(A681,words!$A$2:$A$236,1,FALSE)),"-","Normal")</f>
        <v>-</v>
      </c>
      <c r="D681" t="str">
        <f>IF(ISNA(VLOOKUP(A681,words_1k!$A$2:$A$1024,1,FALSE)),"-","1k")</f>
        <v>1k</v>
      </c>
      <c r="E681" t="str">
        <f>IF(ISNA(VLOOKUP(A681,words_5k!$A$2:$A$5024,1,FALSE)),"-","5k")</f>
        <v>5k</v>
      </c>
    </row>
    <row r="682" spans="1:5" ht="12" x14ac:dyDescent="0.15">
      <c r="A682" s="11" t="s">
        <v>850</v>
      </c>
      <c r="B682">
        <f t="shared" si="10"/>
        <v>3</v>
      </c>
      <c r="C682" t="str">
        <f>IF(ISNA(VLOOKUP(A682,words!$A$2:$A$236,1,FALSE)),"-","Normal")</f>
        <v>-</v>
      </c>
      <c r="D682" t="str">
        <f>IF(ISNA(VLOOKUP(A682,words_1k!$A$2:$A$1024,1,FALSE)),"-","1k")</f>
        <v>1k</v>
      </c>
      <c r="E682" t="str">
        <f>IF(ISNA(VLOOKUP(A682,words_5k!$A$2:$A$5024,1,FALSE)),"-","5k")</f>
        <v>5k</v>
      </c>
    </row>
    <row r="683" spans="1:5" ht="12" x14ac:dyDescent="0.15">
      <c r="A683" s="11" t="s">
        <v>851</v>
      </c>
      <c r="B683">
        <f t="shared" si="10"/>
        <v>4</v>
      </c>
      <c r="C683" t="str">
        <f>IF(ISNA(VLOOKUP(A683,words!$A$2:$A$236,1,FALSE)),"-","Normal")</f>
        <v>-</v>
      </c>
      <c r="D683" t="str">
        <f>IF(ISNA(VLOOKUP(A683,words_1k!$A$2:$A$1024,1,FALSE)),"-","1k")</f>
        <v>1k</v>
      </c>
      <c r="E683" t="str">
        <f>IF(ISNA(VLOOKUP(A683,words_5k!$A$2:$A$5024,1,FALSE)),"-","5k")</f>
        <v>5k</v>
      </c>
    </row>
    <row r="684" spans="1:5" ht="12" x14ac:dyDescent="0.15">
      <c r="A684" s="11" t="s">
        <v>852</v>
      </c>
      <c r="B684">
        <f t="shared" si="10"/>
        <v>4</v>
      </c>
      <c r="C684" t="str">
        <f>IF(ISNA(VLOOKUP(A684,words!$A$2:$A$236,1,FALSE)),"-","Normal")</f>
        <v>-</v>
      </c>
      <c r="D684" t="str">
        <f>IF(ISNA(VLOOKUP(A684,words_1k!$A$2:$A$1024,1,FALSE)),"-","1k")</f>
        <v>1k</v>
      </c>
      <c r="E684" t="str">
        <f>IF(ISNA(VLOOKUP(A684,words_5k!$A$2:$A$5024,1,FALSE)),"-","5k")</f>
        <v>5k</v>
      </c>
    </row>
    <row r="685" spans="1:5" ht="12" x14ac:dyDescent="0.15">
      <c r="A685" s="11" t="s">
        <v>853</v>
      </c>
      <c r="B685">
        <f t="shared" si="10"/>
        <v>5</v>
      </c>
      <c r="C685" t="str">
        <f>IF(ISNA(VLOOKUP(A685,words!$A$2:$A$236,1,FALSE)),"-","Normal")</f>
        <v>-</v>
      </c>
      <c r="D685" t="str">
        <f>IF(ISNA(VLOOKUP(A685,words_1k!$A$2:$A$1024,1,FALSE)),"-","1k")</f>
        <v>1k</v>
      </c>
      <c r="E685" t="str">
        <f>IF(ISNA(VLOOKUP(A685,words_5k!$A$2:$A$5024,1,FALSE)),"-","5k")</f>
        <v>5k</v>
      </c>
    </row>
    <row r="686" spans="1:5" ht="12" x14ac:dyDescent="0.15">
      <c r="A686" s="11" t="s">
        <v>78</v>
      </c>
      <c r="B686">
        <f t="shared" si="10"/>
        <v>4</v>
      </c>
      <c r="C686" t="str">
        <f>IF(ISNA(VLOOKUP(A686,words!$A$2:$A$236,1,FALSE)),"-","Normal")</f>
        <v>Normal</v>
      </c>
      <c r="D686" t="str">
        <f>IF(ISNA(VLOOKUP(A686,words_1k!$A$2:$A$1024,1,FALSE)),"-","1k")</f>
        <v>1k</v>
      </c>
      <c r="E686" t="str">
        <f>IF(ISNA(VLOOKUP(A686,words_5k!$A$2:$A$5024,1,FALSE)),"-","5k")</f>
        <v>5k</v>
      </c>
    </row>
    <row r="687" spans="1:5" ht="12" x14ac:dyDescent="0.15">
      <c r="A687" s="11" t="s">
        <v>854</v>
      </c>
      <c r="B687">
        <f t="shared" si="10"/>
        <v>5</v>
      </c>
      <c r="C687" t="str">
        <f>IF(ISNA(VLOOKUP(A687,words!$A$2:$A$236,1,FALSE)),"-","Normal")</f>
        <v>-</v>
      </c>
      <c r="D687" t="str">
        <f>IF(ISNA(VLOOKUP(A687,words_1k!$A$2:$A$1024,1,FALSE)),"-","1k")</f>
        <v>1k</v>
      </c>
      <c r="E687" t="str">
        <f>IF(ISNA(VLOOKUP(A687,words_5k!$A$2:$A$5024,1,FALSE)),"-","5k")</f>
        <v>5k</v>
      </c>
    </row>
    <row r="688" spans="1:5" ht="12" x14ac:dyDescent="0.15">
      <c r="A688" s="11" t="s">
        <v>855</v>
      </c>
      <c r="B688">
        <f t="shared" si="10"/>
        <v>8</v>
      </c>
      <c r="C688" t="str">
        <f>IF(ISNA(VLOOKUP(A688,words!$A$2:$A$236,1,FALSE)),"-","Normal")</f>
        <v>-</v>
      </c>
      <c r="D688" t="str">
        <f>IF(ISNA(VLOOKUP(A688,words_1k!$A$2:$A$1024,1,FALSE)),"-","1k")</f>
        <v>1k</v>
      </c>
      <c r="E688" t="str">
        <f>IF(ISNA(VLOOKUP(A688,words_5k!$A$2:$A$5024,1,FALSE)),"-","5k")</f>
        <v>5k</v>
      </c>
    </row>
    <row r="689" spans="1:5" ht="12" x14ac:dyDescent="0.15">
      <c r="A689" s="11" t="s">
        <v>856</v>
      </c>
      <c r="B689">
        <f t="shared" si="10"/>
        <v>6</v>
      </c>
      <c r="C689" t="str">
        <f>IF(ISNA(VLOOKUP(A689,words!$A$2:$A$236,1,FALSE)),"-","Normal")</f>
        <v>-</v>
      </c>
      <c r="D689" t="str">
        <f>IF(ISNA(VLOOKUP(A689,words_1k!$A$2:$A$1024,1,FALSE)),"-","1k")</f>
        <v>1k</v>
      </c>
      <c r="E689" t="str">
        <f>IF(ISNA(VLOOKUP(A689,words_5k!$A$2:$A$5024,1,FALSE)),"-","5k")</f>
        <v>5k</v>
      </c>
    </row>
    <row r="690" spans="1:5" ht="12" x14ac:dyDescent="0.15">
      <c r="A690" s="11" t="s">
        <v>857</v>
      </c>
      <c r="B690">
        <f t="shared" si="10"/>
        <v>4</v>
      </c>
      <c r="C690" t="str">
        <f>IF(ISNA(VLOOKUP(A690,words!$A$2:$A$236,1,FALSE)),"-","Normal")</f>
        <v>-</v>
      </c>
      <c r="D690" t="str">
        <f>IF(ISNA(VLOOKUP(A690,words_1k!$A$2:$A$1024,1,FALSE)),"-","1k")</f>
        <v>1k</v>
      </c>
      <c r="E690" t="str">
        <f>IF(ISNA(VLOOKUP(A690,words_5k!$A$2:$A$5024,1,FALSE)),"-","5k")</f>
        <v>5k</v>
      </c>
    </row>
    <row r="691" spans="1:5" ht="12" x14ac:dyDescent="0.15">
      <c r="A691" s="11" t="s">
        <v>858</v>
      </c>
      <c r="B691">
        <f t="shared" si="10"/>
        <v>4</v>
      </c>
      <c r="C691" t="str">
        <f>IF(ISNA(VLOOKUP(A691,words!$A$2:$A$236,1,FALSE)),"-","Normal")</f>
        <v>-</v>
      </c>
      <c r="D691" t="str">
        <f>IF(ISNA(VLOOKUP(A691,words_1k!$A$2:$A$1024,1,FALSE)),"-","1k")</f>
        <v>1k</v>
      </c>
      <c r="E691" t="str">
        <f>IF(ISNA(VLOOKUP(A691,words_5k!$A$2:$A$5024,1,FALSE)),"-","5k")</f>
        <v>5k</v>
      </c>
    </row>
    <row r="692" spans="1:5" ht="12" x14ac:dyDescent="0.15">
      <c r="A692" s="11" t="s">
        <v>859</v>
      </c>
      <c r="B692">
        <f t="shared" si="10"/>
        <v>4</v>
      </c>
      <c r="C692" t="str">
        <f>IF(ISNA(VLOOKUP(A692,words!$A$2:$A$236,1,FALSE)),"-","Normal")</f>
        <v>-</v>
      </c>
      <c r="D692" t="str">
        <f>IF(ISNA(VLOOKUP(A692,words_1k!$A$2:$A$1024,1,FALSE)),"-","1k")</f>
        <v>1k</v>
      </c>
      <c r="E692" t="str">
        <f>IF(ISNA(VLOOKUP(A692,words_5k!$A$2:$A$5024,1,FALSE)),"-","5k")</f>
        <v>5k</v>
      </c>
    </row>
    <row r="693" spans="1:5" ht="12" x14ac:dyDescent="0.15">
      <c r="A693" s="11" t="s">
        <v>860</v>
      </c>
      <c r="B693">
        <f t="shared" si="10"/>
        <v>4</v>
      </c>
      <c r="C693" t="str">
        <f>IF(ISNA(VLOOKUP(A693,words!$A$2:$A$236,1,FALSE)),"-","Normal")</f>
        <v>-</v>
      </c>
      <c r="D693" t="str">
        <f>IF(ISNA(VLOOKUP(A693,words_1k!$A$2:$A$1024,1,FALSE)),"-","1k")</f>
        <v>1k</v>
      </c>
      <c r="E693" t="str">
        <f>IF(ISNA(VLOOKUP(A693,words_5k!$A$2:$A$5024,1,FALSE)),"-","5k")</f>
        <v>5k</v>
      </c>
    </row>
    <row r="694" spans="1:5" ht="12" x14ac:dyDescent="0.15">
      <c r="A694" s="11" t="s">
        <v>861</v>
      </c>
      <c r="B694">
        <f t="shared" si="10"/>
        <v>4</v>
      </c>
      <c r="C694" t="str">
        <f>IF(ISNA(VLOOKUP(A694,words!$A$2:$A$236,1,FALSE)),"-","Normal")</f>
        <v>-</v>
      </c>
      <c r="D694" t="str">
        <f>IF(ISNA(VLOOKUP(A694,words_1k!$A$2:$A$1024,1,FALSE)),"-","1k")</f>
        <v>1k</v>
      </c>
      <c r="E694" t="str">
        <f>IF(ISNA(VLOOKUP(A694,words_5k!$A$2:$A$5024,1,FALSE)),"-","5k")</f>
        <v>5k</v>
      </c>
    </row>
    <row r="695" spans="1:5" ht="12" x14ac:dyDescent="0.15">
      <c r="A695" s="11" t="s">
        <v>862</v>
      </c>
      <c r="B695">
        <f t="shared" si="10"/>
        <v>4</v>
      </c>
      <c r="C695" t="str">
        <f>IF(ISNA(VLOOKUP(A695,words!$A$2:$A$236,1,FALSE)),"-","Normal")</f>
        <v>-</v>
      </c>
      <c r="D695" t="str">
        <f>IF(ISNA(VLOOKUP(A695,words_1k!$A$2:$A$1024,1,FALSE)),"-","1k")</f>
        <v>1k</v>
      </c>
      <c r="E695" t="str">
        <f>IF(ISNA(VLOOKUP(A695,words_5k!$A$2:$A$5024,1,FALSE)),"-","5k")</f>
        <v>5k</v>
      </c>
    </row>
    <row r="696" spans="1:5" ht="12" x14ac:dyDescent="0.15">
      <c r="A696" s="11" t="s">
        <v>863</v>
      </c>
      <c r="B696">
        <f t="shared" si="10"/>
        <v>5</v>
      </c>
      <c r="C696" t="str">
        <f>IF(ISNA(VLOOKUP(A696,words!$A$2:$A$236,1,FALSE)),"-","Normal")</f>
        <v>-</v>
      </c>
      <c r="D696" t="str">
        <f>IF(ISNA(VLOOKUP(A696,words_1k!$A$2:$A$1024,1,FALSE)),"-","1k")</f>
        <v>1k</v>
      </c>
      <c r="E696" t="str">
        <f>IF(ISNA(VLOOKUP(A696,words_5k!$A$2:$A$5024,1,FALSE)),"-","5k")</f>
        <v>5k</v>
      </c>
    </row>
    <row r="697" spans="1:5" ht="12" x14ac:dyDescent="0.15">
      <c r="A697" s="11" t="s">
        <v>864</v>
      </c>
      <c r="B697">
        <f t="shared" si="10"/>
        <v>5</v>
      </c>
      <c r="C697" t="str">
        <f>IF(ISNA(VLOOKUP(A697,words!$A$2:$A$236,1,FALSE)),"-","Normal")</f>
        <v>-</v>
      </c>
      <c r="D697" t="str">
        <f>IF(ISNA(VLOOKUP(A697,words_1k!$A$2:$A$1024,1,FALSE)),"-","1k")</f>
        <v>1k</v>
      </c>
      <c r="E697" t="str">
        <f>IF(ISNA(VLOOKUP(A697,words_5k!$A$2:$A$5024,1,FALSE)),"-","5k")</f>
        <v>5k</v>
      </c>
    </row>
    <row r="698" spans="1:5" ht="12" x14ac:dyDescent="0.15">
      <c r="A698" s="11" t="s">
        <v>865</v>
      </c>
      <c r="B698">
        <f t="shared" si="10"/>
        <v>5</v>
      </c>
      <c r="C698" t="str">
        <f>IF(ISNA(VLOOKUP(A698,words!$A$2:$A$236,1,FALSE)),"-","Normal")</f>
        <v>-</v>
      </c>
      <c r="D698" t="str">
        <f>IF(ISNA(VLOOKUP(A698,words_1k!$A$2:$A$1024,1,FALSE)),"-","1k")</f>
        <v>1k</v>
      </c>
      <c r="E698" t="str">
        <f>IF(ISNA(VLOOKUP(A698,words_5k!$A$2:$A$5024,1,FALSE)),"-","5k")</f>
        <v>5k</v>
      </c>
    </row>
    <row r="699" spans="1:5" ht="12" x14ac:dyDescent="0.15">
      <c r="A699" s="11" t="s">
        <v>866</v>
      </c>
      <c r="B699">
        <f t="shared" si="10"/>
        <v>5</v>
      </c>
      <c r="C699" t="str">
        <f>IF(ISNA(VLOOKUP(A699,words!$A$2:$A$236,1,FALSE)),"-","Normal")</f>
        <v>-</v>
      </c>
      <c r="D699" t="str">
        <f>IF(ISNA(VLOOKUP(A699,words_1k!$A$2:$A$1024,1,FALSE)),"-","1k")</f>
        <v>1k</v>
      </c>
      <c r="E699" t="str">
        <f>IF(ISNA(VLOOKUP(A699,words_5k!$A$2:$A$5024,1,FALSE)),"-","5k")</f>
        <v>5k</v>
      </c>
    </row>
    <row r="700" spans="1:5" ht="12" x14ac:dyDescent="0.15">
      <c r="A700" s="11" t="s">
        <v>867</v>
      </c>
      <c r="B700">
        <f t="shared" si="10"/>
        <v>4</v>
      </c>
      <c r="C700" t="str">
        <f>IF(ISNA(VLOOKUP(A700,words!$A$2:$A$236,1,FALSE)),"-","Normal")</f>
        <v>-</v>
      </c>
      <c r="D700" t="str">
        <f>IF(ISNA(VLOOKUP(A700,words_1k!$A$2:$A$1024,1,FALSE)),"-","1k")</f>
        <v>1k</v>
      </c>
      <c r="E700" t="str">
        <f>IF(ISNA(VLOOKUP(A700,words_5k!$A$2:$A$5024,1,FALSE)),"-","5k")</f>
        <v>5k</v>
      </c>
    </row>
    <row r="701" spans="1:5" ht="12" x14ac:dyDescent="0.15">
      <c r="A701" s="11" t="s">
        <v>868</v>
      </c>
      <c r="B701">
        <f t="shared" si="10"/>
        <v>4</v>
      </c>
      <c r="C701" t="str">
        <f>IF(ISNA(VLOOKUP(A701,words!$A$2:$A$236,1,FALSE)),"-","Normal")</f>
        <v>-</v>
      </c>
      <c r="D701" t="str">
        <f>IF(ISNA(VLOOKUP(A701,words_1k!$A$2:$A$1024,1,FALSE)),"-","1k")</f>
        <v>1k</v>
      </c>
      <c r="E701" t="str">
        <f>IF(ISNA(VLOOKUP(A701,words_5k!$A$2:$A$5024,1,FALSE)),"-","5k")</f>
        <v>5k</v>
      </c>
    </row>
    <row r="702" spans="1:5" ht="12" x14ac:dyDescent="0.15">
      <c r="A702" s="11" t="s">
        <v>218</v>
      </c>
      <c r="B702">
        <f t="shared" si="10"/>
        <v>5</v>
      </c>
      <c r="C702" t="str">
        <f>IF(ISNA(VLOOKUP(A702,words!$A$2:$A$236,1,FALSE)),"-","Normal")</f>
        <v>Normal</v>
      </c>
      <c r="D702" t="str">
        <f>IF(ISNA(VLOOKUP(A702,words_1k!$A$2:$A$1024,1,FALSE)),"-","1k")</f>
        <v>1k</v>
      </c>
      <c r="E702" t="str">
        <f>IF(ISNA(VLOOKUP(A702,words_5k!$A$2:$A$5024,1,FALSE)),"-","5k")</f>
        <v>5k</v>
      </c>
    </row>
    <row r="703" spans="1:5" ht="12" x14ac:dyDescent="0.15">
      <c r="A703" s="11" t="s">
        <v>869</v>
      </c>
      <c r="B703">
        <f t="shared" si="10"/>
        <v>4</v>
      </c>
      <c r="C703" t="str">
        <f>IF(ISNA(VLOOKUP(A703,words!$A$2:$A$236,1,FALSE)),"-","Normal")</f>
        <v>-</v>
      </c>
      <c r="D703" t="str">
        <f>IF(ISNA(VLOOKUP(A703,words_1k!$A$2:$A$1024,1,FALSE)),"-","1k")</f>
        <v>1k</v>
      </c>
      <c r="E703" t="str">
        <f>IF(ISNA(VLOOKUP(A703,words_5k!$A$2:$A$5024,1,FALSE)),"-","5k")</f>
        <v>5k</v>
      </c>
    </row>
    <row r="704" spans="1:5" ht="12" x14ac:dyDescent="0.15">
      <c r="A704" s="11" t="s">
        <v>870</v>
      </c>
      <c r="B704">
        <f t="shared" si="10"/>
        <v>5</v>
      </c>
      <c r="C704" t="str">
        <f>IF(ISNA(VLOOKUP(A704,words!$A$2:$A$236,1,FALSE)),"-","Normal")</f>
        <v>-</v>
      </c>
      <c r="D704" t="str">
        <f>IF(ISNA(VLOOKUP(A704,words_1k!$A$2:$A$1024,1,FALSE)),"-","1k")</f>
        <v>1k</v>
      </c>
      <c r="E704" t="str">
        <f>IF(ISNA(VLOOKUP(A704,words_5k!$A$2:$A$5024,1,FALSE)),"-","5k")</f>
        <v>5k</v>
      </c>
    </row>
    <row r="705" spans="1:5" ht="12" x14ac:dyDescent="0.15">
      <c r="A705" s="11" t="s">
        <v>871</v>
      </c>
      <c r="B705">
        <f t="shared" si="10"/>
        <v>3</v>
      </c>
      <c r="C705" t="str">
        <f>IF(ISNA(VLOOKUP(A705,words!$A$2:$A$236,1,FALSE)),"-","Normal")</f>
        <v>-</v>
      </c>
      <c r="D705" t="str">
        <f>IF(ISNA(VLOOKUP(A705,words_1k!$A$2:$A$1024,1,FALSE)),"-","1k")</f>
        <v>1k</v>
      </c>
      <c r="E705" t="str">
        <f>IF(ISNA(VLOOKUP(A705,words_5k!$A$2:$A$5024,1,FALSE)),"-","5k")</f>
        <v>5k</v>
      </c>
    </row>
    <row r="706" spans="1:5" ht="12" x14ac:dyDescent="0.15">
      <c r="A706" s="11" t="s">
        <v>872</v>
      </c>
      <c r="B706">
        <f t="shared" ref="B706:B769" si="11">LEN(A706)</f>
        <v>2</v>
      </c>
      <c r="C706" t="str">
        <f>IF(ISNA(VLOOKUP(A706,words!$A$2:$A$236,1,FALSE)),"-","Normal")</f>
        <v>-</v>
      </c>
      <c r="D706" t="str">
        <f>IF(ISNA(VLOOKUP(A706,words_1k!$A$2:$A$1024,1,FALSE)),"-","1k")</f>
        <v>1k</v>
      </c>
      <c r="E706" t="str">
        <f>IF(ISNA(VLOOKUP(A706,words_5k!$A$2:$A$5024,1,FALSE)),"-","5k")</f>
        <v>5k</v>
      </c>
    </row>
    <row r="707" spans="1:5" ht="12" x14ac:dyDescent="0.15">
      <c r="A707" s="11" t="s">
        <v>873</v>
      </c>
      <c r="B707">
        <f t="shared" si="11"/>
        <v>5</v>
      </c>
      <c r="C707" t="str">
        <f>IF(ISNA(VLOOKUP(A707,words!$A$2:$A$236,1,FALSE)),"-","Normal")</f>
        <v>-</v>
      </c>
      <c r="D707" t="str">
        <f>IF(ISNA(VLOOKUP(A707,words_1k!$A$2:$A$1024,1,FALSE)),"-","1k")</f>
        <v>1k</v>
      </c>
      <c r="E707" t="str">
        <f>IF(ISNA(VLOOKUP(A707,words_5k!$A$2:$A$5024,1,FALSE)),"-","5k")</f>
        <v>5k</v>
      </c>
    </row>
    <row r="708" spans="1:5" ht="12" x14ac:dyDescent="0.15">
      <c r="A708" s="11" t="s">
        <v>874</v>
      </c>
      <c r="B708">
        <f t="shared" si="11"/>
        <v>4</v>
      </c>
      <c r="C708" t="str">
        <f>IF(ISNA(VLOOKUP(A708,words!$A$2:$A$236,1,FALSE)),"-","Normal")</f>
        <v>-</v>
      </c>
      <c r="D708" t="str">
        <f>IF(ISNA(VLOOKUP(A708,words_1k!$A$2:$A$1024,1,FALSE)),"-","1k")</f>
        <v>1k</v>
      </c>
      <c r="E708" t="str">
        <f>IF(ISNA(VLOOKUP(A708,words_5k!$A$2:$A$5024,1,FALSE)),"-","5k")</f>
        <v>5k</v>
      </c>
    </row>
    <row r="709" spans="1:5" ht="12" x14ac:dyDescent="0.15">
      <c r="A709" s="11" t="s">
        <v>875</v>
      </c>
      <c r="B709">
        <f t="shared" si="11"/>
        <v>5</v>
      </c>
      <c r="C709" t="str">
        <f>IF(ISNA(VLOOKUP(A709,words!$A$2:$A$236,1,FALSE)),"-","Normal")</f>
        <v>-</v>
      </c>
      <c r="D709" t="str">
        <f>IF(ISNA(VLOOKUP(A709,words_1k!$A$2:$A$1024,1,FALSE)),"-","1k")</f>
        <v>1k</v>
      </c>
      <c r="E709" t="str">
        <f>IF(ISNA(VLOOKUP(A709,words_5k!$A$2:$A$5024,1,FALSE)),"-","5k")</f>
        <v>5k</v>
      </c>
    </row>
    <row r="710" spans="1:5" ht="12" x14ac:dyDescent="0.15">
      <c r="A710" s="11" t="s">
        <v>876</v>
      </c>
      <c r="B710">
        <f t="shared" si="11"/>
        <v>5</v>
      </c>
      <c r="C710" t="str">
        <f>IF(ISNA(VLOOKUP(A710,words!$A$2:$A$236,1,FALSE)),"-","Normal")</f>
        <v>-</v>
      </c>
      <c r="D710" t="str">
        <f>IF(ISNA(VLOOKUP(A710,words_1k!$A$2:$A$1024,1,FALSE)),"-","1k")</f>
        <v>1k</v>
      </c>
      <c r="E710" t="str">
        <f>IF(ISNA(VLOOKUP(A710,words_5k!$A$2:$A$5024,1,FALSE)),"-","5k")</f>
        <v>5k</v>
      </c>
    </row>
    <row r="711" spans="1:5" ht="12" x14ac:dyDescent="0.15">
      <c r="A711" s="11" t="s">
        <v>877</v>
      </c>
      <c r="B711">
        <f t="shared" si="11"/>
        <v>4</v>
      </c>
      <c r="C711" t="str">
        <f>IF(ISNA(VLOOKUP(A711,words!$A$2:$A$236,1,FALSE)),"-","Normal")</f>
        <v>-</v>
      </c>
      <c r="D711" t="str">
        <f>IF(ISNA(VLOOKUP(A711,words_1k!$A$2:$A$1024,1,FALSE)),"-","1k")</f>
        <v>1k</v>
      </c>
      <c r="E711" t="str">
        <f>IF(ISNA(VLOOKUP(A711,words_5k!$A$2:$A$5024,1,FALSE)),"-","5k")</f>
        <v>5k</v>
      </c>
    </row>
    <row r="712" spans="1:5" ht="12" x14ac:dyDescent="0.15">
      <c r="A712" s="11" t="s">
        <v>878</v>
      </c>
      <c r="B712">
        <f t="shared" si="11"/>
        <v>5</v>
      </c>
      <c r="C712" t="str">
        <f>IF(ISNA(VLOOKUP(A712,words!$A$2:$A$236,1,FALSE)),"-","Normal")</f>
        <v>-</v>
      </c>
      <c r="D712" t="str">
        <f>IF(ISNA(VLOOKUP(A712,words_1k!$A$2:$A$1024,1,FALSE)),"-","1k")</f>
        <v>1k</v>
      </c>
      <c r="E712" t="str">
        <f>IF(ISNA(VLOOKUP(A712,words_5k!$A$2:$A$5024,1,FALSE)),"-","5k")</f>
        <v>5k</v>
      </c>
    </row>
    <row r="713" spans="1:5" ht="12" x14ac:dyDescent="0.15">
      <c r="A713" s="11" t="s">
        <v>879</v>
      </c>
      <c r="B713">
        <f t="shared" si="11"/>
        <v>5</v>
      </c>
      <c r="C713" t="str">
        <f>IF(ISNA(VLOOKUP(A713,words!$A$2:$A$236,1,FALSE)),"-","Normal")</f>
        <v>-</v>
      </c>
      <c r="D713" t="str">
        <f>IF(ISNA(VLOOKUP(A713,words_1k!$A$2:$A$1024,1,FALSE)),"-","1k")</f>
        <v>1k</v>
      </c>
      <c r="E713" t="str">
        <f>IF(ISNA(VLOOKUP(A713,words_5k!$A$2:$A$5024,1,FALSE)),"-","5k")</f>
        <v>5k</v>
      </c>
    </row>
    <row r="714" spans="1:5" ht="12" x14ac:dyDescent="0.15">
      <c r="A714" s="11" t="s">
        <v>880</v>
      </c>
      <c r="B714">
        <f t="shared" si="11"/>
        <v>5</v>
      </c>
      <c r="C714" t="str">
        <f>IF(ISNA(VLOOKUP(A714,words!$A$2:$A$236,1,FALSE)),"-","Normal")</f>
        <v>-</v>
      </c>
      <c r="D714" t="str">
        <f>IF(ISNA(VLOOKUP(A714,words_1k!$A$2:$A$1024,1,FALSE)),"-","1k")</f>
        <v>1k</v>
      </c>
      <c r="E714" t="str">
        <f>IF(ISNA(VLOOKUP(A714,words_5k!$A$2:$A$5024,1,FALSE)),"-","5k")</f>
        <v>5k</v>
      </c>
    </row>
    <row r="715" spans="1:5" ht="12" x14ac:dyDescent="0.15">
      <c r="A715" s="11" t="s">
        <v>881</v>
      </c>
      <c r="B715">
        <f t="shared" si="11"/>
        <v>3</v>
      </c>
      <c r="C715" t="str">
        <f>IF(ISNA(VLOOKUP(A715,words!$A$2:$A$236,1,FALSE)),"-","Normal")</f>
        <v>-</v>
      </c>
      <c r="D715" t="str">
        <f>IF(ISNA(VLOOKUP(A715,words_1k!$A$2:$A$1024,1,FALSE)),"-","1k")</f>
        <v>1k</v>
      </c>
      <c r="E715" t="str">
        <f>IF(ISNA(VLOOKUP(A715,words_5k!$A$2:$A$5024,1,FALSE)),"-","5k")</f>
        <v>5k</v>
      </c>
    </row>
    <row r="716" spans="1:5" ht="12" x14ac:dyDescent="0.15">
      <c r="A716" s="11" t="s">
        <v>882</v>
      </c>
      <c r="B716">
        <f t="shared" si="11"/>
        <v>5</v>
      </c>
      <c r="C716" t="str">
        <f>IF(ISNA(VLOOKUP(A716,words!$A$2:$A$236,1,FALSE)),"-","Normal")</f>
        <v>-</v>
      </c>
      <c r="D716" t="str">
        <f>IF(ISNA(VLOOKUP(A716,words_1k!$A$2:$A$1024,1,FALSE)),"-","1k")</f>
        <v>1k</v>
      </c>
      <c r="E716" t="str">
        <f>IF(ISNA(VLOOKUP(A716,words_5k!$A$2:$A$5024,1,FALSE)),"-","5k")</f>
        <v>5k</v>
      </c>
    </row>
    <row r="717" spans="1:5" ht="12" x14ac:dyDescent="0.15">
      <c r="A717" s="11" t="s">
        <v>883</v>
      </c>
      <c r="B717">
        <f t="shared" si="11"/>
        <v>3</v>
      </c>
      <c r="C717" t="str">
        <f>IF(ISNA(VLOOKUP(A717,words!$A$2:$A$236,1,FALSE)),"-","Normal")</f>
        <v>-</v>
      </c>
      <c r="D717" t="str">
        <f>IF(ISNA(VLOOKUP(A717,words_1k!$A$2:$A$1024,1,FALSE)),"-","1k")</f>
        <v>1k</v>
      </c>
      <c r="E717" t="str">
        <f>IF(ISNA(VLOOKUP(A717,words_5k!$A$2:$A$5024,1,FALSE)),"-","5k")</f>
        <v>5k</v>
      </c>
    </row>
    <row r="718" spans="1:5" ht="12" x14ac:dyDescent="0.15">
      <c r="A718" s="11" t="s">
        <v>884</v>
      </c>
      <c r="B718">
        <f t="shared" si="11"/>
        <v>5</v>
      </c>
      <c r="C718" t="str">
        <f>IF(ISNA(VLOOKUP(A718,words!$A$2:$A$236,1,FALSE)),"-","Normal")</f>
        <v>-</v>
      </c>
      <c r="D718" t="str">
        <f>IF(ISNA(VLOOKUP(A718,words_1k!$A$2:$A$1024,1,FALSE)),"-","1k")</f>
        <v>1k</v>
      </c>
      <c r="E718" t="str">
        <f>IF(ISNA(VLOOKUP(A718,words_5k!$A$2:$A$5024,1,FALSE)),"-","5k")</f>
        <v>5k</v>
      </c>
    </row>
    <row r="719" spans="1:5" ht="12" x14ac:dyDescent="0.15">
      <c r="A719" s="11" t="s">
        <v>885</v>
      </c>
      <c r="B719">
        <f t="shared" si="11"/>
        <v>4</v>
      </c>
      <c r="C719" t="str">
        <f>IF(ISNA(VLOOKUP(A719,words!$A$2:$A$236,1,FALSE)),"-","Normal")</f>
        <v>-</v>
      </c>
      <c r="D719" t="str">
        <f>IF(ISNA(VLOOKUP(A719,words_1k!$A$2:$A$1024,1,FALSE)),"-","1k")</f>
        <v>1k</v>
      </c>
      <c r="E719" t="str">
        <f>IF(ISNA(VLOOKUP(A719,words_5k!$A$2:$A$5024,1,FALSE)),"-","5k")</f>
        <v>5k</v>
      </c>
    </row>
    <row r="720" spans="1:5" ht="12" x14ac:dyDescent="0.15">
      <c r="A720" s="11" t="s">
        <v>886</v>
      </c>
      <c r="B720">
        <f t="shared" si="11"/>
        <v>6</v>
      </c>
      <c r="C720" t="str">
        <f>IF(ISNA(VLOOKUP(A720,words!$A$2:$A$236,1,FALSE)),"-","Normal")</f>
        <v>-</v>
      </c>
      <c r="D720" t="str">
        <f>IF(ISNA(VLOOKUP(A720,words_1k!$A$2:$A$1024,1,FALSE)),"-","1k")</f>
        <v>1k</v>
      </c>
      <c r="E720" t="str">
        <f>IF(ISNA(VLOOKUP(A720,words_5k!$A$2:$A$5024,1,FALSE)),"-","5k")</f>
        <v>5k</v>
      </c>
    </row>
    <row r="721" spans="1:5" ht="12" x14ac:dyDescent="0.15">
      <c r="A721" s="11" t="s">
        <v>887</v>
      </c>
      <c r="B721">
        <f t="shared" si="11"/>
        <v>5</v>
      </c>
      <c r="C721" t="str">
        <f>IF(ISNA(VLOOKUP(A721,words!$A$2:$A$236,1,FALSE)),"-","Normal")</f>
        <v>-</v>
      </c>
      <c r="D721" t="str">
        <f>IF(ISNA(VLOOKUP(A721,words_1k!$A$2:$A$1024,1,FALSE)),"-","1k")</f>
        <v>1k</v>
      </c>
      <c r="E721" t="str">
        <f>IF(ISNA(VLOOKUP(A721,words_5k!$A$2:$A$5024,1,FALSE)),"-","5k")</f>
        <v>5k</v>
      </c>
    </row>
    <row r="722" spans="1:5" ht="12" x14ac:dyDescent="0.15">
      <c r="A722" s="11" t="s">
        <v>888</v>
      </c>
      <c r="B722">
        <f t="shared" si="11"/>
        <v>4</v>
      </c>
      <c r="C722" t="str">
        <f>IF(ISNA(VLOOKUP(A722,words!$A$2:$A$236,1,FALSE)),"-","Normal")</f>
        <v>-</v>
      </c>
      <c r="D722" t="str">
        <f>IF(ISNA(VLOOKUP(A722,words_1k!$A$2:$A$1024,1,FALSE)),"-","1k")</f>
        <v>1k</v>
      </c>
      <c r="E722" t="str">
        <f>IF(ISNA(VLOOKUP(A722,words_5k!$A$2:$A$5024,1,FALSE)),"-","5k")</f>
        <v>5k</v>
      </c>
    </row>
    <row r="723" spans="1:5" ht="12" x14ac:dyDescent="0.15">
      <c r="A723" s="11" t="s">
        <v>889</v>
      </c>
      <c r="B723">
        <f t="shared" si="11"/>
        <v>6</v>
      </c>
      <c r="C723" t="str">
        <f>IF(ISNA(VLOOKUP(A723,words!$A$2:$A$236,1,FALSE)),"-","Normal")</f>
        <v>-</v>
      </c>
      <c r="D723" t="str">
        <f>IF(ISNA(VLOOKUP(A723,words_1k!$A$2:$A$1024,1,FALSE)),"-","1k")</f>
        <v>1k</v>
      </c>
      <c r="E723" t="str">
        <f>IF(ISNA(VLOOKUP(A723,words_5k!$A$2:$A$5024,1,FALSE)),"-","5k")</f>
        <v>5k</v>
      </c>
    </row>
    <row r="724" spans="1:5" ht="12" x14ac:dyDescent="0.15">
      <c r="A724" s="11" t="s">
        <v>890</v>
      </c>
      <c r="B724">
        <f t="shared" si="11"/>
        <v>4</v>
      </c>
      <c r="C724" t="str">
        <f>IF(ISNA(VLOOKUP(A724,words!$A$2:$A$236,1,FALSE)),"-","Normal")</f>
        <v>-</v>
      </c>
      <c r="D724" t="str">
        <f>IF(ISNA(VLOOKUP(A724,words_1k!$A$2:$A$1024,1,FALSE)),"-","1k")</f>
        <v>1k</v>
      </c>
      <c r="E724" t="str">
        <f>IF(ISNA(VLOOKUP(A724,words_5k!$A$2:$A$5024,1,FALSE)),"-","5k")</f>
        <v>5k</v>
      </c>
    </row>
    <row r="725" spans="1:5" ht="12" x14ac:dyDescent="0.15">
      <c r="A725" s="11" t="s">
        <v>891</v>
      </c>
      <c r="B725">
        <f t="shared" si="11"/>
        <v>6</v>
      </c>
      <c r="C725" t="str">
        <f>IF(ISNA(VLOOKUP(A725,words!$A$2:$A$236,1,FALSE)),"-","Normal")</f>
        <v>-</v>
      </c>
      <c r="D725" t="str">
        <f>IF(ISNA(VLOOKUP(A725,words_1k!$A$2:$A$1024,1,FALSE)),"-","1k")</f>
        <v>1k</v>
      </c>
      <c r="E725" t="str">
        <f>IF(ISNA(VLOOKUP(A725,words_5k!$A$2:$A$5024,1,FALSE)),"-","5k")</f>
        <v>5k</v>
      </c>
    </row>
    <row r="726" spans="1:5" ht="12" x14ac:dyDescent="0.15">
      <c r="A726" s="11" t="s">
        <v>892</v>
      </c>
      <c r="B726">
        <f t="shared" si="11"/>
        <v>6</v>
      </c>
      <c r="C726" t="str">
        <f>IF(ISNA(VLOOKUP(A726,words!$A$2:$A$236,1,FALSE)),"-","Normal")</f>
        <v>-</v>
      </c>
      <c r="D726" t="str">
        <f>IF(ISNA(VLOOKUP(A726,words_1k!$A$2:$A$1024,1,FALSE)),"-","1k")</f>
        <v>1k</v>
      </c>
      <c r="E726" t="str">
        <f>IF(ISNA(VLOOKUP(A726,words_5k!$A$2:$A$5024,1,FALSE)),"-","5k")</f>
        <v>5k</v>
      </c>
    </row>
    <row r="727" spans="1:5" ht="12" x14ac:dyDescent="0.15">
      <c r="A727" s="11" t="s">
        <v>893</v>
      </c>
      <c r="B727">
        <f t="shared" si="11"/>
        <v>2</v>
      </c>
      <c r="C727" t="str">
        <f>IF(ISNA(VLOOKUP(A727,words!$A$2:$A$236,1,FALSE)),"-","Normal")</f>
        <v>-</v>
      </c>
      <c r="D727" t="str">
        <f>IF(ISNA(VLOOKUP(A727,words_1k!$A$2:$A$1024,1,FALSE)),"-","1k")</f>
        <v>1k</v>
      </c>
      <c r="E727" t="str">
        <f>IF(ISNA(VLOOKUP(A727,words_5k!$A$2:$A$5024,1,FALSE)),"-","5k")</f>
        <v>5k</v>
      </c>
    </row>
    <row r="728" spans="1:5" ht="12" x14ac:dyDescent="0.15">
      <c r="A728" s="11" t="s">
        <v>894</v>
      </c>
      <c r="B728">
        <f t="shared" si="11"/>
        <v>4</v>
      </c>
      <c r="C728" t="str">
        <f>IF(ISNA(VLOOKUP(A728,words!$A$2:$A$236,1,FALSE)),"-","Normal")</f>
        <v>-</v>
      </c>
      <c r="D728" t="str">
        <f>IF(ISNA(VLOOKUP(A728,words_1k!$A$2:$A$1024,1,FALSE)),"-","1k")</f>
        <v>1k</v>
      </c>
      <c r="E728" t="str">
        <f>IF(ISNA(VLOOKUP(A728,words_5k!$A$2:$A$5024,1,FALSE)),"-","5k")</f>
        <v>5k</v>
      </c>
    </row>
    <row r="729" spans="1:5" ht="12" x14ac:dyDescent="0.15">
      <c r="A729" s="11" t="s">
        <v>895</v>
      </c>
      <c r="B729">
        <f t="shared" si="11"/>
        <v>4</v>
      </c>
      <c r="C729" t="str">
        <f>IF(ISNA(VLOOKUP(A729,words!$A$2:$A$236,1,FALSE)),"-","Normal")</f>
        <v>-</v>
      </c>
      <c r="D729" t="str">
        <f>IF(ISNA(VLOOKUP(A729,words_1k!$A$2:$A$1024,1,FALSE)),"-","1k")</f>
        <v>1k</v>
      </c>
      <c r="E729" t="str">
        <f>IF(ISNA(VLOOKUP(A729,words_5k!$A$2:$A$5024,1,FALSE)),"-","5k")</f>
        <v>5k</v>
      </c>
    </row>
    <row r="730" spans="1:5" ht="12" x14ac:dyDescent="0.15">
      <c r="A730" s="11" t="s">
        <v>896</v>
      </c>
      <c r="B730">
        <f t="shared" si="11"/>
        <v>2</v>
      </c>
      <c r="C730" t="str">
        <f>IF(ISNA(VLOOKUP(A730,words!$A$2:$A$236,1,FALSE)),"-","Normal")</f>
        <v>-</v>
      </c>
      <c r="D730" t="str">
        <f>IF(ISNA(VLOOKUP(A730,words_1k!$A$2:$A$1024,1,FALSE)),"-","1k")</f>
        <v>1k</v>
      </c>
      <c r="E730" t="str">
        <f>IF(ISNA(VLOOKUP(A730,words_5k!$A$2:$A$5024,1,FALSE)),"-","5k")</f>
        <v>5k</v>
      </c>
    </row>
    <row r="731" spans="1:5" ht="12" x14ac:dyDescent="0.15">
      <c r="A731" s="11" t="s">
        <v>897</v>
      </c>
      <c r="B731">
        <f t="shared" si="11"/>
        <v>4</v>
      </c>
      <c r="C731" t="str">
        <f>IF(ISNA(VLOOKUP(A731,words!$A$2:$A$236,1,FALSE)),"-","Normal")</f>
        <v>-</v>
      </c>
      <c r="D731" t="str">
        <f>IF(ISNA(VLOOKUP(A731,words_1k!$A$2:$A$1024,1,FALSE)),"-","1k")</f>
        <v>1k</v>
      </c>
      <c r="E731" t="str">
        <f>IF(ISNA(VLOOKUP(A731,words_5k!$A$2:$A$5024,1,FALSE)),"-","5k")</f>
        <v>5k</v>
      </c>
    </row>
    <row r="732" spans="1:5" ht="12" x14ac:dyDescent="0.15">
      <c r="A732" s="11" t="s">
        <v>898</v>
      </c>
      <c r="B732">
        <f t="shared" si="11"/>
        <v>3</v>
      </c>
      <c r="C732" t="str">
        <f>IF(ISNA(VLOOKUP(A732,words!$A$2:$A$236,1,FALSE)),"-","Normal")</f>
        <v>-</v>
      </c>
      <c r="D732" t="str">
        <f>IF(ISNA(VLOOKUP(A732,words_1k!$A$2:$A$1024,1,FALSE)),"-","1k")</f>
        <v>1k</v>
      </c>
      <c r="E732" t="str">
        <f>IF(ISNA(VLOOKUP(A732,words_5k!$A$2:$A$5024,1,FALSE)),"-","5k")</f>
        <v>5k</v>
      </c>
    </row>
    <row r="733" spans="1:5" ht="12" x14ac:dyDescent="0.15">
      <c r="A733" s="11" t="s">
        <v>899</v>
      </c>
      <c r="B733">
        <f t="shared" si="11"/>
        <v>4</v>
      </c>
      <c r="C733" t="str">
        <f>IF(ISNA(VLOOKUP(A733,words!$A$2:$A$236,1,FALSE)),"-","Normal")</f>
        <v>-</v>
      </c>
      <c r="D733" t="str">
        <f>IF(ISNA(VLOOKUP(A733,words_1k!$A$2:$A$1024,1,FALSE)),"-","1k")</f>
        <v>1k</v>
      </c>
      <c r="E733" t="str">
        <f>IF(ISNA(VLOOKUP(A733,words_5k!$A$2:$A$5024,1,FALSE)),"-","5k")</f>
        <v>5k</v>
      </c>
    </row>
    <row r="734" spans="1:5" ht="12" x14ac:dyDescent="0.15">
      <c r="A734" s="11" t="s">
        <v>900</v>
      </c>
      <c r="B734">
        <f t="shared" si="11"/>
        <v>4</v>
      </c>
      <c r="C734" t="str">
        <f>IF(ISNA(VLOOKUP(A734,words!$A$2:$A$236,1,FALSE)),"-","Normal")</f>
        <v>-</v>
      </c>
      <c r="D734" t="str">
        <f>IF(ISNA(VLOOKUP(A734,words_1k!$A$2:$A$1024,1,FALSE)),"-","1k")</f>
        <v>1k</v>
      </c>
      <c r="E734" t="str">
        <f>IF(ISNA(VLOOKUP(A734,words_5k!$A$2:$A$5024,1,FALSE)),"-","5k")</f>
        <v>5k</v>
      </c>
    </row>
    <row r="735" spans="1:5" ht="12" x14ac:dyDescent="0.15">
      <c r="A735" s="11" t="s">
        <v>901</v>
      </c>
      <c r="B735">
        <f t="shared" si="11"/>
        <v>4</v>
      </c>
      <c r="C735" t="str">
        <f>IF(ISNA(VLOOKUP(A735,words!$A$2:$A$236,1,FALSE)),"-","Normal")</f>
        <v>-</v>
      </c>
      <c r="D735" t="str">
        <f>IF(ISNA(VLOOKUP(A735,words_1k!$A$2:$A$1024,1,FALSE)),"-","1k")</f>
        <v>1k</v>
      </c>
      <c r="E735" t="str">
        <f>IF(ISNA(VLOOKUP(A735,words_5k!$A$2:$A$5024,1,FALSE)),"-","5k")</f>
        <v>5k</v>
      </c>
    </row>
    <row r="736" spans="1:5" ht="12" x14ac:dyDescent="0.15">
      <c r="A736" s="11" t="s">
        <v>902</v>
      </c>
      <c r="B736">
        <f t="shared" si="11"/>
        <v>5</v>
      </c>
      <c r="C736" t="str">
        <f>IF(ISNA(VLOOKUP(A736,words!$A$2:$A$236,1,FALSE)),"-","Normal")</f>
        <v>-</v>
      </c>
      <c r="D736" t="str">
        <f>IF(ISNA(VLOOKUP(A736,words_1k!$A$2:$A$1024,1,FALSE)),"-","1k")</f>
        <v>1k</v>
      </c>
      <c r="E736" t="str">
        <f>IF(ISNA(VLOOKUP(A736,words_5k!$A$2:$A$5024,1,FALSE)),"-","5k")</f>
        <v>5k</v>
      </c>
    </row>
    <row r="737" spans="1:5" ht="12" x14ac:dyDescent="0.15">
      <c r="A737" s="11" t="s">
        <v>903</v>
      </c>
      <c r="B737">
        <f t="shared" si="11"/>
        <v>4</v>
      </c>
      <c r="C737" t="str">
        <f>IF(ISNA(VLOOKUP(A737,words!$A$2:$A$236,1,FALSE)),"-","Normal")</f>
        <v>-</v>
      </c>
      <c r="D737" t="str">
        <f>IF(ISNA(VLOOKUP(A737,words_1k!$A$2:$A$1024,1,FALSE)),"-","1k")</f>
        <v>1k</v>
      </c>
      <c r="E737" t="str">
        <f>IF(ISNA(VLOOKUP(A737,words_5k!$A$2:$A$5024,1,FALSE)),"-","5k")</f>
        <v>5k</v>
      </c>
    </row>
    <row r="738" spans="1:5" ht="12" x14ac:dyDescent="0.15">
      <c r="A738" s="11" t="s">
        <v>904</v>
      </c>
      <c r="B738">
        <f t="shared" si="11"/>
        <v>5</v>
      </c>
      <c r="C738" t="str">
        <f>IF(ISNA(VLOOKUP(A738,words!$A$2:$A$236,1,FALSE)),"-","Normal")</f>
        <v>-</v>
      </c>
      <c r="D738" t="str">
        <f>IF(ISNA(VLOOKUP(A738,words_1k!$A$2:$A$1024,1,FALSE)),"-","1k")</f>
        <v>1k</v>
      </c>
      <c r="E738" t="str">
        <f>IF(ISNA(VLOOKUP(A738,words_5k!$A$2:$A$5024,1,FALSE)),"-","5k")</f>
        <v>5k</v>
      </c>
    </row>
    <row r="739" spans="1:5" ht="12" x14ac:dyDescent="0.15">
      <c r="A739" s="11" t="s">
        <v>905</v>
      </c>
      <c r="B739">
        <f t="shared" si="11"/>
        <v>5</v>
      </c>
      <c r="C739" t="str">
        <f>IF(ISNA(VLOOKUP(A739,words!$A$2:$A$236,1,FALSE)),"-","Normal")</f>
        <v>-</v>
      </c>
      <c r="D739" t="str">
        <f>IF(ISNA(VLOOKUP(A739,words_1k!$A$2:$A$1024,1,FALSE)),"-","1k")</f>
        <v>1k</v>
      </c>
      <c r="E739" t="str">
        <f>IF(ISNA(VLOOKUP(A739,words_5k!$A$2:$A$5024,1,FALSE)),"-","5k")</f>
        <v>5k</v>
      </c>
    </row>
    <row r="740" spans="1:5" ht="12" x14ac:dyDescent="0.15">
      <c r="A740" s="11" t="s">
        <v>906</v>
      </c>
      <c r="B740">
        <f t="shared" si="11"/>
        <v>7</v>
      </c>
      <c r="C740" t="str">
        <f>IF(ISNA(VLOOKUP(A740,words!$A$2:$A$236,1,FALSE)),"-","Normal")</f>
        <v>-</v>
      </c>
      <c r="D740" t="str">
        <f>IF(ISNA(VLOOKUP(A740,words_1k!$A$2:$A$1024,1,FALSE)),"-","1k")</f>
        <v>1k</v>
      </c>
      <c r="E740" t="str">
        <f>IF(ISNA(VLOOKUP(A740,words_5k!$A$2:$A$5024,1,FALSE)),"-","5k")</f>
        <v>5k</v>
      </c>
    </row>
    <row r="741" spans="1:5" ht="12" x14ac:dyDescent="0.15">
      <c r="A741" s="11" t="s">
        <v>907</v>
      </c>
      <c r="B741">
        <f t="shared" si="11"/>
        <v>3</v>
      </c>
      <c r="C741" t="str">
        <f>IF(ISNA(VLOOKUP(A741,words!$A$2:$A$236,1,FALSE)),"-","Normal")</f>
        <v>-</v>
      </c>
      <c r="D741" t="str">
        <f>IF(ISNA(VLOOKUP(A741,words_1k!$A$2:$A$1024,1,FALSE)),"-","1k")</f>
        <v>1k</v>
      </c>
      <c r="E741" t="str">
        <f>IF(ISNA(VLOOKUP(A741,words_5k!$A$2:$A$5024,1,FALSE)),"-","5k")</f>
        <v>5k</v>
      </c>
    </row>
    <row r="742" spans="1:5" ht="12" x14ac:dyDescent="0.15">
      <c r="A742" s="11" t="s">
        <v>908</v>
      </c>
      <c r="B742">
        <f t="shared" si="11"/>
        <v>5</v>
      </c>
      <c r="C742" t="str">
        <f>IF(ISNA(VLOOKUP(A742,words!$A$2:$A$236,1,FALSE)),"-","Normal")</f>
        <v>-</v>
      </c>
      <c r="D742" t="str">
        <f>IF(ISNA(VLOOKUP(A742,words_1k!$A$2:$A$1024,1,FALSE)),"-","1k")</f>
        <v>1k</v>
      </c>
      <c r="E742" t="str">
        <f>IF(ISNA(VLOOKUP(A742,words_5k!$A$2:$A$5024,1,FALSE)),"-","5k")</f>
        <v>5k</v>
      </c>
    </row>
    <row r="743" spans="1:5" ht="12" x14ac:dyDescent="0.15">
      <c r="A743" s="11" t="s">
        <v>909</v>
      </c>
      <c r="B743">
        <f t="shared" si="11"/>
        <v>4</v>
      </c>
      <c r="C743" t="str">
        <f>IF(ISNA(VLOOKUP(A743,words!$A$2:$A$236,1,FALSE)),"-","Normal")</f>
        <v>-</v>
      </c>
      <c r="D743" t="str">
        <f>IF(ISNA(VLOOKUP(A743,words_1k!$A$2:$A$1024,1,FALSE)),"-","1k")</f>
        <v>1k</v>
      </c>
      <c r="E743" t="str">
        <f>IF(ISNA(VLOOKUP(A743,words_5k!$A$2:$A$5024,1,FALSE)),"-","5k")</f>
        <v>5k</v>
      </c>
    </row>
    <row r="744" spans="1:5" ht="12" x14ac:dyDescent="0.15">
      <c r="A744" s="11" t="s">
        <v>105</v>
      </c>
      <c r="B744">
        <f t="shared" si="11"/>
        <v>5</v>
      </c>
      <c r="C744" t="str">
        <f>IF(ISNA(VLOOKUP(A744,words!$A$2:$A$236,1,FALSE)),"-","Normal")</f>
        <v>Normal</v>
      </c>
      <c r="D744" t="str">
        <f>IF(ISNA(VLOOKUP(A744,words_1k!$A$2:$A$1024,1,FALSE)),"-","1k")</f>
        <v>1k</v>
      </c>
      <c r="E744" t="str">
        <f>IF(ISNA(VLOOKUP(A744,words_5k!$A$2:$A$5024,1,FALSE)),"-","5k")</f>
        <v>5k</v>
      </c>
    </row>
    <row r="745" spans="1:5" ht="12" x14ac:dyDescent="0.15">
      <c r="A745" s="11" t="s">
        <v>184</v>
      </c>
      <c r="B745">
        <f t="shared" si="11"/>
        <v>4</v>
      </c>
      <c r="C745" t="str">
        <f>IF(ISNA(VLOOKUP(A745,words!$A$2:$A$236,1,FALSE)),"-","Normal")</f>
        <v>Normal</v>
      </c>
      <c r="D745" t="str">
        <f>IF(ISNA(VLOOKUP(A745,words_1k!$A$2:$A$1024,1,FALSE)),"-","1k")</f>
        <v>1k</v>
      </c>
      <c r="E745" t="str">
        <f>IF(ISNA(VLOOKUP(A745,words_5k!$A$2:$A$5024,1,FALSE)),"-","5k")</f>
        <v>5k</v>
      </c>
    </row>
    <row r="746" spans="1:5" ht="12" x14ac:dyDescent="0.15">
      <c r="A746" s="11" t="s">
        <v>910</v>
      </c>
      <c r="B746">
        <f t="shared" si="11"/>
        <v>3</v>
      </c>
      <c r="C746" t="str">
        <f>IF(ISNA(VLOOKUP(A746,words!$A$2:$A$236,1,FALSE)),"-","Normal")</f>
        <v>-</v>
      </c>
      <c r="D746" t="str">
        <f>IF(ISNA(VLOOKUP(A746,words_1k!$A$2:$A$1024,1,FALSE)),"-","1k")</f>
        <v>1k</v>
      </c>
      <c r="E746" t="str">
        <f>IF(ISNA(VLOOKUP(A746,words_5k!$A$2:$A$5024,1,FALSE)),"-","5k")</f>
        <v>5k</v>
      </c>
    </row>
    <row r="747" spans="1:5" ht="12" x14ac:dyDescent="0.15">
      <c r="A747" s="11" t="s">
        <v>911</v>
      </c>
      <c r="B747">
        <f t="shared" si="11"/>
        <v>9</v>
      </c>
      <c r="C747" t="str">
        <f>IF(ISNA(VLOOKUP(A747,words!$A$2:$A$236,1,FALSE)),"-","Normal")</f>
        <v>-</v>
      </c>
      <c r="D747" t="str">
        <f>IF(ISNA(VLOOKUP(A747,words_1k!$A$2:$A$1024,1,FALSE)),"-","1k")</f>
        <v>1k</v>
      </c>
      <c r="E747" t="str">
        <f>IF(ISNA(VLOOKUP(A747,words_5k!$A$2:$A$5024,1,FALSE)),"-","5k")</f>
        <v>5k</v>
      </c>
    </row>
    <row r="748" spans="1:5" ht="12" x14ac:dyDescent="0.15">
      <c r="A748" s="11" t="s">
        <v>912</v>
      </c>
      <c r="B748">
        <f t="shared" si="11"/>
        <v>4</v>
      </c>
      <c r="C748" t="str">
        <f>IF(ISNA(VLOOKUP(A748,words!$A$2:$A$236,1,FALSE)),"-","Normal")</f>
        <v>-</v>
      </c>
      <c r="D748" t="str">
        <f>IF(ISNA(VLOOKUP(A748,words_1k!$A$2:$A$1024,1,FALSE)),"-","1k")</f>
        <v>1k</v>
      </c>
      <c r="E748" t="str">
        <f>IF(ISNA(VLOOKUP(A748,words_5k!$A$2:$A$5024,1,FALSE)),"-","5k")</f>
        <v>5k</v>
      </c>
    </row>
    <row r="749" spans="1:5" ht="12" x14ac:dyDescent="0.15">
      <c r="A749" s="11" t="s">
        <v>913</v>
      </c>
      <c r="B749">
        <f t="shared" si="11"/>
        <v>6</v>
      </c>
      <c r="C749" t="str">
        <f>IF(ISNA(VLOOKUP(A749,words!$A$2:$A$236,1,FALSE)),"-","Normal")</f>
        <v>-</v>
      </c>
      <c r="D749" t="str">
        <f>IF(ISNA(VLOOKUP(A749,words_1k!$A$2:$A$1024,1,FALSE)),"-","1k")</f>
        <v>1k</v>
      </c>
      <c r="E749" t="str">
        <f>IF(ISNA(VLOOKUP(A749,words_5k!$A$2:$A$5024,1,FALSE)),"-","5k")</f>
        <v>5k</v>
      </c>
    </row>
    <row r="750" spans="1:5" ht="12" x14ac:dyDescent="0.15">
      <c r="A750" s="11" t="s">
        <v>914</v>
      </c>
      <c r="B750">
        <f t="shared" si="11"/>
        <v>3</v>
      </c>
      <c r="C750" t="str">
        <f>IF(ISNA(VLOOKUP(A750,words!$A$2:$A$236,1,FALSE)),"-","Normal")</f>
        <v>-</v>
      </c>
      <c r="D750" t="str">
        <f>IF(ISNA(VLOOKUP(A750,words_1k!$A$2:$A$1024,1,FALSE)),"-","1k")</f>
        <v>1k</v>
      </c>
      <c r="E750" t="str">
        <f>IF(ISNA(VLOOKUP(A750,words_5k!$A$2:$A$5024,1,FALSE)),"-","5k")</f>
        <v>5k</v>
      </c>
    </row>
    <row r="751" spans="1:5" ht="12" x14ac:dyDescent="0.15">
      <c r="A751" s="11" t="s">
        <v>915</v>
      </c>
      <c r="B751">
        <f t="shared" si="11"/>
        <v>3</v>
      </c>
      <c r="C751" t="str">
        <f>IF(ISNA(VLOOKUP(A751,words!$A$2:$A$236,1,FALSE)),"-","Normal")</f>
        <v>-</v>
      </c>
      <c r="D751" t="str">
        <f>IF(ISNA(VLOOKUP(A751,words_1k!$A$2:$A$1024,1,FALSE)),"-","1k")</f>
        <v>1k</v>
      </c>
      <c r="E751" t="str">
        <f>IF(ISNA(VLOOKUP(A751,words_5k!$A$2:$A$5024,1,FALSE)),"-","5k")</f>
        <v>5k</v>
      </c>
    </row>
    <row r="752" spans="1:5" ht="12" x14ac:dyDescent="0.15">
      <c r="A752" s="11" t="s">
        <v>916</v>
      </c>
      <c r="B752">
        <f t="shared" si="11"/>
        <v>5</v>
      </c>
      <c r="C752" t="str">
        <f>IF(ISNA(VLOOKUP(A752,words!$A$2:$A$236,1,FALSE)),"-","Normal")</f>
        <v>-</v>
      </c>
      <c r="D752" t="str">
        <f>IF(ISNA(VLOOKUP(A752,words_1k!$A$2:$A$1024,1,FALSE)),"-","1k")</f>
        <v>1k</v>
      </c>
      <c r="E752" t="str">
        <f>IF(ISNA(VLOOKUP(A752,words_5k!$A$2:$A$5024,1,FALSE)),"-","5k")</f>
        <v>5k</v>
      </c>
    </row>
    <row r="753" spans="1:5" ht="12" x14ac:dyDescent="0.15">
      <c r="A753" s="11" t="s">
        <v>917</v>
      </c>
      <c r="B753">
        <f t="shared" si="11"/>
        <v>4</v>
      </c>
      <c r="C753" t="str">
        <f>IF(ISNA(VLOOKUP(A753,words!$A$2:$A$236,1,FALSE)),"-","Normal")</f>
        <v>-</v>
      </c>
      <c r="D753" t="str">
        <f>IF(ISNA(VLOOKUP(A753,words_1k!$A$2:$A$1024,1,FALSE)),"-","1k")</f>
        <v>1k</v>
      </c>
      <c r="E753" t="str">
        <f>IF(ISNA(VLOOKUP(A753,words_5k!$A$2:$A$5024,1,FALSE)),"-","5k")</f>
        <v>5k</v>
      </c>
    </row>
    <row r="754" spans="1:5" ht="12" x14ac:dyDescent="0.15">
      <c r="A754" s="11" t="s">
        <v>918</v>
      </c>
      <c r="B754">
        <f t="shared" si="11"/>
        <v>5</v>
      </c>
      <c r="C754" t="str">
        <f>IF(ISNA(VLOOKUP(A754,words!$A$2:$A$236,1,FALSE)),"-","Normal")</f>
        <v>-</v>
      </c>
      <c r="D754" t="str">
        <f>IF(ISNA(VLOOKUP(A754,words_1k!$A$2:$A$1024,1,FALSE)),"-","1k")</f>
        <v>1k</v>
      </c>
      <c r="E754" t="str">
        <f>IF(ISNA(VLOOKUP(A754,words_5k!$A$2:$A$5024,1,FALSE)),"-","5k")</f>
        <v>5k</v>
      </c>
    </row>
    <row r="755" spans="1:5" ht="12" x14ac:dyDescent="0.15">
      <c r="A755" s="11" t="s">
        <v>919</v>
      </c>
      <c r="B755">
        <f t="shared" si="11"/>
        <v>6</v>
      </c>
      <c r="C755" t="str">
        <f>IF(ISNA(VLOOKUP(A755,words!$A$2:$A$236,1,FALSE)),"-","Normal")</f>
        <v>-</v>
      </c>
      <c r="D755" t="str">
        <f>IF(ISNA(VLOOKUP(A755,words_1k!$A$2:$A$1024,1,FALSE)),"-","1k")</f>
        <v>1k</v>
      </c>
      <c r="E755" t="str">
        <f>IF(ISNA(VLOOKUP(A755,words_5k!$A$2:$A$5024,1,FALSE)),"-","5k")</f>
        <v>5k</v>
      </c>
    </row>
    <row r="756" spans="1:5" ht="12" x14ac:dyDescent="0.15">
      <c r="A756" s="11" t="s">
        <v>920</v>
      </c>
      <c r="B756">
        <f t="shared" si="11"/>
        <v>4</v>
      </c>
      <c r="C756" t="str">
        <f>IF(ISNA(VLOOKUP(A756,words!$A$2:$A$236,1,FALSE)),"-","Normal")</f>
        <v>-</v>
      </c>
      <c r="D756" t="str">
        <f>IF(ISNA(VLOOKUP(A756,words_1k!$A$2:$A$1024,1,FALSE)),"-","1k")</f>
        <v>1k</v>
      </c>
      <c r="E756" t="str">
        <f>IF(ISNA(VLOOKUP(A756,words_5k!$A$2:$A$5024,1,FALSE)),"-","5k")</f>
        <v>5k</v>
      </c>
    </row>
    <row r="757" spans="1:5" ht="12" x14ac:dyDescent="0.15">
      <c r="A757" s="11" t="s">
        <v>921</v>
      </c>
      <c r="B757">
        <f t="shared" si="11"/>
        <v>5</v>
      </c>
      <c r="C757" t="str">
        <f>IF(ISNA(VLOOKUP(A757,words!$A$2:$A$236,1,FALSE)),"-","Normal")</f>
        <v>-</v>
      </c>
      <c r="D757" t="str">
        <f>IF(ISNA(VLOOKUP(A757,words_1k!$A$2:$A$1024,1,FALSE)),"-","1k")</f>
        <v>1k</v>
      </c>
      <c r="E757" t="str">
        <f>IF(ISNA(VLOOKUP(A757,words_5k!$A$2:$A$5024,1,FALSE)),"-","5k")</f>
        <v>5k</v>
      </c>
    </row>
    <row r="758" spans="1:5" ht="12" x14ac:dyDescent="0.15">
      <c r="A758" s="11" t="s">
        <v>922</v>
      </c>
      <c r="B758">
        <f t="shared" si="11"/>
        <v>4</v>
      </c>
      <c r="C758" t="str">
        <f>IF(ISNA(VLOOKUP(A758,words!$A$2:$A$236,1,FALSE)),"-","Normal")</f>
        <v>-</v>
      </c>
      <c r="D758" t="str">
        <f>IF(ISNA(VLOOKUP(A758,words_1k!$A$2:$A$1024,1,FALSE)),"-","1k")</f>
        <v>1k</v>
      </c>
      <c r="E758" t="str">
        <f>IF(ISNA(VLOOKUP(A758,words_5k!$A$2:$A$5024,1,FALSE)),"-","5k")</f>
        <v>5k</v>
      </c>
    </row>
    <row r="759" spans="1:5" ht="12" x14ac:dyDescent="0.15">
      <c r="A759" s="11" t="s">
        <v>923</v>
      </c>
      <c r="B759">
        <f t="shared" si="11"/>
        <v>4</v>
      </c>
      <c r="C759" t="str">
        <f>IF(ISNA(VLOOKUP(A759,words!$A$2:$A$236,1,FALSE)),"-","Normal")</f>
        <v>-</v>
      </c>
      <c r="D759" t="str">
        <f>IF(ISNA(VLOOKUP(A759,words_1k!$A$2:$A$1024,1,FALSE)),"-","1k")</f>
        <v>1k</v>
      </c>
      <c r="E759" t="str">
        <f>IF(ISNA(VLOOKUP(A759,words_5k!$A$2:$A$5024,1,FALSE)),"-","5k")</f>
        <v>5k</v>
      </c>
    </row>
    <row r="760" spans="1:5" ht="12" x14ac:dyDescent="0.15">
      <c r="A760" s="11" t="s">
        <v>924</v>
      </c>
      <c r="B760">
        <f t="shared" si="11"/>
        <v>5</v>
      </c>
      <c r="C760" t="str">
        <f>IF(ISNA(VLOOKUP(A760,words!$A$2:$A$236,1,FALSE)),"-","Normal")</f>
        <v>-</v>
      </c>
      <c r="D760" t="str">
        <f>IF(ISNA(VLOOKUP(A760,words_1k!$A$2:$A$1024,1,FALSE)),"-","1k")</f>
        <v>1k</v>
      </c>
      <c r="E760" t="str">
        <f>IF(ISNA(VLOOKUP(A760,words_5k!$A$2:$A$5024,1,FALSE)),"-","5k")</f>
        <v>5k</v>
      </c>
    </row>
    <row r="761" spans="1:5" ht="12" x14ac:dyDescent="0.15">
      <c r="A761" s="11" t="s">
        <v>925</v>
      </c>
      <c r="B761">
        <f t="shared" si="11"/>
        <v>3</v>
      </c>
      <c r="C761" t="str">
        <f>IF(ISNA(VLOOKUP(A761,words!$A$2:$A$236,1,FALSE)),"-","Normal")</f>
        <v>-</v>
      </c>
      <c r="D761" t="str">
        <f>IF(ISNA(VLOOKUP(A761,words_1k!$A$2:$A$1024,1,FALSE)),"-","1k")</f>
        <v>1k</v>
      </c>
      <c r="E761" t="str">
        <f>IF(ISNA(VLOOKUP(A761,words_5k!$A$2:$A$5024,1,FALSE)),"-","5k")</f>
        <v>5k</v>
      </c>
    </row>
    <row r="762" spans="1:5" ht="12" x14ac:dyDescent="0.15">
      <c r="A762" s="11" t="s">
        <v>926</v>
      </c>
      <c r="B762">
        <f t="shared" si="11"/>
        <v>5</v>
      </c>
      <c r="C762" t="str">
        <f>IF(ISNA(VLOOKUP(A762,words!$A$2:$A$236,1,FALSE)),"-","Normal")</f>
        <v>-</v>
      </c>
      <c r="D762" t="str">
        <f>IF(ISNA(VLOOKUP(A762,words_1k!$A$2:$A$1024,1,FALSE)),"-","1k")</f>
        <v>1k</v>
      </c>
      <c r="E762" t="str">
        <f>IF(ISNA(VLOOKUP(A762,words_5k!$A$2:$A$5024,1,FALSE)),"-","5k")</f>
        <v>5k</v>
      </c>
    </row>
    <row r="763" spans="1:5" ht="12" x14ac:dyDescent="0.15">
      <c r="A763" s="11" t="s">
        <v>927</v>
      </c>
      <c r="B763">
        <f t="shared" si="11"/>
        <v>3</v>
      </c>
      <c r="C763" t="str">
        <f>IF(ISNA(VLOOKUP(A763,words!$A$2:$A$236,1,FALSE)),"-","Normal")</f>
        <v>-</v>
      </c>
      <c r="D763" t="str">
        <f>IF(ISNA(VLOOKUP(A763,words_1k!$A$2:$A$1024,1,FALSE)),"-","1k")</f>
        <v>1k</v>
      </c>
      <c r="E763" t="str">
        <f>IF(ISNA(VLOOKUP(A763,words_5k!$A$2:$A$5024,1,FALSE)),"-","5k")</f>
        <v>5k</v>
      </c>
    </row>
    <row r="764" spans="1:5" ht="12" x14ac:dyDescent="0.15">
      <c r="A764" s="11" t="s">
        <v>928</v>
      </c>
      <c r="B764">
        <f t="shared" si="11"/>
        <v>6</v>
      </c>
      <c r="C764" t="str">
        <f>IF(ISNA(VLOOKUP(A764,words!$A$2:$A$236,1,FALSE)),"-","Normal")</f>
        <v>-</v>
      </c>
      <c r="D764" t="str">
        <f>IF(ISNA(VLOOKUP(A764,words_1k!$A$2:$A$1024,1,FALSE)),"-","1k")</f>
        <v>1k</v>
      </c>
      <c r="E764" t="str">
        <f>IF(ISNA(VLOOKUP(A764,words_5k!$A$2:$A$5024,1,FALSE)),"-","5k")</f>
        <v>5k</v>
      </c>
    </row>
    <row r="765" spans="1:5" ht="12" x14ac:dyDescent="0.15">
      <c r="A765" s="11" t="s">
        <v>929</v>
      </c>
      <c r="B765">
        <f t="shared" si="11"/>
        <v>3</v>
      </c>
      <c r="C765" t="str">
        <f>IF(ISNA(VLOOKUP(A765,words!$A$2:$A$236,1,FALSE)),"-","Normal")</f>
        <v>-</v>
      </c>
      <c r="D765" t="str">
        <f>IF(ISNA(VLOOKUP(A765,words_1k!$A$2:$A$1024,1,FALSE)),"-","1k")</f>
        <v>1k</v>
      </c>
      <c r="E765" t="str">
        <f>IF(ISNA(VLOOKUP(A765,words_5k!$A$2:$A$5024,1,FALSE)),"-","5k")</f>
        <v>5k</v>
      </c>
    </row>
    <row r="766" spans="1:5" ht="12" x14ac:dyDescent="0.15">
      <c r="A766" s="11" t="s">
        <v>930</v>
      </c>
      <c r="B766">
        <f t="shared" si="11"/>
        <v>4</v>
      </c>
      <c r="C766" t="str">
        <f>IF(ISNA(VLOOKUP(A766,words!$A$2:$A$236,1,FALSE)),"-","Normal")</f>
        <v>-</v>
      </c>
      <c r="D766" t="str">
        <f>IF(ISNA(VLOOKUP(A766,words_1k!$A$2:$A$1024,1,FALSE)),"-","1k")</f>
        <v>1k</v>
      </c>
      <c r="E766" t="str">
        <f>IF(ISNA(VLOOKUP(A766,words_5k!$A$2:$A$5024,1,FALSE)),"-","5k")</f>
        <v>5k</v>
      </c>
    </row>
    <row r="767" spans="1:5" ht="12" x14ac:dyDescent="0.15">
      <c r="A767" s="11" t="s">
        <v>931</v>
      </c>
      <c r="B767">
        <f t="shared" si="11"/>
        <v>3</v>
      </c>
      <c r="C767" t="str">
        <f>IF(ISNA(VLOOKUP(A767,words!$A$2:$A$236,1,FALSE)),"-","Normal")</f>
        <v>-</v>
      </c>
      <c r="D767" t="str">
        <f>IF(ISNA(VLOOKUP(A767,words_1k!$A$2:$A$1024,1,FALSE)),"-","1k")</f>
        <v>1k</v>
      </c>
      <c r="E767" t="str">
        <f>IF(ISNA(VLOOKUP(A767,words_5k!$A$2:$A$5024,1,FALSE)),"-","5k")</f>
        <v>5k</v>
      </c>
    </row>
    <row r="768" spans="1:5" ht="12" x14ac:dyDescent="0.15">
      <c r="A768" s="11" t="s">
        <v>932</v>
      </c>
      <c r="B768">
        <f t="shared" si="11"/>
        <v>5</v>
      </c>
      <c r="C768" t="str">
        <f>IF(ISNA(VLOOKUP(A768,words!$A$2:$A$236,1,FALSE)),"-","Normal")</f>
        <v>-</v>
      </c>
      <c r="D768" t="str">
        <f>IF(ISNA(VLOOKUP(A768,words_1k!$A$2:$A$1024,1,FALSE)),"-","1k")</f>
        <v>1k</v>
      </c>
      <c r="E768" t="str">
        <f>IF(ISNA(VLOOKUP(A768,words_5k!$A$2:$A$5024,1,FALSE)),"-","5k")</f>
        <v>5k</v>
      </c>
    </row>
    <row r="769" spans="1:5" ht="12" x14ac:dyDescent="0.15">
      <c r="A769" s="11" t="s">
        <v>933</v>
      </c>
      <c r="B769">
        <f t="shared" si="11"/>
        <v>6</v>
      </c>
      <c r="C769" t="str">
        <f>IF(ISNA(VLOOKUP(A769,words!$A$2:$A$236,1,FALSE)),"-","Normal")</f>
        <v>-</v>
      </c>
      <c r="D769" t="str">
        <f>IF(ISNA(VLOOKUP(A769,words_1k!$A$2:$A$1024,1,FALSE)),"-","1k")</f>
        <v>1k</v>
      </c>
      <c r="E769" t="str">
        <f>IF(ISNA(VLOOKUP(A769,words_5k!$A$2:$A$5024,1,FALSE)),"-","5k")</f>
        <v>5k</v>
      </c>
    </row>
    <row r="770" spans="1:5" ht="12" x14ac:dyDescent="0.15">
      <c r="A770" s="11" t="s">
        <v>934</v>
      </c>
      <c r="B770">
        <f t="shared" ref="B770:B833" si="12">LEN(A770)</f>
        <v>4</v>
      </c>
      <c r="C770" t="str">
        <f>IF(ISNA(VLOOKUP(A770,words!$A$2:$A$236,1,FALSE)),"-","Normal")</f>
        <v>-</v>
      </c>
      <c r="D770" t="str">
        <f>IF(ISNA(VLOOKUP(A770,words_1k!$A$2:$A$1024,1,FALSE)),"-","1k")</f>
        <v>1k</v>
      </c>
      <c r="E770" t="str">
        <f>IF(ISNA(VLOOKUP(A770,words_5k!$A$2:$A$5024,1,FALSE)),"-","5k")</f>
        <v>5k</v>
      </c>
    </row>
    <row r="771" spans="1:5" ht="12" x14ac:dyDescent="0.15">
      <c r="A771" s="11" t="s">
        <v>935</v>
      </c>
      <c r="B771">
        <f t="shared" si="12"/>
        <v>5</v>
      </c>
      <c r="C771" t="str">
        <f>IF(ISNA(VLOOKUP(A771,words!$A$2:$A$236,1,FALSE)),"-","Normal")</f>
        <v>-</v>
      </c>
      <c r="D771" t="str">
        <f>IF(ISNA(VLOOKUP(A771,words_1k!$A$2:$A$1024,1,FALSE)),"-","1k")</f>
        <v>1k</v>
      </c>
      <c r="E771" t="str">
        <f>IF(ISNA(VLOOKUP(A771,words_5k!$A$2:$A$5024,1,FALSE)),"-","5k")</f>
        <v>5k</v>
      </c>
    </row>
    <row r="772" spans="1:5" ht="12" x14ac:dyDescent="0.15">
      <c r="A772" s="11" t="s">
        <v>936</v>
      </c>
      <c r="B772">
        <f t="shared" si="12"/>
        <v>5</v>
      </c>
      <c r="C772" t="str">
        <f>IF(ISNA(VLOOKUP(A772,words!$A$2:$A$236,1,FALSE)),"-","Normal")</f>
        <v>-</v>
      </c>
      <c r="D772" t="str">
        <f>IF(ISNA(VLOOKUP(A772,words_1k!$A$2:$A$1024,1,FALSE)),"-","1k")</f>
        <v>1k</v>
      </c>
      <c r="E772" t="str">
        <f>IF(ISNA(VLOOKUP(A772,words_5k!$A$2:$A$5024,1,FALSE)),"-","5k")</f>
        <v>5k</v>
      </c>
    </row>
    <row r="773" spans="1:5" ht="12" x14ac:dyDescent="0.15">
      <c r="A773" s="11" t="s">
        <v>937</v>
      </c>
      <c r="B773">
        <f t="shared" si="12"/>
        <v>8</v>
      </c>
      <c r="C773" t="str">
        <f>IF(ISNA(VLOOKUP(A773,words!$A$2:$A$236,1,FALSE)),"-","Normal")</f>
        <v>-</v>
      </c>
      <c r="D773" t="str">
        <f>IF(ISNA(VLOOKUP(A773,words_1k!$A$2:$A$1024,1,FALSE)),"-","1k")</f>
        <v>1k</v>
      </c>
      <c r="E773" t="str">
        <f>IF(ISNA(VLOOKUP(A773,words_5k!$A$2:$A$5024,1,FALSE)),"-","5k")</f>
        <v>5k</v>
      </c>
    </row>
    <row r="774" spans="1:5" ht="12" x14ac:dyDescent="0.15">
      <c r="A774" s="11" t="s">
        <v>938</v>
      </c>
      <c r="B774">
        <f t="shared" si="12"/>
        <v>7</v>
      </c>
      <c r="C774" t="str">
        <f>IF(ISNA(VLOOKUP(A774,words!$A$2:$A$236,1,FALSE)),"-","Normal")</f>
        <v>-</v>
      </c>
      <c r="D774" t="str">
        <f>IF(ISNA(VLOOKUP(A774,words_1k!$A$2:$A$1024,1,FALSE)),"-","1k")</f>
        <v>1k</v>
      </c>
      <c r="E774" t="str">
        <f>IF(ISNA(VLOOKUP(A774,words_5k!$A$2:$A$5024,1,FALSE)),"-","5k")</f>
        <v>5k</v>
      </c>
    </row>
    <row r="775" spans="1:5" ht="12" x14ac:dyDescent="0.15">
      <c r="A775" s="11" t="s">
        <v>939</v>
      </c>
      <c r="B775">
        <f t="shared" si="12"/>
        <v>4</v>
      </c>
      <c r="C775" t="str">
        <f>IF(ISNA(VLOOKUP(A775,words!$A$2:$A$236,1,FALSE)),"-","Normal")</f>
        <v>-</v>
      </c>
      <c r="D775" t="str">
        <f>IF(ISNA(VLOOKUP(A775,words_1k!$A$2:$A$1024,1,FALSE)),"-","1k")</f>
        <v>1k</v>
      </c>
      <c r="E775" t="str">
        <f>IF(ISNA(VLOOKUP(A775,words_5k!$A$2:$A$5024,1,FALSE)),"-","5k")</f>
        <v>5k</v>
      </c>
    </row>
    <row r="776" spans="1:5" ht="12" x14ac:dyDescent="0.15">
      <c r="A776" s="11" t="s">
        <v>940</v>
      </c>
      <c r="B776">
        <f t="shared" si="12"/>
        <v>4</v>
      </c>
      <c r="C776" t="str">
        <f>IF(ISNA(VLOOKUP(A776,words!$A$2:$A$236,1,FALSE)),"-","Normal")</f>
        <v>-</v>
      </c>
      <c r="D776" t="str">
        <f>IF(ISNA(VLOOKUP(A776,words_1k!$A$2:$A$1024,1,FALSE)),"-","1k")</f>
        <v>1k</v>
      </c>
      <c r="E776" t="str">
        <f>IF(ISNA(VLOOKUP(A776,words_5k!$A$2:$A$5024,1,FALSE)),"-","5k")</f>
        <v>5k</v>
      </c>
    </row>
    <row r="777" spans="1:5" ht="12" x14ac:dyDescent="0.15">
      <c r="A777" s="11" t="s">
        <v>941</v>
      </c>
      <c r="B777">
        <f t="shared" si="12"/>
        <v>4</v>
      </c>
      <c r="C777" t="str">
        <f>IF(ISNA(VLOOKUP(A777,words!$A$2:$A$236,1,FALSE)),"-","Normal")</f>
        <v>-</v>
      </c>
      <c r="D777" t="str">
        <f>IF(ISNA(VLOOKUP(A777,words_1k!$A$2:$A$1024,1,FALSE)),"-","1k")</f>
        <v>1k</v>
      </c>
      <c r="E777" t="str">
        <f>IF(ISNA(VLOOKUP(A777,words_5k!$A$2:$A$5024,1,FALSE)),"-","5k")</f>
        <v>5k</v>
      </c>
    </row>
    <row r="778" spans="1:5" ht="12" x14ac:dyDescent="0.15">
      <c r="A778" s="11" t="s">
        <v>942</v>
      </c>
      <c r="B778">
        <f t="shared" si="12"/>
        <v>4</v>
      </c>
      <c r="C778" t="str">
        <f>IF(ISNA(VLOOKUP(A778,words!$A$2:$A$236,1,FALSE)),"-","Normal")</f>
        <v>-</v>
      </c>
      <c r="D778" t="str">
        <f>IF(ISNA(VLOOKUP(A778,words_1k!$A$2:$A$1024,1,FALSE)),"-","1k")</f>
        <v>1k</v>
      </c>
      <c r="E778" t="str">
        <f>IF(ISNA(VLOOKUP(A778,words_5k!$A$2:$A$5024,1,FALSE)),"-","5k")</f>
        <v>5k</v>
      </c>
    </row>
    <row r="779" spans="1:5" ht="12" x14ac:dyDescent="0.15">
      <c r="A779" s="11" t="s">
        <v>943</v>
      </c>
      <c r="B779">
        <f t="shared" si="12"/>
        <v>5</v>
      </c>
      <c r="C779" t="str">
        <f>IF(ISNA(VLOOKUP(A779,words!$A$2:$A$236,1,FALSE)),"-","Normal")</f>
        <v>-</v>
      </c>
      <c r="D779" t="str">
        <f>IF(ISNA(VLOOKUP(A779,words_1k!$A$2:$A$1024,1,FALSE)),"-","1k")</f>
        <v>1k</v>
      </c>
      <c r="E779" t="str">
        <f>IF(ISNA(VLOOKUP(A779,words_5k!$A$2:$A$5024,1,FALSE)),"-","5k")</f>
        <v>5k</v>
      </c>
    </row>
    <row r="780" spans="1:5" ht="12" x14ac:dyDescent="0.15">
      <c r="A780" s="11" t="s">
        <v>944</v>
      </c>
      <c r="B780">
        <f t="shared" si="12"/>
        <v>5</v>
      </c>
      <c r="C780" t="str">
        <f>IF(ISNA(VLOOKUP(A780,words!$A$2:$A$236,1,FALSE)),"-","Normal")</f>
        <v>-</v>
      </c>
      <c r="D780" t="str">
        <f>IF(ISNA(VLOOKUP(A780,words_1k!$A$2:$A$1024,1,FALSE)),"-","1k")</f>
        <v>1k</v>
      </c>
      <c r="E780" t="str">
        <f>IF(ISNA(VLOOKUP(A780,words_5k!$A$2:$A$5024,1,FALSE)),"-","5k")</f>
        <v>5k</v>
      </c>
    </row>
    <row r="781" spans="1:5" ht="12" x14ac:dyDescent="0.15">
      <c r="A781" s="11" t="s">
        <v>945</v>
      </c>
      <c r="B781">
        <f t="shared" si="12"/>
        <v>3</v>
      </c>
      <c r="C781" t="str">
        <f>IF(ISNA(VLOOKUP(A781,words!$A$2:$A$236,1,FALSE)),"-","Normal")</f>
        <v>-</v>
      </c>
      <c r="D781" t="str">
        <f>IF(ISNA(VLOOKUP(A781,words_1k!$A$2:$A$1024,1,FALSE)),"-","1k")</f>
        <v>1k</v>
      </c>
      <c r="E781" t="str">
        <f>IF(ISNA(VLOOKUP(A781,words_5k!$A$2:$A$5024,1,FALSE)),"-","5k")</f>
        <v>5k</v>
      </c>
    </row>
    <row r="782" spans="1:5" ht="12" x14ac:dyDescent="0.15">
      <c r="A782" s="11" t="s">
        <v>946</v>
      </c>
      <c r="B782">
        <f t="shared" si="12"/>
        <v>5</v>
      </c>
      <c r="C782" t="str">
        <f>IF(ISNA(VLOOKUP(A782,words!$A$2:$A$236,1,FALSE)),"-","Normal")</f>
        <v>-</v>
      </c>
      <c r="D782" t="str">
        <f>IF(ISNA(VLOOKUP(A782,words_1k!$A$2:$A$1024,1,FALSE)),"-","1k")</f>
        <v>1k</v>
      </c>
      <c r="E782" t="str">
        <f>IF(ISNA(VLOOKUP(A782,words_5k!$A$2:$A$5024,1,FALSE)),"-","5k")</f>
        <v>5k</v>
      </c>
    </row>
    <row r="783" spans="1:5" ht="12" x14ac:dyDescent="0.15">
      <c r="A783" s="11" t="s">
        <v>947</v>
      </c>
      <c r="B783">
        <f t="shared" si="12"/>
        <v>4</v>
      </c>
      <c r="C783" t="str">
        <f>IF(ISNA(VLOOKUP(A783,words!$A$2:$A$236,1,FALSE)),"-","Normal")</f>
        <v>-</v>
      </c>
      <c r="D783" t="str">
        <f>IF(ISNA(VLOOKUP(A783,words_1k!$A$2:$A$1024,1,FALSE)),"-","1k")</f>
        <v>1k</v>
      </c>
      <c r="E783" t="str">
        <f>IF(ISNA(VLOOKUP(A783,words_5k!$A$2:$A$5024,1,FALSE)),"-","5k")</f>
        <v>5k</v>
      </c>
    </row>
    <row r="784" spans="1:5" ht="12" x14ac:dyDescent="0.15">
      <c r="A784" s="11" t="s">
        <v>948</v>
      </c>
      <c r="B784">
        <f t="shared" si="12"/>
        <v>4</v>
      </c>
      <c r="C784" t="str">
        <f>IF(ISNA(VLOOKUP(A784,words!$A$2:$A$236,1,FALSE)),"-","Normal")</f>
        <v>-</v>
      </c>
      <c r="D784" t="str">
        <f>IF(ISNA(VLOOKUP(A784,words_1k!$A$2:$A$1024,1,FALSE)),"-","1k")</f>
        <v>1k</v>
      </c>
      <c r="E784" t="str">
        <f>IF(ISNA(VLOOKUP(A784,words_5k!$A$2:$A$5024,1,FALSE)),"-","5k")</f>
        <v>5k</v>
      </c>
    </row>
    <row r="785" spans="1:5" ht="12" x14ac:dyDescent="0.15">
      <c r="A785" s="11" t="s">
        <v>949</v>
      </c>
      <c r="B785">
        <f t="shared" si="12"/>
        <v>6</v>
      </c>
      <c r="C785" t="str">
        <f>IF(ISNA(VLOOKUP(A785,words!$A$2:$A$236,1,FALSE)),"-","Normal")</f>
        <v>-</v>
      </c>
      <c r="D785" t="str">
        <f>IF(ISNA(VLOOKUP(A785,words_1k!$A$2:$A$1024,1,FALSE)),"-","1k")</f>
        <v>1k</v>
      </c>
      <c r="E785" t="str">
        <f>IF(ISNA(VLOOKUP(A785,words_5k!$A$2:$A$5024,1,FALSE)),"-","5k")</f>
        <v>5k</v>
      </c>
    </row>
    <row r="786" spans="1:5" ht="12" x14ac:dyDescent="0.15">
      <c r="A786" s="11" t="s">
        <v>950</v>
      </c>
      <c r="B786">
        <f t="shared" si="12"/>
        <v>3</v>
      </c>
      <c r="C786" t="str">
        <f>IF(ISNA(VLOOKUP(A786,words!$A$2:$A$236,1,FALSE)),"-","Normal")</f>
        <v>-</v>
      </c>
      <c r="D786" t="str">
        <f>IF(ISNA(VLOOKUP(A786,words_1k!$A$2:$A$1024,1,FALSE)),"-","1k")</f>
        <v>1k</v>
      </c>
      <c r="E786" t="str">
        <f>IF(ISNA(VLOOKUP(A786,words_5k!$A$2:$A$5024,1,FALSE)),"-","5k")</f>
        <v>5k</v>
      </c>
    </row>
    <row r="787" spans="1:5" ht="12" x14ac:dyDescent="0.15">
      <c r="A787" s="11" t="s">
        <v>951</v>
      </c>
      <c r="B787">
        <f t="shared" si="12"/>
        <v>5</v>
      </c>
      <c r="C787" t="str">
        <f>IF(ISNA(VLOOKUP(A787,words!$A$2:$A$236,1,FALSE)),"-","Normal")</f>
        <v>-</v>
      </c>
      <c r="D787" t="str">
        <f>IF(ISNA(VLOOKUP(A787,words_1k!$A$2:$A$1024,1,FALSE)),"-","1k")</f>
        <v>1k</v>
      </c>
      <c r="E787" t="str">
        <f>IF(ISNA(VLOOKUP(A787,words_5k!$A$2:$A$5024,1,FALSE)),"-","5k")</f>
        <v>5k</v>
      </c>
    </row>
    <row r="788" spans="1:5" ht="12" x14ac:dyDescent="0.15">
      <c r="A788" s="11" t="s">
        <v>952</v>
      </c>
      <c r="B788">
        <f t="shared" si="12"/>
        <v>4</v>
      </c>
      <c r="C788" t="str">
        <f>IF(ISNA(VLOOKUP(A788,words!$A$2:$A$236,1,FALSE)),"-","Normal")</f>
        <v>-</v>
      </c>
      <c r="D788" t="str">
        <f>IF(ISNA(VLOOKUP(A788,words_1k!$A$2:$A$1024,1,FALSE)),"-","1k")</f>
        <v>1k</v>
      </c>
      <c r="E788" t="str">
        <f>IF(ISNA(VLOOKUP(A788,words_5k!$A$2:$A$5024,1,FALSE)),"-","5k")</f>
        <v>5k</v>
      </c>
    </row>
    <row r="789" spans="1:5" ht="12" x14ac:dyDescent="0.15">
      <c r="A789" s="11" t="s">
        <v>953</v>
      </c>
      <c r="B789">
        <f t="shared" si="12"/>
        <v>6</v>
      </c>
      <c r="C789" t="str">
        <f>IF(ISNA(VLOOKUP(A789,words!$A$2:$A$236,1,FALSE)),"-","Normal")</f>
        <v>-</v>
      </c>
      <c r="D789" t="str">
        <f>IF(ISNA(VLOOKUP(A789,words_1k!$A$2:$A$1024,1,FALSE)),"-","1k")</f>
        <v>1k</v>
      </c>
      <c r="E789" t="str">
        <f>IF(ISNA(VLOOKUP(A789,words_5k!$A$2:$A$5024,1,FALSE)),"-","5k")</f>
        <v>5k</v>
      </c>
    </row>
    <row r="790" spans="1:5" ht="12" x14ac:dyDescent="0.15">
      <c r="A790" s="11" t="s">
        <v>954</v>
      </c>
      <c r="B790">
        <f t="shared" si="12"/>
        <v>5</v>
      </c>
      <c r="C790" t="str">
        <f>IF(ISNA(VLOOKUP(A790,words!$A$2:$A$236,1,FALSE)),"-","Normal")</f>
        <v>-</v>
      </c>
      <c r="D790" t="str">
        <f>IF(ISNA(VLOOKUP(A790,words_1k!$A$2:$A$1024,1,FALSE)),"-","1k")</f>
        <v>1k</v>
      </c>
      <c r="E790" t="str">
        <f>IF(ISNA(VLOOKUP(A790,words_5k!$A$2:$A$5024,1,FALSE)),"-","5k")</f>
        <v>5k</v>
      </c>
    </row>
    <row r="791" spans="1:5" ht="12" x14ac:dyDescent="0.15">
      <c r="A791" s="11" t="s">
        <v>955</v>
      </c>
      <c r="B791">
        <f t="shared" si="12"/>
        <v>4</v>
      </c>
      <c r="C791" t="str">
        <f>IF(ISNA(VLOOKUP(A791,words!$A$2:$A$236,1,FALSE)),"-","Normal")</f>
        <v>-</v>
      </c>
      <c r="D791" t="str">
        <f>IF(ISNA(VLOOKUP(A791,words_1k!$A$2:$A$1024,1,FALSE)),"-","1k")</f>
        <v>1k</v>
      </c>
      <c r="E791" t="str">
        <f>IF(ISNA(VLOOKUP(A791,words_5k!$A$2:$A$5024,1,FALSE)),"-","5k")</f>
        <v>5k</v>
      </c>
    </row>
    <row r="792" spans="1:5" ht="12" x14ac:dyDescent="0.15">
      <c r="A792" s="11" t="s">
        <v>956</v>
      </c>
      <c r="B792">
        <f t="shared" si="12"/>
        <v>4</v>
      </c>
      <c r="C792" t="str">
        <f>IF(ISNA(VLOOKUP(A792,words!$A$2:$A$236,1,FALSE)),"-","Normal")</f>
        <v>-</v>
      </c>
      <c r="D792" t="str">
        <f>IF(ISNA(VLOOKUP(A792,words_1k!$A$2:$A$1024,1,FALSE)),"-","1k")</f>
        <v>1k</v>
      </c>
      <c r="E792" t="str">
        <f>IF(ISNA(VLOOKUP(A792,words_5k!$A$2:$A$5024,1,FALSE)),"-","5k")</f>
        <v>5k</v>
      </c>
    </row>
    <row r="793" spans="1:5" ht="12" x14ac:dyDescent="0.15">
      <c r="A793" s="11" t="s">
        <v>957</v>
      </c>
      <c r="B793">
        <f t="shared" si="12"/>
        <v>4</v>
      </c>
      <c r="C793" t="str">
        <f>IF(ISNA(VLOOKUP(A793,words!$A$2:$A$236,1,FALSE)),"-","Normal")</f>
        <v>-</v>
      </c>
      <c r="D793" t="str">
        <f>IF(ISNA(VLOOKUP(A793,words_1k!$A$2:$A$1024,1,FALSE)),"-","1k")</f>
        <v>1k</v>
      </c>
      <c r="E793" t="str">
        <f>IF(ISNA(VLOOKUP(A793,words_5k!$A$2:$A$5024,1,FALSE)),"-","5k")</f>
        <v>5k</v>
      </c>
    </row>
    <row r="794" spans="1:5" ht="12" x14ac:dyDescent="0.15">
      <c r="A794" s="11" t="s">
        <v>958</v>
      </c>
      <c r="B794">
        <f t="shared" si="12"/>
        <v>5</v>
      </c>
      <c r="C794" t="str">
        <f>IF(ISNA(VLOOKUP(A794,words!$A$2:$A$236,1,FALSE)),"-","Normal")</f>
        <v>-</v>
      </c>
      <c r="D794" t="str">
        <f>IF(ISNA(VLOOKUP(A794,words_1k!$A$2:$A$1024,1,FALSE)),"-","1k")</f>
        <v>1k</v>
      </c>
      <c r="E794" t="str">
        <f>IF(ISNA(VLOOKUP(A794,words_5k!$A$2:$A$5024,1,FALSE)),"-","5k")</f>
        <v>5k</v>
      </c>
    </row>
    <row r="795" spans="1:5" ht="12" x14ac:dyDescent="0.15">
      <c r="A795" s="11" t="s">
        <v>959</v>
      </c>
      <c r="B795">
        <f t="shared" si="12"/>
        <v>4</v>
      </c>
      <c r="C795" t="str">
        <f>IF(ISNA(VLOOKUP(A795,words!$A$2:$A$236,1,FALSE)),"-","Normal")</f>
        <v>-</v>
      </c>
      <c r="D795" t="str">
        <f>IF(ISNA(VLOOKUP(A795,words_1k!$A$2:$A$1024,1,FALSE)),"-","1k")</f>
        <v>1k</v>
      </c>
      <c r="E795" t="str">
        <f>IF(ISNA(VLOOKUP(A795,words_5k!$A$2:$A$5024,1,FALSE)),"-","5k")</f>
        <v>5k</v>
      </c>
    </row>
    <row r="796" spans="1:5" ht="12" x14ac:dyDescent="0.15">
      <c r="A796" s="11" t="s">
        <v>960</v>
      </c>
      <c r="B796">
        <f t="shared" si="12"/>
        <v>5</v>
      </c>
      <c r="C796" t="str">
        <f>IF(ISNA(VLOOKUP(A796,words!$A$2:$A$236,1,FALSE)),"-","Normal")</f>
        <v>-</v>
      </c>
      <c r="D796" t="str">
        <f>IF(ISNA(VLOOKUP(A796,words_1k!$A$2:$A$1024,1,FALSE)),"-","1k")</f>
        <v>1k</v>
      </c>
      <c r="E796" t="str">
        <f>IF(ISNA(VLOOKUP(A796,words_5k!$A$2:$A$5024,1,FALSE)),"-","5k")</f>
        <v>5k</v>
      </c>
    </row>
    <row r="797" spans="1:5" ht="12" x14ac:dyDescent="0.15">
      <c r="A797" s="11" t="s">
        <v>961</v>
      </c>
      <c r="B797">
        <f t="shared" si="12"/>
        <v>6</v>
      </c>
      <c r="C797" t="str">
        <f>IF(ISNA(VLOOKUP(A797,words!$A$2:$A$236,1,FALSE)),"-","Normal")</f>
        <v>-</v>
      </c>
      <c r="D797" t="str">
        <f>IF(ISNA(VLOOKUP(A797,words_1k!$A$2:$A$1024,1,FALSE)),"-","1k")</f>
        <v>1k</v>
      </c>
      <c r="E797" t="str">
        <f>IF(ISNA(VLOOKUP(A797,words_5k!$A$2:$A$5024,1,FALSE)),"-","5k")</f>
        <v>5k</v>
      </c>
    </row>
    <row r="798" spans="1:5" ht="12" x14ac:dyDescent="0.15">
      <c r="A798" s="11" t="s">
        <v>962</v>
      </c>
      <c r="B798">
        <f t="shared" si="12"/>
        <v>7</v>
      </c>
      <c r="C798" t="str">
        <f>IF(ISNA(VLOOKUP(A798,words!$A$2:$A$236,1,FALSE)),"-","Normal")</f>
        <v>-</v>
      </c>
      <c r="D798" t="str">
        <f>IF(ISNA(VLOOKUP(A798,words_1k!$A$2:$A$1024,1,FALSE)),"-","1k")</f>
        <v>1k</v>
      </c>
      <c r="E798" t="str">
        <f>IF(ISNA(VLOOKUP(A798,words_5k!$A$2:$A$5024,1,FALSE)),"-","5k")</f>
        <v>5k</v>
      </c>
    </row>
    <row r="799" spans="1:5" ht="12" x14ac:dyDescent="0.15">
      <c r="A799" s="11" t="s">
        <v>963</v>
      </c>
      <c r="B799">
        <f t="shared" si="12"/>
        <v>6</v>
      </c>
      <c r="C799" t="str">
        <f>IF(ISNA(VLOOKUP(A799,words!$A$2:$A$236,1,FALSE)),"-","Normal")</f>
        <v>-</v>
      </c>
      <c r="D799" t="str">
        <f>IF(ISNA(VLOOKUP(A799,words_1k!$A$2:$A$1024,1,FALSE)),"-","1k")</f>
        <v>1k</v>
      </c>
      <c r="E799" t="str">
        <f>IF(ISNA(VLOOKUP(A799,words_5k!$A$2:$A$5024,1,FALSE)),"-","5k")</f>
        <v>5k</v>
      </c>
    </row>
    <row r="800" spans="1:5" ht="12" x14ac:dyDescent="0.15">
      <c r="A800" s="11" t="s">
        <v>964</v>
      </c>
      <c r="B800">
        <f t="shared" si="12"/>
        <v>4</v>
      </c>
      <c r="C800" t="str">
        <f>IF(ISNA(VLOOKUP(A800,words!$A$2:$A$236,1,FALSE)),"-","Normal")</f>
        <v>-</v>
      </c>
      <c r="D800" t="str">
        <f>IF(ISNA(VLOOKUP(A800,words_1k!$A$2:$A$1024,1,FALSE)),"-","1k")</f>
        <v>1k</v>
      </c>
      <c r="E800" t="str">
        <f>IF(ISNA(VLOOKUP(A800,words_5k!$A$2:$A$5024,1,FALSE)),"-","5k")</f>
        <v>5k</v>
      </c>
    </row>
    <row r="801" spans="1:5" ht="12" x14ac:dyDescent="0.15">
      <c r="A801" s="11" t="s">
        <v>965</v>
      </c>
      <c r="B801">
        <f t="shared" si="12"/>
        <v>5</v>
      </c>
      <c r="C801" t="str">
        <f>IF(ISNA(VLOOKUP(A801,words!$A$2:$A$236,1,FALSE)),"-","Normal")</f>
        <v>-</v>
      </c>
      <c r="D801" t="str">
        <f>IF(ISNA(VLOOKUP(A801,words_1k!$A$2:$A$1024,1,FALSE)),"-","1k")</f>
        <v>1k</v>
      </c>
      <c r="E801" t="str">
        <f>IF(ISNA(VLOOKUP(A801,words_5k!$A$2:$A$5024,1,FALSE)),"-","5k")</f>
        <v>5k</v>
      </c>
    </row>
    <row r="802" spans="1:5" ht="12" x14ac:dyDescent="0.15">
      <c r="A802" s="11" t="s">
        <v>966</v>
      </c>
      <c r="B802">
        <f t="shared" si="12"/>
        <v>5</v>
      </c>
      <c r="C802" t="str">
        <f>IF(ISNA(VLOOKUP(A802,words!$A$2:$A$236,1,FALSE)),"-","Normal")</f>
        <v>-</v>
      </c>
      <c r="D802" t="str">
        <f>IF(ISNA(VLOOKUP(A802,words_1k!$A$2:$A$1024,1,FALSE)),"-","1k")</f>
        <v>1k</v>
      </c>
      <c r="E802" t="str">
        <f>IF(ISNA(VLOOKUP(A802,words_5k!$A$2:$A$5024,1,FALSE)),"-","5k")</f>
        <v>5k</v>
      </c>
    </row>
    <row r="803" spans="1:5" ht="12" x14ac:dyDescent="0.15">
      <c r="A803" s="11" t="s">
        <v>967</v>
      </c>
      <c r="B803">
        <f t="shared" si="12"/>
        <v>4</v>
      </c>
      <c r="C803" t="str">
        <f>IF(ISNA(VLOOKUP(A803,words!$A$2:$A$236,1,FALSE)),"-","Normal")</f>
        <v>-</v>
      </c>
      <c r="D803" t="str">
        <f>IF(ISNA(VLOOKUP(A803,words_1k!$A$2:$A$1024,1,FALSE)),"-","1k")</f>
        <v>1k</v>
      </c>
      <c r="E803" t="str">
        <f>IF(ISNA(VLOOKUP(A803,words_5k!$A$2:$A$5024,1,FALSE)),"-","5k")</f>
        <v>5k</v>
      </c>
    </row>
    <row r="804" spans="1:5" ht="12" x14ac:dyDescent="0.15">
      <c r="A804" s="11" t="s">
        <v>968</v>
      </c>
      <c r="B804">
        <f t="shared" si="12"/>
        <v>5</v>
      </c>
      <c r="C804" t="str">
        <f>IF(ISNA(VLOOKUP(A804,words!$A$2:$A$236,1,FALSE)),"-","Normal")</f>
        <v>-</v>
      </c>
      <c r="D804" t="str">
        <f>IF(ISNA(VLOOKUP(A804,words_1k!$A$2:$A$1024,1,FALSE)),"-","1k")</f>
        <v>1k</v>
      </c>
      <c r="E804" t="str">
        <f>IF(ISNA(VLOOKUP(A804,words_5k!$A$2:$A$5024,1,FALSE)),"-","5k")</f>
        <v>5k</v>
      </c>
    </row>
    <row r="805" spans="1:5" ht="12" x14ac:dyDescent="0.15">
      <c r="A805" s="11" t="s">
        <v>969</v>
      </c>
      <c r="B805">
        <f t="shared" si="12"/>
        <v>6</v>
      </c>
      <c r="C805" t="str">
        <f>IF(ISNA(VLOOKUP(A805,words!$A$2:$A$236,1,FALSE)),"-","Normal")</f>
        <v>-</v>
      </c>
      <c r="D805" t="str">
        <f>IF(ISNA(VLOOKUP(A805,words_1k!$A$2:$A$1024,1,FALSE)),"-","1k")</f>
        <v>1k</v>
      </c>
      <c r="E805" t="str">
        <f>IF(ISNA(VLOOKUP(A805,words_5k!$A$2:$A$5024,1,FALSE)),"-","5k")</f>
        <v>5k</v>
      </c>
    </row>
    <row r="806" spans="1:5" ht="12" x14ac:dyDescent="0.15">
      <c r="A806" s="11" t="s">
        <v>970</v>
      </c>
      <c r="B806">
        <f t="shared" si="12"/>
        <v>3</v>
      </c>
      <c r="C806" t="str">
        <f>IF(ISNA(VLOOKUP(A806,words!$A$2:$A$236,1,FALSE)),"-","Normal")</f>
        <v>-</v>
      </c>
      <c r="D806" t="str">
        <f>IF(ISNA(VLOOKUP(A806,words_1k!$A$2:$A$1024,1,FALSE)),"-","1k")</f>
        <v>1k</v>
      </c>
      <c r="E806" t="str">
        <f>IF(ISNA(VLOOKUP(A806,words_5k!$A$2:$A$5024,1,FALSE)),"-","5k")</f>
        <v>5k</v>
      </c>
    </row>
    <row r="807" spans="1:5" ht="12" x14ac:dyDescent="0.15">
      <c r="A807" s="11" t="s">
        <v>971</v>
      </c>
      <c r="B807">
        <f t="shared" si="12"/>
        <v>3</v>
      </c>
      <c r="C807" t="str">
        <f>IF(ISNA(VLOOKUP(A807,words!$A$2:$A$236,1,FALSE)),"-","Normal")</f>
        <v>-</v>
      </c>
      <c r="D807" t="str">
        <f>IF(ISNA(VLOOKUP(A807,words_1k!$A$2:$A$1024,1,FALSE)),"-","1k")</f>
        <v>1k</v>
      </c>
      <c r="E807" t="str">
        <f>IF(ISNA(VLOOKUP(A807,words_5k!$A$2:$A$5024,1,FALSE)),"-","5k")</f>
        <v>5k</v>
      </c>
    </row>
    <row r="808" spans="1:5" ht="12" x14ac:dyDescent="0.15">
      <c r="A808" s="11" t="s">
        <v>972</v>
      </c>
      <c r="B808">
        <f t="shared" si="12"/>
        <v>3</v>
      </c>
      <c r="C808" t="str">
        <f>IF(ISNA(VLOOKUP(A808,words!$A$2:$A$236,1,FALSE)),"-","Normal")</f>
        <v>-</v>
      </c>
      <c r="D808" t="str">
        <f>IF(ISNA(VLOOKUP(A808,words_1k!$A$2:$A$1024,1,FALSE)),"-","1k")</f>
        <v>1k</v>
      </c>
      <c r="E808" t="str">
        <f>IF(ISNA(VLOOKUP(A808,words_5k!$A$2:$A$5024,1,FALSE)),"-","5k")</f>
        <v>5k</v>
      </c>
    </row>
    <row r="809" spans="1:5" ht="12" x14ac:dyDescent="0.15">
      <c r="A809" s="11" t="s">
        <v>973</v>
      </c>
      <c r="B809">
        <f t="shared" si="12"/>
        <v>3</v>
      </c>
      <c r="C809" t="str">
        <f>IF(ISNA(VLOOKUP(A809,words!$A$2:$A$236,1,FALSE)),"-","Normal")</f>
        <v>-</v>
      </c>
      <c r="D809" t="str">
        <f>IF(ISNA(VLOOKUP(A809,words_1k!$A$2:$A$1024,1,FALSE)),"-","1k")</f>
        <v>1k</v>
      </c>
      <c r="E809" t="str">
        <f>IF(ISNA(VLOOKUP(A809,words_5k!$A$2:$A$5024,1,FALSE)),"-","5k")</f>
        <v>5k</v>
      </c>
    </row>
    <row r="810" spans="1:5" ht="12" x14ac:dyDescent="0.15">
      <c r="A810" s="11" t="s">
        <v>974</v>
      </c>
      <c r="B810">
        <f t="shared" si="12"/>
        <v>3</v>
      </c>
      <c r="C810" t="str">
        <f>IF(ISNA(VLOOKUP(A810,words!$A$2:$A$236,1,FALSE)),"-","Normal")</f>
        <v>-</v>
      </c>
      <c r="D810" t="str">
        <f>IF(ISNA(VLOOKUP(A810,words_1k!$A$2:$A$1024,1,FALSE)),"-","1k")</f>
        <v>1k</v>
      </c>
      <c r="E810" t="str">
        <f>IF(ISNA(VLOOKUP(A810,words_5k!$A$2:$A$5024,1,FALSE)),"-","5k")</f>
        <v>5k</v>
      </c>
    </row>
    <row r="811" spans="1:5" ht="12" x14ac:dyDescent="0.15">
      <c r="A811" s="11" t="s">
        <v>975</v>
      </c>
      <c r="B811">
        <f t="shared" si="12"/>
        <v>3</v>
      </c>
      <c r="C811" t="str">
        <f>IF(ISNA(VLOOKUP(A811,words!$A$2:$A$236,1,FALSE)),"-","Normal")</f>
        <v>-</v>
      </c>
      <c r="D811" t="str">
        <f>IF(ISNA(VLOOKUP(A811,words_1k!$A$2:$A$1024,1,FALSE)),"-","1k")</f>
        <v>1k</v>
      </c>
      <c r="E811" t="str">
        <f>IF(ISNA(VLOOKUP(A811,words_5k!$A$2:$A$5024,1,FALSE)),"-","5k")</f>
        <v>5k</v>
      </c>
    </row>
    <row r="812" spans="1:5" ht="12" x14ac:dyDescent="0.15">
      <c r="A812" s="11" t="s">
        <v>126</v>
      </c>
      <c r="B812">
        <f t="shared" si="12"/>
        <v>4</v>
      </c>
      <c r="C812" t="str">
        <f>IF(ISNA(VLOOKUP(A812,words!$A$2:$A$236,1,FALSE)),"-","Normal")</f>
        <v>Normal</v>
      </c>
      <c r="D812" t="str">
        <f>IF(ISNA(VLOOKUP(A812,words_1k!$A$2:$A$1024,1,FALSE)),"-","1k")</f>
        <v>1k</v>
      </c>
      <c r="E812" t="str">
        <f>IF(ISNA(VLOOKUP(A812,words_5k!$A$2:$A$5024,1,FALSE)),"-","5k")</f>
        <v>5k</v>
      </c>
    </row>
    <row r="813" spans="1:5" ht="12" x14ac:dyDescent="0.15">
      <c r="A813" s="11" t="s">
        <v>976</v>
      </c>
      <c r="B813">
        <f t="shared" si="12"/>
        <v>3</v>
      </c>
      <c r="C813" t="str">
        <f>IF(ISNA(VLOOKUP(A813,words!$A$2:$A$236,1,FALSE)),"-","Normal")</f>
        <v>-</v>
      </c>
      <c r="D813" t="str">
        <f>IF(ISNA(VLOOKUP(A813,words_1k!$A$2:$A$1024,1,FALSE)),"-","1k")</f>
        <v>1k</v>
      </c>
      <c r="E813" t="str">
        <f>IF(ISNA(VLOOKUP(A813,words_5k!$A$2:$A$5024,1,FALSE)),"-","5k")</f>
        <v>5k</v>
      </c>
    </row>
    <row r="814" spans="1:5" ht="12" x14ac:dyDescent="0.15">
      <c r="A814" s="11" t="s">
        <v>977</v>
      </c>
      <c r="B814">
        <f t="shared" si="12"/>
        <v>4</v>
      </c>
      <c r="C814" t="str">
        <f>IF(ISNA(VLOOKUP(A814,words!$A$2:$A$236,1,FALSE)),"-","Normal")</f>
        <v>-</v>
      </c>
      <c r="D814" t="str">
        <f>IF(ISNA(VLOOKUP(A814,words_1k!$A$2:$A$1024,1,FALSE)),"-","1k")</f>
        <v>1k</v>
      </c>
      <c r="E814" t="str">
        <f>IF(ISNA(VLOOKUP(A814,words_5k!$A$2:$A$5024,1,FALSE)),"-","5k")</f>
        <v>5k</v>
      </c>
    </row>
    <row r="815" spans="1:5" ht="12" x14ac:dyDescent="0.15">
      <c r="A815" s="11" t="s">
        <v>978</v>
      </c>
      <c r="B815">
        <f t="shared" si="12"/>
        <v>5</v>
      </c>
      <c r="C815" t="str">
        <f>IF(ISNA(VLOOKUP(A815,words!$A$2:$A$236,1,FALSE)),"-","Normal")</f>
        <v>-</v>
      </c>
      <c r="D815" t="str">
        <f>IF(ISNA(VLOOKUP(A815,words_1k!$A$2:$A$1024,1,FALSE)),"-","1k")</f>
        <v>1k</v>
      </c>
      <c r="E815" t="str">
        <f>IF(ISNA(VLOOKUP(A815,words_5k!$A$2:$A$5024,1,FALSE)),"-","5k")</f>
        <v>5k</v>
      </c>
    </row>
    <row r="816" spans="1:5" ht="12" x14ac:dyDescent="0.15">
      <c r="A816" s="11" t="s">
        <v>979</v>
      </c>
      <c r="B816">
        <f t="shared" si="12"/>
        <v>5</v>
      </c>
      <c r="C816" t="str">
        <f>IF(ISNA(VLOOKUP(A816,words!$A$2:$A$236,1,FALSE)),"-","Normal")</f>
        <v>-</v>
      </c>
      <c r="D816" t="str">
        <f>IF(ISNA(VLOOKUP(A816,words_1k!$A$2:$A$1024,1,FALSE)),"-","1k")</f>
        <v>1k</v>
      </c>
      <c r="E816" t="str">
        <f>IF(ISNA(VLOOKUP(A816,words_5k!$A$2:$A$5024,1,FALSE)),"-","5k")</f>
        <v>5k</v>
      </c>
    </row>
    <row r="817" spans="1:5" ht="12" x14ac:dyDescent="0.15">
      <c r="A817" s="11" t="s">
        <v>980</v>
      </c>
      <c r="B817">
        <f t="shared" si="12"/>
        <v>4</v>
      </c>
      <c r="C817" t="str">
        <f>IF(ISNA(VLOOKUP(A817,words!$A$2:$A$236,1,FALSE)),"-","Normal")</f>
        <v>-</v>
      </c>
      <c r="D817" t="str">
        <f>IF(ISNA(VLOOKUP(A817,words_1k!$A$2:$A$1024,1,FALSE)),"-","1k")</f>
        <v>1k</v>
      </c>
      <c r="E817" t="str">
        <f>IF(ISNA(VLOOKUP(A817,words_5k!$A$2:$A$5024,1,FALSE)),"-","5k")</f>
        <v>5k</v>
      </c>
    </row>
    <row r="818" spans="1:5" ht="12" x14ac:dyDescent="0.15">
      <c r="A818" s="11" t="s">
        <v>981</v>
      </c>
      <c r="B818">
        <f t="shared" si="12"/>
        <v>6</v>
      </c>
      <c r="C818" t="str">
        <f>IF(ISNA(VLOOKUP(A818,words!$A$2:$A$236,1,FALSE)),"-","Normal")</f>
        <v>-</v>
      </c>
      <c r="D818" t="str">
        <f>IF(ISNA(VLOOKUP(A818,words_1k!$A$2:$A$1024,1,FALSE)),"-","1k")</f>
        <v>1k</v>
      </c>
      <c r="E818" t="str">
        <f>IF(ISNA(VLOOKUP(A818,words_5k!$A$2:$A$5024,1,FALSE)),"-","5k")</f>
        <v>5k</v>
      </c>
    </row>
    <row r="819" spans="1:5" ht="12" x14ac:dyDescent="0.15">
      <c r="A819" s="11" t="s">
        <v>982</v>
      </c>
      <c r="B819">
        <f t="shared" si="12"/>
        <v>3</v>
      </c>
      <c r="C819" t="str">
        <f>IF(ISNA(VLOOKUP(A819,words!$A$2:$A$236,1,FALSE)),"-","Normal")</f>
        <v>-</v>
      </c>
      <c r="D819" t="str">
        <f>IF(ISNA(VLOOKUP(A819,words_1k!$A$2:$A$1024,1,FALSE)),"-","1k")</f>
        <v>1k</v>
      </c>
      <c r="E819" t="str">
        <f>IF(ISNA(VLOOKUP(A819,words_5k!$A$2:$A$5024,1,FALSE)),"-","5k")</f>
        <v>5k</v>
      </c>
    </row>
    <row r="820" spans="1:5" ht="12" x14ac:dyDescent="0.15">
      <c r="A820" s="11" t="s">
        <v>983</v>
      </c>
      <c r="B820">
        <f t="shared" si="12"/>
        <v>6</v>
      </c>
      <c r="C820" t="str">
        <f>IF(ISNA(VLOOKUP(A820,words!$A$2:$A$236,1,FALSE)),"-","Normal")</f>
        <v>-</v>
      </c>
      <c r="D820" t="str">
        <f>IF(ISNA(VLOOKUP(A820,words_1k!$A$2:$A$1024,1,FALSE)),"-","1k")</f>
        <v>1k</v>
      </c>
      <c r="E820" t="str">
        <f>IF(ISNA(VLOOKUP(A820,words_5k!$A$2:$A$5024,1,FALSE)),"-","5k")</f>
        <v>5k</v>
      </c>
    </row>
    <row r="821" spans="1:5" ht="12" x14ac:dyDescent="0.15">
      <c r="A821" s="11" t="s">
        <v>984</v>
      </c>
      <c r="B821">
        <f t="shared" si="12"/>
        <v>6</v>
      </c>
      <c r="C821" t="str">
        <f>IF(ISNA(VLOOKUP(A821,words!$A$2:$A$236,1,FALSE)),"-","Normal")</f>
        <v>-</v>
      </c>
      <c r="D821" t="str">
        <f>IF(ISNA(VLOOKUP(A821,words_1k!$A$2:$A$1024,1,FALSE)),"-","1k")</f>
        <v>1k</v>
      </c>
      <c r="E821" t="str">
        <f>IF(ISNA(VLOOKUP(A821,words_5k!$A$2:$A$5024,1,FALSE)),"-","5k")</f>
        <v>5k</v>
      </c>
    </row>
    <row r="822" spans="1:5" ht="12" x14ac:dyDescent="0.15">
      <c r="A822" s="11" t="s">
        <v>985</v>
      </c>
      <c r="B822">
        <f t="shared" si="12"/>
        <v>4</v>
      </c>
      <c r="C822" t="str">
        <f>IF(ISNA(VLOOKUP(A822,words!$A$2:$A$236,1,FALSE)),"-","Normal")</f>
        <v>-</v>
      </c>
      <c r="D822" t="str">
        <f>IF(ISNA(VLOOKUP(A822,words_1k!$A$2:$A$1024,1,FALSE)),"-","1k")</f>
        <v>1k</v>
      </c>
      <c r="E822" t="str">
        <f>IF(ISNA(VLOOKUP(A822,words_5k!$A$2:$A$5024,1,FALSE)),"-","5k")</f>
        <v>5k</v>
      </c>
    </row>
    <row r="823" spans="1:5" ht="12" x14ac:dyDescent="0.15">
      <c r="A823" s="11" t="s">
        <v>986</v>
      </c>
      <c r="B823">
        <f t="shared" si="12"/>
        <v>5</v>
      </c>
      <c r="C823" t="str">
        <f>IF(ISNA(VLOOKUP(A823,words!$A$2:$A$236,1,FALSE)),"-","Normal")</f>
        <v>-</v>
      </c>
      <c r="D823" t="str">
        <f>IF(ISNA(VLOOKUP(A823,words_1k!$A$2:$A$1024,1,FALSE)),"-","1k")</f>
        <v>1k</v>
      </c>
      <c r="E823" t="str">
        <f>IF(ISNA(VLOOKUP(A823,words_5k!$A$2:$A$5024,1,FALSE)),"-","5k")</f>
        <v>5k</v>
      </c>
    </row>
    <row r="824" spans="1:5" ht="12" x14ac:dyDescent="0.15">
      <c r="A824" s="11" t="s">
        <v>987</v>
      </c>
      <c r="B824">
        <f t="shared" si="12"/>
        <v>7</v>
      </c>
      <c r="C824" t="str">
        <f>IF(ISNA(VLOOKUP(A824,words!$A$2:$A$236,1,FALSE)),"-","Normal")</f>
        <v>-</v>
      </c>
      <c r="D824" t="str">
        <f>IF(ISNA(VLOOKUP(A824,words_1k!$A$2:$A$1024,1,FALSE)),"-","1k")</f>
        <v>1k</v>
      </c>
      <c r="E824" t="str">
        <f>IF(ISNA(VLOOKUP(A824,words_5k!$A$2:$A$5024,1,FALSE)),"-","5k")</f>
        <v>5k</v>
      </c>
    </row>
    <row r="825" spans="1:5" ht="12" x14ac:dyDescent="0.15">
      <c r="A825" s="11" t="s">
        <v>988</v>
      </c>
      <c r="B825">
        <f t="shared" si="12"/>
        <v>4</v>
      </c>
      <c r="C825" t="str">
        <f>IF(ISNA(VLOOKUP(A825,words!$A$2:$A$236,1,FALSE)),"-","Normal")</f>
        <v>-</v>
      </c>
      <c r="D825" t="str">
        <f>IF(ISNA(VLOOKUP(A825,words_1k!$A$2:$A$1024,1,FALSE)),"-","1k")</f>
        <v>1k</v>
      </c>
      <c r="E825" t="str">
        <f>IF(ISNA(VLOOKUP(A825,words_5k!$A$2:$A$5024,1,FALSE)),"-","5k")</f>
        <v>5k</v>
      </c>
    </row>
    <row r="826" spans="1:5" ht="12" x14ac:dyDescent="0.15">
      <c r="A826" s="11" t="s">
        <v>989</v>
      </c>
      <c r="B826">
        <f t="shared" si="12"/>
        <v>7</v>
      </c>
      <c r="C826" t="str">
        <f>IF(ISNA(VLOOKUP(A826,words!$A$2:$A$236,1,FALSE)),"-","Normal")</f>
        <v>-</v>
      </c>
      <c r="D826" t="str">
        <f>IF(ISNA(VLOOKUP(A826,words_1k!$A$2:$A$1024,1,FALSE)),"-","1k")</f>
        <v>1k</v>
      </c>
      <c r="E826" t="str">
        <f>IF(ISNA(VLOOKUP(A826,words_5k!$A$2:$A$5024,1,FALSE)),"-","5k")</f>
        <v>5k</v>
      </c>
    </row>
    <row r="827" spans="1:5" ht="12" x14ac:dyDescent="0.15">
      <c r="A827" s="11" t="s">
        <v>990</v>
      </c>
      <c r="B827">
        <f t="shared" si="12"/>
        <v>5</v>
      </c>
      <c r="C827" t="str">
        <f>IF(ISNA(VLOOKUP(A827,words!$A$2:$A$236,1,FALSE)),"-","Normal")</f>
        <v>-</v>
      </c>
      <c r="D827" t="str">
        <f>IF(ISNA(VLOOKUP(A827,words_1k!$A$2:$A$1024,1,FALSE)),"-","1k")</f>
        <v>1k</v>
      </c>
      <c r="E827" t="str">
        <f>IF(ISNA(VLOOKUP(A827,words_5k!$A$2:$A$5024,1,FALSE)),"-","5k")</f>
        <v>5k</v>
      </c>
    </row>
    <row r="828" spans="1:5" ht="12" x14ac:dyDescent="0.15">
      <c r="A828" s="11" t="s">
        <v>991</v>
      </c>
      <c r="B828">
        <f t="shared" si="12"/>
        <v>6</v>
      </c>
      <c r="C828" t="str">
        <f>IF(ISNA(VLOOKUP(A828,words!$A$2:$A$236,1,FALSE)),"-","Normal")</f>
        <v>-</v>
      </c>
      <c r="D828" t="str">
        <f>IF(ISNA(VLOOKUP(A828,words_1k!$A$2:$A$1024,1,FALSE)),"-","1k")</f>
        <v>1k</v>
      </c>
      <c r="E828" t="str">
        <f>IF(ISNA(VLOOKUP(A828,words_5k!$A$2:$A$5024,1,FALSE)),"-","5k")</f>
        <v>5k</v>
      </c>
    </row>
    <row r="829" spans="1:5" ht="12" x14ac:dyDescent="0.15">
      <c r="A829" s="11" t="s">
        <v>992</v>
      </c>
      <c r="B829">
        <f t="shared" si="12"/>
        <v>6</v>
      </c>
      <c r="C829" t="str">
        <f>IF(ISNA(VLOOKUP(A829,words!$A$2:$A$236,1,FALSE)),"-","Normal")</f>
        <v>-</v>
      </c>
      <c r="D829" t="str">
        <f>IF(ISNA(VLOOKUP(A829,words_1k!$A$2:$A$1024,1,FALSE)),"-","1k")</f>
        <v>1k</v>
      </c>
      <c r="E829" t="str">
        <f>IF(ISNA(VLOOKUP(A829,words_5k!$A$2:$A$5024,1,FALSE)),"-","5k")</f>
        <v>5k</v>
      </c>
    </row>
    <row r="830" spans="1:5" ht="12" x14ac:dyDescent="0.15">
      <c r="A830" s="11" t="s">
        <v>993</v>
      </c>
      <c r="B830">
        <f t="shared" si="12"/>
        <v>4</v>
      </c>
      <c r="C830" t="str">
        <f>IF(ISNA(VLOOKUP(A830,words!$A$2:$A$236,1,FALSE)),"-","Normal")</f>
        <v>-</v>
      </c>
      <c r="D830" t="str">
        <f>IF(ISNA(VLOOKUP(A830,words_1k!$A$2:$A$1024,1,FALSE)),"-","1k")</f>
        <v>1k</v>
      </c>
      <c r="E830" t="str">
        <f>IF(ISNA(VLOOKUP(A830,words_5k!$A$2:$A$5024,1,FALSE)),"-","5k")</f>
        <v>5k</v>
      </c>
    </row>
    <row r="831" spans="1:5" ht="12" x14ac:dyDescent="0.15">
      <c r="A831" s="11" t="s">
        <v>994</v>
      </c>
      <c r="B831">
        <f t="shared" si="12"/>
        <v>3</v>
      </c>
      <c r="C831" t="str">
        <f>IF(ISNA(VLOOKUP(A831,words!$A$2:$A$236,1,FALSE)),"-","Normal")</f>
        <v>-</v>
      </c>
      <c r="D831" t="str">
        <f>IF(ISNA(VLOOKUP(A831,words_1k!$A$2:$A$1024,1,FALSE)),"-","1k")</f>
        <v>1k</v>
      </c>
      <c r="E831" t="str">
        <f>IF(ISNA(VLOOKUP(A831,words_5k!$A$2:$A$5024,1,FALSE)),"-","5k")</f>
        <v>5k</v>
      </c>
    </row>
    <row r="832" spans="1:5" ht="12" x14ac:dyDescent="0.15">
      <c r="A832" s="11" t="s">
        <v>995</v>
      </c>
      <c r="B832">
        <f t="shared" si="12"/>
        <v>5</v>
      </c>
      <c r="C832" t="str">
        <f>IF(ISNA(VLOOKUP(A832,words!$A$2:$A$236,1,FALSE)),"-","Normal")</f>
        <v>-</v>
      </c>
      <c r="D832" t="str">
        <f>IF(ISNA(VLOOKUP(A832,words_1k!$A$2:$A$1024,1,FALSE)),"-","1k")</f>
        <v>1k</v>
      </c>
      <c r="E832" t="str">
        <f>IF(ISNA(VLOOKUP(A832,words_5k!$A$2:$A$5024,1,FALSE)),"-","5k")</f>
        <v>5k</v>
      </c>
    </row>
    <row r="833" spans="1:5" ht="12" x14ac:dyDescent="0.15">
      <c r="A833" s="11" t="s">
        <v>996</v>
      </c>
      <c r="B833">
        <f t="shared" si="12"/>
        <v>3</v>
      </c>
      <c r="C833" t="str">
        <f>IF(ISNA(VLOOKUP(A833,words!$A$2:$A$236,1,FALSE)),"-","Normal")</f>
        <v>-</v>
      </c>
      <c r="D833" t="str">
        <f>IF(ISNA(VLOOKUP(A833,words_1k!$A$2:$A$1024,1,FALSE)),"-","1k")</f>
        <v>1k</v>
      </c>
      <c r="E833" t="str">
        <f>IF(ISNA(VLOOKUP(A833,words_5k!$A$2:$A$5024,1,FALSE)),"-","5k")</f>
        <v>5k</v>
      </c>
    </row>
    <row r="834" spans="1:5" ht="12" x14ac:dyDescent="0.15">
      <c r="A834" s="11" t="s">
        <v>997</v>
      </c>
      <c r="B834">
        <f t="shared" ref="B834:B897" si="13">LEN(A834)</f>
        <v>4</v>
      </c>
      <c r="C834" t="str">
        <f>IF(ISNA(VLOOKUP(A834,words!$A$2:$A$236,1,FALSE)),"-","Normal")</f>
        <v>-</v>
      </c>
      <c r="D834" t="str">
        <f>IF(ISNA(VLOOKUP(A834,words_1k!$A$2:$A$1024,1,FALSE)),"-","1k")</f>
        <v>1k</v>
      </c>
      <c r="E834" t="str">
        <f>IF(ISNA(VLOOKUP(A834,words_5k!$A$2:$A$5024,1,FALSE)),"-","5k")</f>
        <v>5k</v>
      </c>
    </row>
    <row r="835" spans="1:5" ht="12" x14ac:dyDescent="0.15">
      <c r="A835" s="11" t="s">
        <v>210</v>
      </c>
      <c r="B835">
        <f t="shared" si="13"/>
        <v>4</v>
      </c>
      <c r="C835" t="str">
        <f>IF(ISNA(VLOOKUP(A835,words!$A$2:$A$236,1,FALSE)),"-","Normal")</f>
        <v>Normal</v>
      </c>
      <c r="D835" t="str">
        <f>IF(ISNA(VLOOKUP(A835,words_1k!$A$2:$A$1024,1,FALSE)),"-","1k")</f>
        <v>1k</v>
      </c>
      <c r="E835" t="str">
        <f>IF(ISNA(VLOOKUP(A835,words_5k!$A$2:$A$5024,1,FALSE)),"-","5k")</f>
        <v>5k</v>
      </c>
    </row>
    <row r="836" spans="1:5" ht="12" x14ac:dyDescent="0.15">
      <c r="A836" s="11" t="s">
        <v>998</v>
      </c>
      <c r="B836">
        <f t="shared" si="13"/>
        <v>3</v>
      </c>
      <c r="C836" t="str">
        <f>IF(ISNA(VLOOKUP(A836,words!$A$2:$A$236,1,FALSE)),"-","Normal")</f>
        <v>-</v>
      </c>
      <c r="D836" t="str">
        <f>IF(ISNA(VLOOKUP(A836,words_1k!$A$2:$A$1024,1,FALSE)),"-","1k")</f>
        <v>1k</v>
      </c>
      <c r="E836" t="str">
        <f>IF(ISNA(VLOOKUP(A836,words_5k!$A$2:$A$5024,1,FALSE)),"-","5k")</f>
        <v>5k</v>
      </c>
    </row>
    <row r="837" spans="1:5" ht="12" x14ac:dyDescent="0.15">
      <c r="A837" s="11" t="s">
        <v>999</v>
      </c>
      <c r="B837">
        <f t="shared" si="13"/>
        <v>7</v>
      </c>
      <c r="C837" t="str">
        <f>IF(ISNA(VLOOKUP(A837,words!$A$2:$A$236,1,FALSE)),"-","Normal")</f>
        <v>-</v>
      </c>
      <c r="D837" t="str">
        <f>IF(ISNA(VLOOKUP(A837,words_1k!$A$2:$A$1024,1,FALSE)),"-","1k")</f>
        <v>1k</v>
      </c>
      <c r="E837" t="str">
        <f>IF(ISNA(VLOOKUP(A837,words_5k!$A$2:$A$5024,1,FALSE)),"-","5k")</f>
        <v>5k</v>
      </c>
    </row>
    <row r="838" spans="1:5" ht="12" x14ac:dyDescent="0.15">
      <c r="A838" s="11" t="s">
        <v>1000</v>
      </c>
      <c r="B838">
        <f t="shared" si="13"/>
        <v>4</v>
      </c>
      <c r="C838" t="str">
        <f>IF(ISNA(VLOOKUP(A838,words!$A$2:$A$236,1,FALSE)),"-","Normal")</f>
        <v>-</v>
      </c>
      <c r="D838" t="str">
        <f>IF(ISNA(VLOOKUP(A838,words_1k!$A$2:$A$1024,1,FALSE)),"-","1k")</f>
        <v>1k</v>
      </c>
      <c r="E838" t="str">
        <f>IF(ISNA(VLOOKUP(A838,words_5k!$A$2:$A$5024,1,FALSE)),"-","5k")</f>
        <v>5k</v>
      </c>
    </row>
    <row r="839" spans="1:5" ht="12" x14ac:dyDescent="0.15">
      <c r="A839" s="11" t="s">
        <v>1001</v>
      </c>
      <c r="B839">
        <f t="shared" si="13"/>
        <v>5</v>
      </c>
      <c r="C839" t="str">
        <f>IF(ISNA(VLOOKUP(A839,words!$A$2:$A$236,1,FALSE)),"-","Normal")</f>
        <v>-</v>
      </c>
      <c r="D839" t="str">
        <f>IF(ISNA(VLOOKUP(A839,words_1k!$A$2:$A$1024,1,FALSE)),"-","1k")</f>
        <v>1k</v>
      </c>
      <c r="E839" t="str">
        <f>IF(ISNA(VLOOKUP(A839,words_5k!$A$2:$A$5024,1,FALSE)),"-","5k")</f>
        <v>5k</v>
      </c>
    </row>
    <row r="840" spans="1:5" ht="12" x14ac:dyDescent="0.15">
      <c r="A840" s="11" t="s">
        <v>1002</v>
      </c>
      <c r="B840">
        <f t="shared" si="13"/>
        <v>5</v>
      </c>
      <c r="C840" t="str">
        <f>IF(ISNA(VLOOKUP(A840,words!$A$2:$A$236,1,FALSE)),"-","Normal")</f>
        <v>-</v>
      </c>
      <c r="D840" t="str">
        <f>IF(ISNA(VLOOKUP(A840,words_1k!$A$2:$A$1024,1,FALSE)),"-","1k")</f>
        <v>1k</v>
      </c>
      <c r="E840" t="str">
        <f>IF(ISNA(VLOOKUP(A840,words_5k!$A$2:$A$5024,1,FALSE)),"-","5k")</f>
        <v>5k</v>
      </c>
    </row>
    <row r="841" spans="1:5" ht="12" x14ac:dyDescent="0.15">
      <c r="A841" s="11" t="s">
        <v>1003</v>
      </c>
      <c r="B841">
        <f t="shared" si="13"/>
        <v>5</v>
      </c>
      <c r="C841" t="str">
        <f>IF(ISNA(VLOOKUP(A841,words!$A$2:$A$236,1,FALSE)),"-","Normal")</f>
        <v>-</v>
      </c>
      <c r="D841" t="str">
        <f>IF(ISNA(VLOOKUP(A841,words_1k!$A$2:$A$1024,1,FALSE)),"-","1k")</f>
        <v>1k</v>
      </c>
      <c r="E841" t="str">
        <f>IF(ISNA(VLOOKUP(A841,words_5k!$A$2:$A$5024,1,FALSE)),"-","5k")</f>
        <v>5k</v>
      </c>
    </row>
    <row r="842" spans="1:5" ht="12" x14ac:dyDescent="0.15">
      <c r="A842" s="11" t="s">
        <v>1004</v>
      </c>
      <c r="B842">
        <f t="shared" si="13"/>
        <v>4</v>
      </c>
      <c r="C842" t="str">
        <f>IF(ISNA(VLOOKUP(A842,words!$A$2:$A$236,1,FALSE)),"-","Normal")</f>
        <v>-</v>
      </c>
      <c r="D842" t="str">
        <f>IF(ISNA(VLOOKUP(A842,words_1k!$A$2:$A$1024,1,FALSE)),"-","1k")</f>
        <v>1k</v>
      </c>
      <c r="E842" t="str">
        <f>IF(ISNA(VLOOKUP(A842,words_5k!$A$2:$A$5024,1,FALSE)),"-","5k")</f>
        <v>5k</v>
      </c>
    </row>
    <row r="843" spans="1:5" ht="12" x14ac:dyDescent="0.15">
      <c r="A843" s="11" t="s">
        <v>1005</v>
      </c>
      <c r="B843">
        <f t="shared" si="13"/>
        <v>5</v>
      </c>
      <c r="C843" t="str">
        <f>IF(ISNA(VLOOKUP(A843,words!$A$2:$A$236,1,FALSE)),"-","Normal")</f>
        <v>-</v>
      </c>
      <c r="D843" t="str">
        <f>IF(ISNA(VLOOKUP(A843,words_1k!$A$2:$A$1024,1,FALSE)),"-","1k")</f>
        <v>1k</v>
      </c>
      <c r="E843" t="str">
        <f>IF(ISNA(VLOOKUP(A843,words_5k!$A$2:$A$5024,1,FALSE)),"-","5k")</f>
        <v>5k</v>
      </c>
    </row>
    <row r="844" spans="1:5" ht="12" x14ac:dyDescent="0.15">
      <c r="A844" s="11" t="s">
        <v>1006</v>
      </c>
      <c r="B844">
        <f t="shared" si="13"/>
        <v>3</v>
      </c>
      <c r="C844" t="str">
        <f>IF(ISNA(VLOOKUP(A844,words!$A$2:$A$236,1,FALSE)),"-","Normal")</f>
        <v>-</v>
      </c>
      <c r="D844" t="str">
        <f>IF(ISNA(VLOOKUP(A844,words_1k!$A$2:$A$1024,1,FALSE)),"-","1k")</f>
        <v>1k</v>
      </c>
      <c r="E844" t="str">
        <f>IF(ISNA(VLOOKUP(A844,words_5k!$A$2:$A$5024,1,FALSE)),"-","5k")</f>
        <v>5k</v>
      </c>
    </row>
    <row r="845" spans="1:5" ht="12" x14ac:dyDescent="0.15">
      <c r="A845" s="11" t="s">
        <v>1007</v>
      </c>
      <c r="B845">
        <f t="shared" si="13"/>
        <v>3</v>
      </c>
      <c r="C845" t="str">
        <f>IF(ISNA(VLOOKUP(A845,words!$A$2:$A$236,1,FALSE)),"-","Normal")</f>
        <v>-</v>
      </c>
      <c r="D845" t="str">
        <f>IF(ISNA(VLOOKUP(A845,words_1k!$A$2:$A$1024,1,FALSE)),"-","1k")</f>
        <v>1k</v>
      </c>
      <c r="E845" t="str">
        <f>IF(ISNA(VLOOKUP(A845,words_5k!$A$2:$A$5024,1,FALSE)),"-","5k")</f>
        <v>5k</v>
      </c>
    </row>
    <row r="846" spans="1:5" ht="12" x14ac:dyDescent="0.15">
      <c r="A846" s="11" t="s">
        <v>1008</v>
      </c>
      <c r="B846">
        <f t="shared" si="13"/>
        <v>4</v>
      </c>
      <c r="C846" t="str">
        <f>IF(ISNA(VLOOKUP(A846,words!$A$2:$A$236,1,FALSE)),"-","Normal")</f>
        <v>-</v>
      </c>
      <c r="D846" t="str">
        <f>IF(ISNA(VLOOKUP(A846,words_1k!$A$2:$A$1024,1,FALSE)),"-","1k")</f>
        <v>1k</v>
      </c>
      <c r="E846" t="str">
        <f>IF(ISNA(VLOOKUP(A846,words_5k!$A$2:$A$5024,1,FALSE)),"-","5k")</f>
        <v>5k</v>
      </c>
    </row>
    <row r="847" spans="1:5" ht="12" x14ac:dyDescent="0.15">
      <c r="A847" s="11" t="s">
        <v>1009</v>
      </c>
      <c r="B847">
        <f t="shared" si="13"/>
        <v>6</v>
      </c>
      <c r="C847" t="str">
        <f>IF(ISNA(VLOOKUP(A847,words!$A$2:$A$236,1,FALSE)),"-","Normal")</f>
        <v>-</v>
      </c>
      <c r="D847" t="str">
        <f>IF(ISNA(VLOOKUP(A847,words_1k!$A$2:$A$1024,1,FALSE)),"-","1k")</f>
        <v>1k</v>
      </c>
      <c r="E847" t="str">
        <f>IF(ISNA(VLOOKUP(A847,words_5k!$A$2:$A$5024,1,FALSE)),"-","5k")</f>
        <v>5k</v>
      </c>
    </row>
    <row r="848" spans="1:5" ht="12" x14ac:dyDescent="0.15">
      <c r="A848" s="11" t="s">
        <v>1010</v>
      </c>
      <c r="B848">
        <f t="shared" si="13"/>
        <v>5</v>
      </c>
      <c r="C848" t="str">
        <f>IF(ISNA(VLOOKUP(A848,words!$A$2:$A$236,1,FALSE)),"-","Normal")</f>
        <v>-</v>
      </c>
      <c r="D848" t="str">
        <f>IF(ISNA(VLOOKUP(A848,words_1k!$A$2:$A$1024,1,FALSE)),"-","1k")</f>
        <v>1k</v>
      </c>
      <c r="E848" t="str">
        <f>IF(ISNA(VLOOKUP(A848,words_5k!$A$2:$A$5024,1,FALSE)),"-","5k")</f>
        <v>5k</v>
      </c>
    </row>
    <row r="849" spans="1:5" ht="12" x14ac:dyDescent="0.15">
      <c r="A849" s="11" t="s">
        <v>1011</v>
      </c>
      <c r="B849">
        <f t="shared" si="13"/>
        <v>5</v>
      </c>
      <c r="C849" t="str">
        <f>IF(ISNA(VLOOKUP(A849,words!$A$2:$A$236,1,FALSE)),"-","Normal")</f>
        <v>-</v>
      </c>
      <c r="D849" t="str">
        <f>IF(ISNA(VLOOKUP(A849,words_1k!$A$2:$A$1024,1,FALSE)),"-","1k")</f>
        <v>1k</v>
      </c>
      <c r="E849" t="str">
        <f>IF(ISNA(VLOOKUP(A849,words_5k!$A$2:$A$5024,1,FALSE)),"-","5k")</f>
        <v>5k</v>
      </c>
    </row>
    <row r="850" spans="1:5" ht="12" x14ac:dyDescent="0.15">
      <c r="A850" s="11" t="s">
        <v>1012</v>
      </c>
      <c r="B850">
        <f t="shared" si="13"/>
        <v>7</v>
      </c>
      <c r="C850" t="str">
        <f>IF(ISNA(VLOOKUP(A850,words!$A$2:$A$236,1,FALSE)),"-","Normal")</f>
        <v>-</v>
      </c>
      <c r="D850" t="str">
        <f>IF(ISNA(VLOOKUP(A850,words_1k!$A$2:$A$1024,1,FALSE)),"-","1k")</f>
        <v>1k</v>
      </c>
      <c r="E850" t="str">
        <f>IF(ISNA(VLOOKUP(A850,words_5k!$A$2:$A$5024,1,FALSE)),"-","5k")</f>
        <v>5k</v>
      </c>
    </row>
    <row r="851" spans="1:5" ht="12" x14ac:dyDescent="0.15">
      <c r="A851" s="11" t="s">
        <v>1013</v>
      </c>
      <c r="B851">
        <f t="shared" si="13"/>
        <v>2</v>
      </c>
      <c r="C851" t="str">
        <f>IF(ISNA(VLOOKUP(A851,words!$A$2:$A$236,1,FALSE)),"-","Normal")</f>
        <v>-</v>
      </c>
      <c r="D851" t="str">
        <f>IF(ISNA(VLOOKUP(A851,words_1k!$A$2:$A$1024,1,FALSE)),"-","1k")</f>
        <v>1k</v>
      </c>
      <c r="E851" t="str">
        <f>IF(ISNA(VLOOKUP(A851,words_5k!$A$2:$A$5024,1,FALSE)),"-","5k")</f>
        <v>5k</v>
      </c>
    </row>
    <row r="852" spans="1:5" ht="12" x14ac:dyDescent="0.15">
      <c r="A852" s="11" t="s">
        <v>1014</v>
      </c>
      <c r="B852">
        <f t="shared" si="13"/>
        <v>4</v>
      </c>
      <c r="C852" t="str">
        <f>IF(ISNA(VLOOKUP(A852,words!$A$2:$A$236,1,FALSE)),"-","Normal")</f>
        <v>-</v>
      </c>
      <c r="D852" t="str">
        <f>IF(ISNA(VLOOKUP(A852,words_1k!$A$2:$A$1024,1,FALSE)),"-","1k")</f>
        <v>1k</v>
      </c>
      <c r="E852" t="str">
        <f>IF(ISNA(VLOOKUP(A852,words_5k!$A$2:$A$5024,1,FALSE)),"-","5k")</f>
        <v>5k</v>
      </c>
    </row>
    <row r="853" spans="1:5" ht="12" x14ac:dyDescent="0.15">
      <c r="A853" s="11" t="s">
        <v>1015</v>
      </c>
      <c r="B853">
        <f t="shared" si="13"/>
        <v>3</v>
      </c>
      <c r="C853" t="str">
        <f>IF(ISNA(VLOOKUP(A853,words!$A$2:$A$236,1,FALSE)),"-","Normal")</f>
        <v>-</v>
      </c>
      <c r="D853" t="str">
        <f>IF(ISNA(VLOOKUP(A853,words_1k!$A$2:$A$1024,1,FALSE)),"-","1k")</f>
        <v>1k</v>
      </c>
      <c r="E853" t="str">
        <f>IF(ISNA(VLOOKUP(A853,words_5k!$A$2:$A$5024,1,FALSE)),"-","5k")</f>
        <v>5k</v>
      </c>
    </row>
    <row r="854" spans="1:5" ht="12" x14ac:dyDescent="0.15">
      <c r="A854" s="11" t="s">
        <v>1016</v>
      </c>
      <c r="B854">
        <f t="shared" si="13"/>
        <v>3</v>
      </c>
      <c r="C854" t="str">
        <f>IF(ISNA(VLOOKUP(A854,words!$A$2:$A$236,1,FALSE)),"-","Normal")</f>
        <v>-</v>
      </c>
      <c r="D854" t="str">
        <f>IF(ISNA(VLOOKUP(A854,words_1k!$A$2:$A$1024,1,FALSE)),"-","1k")</f>
        <v>1k</v>
      </c>
      <c r="E854" t="str">
        <f>IF(ISNA(VLOOKUP(A854,words_5k!$A$2:$A$5024,1,FALSE)),"-","5k")</f>
        <v>5k</v>
      </c>
    </row>
    <row r="855" spans="1:5" ht="12" x14ac:dyDescent="0.15">
      <c r="A855" s="11" t="s">
        <v>1017</v>
      </c>
      <c r="B855">
        <f t="shared" si="13"/>
        <v>4</v>
      </c>
      <c r="C855" t="str">
        <f>IF(ISNA(VLOOKUP(A855,words!$A$2:$A$236,1,FALSE)),"-","Normal")</f>
        <v>-</v>
      </c>
      <c r="D855" t="str">
        <f>IF(ISNA(VLOOKUP(A855,words_1k!$A$2:$A$1024,1,FALSE)),"-","1k")</f>
        <v>1k</v>
      </c>
      <c r="E855" t="str">
        <f>IF(ISNA(VLOOKUP(A855,words_5k!$A$2:$A$5024,1,FALSE)),"-","5k")</f>
        <v>5k</v>
      </c>
    </row>
    <row r="856" spans="1:5" ht="12" x14ac:dyDescent="0.15">
      <c r="A856" s="11" t="s">
        <v>1018</v>
      </c>
      <c r="B856">
        <f t="shared" si="13"/>
        <v>4</v>
      </c>
      <c r="C856" t="str">
        <f>IF(ISNA(VLOOKUP(A856,words!$A$2:$A$236,1,FALSE)),"-","Normal")</f>
        <v>-</v>
      </c>
      <c r="D856" t="str">
        <f>IF(ISNA(VLOOKUP(A856,words_1k!$A$2:$A$1024,1,FALSE)),"-","1k")</f>
        <v>1k</v>
      </c>
      <c r="E856" t="str">
        <f>IF(ISNA(VLOOKUP(A856,words_5k!$A$2:$A$5024,1,FALSE)),"-","5k")</f>
        <v>5k</v>
      </c>
    </row>
    <row r="857" spans="1:5" ht="12" x14ac:dyDescent="0.15">
      <c r="A857" s="11" t="s">
        <v>1019</v>
      </c>
      <c r="B857">
        <f t="shared" si="13"/>
        <v>6</v>
      </c>
      <c r="C857" t="str">
        <f>IF(ISNA(VLOOKUP(A857,words!$A$2:$A$236,1,FALSE)),"-","Normal")</f>
        <v>-</v>
      </c>
      <c r="D857" t="str">
        <f>IF(ISNA(VLOOKUP(A857,words_1k!$A$2:$A$1024,1,FALSE)),"-","1k")</f>
        <v>1k</v>
      </c>
      <c r="E857" t="str">
        <f>IF(ISNA(VLOOKUP(A857,words_5k!$A$2:$A$5024,1,FALSE)),"-","5k")</f>
        <v>5k</v>
      </c>
    </row>
    <row r="858" spans="1:5" ht="12" x14ac:dyDescent="0.15">
      <c r="A858" s="11" t="s">
        <v>1020</v>
      </c>
      <c r="B858">
        <f t="shared" si="13"/>
        <v>4</v>
      </c>
      <c r="C858" t="str">
        <f>IF(ISNA(VLOOKUP(A858,words!$A$2:$A$236,1,FALSE)),"-","Normal")</f>
        <v>-</v>
      </c>
      <c r="D858" t="str">
        <f>IF(ISNA(VLOOKUP(A858,words_1k!$A$2:$A$1024,1,FALSE)),"-","1k")</f>
        <v>1k</v>
      </c>
      <c r="E858" t="str">
        <f>IF(ISNA(VLOOKUP(A858,words_5k!$A$2:$A$5024,1,FALSE)),"-","5k")</f>
        <v>5k</v>
      </c>
    </row>
    <row r="859" spans="1:5" ht="12" x14ac:dyDescent="0.15">
      <c r="A859" s="11" t="s">
        <v>1021</v>
      </c>
      <c r="B859">
        <f t="shared" si="13"/>
        <v>7</v>
      </c>
      <c r="C859" t="str">
        <f>IF(ISNA(VLOOKUP(A859,words!$A$2:$A$236,1,FALSE)),"-","Normal")</f>
        <v>-</v>
      </c>
      <c r="D859" t="str">
        <f>IF(ISNA(VLOOKUP(A859,words_1k!$A$2:$A$1024,1,FALSE)),"-","1k")</f>
        <v>1k</v>
      </c>
      <c r="E859" t="str">
        <f>IF(ISNA(VLOOKUP(A859,words_5k!$A$2:$A$5024,1,FALSE)),"-","5k")</f>
        <v>5k</v>
      </c>
    </row>
    <row r="860" spans="1:5" ht="12" x14ac:dyDescent="0.15">
      <c r="A860" s="11" t="s">
        <v>1022</v>
      </c>
      <c r="B860">
        <f t="shared" si="13"/>
        <v>4</v>
      </c>
      <c r="C860" t="str">
        <f>IF(ISNA(VLOOKUP(A860,words!$A$2:$A$236,1,FALSE)),"-","Normal")</f>
        <v>-</v>
      </c>
      <c r="D860" t="str">
        <f>IF(ISNA(VLOOKUP(A860,words_1k!$A$2:$A$1024,1,FALSE)),"-","1k")</f>
        <v>1k</v>
      </c>
      <c r="E860" t="str">
        <f>IF(ISNA(VLOOKUP(A860,words_5k!$A$2:$A$5024,1,FALSE)),"-","5k")</f>
        <v>5k</v>
      </c>
    </row>
    <row r="861" spans="1:5" ht="12" x14ac:dyDescent="0.15">
      <c r="A861" s="11" t="s">
        <v>1023</v>
      </c>
      <c r="B861">
        <f t="shared" si="13"/>
        <v>4</v>
      </c>
      <c r="C861" t="str">
        <f>IF(ISNA(VLOOKUP(A861,words!$A$2:$A$236,1,FALSE)),"-","Normal")</f>
        <v>-</v>
      </c>
      <c r="D861" t="str">
        <f>IF(ISNA(VLOOKUP(A861,words_1k!$A$2:$A$1024,1,FALSE)),"-","1k")</f>
        <v>1k</v>
      </c>
      <c r="E861" t="str">
        <f>IF(ISNA(VLOOKUP(A861,words_5k!$A$2:$A$5024,1,FALSE)),"-","5k")</f>
        <v>5k</v>
      </c>
    </row>
    <row r="862" spans="1:5" ht="12" x14ac:dyDescent="0.15">
      <c r="A862" s="11" t="s">
        <v>1024</v>
      </c>
      <c r="B862">
        <f t="shared" si="13"/>
        <v>6</v>
      </c>
      <c r="C862" t="str">
        <f>IF(ISNA(VLOOKUP(A862,words!$A$2:$A$236,1,FALSE)),"-","Normal")</f>
        <v>-</v>
      </c>
      <c r="D862" t="str">
        <f>IF(ISNA(VLOOKUP(A862,words_1k!$A$2:$A$1024,1,FALSE)),"-","1k")</f>
        <v>1k</v>
      </c>
      <c r="E862" t="str">
        <f>IF(ISNA(VLOOKUP(A862,words_5k!$A$2:$A$5024,1,FALSE)),"-","5k")</f>
        <v>5k</v>
      </c>
    </row>
    <row r="863" spans="1:5" ht="12" x14ac:dyDescent="0.15">
      <c r="A863" s="11" t="s">
        <v>1025</v>
      </c>
      <c r="B863">
        <f t="shared" si="13"/>
        <v>4</v>
      </c>
      <c r="C863" t="str">
        <f>IF(ISNA(VLOOKUP(A863,words!$A$2:$A$236,1,FALSE)),"-","Normal")</f>
        <v>-</v>
      </c>
      <c r="D863" t="str">
        <f>IF(ISNA(VLOOKUP(A863,words_1k!$A$2:$A$1024,1,FALSE)),"-","1k")</f>
        <v>1k</v>
      </c>
      <c r="E863" t="str">
        <f>IF(ISNA(VLOOKUP(A863,words_5k!$A$2:$A$5024,1,FALSE)),"-","5k")</f>
        <v>5k</v>
      </c>
    </row>
    <row r="864" spans="1:5" ht="12" x14ac:dyDescent="0.15">
      <c r="A864" s="11" t="s">
        <v>1026</v>
      </c>
      <c r="B864">
        <f t="shared" si="13"/>
        <v>3</v>
      </c>
      <c r="C864" t="str">
        <f>IF(ISNA(VLOOKUP(A864,words!$A$2:$A$236,1,FALSE)),"-","Normal")</f>
        <v>-</v>
      </c>
      <c r="D864" t="str">
        <f>IF(ISNA(VLOOKUP(A864,words_1k!$A$2:$A$1024,1,FALSE)),"-","1k")</f>
        <v>1k</v>
      </c>
      <c r="E864" t="str">
        <f>IF(ISNA(VLOOKUP(A864,words_5k!$A$2:$A$5024,1,FALSE)),"-","5k")</f>
        <v>5k</v>
      </c>
    </row>
    <row r="865" spans="1:5" ht="12" x14ac:dyDescent="0.15">
      <c r="A865" s="11" t="s">
        <v>1027</v>
      </c>
      <c r="B865">
        <f t="shared" si="13"/>
        <v>2</v>
      </c>
      <c r="C865" t="str">
        <f>IF(ISNA(VLOOKUP(A865,words!$A$2:$A$236,1,FALSE)),"-","Normal")</f>
        <v>-</v>
      </c>
      <c r="D865" t="str">
        <f>IF(ISNA(VLOOKUP(A865,words_1k!$A$2:$A$1024,1,FALSE)),"-","1k")</f>
        <v>1k</v>
      </c>
      <c r="E865" t="str">
        <f>IF(ISNA(VLOOKUP(A865,words_5k!$A$2:$A$5024,1,FALSE)),"-","5k")</f>
        <v>5k</v>
      </c>
    </row>
    <row r="866" spans="1:5" ht="12" x14ac:dyDescent="0.15">
      <c r="A866" s="11" t="s">
        <v>1028</v>
      </c>
      <c r="B866">
        <f t="shared" si="13"/>
        <v>4</v>
      </c>
      <c r="C866" t="str">
        <f>IF(ISNA(VLOOKUP(A866,words!$A$2:$A$236,1,FALSE)),"-","Normal")</f>
        <v>-</v>
      </c>
      <c r="D866" t="str">
        <f>IF(ISNA(VLOOKUP(A866,words_1k!$A$2:$A$1024,1,FALSE)),"-","1k")</f>
        <v>1k</v>
      </c>
      <c r="E866" t="str">
        <f>IF(ISNA(VLOOKUP(A866,words_5k!$A$2:$A$5024,1,FALSE)),"-","5k")</f>
        <v>5k</v>
      </c>
    </row>
    <row r="867" spans="1:5" ht="12" x14ac:dyDescent="0.15">
      <c r="A867" s="11" t="s">
        <v>1029</v>
      </c>
      <c r="B867">
        <f t="shared" si="13"/>
        <v>5</v>
      </c>
      <c r="C867" t="str">
        <f>IF(ISNA(VLOOKUP(A867,words!$A$2:$A$236,1,FALSE)),"-","Normal")</f>
        <v>-</v>
      </c>
      <c r="D867" t="str">
        <f>IF(ISNA(VLOOKUP(A867,words_1k!$A$2:$A$1024,1,FALSE)),"-","1k")</f>
        <v>1k</v>
      </c>
      <c r="E867" t="str">
        <f>IF(ISNA(VLOOKUP(A867,words_5k!$A$2:$A$5024,1,FALSE)),"-","5k")</f>
        <v>5k</v>
      </c>
    </row>
    <row r="868" spans="1:5" ht="12" x14ac:dyDescent="0.15">
      <c r="A868" s="11" t="s">
        <v>1030</v>
      </c>
      <c r="B868">
        <f t="shared" si="13"/>
        <v>5</v>
      </c>
      <c r="C868" t="str">
        <f>IF(ISNA(VLOOKUP(A868,words!$A$2:$A$236,1,FALSE)),"-","Normal")</f>
        <v>-</v>
      </c>
      <c r="D868" t="str">
        <f>IF(ISNA(VLOOKUP(A868,words_1k!$A$2:$A$1024,1,FALSE)),"-","1k")</f>
        <v>1k</v>
      </c>
      <c r="E868" t="str">
        <f>IF(ISNA(VLOOKUP(A868,words_5k!$A$2:$A$5024,1,FALSE)),"-","5k")</f>
        <v>5k</v>
      </c>
    </row>
    <row r="869" spans="1:5" ht="12" x14ac:dyDescent="0.15">
      <c r="A869" s="11" t="s">
        <v>1031</v>
      </c>
      <c r="B869">
        <f t="shared" si="13"/>
        <v>5</v>
      </c>
      <c r="C869" t="str">
        <f>IF(ISNA(VLOOKUP(A869,words!$A$2:$A$236,1,FALSE)),"-","Normal")</f>
        <v>-</v>
      </c>
      <c r="D869" t="str">
        <f>IF(ISNA(VLOOKUP(A869,words_1k!$A$2:$A$1024,1,FALSE)),"-","1k")</f>
        <v>1k</v>
      </c>
      <c r="E869" t="str">
        <f>IF(ISNA(VLOOKUP(A869,words_5k!$A$2:$A$5024,1,FALSE)),"-","5k")</f>
        <v>5k</v>
      </c>
    </row>
    <row r="870" spans="1:5" ht="12" x14ac:dyDescent="0.15">
      <c r="A870" s="11" t="s">
        <v>1032</v>
      </c>
      <c r="B870">
        <f t="shared" si="13"/>
        <v>4</v>
      </c>
      <c r="C870" t="str">
        <f>IF(ISNA(VLOOKUP(A870,words!$A$2:$A$236,1,FALSE)),"-","Normal")</f>
        <v>-</v>
      </c>
      <c r="D870" t="str">
        <f>IF(ISNA(VLOOKUP(A870,words_1k!$A$2:$A$1024,1,FALSE)),"-","1k")</f>
        <v>1k</v>
      </c>
      <c r="E870" t="str">
        <f>IF(ISNA(VLOOKUP(A870,words_5k!$A$2:$A$5024,1,FALSE)),"-","5k")</f>
        <v>5k</v>
      </c>
    </row>
    <row r="871" spans="1:5" ht="12" x14ac:dyDescent="0.15">
      <c r="A871" s="11" t="s">
        <v>1033</v>
      </c>
      <c r="B871">
        <f t="shared" si="13"/>
        <v>5</v>
      </c>
      <c r="C871" t="str">
        <f>IF(ISNA(VLOOKUP(A871,words!$A$2:$A$236,1,FALSE)),"-","Normal")</f>
        <v>-</v>
      </c>
      <c r="D871" t="str">
        <f>IF(ISNA(VLOOKUP(A871,words_1k!$A$2:$A$1024,1,FALSE)),"-","1k")</f>
        <v>1k</v>
      </c>
      <c r="E871" t="str">
        <f>IF(ISNA(VLOOKUP(A871,words_5k!$A$2:$A$5024,1,FALSE)),"-","5k")</f>
        <v>5k</v>
      </c>
    </row>
    <row r="872" spans="1:5" ht="12" x14ac:dyDescent="0.15">
      <c r="A872" s="11" t="s">
        <v>1034</v>
      </c>
      <c r="B872">
        <f t="shared" si="13"/>
        <v>6</v>
      </c>
      <c r="C872" t="str">
        <f>IF(ISNA(VLOOKUP(A872,words!$A$2:$A$236,1,FALSE)),"-","Normal")</f>
        <v>-</v>
      </c>
      <c r="D872" t="str">
        <f>IF(ISNA(VLOOKUP(A872,words_1k!$A$2:$A$1024,1,FALSE)),"-","1k")</f>
        <v>1k</v>
      </c>
      <c r="E872" t="str">
        <f>IF(ISNA(VLOOKUP(A872,words_5k!$A$2:$A$5024,1,FALSE)),"-","5k")</f>
        <v>5k</v>
      </c>
    </row>
    <row r="873" spans="1:5" ht="12" x14ac:dyDescent="0.15">
      <c r="A873" s="11" t="s">
        <v>1035</v>
      </c>
      <c r="B873">
        <f t="shared" si="13"/>
        <v>4</v>
      </c>
      <c r="C873" t="str">
        <f>IF(ISNA(VLOOKUP(A873,words!$A$2:$A$236,1,FALSE)),"-","Normal")</f>
        <v>-</v>
      </c>
      <c r="D873" t="str">
        <f>IF(ISNA(VLOOKUP(A873,words_1k!$A$2:$A$1024,1,FALSE)),"-","1k")</f>
        <v>1k</v>
      </c>
      <c r="E873" t="str">
        <f>IF(ISNA(VLOOKUP(A873,words_5k!$A$2:$A$5024,1,FALSE)),"-","5k")</f>
        <v>5k</v>
      </c>
    </row>
    <row r="874" spans="1:5" ht="12" x14ac:dyDescent="0.15">
      <c r="A874" s="11" t="s">
        <v>1036</v>
      </c>
      <c r="B874">
        <f t="shared" si="13"/>
        <v>6</v>
      </c>
      <c r="C874" t="str">
        <f>IF(ISNA(VLOOKUP(A874,words!$A$2:$A$236,1,FALSE)),"-","Normal")</f>
        <v>-</v>
      </c>
      <c r="D874" t="str">
        <f>IF(ISNA(VLOOKUP(A874,words_1k!$A$2:$A$1024,1,FALSE)),"-","1k")</f>
        <v>1k</v>
      </c>
      <c r="E874" t="str">
        <f>IF(ISNA(VLOOKUP(A874,words_5k!$A$2:$A$5024,1,FALSE)),"-","5k")</f>
        <v>5k</v>
      </c>
    </row>
    <row r="875" spans="1:5" ht="12" x14ac:dyDescent="0.15">
      <c r="A875" s="11" t="s">
        <v>1037</v>
      </c>
      <c r="B875">
        <f t="shared" si="13"/>
        <v>6</v>
      </c>
      <c r="C875" t="str">
        <f>IF(ISNA(VLOOKUP(A875,words!$A$2:$A$236,1,FALSE)),"-","Normal")</f>
        <v>-</v>
      </c>
      <c r="D875" t="str">
        <f>IF(ISNA(VLOOKUP(A875,words_1k!$A$2:$A$1024,1,FALSE)),"-","1k")</f>
        <v>1k</v>
      </c>
      <c r="E875" t="str">
        <f>IF(ISNA(VLOOKUP(A875,words_5k!$A$2:$A$5024,1,FALSE)),"-","5k")</f>
        <v>5k</v>
      </c>
    </row>
    <row r="876" spans="1:5" ht="12" x14ac:dyDescent="0.15">
      <c r="A876" s="11" t="s">
        <v>1038</v>
      </c>
      <c r="B876">
        <f t="shared" si="13"/>
        <v>5</v>
      </c>
      <c r="C876" t="str">
        <f>IF(ISNA(VLOOKUP(A876,words!$A$2:$A$236,1,FALSE)),"-","Normal")</f>
        <v>-</v>
      </c>
      <c r="D876" t="str">
        <f>IF(ISNA(VLOOKUP(A876,words_1k!$A$2:$A$1024,1,FALSE)),"-","1k")</f>
        <v>1k</v>
      </c>
      <c r="E876" t="str">
        <f>IF(ISNA(VLOOKUP(A876,words_5k!$A$2:$A$5024,1,FALSE)),"-","5k")</f>
        <v>5k</v>
      </c>
    </row>
    <row r="877" spans="1:5" ht="12" x14ac:dyDescent="0.15">
      <c r="A877" s="11" t="s">
        <v>1039</v>
      </c>
      <c r="B877">
        <f t="shared" si="13"/>
        <v>4</v>
      </c>
      <c r="C877" t="str">
        <f>IF(ISNA(VLOOKUP(A877,words!$A$2:$A$236,1,FALSE)),"-","Normal")</f>
        <v>-</v>
      </c>
      <c r="D877" t="str">
        <f>IF(ISNA(VLOOKUP(A877,words_1k!$A$2:$A$1024,1,FALSE)),"-","1k")</f>
        <v>1k</v>
      </c>
      <c r="E877" t="str">
        <f>IF(ISNA(VLOOKUP(A877,words_5k!$A$2:$A$5024,1,FALSE)),"-","5k")</f>
        <v>5k</v>
      </c>
    </row>
    <row r="878" spans="1:5" ht="12" x14ac:dyDescent="0.15">
      <c r="A878" s="11" t="s">
        <v>1040</v>
      </c>
      <c r="B878">
        <f t="shared" si="13"/>
        <v>3</v>
      </c>
      <c r="C878" t="str">
        <f>IF(ISNA(VLOOKUP(A878,words!$A$2:$A$236,1,FALSE)),"-","Normal")</f>
        <v>-</v>
      </c>
      <c r="D878" t="str">
        <f>IF(ISNA(VLOOKUP(A878,words_1k!$A$2:$A$1024,1,FALSE)),"-","1k")</f>
        <v>1k</v>
      </c>
      <c r="E878" t="str">
        <f>IF(ISNA(VLOOKUP(A878,words_5k!$A$2:$A$5024,1,FALSE)),"-","5k")</f>
        <v>5k</v>
      </c>
    </row>
    <row r="879" spans="1:5" ht="12" x14ac:dyDescent="0.15">
      <c r="A879" s="11" t="s">
        <v>1041</v>
      </c>
      <c r="B879">
        <f t="shared" si="13"/>
        <v>5</v>
      </c>
      <c r="C879" t="str">
        <f>IF(ISNA(VLOOKUP(A879,words!$A$2:$A$236,1,FALSE)),"-","Normal")</f>
        <v>-</v>
      </c>
      <c r="D879" t="str">
        <f>IF(ISNA(VLOOKUP(A879,words_1k!$A$2:$A$1024,1,FALSE)),"-","1k")</f>
        <v>1k</v>
      </c>
      <c r="E879" t="str">
        <f>IF(ISNA(VLOOKUP(A879,words_5k!$A$2:$A$5024,1,FALSE)),"-","5k")</f>
        <v>5k</v>
      </c>
    </row>
    <row r="880" spans="1:5" ht="12" x14ac:dyDescent="0.15">
      <c r="A880" s="11" t="s">
        <v>1042</v>
      </c>
      <c r="B880">
        <f t="shared" si="13"/>
        <v>3</v>
      </c>
      <c r="C880" t="str">
        <f>IF(ISNA(VLOOKUP(A880,words!$A$2:$A$236,1,FALSE)),"-","Normal")</f>
        <v>-</v>
      </c>
      <c r="D880" t="str">
        <f>IF(ISNA(VLOOKUP(A880,words_1k!$A$2:$A$1024,1,FALSE)),"-","1k")</f>
        <v>1k</v>
      </c>
      <c r="E880" t="str">
        <f>IF(ISNA(VLOOKUP(A880,words_5k!$A$2:$A$5024,1,FALSE)),"-","5k")</f>
        <v>5k</v>
      </c>
    </row>
    <row r="881" spans="1:5" ht="12" x14ac:dyDescent="0.15">
      <c r="A881" s="11" t="s">
        <v>1043</v>
      </c>
      <c r="B881">
        <f t="shared" si="13"/>
        <v>4</v>
      </c>
      <c r="C881" t="str">
        <f>IF(ISNA(VLOOKUP(A881,words!$A$2:$A$236,1,FALSE)),"-","Normal")</f>
        <v>-</v>
      </c>
      <c r="D881" t="str">
        <f>IF(ISNA(VLOOKUP(A881,words_1k!$A$2:$A$1024,1,FALSE)),"-","1k")</f>
        <v>1k</v>
      </c>
      <c r="E881" t="str">
        <f>IF(ISNA(VLOOKUP(A881,words_5k!$A$2:$A$5024,1,FALSE)),"-","5k")</f>
        <v>5k</v>
      </c>
    </row>
    <row r="882" spans="1:5" ht="12" x14ac:dyDescent="0.15">
      <c r="A882" s="11" t="s">
        <v>1044</v>
      </c>
      <c r="B882">
        <f t="shared" si="13"/>
        <v>4</v>
      </c>
      <c r="C882" t="str">
        <f>IF(ISNA(VLOOKUP(A882,words!$A$2:$A$236,1,FALSE)),"-","Normal")</f>
        <v>-</v>
      </c>
      <c r="D882" t="str">
        <f>IF(ISNA(VLOOKUP(A882,words_1k!$A$2:$A$1024,1,FALSE)),"-","1k")</f>
        <v>1k</v>
      </c>
      <c r="E882" t="str">
        <f>IF(ISNA(VLOOKUP(A882,words_5k!$A$2:$A$5024,1,FALSE)),"-","5k")</f>
        <v>5k</v>
      </c>
    </row>
    <row r="883" spans="1:5" ht="12" x14ac:dyDescent="0.15">
      <c r="A883" s="11" t="s">
        <v>1045</v>
      </c>
      <c r="B883">
        <f t="shared" si="13"/>
        <v>6</v>
      </c>
      <c r="C883" t="str">
        <f>IF(ISNA(VLOOKUP(A883,words!$A$2:$A$236,1,FALSE)),"-","Normal")</f>
        <v>-</v>
      </c>
      <c r="D883" t="str">
        <f>IF(ISNA(VLOOKUP(A883,words_1k!$A$2:$A$1024,1,FALSE)),"-","1k")</f>
        <v>1k</v>
      </c>
      <c r="E883" t="str">
        <f>IF(ISNA(VLOOKUP(A883,words_5k!$A$2:$A$5024,1,FALSE)),"-","5k")</f>
        <v>5k</v>
      </c>
    </row>
    <row r="884" spans="1:5" ht="12" x14ac:dyDescent="0.15">
      <c r="A884" s="11" t="s">
        <v>244</v>
      </c>
      <c r="B884">
        <f t="shared" si="13"/>
        <v>4</v>
      </c>
      <c r="C884" t="str">
        <f>IF(ISNA(VLOOKUP(A884,words!$A$2:$A$236,1,FALSE)),"-","Normal")</f>
        <v>Normal</v>
      </c>
      <c r="D884" t="str">
        <f>IF(ISNA(VLOOKUP(A884,words_1k!$A$2:$A$1024,1,FALSE)),"-","1k")</f>
        <v>1k</v>
      </c>
      <c r="E884" t="str">
        <f>IF(ISNA(VLOOKUP(A884,words_5k!$A$2:$A$5024,1,FALSE)),"-","5k")</f>
        <v>5k</v>
      </c>
    </row>
    <row r="885" spans="1:5" ht="12" x14ac:dyDescent="0.15">
      <c r="A885" s="11" t="s">
        <v>1046</v>
      </c>
      <c r="B885">
        <f t="shared" si="13"/>
        <v>4</v>
      </c>
      <c r="C885" t="str">
        <f>IF(ISNA(VLOOKUP(A885,words!$A$2:$A$236,1,FALSE)),"-","Normal")</f>
        <v>-</v>
      </c>
      <c r="D885" t="str">
        <f>IF(ISNA(VLOOKUP(A885,words_1k!$A$2:$A$1024,1,FALSE)),"-","1k")</f>
        <v>1k</v>
      </c>
      <c r="E885" t="str">
        <f>IF(ISNA(VLOOKUP(A885,words_5k!$A$2:$A$5024,1,FALSE)),"-","5k")</f>
        <v>5k</v>
      </c>
    </row>
    <row r="886" spans="1:5" ht="12" x14ac:dyDescent="0.15">
      <c r="A886" s="11" t="s">
        <v>1047</v>
      </c>
      <c r="B886">
        <f t="shared" si="13"/>
        <v>4</v>
      </c>
      <c r="C886" t="str">
        <f>IF(ISNA(VLOOKUP(A886,words!$A$2:$A$236,1,FALSE)),"-","Normal")</f>
        <v>-</v>
      </c>
      <c r="D886" t="str">
        <f>IF(ISNA(VLOOKUP(A886,words_1k!$A$2:$A$1024,1,FALSE)),"-","1k")</f>
        <v>1k</v>
      </c>
      <c r="E886" t="str">
        <f>IF(ISNA(VLOOKUP(A886,words_5k!$A$2:$A$5024,1,FALSE)),"-","5k")</f>
        <v>5k</v>
      </c>
    </row>
    <row r="887" spans="1:5" ht="12" x14ac:dyDescent="0.15">
      <c r="A887" s="11" t="s">
        <v>1048</v>
      </c>
      <c r="B887">
        <f t="shared" si="13"/>
        <v>3</v>
      </c>
      <c r="C887" t="str">
        <f>IF(ISNA(VLOOKUP(A887,words!$A$2:$A$236,1,FALSE)),"-","Normal")</f>
        <v>-</v>
      </c>
      <c r="D887" t="str">
        <f>IF(ISNA(VLOOKUP(A887,words_1k!$A$2:$A$1024,1,FALSE)),"-","1k")</f>
        <v>1k</v>
      </c>
      <c r="E887" t="str">
        <f>IF(ISNA(VLOOKUP(A887,words_5k!$A$2:$A$5024,1,FALSE)),"-","5k")</f>
        <v>5k</v>
      </c>
    </row>
    <row r="888" spans="1:5" ht="12" x14ac:dyDescent="0.15">
      <c r="A888" s="11" t="s">
        <v>1049</v>
      </c>
      <c r="B888">
        <f t="shared" si="13"/>
        <v>5</v>
      </c>
      <c r="C888" t="str">
        <f>IF(ISNA(VLOOKUP(A888,words!$A$2:$A$236,1,FALSE)),"-","Normal")</f>
        <v>-</v>
      </c>
      <c r="D888" t="str">
        <f>IF(ISNA(VLOOKUP(A888,words_1k!$A$2:$A$1024,1,FALSE)),"-","1k")</f>
        <v>1k</v>
      </c>
      <c r="E888" t="str">
        <f>IF(ISNA(VLOOKUP(A888,words_5k!$A$2:$A$5024,1,FALSE)),"-","5k")</f>
        <v>5k</v>
      </c>
    </row>
    <row r="889" spans="1:5" ht="12" x14ac:dyDescent="0.15">
      <c r="A889" s="11" t="s">
        <v>1050</v>
      </c>
      <c r="B889">
        <f t="shared" si="13"/>
        <v>6</v>
      </c>
      <c r="C889" t="str">
        <f>IF(ISNA(VLOOKUP(A889,words!$A$2:$A$236,1,FALSE)),"-","Normal")</f>
        <v>-</v>
      </c>
      <c r="D889" t="str">
        <f>IF(ISNA(VLOOKUP(A889,words_1k!$A$2:$A$1024,1,FALSE)),"-","1k")</f>
        <v>1k</v>
      </c>
      <c r="E889" t="str">
        <f>IF(ISNA(VLOOKUP(A889,words_5k!$A$2:$A$5024,1,FALSE)),"-","5k")</f>
        <v>5k</v>
      </c>
    </row>
    <row r="890" spans="1:5" ht="12" x14ac:dyDescent="0.15">
      <c r="A890" s="11" t="s">
        <v>1051</v>
      </c>
      <c r="B890">
        <f t="shared" si="13"/>
        <v>4</v>
      </c>
      <c r="C890" t="str">
        <f>IF(ISNA(VLOOKUP(A890,words!$A$2:$A$236,1,FALSE)),"-","Normal")</f>
        <v>-</v>
      </c>
      <c r="D890" t="str">
        <f>IF(ISNA(VLOOKUP(A890,words_1k!$A$2:$A$1024,1,FALSE)),"-","1k")</f>
        <v>1k</v>
      </c>
      <c r="E890" t="str">
        <f>IF(ISNA(VLOOKUP(A890,words_5k!$A$2:$A$5024,1,FALSE)),"-","5k")</f>
        <v>5k</v>
      </c>
    </row>
    <row r="891" spans="1:5" ht="12" x14ac:dyDescent="0.15">
      <c r="A891" s="11" t="s">
        <v>1052</v>
      </c>
      <c r="B891">
        <f t="shared" si="13"/>
        <v>4</v>
      </c>
      <c r="C891" t="str">
        <f>IF(ISNA(VLOOKUP(A891,words!$A$2:$A$236,1,FALSE)),"-","Normal")</f>
        <v>-</v>
      </c>
      <c r="D891" t="str">
        <f>IF(ISNA(VLOOKUP(A891,words_1k!$A$2:$A$1024,1,FALSE)),"-","1k")</f>
        <v>1k</v>
      </c>
      <c r="E891" t="str">
        <f>IF(ISNA(VLOOKUP(A891,words_5k!$A$2:$A$5024,1,FALSE)),"-","5k")</f>
        <v>5k</v>
      </c>
    </row>
    <row r="892" spans="1:5" ht="12" x14ac:dyDescent="0.15">
      <c r="A892" s="11" t="s">
        <v>1053</v>
      </c>
      <c r="B892">
        <f t="shared" si="13"/>
        <v>7</v>
      </c>
      <c r="C892" t="str">
        <f>IF(ISNA(VLOOKUP(A892,words!$A$2:$A$236,1,FALSE)),"-","Normal")</f>
        <v>-</v>
      </c>
      <c r="D892" t="str">
        <f>IF(ISNA(VLOOKUP(A892,words_1k!$A$2:$A$1024,1,FALSE)),"-","1k")</f>
        <v>1k</v>
      </c>
      <c r="E892" t="str">
        <f>IF(ISNA(VLOOKUP(A892,words_5k!$A$2:$A$5024,1,FALSE)),"-","5k")</f>
        <v>5k</v>
      </c>
    </row>
    <row r="893" spans="1:5" ht="12" x14ac:dyDescent="0.15">
      <c r="A893" s="11" t="s">
        <v>158</v>
      </c>
      <c r="B893">
        <f t="shared" si="13"/>
        <v>4</v>
      </c>
      <c r="C893" t="str">
        <f>IF(ISNA(VLOOKUP(A893,words!$A$2:$A$236,1,FALSE)),"-","Normal")</f>
        <v>Normal</v>
      </c>
      <c r="D893" t="str">
        <f>IF(ISNA(VLOOKUP(A893,words_1k!$A$2:$A$1024,1,FALSE)),"-","1k")</f>
        <v>1k</v>
      </c>
      <c r="E893" t="str">
        <f>IF(ISNA(VLOOKUP(A893,words_5k!$A$2:$A$5024,1,FALSE)),"-","5k")</f>
        <v>5k</v>
      </c>
    </row>
    <row r="894" spans="1:5" ht="12" x14ac:dyDescent="0.15">
      <c r="A894" s="11" t="s">
        <v>1054</v>
      </c>
      <c r="B894">
        <f t="shared" si="13"/>
        <v>3</v>
      </c>
      <c r="C894" t="str">
        <f>IF(ISNA(VLOOKUP(A894,words!$A$2:$A$236,1,FALSE)),"-","Normal")</f>
        <v>-</v>
      </c>
      <c r="D894" t="str">
        <f>IF(ISNA(VLOOKUP(A894,words_1k!$A$2:$A$1024,1,FALSE)),"-","1k")</f>
        <v>1k</v>
      </c>
      <c r="E894" t="str">
        <f>IF(ISNA(VLOOKUP(A894,words_5k!$A$2:$A$5024,1,FALSE)),"-","5k")</f>
        <v>5k</v>
      </c>
    </row>
    <row r="895" spans="1:5" ht="12" x14ac:dyDescent="0.15">
      <c r="A895" s="11" t="s">
        <v>1055</v>
      </c>
      <c r="B895">
        <f t="shared" si="13"/>
        <v>6</v>
      </c>
      <c r="C895" t="str">
        <f>IF(ISNA(VLOOKUP(A895,words!$A$2:$A$236,1,FALSE)),"-","Normal")</f>
        <v>-</v>
      </c>
      <c r="D895" t="str">
        <f>IF(ISNA(VLOOKUP(A895,words_1k!$A$2:$A$1024,1,FALSE)),"-","1k")</f>
        <v>1k</v>
      </c>
      <c r="E895" t="str">
        <f>IF(ISNA(VLOOKUP(A895,words_5k!$A$2:$A$5024,1,FALSE)),"-","5k")</f>
        <v>5k</v>
      </c>
    </row>
    <row r="896" spans="1:5" ht="12" x14ac:dyDescent="0.15">
      <c r="A896" s="11" t="s">
        <v>1056</v>
      </c>
      <c r="B896">
        <f t="shared" si="13"/>
        <v>7</v>
      </c>
      <c r="C896" t="str">
        <f>IF(ISNA(VLOOKUP(A896,words!$A$2:$A$236,1,FALSE)),"-","Normal")</f>
        <v>-</v>
      </c>
      <c r="D896" t="str">
        <f>IF(ISNA(VLOOKUP(A896,words_1k!$A$2:$A$1024,1,FALSE)),"-","1k")</f>
        <v>1k</v>
      </c>
      <c r="E896" t="str">
        <f>IF(ISNA(VLOOKUP(A896,words_5k!$A$2:$A$5024,1,FALSE)),"-","5k")</f>
        <v>5k</v>
      </c>
    </row>
    <row r="897" spans="1:5" ht="12" x14ac:dyDescent="0.15">
      <c r="A897" s="11" t="s">
        <v>1057</v>
      </c>
      <c r="B897">
        <f t="shared" si="13"/>
        <v>2</v>
      </c>
      <c r="C897" t="str">
        <f>IF(ISNA(VLOOKUP(A897,words!$A$2:$A$236,1,FALSE)),"-","Normal")</f>
        <v>-</v>
      </c>
      <c r="D897" t="str">
        <f>IF(ISNA(VLOOKUP(A897,words_1k!$A$2:$A$1024,1,FALSE)),"-","1k")</f>
        <v>1k</v>
      </c>
      <c r="E897" t="str">
        <f>IF(ISNA(VLOOKUP(A897,words_5k!$A$2:$A$5024,1,FALSE)),"-","5k")</f>
        <v>5k</v>
      </c>
    </row>
    <row r="898" spans="1:5" ht="12" x14ac:dyDescent="0.15">
      <c r="A898" s="11" t="s">
        <v>1058</v>
      </c>
      <c r="B898">
        <f t="shared" ref="B898:B961" si="14">LEN(A898)</f>
        <v>6</v>
      </c>
      <c r="C898" t="str">
        <f>IF(ISNA(VLOOKUP(A898,words!$A$2:$A$236,1,FALSE)),"-","Normal")</f>
        <v>-</v>
      </c>
      <c r="D898" t="str">
        <f>IF(ISNA(VLOOKUP(A898,words_1k!$A$2:$A$1024,1,FALSE)),"-","1k")</f>
        <v>1k</v>
      </c>
      <c r="E898" t="str">
        <f>IF(ISNA(VLOOKUP(A898,words_5k!$A$2:$A$5024,1,FALSE)),"-","5k")</f>
        <v>5k</v>
      </c>
    </row>
    <row r="899" spans="1:5" ht="12" x14ac:dyDescent="0.15">
      <c r="A899" s="11" t="s">
        <v>1059</v>
      </c>
      <c r="B899">
        <f t="shared" si="14"/>
        <v>5</v>
      </c>
      <c r="C899" t="str">
        <f>IF(ISNA(VLOOKUP(A899,words!$A$2:$A$236,1,FALSE)),"-","Normal")</f>
        <v>-</v>
      </c>
      <c r="D899" t="str">
        <f>IF(ISNA(VLOOKUP(A899,words_1k!$A$2:$A$1024,1,FALSE)),"-","1k")</f>
        <v>1k</v>
      </c>
      <c r="E899" t="str">
        <f>IF(ISNA(VLOOKUP(A899,words_5k!$A$2:$A$5024,1,FALSE)),"-","5k")</f>
        <v>5k</v>
      </c>
    </row>
    <row r="900" spans="1:5" ht="12" x14ac:dyDescent="0.15">
      <c r="A900" s="11" t="s">
        <v>1060</v>
      </c>
      <c r="B900">
        <f t="shared" si="14"/>
        <v>6</v>
      </c>
      <c r="C900" t="str">
        <f>IF(ISNA(VLOOKUP(A900,words!$A$2:$A$236,1,FALSE)),"-","Normal")</f>
        <v>-</v>
      </c>
      <c r="D900" t="str">
        <f>IF(ISNA(VLOOKUP(A900,words_1k!$A$2:$A$1024,1,FALSE)),"-","1k")</f>
        <v>1k</v>
      </c>
      <c r="E900" t="str">
        <f>IF(ISNA(VLOOKUP(A900,words_5k!$A$2:$A$5024,1,FALSE)),"-","5k")</f>
        <v>5k</v>
      </c>
    </row>
    <row r="901" spans="1:5" ht="12" x14ac:dyDescent="0.15">
      <c r="A901" s="11" t="s">
        <v>1061</v>
      </c>
      <c r="B901">
        <f t="shared" si="14"/>
        <v>4</v>
      </c>
      <c r="C901" t="str">
        <f>IF(ISNA(VLOOKUP(A901,words!$A$2:$A$236,1,FALSE)),"-","Normal")</f>
        <v>-</v>
      </c>
      <c r="D901" t="str">
        <f>IF(ISNA(VLOOKUP(A901,words_1k!$A$2:$A$1024,1,FALSE)),"-","1k")</f>
        <v>1k</v>
      </c>
      <c r="E901" t="str">
        <f>IF(ISNA(VLOOKUP(A901,words_5k!$A$2:$A$5024,1,FALSE)),"-","5k")</f>
        <v>5k</v>
      </c>
    </row>
    <row r="902" spans="1:5" ht="12" x14ac:dyDescent="0.15">
      <c r="A902" s="11" t="s">
        <v>1062</v>
      </c>
      <c r="B902">
        <f t="shared" si="14"/>
        <v>6</v>
      </c>
      <c r="C902" t="str">
        <f>IF(ISNA(VLOOKUP(A902,words!$A$2:$A$236,1,FALSE)),"-","Normal")</f>
        <v>-</v>
      </c>
      <c r="D902" t="str">
        <f>IF(ISNA(VLOOKUP(A902,words_1k!$A$2:$A$1024,1,FALSE)),"-","1k")</f>
        <v>1k</v>
      </c>
      <c r="E902" t="str">
        <f>IF(ISNA(VLOOKUP(A902,words_5k!$A$2:$A$5024,1,FALSE)),"-","5k")</f>
        <v>5k</v>
      </c>
    </row>
    <row r="903" spans="1:5" ht="12" x14ac:dyDescent="0.15">
      <c r="A903" s="11" t="s">
        <v>1063</v>
      </c>
      <c r="B903">
        <f t="shared" si="14"/>
        <v>6</v>
      </c>
      <c r="C903" t="str">
        <f>IF(ISNA(VLOOKUP(A903,words!$A$2:$A$236,1,FALSE)),"-","Normal")</f>
        <v>-</v>
      </c>
      <c r="D903" t="str">
        <f>IF(ISNA(VLOOKUP(A903,words_1k!$A$2:$A$1024,1,FALSE)),"-","1k")</f>
        <v>1k</v>
      </c>
      <c r="E903" t="str">
        <f>IF(ISNA(VLOOKUP(A903,words_5k!$A$2:$A$5024,1,FALSE)),"-","5k")</f>
        <v>5k</v>
      </c>
    </row>
    <row r="904" spans="1:5" ht="12" x14ac:dyDescent="0.15">
      <c r="A904" s="11" t="s">
        <v>1064</v>
      </c>
      <c r="B904">
        <f t="shared" si="14"/>
        <v>6</v>
      </c>
      <c r="C904" t="str">
        <f>IF(ISNA(VLOOKUP(A904,words!$A$2:$A$236,1,FALSE)),"-","Normal")</f>
        <v>-</v>
      </c>
      <c r="D904" t="str">
        <f>IF(ISNA(VLOOKUP(A904,words_1k!$A$2:$A$1024,1,FALSE)),"-","1k")</f>
        <v>1k</v>
      </c>
      <c r="E904" t="str">
        <f>IF(ISNA(VLOOKUP(A904,words_5k!$A$2:$A$5024,1,FALSE)),"-","5k")</f>
        <v>5k</v>
      </c>
    </row>
    <row r="905" spans="1:5" ht="12" x14ac:dyDescent="0.15">
      <c r="A905" s="11" t="s">
        <v>1065</v>
      </c>
      <c r="B905">
        <f t="shared" si="14"/>
        <v>4</v>
      </c>
      <c r="C905" t="str">
        <f>IF(ISNA(VLOOKUP(A905,words!$A$2:$A$236,1,FALSE)),"-","Normal")</f>
        <v>-</v>
      </c>
      <c r="D905" t="str">
        <f>IF(ISNA(VLOOKUP(A905,words_1k!$A$2:$A$1024,1,FALSE)),"-","1k")</f>
        <v>1k</v>
      </c>
      <c r="E905" t="str">
        <f>IF(ISNA(VLOOKUP(A905,words_5k!$A$2:$A$5024,1,FALSE)),"-","5k")</f>
        <v>5k</v>
      </c>
    </row>
    <row r="906" spans="1:5" ht="12" x14ac:dyDescent="0.15">
      <c r="A906" s="11" t="s">
        <v>1066</v>
      </c>
      <c r="B906">
        <f t="shared" si="14"/>
        <v>3</v>
      </c>
      <c r="C906" t="str">
        <f>IF(ISNA(VLOOKUP(A906,words!$A$2:$A$236,1,FALSE)),"-","Normal")</f>
        <v>-</v>
      </c>
      <c r="D906" t="str">
        <f>IF(ISNA(VLOOKUP(A906,words_1k!$A$2:$A$1024,1,FALSE)),"-","1k")</f>
        <v>1k</v>
      </c>
      <c r="E906" t="str">
        <f>IF(ISNA(VLOOKUP(A906,words_5k!$A$2:$A$5024,1,FALSE)),"-","5k")</f>
        <v>5k</v>
      </c>
    </row>
    <row r="907" spans="1:5" ht="12" x14ac:dyDescent="0.15">
      <c r="A907" s="11" t="s">
        <v>1067</v>
      </c>
      <c r="B907">
        <f t="shared" si="14"/>
        <v>6</v>
      </c>
      <c r="C907" t="str">
        <f>IF(ISNA(VLOOKUP(A907,words!$A$2:$A$236,1,FALSE)),"-","Normal")</f>
        <v>-</v>
      </c>
      <c r="D907" t="str">
        <f>IF(ISNA(VLOOKUP(A907,words_1k!$A$2:$A$1024,1,FALSE)),"-","1k")</f>
        <v>1k</v>
      </c>
      <c r="E907" t="str">
        <f>IF(ISNA(VLOOKUP(A907,words_5k!$A$2:$A$5024,1,FALSE)),"-","5k")</f>
        <v>5k</v>
      </c>
    </row>
    <row r="908" spans="1:5" ht="12" x14ac:dyDescent="0.15">
      <c r="A908" s="11" t="s">
        <v>1068</v>
      </c>
      <c r="B908">
        <f t="shared" si="14"/>
        <v>4</v>
      </c>
      <c r="C908" t="str">
        <f>IF(ISNA(VLOOKUP(A908,words!$A$2:$A$236,1,FALSE)),"-","Normal")</f>
        <v>-</v>
      </c>
      <c r="D908" t="str">
        <f>IF(ISNA(VLOOKUP(A908,words_1k!$A$2:$A$1024,1,FALSE)),"-","1k")</f>
        <v>1k</v>
      </c>
      <c r="E908" t="str">
        <f>IF(ISNA(VLOOKUP(A908,words_5k!$A$2:$A$5024,1,FALSE)),"-","5k")</f>
        <v>5k</v>
      </c>
    </row>
    <row r="909" spans="1:5" ht="12" x14ac:dyDescent="0.15">
      <c r="A909" s="11" t="s">
        <v>1069</v>
      </c>
      <c r="B909">
        <f t="shared" si="14"/>
        <v>6</v>
      </c>
      <c r="C909" t="str">
        <f>IF(ISNA(VLOOKUP(A909,words!$A$2:$A$236,1,FALSE)),"-","Normal")</f>
        <v>-</v>
      </c>
      <c r="D909" t="str">
        <f>IF(ISNA(VLOOKUP(A909,words_1k!$A$2:$A$1024,1,FALSE)),"-","1k")</f>
        <v>1k</v>
      </c>
      <c r="E909" t="str">
        <f>IF(ISNA(VLOOKUP(A909,words_5k!$A$2:$A$5024,1,FALSE)),"-","5k")</f>
        <v>5k</v>
      </c>
    </row>
    <row r="910" spans="1:5" ht="12" x14ac:dyDescent="0.15">
      <c r="A910" s="11" t="s">
        <v>1070</v>
      </c>
      <c r="B910">
        <f t="shared" si="14"/>
        <v>6</v>
      </c>
      <c r="C910" t="str">
        <f>IF(ISNA(VLOOKUP(A910,words!$A$2:$A$236,1,FALSE)),"-","Normal")</f>
        <v>-</v>
      </c>
      <c r="D910" t="str">
        <f>IF(ISNA(VLOOKUP(A910,words_1k!$A$2:$A$1024,1,FALSE)),"-","1k")</f>
        <v>1k</v>
      </c>
      <c r="E910" t="str">
        <f>IF(ISNA(VLOOKUP(A910,words_5k!$A$2:$A$5024,1,FALSE)),"-","5k")</f>
        <v>5k</v>
      </c>
    </row>
    <row r="911" spans="1:5" ht="12" x14ac:dyDescent="0.15">
      <c r="A911" s="11" t="s">
        <v>1071</v>
      </c>
      <c r="B911">
        <f t="shared" si="14"/>
        <v>6</v>
      </c>
      <c r="C911" t="str">
        <f>IF(ISNA(VLOOKUP(A911,words!$A$2:$A$236,1,FALSE)),"-","Normal")</f>
        <v>-</v>
      </c>
      <c r="D911" t="str">
        <f>IF(ISNA(VLOOKUP(A911,words_1k!$A$2:$A$1024,1,FALSE)),"-","1k")</f>
        <v>1k</v>
      </c>
      <c r="E911" t="str">
        <f>IF(ISNA(VLOOKUP(A911,words_5k!$A$2:$A$5024,1,FALSE)),"-","5k")</f>
        <v>5k</v>
      </c>
    </row>
    <row r="912" spans="1:5" ht="12" x14ac:dyDescent="0.15">
      <c r="A912" s="11" t="s">
        <v>1072</v>
      </c>
      <c r="B912">
        <f t="shared" si="14"/>
        <v>6</v>
      </c>
      <c r="C912" t="str">
        <f>IF(ISNA(VLOOKUP(A912,words!$A$2:$A$236,1,FALSE)),"-","Normal")</f>
        <v>-</v>
      </c>
      <c r="D912" t="str">
        <f>IF(ISNA(VLOOKUP(A912,words_1k!$A$2:$A$1024,1,FALSE)),"-","1k")</f>
        <v>1k</v>
      </c>
      <c r="E912" t="str">
        <f>IF(ISNA(VLOOKUP(A912,words_5k!$A$2:$A$5024,1,FALSE)),"-","5k")</f>
        <v>5k</v>
      </c>
    </row>
    <row r="913" spans="1:5" ht="12" x14ac:dyDescent="0.15">
      <c r="A913" s="11" t="s">
        <v>1073</v>
      </c>
      <c r="B913">
        <f t="shared" si="14"/>
        <v>4</v>
      </c>
      <c r="C913" t="str">
        <f>IF(ISNA(VLOOKUP(A913,words!$A$2:$A$236,1,FALSE)),"-","Normal")</f>
        <v>-</v>
      </c>
      <c r="D913" t="str">
        <f>IF(ISNA(VLOOKUP(A913,words_1k!$A$2:$A$1024,1,FALSE)),"-","1k")</f>
        <v>1k</v>
      </c>
      <c r="E913" t="str">
        <f>IF(ISNA(VLOOKUP(A913,words_5k!$A$2:$A$5024,1,FALSE)),"-","5k")</f>
        <v>5k</v>
      </c>
    </row>
    <row r="914" spans="1:5" ht="12" x14ac:dyDescent="0.15">
      <c r="A914" s="11" t="s">
        <v>1074</v>
      </c>
      <c r="B914">
        <f t="shared" si="14"/>
        <v>4</v>
      </c>
      <c r="C914" t="str">
        <f>IF(ISNA(VLOOKUP(A914,words!$A$2:$A$236,1,FALSE)),"-","Normal")</f>
        <v>-</v>
      </c>
      <c r="D914" t="str">
        <f>IF(ISNA(VLOOKUP(A914,words_1k!$A$2:$A$1024,1,FALSE)),"-","1k")</f>
        <v>1k</v>
      </c>
      <c r="E914" t="str">
        <f>IF(ISNA(VLOOKUP(A914,words_5k!$A$2:$A$5024,1,FALSE)),"-","5k")</f>
        <v>5k</v>
      </c>
    </row>
    <row r="915" spans="1:5" ht="12" x14ac:dyDescent="0.15">
      <c r="A915" s="11" t="s">
        <v>1075</v>
      </c>
      <c r="B915">
        <f t="shared" si="14"/>
        <v>4</v>
      </c>
      <c r="C915" t="str">
        <f>IF(ISNA(VLOOKUP(A915,words!$A$2:$A$236,1,FALSE)),"-","Normal")</f>
        <v>-</v>
      </c>
      <c r="D915" t="str">
        <f>IF(ISNA(VLOOKUP(A915,words_1k!$A$2:$A$1024,1,FALSE)),"-","1k")</f>
        <v>1k</v>
      </c>
      <c r="E915" t="str">
        <f>IF(ISNA(VLOOKUP(A915,words_5k!$A$2:$A$5024,1,FALSE)),"-","5k")</f>
        <v>5k</v>
      </c>
    </row>
    <row r="916" spans="1:5" ht="12" x14ac:dyDescent="0.15">
      <c r="A916" s="11" t="s">
        <v>1076</v>
      </c>
      <c r="B916">
        <f t="shared" si="14"/>
        <v>5</v>
      </c>
      <c r="C916" t="str">
        <f>IF(ISNA(VLOOKUP(A916,words!$A$2:$A$236,1,FALSE)),"-","Normal")</f>
        <v>-</v>
      </c>
      <c r="D916" t="str">
        <f>IF(ISNA(VLOOKUP(A916,words_1k!$A$2:$A$1024,1,FALSE)),"-","1k")</f>
        <v>1k</v>
      </c>
      <c r="E916" t="str">
        <f>IF(ISNA(VLOOKUP(A916,words_5k!$A$2:$A$5024,1,FALSE)),"-","5k")</f>
        <v>5k</v>
      </c>
    </row>
    <row r="917" spans="1:5" ht="12" x14ac:dyDescent="0.15">
      <c r="A917" s="11" t="s">
        <v>1077</v>
      </c>
      <c r="B917">
        <f t="shared" si="14"/>
        <v>6</v>
      </c>
      <c r="C917" t="str">
        <f>IF(ISNA(VLOOKUP(A917,words!$A$2:$A$236,1,FALSE)),"-","Normal")</f>
        <v>-</v>
      </c>
      <c r="D917" t="str">
        <f>IF(ISNA(VLOOKUP(A917,words_1k!$A$2:$A$1024,1,FALSE)),"-","1k")</f>
        <v>1k</v>
      </c>
      <c r="E917" t="str">
        <f>IF(ISNA(VLOOKUP(A917,words_5k!$A$2:$A$5024,1,FALSE)),"-","5k")</f>
        <v>5k</v>
      </c>
    </row>
    <row r="918" spans="1:5" ht="12" x14ac:dyDescent="0.15">
      <c r="A918" s="11" t="s">
        <v>1078</v>
      </c>
      <c r="B918">
        <f t="shared" si="14"/>
        <v>5</v>
      </c>
      <c r="C918" t="str">
        <f>IF(ISNA(VLOOKUP(A918,words!$A$2:$A$236,1,FALSE)),"-","Normal")</f>
        <v>-</v>
      </c>
      <c r="D918" t="str">
        <f>IF(ISNA(VLOOKUP(A918,words_1k!$A$2:$A$1024,1,FALSE)),"-","1k")</f>
        <v>1k</v>
      </c>
      <c r="E918" t="str">
        <f>IF(ISNA(VLOOKUP(A918,words_5k!$A$2:$A$5024,1,FALSE)),"-","5k")</f>
        <v>5k</v>
      </c>
    </row>
    <row r="919" spans="1:5" ht="12" x14ac:dyDescent="0.15">
      <c r="A919" s="11" t="s">
        <v>1079</v>
      </c>
      <c r="B919">
        <f t="shared" si="14"/>
        <v>4</v>
      </c>
      <c r="C919" t="str">
        <f>IF(ISNA(VLOOKUP(A919,words!$A$2:$A$236,1,FALSE)),"-","Normal")</f>
        <v>-</v>
      </c>
      <c r="D919" t="str">
        <f>IF(ISNA(VLOOKUP(A919,words_1k!$A$2:$A$1024,1,FALSE)),"-","1k")</f>
        <v>1k</v>
      </c>
      <c r="E919" t="str">
        <f>IF(ISNA(VLOOKUP(A919,words_5k!$A$2:$A$5024,1,FALSE)),"-","5k")</f>
        <v>5k</v>
      </c>
    </row>
    <row r="920" spans="1:5" ht="12" x14ac:dyDescent="0.15">
      <c r="A920" s="11" t="s">
        <v>1080</v>
      </c>
      <c r="B920">
        <f t="shared" si="14"/>
        <v>5</v>
      </c>
      <c r="C920" t="str">
        <f>IF(ISNA(VLOOKUP(A920,words!$A$2:$A$236,1,FALSE)),"-","Normal")</f>
        <v>-</v>
      </c>
      <c r="D920" t="str">
        <f>IF(ISNA(VLOOKUP(A920,words_1k!$A$2:$A$1024,1,FALSE)),"-","1k")</f>
        <v>1k</v>
      </c>
      <c r="E920" t="str">
        <f>IF(ISNA(VLOOKUP(A920,words_5k!$A$2:$A$5024,1,FALSE)),"-","5k")</f>
        <v>5k</v>
      </c>
    </row>
    <row r="921" spans="1:5" ht="12" x14ac:dyDescent="0.15">
      <c r="A921" s="11" t="s">
        <v>1081</v>
      </c>
      <c r="B921">
        <f t="shared" si="14"/>
        <v>5</v>
      </c>
      <c r="C921" t="str">
        <f>IF(ISNA(VLOOKUP(A921,words!$A$2:$A$236,1,FALSE)),"-","Normal")</f>
        <v>-</v>
      </c>
      <c r="D921" t="str">
        <f>IF(ISNA(VLOOKUP(A921,words_1k!$A$2:$A$1024,1,FALSE)),"-","1k")</f>
        <v>1k</v>
      </c>
      <c r="E921" t="str">
        <f>IF(ISNA(VLOOKUP(A921,words_5k!$A$2:$A$5024,1,FALSE)),"-","5k")</f>
        <v>5k</v>
      </c>
    </row>
    <row r="922" spans="1:5" ht="12" x14ac:dyDescent="0.15">
      <c r="A922" s="11" t="s">
        <v>1082</v>
      </c>
      <c r="B922">
        <f t="shared" si="14"/>
        <v>4</v>
      </c>
      <c r="C922" t="str">
        <f>IF(ISNA(VLOOKUP(A922,words!$A$2:$A$236,1,FALSE)),"-","Normal")</f>
        <v>-</v>
      </c>
      <c r="D922" t="str">
        <f>IF(ISNA(VLOOKUP(A922,words_1k!$A$2:$A$1024,1,FALSE)),"-","1k")</f>
        <v>1k</v>
      </c>
      <c r="E922" t="str">
        <f>IF(ISNA(VLOOKUP(A922,words_5k!$A$2:$A$5024,1,FALSE)),"-","5k")</f>
        <v>5k</v>
      </c>
    </row>
    <row r="923" spans="1:5" ht="12" x14ac:dyDescent="0.15">
      <c r="A923" s="11" t="s">
        <v>1083</v>
      </c>
      <c r="B923">
        <f t="shared" si="14"/>
        <v>4</v>
      </c>
      <c r="C923" t="str">
        <f>IF(ISNA(VLOOKUP(A923,words!$A$2:$A$236,1,FALSE)),"-","Normal")</f>
        <v>-</v>
      </c>
      <c r="D923" t="str">
        <f>IF(ISNA(VLOOKUP(A923,words_1k!$A$2:$A$1024,1,FALSE)),"-","1k")</f>
        <v>1k</v>
      </c>
      <c r="E923" t="str">
        <f>IF(ISNA(VLOOKUP(A923,words_5k!$A$2:$A$5024,1,FALSE)),"-","5k")</f>
        <v>5k</v>
      </c>
    </row>
    <row r="924" spans="1:5" ht="12" x14ac:dyDescent="0.15">
      <c r="A924" s="11" t="s">
        <v>1084</v>
      </c>
      <c r="B924">
        <f t="shared" si="14"/>
        <v>4</v>
      </c>
      <c r="C924" t="str">
        <f>IF(ISNA(VLOOKUP(A924,words!$A$2:$A$236,1,FALSE)),"-","Normal")</f>
        <v>-</v>
      </c>
      <c r="D924" t="str">
        <f>IF(ISNA(VLOOKUP(A924,words_1k!$A$2:$A$1024,1,FALSE)),"-","1k")</f>
        <v>1k</v>
      </c>
      <c r="E924" t="str">
        <f>IF(ISNA(VLOOKUP(A924,words_5k!$A$2:$A$5024,1,FALSE)),"-","5k")</f>
        <v>5k</v>
      </c>
    </row>
    <row r="925" spans="1:5" ht="12" x14ac:dyDescent="0.15">
      <c r="A925" s="11" t="s">
        <v>1085</v>
      </c>
      <c r="B925">
        <f t="shared" si="14"/>
        <v>6</v>
      </c>
      <c r="C925" t="str">
        <f>IF(ISNA(VLOOKUP(A925,words!$A$2:$A$236,1,FALSE)),"-","Normal")</f>
        <v>-</v>
      </c>
      <c r="D925" t="str">
        <f>IF(ISNA(VLOOKUP(A925,words_1k!$A$2:$A$1024,1,FALSE)),"-","1k")</f>
        <v>1k</v>
      </c>
      <c r="E925" t="str">
        <f>IF(ISNA(VLOOKUP(A925,words_5k!$A$2:$A$5024,1,FALSE)),"-","5k")</f>
        <v>5k</v>
      </c>
    </row>
    <row r="926" spans="1:5" ht="12" x14ac:dyDescent="0.15">
      <c r="A926" s="11" t="s">
        <v>1086</v>
      </c>
      <c r="B926">
        <f t="shared" si="14"/>
        <v>4</v>
      </c>
      <c r="C926" t="str">
        <f>IF(ISNA(VLOOKUP(A926,words!$A$2:$A$236,1,FALSE)),"-","Normal")</f>
        <v>-</v>
      </c>
      <c r="D926" t="str">
        <f>IF(ISNA(VLOOKUP(A926,words_1k!$A$2:$A$1024,1,FALSE)),"-","1k")</f>
        <v>1k</v>
      </c>
      <c r="E926" t="str">
        <f>IF(ISNA(VLOOKUP(A926,words_5k!$A$2:$A$5024,1,FALSE)),"-","5k")</f>
        <v>5k</v>
      </c>
    </row>
    <row r="927" spans="1:5" ht="12" x14ac:dyDescent="0.15">
      <c r="A927" s="11" t="s">
        <v>1087</v>
      </c>
      <c r="B927">
        <f t="shared" si="14"/>
        <v>4</v>
      </c>
      <c r="C927" t="str">
        <f>IF(ISNA(VLOOKUP(A927,words!$A$2:$A$236,1,FALSE)),"-","Normal")</f>
        <v>-</v>
      </c>
      <c r="D927" t="str">
        <f>IF(ISNA(VLOOKUP(A927,words_1k!$A$2:$A$1024,1,FALSE)),"-","1k")</f>
        <v>1k</v>
      </c>
      <c r="E927" t="str">
        <f>IF(ISNA(VLOOKUP(A927,words_5k!$A$2:$A$5024,1,FALSE)),"-","5k")</f>
        <v>5k</v>
      </c>
    </row>
    <row r="928" spans="1:5" ht="12" x14ac:dyDescent="0.15">
      <c r="A928" s="11" t="s">
        <v>1088</v>
      </c>
      <c r="B928">
        <f t="shared" si="14"/>
        <v>7</v>
      </c>
      <c r="C928" t="str">
        <f>IF(ISNA(VLOOKUP(A928,words!$A$2:$A$236,1,FALSE)),"-","Normal")</f>
        <v>-</v>
      </c>
      <c r="D928" t="str">
        <f>IF(ISNA(VLOOKUP(A928,words_1k!$A$2:$A$1024,1,FALSE)),"-","1k")</f>
        <v>1k</v>
      </c>
      <c r="E928" t="str">
        <f>IF(ISNA(VLOOKUP(A928,words_5k!$A$2:$A$5024,1,FALSE)),"-","5k")</f>
        <v>5k</v>
      </c>
    </row>
    <row r="929" spans="1:5" ht="12" x14ac:dyDescent="0.15">
      <c r="A929" s="11" t="s">
        <v>1089</v>
      </c>
      <c r="B929">
        <f t="shared" si="14"/>
        <v>3</v>
      </c>
      <c r="C929" t="str">
        <f>IF(ISNA(VLOOKUP(A929,words!$A$2:$A$236,1,FALSE)),"-","Normal")</f>
        <v>-</v>
      </c>
      <c r="D929" t="str">
        <f>IF(ISNA(VLOOKUP(A929,words_1k!$A$2:$A$1024,1,FALSE)),"-","1k")</f>
        <v>1k</v>
      </c>
      <c r="E929" t="str">
        <f>IF(ISNA(VLOOKUP(A929,words_5k!$A$2:$A$5024,1,FALSE)),"-","5k")</f>
        <v>5k</v>
      </c>
    </row>
    <row r="930" spans="1:5" ht="12" x14ac:dyDescent="0.15">
      <c r="A930" s="11" t="s">
        <v>1090</v>
      </c>
      <c r="B930">
        <f t="shared" si="14"/>
        <v>4</v>
      </c>
      <c r="C930" t="str">
        <f>IF(ISNA(VLOOKUP(A930,words!$A$2:$A$236,1,FALSE)),"-","Normal")</f>
        <v>-</v>
      </c>
      <c r="D930" t="str">
        <f>IF(ISNA(VLOOKUP(A930,words_1k!$A$2:$A$1024,1,FALSE)),"-","1k")</f>
        <v>1k</v>
      </c>
      <c r="E930" t="str">
        <f>IF(ISNA(VLOOKUP(A930,words_5k!$A$2:$A$5024,1,FALSE)),"-","5k")</f>
        <v>5k</v>
      </c>
    </row>
    <row r="931" spans="1:5" ht="12" x14ac:dyDescent="0.15">
      <c r="A931" s="11" t="s">
        <v>1091</v>
      </c>
      <c r="B931">
        <f t="shared" si="14"/>
        <v>3</v>
      </c>
      <c r="C931" t="str">
        <f>IF(ISNA(VLOOKUP(A931,words!$A$2:$A$236,1,FALSE)),"-","Normal")</f>
        <v>-</v>
      </c>
      <c r="D931" t="str">
        <f>IF(ISNA(VLOOKUP(A931,words_1k!$A$2:$A$1024,1,FALSE)),"-","1k")</f>
        <v>1k</v>
      </c>
      <c r="E931" t="str">
        <f>IF(ISNA(VLOOKUP(A931,words_5k!$A$2:$A$5024,1,FALSE)),"-","5k")</f>
        <v>5k</v>
      </c>
    </row>
    <row r="932" spans="1:5" ht="12" x14ac:dyDescent="0.15">
      <c r="A932" s="11" t="s">
        <v>1092</v>
      </c>
      <c r="B932">
        <f t="shared" si="14"/>
        <v>5</v>
      </c>
      <c r="C932" t="str">
        <f>IF(ISNA(VLOOKUP(A932,words!$A$2:$A$236,1,FALSE)),"-","Normal")</f>
        <v>-</v>
      </c>
      <c r="D932" t="str">
        <f>IF(ISNA(VLOOKUP(A932,words_1k!$A$2:$A$1024,1,FALSE)),"-","1k")</f>
        <v>1k</v>
      </c>
      <c r="E932" t="str">
        <f>IF(ISNA(VLOOKUP(A932,words_5k!$A$2:$A$5024,1,FALSE)),"-","5k")</f>
        <v>5k</v>
      </c>
    </row>
    <row r="933" spans="1:5" ht="12" x14ac:dyDescent="0.15">
      <c r="A933" s="11" t="s">
        <v>1093</v>
      </c>
      <c r="B933">
        <f t="shared" si="14"/>
        <v>5</v>
      </c>
      <c r="C933" t="str">
        <f>IF(ISNA(VLOOKUP(A933,words!$A$2:$A$236,1,FALSE)),"-","Normal")</f>
        <v>-</v>
      </c>
      <c r="D933" t="str">
        <f>IF(ISNA(VLOOKUP(A933,words_1k!$A$2:$A$1024,1,FALSE)),"-","1k")</f>
        <v>1k</v>
      </c>
      <c r="E933" t="str">
        <f>IF(ISNA(VLOOKUP(A933,words_5k!$A$2:$A$5024,1,FALSE)),"-","5k")</f>
        <v>5k</v>
      </c>
    </row>
    <row r="934" spans="1:5" ht="12" x14ac:dyDescent="0.15">
      <c r="A934" s="11" t="s">
        <v>1094</v>
      </c>
      <c r="B934">
        <f t="shared" si="14"/>
        <v>4</v>
      </c>
      <c r="C934" t="str">
        <f>IF(ISNA(VLOOKUP(A934,words!$A$2:$A$236,1,FALSE)),"-","Normal")</f>
        <v>-</v>
      </c>
      <c r="D934" t="str">
        <f>IF(ISNA(VLOOKUP(A934,words_1k!$A$2:$A$1024,1,FALSE)),"-","1k")</f>
        <v>1k</v>
      </c>
      <c r="E934" t="str">
        <f>IF(ISNA(VLOOKUP(A934,words_5k!$A$2:$A$5024,1,FALSE)),"-","5k")</f>
        <v>5k</v>
      </c>
    </row>
    <row r="935" spans="1:5" ht="12" x14ac:dyDescent="0.15">
      <c r="A935" s="11" t="s">
        <v>1095</v>
      </c>
      <c r="B935">
        <f t="shared" si="14"/>
        <v>4</v>
      </c>
      <c r="C935" t="str">
        <f>IF(ISNA(VLOOKUP(A935,words!$A$2:$A$236,1,FALSE)),"-","Normal")</f>
        <v>-</v>
      </c>
      <c r="D935" t="str">
        <f>IF(ISNA(VLOOKUP(A935,words_1k!$A$2:$A$1024,1,FALSE)),"-","1k")</f>
        <v>1k</v>
      </c>
      <c r="E935" t="str">
        <f>IF(ISNA(VLOOKUP(A935,words_5k!$A$2:$A$5024,1,FALSE)),"-","5k")</f>
        <v>5k</v>
      </c>
    </row>
    <row r="936" spans="1:5" ht="12" x14ac:dyDescent="0.15">
      <c r="A936" s="11" t="s">
        <v>1096</v>
      </c>
      <c r="B936">
        <f t="shared" si="14"/>
        <v>6</v>
      </c>
      <c r="C936" t="str">
        <f>IF(ISNA(VLOOKUP(A936,words!$A$2:$A$236,1,FALSE)),"-","Normal")</f>
        <v>-</v>
      </c>
      <c r="D936" t="str">
        <f>IF(ISNA(VLOOKUP(A936,words_1k!$A$2:$A$1024,1,FALSE)),"-","1k")</f>
        <v>1k</v>
      </c>
      <c r="E936" t="str">
        <f>IF(ISNA(VLOOKUP(A936,words_5k!$A$2:$A$5024,1,FALSE)),"-","5k")</f>
        <v>5k</v>
      </c>
    </row>
    <row r="937" spans="1:5" ht="12" x14ac:dyDescent="0.15">
      <c r="A937" s="11" t="s">
        <v>1097</v>
      </c>
      <c r="B937">
        <f t="shared" si="14"/>
        <v>5</v>
      </c>
      <c r="C937" t="str">
        <f>IF(ISNA(VLOOKUP(A937,words!$A$2:$A$236,1,FALSE)),"-","Normal")</f>
        <v>-</v>
      </c>
      <c r="D937" t="str">
        <f>IF(ISNA(VLOOKUP(A937,words_1k!$A$2:$A$1024,1,FALSE)),"-","1k")</f>
        <v>1k</v>
      </c>
      <c r="E937" t="str">
        <f>IF(ISNA(VLOOKUP(A937,words_5k!$A$2:$A$5024,1,FALSE)),"-","5k")</f>
        <v>5k</v>
      </c>
    </row>
    <row r="938" spans="1:5" ht="12" x14ac:dyDescent="0.15">
      <c r="A938" s="11" t="s">
        <v>1098</v>
      </c>
      <c r="B938">
        <f t="shared" si="14"/>
        <v>6</v>
      </c>
      <c r="C938" t="str">
        <f>IF(ISNA(VLOOKUP(A938,words!$A$2:$A$236,1,FALSE)),"-","Normal")</f>
        <v>-</v>
      </c>
      <c r="D938" t="str">
        <f>IF(ISNA(VLOOKUP(A938,words_1k!$A$2:$A$1024,1,FALSE)),"-","1k")</f>
        <v>1k</v>
      </c>
      <c r="E938" t="str">
        <f>IF(ISNA(VLOOKUP(A938,words_5k!$A$2:$A$5024,1,FALSE)),"-","5k")</f>
        <v>5k</v>
      </c>
    </row>
    <row r="939" spans="1:5" ht="12" x14ac:dyDescent="0.15">
      <c r="A939" s="11" t="s">
        <v>1099</v>
      </c>
      <c r="B939">
        <f t="shared" si="14"/>
        <v>4</v>
      </c>
      <c r="C939" t="str">
        <f>IF(ISNA(VLOOKUP(A939,words!$A$2:$A$236,1,FALSE)),"-","Normal")</f>
        <v>-</v>
      </c>
      <c r="D939" t="str">
        <f>IF(ISNA(VLOOKUP(A939,words_1k!$A$2:$A$1024,1,FALSE)),"-","1k")</f>
        <v>1k</v>
      </c>
      <c r="E939" t="str">
        <f>IF(ISNA(VLOOKUP(A939,words_5k!$A$2:$A$5024,1,FALSE)),"-","5k")</f>
        <v>5k</v>
      </c>
    </row>
    <row r="940" spans="1:5" ht="12" x14ac:dyDescent="0.15">
      <c r="A940" s="11" t="s">
        <v>1100</v>
      </c>
      <c r="B940">
        <f t="shared" si="14"/>
        <v>5</v>
      </c>
      <c r="C940" t="str">
        <f>IF(ISNA(VLOOKUP(A940,words!$A$2:$A$236,1,FALSE)),"-","Normal")</f>
        <v>-</v>
      </c>
      <c r="D940" t="str">
        <f>IF(ISNA(VLOOKUP(A940,words_1k!$A$2:$A$1024,1,FALSE)),"-","1k")</f>
        <v>1k</v>
      </c>
      <c r="E940" t="str">
        <f>IF(ISNA(VLOOKUP(A940,words_5k!$A$2:$A$5024,1,FALSE)),"-","5k")</f>
        <v>5k</v>
      </c>
    </row>
    <row r="941" spans="1:5" ht="12" x14ac:dyDescent="0.15">
      <c r="A941" s="11" t="s">
        <v>1101</v>
      </c>
      <c r="B941">
        <f t="shared" si="14"/>
        <v>5</v>
      </c>
      <c r="C941" t="str">
        <f>IF(ISNA(VLOOKUP(A941,words!$A$2:$A$236,1,FALSE)),"-","Normal")</f>
        <v>-</v>
      </c>
      <c r="D941" t="str">
        <f>IF(ISNA(VLOOKUP(A941,words_1k!$A$2:$A$1024,1,FALSE)),"-","1k")</f>
        <v>1k</v>
      </c>
      <c r="E941" t="str">
        <f>IF(ISNA(VLOOKUP(A941,words_5k!$A$2:$A$5024,1,FALSE)),"-","5k")</f>
        <v>5k</v>
      </c>
    </row>
    <row r="942" spans="1:5" ht="12" x14ac:dyDescent="0.15">
      <c r="A942" s="11" t="s">
        <v>1102</v>
      </c>
      <c r="B942">
        <f t="shared" si="14"/>
        <v>4</v>
      </c>
      <c r="C942" t="str">
        <f>IF(ISNA(VLOOKUP(A942,words!$A$2:$A$236,1,FALSE)),"-","Normal")</f>
        <v>-</v>
      </c>
      <c r="D942" t="str">
        <f>IF(ISNA(VLOOKUP(A942,words_1k!$A$2:$A$1024,1,FALSE)),"-","1k")</f>
        <v>1k</v>
      </c>
      <c r="E942" t="str">
        <f>IF(ISNA(VLOOKUP(A942,words_5k!$A$2:$A$5024,1,FALSE)),"-","5k")</f>
        <v>5k</v>
      </c>
    </row>
    <row r="943" spans="1:5" ht="12" x14ac:dyDescent="0.15">
      <c r="A943" s="11" t="s">
        <v>1103</v>
      </c>
      <c r="B943">
        <f t="shared" si="14"/>
        <v>4</v>
      </c>
      <c r="C943" t="str">
        <f>IF(ISNA(VLOOKUP(A943,words!$A$2:$A$236,1,FALSE)),"-","Normal")</f>
        <v>-</v>
      </c>
      <c r="D943" t="str">
        <f>IF(ISNA(VLOOKUP(A943,words_1k!$A$2:$A$1024,1,FALSE)),"-","1k")</f>
        <v>1k</v>
      </c>
      <c r="E943" t="str">
        <f>IF(ISNA(VLOOKUP(A943,words_5k!$A$2:$A$5024,1,FALSE)),"-","5k")</f>
        <v>5k</v>
      </c>
    </row>
    <row r="944" spans="1:5" ht="12" x14ac:dyDescent="0.15">
      <c r="A944" s="11" t="s">
        <v>1104</v>
      </c>
      <c r="B944">
        <f t="shared" si="14"/>
        <v>5</v>
      </c>
      <c r="C944" t="str">
        <f>IF(ISNA(VLOOKUP(A944,words!$A$2:$A$236,1,FALSE)),"-","Normal")</f>
        <v>-</v>
      </c>
      <c r="D944" t="str">
        <f>IF(ISNA(VLOOKUP(A944,words_1k!$A$2:$A$1024,1,FALSE)),"-","1k")</f>
        <v>1k</v>
      </c>
      <c r="E944" t="str">
        <f>IF(ISNA(VLOOKUP(A944,words_5k!$A$2:$A$5024,1,FALSE)),"-","5k")</f>
        <v>5k</v>
      </c>
    </row>
    <row r="945" spans="1:5" ht="12" x14ac:dyDescent="0.15">
      <c r="A945" s="11" t="s">
        <v>1105</v>
      </c>
      <c r="B945">
        <f t="shared" si="14"/>
        <v>4</v>
      </c>
      <c r="C945" t="str">
        <f>IF(ISNA(VLOOKUP(A945,words!$A$2:$A$236,1,FALSE)),"-","Normal")</f>
        <v>-</v>
      </c>
      <c r="D945" t="str">
        <f>IF(ISNA(VLOOKUP(A945,words_1k!$A$2:$A$1024,1,FALSE)),"-","1k")</f>
        <v>1k</v>
      </c>
      <c r="E945" t="str">
        <f>IF(ISNA(VLOOKUP(A945,words_5k!$A$2:$A$5024,1,FALSE)),"-","5k")</f>
        <v>5k</v>
      </c>
    </row>
    <row r="946" spans="1:5" ht="12" x14ac:dyDescent="0.15">
      <c r="A946" s="11" t="s">
        <v>1106</v>
      </c>
      <c r="B946">
        <f t="shared" si="14"/>
        <v>4</v>
      </c>
      <c r="C946" t="str">
        <f>IF(ISNA(VLOOKUP(A946,words!$A$2:$A$236,1,FALSE)),"-","Normal")</f>
        <v>-</v>
      </c>
      <c r="D946" t="str">
        <f>IF(ISNA(VLOOKUP(A946,words_1k!$A$2:$A$1024,1,FALSE)),"-","1k")</f>
        <v>1k</v>
      </c>
      <c r="E946" t="str">
        <f>IF(ISNA(VLOOKUP(A946,words_5k!$A$2:$A$5024,1,FALSE)),"-","5k")</f>
        <v>5k</v>
      </c>
    </row>
    <row r="947" spans="1:5" ht="12" x14ac:dyDescent="0.15">
      <c r="A947" s="11" t="s">
        <v>1107</v>
      </c>
      <c r="B947">
        <f t="shared" si="14"/>
        <v>5</v>
      </c>
      <c r="C947" t="str">
        <f>IF(ISNA(VLOOKUP(A947,words!$A$2:$A$236,1,FALSE)),"-","Normal")</f>
        <v>-</v>
      </c>
      <c r="D947" t="str">
        <f>IF(ISNA(VLOOKUP(A947,words_1k!$A$2:$A$1024,1,FALSE)),"-","1k")</f>
        <v>1k</v>
      </c>
      <c r="E947" t="str">
        <f>IF(ISNA(VLOOKUP(A947,words_5k!$A$2:$A$5024,1,FALSE)),"-","5k")</f>
        <v>5k</v>
      </c>
    </row>
    <row r="948" spans="1:5" ht="12" x14ac:dyDescent="0.15">
      <c r="A948" s="11" t="s">
        <v>1108</v>
      </c>
      <c r="B948">
        <f t="shared" si="14"/>
        <v>8</v>
      </c>
      <c r="C948" t="str">
        <f>IF(ISNA(VLOOKUP(A948,words!$A$2:$A$236,1,FALSE)),"-","Normal")</f>
        <v>-</v>
      </c>
      <c r="D948" t="str">
        <f>IF(ISNA(VLOOKUP(A948,words_1k!$A$2:$A$1024,1,FALSE)),"-","1k")</f>
        <v>1k</v>
      </c>
      <c r="E948" t="str">
        <f>IF(ISNA(VLOOKUP(A948,words_5k!$A$2:$A$5024,1,FALSE)),"-","5k")</f>
        <v>5k</v>
      </c>
    </row>
    <row r="949" spans="1:5" ht="12" x14ac:dyDescent="0.15">
      <c r="A949" s="11" t="s">
        <v>1109</v>
      </c>
      <c r="B949">
        <f t="shared" si="14"/>
        <v>5</v>
      </c>
      <c r="C949" t="str">
        <f>IF(ISNA(VLOOKUP(A949,words!$A$2:$A$236,1,FALSE)),"-","Normal")</f>
        <v>-</v>
      </c>
      <c r="D949" t="str">
        <f>IF(ISNA(VLOOKUP(A949,words_1k!$A$2:$A$1024,1,FALSE)),"-","1k")</f>
        <v>1k</v>
      </c>
      <c r="E949" t="str">
        <f>IF(ISNA(VLOOKUP(A949,words_5k!$A$2:$A$5024,1,FALSE)),"-","5k")</f>
        <v>5k</v>
      </c>
    </row>
    <row r="950" spans="1:5" ht="12" x14ac:dyDescent="0.15">
      <c r="A950" s="11" t="s">
        <v>1110</v>
      </c>
      <c r="B950">
        <f t="shared" si="14"/>
        <v>5</v>
      </c>
      <c r="C950" t="str">
        <f>IF(ISNA(VLOOKUP(A950,words!$A$2:$A$236,1,FALSE)),"-","Normal")</f>
        <v>-</v>
      </c>
      <c r="D950" t="str">
        <f>IF(ISNA(VLOOKUP(A950,words_1k!$A$2:$A$1024,1,FALSE)),"-","1k")</f>
        <v>1k</v>
      </c>
      <c r="E950" t="str">
        <f>IF(ISNA(VLOOKUP(A950,words_5k!$A$2:$A$5024,1,FALSE)),"-","5k")</f>
        <v>5k</v>
      </c>
    </row>
    <row r="951" spans="1:5" ht="12" x14ac:dyDescent="0.15">
      <c r="A951" s="11" t="s">
        <v>1111</v>
      </c>
      <c r="B951">
        <f t="shared" si="14"/>
        <v>3</v>
      </c>
      <c r="C951" t="str">
        <f>IF(ISNA(VLOOKUP(A951,words!$A$2:$A$236,1,FALSE)),"-","Normal")</f>
        <v>-</v>
      </c>
      <c r="D951" t="str">
        <f>IF(ISNA(VLOOKUP(A951,words_1k!$A$2:$A$1024,1,FALSE)),"-","1k")</f>
        <v>1k</v>
      </c>
      <c r="E951" t="str">
        <f>IF(ISNA(VLOOKUP(A951,words_5k!$A$2:$A$5024,1,FALSE)),"-","5k")</f>
        <v>5k</v>
      </c>
    </row>
    <row r="952" spans="1:5" ht="12" x14ac:dyDescent="0.15">
      <c r="A952" s="11" t="s">
        <v>1112</v>
      </c>
      <c r="B952">
        <f t="shared" si="14"/>
        <v>4</v>
      </c>
      <c r="C952" t="str">
        <f>IF(ISNA(VLOOKUP(A952,words!$A$2:$A$236,1,FALSE)),"-","Normal")</f>
        <v>-</v>
      </c>
      <c r="D952" t="str">
        <f>IF(ISNA(VLOOKUP(A952,words_1k!$A$2:$A$1024,1,FALSE)),"-","1k")</f>
        <v>1k</v>
      </c>
      <c r="E952" t="str">
        <f>IF(ISNA(VLOOKUP(A952,words_5k!$A$2:$A$5024,1,FALSE)),"-","5k")</f>
        <v>5k</v>
      </c>
    </row>
    <row r="953" spans="1:5" ht="12" x14ac:dyDescent="0.15">
      <c r="A953" s="11" t="s">
        <v>1113</v>
      </c>
      <c r="B953">
        <f t="shared" si="14"/>
        <v>7</v>
      </c>
      <c r="C953" t="str">
        <f>IF(ISNA(VLOOKUP(A953,words!$A$2:$A$236,1,FALSE)),"-","Normal")</f>
        <v>-</v>
      </c>
      <c r="D953" t="str">
        <f>IF(ISNA(VLOOKUP(A953,words_1k!$A$2:$A$1024,1,FALSE)),"-","1k")</f>
        <v>1k</v>
      </c>
      <c r="E953" t="str">
        <f>IF(ISNA(VLOOKUP(A953,words_5k!$A$2:$A$5024,1,FALSE)),"-","5k")</f>
        <v>5k</v>
      </c>
    </row>
    <row r="954" spans="1:5" ht="12" x14ac:dyDescent="0.15">
      <c r="A954" s="11" t="s">
        <v>1114</v>
      </c>
      <c r="B954">
        <f t="shared" si="14"/>
        <v>6</v>
      </c>
      <c r="C954" t="str">
        <f>IF(ISNA(VLOOKUP(A954,words!$A$2:$A$236,1,FALSE)),"-","Normal")</f>
        <v>-</v>
      </c>
      <c r="D954" t="str">
        <f>IF(ISNA(VLOOKUP(A954,words_1k!$A$2:$A$1024,1,FALSE)),"-","1k")</f>
        <v>1k</v>
      </c>
      <c r="E954" t="str">
        <f>IF(ISNA(VLOOKUP(A954,words_5k!$A$2:$A$5024,1,FALSE)),"-","5k")</f>
        <v>5k</v>
      </c>
    </row>
    <row r="955" spans="1:5" ht="12" x14ac:dyDescent="0.15">
      <c r="A955" s="11" t="s">
        <v>1115</v>
      </c>
      <c r="B955">
        <f t="shared" si="14"/>
        <v>6</v>
      </c>
      <c r="C955" t="str">
        <f>IF(ISNA(VLOOKUP(A955,words!$A$2:$A$236,1,FALSE)),"-","Normal")</f>
        <v>-</v>
      </c>
      <c r="D955" t="str">
        <f>IF(ISNA(VLOOKUP(A955,words_1k!$A$2:$A$1024,1,FALSE)),"-","1k")</f>
        <v>1k</v>
      </c>
      <c r="E955" t="str">
        <f>IF(ISNA(VLOOKUP(A955,words_5k!$A$2:$A$5024,1,FALSE)),"-","5k")</f>
        <v>5k</v>
      </c>
    </row>
    <row r="956" spans="1:5" ht="12" x14ac:dyDescent="0.15">
      <c r="A956" s="11" t="s">
        <v>1116</v>
      </c>
      <c r="B956">
        <f t="shared" si="14"/>
        <v>5</v>
      </c>
      <c r="C956" t="str">
        <f>IF(ISNA(VLOOKUP(A956,words!$A$2:$A$236,1,FALSE)),"-","Normal")</f>
        <v>-</v>
      </c>
      <c r="D956" t="str">
        <f>IF(ISNA(VLOOKUP(A956,words_1k!$A$2:$A$1024,1,FALSE)),"-","1k")</f>
        <v>1k</v>
      </c>
      <c r="E956" t="str">
        <f>IF(ISNA(VLOOKUP(A956,words_5k!$A$2:$A$5024,1,FALSE)),"-","5k")</f>
        <v>5k</v>
      </c>
    </row>
    <row r="957" spans="1:5" ht="12" x14ac:dyDescent="0.15">
      <c r="A957" s="11" t="s">
        <v>1117</v>
      </c>
      <c r="B957">
        <f t="shared" si="14"/>
        <v>3</v>
      </c>
      <c r="C957" t="str">
        <f>IF(ISNA(VLOOKUP(A957,words!$A$2:$A$236,1,FALSE)),"-","Normal")</f>
        <v>-</v>
      </c>
      <c r="D957" t="str">
        <f>IF(ISNA(VLOOKUP(A957,words_1k!$A$2:$A$1024,1,FALSE)),"-","1k")</f>
        <v>1k</v>
      </c>
      <c r="E957" t="str">
        <f>IF(ISNA(VLOOKUP(A957,words_5k!$A$2:$A$5024,1,FALSE)),"-","5k")</f>
        <v>5k</v>
      </c>
    </row>
    <row r="958" spans="1:5" ht="12" x14ac:dyDescent="0.15">
      <c r="A958" s="11" t="s">
        <v>1118</v>
      </c>
      <c r="B958">
        <f t="shared" si="14"/>
        <v>4</v>
      </c>
      <c r="C958" t="str">
        <f>IF(ISNA(VLOOKUP(A958,words!$A$2:$A$236,1,FALSE)),"-","Normal")</f>
        <v>-</v>
      </c>
      <c r="D958" t="str">
        <f>IF(ISNA(VLOOKUP(A958,words_1k!$A$2:$A$1024,1,FALSE)),"-","1k")</f>
        <v>1k</v>
      </c>
      <c r="E958" t="str">
        <f>IF(ISNA(VLOOKUP(A958,words_5k!$A$2:$A$5024,1,FALSE)),"-","5k")</f>
        <v>5k</v>
      </c>
    </row>
    <row r="959" spans="1:5" ht="12" x14ac:dyDescent="0.15">
      <c r="A959" s="11" t="s">
        <v>1119</v>
      </c>
      <c r="B959">
        <f t="shared" si="14"/>
        <v>4</v>
      </c>
      <c r="C959" t="str">
        <f>IF(ISNA(VLOOKUP(A959,words!$A$2:$A$236,1,FALSE)),"-","Normal")</f>
        <v>-</v>
      </c>
      <c r="D959" t="str">
        <f>IF(ISNA(VLOOKUP(A959,words_1k!$A$2:$A$1024,1,FALSE)),"-","1k")</f>
        <v>1k</v>
      </c>
      <c r="E959" t="str">
        <f>IF(ISNA(VLOOKUP(A959,words_5k!$A$2:$A$5024,1,FALSE)),"-","5k")</f>
        <v>5k</v>
      </c>
    </row>
    <row r="960" spans="1:5" ht="12" x14ac:dyDescent="0.15">
      <c r="A960" s="11" t="s">
        <v>1120</v>
      </c>
      <c r="B960">
        <f t="shared" si="14"/>
        <v>4</v>
      </c>
      <c r="C960" t="str">
        <f>IF(ISNA(VLOOKUP(A960,words!$A$2:$A$236,1,FALSE)),"-","Normal")</f>
        <v>-</v>
      </c>
      <c r="D960" t="str">
        <f>IF(ISNA(VLOOKUP(A960,words_1k!$A$2:$A$1024,1,FALSE)),"-","1k")</f>
        <v>1k</v>
      </c>
      <c r="E960" t="str">
        <f>IF(ISNA(VLOOKUP(A960,words_5k!$A$2:$A$5024,1,FALSE)),"-","5k")</f>
        <v>5k</v>
      </c>
    </row>
    <row r="961" spans="1:5" ht="12" x14ac:dyDescent="0.15">
      <c r="A961" s="11" t="s">
        <v>1121</v>
      </c>
      <c r="B961">
        <f t="shared" si="14"/>
        <v>2</v>
      </c>
      <c r="C961" t="str">
        <f>IF(ISNA(VLOOKUP(A961,words!$A$2:$A$236,1,FALSE)),"-","Normal")</f>
        <v>-</v>
      </c>
      <c r="D961" t="str">
        <f>IF(ISNA(VLOOKUP(A961,words_1k!$A$2:$A$1024,1,FALSE)),"-","1k")</f>
        <v>1k</v>
      </c>
      <c r="E961" t="str">
        <f>IF(ISNA(VLOOKUP(A961,words_5k!$A$2:$A$5024,1,FALSE)),"-","5k")</f>
        <v>5k</v>
      </c>
    </row>
    <row r="962" spans="1:5" ht="12" x14ac:dyDescent="0.15">
      <c r="A962" s="11" t="s">
        <v>1122</v>
      </c>
      <c r="B962">
        <f t="shared" ref="B962:B1025" si="15">LEN(A962)</f>
        <v>4</v>
      </c>
      <c r="C962" t="str">
        <f>IF(ISNA(VLOOKUP(A962,words!$A$2:$A$236,1,FALSE)),"-","Normal")</f>
        <v>-</v>
      </c>
      <c r="D962" t="str">
        <f>IF(ISNA(VLOOKUP(A962,words_1k!$A$2:$A$1024,1,FALSE)),"-","1k")</f>
        <v>1k</v>
      </c>
      <c r="E962" t="str">
        <f>IF(ISNA(VLOOKUP(A962,words_5k!$A$2:$A$5024,1,FALSE)),"-","5k")</f>
        <v>5k</v>
      </c>
    </row>
    <row r="963" spans="1:5" ht="12" x14ac:dyDescent="0.15">
      <c r="A963" s="11" t="s">
        <v>1123</v>
      </c>
      <c r="B963">
        <f t="shared" si="15"/>
        <v>3</v>
      </c>
      <c r="C963" t="str">
        <f>IF(ISNA(VLOOKUP(A963,words!$A$2:$A$236,1,FALSE)),"-","Normal")</f>
        <v>-</v>
      </c>
      <c r="D963" t="str">
        <f>IF(ISNA(VLOOKUP(A963,words_1k!$A$2:$A$1024,1,FALSE)),"-","1k")</f>
        <v>1k</v>
      </c>
      <c r="E963" t="str">
        <f>IF(ISNA(VLOOKUP(A963,words_5k!$A$2:$A$5024,1,FALSE)),"-","5k")</f>
        <v>5k</v>
      </c>
    </row>
    <row r="964" spans="1:5" ht="12" x14ac:dyDescent="0.15">
      <c r="A964" s="11" t="s">
        <v>1124</v>
      </c>
      <c r="B964">
        <f t="shared" si="15"/>
        <v>3</v>
      </c>
      <c r="C964" t="str">
        <f>IF(ISNA(VLOOKUP(A964,words!$A$2:$A$236,1,FALSE)),"-","Normal")</f>
        <v>-</v>
      </c>
      <c r="D964" t="str">
        <f>IF(ISNA(VLOOKUP(A964,words_1k!$A$2:$A$1024,1,FALSE)),"-","1k")</f>
        <v>1k</v>
      </c>
      <c r="E964" t="str">
        <f>IF(ISNA(VLOOKUP(A964,words_5k!$A$2:$A$5024,1,FALSE)),"-","5k")</f>
        <v>5k</v>
      </c>
    </row>
    <row r="965" spans="1:5" ht="12" x14ac:dyDescent="0.15">
      <c r="A965" s="11" t="s">
        <v>1125</v>
      </c>
      <c r="B965">
        <f t="shared" si="15"/>
        <v>4</v>
      </c>
      <c r="C965" t="str">
        <f>IF(ISNA(VLOOKUP(A965,words!$A$2:$A$236,1,FALSE)),"-","Normal")</f>
        <v>-</v>
      </c>
      <c r="D965" t="str">
        <f>IF(ISNA(VLOOKUP(A965,words_1k!$A$2:$A$1024,1,FALSE)),"-","1k")</f>
        <v>1k</v>
      </c>
      <c r="E965" t="str">
        <f>IF(ISNA(VLOOKUP(A965,words_5k!$A$2:$A$5024,1,FALSE)),"-","5k")</f>
        <v>5k</v>
      </c>
    </row>
    <row r="966" spans="1:5" ht="12" x14ac:dyDescent="0.15">
      <c r="A966" s="11" t="s">
        <v>1126</v>
      </c>
      <c r="B966">
        <f t="shared" si="15"/>
        <v>6</v>
      </c>
      <c r="C966" t="str">
        <f>IF(ISNA(VLOOKUP(A966,words!$A$2:$A$236,1,FALSE)),"-","Normal")</f>
        <v>-</v>
      </c>
      <c r="D966" t="str">
        <f>IF(ISNA(VLOOKUP(A966,words_1k!$A$2:$A$1024,1,FALSE)),"-","1k")</f>
        <v>1k</v>
      </c>
      <c r="E966" t="str">
        <f>IF(ISNA(VLOOKUP(A966,words_5k!$A$2:$A$5024,1,FALSE)),"-","5k")</f>
        <v>5k</v>
      </c>
    </row>
    <row r="967" spans="1:5" ht="12" x14ac:dyDescent="0.15">
      <c r="A967" s="11" t="s">
        <v>1127</v>
      </c>
      <c r="B967">
        <f t="shared" si="15"/>
        <v>5</v>
      </c>
      <c r="C967" t="str">
        <f>IF(ISNA(VLOOKUP(A967,words!$A$2:$A$236,1,FALSE)),"-","Normal")</f>
        <v>-</v>
      </c>
      <c r="D967" t="str">
        <f>IF(ISNA(VLOOKUP(A967,words_1k!$A$2:$A$1024,1,FALSE)),"-","1k")</f>
        <v>1k</v>
      </c>
      <c r="E967" t="str">
        <f>IF(ISNA(VLOOKUP(A967,words_5k!$A$2:$A$5024,1,FALSE)),"-","5k")</f>
        <v>5k</v>
      </c>
    </row>
    <row r="968" spans="1:5" ht="12" x14ac:dyDescent="0.15">
      <c r="A968" s="11" t="s">
        <v>1128</v>
      </c>
      <c r="B968">
        <f t="shared" si="15"/>
        <v>5</v>
      </c>
      <c r="C968" t="str">
        <f>IF(ISNA(VLOOKUP(A968,words!$A$2:$A$236,1,FALSE)),"-","Normal")</f>
        <v>-</v>
      </c>
      <c r="D968" t="str">
        <f>IF(ISNA(VLOOKUP(A968,words_1k!$A$2:$A$1024,1,FALSE)),"-","1k")</f>
        <v>1k</v>
      </c>
      <c r="E968" t="str">
        <f>IF(ISNA(VLOOKUP(A968,words_5k!$A$2:$A$5024,1,FALSE)),"-","5k")</f>
        <v>5k</v>
      </c>
    </row>
    <row r="969" spans="1:5" ht="12" x14ac:dyDescent="0.15">
      <c r="A969" s="11" t="s">
        <v>1129</v>
      </c>
      <c r="B969">
        <f t="shared" si="15"/>
        <v>4</v>
      </c>
      <c r="C969" t="str">
        <f>IF(ISNA(VLOOKUP(A969,words!$A$2:$A$236,1,FALSE)),"-","Normal")</f>
        <v>-</v>
      </c>
      <c r="D969" t="str">
        <f>IF(ISNA(VLOOKUP(A969,words_1k!$A$2:$A$1024,1,FALSE)),"-","1k")</f>
        <v>1k</v>
      </c>
      <c r="E969" t="str">
        <f>IF(ISNA(VLOOKUP(A969,words_5k!$A$2:$A$5024,1,FALSE)),"-","5k")</f>
        <v>5k</v>
      </c>
    </row>
    <row r="970" spans="1:5" ht="12" x14ac:dyDescent="0.15">
      <c r="A970" s="11" t="s">
        <v>1130</v>
      </c>
      <c r="B970">
        <f t="shared" si="15"/>
        <v>6</v>
      </c>
      <c r="C970" t="str">
        <f>IF(ISNA(VLOOKUP(A970,words!$A$2:$A$236,1,FALSE)),"-","Normal")</f>
        <v>-</v>
      </c>
      <c r="D970" t="str">
        <f>IF(ISNA(VLOOKUP(A970,words_1k!$A$2:$A$1024,1,FALSE)),"-","1k")</f>
        <v>1k</v>
      </c>
      <c r="E970" t="str">
        <f>IF(ISNA(VLOOKUP(A970,words_5k!$A$2:$A$5024,1,FALSE)),"-","5k")</f>
        <v>5k</v>
      </c>
    </row>
    <row r="971" spans="1:5" ht="12" x14ac:dyDescent="0.15">
      <c r="A971" s="11" t="s">
        <v>1131</v>
      </c>
      <c r="B971">
        <f t="shared" si="15"/>
        <v>3</v>
      </c>
      <c r="C971" t="str">
        <f>IF(ISNA(VLOOKUP(A971,words!$A$2:$A$236,1,FALSE)),"-","Normal")</f>
        <v>-</v>
      </c>
      <c r="D971" t="str">
        <f>IF(ISNA(VLOOKUP(A971,words_1k!$A$2:$A$1024,1,FALSE)),"-","1k")</f>
        <v>1k</v>
      </c>
      <c r="E971" t="str">
        <f>IF(ISNA(VLOOKUP(A971,words_5k!$A$2:$A$5024,1,FALSE)),"-","5k")</f>
        <v>5k</v>
      </c>
    </row>
    <row r="972" spans="1:5" ht="12" x14ac:dyDescent="0.15">
      <c r="A972" s="11" t="s">
        <v>1132</v>
      </c>
      <c r="B972">
        <f t="shared" si="15"/>
        <v>3</v>
      </c>
      <c r="C972" t="str">
        <f>IF(ISNA(VLOOKUP(A972,words!$A$2:$A$236,1,FALSE)),"-","Normal")</f>
        <v>-</v>
      </c>
      <c r="D972" t="str">
        <f>IF(ISNA(VLOOKUP(A972,words_1k!$A$2:$A$1024,1,FALSE)),"-","1k")</f>
        <v>1k</v>
      </c>
      <c r="E972" t="str">
        <f>IF(ISNA(VLOOKUP(A972,words_5k!$A$2:$A$5024,1,FALSE)),"-","5k")</f>
        <v>5k</v>
      </c>
    </row>
    <row r="973" spans="1:5" ht="12" x14ac:dyDescent="0.15">
      <c r="A973" s="11" t="s">
        <v>1133</v>
      </c>
      <c r="B973">
        <f t="shared" si="15"/>
        <v>5</v>
      </c>
      <c r="C973" t="str">
        <f>IF(ISNA(VLOOKUP(A973,words!$A$2:$A$236,1,FALSE)),"-","Normal")</f>
        <v>-</v>
      </c>
      <c r="D973" t="str">
        <f>IF(ISNA(VLOOKUP(A973,words_1k!$A$2:$A$1024,1,FALSE)),"-","1k")</f>
        <v>1k</v>
      </c>
      <c r="E973" t="str">
        <f>IF(ISNA(VLOOKUP(A973,words_5k!$A$2:$A$5024,1,FALSE)),"-","5k")</f>
        <v>5k</v>
      </c>
    </row>
    <row r="974" spans="1:5" ht="12" x14ac:dyDescent="0.15">
      <c r="A974" s="11" t="s">
        <v>1134</v>
      </c>
      <c r="B974">
        <f t="shared" si="15"/>
        <v>5</v>
      </c>
      <c r="C974" t="str">
        <f>IF(ISNA(VLOOKUP(A974,words!$A$2:$A$236,1,FALSE)),"-","Normal")</f>
        <v>-</v>
      </c>
      <c r="D974" t="str">
        <f>IF(ISNA(VLOOKUP(A974,words_1k!$A$2:$A$1024,1,FALSE)),"-","1k")</f>
        <v>1k</v>
      </c>
      <c r="E974" t="str">
        <f>IF(ISNA(VLOOKUP(A974,words_5k!$A$2:$A$5024,1,FALSE)),"-","5k")</f>
        <v>5k</v>
      </c>
    </row>
    <row r="975" spans="1:5" ht="12" x14ac:dyDescent="0.15">
      <c r="A975" s="11" t="s">
        <v>1135</v>
      </c>
      <c r="B975">
        <f t="shared" si="15"/>
        <v>6</v>
      </c>
      <c r="C975" t="str">
        <f>IF(ISNA(VLOOKUP(A975,words!$A$2:$A$236,1,FALSE)),"-","Normal")</f>
        <v>-</v>
      </c>
      <c r="D975" t="str">
        <f>IF(ISNA(VLOOKUP(A975,words_1k!$A$2:$A$1024,1,FALSE)),"-","1k")</f>
        <v>1k</v>
      </c>
      <c r="E975" t="str">
        <f>IF(ISNA(VLOOKUP(A975,words_5k!$A$2:$A$5024,1,FALSE)),"-","5k")</f>
        <v>5k</v>
      </c>
    </row>
    <row r="976" spans="1:5" ht="12" x14ac:dyDescent="0.15">
      <c r="A976" s="11" t="s">
        <v>1136</v>
      </c>
      <c r="B976">
        <f t="shared" si="15"/>
        <v>7</v>
      </c>
      <c r="C976" t="str">
        <f>IF(ISNA(VLOOKUP(A976,words!$A$2:$A$236,1,FALSE)),"-","Normal")</f>
        <v>-</v>
      </c>
      <c r="D976" t="str">
        <f>IF(ISNA(VLOOKUP(A976,words_1k!$A$2:$A$1024,1,FALSE)),"-","1k")</f>
        <v>1k</v>
      </c>
      <c r="E976" t="str">
        <f>IF(ISNA(VLOOKUP(A976,words_5k!$A$2:$A$5024,1,FALSE)),"-","5k")</f>
        <v>5k</v>
      </c>
    </row>
    <row r="977" spans="1:5" ht="12" x14ac:dyDescent="0.15">
      <c r="A977" s="11" t="s">
        <v>1137</v>
      </c>
      <c r="B977">
        <f t="shared" si="15"/>
        <v>5</v>
      </c>
      <c r="C977" t="str">
        <f>IF(ISNA(VLOOKUP(A977,words!$A$2:$A$236,1,FALSE)),"-","Normal")</f>
        <v>-</v>
      </c>
      <c r="D977" t="str">
        <f>IF(ISNA(VLOOKUP(A977,words_1k!$A$2:$A$1024,1,FALSE)),"-","1k")</f>
        <v>1k</v>
      </c>
      <c r="E977" t="str">
        <f>IF(ISNA(VLOOKUP(A977,words_5k!$A$2:$A$5024,1,FALSE)),"-","5k")</f>
        <v>5k</v>
      </c>
    </row>
    <row r="978" spans="1:5" ht="12" x14ac:dyDescent="0.15">
      <c r="A978" s="11" t="s">
        <v>1138</v>
      </c>
      <c r="B978">
        <f t="shared" si="15"/>
        <v>4</v>
      </c>
      <c r="C978" t="str">
        <f>IF(ISNA(VLOOKUP(A978,words!$A$2:$A$236,1,FALSE)),"-","Normal")</f>
        <v>-</v>
      </c>
      <c r="D978" t="str">
        <f>IF(ISNA(VLOOKUP(A978,words_1k!$A$2:$A$1024,1,FALSE)),"-","1k")</f>
        <v>1k</v>
      </c>
      <c r="E978" t="str">
        <f>IF(ISNA(VLOOKUP(A978,words_5k!$A$2:$A$5024,1,FALSE)),"-","5k")</f>
        <v>5k</v>
      </c>
    </row>
    <row r="979" spans="1:5" ht="12" x14ac:dyDescent="0.15">
      <c r="A979" s="11" t="s">
        <v>1139</v>
      </c>
      <c r="B979">
        <f t="shared" si="15"/>
        <v>3</v>
      </c>
      <c r="C979" t="str">
        <f>IF(ISNA(VLOOKUP(A979,words!$A$2:$A$236,1,FALSE)),"-","Normal")</f>
        <v>-</v>
      </c>
      <c r="D979" t="str">
        <f>IF(ISNA(VLOOKUP(A979,words_1k!$A$2:$A$1024,1,FALSE)),"-","1k")</f>
        <v>1k</v>
      </c>
      <c r="E979" t="str">
        <f>IF(ISNA(VLOOKUP(A979,words_5k!$A$2:$A$5024,1,FALSE)),"-","5k")</f>
        <v>5k</v>
      </c>
    </row>
    <row r="980" spans="1:5" ht="12" x14ac:dyDescent="0.15">
      <c r="A980" s="11" t="s">
        <v>1140</v>
      </c>
      <c r="B980">
        <f t="shared" si="15"/>
        <v>8</v>
      </c>
      <c r="C980" t="str">
        <f>IF(ISNA(VLOOKUP(A980,words!$A$2:$A$236,1,FALSE)),"-","Normal")</f>
        <v>-</v>
      </c>
      <c r="D980" t="str">
        <f>IF(ISNA(VLOOKUP(A980,words_1k!$A$2:$A$1024,1,FALSE)),"-","1k")</f>
        <v>1k</v>
      </c>
      <c r="E980" t="str">
        <f>IF(ISNA(VLOOKUP(A980,words_5k!$A$2:$A$5024,1,FALSE)),"-","5k")</f>
        <v>5k</v>
      </c>
    </row>
    <row r="981" spans="1:5" ht="12" x14ac:dyDescent="0.15">
      <c r="A981" s="11" t="s">
        <v>1141</v>
      </c>
      <c r="B981">
        <f t="shared" si="15"/>
        <v>5</v>
      </c>
      <c r="C981" t="str">
        <f>IF(ISNA(VLOOKUP(A981,words!$A$2:$A$236,1,FALSE)),"-","Normal")</f>
        <v>-</v>
      </c>
      <c r="D981" t="str">
        <f>IF(ISNA(VLOOKUP(A981,words_1k!$A$2:$A$1024,1,FALSE)),"-","1k")</f>
        <v>1k</v>
      </c>
      <c r="E981" t="str">
        <f>IF(ISNA(VLOOKUP(A981,words_5k!$A$2:$A$5024,1,FALSE)),"-","5k")</f>
        <v>5k</v>
      </c>
    </row>
    <row r="982" spans="1:5" ht="12" x14ac:dyDescent="0.15">
      <c r="A982" s="11" t="s">
        <v>1142</v>
      </c>
      <c r="B982">
        <f t="shared" si="15"/>
        <v>3</v>
      </c>
      <c r="C982" t="str">
        <f>IF(ISNA(VLOOKUP(A982,words!$A$2:$A$236,1,FALSE)),"-","Normal")</f>
        <v>-</v>
      </c>
      <c r="D982" t="str">
        <f>IF(ISNA(VLOOKUP(A982,words_1k!$A$2:$A$1024,1,FALSE)),"-","1k")</f>
        <v>1k</v>
      </c>
      <c r="E982" t="str">
        <f>IF(ISNA(VLOOKUP(A982,words_5k!$A$2:$A$5024,1,FALSE)),"-","5k")</f>
        <v>5k</v>
      </c>
    </row>
    <row r="983" spans="1:5" ht="12" x14ac:dyDescent="0.15">
      <c r="A983" s="11" t="s">
        <v>1143</v>
      </c>
      <c r="B983">
        <f t="shared" si="15"/>
        <v>6</v>
      </c>
      <c r="C983" t="str">
        <f>IF(ISNA(VLOOKUP(A983,words!$A$2:$A$236,1,FALSE)),"-","Normal")</f>
        <v>-</v>
      </c>
      <c r="D983" t="str">
        <f>IF(ISNA(VLOOKUP(A983,words_1k!$A$2:$A$1024,1,FALSE)),"-","1k")</f>
        <v>1k</v>
      </c>
      <c r="E983" t="str">
        <f>IF(ISNA(VLOOKUP(A983,words_5k!$A$2:$A$5024,1,FALSE)),"-","5k")</f>
        <v>5k</v>
      </c>
    </row>
    <row r="984" spans="1:5" ht="12" x14ac:dyDescent="0.15">
      <c r="A984" s="11" t="s">
        <v>1144</v>
      </c>
      <c r="B984">
        <f t="shared" si="15"/>
        <v>5</v>
      </c>
      <c r="C984" t="str">
        <f>IF(ISNA(VLOOKUP(A984,words!$A$2:$A$236,1,FALSE)),"-","Normal")</f>
        <v>-</v>
      </c>
      <c r="D984" t="str">
        <f>IF(ISNA(VLOOKUP(A984,words_1k!$A$2:$A$1024,1,FALSE)),"-","1k")</f>
        <v>1k</v>
      </c>
      <c r="E984" t="str">
        <f>IF(ISNA(VLOOKUP(A984,words_5k!$A$2:$A$5024,1,FALSE)),"-","5k")</f>
        <v>5k</v>
      </c>
    </row>
    <row r="985" spans="1:5" ht="12" x14ac:dyDescent="0.15">
      <c r="A985" s="11" t="s">
        <v>1145</v>
      </c>
      <c r="B985">
        <f t="shared" si="15"/>
        <v>5</v>
      </c>
      <c r="C985" t="str">
        <f>IF(ISNA(VLOOKUP(A985,words!$A$2:$A$236,1,FALSE)),"-","Normal")</f>
        <v>-</v>
      </c>
      <c r="D985" t="str">
        <f>IF(ISNA(VLOOKUP(A985,words_1k!$A$2:$A$1024,1,FALSE)),"-","1k")</f>
        <v>1k</v>
      </c>
      <c r="E985" t="str">
        <f>IF(ISNA(VLOOKUP(A985,words_5k!$A$2:$A$5024,1,FALSE)),"-","5k")</f>
        <v>5k</v>
      </c>
    </row>
    <row r="986" spans="1:5" ht="12" x14ac:dyDescent="0.15">
      <c r="A986" s="11" t="s">
        <v>1146</v>
      </c>
      <c r="B986">
        <f t="shared" si="15"/>
        <v>6</v>
      </c>
      <c r="C986" t="str">
        <f>IF(ISNA(VLOOKUP(A986,words!$A$2:$A$236,1,FALSE)),"-","Normal")</f>
        <v>-</v>
      </c>
      <c r="D986" t="str">
        <f>IF(ISNA(VLOOKUP(A986,words_1k!$A$2:$A$1024,1,FALSE)),"-","1k")</f>
        <v>1k</v>
      </c>
      <c r="E986" t="str">
        <f>IF(ISNA(VLOOKUP(A986,words_5k!$A$2:$A$5024,1,FALSE)),"-","5k")</f>
        <v>5k</v>
      </c>
    </row>
    <row r="987" spans="1:5" ht="12" x14ac:dyDescent="0.15">
      <c r="A987" s="11" t="s">
        <v>1147</v>
      </c>
      <c r="B987">
        <f t="shared" si="15"/>
        <v>5</v>
      </c>
      <c r="C987" t="str">
        <f>IF(ISNA(VLOOKUP(A987,words!$A$2:$A$236,1,FALSE)),"-","Normal")</f>
        <v>-</v>
      </c>
      <c r="D987" t="str">
        <f>IF(ISNA(VLOOKUP(A987,words_1k!$A$2:$A$1024,1,FALSE)),"-","1k")</f>
        <v>1k</v>
      </c>
      <c r="E987" t="str">
        <f>IF(ISNA(VLOOKUP(A987,words_5k!$A$2:$A$5024,1,FALSE)),"-","5k")</f>
        <v>5k</v>
      </c>
    </row>
    <row r="988" spans="1:5" ht="12" x14ac:dyDescent="0.15">
      <c r="A988" s="11" t="s">
        <v>1148</v>
      </c>
      <c r="B988">
        <f t="shared" si="15"/>
        <v>6</v>
      </c>
      <c r="C988" t="str">
        <f>IF(ISNA(VLOOKUP(A988,words!$A$2:$A$236,1,FALSE)),"-","Normal")</f>
        <v>-</v>
      </c>
      <c r="D988" t="str">
        <f>IF(ISNA(VLOOKUP(A988,words_1k!$A$2:$A$1024,1,FALSE)),"-","1k")</f>
        <v>1k</v>
      </c>
      <c r="E988" t="str">
        <f>IF(ISNA(VLOOKUP(A988,words_5k!$A$2:$A$5024,1,FALSE)),"-","5k")</f>
        <v>5k</v>
      </c>
    </row>
    <row r="989" spans="1:5" ht="12" x14ac:dyDescent="0.15">
      <c r="A989" s="11" t="s">
        <v>1149</v>
      </c>
      <c r="B989">
        <f t="shared" si="15"/>
        <v>4</v>
      </c>
      <c r="C989" t="str">
        <f>IF(ISNA(VLOOKUP(A989,words!$A$2:$A$236,1,FALSE)),"-","Normal")</f>
        <v>-</v>
      </c>
      <c r="D989" t="str">
        <f>IF(ISNA(VLOOKUP(A989,words_1k!$A$2:$A$1024,1,FALSE)),"-","1k")</f>
        <v>1k</v>
      </c>
      <c r="E989" t="str">
        <f>IF(ISNA(VLOOKUP(A989,words_5k!$A$2:$A$5024,1,FALSE)),"-","5k")</f>
        <v>5k</v>
      </c>
    </row>
    <row r="990" spans="1:5" ht="12" x14ac:dyDescent="0.15">
      <c r="A990" s="11" t="s">
        <v>1150</v>
      </c>
      <c r="B990">
        <f t="shared" si="15"/>
        <v>4</v>
      </c>
      <c r="C990" t="str">
        <f>IF(ISNA(VLOOKUP(A990,words!$A$2:$A$236,1,FALSE)),"-","Normal")</f>
        <v>-</v>
      </c>
      <c r="D990" t="str">
        <f>IF(ISNA(VLOOKUP(A990,words_1k!$A$2:$A$1024,1,FALSE)),"-","1k")</f>
        <v>1k</v>
      </c>
      <c r="E990" t="str">
        <f>IF(ISNA(VLOOKUP(A990,words_5k!$A$2:$A$5024,1,FALSE)),"-","5k")</f>
        <v>5k</v>
      </c>
    </row>
    <row r="991" spans="1:5" ht="12" x14ac:dyDescent="0.15">
      <c r="A991" s="11" t="s">
        <v>1151</v>
      </c>
      <c r="B991">
        <f t="shared" si="15"/>
        <v>6</v>
      </c>
      <c r="C991" t="str">
        <f>IF(ISNA(VLOOKUP(A991,words!$A$2:$A$236,1,FALSE)),"-","Normal")</f>
        <v>-</v>
      </c>
      <c r="D991" t="str">
        <f>IF(ISNA(VLOOKUP(A991,words_1k!$A$2:$A$1024,1,FALSE)),"-","1k")</f>
        <v>1k</v>
      </c>
      <c r="E991" t="str">
        <f>IF(ISNA(VLOOKUP(A991,words_5k!$A$2:$A$5024,1,FALSE)),"-","5k")</f>
        <v>5k</v>
      </c>
    </row>
    <row r="992" spans="1:5" ht="12" x14ac:dyDescent="0.15">
      <c r="A992" s="11" t="s">
        <v>1152</v>
      </c>
      <c r="B992">
        <f t="shared" si="15"/>
        <v>3</v>
      </c>
      <c r="C992" t="str">
        <f>IF(ISNA(VLOOKUP(A992,words!$A$2:$A$236,1,FALSE)),"-","Normal")</f>
        <v>-</v>
      </c>
      <c r="D992" t="str">
        <f>IF(ISNA(VLOOKUP(A992,words_1k!$A$2:$A$1024,1,FALSE)),"-","1k")</f>
        <v>1k</v>
      </c>
      <c r="E992" t="str">
        <f>IF(ISNA(VLOOKUP(A992,words_5k!$A$2:$A$5024,1,FALSE)),"-","5k")</f>
        <v>5k</v>
      </c>
    </row>
    <row r="993" spans="1:6" ht="12" x14ac:dyDescent="0.15">
      <c r="A993" s="11" t="s">
        <v>1153</v>
      </c>
      <c r="B993">
        <f t="shared" si="15"/>
        <v>4</v>
      </c>
      <c r="C993" t="str">
        <f>IF(ISNA(VLOOKUP(A993,words!$A$2:$A$236,1,FALSE)),"-","Normal")</f>
        <v>-</v>
      </c>
      <c r="D993" t="str">
        <f>IF(ISNA(VLOOKUP(A993,words_1k!$A$2:$A$1024,1,FALSE)),"-","1k")</f>
        <v>1k</v>
      </c>
      <c r="E993" t="str">
        <f>IF(ISNA(VLOOKUP(A993,words_5k!$A$2:$A$5024,1,FALSE)),"-","5k")</f>
        <v>5k</v>
      </c>
    </row>
    <row r="994" spans="1:6" ht="12" x14ac:dyDescent="0.15">
      <c r="A994" s="11" t="s">
        <v>1154</v>
      </c>
      <c r="B994">
        <f t="shared" si="15"/>
        <v>5</v>
      </c>
      <c r="C994" t="str">
        <f>IF(ISNA(VLOOKUP(A994,words!$A$2:$A$236,1,FALSE)),"-","Normal")</f>
        <v>-</v>
      </c>
      <c r="D994" t="str">
        <f>IF(ISNA(VLOOKUP(A994,words_1k!$A$2:$A$1024,1,FALSE)),"-","1k")</f>
        <v>1k</v>
      </c>
      <c r="E994" t="str">
        <f>IF(ISNA(VLOOKUP(A994,words_5k!$A$2:$A$5024,1,FALSE)),"-","5k")</f>
        <v>5k</v>
      </c>
    </row>
    <row r="995" spans="1:6" ht="12" x14ac:dyDescent="0.15">
      <c r="A995" s="11" t="s">
        <v>1155</v>
      </c>
      <c r="B995">
        <f t="shared" si="15"/>
        <v>6</v>
      </c>
      <c r="C995" t="str">
        <f>IF(ISNA(VLOOKUP(A995,words!$A$2:$A$236,1,FALSE)),"-","Normal")</f>
        <v>-</v>
      </c>
      <c r="D995" t="str">
        <f>IF(ISNA(VLOOKUP(A995,words_1k!$A$2:$A$1024,1,FALSE)),"-","1k")</f>
        <v>1k</v>
      </c>
      <c r="E995" t="str">
        <f>IF(ISNA(VLOOKUP(A995,words_5k!$A$2:$A$5024,1,FALSE)),"-","5k")</f>
        <v>5k</v>
      </c>
    </row>
    <row r="996" spans="1:6" ht="12" x14ac:dyDescent="0.15">
      <c r="A996" s="11" t="s">
        <v>1156</v>
      </c>
      <c r="B996">
        <f t="shared" si="15"/>
        <v>6</v>
      </c>
      <c r="C996" t="str">
        <f>IF(ISNA(VLOOKUP(A996,words!$A$2:$A$236,1,FALSE)),"-","Normal")</f>
        <v>-</v>
      </c>
      <c r="D996" t="str">
        <f>IF(ISNA(VLOOKUP(A996,words_1k!$A$2:$A$1024,1,FALSE)),"-","1k")</f>
        <v>1k</v>
      </c>
      <c r="E996" t="str">
        <f>IF(ISNA(VLOOKUP(A996,words_5k!$A$2:$A$5024,1,FALSE)),"-","5k")</f>
        <v>5k</v>
      </c>
    </row>
    <row r="997" spans="1:6" ht="12" x14ac:dyDescent="0.15">
      <c r="A997" s="11" t="s">
        <v>1157</v>
      </c>
      <c r="B997">
        <f t="shared" si="15"/>
        <v>5</v>
      </c>
      <c r="C997" t="str">
        <f>IF(ISNA(VLOOKUP(A997,words!$A$2:$A$236,1,FALSE)),"-","Normal")</f>
        <v>-</v>
      </c>
      <c r="D997" t="str">
        <f>IF(ISNA(VLOOKUP(A997,words_1k!$A$2:$A$1024,1,FALSE)),"-","1k")</f>
        <v>1k</v>
      </c>
      <c r="E997" t="str">
        <f>IF(ISNA(VLOOKUP(A997,words_5k!$A$2:$A$5024,1,FALSE)),"-","5k")</f>
        <v>5k</v>
      </c>
    </row>
    <row r="998" spans="1:6" ht="12" x14ac:dyDescent="0.15">
      <c r="A998" s="11" t="s">
        <v>1158</v>
      </c>
      <c r="B998">
        <f t="shared" si="15"/>
        <v>8</v>
      </c>
      <c r="C998" t="str">
        <f>IF(ISNA(VLOOKUP(A998,words!$A$2:$A$236,1,FALSE)),"-","Normal")</f>
        <v>-</v>
      </c>
      <c r="D998" t="str">
        <f>IF(ISNA(VLOOKUP(A998,words_1k!$A$2:$A$1024,1,FALSE)),"-","1k")</f>
        <v>1k</v>
      </c>
      <c r="E998" t="str">
        <f>IF(ISNA(VLOOKUP(A998,words_5k!$A$2:$A$5024,1,FALSE)),"-","5k")</f>
        <v>5k</v>
      </c>
    </row>
    <row r="999" spans="1:6" ht="12" x14ac:dyDescent="0.15">
      <c r="A999" s="11" t="s">
        <v>1159</v>
      </c>
      <c r="B999">
        <f t="shared" si="15"/>
        <v>4</v>
      </c>
      <c r="C999" t="str">
        <f>IF(ISNA(VLOOKUP(A999,words!$A$2:$A$236,1,FALSE)),"-","Normal")</f>
        <v>-</v>
      </c>
      <c r="D999" t="str">
        <f>IF(ISNA(VLOOKUP(A999,words_1k!$A$2:$A$1024,1,FALSE)),"-","1k")</f>
        <v>1k</v>
      </c>
      <c r="E999" t="str">
        <f>IF(ISNA(VLOOKUP(A999,words_5k!$A$2:$A$5024,1,FALSE)),"-","5k")</f>
        <v>5k</v>
      </c>
    </row>
    <row r="1000" spans="1:6" ht="12" x14ac:dyDescent="0.15">
      <c r="A1000" s="11" t="s">
        <v>1160</v>
      </c>
      <c r="B1000">
        <f t="shared" si="15"/>
        <v>3</v>
      </c>
      <c r="C1000" t="str">
        <f>IF(ISNA(VLOOKUP(A1000,words!$A$2:$A$236,1,FALSE)),"-","Normal")</f>
        <v>-</v>
      </c>
      <c r="D1000" t="str">
        <f>IF(ISNA(VLOOKUP(A1000,words_1k!$A$2:$A$1024,1,FALSE)),"-","1k")</f>
        <v>1k</v>
      </c>
      <c r="E1000" t="str">
        <f>IF(ISNA(VLOOKUP(A1000,words_5k!$A$2:$A$5024,1,FALSE)),"-","5k")</f>
        <v>5k</v>
      </c>
    </row>
    <row r="1001" spans="1:6" ht="12" x14ac:dyDescent="0.15">
      <c r="A1001" s="11" t="s">
        <v>1161</v>
      </c>
      <c r="B1001">
        <f t="shared" si="15"/>
        <v>4</v>
      </c>
      <c r="C1001" t="str">
        <f>IF(ISNA(VLOOKUP(A1001,words!$A$2:$A$236,1,FALSE)),"-","Normal")</f>
        <v>-</v>
      </c>
      <c r="D1001" t="str">
        <f>IF(ISNA(VLOOKUP(A1001,words_1k!$A$2:$A$1024,1,FALSE)),"-","1k")</f>
        <v>1k</v>
      </c>
      <c r="E1001" t="str">
        <f>IF(ISNA(VLOOKUP(A1001,words_5k!$A$2:$A$5024,1,FALSE)),"-","5k")</f>
        <v>5k</v>
      </c>
      <c r="F1001">
        <v>1000</v>
      </c>
    </row>
    <row r="1002" spans="1:6" ht="12" x14ac:dyDescent="0.15">
      <c r="A1002" s="11" t="s">
        <v>1162</v>
      </c>
      <c r="B1002">
        <f t="shared" si="15"/>
        <v>9</v>
      </c>
      <c r="C1002" t="str">
        <f>IF(ISNA(VLOOKUP(A1002,words!$A$2:$A$236,1,FALSE)),"-","Normal")</f>
        <v>-</v>
      </c>
      <c r="D1002" t="str">
        <f>IF(ISNA(VLOOKUP(A1002,words_1k!$A$2:$A$1024,1,FALSE)),"-","1k")</f>
        <v>-</v>
      </c>
      <c r="E1002" t="str">
        <f>IF(ISNA(VLOOKUP(A1002,words_5k!$A$2:$A$5024,1,FALSE)),"-","5k")</f>
        <v>5k</v>
      </c>
    </row>
    <row r="1003" spans="1:6" ht="12" x14ac:dyDescent="0.15">
      <c r="A1003" s="11" t="s">
        <v>1163</v>
      </c>
      <c r="B1003">
        <f t="shared" si="15"/>
        <v>5</v>
      </c>
      <c r="C1003" t="str">
        <f>IF(ISNA(VLOOKUP(A1003,words!$A$2:$A$236,1,FALSE)),"-","Normal")</f>
        <v>-</v>
      </c>
      <c r="D1003" t="str">
        <f>IF(ISNA(VLOOKUP(A1003,words_1k!$A$2:$A$1024,1,FALSE)),"-","1k")</f>
        <v>-</v>
      </c>
      <c r="E1003" t="str">
        <f>IF(ISNA(VLOOKUP(A1003,words_5k!$A$2:$A$5024,1,FALSE)),"-","5k")</f>
        <v>5k</v>
      </c>
    </row>
    <row r="1004" spans="1:6" ht="12" x14ac:dyDescent="0.15">
      <c r="A1004" s="11" t="s">
        <v>1164</v>
      </c>
      <c r="B1004">
        <f t="shared" si="15"/>
        <v>7</v>
      </c>
      <c r="C1004" t="str">
        <f>IF(ISNA(VLOOKUP(A1004,words!$A$2:$A$236,1,FALSE)),"-","Normal")</f>
        <v>-</v>
      </c>
      <c r="D1004" t="str">
        <f>IF(ISNA(VLOOKUP(A1004,words_1k!$A$2:$A$1024,1,FALSE)),"-","1k")</f>
        <v>-</v>
      </c>
      <c r="E1004" t="str">
        <f>IF(ISNA(VLOOKUP(A1004,words_5k!$A$2:$A$5024,1,FALSE)),"-","5k")</f>
        <v>5k</v>
      </c>
    </row>
    <row r="1005" spans="1:6" ht="12" x14ac:dyDescent="0.15">
      <c r="A1005" s="11" t="s">
        <v>1165</v>
      </c>
      <c r="B1005">
        <f t="shared" si="15"/>
        <v>4</v>
      </c>
      <c r="C1005" t="str">
        <f>IF(ISNA(VLOOKUP(A1005,words!$A$2:$A$236,1,FALSE)),"-","Normal")</f>
        <v>-</v>
      </c>
      <c r="D1005" t="str">
        <f>IF(ISNA(VLOOKUP(A1005,words_1k!$A$2:$A$1024,1,FALSE)),"-","1k")</f>
        <v>-</v>
      </c>
      <c r="E1005" t="str">
        <f>IF(ISNA(VLOOKUP(A1005,words_5k!$A$2:$A$5024,1,FALSE)),"-","5k")</f>
        <v>5k</v>
      </c>
    </row>
    <row r="1006" spans="1:6" ht="12" x14ac:dyDescent="0.15">
      <c r="A1006" s="11" t="s">
        <v>1166</v>
      </c>
      <c r="B1006">
        <f t="shared" si="15"/>
        <v>4</v>
      </c>
      <c r="C1006" t="str">
        <f>IF(ISNA(VLOOKUP(A1006,words!$A$2:$A$236,1,FALSE)),"-","Normal")</f>
        <v>-</v>
      </c>
      <c r="D1006" t="str">
        <f>IF(ISNA(VLOOKUP(A1006,words_1k!$A$2:$A$1024,1,FALSE)),"-","1k")</f>
        <v>-</v>
      </c>
      <c r="E1006" t="str">
        <f>IF(ISNA(VLOOKUP(A1006,words_5k!$A$2:$A$5024,1,FALSE)),"-","5k")</f>
        <v>5k</v>
      </c>
    </row>
    <row r="1007" spans="1:6" ht="12" x14ac:dyDescent="0.15">
      <c r="A1007" s="11" t="s">
        <v>1167</v>
      </c>
      <c r="B1007">
        <f t="shared" si="15"/>
        <v>7</v>
      </c>
      <c r="C1007" t="str">
        <f>IF(ISNA(VLOOKUP(A1007,words!$A$2:$A$236,1,FALSE)),"-","Normal")</f>
        <v>-</v>
      </c>
      <c r="D1007" t="str">
        <f>IF(ISNA(VLOOKUP(A1007,words_1k!$A$2:$A$1024,1,FALSE)),"-","1k")</f>
        <v>-</v>
      </c>
      <c r="E1007" t="str">
        <f>IF(ISNA(VLOOKUP(A1007,words_5k!$A$2:$A$5024,1,FALSE)),"-","5k")</f>
        <v>5k</v>
      </c>
    </row>
    <row r="1008" spans="1:6" ht="12" x14ac:dyDescent="0.15">
      <c r="A1008" s="11" t="s">
        <v>1168</v>
      </c>
      <c r="B1008">
        <f t="shared" si="15"/>
        <v>4</v>
      </c>
      <c r="C1008" t="str">
        <f>IF(ISNA(VLOOKUP(A1008,words!$A$2:$A$236,1,FALSE)),"-","Normal")</f>
        <v>-</v>
      </c>
      <c r="D1008" t="str">
        <f>IF(ISNA(VLOOKUP(A1008,words_1k!$A$2:$A$1024,1,FALSE)),"-","1k")</f>
        <v>-</v>
      </c>
      <c r="E1008" t="str">
        <f>IF(ISNA(VLOOKUP(A1008,words_5k!$A$2:$A$5024,1,FALSE)),"-","5k")</f>
        <v>5k</v>
      </c>
    </row>
    <row r="1009" spans="1:5" ht="12" x14ac:dyDescent="0.15">
      <c r="A1009" s="11" t="s">
        <v>1169</v>
      </c>
      <c r="B1009">
        <f t="shared" si="15"/>
        <v>5</v>
      </c>
      <c r="C1009" t="str">
        <f>IF(ISNA(VLOOKUP(A1009,words!$A$2:$A$236,1,FALSE)),"-","Normal")</f>
        <v>-</v>
      </c>
      <c r="D1009" t="str">
        <f>IF(ISNA(VLOOKUP(A1009,words_1k!$A$2:$A$1024,1,FALSE)),"-","1k")</f>
        <v>-</v>
      </c>
      <c r="E1009" t="str">
        <f>IF(ISNA(VLOOKUP(A1009,words_5k!$A$2:$A$5024,1,FALSE)),"-","5k")</f>
        <v>5k</v>
      </c>
    </row>
    <row r="1010" spans="1:5" ht="12" x14ac:dyDescent="0.15">
      <c r="A1010" s="11" t="s">
        <v>1170</v>
      </c>
      <c r="B1010">
        <f t="shared" si="15"/>
        <v>4</v>
      </c>
      <c r="C1010" t="str">
        <f>IF(ISNA(VLOOKUP(A1010,words!$A$2:$A$236,1,FALSE)),"-","Normal")</f>
        <v>-</v>
      </c>
      <c r="D1010" t="str">
        <f>IF(ISNA(VLOOKUP(A1010,words_1k!$A$2:$A$1024,1,FALSE)),"-","1k")</f>
        <v>-</v>
      </c>
      <c r="E1010" t="str">
        <f>IF(ISNA(VLOOKUP(A1010,words_5k!$A$2:$A$5024,1,FALSE)),"-","5k")</f>
        <v>5k</v>
      </c>
    </row>
    <row r="1011" spans="1:5" ht="12" x14ac:dyDescent="0.15">
      <c r="A1011" s="11" t="s">
        <v>1171</v>
      </c>
      <c r="B1011">
        <f t="shared" si="15"/>
        <v>4</v>
      </c>
      <c r="C1011" t="str">
        <f>IF(ISNA(VLOOKUP(A1011,words!$A$2:$A$236,1,FALSE)),"-","Normal")</f>
        <v>-</v>
      </c>
      <c r="D1011" t="str">
        <f>IF(ISNA(VLOOKUP(A1011,words_1k!$A$2:$A$1024,1,FALSE)),"-","1k")</f>
        <v>-</v>
      </c>
      <c r="E1011" t="str">
        <f>IF(ISNA(VLOOKUP(A1011,words_5k!$A$2:$A$5024,1,FALSE)),"-","5k")</f>
        <v>5k</v>
      </c>
    </row>
    <row r="1012" spans="1:5" ht="12" x14ac:dyDescent="0.15">
      <c r="A1012" s="11" t="s">
        <v>1172</v>
      </c>
      <c r="B1012">
        <f t="shared" si="15"/>
        <v>4</v>
      </c>
      <c r="C1012" t="str">
        <f>IF(ISNA(VLOOKUP(A1012,words!$A$2:$A$236,1,FALSE)),"-","Normal")</f>
        <v>-</v>
      </c>
      <c r="D1012" t="str">
        <f>IF(ISNA(VLOOKUP(A1012,words_1k!$A$2:$A$1024,1,FALSE)),"-","1k")</f>
        <v>-</v>
      </c>
      <c r="E1012" t="str">
        <f>IF(ISNA(VLOOKUP(A1012,words_5k!$A$2:$A$5024,1,FALSE)),"-","5k")</f>
        <v>5k</v>
      </c>
    </row>
    <row r="1013" spans="1:5" ht="12" x14ac:dyDescent="0.15">
      <c r="A1013" s="11" t="s">
        <v>1173</v>
      </c>
      <c r="B1013">
        <f t="shared" si="15"/>
        <v>3</v>
      </c>
      <c r="C1013" t="str">
        <f>IF(ISNA(VLOOKUP(A1013,words!$A$2:$A$236,1,FALSE)),"-","Normal")</f>
        <v>-</v>
      </c>
      <c r="D1013" t="str">
        <f>IF(ISNA(VLOOKUP(A1013,words_1k!$A$2:$A$1024,1,FALSE)),"-","1k")</f>
        <v>-</v>
      </c>
      <c r="E1013" t="str">
        <f>IF(ISNA(VLOOKUP(A1013,words_5k!$A$2:$A$5024,1,FALSE)),"-","5k")</f>
        <v>5k</v>
      </c>
    </row>
    <row r="1014" spans="1:5" ht="12" x14ac:dyDescent="0.15">
      <c r="A1014" s="11" t="s">
        <v>1174</v>
      </c>
      <c r="B1014">
        <f t="shared" si="15"/>
        <v>3</v>
      </c>
      <c r="C1014" t="str">
        <f>IF(ISNA(VLOOKUP(A1014,words!$A$2:$A$236,1,FALSE)),"-","Normal")</f>
        <v>-</v>
      </c>
      <c r="D1014" t="str">
        <f>IF(ISNA(VLOOKUP(A1014,words_1k!$A$2:$A$1024,1,FALSE)),"-","1k")</f>
        <v>-</v>
      </c>
      <c r="E1014" t="str">
        <f>IF(ISNA(VLOOKUP(A1014,words_5k!$A$2:$A$5024,1,FALSE)),"-","5k")</f>
        <v>5k</v>
      </c>
    </row>
    <row r="1015" spans="1:5" ht="12" x14ac:dyDescent="0.15">
      <c r="A1015" s="11" t="s">
        <v>1175</v>
      </c>
      <c r="B1015">
        <f t="shared" si="15"/>
        <v>5</v>
      </c>
      <c r="C1015" t="str">
        <f>IF(ISNA(VLOOKUP(A1015,words!$A$2:$A$236,1,FALSE)),"-","Normal")</f>
        <v>-</v>
      </c>
      <c r="D1015" t="str">
        <f>IF(ISNA(VLOOKUP(A1015,words_1k!$A$2:$A$1024,1,FALSE)),"-","1k")</f>
        <v>-</v>
      </c>
      <c r="E1015" t="str">
        <f>IF(ISNA(VLOOKUP(A1015,words_5k!$A$2:$A$5024,1,FALSE)),"-","5k")</f>
        <v>5k</v>
      </c>
    </row>
    <row r="1016" spans="1:5" ht="12" x14ac:dyDescent="0.15">
      <c r="A1016" s="11" t="s">
        <v>1176</v>
      </c>
      <c r="B1016">
        <f t="shared" si="15"/>
        <v>5</v>
      </c>
      <c r="C1016" t="str">
        <f>IF(ISNA(VLOOKUP(A1016,words!$A$2:$A$236,1,FALSE)),"-","Normal")</f>
        <v>-</v>
      </c>
      <c r="D1016" t="str">
        <f>IF(ISNA(VLOOKUP(A1016,words_1k!$A$2:$A$1024,1,FALSE)),"-","1k")</f>
        <v>-</v>
      </c>
      <c r="E1016" t="str">
        <f>IF(ISNA(VLOOKUP(A1016,words_5k!$A$2:$A$5024,1,FALSE)),"-","5k")</f>
        <v>5k</v>
      </c>
    </row>
    <row r="1017" spans="1:5" ht="12" x14ac:dyDescent="0.15">
      <c r="A1017" s="11" t="s">
        <v>1177</v>
      </c>
      <c r="B1017">
        <f t="shared" si="15"/>
        <v>7</v>
      </c>
      <c r="C1017" t="str">
        <f>IF(ISNA(VLOOKUP(A1017,words!$A$2:$A$236,1,FALSE)),"-","Normal")</f>
        <v>-</v>
      </c>
      <c r="D1017" t="str">
        <f>IF(ISNA(VLOOKUP(A1017,words_1k!$A$2:$A$1024,1,FALSE)),"-","1k")</f>
        <v>-</v>
      </c>
      <c r="E1017" t="str">
        <f>IF(ISNA(VLOOKUP(A1017,words_5k!$A$2:$A$5024,1,FALSE)),"-","5k")</f>
        <v>5k</v>
      </c>
    </row>
    <row r="1018" spans="1:5" ht="12" x14ac:dyDescent="0.15">
      <c r="A1018" s="11" t="s">
        <v>1178</v>
      </c>
      <c r="B1018">
        <f t="shared" si="15"/>
        <v>6</v>
      </c>
      <c r="C1018" t="str">
        <f>IF(ISNA(VLOOKUP(A1018,words!$A$2:$A$236,1,FALSE)),"-","Normal")</f>
        <v>-</v>
      </c>
      <c r="D1018" t="str">
        <f>IF(ISNA(VLOOKUP(A1018,words_1k!$A$2:$A$1024,1,FALSE)),"-","1k")</f>
        <v>-</v>
      </c>
      <c r="E1018" t="str">
        <f>IF(ISNA(VLOOKUP(A1018,words_5k!$A$2:$A$5024,1,FALSE)),"-","5k")</f>
        <v>5k</v>
      </c>
    </row>
    <row r="1019" spans="1:5" ht="12" x14ac:dyDescent="0.15">
      <c r="A1019" s="11" t="s">
        <v>1179</v>
      </c>
      <c r="B1019">
        <f t="shared" si="15"/>
        <v>4</v>
      </c>
      <c r="C1019" t="str">
        <f>IF(ISNA(VLOOKUP(A1019,words!$A$2:$A$236,1,FALSE)),"-","Normal")</f>
        <v>-</v>
      </c>
      <c r="D1019" t="str">
        <f>IF(ISNA(VLOOKUP(A1019,words_1k!$A$2:$A$1024,1,FALSE)),"-","1k")</f>
        <v>-</v>
      </c>
      <c r="E1019" t="str">
        <f>IF(ISNA(VLOOKUP(A1019,words_5k!$A$2:$A$5024,1,FALSE)),"-","5k")</f>
        <v>5k</v>
      </c>
    </row>
    <row r="1020" spans="1:5" ht="12" x14ac:dyDescent="0.15">
      <c r="A1020" s="11" t="s">
        <v>1180</v>
      </c>
      <c r="B1020">
        <f t="shared" si="15"/>
        <v>5</v>
      </c>
      <c r="C1020" t="str">
        <f>IF(ISNA(VLOOKUP(A1020,words!$A$2:$A$236,1,FALSE)),"-","Normal")</f>
        <v>-</v>
      </c>
      <c r="D1020" t="str">
        <f>IF(ISNA(VLOOKUP(A1020,words_1k!$A$2:$A$1024,1,FALSE)),"-","1k")</f>
        <v>-</v>
      </c>
      <c r="E1020" t="str">
        <f>IF(ISNA(VLOOKUP(A1020,words_5k!$A$2:$A$5024,1,FALSE)),"-","5k")</f>
        <v>5k</v>
      </c>
    </row>
    <row r="1021" spans="1:5" ht="12" x14ac:dyDescent="0.15">
      <c r="A1021" s="11" t="s">
        <v>1181</v>
      </c>
      <c r="B1021">
        <f t="shared" si="15"/>
        <v>6</v>
      </c>
      <c r="C1021" t="str">
        <f>IF(ISNA(VLOOKUP(A1021,words!$A$2:$A$236,1,FALSE)),"-","Normal")</f>
        <v>-</v>
      </c>
      <c r="D1021" t="str">
        <f>IF(ISNA(VLOOKUP(A1021,words_1k!$A$2:$A$1024,1,FALSE)),"-","1k")</f>
        <v>-</v>
      </c>
      <c r="E1021" t="str">
        <f>IF(ISNA(VLOOKUP(A1021,words_5k!$A$2:$A$5024,1,FALSE)),"-","5k")</f>
        <v>5k</v>
      </c>
    </row>
    <row r="1022" spans="1:5" ht="12" x14ac:dyDescent="0.15">
      <c r="A1022" s="11" t="s">
        <v>1182</v>
      </c>
      <c r="B1022">
        <f t="shared" si="15"/>
        <v>4</v>
      </c>
      <c r="C1022" t="str">
        <f>IF(ISNA(VLOOKUP(A1022,words!$A$2:$A$236,1,FALSE)),"-","Normal")</f>
        <v>-</v>
      </c>
      <c r="D1022" t="str">
        <f>IF(ISNA(VLOOKUP(A1022,words_1k!$A$2:$A$1024,1,FALSE)),"-","1k")</f>
        <v>-</v>
      </c>
      <c r="E1022" t="str">
        <f>IF(ISNA(VLOOKUP(A1022,words_5k!$A$2:$A$5024,1,FALSE)),"-","5k")</f>
        <v>5k</v>
      </c>
    </row>
    <row r="1023" spans="1:5" ht="12" x14ac:dyDescent="0.15">
      <c r="A1023" s="11" t="s">
        <v>1183</v>
      </c>
      <c r="B1023">
        <f t="shared" si="15"/>
        <v>6</v>
      </c>
      <c r="C1023" t="str">
        <f>IF(ISNA(VLOOKUP(A1023,words!$A$2:$A$236,1,FALSE)),"-","Normal")</f>
        <v>-</v>
      </c>
      <c r="D1023" t="str">
        <f>IF(ISNA(VLOOKUP(A1023,words_1k!$A$2:$A$1024,1,FALSE)),"-","1k")</f>
        <v>-</v>
      </c>
      <c r="E1023" t="str">
        <f>IF(ISNA(VLOOKUP(A1023,words_5k!$A$2:$A$5024,1,FALSE)),"-","5k")</f>
        <v>5k</v>
      </c>
    </row>
    <row r="1024" spans="1:5" ht="12" x14ac:dyDescent="0.15">
      <c r="A1024" s="11" t="s">
        <v>1184</v>
      </c>
      <c r="B1024">
        <f t="shared" si="15"/>
        <v>5</v>
      </c>
      <c r="C1024" t="str">
        <f>IF(ISNA(VLOOKUP(A1024,words!$A$2:$A$236,1,FALSE)),"-","Normal")</f>
        <v>-</v>
      </c>
      <c r="D1024" t="str">
        <f>IF(ISNA(VLOOKUP(A1024,words_1k!$A$2:$A$1024,1,FALSE)),"-","1k")</f>
        <v>-</v>
      </c>
      <c r="E1024" t="str">
        <f>IF(ISNA(VLOOKUP(A1024,words_5k!$A$2:$A$5024,1,FALSE)),"-","5k")</f>
        <v>5k</v>
      </c>
    </row>
    <row r="1025" spans="1:5" ht="12" x14ac:dyDescent="0.15">
      <c r="A1025" s="11" t="s">
        <v>1185</v>
      </c>
      <c r="B1025">
        <f t="shared" si="15"/>
        <v>5</v>
      </c>
      <c r="C1025" t="str">
        <f>IF(ISNA(VLOOKUP(A1025,words!$A$2:$A$236,1,FALSE)),"-","Normal")</f>
        <v>-</v>
      </c>
      <c r="D1025" t="str">
        <f>IF(ISNA(VLOOKUP(A1025,words_1k!$A$2:$A$1024,1,FALSE)),"-","1k")</f>
        <v>-</v>
      </c>
      <c r="E1025" t="str">
        <f>IF(ISNA(VLOOKUP(A1025,words_5k!$A$2:$A$5024,1,FALSE)),"-","5k")</f>
        <v>5k</v>
      </c>
    </row>
    <row r="1026" spans="1:5" ht="12" x14ac:dyDescent="0.15">
      <c r="A1026" s="11" t="s">
        <v>1186</v>
      </c>
      <c r="B1026">
        <f t="shared" ref="B1026:B1089" si="16">LEN(A1026)</f>
        <v>11</v>
      </c>
      <c r="C1026" t="str">
        <f>IF(ISNA(VLOOKUP(A1026,words!$A$2:$A$236,1,FALSE)),"-","Normal")</f>
        <v>-</v>
      </c>
      <c r="D1026" t="str">
        <f>IF(ISNA(VLOOKUP(A1026,words_1k!$A$2:$A$1024,1,FALSE)),"-","1k")</f>
        <v>-</v>
      </c>
      <c r="E1026" t="str">
        <f>IF(ISNA(VLOOKUP(A1026,words_5k!$A$2:$A$5024,1,FALSE)),"-","5k")</f>
        <v>5k</v>
      </c>
    </row>
    <row r="1027" spans="1:5" ht="12" x14ac:dyDescent="0.15">
      <c r="A1027" s="11" t="s">
        <v>1187</v>
      </c>
      <c r="B1027">
        <f t="shared" si="16"/>
        <v>7</v>
      </c>
      <c r="C1027" t="str">
        <f>IF(ISNA(VLOOKUP(A1027,words!$A$2:$A$236,1,FALSE)),"-","Normal")</f>
        <v>-</v>
      </c>
      <c r="D1027" t="str">
        <f>IF(ISNA(VLOOKUP(A1027,words_1k!$A$2:$A$1024,1,FALSE)),"-","1k")</f>
        <v>-</v>
      </c>
      <c r="E1027" t="str">
        <f>IF(ISNA(VLOOKUP(A1027,words_5k!$A$2:$A$5024,1,FALSE)),"-","5k")</f>
        <v>5k</v>
      </c>
    </row>
    <row r="1028" spans="1:5" ht="12" x14ac:dyDescent="0.15">
      <c r="A1028" s="11" t="s">
        <v>1188</v>
      </c>
      <c r="B1028">
        <f t="shared" si="16"/>
        <v>7</v>
      </c>
      <c r="C1028" t="str">
        <f>IF(ISNA(VLOOKUP(A1028,words!$A$2:$A$236,1,FALSE)),"-","Normal")</f>
        <v>-</v>
      </c>
      <c r="D1028" t="str">
        <f>IF(ISNA(VLOOKUP(A1028,words_1k!$A$2:$A$1024,1,FALSE)),"-","1k")</f>
        <v>-</v>
      </c>
      <c r="E1028" t="str">
        <f>IF(ISNA(VLOOKUP(A1028,words_5k!$A$2:$A$5024,1,FALSE)),"-","5k")</f>
        <v>5k</v>
      </c>
    </row>
    <row r="1029" spans="1:5" ht="12" x14ac:dyDescent="0.15">
      <c r="A1029" s="11" t="s">
        <v>1189</v>
      </c>
      <c r="B1029">
        <f t="shared" si="16"/>
        <v>3</v>
      </c>
      <c r="C1029" t="str">
        <f>IF(ISNA(VLOOKUP(A1029,words!$A$2:$A$236,1,FALSE)),"-","Normal")</f>
        <v>-</v>
      </c>
      <c r="D1029" t="str">
        <f>IF(ISNA(VLOOKUP(A1029,words_1k!$A$2:$A$1024,1,FALSE)),"-","1k")</f>
        <v>-</v>
      </c>
      <c r="E1029" t="str">
        <f>IF(ISNA(VLOOKUP(A1029,words_5k!$A$2:$A$5024,1,FALSE)),"-","5k")</f>
        <v>5k</v>
      </c>
    </row>
    <row r="1030" spans="1:5" ht="12" x14ac:dyDescent="0.15">
      <c r="A1030" s="11" t="s">
        <v>1190</v>
      </c>
      <c r="B1030">
        <f t="shared" si="16"/>
        <v>4</v>
      </c>
      <c r="C1030" t="str">
        <f>IF(ISNA(VLOOKUP(A1030,words!$A$2:$A$236,1,FALSE)),"-","Normal")</f>
        <v>-</v>
      </c>
      <c r="D1030" t="str">
        <f>IF(ISNA(VLOOKUP(A1030,words_1k!$A$2:$A$1024,1,FALSE)),"-","1k")</f>
        <v>-</v>
      </c>
      <c r="E1030" t="str">
        <f>IF(ISNA(VLOOKUP(A1030,words_5k!$A$2:$A$5024,1,FALSE)),"-","5k")</f>
        <v>5k</v>
      </c>
    </row>
    <row r="1031" spans="1:5" ht="12" x14ac:dyDescent="0.15">
      <c r="A1031" s="11" t="s">
        <v>1191</v>
      </c>
      <c r="B1031">
        <f t="shared" si="16"/>
        <v>4</v>
      </c>
      <c r="C1031" t="str">
        <f>IF(ISNA(VLOOKUP(A1031,words!$A$2:$A$236,1,FALSE)),"-","Normal")</f>
        <v>-</v>
      </c>
      <c r="D1031" t="str">
        <f>IF(ISNA(VLOOKUP(A1031,words_1k!$A$2:$A$1024,1,FALSE)),"-","1k")</f>
        <v>-</v>
      </c>
      <c r="E1031" t="str">
        <f>IF(ISNA(VLOOKUP(A1031,words_5k!$A$2:$A$5024,1,FALSE)),"-","5k")</f>
        <v>5k</v>
      </c>
    </row>
    <row r="1032" spans="1:5" ht="12" x14ac:dyDescent="0.15">
      <c r="A1032" s="11" t="s">
        <v>1192</v>
      </c>
      <c r="B1032">
        <f t="shared" si="16"/>
        <v>4</v>
      </c>
      <c r="C1032" t="str">
        <f>IF(ISNA(VLOOKUP(A1032,words!$A$2:$A$236,1,FALSE)),"-","Normal")</f>
        <v>-</v>
      </c>
      <c r="D1032" t="str">
        <f>IF(ISNA(VLOOKUP(A1032,words_1k!$A$2:$A$1024,1,FALSE)),"-","1k")</f>
        <v>-</v>
      </c>
      <c r="E1032" t="str">
        <f>IF(ISNA(VLOOKUP(A1032,words_5k!$A$2:$A$5024,1,FALSE)),"-","5k")</f>
        <v>5k</v>
      </c>
    </row>
    <row r="1033" spans="1:5" ht="12" x14ac:dyDescent="0.15">
      <c r="A1033" s="11" t="s">
        <v>1193</v>
      </c>
      <c r="B1033">
        <f t="shared" si="16"/>
        <v>3</v>
      </c>
      <c r="C1033" t="str">
        <f>IF(ISNA(VLOOKUP(A1033,words!$A$2:$A$236,1,FALSE)),"-","Normal")</f>
        <v>-</v>
      </c>
      <c r="D1033" t="str">
        <f>IF(ISNA(VLOOKUP(A1033,words_1k!$A$2:$A$1024,1,FALSE)),"-","1k")</f>
        <v>-</v>
      </c>
      <c r="E1033" t="str">
        <f>IF(ISNA(VLOOKUP(A1033,words_5k!$A$2:$A$5024,1,FALSE)),"-","5k")</f>
        <v>5k</v>
      </c>
    </row>
    <row r="1034" spans="1:5" ht="12" x14ac:dyDescent="0.15">
      <c r="A1034" s="11" t="s">
        <v>1194</v>
      </c>
      <c r="B1034">
        <f t="shared" si="16"/>
        <v>4</v>
      </c>
      <c r="C1034" t="str">
        <f>IF(ISNA(VLOOKUP(A1034,words!$A$2:$A$236,1,FALSE)),"-","Normal")</f>
        <v>-</v>
      </c>
      <c r="D1034" t="str">
        <f>IF(ISNA(VLOOKUP(A1034,words_1k!$A$2:$A$1024,1,FALSE)),"-","1k")</f>
        <v>-</v>
      </c>
      <c r="E1034" t="str">
        <f>IF(ISNA(VLOOKUP(A1034,words_5k!$A$2:$A$5024,1,FALSE)),"-","5k")</f>
        <v>5k</v>
      </c>
    </row>
    <row r="1035" spans="1:5" ht="12" x14ac:dyDescent="0.15">
      <c r="A1035" s="11" t="s">
        <v>1195</v>
      </c>
      <c r="B1035">
        <f t="shared" si="16"/>
        <v>3</v>
      </c>
      <c r="C1035" t="str">
        <f>IF(ISNA(VLOOKUP(A1035,words!$A$2:$A$236,1,FALSE)),"-","Normal")</f>
        <v>-</v>
      </c>
      <c r="D1035" t="str">
        <f>IF(ISNA(VLOOKUP(A1035,words_1k!$A$2:$A$1024,1,FALSE)),"-","1k")</f>
        <v>-</v>
      </c>
      <c r="E1035" t="str">
        <f>IF(ISNA(VLOOKUP(A1035,words_5k!$A$2:$A$5024,1,FALSE)),"-","5k")</f>
        <v>5k</v>
      </c>
    </row>
    <row r="1036" spans="1:5" ht="12" x14ac:dyDescent="0.15">
      <c r="A1036" s="11" t="s">
        <v>1196</v>
      </c>
      <c r="B1036">
        <f t="shared" si="16"/>
        <v>3</v>
      </c>
      <c r="C1036" t="str">
        <f>IF(ISNA(VLOOKUP(A1036,words!$A$2:$A$236,1,FALSE)),"-","Normal")</f>
        <v>-</v>
      </c>
      <c r="D1036" t="str">
        <f>IF(ISNA(VLOOKUP(A1036,words_1k!$A$2:$A$1024,1,FALSE)),"-","1k")</f>
        <v>-</v>
      </c>
      <c r="E1036" t="str">
        <f>IF(ISNA(VLOOKUP(A1036,words_5k!$A$2:$A$5024,1,FALSE)),"-","5k")</f>
        <v>5k</v>
      </c>
    </row>
    <row r="1037" spans="1:5" ht="12" x14ac:dyDescent="0.15">
      <c r="A1037" s="11" t="s">
        <v>1197</v>
      </c>
      <c r="B1037">
        <f t="shared" si="16"/>
        <v>7</v>
      </c>
      <c r="C1037" t="str">
        <f>IF(ISNA(VLOOKUP(A1037,words!$A$2:$A$236,1,FALSE)),"-","Normal")</f>
        <v>-</v>
      </c>
      <c r="D1037" t="str">
        <f>IF(ISNA(VLOOKUP(A1037,words_1k!$A$2:$A$1024,1,FALSE)),"-","1k")</f>
        <v>-</v>
      </c>
      <c r="E1037" t="str">
        <f>IF(ISNA(VLOOKUP(A1037,words_5k!$A$2:$A$5024,1,FALSE)),"-","5k")</f>
        <v>5k</v>
      </c>
    </row>
    <row r="1038" spans="1:5" ht="12" x14ac:dyDescent="0.15">
      <c r="A1038" s="11" t="s">
        <v>1198</v>
      </c>
      <c r="B1038">
        <f t="shared" si="16"/>
        <v>3</v>
      </c>
      <c r="C1038" t="str">
        <f>IF(ISNA(VLOOKUP(A1038,words!$A$2:$A$236,1,FALSE)),"-","Normal")</f>
        <v>-</v>
      </c>
      <c r="D1038" t="str">
        <f>IF(ISNA(VLOOKUP(A1038,words_1k!$A$2:$A$1024,1,FALSE)),"-","1k")</f>
        <v>-</v>
      </c>
      <c r="E1038" t="str">
        <f>IF(ISNA(VLOOKUP(A1038,words_5k!$A$2:$A$5024,1,FALSE)),"-","5k")</f>
        <v>5k</v>
      </c>
    </row>
    <row r="1039" spans="1:5" ht="12" x14ac:dyDescent="0.15">
      <c r="A1039" s="11" t="s">
        <v>1199</v>
      </c>
      <c r="B1039">
        <f t="shared" si="16"/>
        <v>6</v>
      </c>
      <c r="C1039" t="str">
        <f>IF(ISNA(VLOOKUP(A1039,words!$A$2:$A$236,1,FALSE)),"-","Normal")</f>
        <v>-</v>
      </c>
      <c r="D1039" t="str">
        <f>IF(ISNA(VLOOKUP(A1039,words_1k!$A$2:$A$1024,1,FALSE)),"-","1k")</f>
        <v>-</v>
      </c>
      <c r="E1039" t="str">
        <f>IF(ISNA(VLOOKUP(A1039,words_5k!$A$2:$A$5024,1,FALSE)),"-","5k")</f>
        <v>5k</v>
      </c>
    </row>
    <row r="1040" spans="1:5" ht="12" x14ac:dyDescent="0.15">
      <c r="A1040" s="11" t="s">
        <v>1200</v>
      </c>
      <c r="B1040">
        <f t="shared" si="16"/>
        <v>6</v>
      </c>
      <c r="C1040" t="str">
        <f>IF(ISNA(VLOOKUP(A1040,words!$A$2:$A$236,1,FALSE)),"-","Normal")</f>
        <v>-</v>
      </c>
      <c r="D1040" t="str">
        <f>IF(ISNA(VLOOKUP(A1040,words_1k!$A$2:$A$1024,1,FALSE)),"-","1k")</f>
        <v>-</v>
      </c>
      <c r="E1040" t="str">
        <f>IF(ISNA(VLOOKUP(A1040,words_5k!$A$2:$A$5024,1,FALSE)),"-","5k")</f>
        <v>5k</v>
      </c>
    </row>
    <row r="1041" spans="1:5" ht="12" x14ac:dyDescent="0.15">
      <c r="A1041" s="11" t="s">
        <v>1201</v>
      </c>
      <c r="B1041">
        <f t="shared" si="16"/>
        <v>5</v>
      </c>
      <c r="C1041" t="str">
        <f>IF(ISNA(VLOOKUP(A1041,words!$A$2:$A$236,1,FALSE)),"-","Normal")</f>
        <v>-</v>
      </c>
      <c r="D1041" t="str">
        <f>IF(ISNA(VLOOKUP(A1041,words_1k!$A$2:$A$1024,1,FALSE)),"-","1k")</f>
        <v>-</v>
      </c>
      <c r="E1041" t="str">
        <f>IF(ISNA(VLOOKUP(A1041,words_5k!$A$2:$A$5024,1,FALSE)),"-","5k")</f>
        <v>5k</v>
      </c>
    </row>
    <row r="1042" spans="1:5" ht="12" x14ac:dyDescent="0.15">
      <c r="A1042" s="11" t="s">
        <v>1202</v>
      </c>
      <c r="B1042">
        <f t="shared" si="16"/>
        <v>4</v>
      </c>
      <c r="C1042" t="str">
        <f>IF(ISNA(VLOOKUP(A1042,words!$A$2:$A$236,1,FALSE)),"-","Normal")</f>
        <v>-</v>
      </c>
      <c r="D1042" t="str">
        <f>IF(ISNA(VLOOKUP(A1042,words_1k!$A$2:$A$1024,1,FALSE)),"-","1k")</f>
        <v>-</v>
      </c>
      <c r="E1042" t="str">
        <f>IF(ISNA(VLOOKUP(A1042,words_5k!$A$2:$A$5024,1,FALSE)),"-","5k")</f>
        <v>5k</v>
      </c>
    </row>
    <row r="1043" spans="1:5" ht="12" x14ac:dyDescent="0.15">
      <c r="A1043" s="11" t="s">
        <v>1203</v>
      </c>
      <c r="B1043">
        <f t="shared" si="16"/>
        <v>3</v>
      </c>
      <c r="C1043" t="str">
        <f>IF(ISNA(VLOOKUP(A1043,words!$A$2:$A$236,1,FALSE)),"-","Normal")</f>
        <v>-</v>
      </c>
      <c r="D1043" t="str">
        <f>IF(ISNA(VLOOKUP(A1043,words_1k!$A$2:$A$1024,1,FALSE)),"-","1k")</f>
        <v>-</v>
      </c>
      <c r="E1043" t="str">
        <f>IF(ISNA(VLOOKUP(A1043,words_5k!$A$2:$A$5024,1,FALSE)),"-","5k")</f>
        <v>5k</v>
      </c>
    </row>
    <row r="1044" spans="1:5" ht="12" x14ac:dyDescent="0.15">
      <c r="A1044" s="11" t="s">
        <v>1204</v>
      </c>
      <c r="B1044">
        <f t="shared" si="16"/>
        <v>6</v>
      </c>
      <c r="C1044" t="str">
        <f>IF(ISNA(VLOOKUP(A1044,words!$A$2:$A$236,1,FALSE)),"-","Normal")</f>
        <v>-</v>
      </c>
      <c r="D1044" t="str">
        <f>IF(ISNA(VLOOKUP(A1044,words_1k!$A$2:$A$1024,1,FALSE)),"-","1k")</f>
        <v>-</v>
      </c>
      <c r="E1044" t="str">
        <f>IF(ISNA(VLOOKUP(A1044,words_5k!$A$2:$A$5024,1,FALSE)),"-","5k")</f>
        <v>5k</v>
      </c>
    </row>
    <row r="1045" spans="1:5" ht="12" x14ac:dyDescent="0.15">
      <c r="A1045" s="11" t="s">
        <v>1205</v>
      </c>
      <c r="B1045">
        <f t="shared" si="16"/>
        <v>5</v>
      </c>
      <c r="C1045" t="str">
        <f>IF(ISNA(VLOOKUP(A1045,words!$A$2:$A$236,1,FALSE)),"-","Normal")</f>
        <v>-</v>
      </c>
      <c r="D1045" t="str">
        <f>IF(ISNA(VLOOKUP(A1045,words_1k!$A$2:$A$1024,1,FALSE)),"-","1k")</f>
        <v>-</v>
      </c>
      <c r="E1045" t="str">
        <f>IF(ISNA(VLOOKUP(A1045,words_5k!$A$2:$A$5024,1,FALSE)),"-","5k")</f>
        <v>5k</v>
      </c>
    </row>
    <row r="1046" spans="1:5" ht="12" x14ac:dyDescent="0.15">
      <c r="A1046" s="11" t="s">
        <v>1206</v>
      </c>
      <c r="B1046">
        <f t="shared" si="16"/>
        <v>5</v>
      </c>
      <c r="C1046" t="str">
        <f>IF(ISNA(VLOOKUP(A1046,words!$A$2:$A$236,1,FALSE)),"-","Normal")</f>
        <v>-</v>
      </c>
      <c r="D1046" t="str">
        <f>IF(ISNA(VLOOKUP(A1046,words_1k!$A$2:$A$1024,1,FALSE)),"-","1k")</f>
        <v>-</v>
      </c>
      <c r="E1046" t="str">
        <f>IF(ISNA(VLOOKUP(A1046,words_5k!$A$2:$A$5024,1,FALSE)),"-","5k")</f>
        <v>5k</v>
      </c>
    </row>
    <row r="1047" spans="1:5" ht="12" x14ac:dyDescent="0.15">
      <c r="A1047" s="11" t="s">
        <v>1207</v>
      </c>
      <c r="B1047">
        <f t="shared" si="16"/>
        <v>5</v>
      </c>
      <c r="C1047" t="str">
        <f>IF(ISNA(VLOOKUP(A1047,words!$A$2:$A$236,1,FALSE)),"-","Normal")</f>
        <v>-</v>
      </c>
      <c r="D1047" t="str">
        <f>IF(ISNA(VLOOKUP(A1047,words_1k!$A$2:$A$1024,1,FALSE)),"-","1k")</f>
        <v>-</v>
      </c>
      <c r="E1047" t="str">
        <f>IF(ISNA(VLOOKUP(A1047,words_5k!$A$2:$A$5024,1,FALSE)),"-","5k")</f>
        <v>5k</v>
      </c>
    </row>
    <row r="1048" spans="1:5" ht="12" x14ac:dyDescent="0.15">
      <c r="A1048" s="11" t="s">
        <v>1208</v>
      </c>
      <c r="B1048">
        <f t="shared" si="16"/>
        <v>6</v>
      </c>
      <c r="C1048" t="str">
        <f>IF(ISNA(VLOOKUP(A1048,words!$A$2:$A$236,1,FALSE)),"-","Normal")</f>
        <v>-</v>
      </c>
      <c r="D1048" t="str">
        <f>IF(ISNA(VLOOKUP(A1048,words_1k!$A$2:$A$1024,1,FALSE)),"-","1k")</f>
        <v>-</v>
      </c>
      <c r="E1048" t="str">
        <f>IF(ISNA(VLOOKUP(A1048,words_5k!$A$2:$A$5024,1,FALSE)),"-","5k")</f>
        <v>5k</v>
      </c>
    </row>
    <row r="1049" spans="1:5" ht="12" x14ac:dyDescent="0.15">
      <c r="A1049" s="11" t="s">
        <v>1209</v>
      </c>
      <c r="B1049">
        <f t="shared" si="16"/>
        <v>6</v>
      </c>
      <c r="C1049" t="str">
        <f>IF(ISNA(VLOOKUP(A1049,words!$A$2:$A$236,1,FALSE)),"-","Normal")</f>
        <v>-</v>
      </c>
      <c r="D1049" t="str">
        <f>IF(ISNA(VLOOKUP(A1049,words_1k!$A$2:$A$1024,1,FALSE)),"-","1k")</f>
        <v>-</v>
      </c>
      <c r="E1049" t="str">
        <f>IF(ISNA(VLOOKUP(A1049,words_5k!$A$2:$A$5024,1,FALSE)),"-","5k")</f>
        <v>5k</v>
      </c>
    </row>
    <row r="1050" spans="1:5" ht="12" x14ac:dyDescent="0.15">
      <c r="A1050" s="11" t="s">
        <v>1210</v>
      </c>
      <c r="B1050">
        <f t="shared" si="16"/>
        <v>7</v>
      </c>
      <c r="C1050" t="str">
        <f>IF(ISNA(VLOOKUP(A1050,words!$A$2:$A$236,1,FALSE)),"-","Normal")</f>
        <v>-</v>
      </c>
      <c r="D1050" t="str">
        <f>IF(ISNA(VLOOKUP(A1050,words_1k!$A$2:$A$1024,1,FALSE)),"-","1k")</f>
        <v>-</v>
      </c>
      <c r="E1050" t="str">
        <f>IF(ISNA(VLOOKUP(A1050,words_5k!$A$2:$A$5024,1,FALSE)),"-","5k")</f>
        <v>5k</v>
      </c>
    </row>
    <row r="1051" spans="1:5" ht="12" x14ac:dyDescent="0.15">
      <c r="A1051" s="11" t="s">
        <v>1211</v>
      </c>
      <c r="B1051">
        <f t="shared" si="16"/>
        <v>5</v>
      </c>
      <c r="C1051" t="str">
        <f>IF(ISNA(VLOOKUP(A1051,words!$A$2:$A$236,1,FALSE)),"-","Normal")</f>
        <v>-</v>
      </c>
      <c r="D1051" t="str">
        <f>IF(ISNA(VLOOKUP(A1051,words_1k!$A$2:$A$1024,1,FALSE)),"-","1k")</f>
        <v>-</v>
      </c>
      <c r="E1051" t="str">
        <f>IF(ISNA(VLOOKUP(A1051,words_5k!$A$2:$A$5024,1,FALSE)),"-","5k")</f>
        <v>5k</v>
      </c>
    </row>
    <row r="1052" spans="1:5" ht="12" x14ac:dyDescent="0.15">
      <c r="A1052" s="11" t="s">
        <v>1212</v>
      </c>
      <c r="B1052">
        <f t="shared" si="16"/>
        <v>4</v>
      </c>
      <c r="C1052" t="str">
        <f>IF(ISNA(VLOOKUP(A1052,words!$A$2:$A$236,1,FALSE)),"-","Normal")</f>
        <v>-</v>
      </c>
      <c r="D1052" t="str">
        <f>IF(ISNA(VLOOKUP(A1052,words_1k!$A$2:$A$1024,1,FALSE)),"-","1k")</f>
        <v>-</v>
      </c>
      <c r="E1052" t="str">
        <f>IF(ISNA(VLOOKUP(A1052,words_5k!$A$2:$A$5024,1,FALSE)),"-","5k")</f>
        <v>5k</v>
      </c>
    </row>
    <row r="1053" spans="1:5" ht="12" x14ac:dyDescent="0.15">
      <c r="A1053" s="11" t="s">
        <v>1213</v>
      </c>
      <c r="B1053">
        <f t="shared" si="16"/>
        <v>3</v>
      </c>
      <c r="C1053" t="str">
        <f>IF(ISNA(VLOOKUP(A1053,words!$A$2:$A$236,1,FALSE)),"-","Normal")</f>
        <v>-</v>
      </c>
      <c r="D1053" t="str">
        <f>IF(ISNA(VLOOKUP(A1053,words_1k!$A$2:$A$1024,1,FALSE)),"-","1k")</f>
        <v>-</v>
      </c>
      <c r="E1053" t="str">
        <f>IF(ISNA(VLOOKUP(A1053,words_5k!$A$2:$A$5024,1,FALSE)),"-","5k")</f>
        <v>5k</v>
      </c>
    </row>
    <row r="1054" spans="1:5" ht="12" x14ac:dyDescent="0.15">
      <c r="A1054" s="11" t="s">
        <v>1214</v>
      </c>
      <c r="B1054">
        <f t="shared" si="16"/>
        <v>5</v>
      </c>
      <c r="C1054" t="str">
        <f>IF(ISNA(VLOOKUP(A1054,words!$A$2:$A$236,1,FALSE)),"-","Normal")</f>
        <v>-</v>
      </c>
      <c r="D1054" t="str">
        <f>IF(ISNA(VLOOKUP(A1054,words_1k!$A$2:$A$1024,1,FALSE)),"-","1k")</f>
        <v>-</v>
      </c>
      <c r="E1054" t="str">
        <f>IF(ISNA(VLOOKUP(A1054,words_5k!$A$2:$A$5024,1,FALSE)),"-","5k")</f>
        <v>5k</v>
      </c>
    </row>
    <row r="1055" spans="1:5" ht="12" x14ac:dyDescent="0.15">
      <c r="A1055" s="11" t="s">
        <v>1215</v>
      </c>
      <c r="B1055">
        <f t="shared" si="16"/>
        <v>5</v>
      </c>
      <c r="C1055" t="str">
        <f>IF(ISNA(VLOOKUP(A1055,words!$A$2:$A$236,1,FALSE)),"-","Normal")</f>
        <v>-</v>
      </c>
      <c r="D1055" t="str">
        <f>IF(ISNA(VLOOKUP(A1055,words_1k!$A$2:$A$1024,1,FALSE)),"-","1k")</f>
        <v>-</v>
      </c>
      <c r="E1055" t="str">
        <f>IF(ISNA(VLOOKUP(A1055,words_5k!$A$2:$A$5024,1,FALSE)),"-","5k")</f>
        <v>5k</v>
      </c>
    </row>
    <row r="1056" spans="1:5" ht="12" x14ac:dyDescent="0.15">
      <c r="A1056" s="11" t="s">
        <v>1216</v>
      </c>
      <c r="B1056">
        <f t="shared" si="16"/>
        <v>5</v>
      </c>
      <c r="C1056" t="str">
        <f>IF(ISNA(VLOOKUP(A1056,words!$A$2:$A$236,1,FALSE)),"-","Normal")</f>
        <v>-</v>
      </c>
      <c r="D1056" t="str">
        <f>IF(ISNA(VLOOKUP(A1056,words_1k!$A$2:$A$1024,1,FALSE)),"-","1k")</f>
        <v>-</v>
      </c>
      <c r="E1056" t="str">
        <f>IF(ISNA(VLOOKUP(A1056,words_5k!$A$2:$A$5024,1,FALSE)),"-","5k")</f>
        <v>5k</v>
      </c>
    </row>
    <row r="1057" spans="1:5" ht="12" x14ac:dyDescent="0.15">
      <c r="A1057" s="11" t="s">
        <v>194</v>
      </c>
      <c r="B1057">
        <f t="shared" si="16"/>
        <v>5</v>
      </c>
      <c r="C1057" t="str">
        <f>IF(ISNA(VLOOKUP(A1057,words!$A$2:$A$236,1,FALSE)),"-","Normal")</f>
        <v>Normal</v>
      </c>
      <c r="D1057" t="str">
        <f>IF(ISNA(VLOOKUP(A1057,words_1k!$A$2:$A$1024,1,FALSE)),"-","1k")</f>
        <v>-</v>
      </c>
      <c r="E1057" t="str">
        <f>IF(ISNA(VLOOKUP(A1057,words_5k!$A$2:$A$5024,1,FALSE)),"-","5k")</f>
        <v>5k</v>
      </c>
    </row>
    <row r="1058" spans="1:5" ht="12" x14ac:dyDescent="0.15">
      <c r="A1058" s="11" t="s">
        <v>1217</v>
      </c>
      <c r="B1058">
        <f t="shared" si="16"/>
        <v>6</v>
      </c>
      <c r="C1058" t="str">
        <f>IF(ISNA(VLOOKUP(A1058,words!$A$2:$A$236,1,FALSE)),"-","Normal")</f>
        <v>-</v>
      </c>
      <c r="D1058" t="str">
        <f>IF(ISNA(VLOOKUP(A1058,words_1k!$A$2:$A$1024,1,FALSE)),"-","1k")</f>
        <v>-</v>
      </c>
      <c r="E1058" t="str">
        <f>IF(ISNA(VLOOKUP(A1058,words_5k!$A$2:$A$5024,1,FALSE)),"-","5k")</f>
        <v>5k</v>
      </c>
    </row>
    <row r="1059" spans="1:5" ht="12" x14ac:dyDescent="0.15">
      <c r="A1059" s="11" t="s">
        <v>1218</v>
      </c>
      <c r="B1059">
        <f t="shared" si="16"/>
        <v>4</v>
      </c>
      <c r="C1059" t="str">
        <f>IF(ISNA(VLOOKUP(A1059,words!$A$2:$A$236,1,FALSE)),"-","Normal")</f>
        <v>-</v>
      </c>
      <c r="D1059" t="str">
        <f>IF(ISNA(VLOOKUP(A1059,words_1k!$A$2:$A$1024,1,FALSE)),"-","1k")</f>
        <v>-</v>
      </c>
      <c r="E1059" t="str">
        <f>IF(ISNA(VLOOKUP(A1059,words_5k!$A$2:$A$5024,1,FALSE)),"-","5k")</f>
        <v>5k</v>
      </c>
    </row>
    <row r="1060" spans="1:5" ht="12" x14ac:dyDescent="0.15">
      <c r="A1060" s="11" t="s">
        <v>1219</v>
      </c>
      <c r="B1060">
        <f t="shared" si="16"/>
        <v>4</v>
      </c>
      <c r="C1060" t="str">
        <f>IF(ISNA(VLOOKUP(A1060,words!$A$2:$A$236,1,FALSE)),"-","Normal")</f>
        <v>-</v>
      </c>
      <c r="D1060" t="str">
        <f>IF(ISNA(VLOOKUP(A1060,words_1k!$A$2:$A$1024,1,FALSE)),"-","1k")</f>
        <v>-</v>
      </c>
      <c r="E1060" t="str">
        <f>IF(ISNA(VLOOKUP(A1060,words_5k!$A$2:$A$5024,1,FALSE)),"-","5k")</f>
        <v>5k</v>
      </c>
    </row>
    <row r="1061" spans="1:5" ht="12" x14ac:dyDescent="0.15">
      <c r="A1061" s="11" t="s">
        <v>1220</v>
      </c>
      <c r="B1061">
        <f t="shared" si="16"/>
        <v>5</v>
      </c>
      <c r="C1061" t="str">
        <f>IF(ISNA(VLOOKUP(A1061,words!$A$2:$A$236,1,FALSE)),"-","Normal")</f>
        <v>-</v>
      </c>
      <c r="D1061" t="str">
        <f>IF(ISNA(VLOOKUP(A1061,words_1k!$A$2:$A$1024,1,FALSE)),"-","1k")</f>
        <v>-</v>
      </c>
      <c r="E1061" t="str">
        <f>IF(ISNA(VLOOKUP(A1061,words_5k!$A$2:$A$5024,1,FALSE)),"-","5k")</f>
        <v>5k</v>
      </c>
    </row>
    <row r="1062" spans="1:5" ht="12" x14ac:dyDescent="0.15">
      <c r="A1062" s="11" t="s">
        <v>1221</v>
      </c>
      <c r="B1062">
        <f t="shared" si="16"/>
        <v>3</v>
      </c>
      <c r="C1062" t="str">
        <f>IF(ISNA(VLOOKUP(A1062,words!$A$2:$A$236,1,FALSE)),"-","Normal")</f>
        <v>-</v>
      </c>
      <c r="D1062" t="str">
        <f>IF(ISNA(VLOOKUP(A1062,words_1k!$A$2:$A$1024,1,FALSE)),"-","1k")</f>
        <v>-</v>
      </c>
      <c r="E1062" t="str">
        <f>IF(ISNA(VLOOKUP(A1062,words_5k!$A$2:$A$5024,1,FALSE)),"-","5k")</f>
        <v>5k</v>
      </c>
    </row>
    <row r="1063" spans="1:5" ht="12" x14ac:dyDescent="0.15">
      <c r="A1063" s="11" t="s">
        <v>1222</v>
      </c>
      <c r="B1063">
        <f t="shared" si="16"/>
        <v>4</v>
      </c>
      <c r="C1063" t="str">
        <f>IF(ISNA(VLOOKUP(A1063,words!$A$2:$A$236,1,FALSE)),"-","Normal")</f>
        <v>-</v>
      </c>
      <c r="D1063" t="str">
        <f>IF(ISNA(VLOOKUP(A1063,words_1k!$A$2:$A$1024,1,FALSE)),"-","1k")</f>
        <v>-</v>
      </c>
      <c r="E1063" t="str">
        <f>IF(ISNA(VLOOKUP(A1063,words_5k!$A$2:$A$5024,1,FALSE)),"-","5k")</f>
        <v>5k</v>
      </c>
    </row>
    <row r="1064" spans="1:5" ht="12" x14ac:dyDescent="0.15">
      <c r="A1064" s="11" t="s">
        <v>1223</v>
      </c>
      <c r="B1064">
        <f t="shared" si="16"/>
        <v>6</v>
      </c>
      <c r="C1064" t="str">
        <f>IF(ISNA(VLOOKUP(A1064,words!$A$2:$A$236,1,FALSE)),"-","Normal")</f>
        <v>-</v>
      </c>
      <c r="D1064" t="str">
        <f>IF(ISNA(VLOOKUP(A1064,words_1k!$A$2:$A$1024,1,FALSE)),"-","1k")</f>
        <v>-</v>
      </c>
      <c r="E1064" t="str">
        <f>IF(ISNA(VLOOKUP(A1064,words_5k!$A$2:$A$5024,1,FALSE)),"-","5k")</f>
        <v>5k</v>
      </c>
    </row>
    <row r="1065" spans="1:5" ht="12" x14ac:dyDescent="0.15">
      <c r="A1065" s="11" t="s">
        <v>1224</v>
      </c>
      <c r="B1065">
        <f t="shared" si="16"/>
        <v>5</v>
      </c>
      <c r="C1065" t="str">
        <f>IF(ISNA(VLOOKUP(A1065,words!$A$2:$A$236,1,FALSE)),"-","Normal")</f>
        <v>-</v>
      </c>
      <c r="D1065" t="str">
        <f>IF(ISNA(VLOOKUP(A1065,words_1k!$A$2:$A$1024,1,FALSE)),"-","1k")</f>
        <v>-</v>
      </c>
      <c r="E1065" t="str">
        <f>IF(ISNA(VLOOKUP(A1065,words_5k!$A$2:$A$5024,1,FALSE)),"-","5k")</f>
        <v>5k</v>
      </c>
    </row>
    <row r="1066" spans="1:5" ht="12" x14ac:dyDescent="0.15">
      <c r="A1066" s="11" t="s">
        <v>1225</v>
      </c>
      <c r="B1066">
        <f t="shared" si="16"/>
        <v>4</v>
      </c>
      <c r="C1066" t="str">
        <f>IF(ISNA(VLOOKUP(A1066,words!$A$2:$A$236,1,FALSE)),"-","Normal")</f>
        <v>-</v>
      </c>
      <c r="D1066" t="str">
        <f>IF(ISNA(VLOOKUP(A1066,words_1k!$A$2:$A$1024,1,FALSE)),"-","1k")</f>
        <v>-</v>
      </c>
      <c r="E1066" t="str">
        <f>IF(ISNA(VLOOKUP(A1066,words_5k!$A$2:$A$5024,1,FALSE)),"-","5k")</f>
        <v>5k</v>
      </c>
    </row>
    <row r="1067" spans="1:5" ht="12" x14ac:dyDescent="0.15">
      <c r="A1067" s="11" t="s">
        <v>1226</v>
      </c>
      <c r="B1067">
        <f t="shared" si="16"/>
        <v>4</v>
      </c>
      <c r="C1067" t="str">
        <f>IF(ISNA(VLOOKUP(A1067,words!$A$2:$A$236,1,FALSE)),"-","Normal")</f>
        <v>-</v>
      </c>
      <c r="D1067" t="str">
        <f>IF(ISNA(VLOOKUP(A1067,words_1k!$A$2:$A$1024,1,FALSE)),"-","1k")</f>
        <v>-</v>
      </c>
      <c r="E1067" t="str">
        <f>IF(ISNA(VLOOKUP(A1067,words_5k!$A$2:$A$5024,1,FALSE)),"-","5k")</f>
        <v>5k</v>
      </c>
    </row>
    <row r="1068" spans="1:5" ht="12" x14ac:dyDescent="0.15">
      <c r="A1068" s="11" t="s">
        <v>1227</v>
      </c>
      <c r="B1068">
        <f t="shared" si="16"/>
        <v>5</v>
      </c>
      <c r="C1068" t="str">
        <f>IF(ISNA(VLOOKUP(A1068,words!$A$2:$A$236,1,FALSE)),"-","Normal")</f>
        <v>-</v>
      </c>
      <c r="D1068" t="str">
        <f>IF(ISNA(VLOOKUP(A1068,words_1k!$A$2:$A$1024,1,FALSE)),"-","1k")</f>
        <v>-</v>
      </c>
      <c r="E1068" t="str">
        <f>IF(ISNA(VLOOKUP(A1068,words_5k!$A$2:$A$5024,1,FALSE)),"-","5k")</f>
        <v>5k</v>
      </c>
    </row>
    <row r="1069" spans="1:5" ht="12" x14ac:dyDescent="0.15">
      <c r="A1069" s="11" t="s">
        <v>1228</v>
      </c>
      <c r="B1069">
        <f t="shared" si="16"/>
        <v>5</v>
      </c>
      <c r="C1069" t="str">
        <f>IF(ISNA(VLOOKUP(A1069,words!$A$2:$A$236,1,FALSE)),"-","Normal")</f>
        <v>-</v>
      </c>
      <c r="D1069" t="str">
        <f>IF(ISNA(VLOOKUP(A1069,words_1k!$A$2:$A$1024,1,FALSE)),"-","1k")</f>
        <v>-</v>
      </c>
      <c r="E1069" t="str">
        <f>IF(ISNA(VLOOKUP(A1069,words_5k!$A$2:$A$5024,1,FALSE)),"-","5k")</f>
        <v>5k</v>
      </c>
    </row>
    <row r="1070" spans="1:5" ht="12" x14ac:dyDescent="0.15">
      <c r="A1070" s="11" t="s">
        <v>1229</v>
      </c>
      <c r="B1070">
        <f t="shared" si="16"/>
        <v>6</v>
      </c>
      <c r="C1070" t="str">
        <f>IF(ISNA(VLOOKUP(A1070,words!$A$2:$A$236,1,FALSE)),"-","Normal")</f>
        <v>-</v>
      </c>
      <c r="D1070" t="str">
        <f>IF(ISNA(VLOOKUP(A1070,words_1k!$A$2:$A$1024,1,FALSE)),"-","1k")</f>
        <v>-</v>
      </c>
      <c r="E1070" t="str">
        <f>IF(ISNA(VLOOKUP(A1070,words_5k!$A$2:$A$5024,1,FALSE)),"-","5k")</f>
        <v>5k</v>
      </c>
    </row>
    <row r="1071" spans="1:5" ht="12" x14ac:dyDescent="0.15">
      <c r="A1071" s="11" t="s">
        <v>1230</v>
      </c>
      <c r="B1071">
        <f t="shared" si="16"/>
        <v>3</v>
      </c>
      <c r="C1071" t="str">
        <f>IF(ISNA(VLOOKUP(A1071,words!$A$2:$A$236,1,FALSE)),"-","Normal")</f>
        <v>-</v>
      </c>
      <c r="D1071" t="str">
        <f>IF(ISNA(VLOOKUP(A1071,words_1k!$A$2:$A$1024,1,FALSE)),"-","1k")</f>
        <v>-</v>
      </c>
      <c r="E1071" t="str">
        <f>IF(ISNA(VLOOKUP(A1071,words_5k!$A$2:$A$5024,1,FALSE)),"-","5k")</f>
        <v>5k</v>
      </c>
    </row>
    <row r="1072" spans="1:5" ht="12" x14ac:dyDescent="0.15">
      <c r="A1072" s="11" t="s">
        <v>1231</v>
      </c>
      <c r="B1072">
        <f t="shared" si="16"/>
        <v>5</v>
      </c>
      <c r="C1072" t="str">
        <f>IF(ISNA(VLOOKUP(A1072,words!$A$2:$A$236,1,FALSE)),"-","Normal")</f>
        <v>-</v>
      </c>
      <c r="D1072" t="str">
        <f>IF(ISNA(VLOOKUP(A1072,words_1k!$A$2:$A$1024,1,FALSE)),"-","1k")</f>
        <v>-</v>
      </c>
      <c r="E1072" t="str">
        <f>IF(ISNA(VLOOKUP(A1072,words_5k!$A$2:$A$5024,1,FALSE)),"-","5k")</f>
        <v>5k</v>
      </c>
    </row>
    <row r="1073" spans="1:5" ht="12" x14ac:dyDescent="0.15">
      <c r="A1073" s="11" t="s">
        <v>1232</v>
      </c>
      <c r="B1073">
        <f t="shared" si="16"/>
        <v>4</v>
      </c>
      <c r="C1073" t="str">
        <f>IF(ISNA(VLOOKUP(A1073,words!$A$2:$A$236,1,FALSE)),"-","Normal")</f>
        <v>-</v>
      </c>
      <c r="D1073" t="str">
        <f>IF(ISNA(VLOOKUP(A1073,words_1k!$A$2:$A$1024,1,FALSE)),"-","1k")</f>
        <v>-</v>
      </c>
      <c r="E1073" t="str">
        <f>IF(ISNA(VLOOKUP(A1073,words_5k!$A$2:$A$5024,1,FALSE)),"-","5k")</f>
        <v>5k</v>
      </c>
    </row>
    <row r="1074" spans="1:5" ht="12" x14ac:dyDescent="0.15">
      <c r="A1074" s="11" t="s">
        <v>1233</v>
      </c>
      <c r="B1074">
        <f t="shared" si="16"/>
        <v>3</v>
      </c>
      <c r="C1074" t="str">
        <f>IF(ISNA(VLOOKUP(A1074,words!$A$2:$A$236,1,FALSE)),"-","Normal")</f>
        <v>-</v>
      </c>
      <c r="D1074" t="str">
        <f>IF(ISNA(VLOOKUP(A1074,words_1k!$A$2:$A$1024,1,FALSE)),"-","1k")</f>
        <v>-</v>
      </c>
      <c r="E1074" t="str">
        <f>IF(ISNA(VLOOKUP(A1074,words_5k!$A$2:$A$5024,1,FALSE)),"-","5k")</f>
        <v>5k</v>
      </c>
    </row>
    <row r="1075" spans="1:5" ht="12" x14ac:dyDescent="0.15">
      <c r="A1075" s="11" t="s">
        <v>1234</v>
      </c>
      <c r="B1075">
        <f t="shared" si="16"/>
        <v>4</v>
      </c>
      <c r="C1075" t="str">
        <f>IF(ISNA(VLOOKUP(A1075,words!$A$2:$A$236,1,FALSE)),"-","Normal")</f>
        <v>-</v>
      </c>
      <c r="D1075" t="str">
        <f>IF(ISNA(VLOOKUP(A1075,words_1k!$A$2:$A$1024,1,FALSE)),"-","1k")</f>
        <v>-</v>
      </c>
      <c r="E1075" t="str">
        <f>IF(ISNA(VLOOKUP(A1075,words_5k!$A$2:$A$5024,1,FALSE)),"-","5k")</f>
        <v>5k</v>
      </c>
    </row>
    <row r="1076" spans="1:5" ht="12" x14ac:dyDescent="0.15">
      <c r="A1076" s="11" t="s">
        <v>1235</v>
      </c>
      <c r="B1076">
        <f t="shared" si="16"/>
        <v>5</v>
      </c>
      <c r="C1076" t="str">
        <f>IF(ISNA(VLOOKUP(A1076,words!$A$2:$A$236,1,FALSE)),"-","Normal")</f>
        <v>-</v>
      </c>
      <c r="D1076" t="str">
        <f>IF(ISNA(VLOOKUP(A1076,words_1k!$A$2:$A$1024,1,FALSE)),"-","1k")</f>
        <v>-</v>
      </c>
      <c r="E1076" t="str">
        <f>IF(ISNA(VLOOKUP(A1076,words_5k!$A$2:$A$5024,1,FALSE)),"-","5k")</f>
        <v>5k</v>
      </c>
    </row>
    <row r="1077" spans="1:5" ht="12" x14ac:dyDescent="0.15">
      <c r="A1077" s="11" t="s">
        <v>1236</v>
      </c>
      <c r="B1077">
        <f t="shared" si="16"/>
        <v>4</v>
      </c>
      <c r="C1077" t="str">
        <f>IF(ISNA(VLOOKUP(A1077,words!$A$2:$A$236,1,FALSE)),"-","Normal")</f>
        <v>-</v>
      </c>
      <c r="D1077" t="str">
        <f>IF(ISNA(VLOOKUP(A1077,words_1k!$A$2:$A$1024,1,FALSE)),"-","1k")</f>
        <v>-</v>
      </c>
      <c r="E1077" t="str">
        <f>IF(ISNA(VLOOKUP(A1077,words_5k!$A$2:$A$5024,1,FALSE)),"-","5k")</f>
        <v>5k</v>
      </c>
    </row>
    <row r="1078" spans="1:5" ht="12" x14ac:dyDescent="0.15">
      <c r="A1078" s="11" t="s">
        <v>1237</v>
      </c>
      <c r="B1078">
        <f t="shared" si="16"/>
        <v>7</v>
      </c>
      <c r="C1078" t="str">
        <f>IF(ISNA(VLOOKUP(A1078,words!$A$2:$A$236,1,FALSE)),"-","Normal")</f>
        <v>-</v>
      </c>
      <c r="D1078" t="str">
        <f>IF(ISNA(VLOOKUP(A1078,words_1k!$A$2:$A$1024,1,FALSE)),"-","1k")</f>
        <v>-</v>
      </c>
      <c r="E1078" t="str">
        <f>IF(ISNA(VLOOKUP(A1078,words_5k!$A$2:$A$5024,1,FALSE)),"-","5k")</f>
        <v>5k</v>
      </c>
    </row>
    <row r="1079" spans="1:5" ht="12" x14ac:dyDescent="0.15">
      <c r="A1079" s="11" t="s">
        <v>1238</v>
      </c>
      <c r="B1079">
        <f t="shared" si="16"/>
        <v>4</v>
      </c>
      <c r="C1079" t="str">
        <f>IF(ISNA(VLOOKUP(A1079,words!$A$2:$A$236,1,FALSE)),"-","Normal")</f>
        <v>-</v>
      </c>
      <c r="D1079" t="str">
        <f>IF(ISNA(VLOOKUP(A1079,words_1k!$A$2:$A$1024,1,FALSE)),"-","1k")</f>
        <v>-</v>
      </c>
      <c r="E1079" t="str">
        <f>IF(ISNA(VLOOKUP(A1079,words_5k!$A$2:$A$5024,1,FALSE)),"-","5k")</f>
        <v>5k</v>
      </c>
    </row>
    <row r="1080" spans="1:5" ht="12" x14ac:dyDescent="0.15">
      <c r="A1080" s="11" t="s">
        <v>1239</v>
      </c>
      <c r="B1080">
        <f t="shared" si="16"/>
        <v>5</v>
      </c>
      <c r="C1080" t="str">
        <f>IF(ISNA(VLOOKUP(A1080,words!$A$2:$A$236,1,FALSE)),"-","Normal")</f>
        <v>-</v>
      </c>
      <c r="D1080" t="str">
        <f>IF(ISNA(VLOOKUP(A1080,words_1k!$A$2:$A$1024,1,FALSE)),"-","1k")</f>
        <v>-</v>
      </c>
      <c r="E1080" t="str">
        <f>IF(ISNA(VLOOKUP(A1080,words_5k!$A$2:$A$5024,1,FALSE)),"-","5k")</f>
        <v>5k</v>
      </c>
    </row>
    <row r="1081" spans="1:5" ht="12" x14ac:dyDescent="0.15">
      <c r="A1081" s="11" t="s">
        <v>1240</v>
      </c>
      <c r="B1081">
        <f t="shared" si="16"/>
        <v>8</v>
      </c>
      <c r="C1081" t="str">
        <f>IF(ISNA(VLOOKUP(A1081,words!$A$2:$A$236,1,FALSE)),"-","Normal")</f>
        <v>-</v>
      </c>
      <c r="D1081" t="str">
        <f>IF(ISNA(VLOOKUP(A1081,words_1k!$A$2:$A$1024,1,FALSE)),"-","1k")</f>
        <v>-</v>
      </c>
      <c r="E1081" t="str">
        <f>IF(ISNA(VLOOKUP(A1081,words_5k!$A$2:$A$5024,1,FALSE)),"-","5k")</f>
        <v>5k</v>
      </c>
    </row>
    <row r="1082" spans="1:5" ht="12" x14ac:dyDescent="0.15">
      <c r="A1082" s="11" t="s">
        <v>1241</v>
      </c>
      <c r="B1082">
        <f t="shared" si="16"/>
        <v>7</v>
      </c>
      <c r="C1082" t="str">
        <f>IF(ISNA(VLOOKUP(A1082,words!$A$2:$A$236,1,FALSE)),"-","Normal")</f>
        <v>-</v>
      </c>
      <c r="D1082" t="str">
        <f>IF(ISNA(VLOOKUP(A1082,words_1k!$A$2:$A$1024,1,FALSE)),"-","1k")</f>
        <v>-</v>
      </c>
      <c r="E1082" t="str">
        <f>IF(ISNA(VLOOKUP(A1082,words_5k!$A$2:$A$5024,1,FALSE)),"-","5k")</f>
        <v>5k</v>
      </c>
    </row>
    <row r="1083" spans="1:5" ht="12" x14ac:dyDescent="0.15">
      <c r="A1083" s="11" t="s">
        <v>1242</v>
      </c>
      <c r="B1083">
        <f t="shared" si="16"/>
        <v>6</v>
      </c>
      <c r="C1083" t="str">
        <f>IF(ISNA(VLOOKUP(A1083,words!$A$2:$A$236,1,FALSE)),"-","Normal")</f>
        <v>-</v>
      </c>
      <c r="D1083" t="str">
        <f>IF(ISNA(VLOOKUP(A1083,words_1k!$A$2:$A$1024,1,FALSE)),"-","1k")</f>
        <v>-</v>
      </c>
      <c r="E1083" t="str">
        <f>IF(ISNA(VLOOKUP(A1083,words_5k!$A$2:$A$5024,1,FALSE)),"-","5k")</f>
        <v>5k</v>
      </c>
    </row>
    <row r="1084" spans="1:5" ht="12" x14ac:dyDescent="0.15">
      <c r="A1084" s="11" t="s">
        <v>1243</v>
      </c>
      <c r="B1084">
        <f t="shared" si="16"/>
        <v>3</v>
      </c>
      <c r="C1084" t="str">
        <f>IF(ISNA(VLOOKUP(A1084,words!$A$2:$A$236,1,FALSE)),"-","Normal")</f>
        <v>-</v>
      </c>
      <c r="D1084" t="str">
        <f>IF(ISNA(VLOOKUP(A1084,words_1k!$A$2:$A$1024,1,FALSE)),"-","1k")</f>
        <v>-</v>
      </c>
      <c r="E1084" t="str">
        <f>IF(ISNA(VLOOKUP(A1084,words_5k!$A$2:$A$5024,1,FALSE)),"-","5k")</f>
        <v>5k</v>
      </c>
    </row>
    <row r="1085" spans="1:5" ht="12" x14ac:dyDescent="0.15">
      <c r="A1085" s="11" t="s">
        <v>1244</v>
      </c>
      <c r="B1085">
        <f t="shared" si="16"/>
        <v>3</v>
      </c>
      <c r="C1085" t="str">
        <f>IF(ISNA(VLOOKUP(A1085,words!$A$2:$A$236,1,FALSE)),"-","Normal")</f>
        <v>-</v>
      </c>
      <c r="D1085" t="str">
        <f>IF(ISNA(VLOOKUP(A1085,words_1k!$A$2:$A$1024,1,FALSE)),"-","1k")</f>
        <v>-</v>
      </c>
      <c r="E1085" t="str">
        <f>IF(ISNA(VLOOKUP(A1085,words_5k!$A$2:$A$5024,1,FALSE)),"-","5k")</f>
        <v>5k</v>
      </c>
    </row>
    <row r="1086" spans="1:5" ht="12" x14ac:dyDescent="0.15">
      <c r="A1086" s="11" t="s">
        <v>1245</v>
      </c>
      <c r="B1086">
        <f t="shared" si="16"/>
        <v>4</v>
      </c>
      <c r="C1086" t="str">
        <f>IF(ISNA(VLOOKUP(A1086,words!$A$2:$A$236,1,FALSE)),"-","Normal")</f>
        <v>-</v>
      </c>
      <c r="D1086" t="str">
        <f>IF(ISNA(VLOOKUP(A1086,words_1k!$A$2:$A$1024,1,FALSE)),"-","1k")</f>
        <v>-</v>
      </c>
      <c r="E1086" t="str">
        <f>IF(ISNA(VLOOKUP(A1086,words_5k!$A$2:$A$5024,1,FALSE)),"-","5k")</f>
        <v>5k</v>
      </c>
    </row>
    <row r="1087" spans="1:5" ht="12" x14ac:dyDescent="0.15">
      <c r="A1087" s="11" t="s">
        <v>1246</v>
      </c>
      <c r="B1087">
        <f t="shared" si="16"/>
        <v>4</v>
      </c>
      <c r="C1087" t="str">
        <f>IF(ISNA(VLOOKUP(A1087,words!$A$2:$A$236,1,FALSE)),"-","Normal")</f>
        <v>-</v>
      </c>
      <c r="D1087" t="str">
        <f>IF(ISNA(VLOOKUP(A1087,words_1k!$A$2:$A$1024,1,FALSE)),"-","1k")</f>
        <v>-</v>
      </c>
      <c r="E1087" t="str">
        <f>IF(ISNA(VLOOKUP(A1087,words_5k!$A$2:$A$5024,1,FALSE)),"-","5k")</f>
        <v>5k</v>
      </c>
    </row>
    <row r="1088" spans="1:5" ht="12" x14ac:dyDescent="0.15">
      <c r="A1088" s="11" t="s">
        <v>1247</v>
      </c>
      <c r="B1088">
        <f t="shared" si="16"/>
        <v>5</v>
      </c>
      <c r="C1088" t="str">
        <f>IF(ISNA(VLOOKUP(A1088,words!$A$2:$A$236,1,FALSE)),"-","Normal")</f>
        <v>-</v>
      </c>
      <c r="D1088" t="str">
        <f>IF(ISNA(VLOOKUP(A1088,words_1k!$A$2:$A$1024,1,FALSE)),"-","1k")</f>
        <v>-</v>
      </c>
      <c r="E1088" t="str">
        <f>IF(ISNA(VLOOKUP(A1088,words_5k!$A$2:$A$5024,1,FALSE)),"-","5k")</f>
        <v>5k</v>
      </c>
    </row>
    <row r="1089" spans="1:5" ht="12" x14ac:dyDescent="0.15">
      <c r="A1089" s="11" t="s">
        <v>1248</v>
      </c>
      <c r="B1089">
        <f t="shared" si="16"/>
        <v>5</v>
      </c>
      <c r="C1089" t="str">
        <f>IF(ISNA(VLOOKUP(A1089,words!$A$2:$A$236,1,FALSE)),"-","Normal")</f>
        <v>-</v>
      </c>
      <c r="D1089" t="str">
        <f>IF(ISNA(VLOOKUP(A1089,words_1k!$A$2:$A$1024,1,FALSE)),"-","1k")</f>
        <v>-</v>
      </c>
      <c r="E1089" t="str">
        <f>IF(ISNA(VLOOKUP(A1089,words_5k!$A$2:$A$5024,1,FALSE)),"-","5k")</f>
        <v>5k</v>
      </c>
    </row>
    <row r="1090" spans="1:5" ht="12" x14ac:dyDescent="0.15">
      <c r="A1090" s="11" t="s">
        <v>1249</v>
      </c>
      <c r="B1090">
        <f t="shared" ref="B1090:B1153" si="17">LEN(A1090)</f>
        <v>4</v>
      </c>
      <c r="C1090" t="str">
        <f>IF(ISNA(VLOOKUP(A1090,words!$A$2:$A$236,1,FALSE)),"-","Normal")</f>
        <v>-</v>
      </c>
      <c r="D1090" t="str">
        <f>IF(ISNA(VLOOKUP(A1090,words_1k!$A$2:$A$1024,1,FALSE)),"-","1k")</f>
        <v>-</v>
      </c>
      <c r="E1090" t="str">
        <f>IF(ISNA(VLOOKUP(A1090,words_5k!$A$2:$A$5024,1,FALSE)),"-","5k")</f>
        <v>5k</v>
      </c>
    </row>
    <row r="1091" spans="1:5" ht="12" x14ac:dyDescent="0.15">
      <c r="A1091" s="11" t="s">
        <v>1250</v>
      </c>
      <c r="B1091">
        <f t="shared" si="17"/>
        <v>5</v>
      </c>
      <c r="C1091" t="str">
        <f>IF(ISNA(VLOOKUP(A1091,words!$A$2:$A$236,1,FALSE)),"-","Normal")</f>
        <v>-</v>
      </c>
      <c r="D1091" t="str">
        <f>IF(ISNA(VLOOKUP(A1091,words_1k!$A$2:$A$1024,1,FALSE)),"-","1k")</f>
        <v>-</v>
      </c>
      <c r="E1091" t="str">
        <f>IF(ISNA(VLOOKUP(A1091,words_5k!$A$2:$A$5024,1,FALSE)),"-","5k")</f>
        <v>5k</v>
      </c>
    </row>
    <row r="1092" spans="1:5" ht="12" x14ac:dyDescent="0.15">
      <c r="A1092" s="11" t="s">
        <v>1251</v>
      </c>
      <c r="B1092">
        <f t="shared" si="17"/>
        <v>3</v>
      </c>
      <c r="C1092" t="str">
        <f>IF(ISNA(VLOOKUP(A1092,words!$A$2:$A$236,1,FALSE)),"-","Normal")</f>
        <v>-</v>
      </c>
      <c r="D1092" t="str">
        <f>IF(ISNA(VLOOKUP(A1092,words_1k!$A$2:$A$1024,1,FALSE)),"-","1k")</f>
        <v>-</v>
      </c>
      <c r="E1092" t="str">
        <f>IF(ISNA(VLOOKUP(A1092,words_5k!$A$2:$A$5024,1,FALSE)),"-","5k")</f>
        <v>5k</v>
      </c>
    </row>
    <row r="1093" spans="1:5" ht="12" x14ac:dyDescent="0.15">
      <c r="A1093" s="11" t="s">
        <v>1252</v>
      </c>
      <c r="B1093">
        <f t="shared" si="17"/>
        <v>5</v>
      </c>
      <c r="C1093" t="str">
        <f>IF(ISNA(VLOOKUP(A1093,words!$A$2:$A$236,1,FALSE)),"-","Normal")</f>
        <v>-</v>
      </c>
      <c r="D1093" t="str">
        <f>IF(ISNA(VLOOKUP(A1093,words_1k!$A$2:$A$1024,1,FALSE)),"-","1k")</f>
        <v>-</v>
      </c>
      <c r="E1093" t="str">
        <f>IF(ISNA(VLOOKUP(A1093,words_5k!$A$2:$A$5024,1,FALSE)),"-","5k")</f>
        <v>5k</v>
      </c>
    </row>
    <row r="1094" spans="1:5" ht="12" x14ac:dyDescent="0.15">
      <c r="A1094" s="11" t="s">
        <v>1253</v>
      </c>
      <c r="B1094">
        <f t="shared" si="17"/>
        <v>5</v>
      </c>
      <c r="C1094" t="str">
        <f>IF(ISNA(VLOOKUP(A1094,words!$A$2:$A$236,1,FALSE)),"-","Normal")</f>
        <v>-</v>
      </c>
      <c r="D1094" t="str">
        <f>IF(ISNA(VLOOKUP(A1094,words_1k!$A$2:$A$1024,1,FALSE)),"-","1k")</f>
        <v>-</v>
      </c>
      <c r="E1094" t="str">
        <f>IF(ISNA(VLOOKUP(A1094,words_5k!$A$2:$A$5024,1,FALSE)),"-","5k")</f>
        <v>5k</v>
      </c>
    </row>
    <row r="1095" spans="1:5" ht="12" x14ac:dyDescent="0.15">
      <c r="A1095" s="11" t="s">
        <v>1254</v>
      </c>
      <c r="B1095">
        <f t="shared" si="17"/>
        <v>7</v>
      </c>
      <c r="C1095" t="str">
        <f>IF(ISNA(VLOOKUP(A1095,words!$A$2:$A$236,1,FALSE)),"-","Normal")</f>
        <v>-</v>
      </c>
      <c r="D1095" t="str">
        <f>IF(ISNA(VLOOKUP(A1095,words_1k!$A$2:$A$1024,1,FALSE)),"-","1k")</f>
        <v>-</v>
      </c>
      <c r="E1095" t="str">
        <f>IF(ISNA(VLOOKUP(A1095,words_5k!$A$2:$A$5024,1,FALSE)),"-","5k")</f>
        <v>5k</v>
      </c>
    </row>
    <row r="1096" spans="1:5" ht="12" x14ac:dyDescent="0.15">
      <c r="A1096" s="11" t="s">
        <v>1255</v>
      </c>
      <c r="B1096">
        <f t="shared" si="17"/>
        <v>4</v>
      </c>
      <c r="C1096" t="str">
        <f>IF(ISNA(VLOOKUP(A1096,words!$A$2:$A$236,1,FALSE)),"-","Normal")</f>
        <v>-</v>
      </c>
      <c r="D1096" t="str">
        <f>IF(ISNA(VLOOKUP(A1096,words_1k!$A$2:$A$1024,1,FALSE)),"-","1k")</f>
        <v>-</v>
      </c>
      <c r="E1096" t="str">
        <f>IF(ISNA(VLOOKUP(A1096,words_5k!$A$2:$A$5024,1,FALSE)),"-","5k")</f>
        <v>5k</v>
      </c>
    </row>
    <row r="1097" spans="1:5" ht="12" x14ac:dyDescent="0.15">
      <c r="A1097" s="11" t="s">
        <v>1256</v>
      </c>
      <c r="B1097">
        <f t="shared" si="17"/>
        <v>4</v>
      </c>
      <c r="C1097" t="str">
        <f>IF(ISNA(VLOOKUP(A1097,words!$A$2:$A$236,1,FALSE)),"-","Normal")</f>
        <v>-</v>
      </c>
      <c r="D1097" t="str">
        <f>IF(ISNA(VLOOKUP(A1097,words_1k!$A$2:$A$1024,1,FALSE)),"-","1k")</f>
        <v>-</v>
      </c>
      <c r="E1097" t="str">
        <f>IF(ISNA(VLOOKUP(A1097,words_5k!$A$2:$A$5024,1,FALSE)),"-","5k")</f>
        <v>5k</v>
      </c>
    </row>
    <row r="1098" spans="1:5" ht="12" x14ac:dyDescent="0.15">
      <c r="A1098" s="11" t="s">
        <v>1257</v>
      </c>
      <c r="B1098">
        <f t="shared" si="17"/>
        <v>6</v>
      </c>
      <c r="C1098" t="str">
        <f>IF(ISNA(VLOOKUP(A1098,words!$A$2:$A$236,1,FALSE)),"-","Normal")</f>
        <v>-</v>
      </c>
      <c r="D1098" t="str">
        <f>IF(ISNA(VLOOKUP(A1098,words_1k!$A$2:$A$1024,1,FALSE)),"-","1k")</f>
        <v>-</v>
      </c>
      <c r="E1098" t="str">
        <f>IF(ISNA(VLOOKUP(A1098,words_5k!$A$2:$A$5024,1,FALSE)),"-","5k")</f>
        <v>5k</v>
      </c>
    </row>
    <row r="1099" spans="1:5" ht="12" x14ac:dyDescent="0.15">
      <c r="A1099" s="11" t="s">
        <v>227</v>
      </c>
      <c r="B1099">
        <f t="shared" si="17"/>
        <v>4</v>
      </c>
      <c r="C1099" t="str">
        <f>IF(ISNA(VLOOKUP(A1099,words!$A$2:$A$236,1,FALSE)),"-","Normal")</f>
        <v>Normal</v>
      </c>
      <c r="D1099" t="str">
        <f>IF(ISNA(VLOOKUP(A1099,words_1k!$A$2:$A$1024,1,FALSE)),"-","1k")</f>
        <v>-</v>
      </c>
      <c r="E1099" t="str">
        <f>IF(ISNA(VLOOKUP(A1099,words_5k!$A$2:$A$5024,1,FALSE)),"-","5k")</f>
        <v>5k</v>
      </c>
    </row>
    <row r="1100" spans="1:5" ht="12" x14ac:dyDescent="0.15">
      <c r="A1100" s="11" t="s">
        <v>1258</v>
      </c>
      <c r="B1100">
        <f t="shared" si="17"/>
        <v>4</v>
      </c>
      <c r="C1100" t="str">
        <f>IF(ISNA(VLOOKUP(A1100,words!$A$2:$A$236,1,FALSE)),"-","Normal")</f>
        <v>-</v>
      </c>
      <c r="D1100" t="str">
        <f>IF(ISNA(VLOOKUP(A1100,words_1k!$A$2:$A$1024,1,FALSE)),"-","1k")</f>
        <v>-</v>
      </c>
      <c r="E1100" t="str">
        <f>IF(ISNA(VLOOKUP(A1100,words_5k!$A$2:$A$5024,1,FALSE)),"-","5k")</f>
        <v>5k</v>
      </c>
    </row>
    <row r="1101" spans="1:5" ht="12" x14ac:dyDescent="0.15">
      <c r="A1101" s="11" t="s">
        <v>1259</v>
      </c>
      <c r="B1101">
        <f t="shared" si="17"/>
        <v>4</v>
      </c>
      <c r="C1101" t="str">
        <f>IF(ISNA(VLOOKUP(A1101,words!$A$2:$A$236,1,FALSE)),"-","Normal")</f>
        <v>-</v>
      </c>
      <c r="D1101" t="str">
        <f>IF(ISNA(VLOOKUP(A1101,words_1k!$A$2:$A$1024,1,FALSE)),"-","1k")</f>
        <v>-</v>
      </c>
      <c r="E1101" t="str">
        <f>IF(ISNA(VLOOKUP(A1101,words_5k!$A$2:$A$5024,1,FALSE)),"-","5k")</f>
        <v>5k</v>
      </c>
    </row>
    <row r="1102" spans="1:5" ht="12" x14ac:dyDescent="0.15">
      <c r="A1102" s="11" t="s">
        <v>1260</v>
      </c>
      <c r="B1102">
        <f t="shared" si="17"/>
        <v>7</v>
      </c>
      <c r="C1102" t="str">
        <f>IF(ISNA(VLOOKUP(A1102,words!$A$2:$A$236,1,FALSE)),"-","Normal")</f>
        <v>-</v>
      </c>
      <c r="D1102" t="str">
        <f>IF(ISNA(VLOOKUP(A1102,words_1k!$A$2:$A$1024,1,FALSE)),"-","1k")</f>
        <v>-</v>
      </c>
      <c r="E1102" t="str">
        <f>IF(ISNA(VLOOKUP(A1102,words_5k!$A$2:$A$5024,1,FALSE)),"-","5k")</f>
        <v>5k</v>
      </c>
    </row>
    <row r="1103" spans="1:5" ht="12" x14ac:dyDescent="0.15">
      <c r="A1103" s="11" t="s">
        <v>1261</v>
      </c>
      <c r="B1103">
        <f t="shared" si="17"/>
        <v>3</v>
      </c>
      <c r="C1103" t="str">
        <f>IF(ISNA(VLOOKUP(A1103,words!$A$2:$A$236,1,FALSE)),"-","Normal")</f>
        <v>-</v>
      </c>
      <c r="D1103" t="str">
        <f>IF(ISNA(VLOOKUP(A1103,words_1k!$A$2:$A$1024,1,FALSE)),"-","1k")</f>
        <v>-</v>
      </c>
      <c r="E1103" t="str">
        <f>IF(ISNA(VLOOKUP(A1103,words_5k!$A$2:$A$5024,1,FALSE)),"-","5k")</f>
        <v>5k</v>
      </c>
    </row>
    <row r="1104" spans="1:5" ht="12" x14ac:dyDescent="0.15">
      <c r="A1104" s="11" t="s">
        <v>1262</v>
      </c>
      <c r="B1104">
        <f t="shared" si="17"/>
        <v>4</v>
      </c>
      <c r="C1104" t="str">
        <f>IF(ISNA(VLOOKUP(A1104,words!$A$2:$A$236,1,FALSE)),"-","Normal")</f>
        <v>-</v>
      </c>
      <c r="D1104" t="str">
        <f>IF(ISNA(VLOOKUP(A1104,words_1k!$A$2:$A$1024,1,FALSE)),"-","1k")</f>
        <v>-</v>
      </c>
      <c r="E1104" t="str">
        <f>IF(ISNA(VLOOKUP(A1104,words_5k!$A$2:$A$5024,1,FALSE)),"-","5k")</f>
        <v>5k</v>
      </c>
    </row>
    <row r="1105" spans="1:5" ht="12" x14ac:dyDescent="0.15">
      <c r="A1105" s="11" t="s">
        <v>1263</v>
      </c>
      <c r="B1105">
        <f t="shared" si="17"/>
        <v>4</v>
      </c>
      <c r="C1105" t="str">
        <f>IF(ISNA(VLOOKUP(A1105,words!$A$2:$A$236,1,FALSE)),"-","Normal")</f>
        <v>-</v>
      </c>
      <c r="D1105" t="str">
        <f>IF(ISNA(VLOOKUP(A1105,words_1k!$A$2:$A$1024,1,FALSE)),"-","1k")</f>
        <v>-</v>
      </c>
      <c r="E1105" t="str">
        <f>IF(ISNA(VLOOKUP(A1105,words_5k!$A$2:$A$5024,1,FALSE)),"-","5k")</f>
        <v>5k</v>
      </c>
    </row>
    <row r="1106" spans="1:5" ht="12" x14ac:dyDescent="0.15">
      <c r="A1106" s="11" t="s">
        <v>1264</v>
      </c>
      <c r="B1106">
        <f t="shared" si="17"/>
        <v>4</v>
      </c>
      <c r="C1106" t="str">
        <f>IF(ISNA(VLOOKUP(A1106,words!$A$2:$A$236,1,FALSE)),"-","Normal")</f>
        <v>-</v>
      </c>
      <c r="D1106" t="str">
        <f>IF(ISNA(VLOOKUP(A1106,words_1k!$A$2:$A$1024,1,FALSE)),"-","1k")</f>
        <v>-</v>
      </c>
      <c r="E1106" t="str">
        <f>IF(ISNA(VLOOKUP(A1106,words_5k!$A$2:$A$5024,1,FALSE)),"-","5k")</f>
        <v>5k</v>
      </c>
    </row>
    <row r="1107" spans="1:5" ht="12" x14ac:dyDescent="0.15">
      <c r="A1107" s="11" t="s">
        <v>1265</v>
      </c>
      <c r="B1107">
        <f t="shared" si="17"/>
        <v>4</v>
      </c>
      <c r="C1107" t="str">
        <f>IF(ISNA(VLOOKUP(A1107,words!$A$2:$A$236,1,FALSE)),"-","Normal")</f>
        <v>-</v>
      </c>
      <c r="D1107" t="str">
        <f>IF(ISNA(VLOOKUP(A1107,words_1k!$A$2:$A$1024,1,FALSE)),"-","1k")</f>
        <v>-</v>
      </c>
      <c r="E1107" t="str">
        <f>IF(ISNA(VLOOKUP(A1107,words_5k!$A$2:$A$5024,1,FALSE)),"-","5k")</f>
        <v>5k</v>
      </c>
    </row>
    <row r="1108" spans="1:5" ht="12" x14ac:dyDescent="0.15">
      <c r="A1108" s="11" t="s">
        <v>1266</v>
      </c>
      <c r="B1108">
        <f t="shared" si="17"/>
        <v>5</v>
      </c>
      <c r="C1108" t="str">
        <f>IF(ISNA(VLOOKUP(A1108,words!$A$2:$A$236,1,FALSE)),"-","Normal")</f>
        <v>-</v>
      </c>
      <c r="D1108" t="str">
        <f>IF(ISNA(VLOOKUP(A1108,words_1k!$A$2:$A$1024,1,FALSE)),"-","1k")</f>
        <v>-</v>
      </c>
      <c r="E1108" t="str">
        <f>IF(ISNA(VLOOKUP(A1108,words_5k!$A$2:$A$5024,1,FALSE)),"-","5k")</f>
        <v>5k</v>
      </c>
    </row>
    <row r="1109" spans="1:5" ht="12" x14ac:dyDescent="0.15">
      <c r="A1109" s="11" t="s">
        <v>1267</v>
      </c>
      <c r="B1109">
        <f t="shared" si="17"/>
        <v>3</v>
      </c>
      <c r="C1109" t="str">
        <f>IF(ISNA(VLOOKUP(A1109,words!$A$2:$A$236,1,FALSE)),"-","Normal")</f>
        <v>-</v>
      </c>
      <c r="D1109" t="str">
        <f>IF(ISNA(VLOOKUP(A1109,words_1k!$A$2:$A$1024,1,FALSE)),"-","1k")</f>
        <v>-</v>
      </c>
      <c r="E1109" t="str">
        <f>IF(ISNA(VLOOKUP(A1109,words_5k!$A$2:$A$5024,1,FALSE)),"-","5k")</f>
        <v>5k</v>
      </c>
    </row>
    <row r="1110" spans="1:5" ht="12" x14ac:dyDescent="0.15">
      <c r="A1110" s="11" t="s">
        <v>1268</v>
      </c>
      <c r="B1110">
        <f t="shared" si="17"/>
        <v>3</v>
      </c>
      <c r="C1110" t="str">
        <f>IF(ISNA(VLOOKUP(A1110,words!$A$2:$A$236,1,FALSE)),"-","Normal")</f>
        <v>-</v>
      </c>
      <c r="D1110" t="str">
        <f>IF(ISNA(VLOOKUP(A1110,words_1k!$A$2:$A$1024,1,FALSE)),"-","1k")</f>
        <v>-</v>
      </c>
      <c r="E1110" t="str">
        <f>IF(ISNA(VLOOKUP(A1110,words_5k!$A$2:$A$5024,1,FALSE)),"-","5k")</f>
        <v>5k</v>
      </c>
    </row>
    <row r="1111" spans="1:5" ht="12" x14ac:dyDescent="0.15">
      <c r="A1111" s="11" t="s">
        <v>141</v>
      </c>
      <c r="B1111">
        <f t="shared" si="17"/>
        <v>4</v>
      </c>
      <c r="C1111" t="str">
        <f>IF(ISNA(VLOOKUP(A1111,words!$A$2:$A$236,1,FALSE)),"-","Normal")</f>
        <v>Normal</v>
      </c>
      <c r="D1111" t="str">
        <f>IF(ISNA(VLOOKUP(A1111,words_1k!$A$2:$A$1024,1,FALSE)),"-","1k")</f>
        <v>-</v>
      </c>
      <c r="E1111" t="str">
        <f>IF(ISNA(VLOOKUP(A1111,words_5k!$A$2:$A$5024,1,FALSE)),"-","5k")</f>
        <v>5k</v>
      </c>
    </row>
    <row r="1112" spans="1:5" ht="12" x14ac:dyDescent="0.15">
      <c r="A1112" s="11" t="s">
        <v>1269</v>
      </c>
      <c r="B1112">
        <f t="shared" si="17"/>
        <v>3</v>
      </c>
      <c r="C1112" t="str">
        <f>IF(ISNA(VLOOKUP(A1112,words!$A$2:$A$236,1,FALSE)),"-","Normal")</f>
        <v>-</v>
      </c>
      <c r="D1112" t="str">
        <f>IF(ISNA(VLOOKUP(A1112,words_1k!$A$2:$A$1024,1,FALSE)),"-","1k")</f>
        <v>-</v>
      </c>
      <c r="E1112" t="str">
        <f>IF(ISNA(VLOOKUP(A1112,words_5k!$A$2:$A$5024,1,FALSE)),"-","5k")</f>
        <v>5k</v>
      </c>
    </row>
    <row r="1113" spans="1:5" ht="12" x14ac:dyDescent="0.15">
      <c r="A1113" s="11" t="s">
        <v>1270</v>
      </c>
      <c r="B1113">
        <f t="shared" si="17"/>
        <v>3</v>
      </c>
      <c r="C1113" t="str">
        <f>IF(ISNA(VLOOKUP(A1113,words!$A$2:$A$236,1,FALSE)),"-","Normal")</f>
        <v>-</v>
      </c>
      <c r="D1113" t="str">
        <f>IF(ISNA(VLOOKUP(A1113,words_1k!$A$2:$A$1024,1,FALSE)),"-","1k")</f>
        <v>-</v>
      </c>
      <c r="E1113" t="str">
        <f>IF(ISNA(VLOOKUP(A1113,words_5k!$A$2:$A$5024,1,FALSE)),"-","5k")</f>
        <v>5k</v>
      </c>
    </row>
    <row r="1114" spans="1:5" ht="12" x14ac:dyDescent="0.15">
      <c r="A1114" s="11" t="s">
        <v>1271</v>
      </c>
      <c r="B1114">
        <f t="shared" si="17"/>
        <v>5</v>
      </c>
      <c r="C1114" t="str">
        <f>IF(ISNA(VLOOKUP(A1114,words!$A$2:$A$236,1,FALSE)),"-","Normal")</f>
        <v>-</v>
      </c>
      <c r="D1114" t="str">
        <f>IF(ISNA(VLOOKUP(A1114,words_1k!$A$2:$A$1024,1,FALSE)),"-","1k")</f>
        <v>-</v>
      </c>
      <c r="E1114" t="str">
        <f>IF(ISNA(VLOOKUP(A1114,words_5k!$A$2:$A$5024,1,FALSE)),"-","5k")</f>
        <v>5k</v>
      </c>
    </row>
    <row r="1115" spans="1:5" ht="12" x14ac:dyDescent="0.15">
      <c r="A1115" s="11" t="s">
        <v>1272</v>
      </c>
      <c r="B1115">
        <f t="shared" si="17"/>
        <v>4</v>
      </c>
      <c r="C1115" t="str">
        <f>IF(ISNA(VLOOKUP(A1115,words!$A$2:$A$236,1,FALSE)),"-","Normal")</f>
        <v>-</v>
      </c>
      <c r="D1115" t="str">
        <f>IF(ISNA(VLOOKUP(A1115,words_1k!$A$2:$A$1024,1,FALSE)),"-","1k")</f>
        <v>-</v>
      </c>
      <c r="E1115" t="str">
        <f>IF(ISNA(VLOOKUP(A1115,words_5k!$A$2:$A$5024,1,FALSE)),"-","5k")</f>
        <v>5k</v>
      </c>
    </row>
    <row r="1116" spans="1:5" ht="12" x14ac:dyDescent="0.15">
      <c r="A1116" s="11" t="s">
        <v>1273</v>
      </c>
      <c r="B1116">
        <f t="shared" si="17"/>
        <v>5</v>
      </c>
      <c r="C1116" t="str">
        <f>IF(ISNA(VLOOKUP(A1116,words!$A$2:$A$236,1,FALSE)),"-","Normal")</f>
        <v>-</v>
      </c>
      <c r="D1116" t="str">
        <f>IF(ISNA(VLOOKUP(A1116,words_1k!$A$2:$A$1024,1,FALSE)),"-","1k")</f>
        <v>-</v>
      </c>
      <c r="E1116" t="str">
        <f>IF(ISNA(VLOOKUP(A1116,words_5k!$A$2:$A$5024,1,FALSE)),"-","5k")</f>
        <v>5k</v>
      </c>
    </row>
    <row r="1117" spans="1:5" ht="12" x14ac:dyDescent="0.15">
      <c r="A1117" s="11" t="s">
        <v>1274</v>
      </c>
      <c r="B1117">
        <f t="shared" si="17"/>
        <v>4</v>
      </c>
      <c r="C1117" t="str">
        <f>IF(ISNA(VLOOKUP(A1117,words!$A$2:$A$236,1,FALSE)),"-","Normal")</f>
        <v>-</v>
      </c>
      <c r="D1117" t="str">
        <f>IF(ISNA(VLOOKUP(A1117,words_1k!$A$2:$A$1024,1,FALSE)),"-","1k")</f>
        <v>-</v>
      </c>
      <c r="E1117" t="str">
        <f>IF(ISNA(VLOOKUP(A1117,words_5k!$A$2:$A$5024,1,FALSE)),"-","5k")</f>
        <v>5k</v>
      </c>
    </row>
    <row r="1118" spans="1:5" ht="12" x14ac:dyDescent="0.15">
      <c r="A1118" s="11" t="s">
        <v>1275</v>
      </c>
      <c r="B1118">
        <f t="shared" si="17"/>
        <v>4</v>
      </c>
      <c r="C1118" t="str">
        <f>IF(ISNA(VLOOKUP(A1118,words!$A$2:$A$236,1,FALSE)),"-","Normal")</f>
        <v>-</v>
      </c>
      <c r="D1118" t="str">
        <f>IF(ISNA(VLOOKUP(A1118,words_1k!$A$2:$A$1024,1,FALSE)),"-","1k")</f>
        <v>-</v>
      </c>
      <c r="E1118" t="str">
        <f>IF(ISNA(VLOOKUP(A1118,words_5k!$A$2:$A$5024,1,FALSE)),"-","5k")</f>
        <v>5k</v>
      </c>
    </row>
    <row r="1119" spans="1:5" ht="12" x14ac:dyDescent="0.15">
      <c r="A1119" s="11" t="s">
        <v>1276</v>
      </c>
      <c r="B1119">
        <f t="shared" si="17"/>
        <v>5</v>
      </c>
      <c r="C1119" t="str">
        <f>IF(ISNA(VLOOKUP(A1119,words!$A$2:$A$236,1,FALSE)),"-","Normal")</f>
        <v>-</v>
      </c>
      <c r="D1119" t="str">
        <f>IF(ISNA(VLOOKUP(A1119,words_1k!$A$2:$A$1024,1,FALSE)),"-","1k")</f>
        <v>-</v>
      </c>
      <c r="E1119" t="str">
        <f>IF(ISNA(VLOOKUP(A1119,words_5k!$A$2:$A$5024,1,FALSE)),"-","5k")</f>
        <v>5k</v>
      </c>
    </row>
    <row r="1120" spans="1:5" ht="12" x14ac:dyDescent="0.15">
      <c r="A1120" s="11" t="s">
        <v>1277</v>
      </c>
      <c r="B1120">
        <f t="shared" si="17"/>
        <v>3</v>
      </c>
      <c r="C1120" t="str">
        <f>IF(ISNA(VLOOKUP(A1120,words!$A$2:$A$236,1,FALSE)),"-","Normal")</f>
        <v>-</v>
      </c>
      <c r="D1120" t="str">
        <f>IF(ISNA(VLOOKUP(A1120,words_1k!$A$2:$A$1024,1,FALSE)),"-","1k")</f>
        <v>-</v>
      </c>
      <c r="E1120" t="str">
        <f>IF(ISNA(VLOOKUP(A1120,words_5k!$A$2:$A$5024,1,FALSE)),"-","5k")</f>
        <v>5k</v>
      </c>
    </row>
    <row r="1121" spans="1:5" ht="12" x14ac:dyDescent="0.15">
      <c r="A1121" s="11" t="s">
        <v>1278</v>
      </c>
      <c r="B1121">
        <f t="shared" si="17"/>
        <v>5</v>
      </c>
      <c r="C1121" t="str">
        <f>IF(ISNA(VLOOKUP(A1121,words!$A$2:$A$236,1,FALSE)),"-","Normal")</f>
        <v>-</v>
      </c>
      <c r="D1121" t="str">
        <f>IF(ISNA(VLOOKUP(A1121,words_1k!$A$2:$A$1024,1,FALSE)),"-","1k")</f>
        <v>-</v>
      </c>
      <c r="E1121" t="str">
        <f>IF(ISNA(VLOOKUP(A1121,words_5k!$A$2:$A$5024,1,FALSE)),"-","5k")</f>
        <v>5k</v>
      </c>
    </row>
    <row r="1122" spans="1:5" ht="12" x14ac:dyDescent="0.15">
      <c r="A1122" s="11" t="s">
        <v>1279</v>
      </c>
      <c r="B1122">
        <f t="shared" si="17"/>
        <v>7</v>
      </c>
      <c r="C1122" t="str">
        <f>IF(ISNA(VLOOKUP(A1122,words!$A$2:$A$236,1,FALSE)),"-","Normal")</f>
        <v>-</v>
      </c>
      <c r="D1122" t="str">
        <f>IF(ISNA(VLOOKUP(A1122,words_1k!$A$2:$A$1024,1,FALSE)),"-","1k")</f>
        <v>-</v>
      </c>
      <c r="E1122" t="str">
        <f>IF(ISNA(VLOOKUP(A1122,words_5k!$A$2:$A$5024,1,FALSE)),"-","5k")</f>
        <v>5k</v>
      </c>
    </row>
    <row r="1123" spans="1:5" ht="12" x14ac:dyDescent="0.15">
      <c r="A1123" s="11" t="s">
        <v>1280</v>
      </c>
      <c r="B1123">
        <f t="shared" si="17"/>
        <v>5</v>
      </c>
      <c r="C1123" t="str">
        <f>IF(ISNA(VLOOKUP(A1123,words!$A$2:$A$236,1,FALSE)),"-","Normal")</f>
        <v>-</v>
      </c>
      <c r="D1123" t="str">
        <f>IF(ISNA(VLOOKUP(A1123,words_1k!$A$2:$A$1024,1,FALSE)),"-","1k")</f>
        <v>-</v>
      </c>
      <c r="E1123" t="str">
        <f>IF(ISNA(VLOOKUP(A1123,words_5k!$A$2:$A$5024,1,FALSE)),"-","5k")</f>
        <v>5k</v>
      </c>
    </row>
    <row r="1124" spans="1:5" ht="12" x14ac:dyDescent="0.15">
      <c r="A1124" s="11" t="s">
        <v>1281</v>
      </c>
      <c r="B1124">
        <f t="shared" si="17"/>
        <v>6</v>
      </c>
      <c r="C1124" t="str">
        <f>IF(ISNA(VLOOKUP(A1124,words!$A$2:$A$236,1,FALSE)),"-","Normal")</f>
        <v>-</v>
      </c>
      <c r="D1124" t="str">
        <f>IF(ISNA(VLOOKUP(A1124,words_1k!$A$2:$A$1024,1,FALSE)),"-","1k")</f>
        <v>-</v>
      </c>
      <c r="E1124" t="str">
        <f>IF(ISNA(VLOOKUP(A1124,words_5k!$A$2:$A$5024,1,FALSE)),"-","5k")</f>
        <v>5k</v>
      </c>
    </row>
    <row r="1125" spans="1:5" ht="12" x14ac:dyDescent="0.15">
      <c r="A1125" s="11" t="s">
        <v>1282</v>
      </c>
      <c r="B1125">
        <f t="shared" si="17"/>
        <v>8</v>
      </c>
      <c r="C1125" t="str">
        <f>IF(ISNA(VLOOKUP(A1125,words!$A$2:$A$236,1,FALSE)),"-","Normal")</f>
        <v>-</v>
      </c>
      <c r="D1125" t="str">
        <f>IF(ISNA(VLOOKUP(A1125,words_1k!$A$2:$A$1024,1,FALSE)),"-","1k")</f>
        <v>-</v>
      </c>
      <c r="E1125" t="str">
        <f>IF(ISNA(VLOOKUP(A1125,words_5k!$A$2:$A$5024,1,FALSE)),"-","5k")</f>
        <v>5k</v>
      </c>
    </row>
    <row r="1126" spans="1:5" ht="12" x14ac:dyDescent="0.15">
      <c r="A1126" s="11" t="s">
        <v>1283</v>
      </c>
      <c r="B1126">
        <f t="shared" si="17"/>
        <v>5</v>
      </c>
      <c r="C1126" t="str">
        <f>IF(ISNA(VLOOKUP(A1126,words!$A$2:$A$236,1,FALSE)),"-","Normal")</f>
        <v>-</v>
      </c>
      <c r="D1126" t="str">
        <f>IF(ISNA(VLOOKUP(A1126,words_1k!$A$2:$A$1024,1,FALSE)),"-","1k")</f>
        <v>-</v>
      </c>
      <c r="E1126" t="str">
        <f>IF(ISNA(VLOOKUP(A1126,words_5k!$A$2:$A$5024,1,FALSE)),"-","5k")</f>
        <v>5k</v>
      </c>
    </row>
    <row r="1127" spans="1:5" ht="12" x14ac:dyDescent="0.15">
      <c r="A1127" s="11" t="s">
        <v>1284</v>
      </c>
      <c r="B1127">
        <f t="shared" si="17"/>
        <v>6</v>
      </c>
      <c r="C1127" t="str">
        <f>IF(ISNA(VLOOKUP(A1127,words!$A$2:$A$236,1,FALSE)),"-","Normal")</f>
        <v>-</v>
      </c>
      <c r="D1127" t="str">
        <f>IF(ISNA(VLOOKUP(A1127,words_1k!$A$2:$A$1024,1,FALSE)),"-","1k")</f>
        <v>-</v>
      </c>
      <c r="E1127" t="str">
        <f>IF(ISNA(VLOOKUP(A1127,words_5k!$A$2:$A$5024,1,FALSE)),"-","5k")</f>
        <v>5k</v>
      </c>
    </row>
    <row r="1128" spans="1:5" ht="12" x14ac:dyDescent="0.15">
      <c r="A1128" s="11" t="s">
        <v>1285</v>
      </c>
      <c r="B1128">
        <f t="shared" si="17"/>
        <v>7</v>
      </c>
      <c r="C1128" t="str">
        <f>IF(ISNA(VLOOKUP(A1128,words!$A$2:$A$236,1,FALSE)),"-","Normal")</f>
        <v>-</v>
      </c>
      <c r="D1128" t="str">
        <f>IF(ISNA(VLOOKUP(A1128,words_1k!$A$2:$A$1024,1,FALSE)),"-","1k")</f>
        <v>-</v>
      </c>
      <c r="E1128" t="str">
        <f>IF(ISNA(VLOOKUP(A1128,words_5k!$A$2:$A$5024,1,FALSE)),"-","5k")</f>
        <v>5k</v>
      </c>
    </row>
    <row r="1129" spans="1:5" ht="12" x14ac:dyDescent="0.15">
      <c r="A1129" s="11" t="s">
        <v>1286</v>
      </c>
      <c r="B1129">
        <f t="shared" si="17"/>
        <v>3</v>
      </c>
      <c r="C1129" t="str">
        <f>IF(ISNA(VLOOKUP(A1129,words!$A$2:$A$236,1,FALSE)),"-","Normal")</f>
        <v>-</v>
      </c>
      <c r="D1129" t="str">
        <f>IF(ISNA(VLOOKUP(A1129,words_1k!$A$2:$A$1024,1,FALSE)),"-","1k")</f>
        <v>-</v>
      </c>
      <c r="E1129" t="str">
        <f>IF(ISNA(VLOOKUP(A1129,words_5k!$A$2:$A$5024,1,FALSE)),"-","5k")</f>
        <v>5k</v>
      </c>
    </row>
    <row r="1130" spans="1:5" ht="12" x14ac:dyDescent="0.15">
      <c r="A1130" s="11" t="s">
        <v>1287</v>
      </c>
      <c r="B1130">
        <f t="shared" si="17"/>
        <v>5</v>
      </c>
      <c r="C1130" t="str">
        <f>IF(ISNA(VLOOKUP(A1130,words!$A$2:$A$236,1,FALSE)),"-","Normal")</f>
        <v>-</v>
      </c>
      <c r="D1130" t="str">
        <f>IF(ISNA(VLOOKUP(A1130,words_1k!$A$2:$A$1024,1,FALSE)),"-","1k")</f>
        <v>-</v>
      </c>
      <c r="E1130" t="str">
        <f>IF(ISNA(VLOOKUP(A1130,words_5k!$A$2:$A$5024,1,FALSE)),"-","5k")</f>
        <v>5k</v>
      </c>
    </row>
    <row r="1131" spans="1:5" ht="12" x14ac:dyDescent="0.15">
      <c r="A1131" s="11" t="s">
        <v>1288</v>
      </c>
      <c r="B1131">
        <f t="shared" si="17"/>
        <v>4</v>
      </c>
      <c r="C1131" t="str">
        <f>IF(ISNA(VLOOKUP(A1131,words!$A$2:$A$236,1,FALSE)),"-","Normal")</f>
        <v>-</v>
      </c>
      <c r="D1131" t="str">
        <f>IF(ISNA(VLOOKUP(A1131,words_1k!$A$2:$A$1024,1,FALSE)),"-","1k")</f>
        <v>-</v>
      </c>
      <c r="E1131" t="str">
        <f>IF(ISNA(VLOOKUP(A1131,words_5k!$A$2:$A$5024,1,FALSE)),"-","5k")</f>
        <v>5k</v>
      </c>
    </row>
    <row r="1132" spans="1:5" ht="12" x14ac:dyDescent="0.15">
      <c r="A1132" s="11" t="s">
        <v>1289</v>
      </c>
      <c r="B1132">
        <f t="shared" si="17"/>
        <v>7</v>
      </c>
      <c r="C1132" t="str">
        <f>IF(ISNA(VLOOKUP(A1132,words!$A$2:$A$236,1,FALSE)),"-","Normal")</f>
        <v>-</v>
      </c>
      <c r="D1132" t="str">
        <f>IF(ISNA(VLOOKUP(A1132,words_1k!$A$2:$A$1024,1,FALSE)),"-","1k")</f>
        <v>-</v>
      </c>
      <c r="E1132" t="str">
        <f>IF(ISNA(VLOOKUP(A1132,words_5k!$A$2:$A$5024,1,FALSE)),"-","5k")</f>
        <v>5k</v>
      </c>
    </row>
    <row r="1133" spans="1:5" ht="12" x14ac:dyDescent="0.15">
      <c r="A1133" s="11" t="s">
        <v>1290</v>
      </c>
      <c r="B1133">
        <f t="shared" si="17"/>
        <v>5</v>
      </c>
      <c r="C1133" t="str">
        <f>IF(ISNA(VLOOKUP(A1133,words!$A$2:$A$236,1,FALSE)),"-","Normal")</f>
        <v>-</v>
      </c>
      <c r="D1133" t="str">
        <f>IF(ISNA(VLOOKUP(A1133,words_1k!$A$2:$A$1024,1,FALSE)),"-","1k")</f>
        <v>-</v>
      </c>
      <c r="E1133" t="str">
        <f>IF(ISNA(VLOOKUP(A1133,words_5k!$A$2:$A$5024,1,FALSE)),"-","5k")</f>
        <v>5k</v>
      </c>
    </row>
    <row r="1134" spans="1:5" ht="12" x14ac:dyDescent="0.15">
      <c r="A1134" s="11" t="s">
        <v>1291</v>
      </c>
      <c r="B1134">
        <f t="shared" si="17"/>
        <v>5</v>
      </c>
      <c r="C1134" t="str">
        <f>IF(ISNA(VLOOKUP(A1134,words!$A$2:$A$236,1,FALSE)),"-","Normal")</f>
        <v>-</v>
      </c>
      <c r="D1134" t="str">
        <f>IF(ISNA(VLOOKUP(A1134,words_1k!$A$2:$A$1024,1,FALSE)),"-","1k")</f>
        <v>-</v>
      </c>
      <c r="E1134" t="str">
        <f>IF(ISNA(VLOOKUP(A1134,words_5k!$A$2:$A$5024,1,FALSE)),"-","5k")</f>
        <v>5k</v>
      </c>
    </row>
    <row r="1135" spans="1:5" ht="12" x14ac:dyDescent="0.15">
      <c r="A1135" s="11" t="s">
        <v>1292</v>
      </c>
      <c r="B1135">
        <f t="shared" si="17"/>
        <v>6</v>
      </c>
      <c r="C1135" t="str">
        <f>IF(ISNA(VLOOKUP(A1135,words!$A$2:$A$236,1,FALSE)),"-","Normal")</f>
        <v>-</v>
      </c>
      <c r="D1135" t="str">
        <f>IF(ISNA(VLOOKUP(A1135,words_1k!$A$2:$A$1024,1,FALSE)),"-","1k")</f>
        <v>-</v>
      </c>
      <c r="E1135" t="str">
        <f>IF(ISNA(VLOOKUP(A1135,words_5k!$A$2:$A$5024,1,FALSE)),"-","5k")</f>
        <v>5k</v>
      </c>
    </row>
    <row r="1136" spans="1:5" ht="12" x14ac:dyDescent="0.15">
      <c r="A1136" s="11" t="s">
        <v>1293</v>
      </c>
      <c r="B1136">
        <f t="shared" si="17"/>
        <v>3</v>
      </c>
      <c r="C1136" t="str">
        <f>IF(ISNA(VLOOKUP(A1136,words!$A$2:$A$236,1,FALSE)),"-","Normal")</f>
        <v>-</v>
      </c>
      <c r="D1136" t="str">
        <f>IF(ISNA(VLOOKUP(A1136,words_1k!$A$2:$A$1024,1,FALSE)),"-","1k")</f>
        <v>-</v>
      </c>
      <c r="E1136" t="str">
        <f>IF(ISNA(VLOOKUP(A1136,words_5k!$A$2:$A$5024,1,FALSE)),"-","5k")</f>
        <v>5k</v>
      </c>
    </row>
    <row r="1137" spans="1:5" ht="12" x14ac:dyDescent="0.15">
      <c r="A1137" s="11" t="s">
        <v>1294</v>
      </c>
      <c r="B1137">
        <f t="shared" si="17"/>
        <v>4</v>
      </c>
      <c r="C1137" t="str">
        <f>IF(ISNA(VLOOKUP(A1137,words!$A$2:$A$236,1,FALSE)),"-","Normal")</f>
        <v>-</v>
      </c>
      <c r="D1137" t="str">
        <f>IF(ISNA(VLOOKUP(A1137,words_1k!$A$2:$A$1024,1,FALSE)),"-","1k")</f>
        <v>-</v>
      </c>
      <c r="E1137" t="str">
        <f>IF(ISNA(VLOOKUP(A1137,words_5k!$A$2:$A$5024,1,FALSE)),"-","5k")</f>
        <v>5k</v>
      </c>
    </row>
    <row r="1138" spans="1:5" ht="12" x14ac:dyDescent="0.15">
      <c r="A1138" s="11" t="s">
        <v>1295</v>
      </c>
      <c r="B1138">
        <f t="shared" si="17"/>
        <v>4</v>
      </c>
      <c r="C1138" t="str">
        <f>IF(ISNA(VLOOKUP(A1138,words!$A$2:$A$236,1,FALSE)),"-","Normal")</f>
        <v>-</v>
      </c>
      <c r="D1138" t="str">
        <f>IF(ISNA(VLOOKUP(A1138,words_1k!$A$2:$A$1024,1,FALSE)),"-","1k")</f>
        <v>-</v>
      </c>
      <c r="E1138" t="str">
        <f>IF(ISNA(VLOOKUP(A1138,words_5k!$A$2:$A$5024,1,FALSE)),"-","5k")</f>
        <v>5k</v>
      </c>
    </row>
    <row r="1139" spans="1:5" ht="12" x14ac:dyDescent="0.15">
      <c r="A1139" s="11" t="s">
        <v>1296</v>
      </c>
      <c r="B1139">
        <f t="shared" si="17"/>
        <v>5</v>
      </c>
      <c r="C1139" t="str">
        <f>IF(ISNA(VLOOKUP(A1139,words!$A$2:$A$236,1,FALSE)),"-","Normal")</f>
        <v>-</v>
      </c>
      <c r="D1139" t="str">
        <f>IF(ISNA(VLOOKUP(A1139,words_1k!$A$2:$A$1024,1,FALSE)),"-","1k")</f>
        <v>-</v>
      </c>
      <c r="E1139" t="str">
        <f>IF(ISNA(VLOOKUP(A1139,words_5k!$A$2:$A$5024,1,FALSE)),"-","5k")</f>
        <v>5k</v>
      </c>
    </row>
    <row r="1140" spans="1:5" ht="12" x14ac:dyDescent="0.15">
      <c r="A1140" s="11" t="s">
        <v>1297</v>
      </c>
      <c r="B1140">
        <f t="shared" si="17"/>
        <v>7</v>
      </c>
      <c r="C1140" t="str">
        <f>IF(ISNA(VLOOKUP(A1140,words!$A$2:$A$236,1,FALSE)),"-","Normal")</f>
        <v>-</v>
      </c>
      <c r="D1140" t="str">
        <f>IF(ISNA(VLOOKUP(A1140,words_1k!$A$2:$A$1024,1,FALSE)),"-","1k")</f>
        <v>-</v>
      </c>
      <c r="E1140" t="str">
        <f>IF(ISNA(VLOOKUP(A1140,words_5k!$A$2:$A$5024,1,FALSE)),"-","5k")</f>
        <v>5k</v>
      </c>
    </row>
    <row r="1141" spans="1:5" ht="12" x14ac:dyDescent="0.15">
      <c r="A1141" s="11" t="s">
        <v>1298</v>
      </c>
      <c r="B1141">
        <f t="shared" si="17"/>
        <v>4</v>
      </c>
      <c r="C1141" t="str">
        <f>IF(ISNA(VLOOKUP(A1141,words!$A$2:$A$236,1,FALSE)),"-","Normal")</f>
        <v>-</v>
      </c>
      <c r="D1141" t="str">
        <f>IF(ISNA(VLOOKUP(A1141,words_1k!$A$2:$A$1024,1,FALSE)),"-","1k")</f>
        <v>-</v>
      </c>
      <c r="E1141" t="str">
        <f>IF(ISNA(VLOOKUP(A1141,words_5k!$A$2:$A$5024,1,FALSE)),"-","5k")</f>
        <v>5k</v>
      </c>
    </row>
    <row r="1142" spans="1:5" ht="12" x14ac:dyDescent="0.15">
      <c r="A1142" s="11" t="s">
        <v>1299</v>
      </c>
      <c r="B1142">
        <f t="shared" si="17"/>
        <v>4</v>
      </c>
      <c r="C1142" t="str">
        <f>IF(ISNA(VLOOKUP(A1142,words!$A$2:$A$236,1,FALSE)),"-","Normal")</f>
        <v>-</v>
      </c>
      <c r="D1142" t="str">
        <f>IF(ISNA(VLOOKUP(A1142,words_1k!$A$2:$A$1024,1,FALSE)),"-","1k")</f>
        <v>-</v>
      </c>
      <c r="E1142" t="str">
        <f>IF(ISNA(VLOOKUP(A1142,words_5k!$A$2:$A$5024,1,FALSE)),"-","5k")</f>
        <v>5k</v>
      </c>
    </row>
    <row r="1143" spans="1:5" ht="12" x14ac:dyDescent="0.15">
      <c r="A1143" s="11" t="s">
        <v>1300</v>
      </c>
      <c r="B1143">
        <f t="shared" si="17"/>
        <v>3</v>
      </c>
      <c r="C1143" t="str">
        <f>IF(ISNA(VLOOKUP(A1143,words!$A$2:$A$236,1,FALSE)),"-","Normal")</f>
        <v>-</v>
      </c>
      <c r="D1143" t="str">
        <f>IF(ISNA(VLOOKUP(A1143,words_1k!$A$2:$A$1024,1,FALSE)),"-","1k")</f>
        <v>-</v>
      </c>
      <c r="E1143" t="str">
        <f>IF(ISNA(VLOOKUP(A1143,words_5k!$A$2:$A$5024,1,FALSE)),"-","5k")</f>
        <v>5k</v>
      </c>
    </row>
    <row r="1144" spans="1:5" ht="12" x14ac:dyDescent="0.15">
      <c r="A1144" s="11" t="s">
        <v>1301</v>
      </c>
      <c r="B1144">
        <f t="shared" si="17"/>
        <v>7</v>
      </c>
      <c r="C1144" t="str">
        <f>IF(ISNA(VLOOKUP(A1144,words!$A$2:$A$236,1,FALSE)),"-","Normal")</f>
        <v>-</v>
      </c>
      <c r="D1144" t="str">
        <f>IF(ISNA(VLOOKUP(A1144,words_1k!$A$2:$A$1024,1,FALSE)),"-","1k")</f>
        <v>-</v>
      </c>
      <c r="E1144" t="str">
        <f>IF(ISNA(VLOOKUP(A1144,words_5k!$A$2:$A$5024,1,FALSE)),"-","5k")</f>
        <v>5k</v>
      </c>
    </row>
    <row r="1145" spans="1:5" ht="12" x14ac:dyDescent="0.15">
      <c r="A1145" s="11" t="s">
        <v>1302</v>
      </c>
      <c r="B1145">
        <f t="shared" si="17"/>
        <v>6</v>
      </c>
      <c r="C1145" t="str">
        <f>IF(ISNA(VLOOKUP(A1145,words!$A$2:$A$236,1,FALSE)),"-","Normal")</f>
        <v>-</v>
      </c>
      <c r="D1145" t="str">
        <f>IF(ISNA(VLOOKUP(A1145,words_1k!$A$2:$A$1024,1,FALSE)),"-","1k")</f>
        <v>-</v>
      </c>
      <c r="E1145" t="str">
        <f>IF(ISNA(VLOOKUP(A1145,words_5k!$A$2:$A$5024,1,FALSE)),"-","5k")</f>
        <v>5k</v>
      </c>
    </row>
    <row r="1146" spans="1:5" ht="12" x14ac:dyDescent="0.15">
      <c r="A1146" s="11" t="s">
        <v>1303</v>
      </c>
      <c r="B1146">
        <f t="shared" si="17"/>
        <v>4</v>
      </c>
      <c r="C1146" t="str">
        <f>IF(ISNA(VLOOKUP(A1146,words!$A$2:$A$236,1,FALSE)),"-","Normal")</f>
        <v>-</v>
      </c>
      <c r="D1146" t="str">
        <f>IF(ISNA(VLOOKUP(A1146,words_1k!$A$2:$A$1024,1,FALSE)),"-","1k")</f>
        <v>-</v>
      </c>
      <c r="E1146" t="str">
        <f>IF(ISNA(VLOOKUP(A1146,words_5k!$A$2:$A$5024,1,FALSE)),"-","5k")</f>
        <v>5k</v>
      </c>
    </row>
    <row r="1147" spans="1:5" ht="12" x14ac:dyDescent="0.15">
      <c r="A1147" s="11" t="s">
        <v>1304</v>
      </c>
      <c r="B1147">
        <f t="shared" si="17"/>
        <v>4</v>
      </c>
      <c r="C1147" t="str">
        <f>IF(ISNA(VLOOKUP(A1147,words!$A$2:$A$236,1,FALSE)),"-","Normal")</f>
        <v>-</v>
      </c>
      <c r="D1147" t="str">
        <f>IF(ISNA(VLOOKUP(A1147,words_1k!$A$2:$A$1024,1,FALSE)),"-","1k")</f>
        <v>-</v>
      </c>
      <c r="E1147" t="str">
        <f>IF(ISNA(VLOOKUP(A1147,words_5k!$A$2:$A$5024,1,FALSE)),"-","5k")</f>
        <v>5k</v>
      </c>
    </row>
    <row r="1148" spans="1:5" ht="12" x14ac:dyDescent="0.15">
      <c r="A1148" s="11" t="s">
        <v>1305</v>
      </c>
      <c r="B1148">
        <f t="shared" si="17"/>
        <v>5</v>
      </c>
      <c r="C1148" t="str">
        <f>IF(ISNA(VLOOKUP(A1148,words!$A$2:$A$236,1,FALSE)),"-","Normal")</f>
        <v>-</v>
      </c>
      <c r="D1148" t="str">
        <f>IF(ISNA(VLOOKUP(A1148,words_1k!$A$2:$A$1024,1,FALSE)),"-","1k")</f>
        <v>-</v>
      </c>
      <c r="E1148" t="str">
        <f>IF(ISNA(VLOOKUP(A1148,words_5k!$A$2:$A$5024,1,FALSE)),"-","5k")</f>
        <v>5k</v>
      </c>
    </row>
    <row r="1149" spans="1:5" ht="12" x14ac:dyDescent="0.15">
      <c r="A1149" s="11" t="s">
        <v>1306</v>
      </c>
      <c r="B1149">
        <f t="shared" si="17"/>
        <v>5</v>
      </c>
      <c r="C1149" t="str">
        <f>IF(ISNA(VLOOKUP(A1149,words!$A$2:$A$236,1,FALSE)),"-","Normal")</f>
        <v>-</v>
      </c>
      <c r="D1149" t="str">
        <f>IF(ISNA(VLOOKUP(A1149,words_1k!$A$2:$A$1024,1,FALSE)),"-","1k")</f>
        <v>-</v>
      </c>
      <c r="E1149" t="str">
        <f>IF(ISNA(VLOOKUP(A1149,words_5k!$A$2:$A$5024,1,FALSE)),"-","5k")</f>
        <v>5k</v>
      </c>
    </row>
    <row r="1150" spans="1:5" ht="12" x14ac:dyDescent="0.15">
      <c r="A1150" s="11" t="s">
        <v>1307</v>
      </c>
      <c r="B1150">
        <f t="shared" si="17"/>
        <v>7</v>
      </c>
      <c r="C1150" t="str">
        <f>IF(ISNA(VLOOKUP(A1150,words!$A$2:$A$236,1,FALSE)),"-","Normal")</f>
        <v>-</v>
      </c>
      <c r="D1150" t="str">
        <f>IF(ISNA(VLOOKUP(A1150,words_1k!$A$2:$A$1024,1,FALSE)),"-","1k")</f>
        <v>-</v>
      </c>
      <c r="E1150" t="str">
        <f>IF(ISNA(VLOOKUP(A1150,words_5k!$A$2:$A$5024,1,FALSE)),"-","5k")</f>
        <v>5k</v>
      </c>
    </row>
    <row r="1151" spans="1:5" ht="12" x14ac:dyDescent="0.15">
      <c r="A1151" s="11" t="s">
        <v>1308</v>
      </c>
      <c r="B1151">
        <f t="shared" si="17"/>
        <v>4</v>
      </c>
      <c r="C1151" t="str">
        <f>IF(ISNA(VLOOKUP(A1151,words!$A$2:$A$236,1,FALSE)),"-","Normal")</f>
        <v>-</v>
      </c>
      <c r="D1151" t="str">
        <f>IF(ISNA(VLOOKUP(A1151,words_1k!$A$2:$A$1024,1,FALSE)),"-","1k")</f>
        <v>-</v>
      </c>
      <c r="E1151" t="str">
        <f>IF(ISNA(VLOOKUP(A1151,words_5k!$A$2:$A$5024,1,FALSE)),"-","5k")</f>
        <v>5k</v>
      </c>
    </row>
    <row r="1152" spans="1:5" ht="12" x14ac:dyDescent="0.15">
      <c r="A1152" s="11" t="s">
        <v>1309</v>
      </c>
      <c r="B1152">
        <f t="shared" si="17"/>
        <v>4</v>
      </c>
      <c r="C1152" t="str">
        <f>IF(ISNA(VLOOKUP(A1152,words!$A$2:$A$236,1,FALSE)),"-","Normal")</f>
        <v>-</v>
      </c>
      <c r="D1152" t="str">
        <f>IF(ISNA(VLOOKUP(A1152,words_1k!$A$2:$A$1024,1,FALSE)),"-","1k")</f>
        <v>-</v>
      </c>
      <c r="E1152" t="str">
        <f>IF(ISNA(VLOOKUP(A1152,words_5k!$A$2:$A$5024,1,FALSE)),"-","5k")</f>
        <v>5k</v>
      </c>
    </row>
    <row r="1153" spans="1:5" ht="12" x14ac:dyDescent="0.15">
      <c r="A1153" s="11" t="s">
        <v>1310</v>
      </c>
      <c r="B1153">
        <f t="shared" si="17"/>
        <v>4</v>
      </c>
      <c r="C1153" t="str">
        <f>IF(ISNA(VLOOKUP(A1153,words!$A$2:$A$236,1,FALSE)),"-","Normal")</f>
        <v>-</v>
      </c>
      <c r="D1153" t="str">
        <f>IF(ISNA(VLOOKUP(A1153,words_1k!$A$2:$A$1024,1,FALSE)),"-","1k")</f>
        <v>-</v>
      </c>
      <c r="E1153" t="str">
        <f>IF(ISNA(VLOOKUP(A1153,words_5k!$A$2:$A$5024,1,FALSE)),"-","5k")</f>
        <v>5k</v>
      </c>
    </row>
    <row r="1154" spans="1:5" ht="12" x14ac:dyDescent="0.15">
      <c r="A1154" s="11" t="s">
        <v>1311</v>
      </c>
      <c r="B1154">
        <f t="shared" ref="B1154:B1217" si="18">LEN(A1154)</f>
        <v>3</v>
      </c>
      <c r="C1154" t="str">
        <f>IF(ISNA(VLOOKUP(A1154,words!$A$2:$A$236,1,FALSE)),"-","Normal")</f>
        <v>-</v>
      </c>
      <c r="D1154" t="str">
        <f>IF(ISNA(VLOOKUP(A1154,words_1k!$A$2:$A$1024,1,FALSE)),"-","1k")</f>
        <v>-</v>
      </c>
      <c r="E1154" t="str">
        <f>IF(ISNA(VLOOKUP(A1154,words_5k!$A$2:$A$5024,1,FALSE)),"-","5k")</f>
        <v>5k</v>
      </c>
    </row>
    <row r="1155" spans="1:5" ht="12" x14ac:dyDescent="0.15">
      <c r="A1155" s="11" t="s">
        <v>1312</v>
      </c>
      <c r="B1155">
        <f t="shared" si="18"/>
        <v>5</v>
      </c>
      <c r="C1155" t="str">
        <f>IF(ISNA(VLOOKUP(A1155,words!$A$2:$A$236,1,FALSE)),"-","Normal")</f>
        <v>-</v>
      </c>
      <c r="D1155" t="str">
        <f>IF(ISNA(VLOOKUP(A1155,words_1k!$A$2:$A$1024,1,FALSE)),"-","1k")</f>
        <v>-</v>
      </c>
      <c r="E1155" t="str">
        <f>IF(ISNA(VLOOKUP(A1155,words_5k!$A$2:$A$5024,1,FALSE)),"-","5k")</f>
        <v>5k</v>
      </c>
    </row>
    <row r="1156" spans="1:5" ht="12" x14ac:dyDescent="0.15">
      <c r="A1156" s="11" t="s">
        <v>1313</v>
      </c>
      <c r="B1156">
        <f t="shared" si="18"/>
        <v>5</v>
      </c>
      <c r="C1156" t="str">
        <f>IF(ISNA(VLOOKUP(A1156,words!$A$2:$A$236,1,FALSE)),"-","Normal")</f>
        <v>-</v>
      </c>
      <c r="D1156" t="str">
        <f>IF(ISNA(VLOOKUP(A1156,words_1k!$A$2:$A$1024,1,FALSE)),"-","1k")</f>
        <v>-</v>
      </c>
      <c r="E1156" t="str">
        <f>IF(ISNA(VLOOKUP(A1156,words_5k!$A$2:$A$5024,1,FALSE)),"-","5k")</f>
        <v>5k</v>
      </c>
    </row>
    <row r="1157" spans="1:5" ht="12" x14ac:dyDescent="0.15">
      <c r="A1157" s="11" t="s">
        <v>1314</v>
      </c>
      <c r="B1157">
        <f t="shared" si="18"/>
        <v>4</v>
      </c>
      <c r="C1157" t="str">
        <f>IF(ISNA(VLOOKUP(A1157,words!$A$2:$A$236,1,FALSE)),"-","Normal")</f>
        <v>-</v>
      </c>
      <c r="D1157" t="str">
        <f>IF(ISNA(VLOOKUP(A1157,words_1k!$A$2:$A$1024,1,FALSE)),"-","1k")</f>
        <v>-</v>
      </c>
      <c r="E1157" t="str">
        <f>IF(ISNA(VLOOKUP(A1157,words_5k!$A$2:$A$5024,1,FALSE)),"-","5k")</f>
        <v>5k</v>
      </c>
    </row>
    <row r="1158" spans="1:5" ht="12" x14ac:dyDescent="0.15">
      <c r="A1158" s="11" t="s">
        <v>207</v>
      </c>
      <c r="B1158">
        <f t="shared" si="18"/>
        <v>5</v>
      </c>
      <c r="C1158" t="str">
        <f>IF(ISNA(VLOOKUP(A1158,words!$A$2:$A$236,1,FALSE)),"-","Normal")</f>
        <v>Normal</v>
      </c>
      <c r="D1158" t="str">
        <f>IF(ISNA(VLOOKUP(A1158,words_1k!$A$2:$A$1024,1,FALSE)),"-","1k")</f>
        <v>-</v>
      </c>
      <c r="E1158" t="str">
        <f>IF(ISNA(VLOOKUP(A1158,words_5k!$A$2:$A$5024,1,FALSE)),"-","5k")</f>
        <v>5k</v>
      </c>
    </row>
    <row r="1159" spans="1:5" ht="12" x14ac:dyDescent="0.15">
      <c r="A1159" s="11" t="s">
        <v>1315</v>
      </c>
      <c r="B1159">
        <f t="shared" si="18"/>
        <v>4</v>
      </c>
      <c r="C1159" t="str">
        <f>IF(ISNA(VLOOKUP(A1159,words!$A$2:$A$236,1,FALSE)),"-","Normal")</f>
        <v>-</v>
      </c>
      <c r="D1159" t="str">
        <f>IF(ISNA(VLOOKUP(A1159,words_1k!$A$2:$A$1024,1,FALSE)),"-","1k")</f>
        <v>-</v>
      </c>
      <c r="E1159" t="str">
        <f>IF(ISNA(VLOOKUP(A1159,words_5k!$A$2:$A$5024,1,FALSE)),"-","5k")</f>
        <v>5k</v>
      </c>
    </row>
    <row r="1160" spans="1:5" ht="12" x14ac:dyDescent="0.15">
      <c r="A1160" s="11" t="s">
        <v>1316</v>
      </c>
      <c r="B1160">
        <f t="shared" si="18"/>
        <v>3</v>
      </c>
      <c r="C1160" t="str">
        <f>IF(ISNA(VLOOKUP(A1160,words!$A$2:$A$236,1,FALSE)),"-","Normal")</f>
        <v>-</v>
      </c>
      <c r="D1160" t="str">
        <f>IF(ISNA(VLOOKUP(A1160,words_1k!$A$2:$A$1024,1,FALSE)),"-","1k")</f>
        <v>-</v>
      </c>
      <c r="E1160" t="str">
        <f>IF(ISNA(VLOOKUP(A1160,words_5k!$A$2:$A$5024,1,FALSE)),"-","5k")</f>
        <v>5k</v>
      </c>
    </row>
    <row r="1161" spans="1:5" ht="12" x14ac:dyDescent="0.15">
      <c r="A1161" s="11" t="s">
        <v>1317</v>
      </c>
      <c r="B1161">
        <f t="shared" si="18"/>
        <v>5</v>
      </c>
      <c r="C1161" t="str">
        <f>IF(ISNA(VLOOKUP(A1161,words!$A$2:$A$236,1,FALSE)),"-","Normal")</f>
        <v>-</v>
      </c>
      <c r="D1161" t="str">
        <f>IF(ISNA(VLOOKUP(A1161,words_1k!$A$2:$A$1024,1,FALSE)),"-","1k")</f>
        <v>-</v>
      </c>
      <c r="E1161" t="str">
        <f>IF(ISNA(VLOOKUP(A1161,words_5k!$A$2:$A$5024,1,FALSE)),"-","5k")</f>
        <v>5k</v>
      </c>
    </row>
    <row r="1162" spans="1:5" ht="12" x14ac:dyDescent="0.15">
      <c r="A1162" s="11" t="s">
        <v>1318</v>
      </c>
      <c r="B1162">
        <f t="shared" si="18"/>
        <v>7</v>
      </c>
      <c r="C1162" t="str">
        <f>IF(ISNA(VLOOKUP(A1162,words!$A$2:$A$236,1,FALSE)),"-","Normal")</f>
        <v>-</v>
      </c>
      <c r="D1162" t="str">
        <f>IF(ISNA(VLOOKUP(A1162,words_1k!$A$2:$A$1024,1,FALSE)),"-","1k")</f>
        <v>-</v>
      </c>
      <c r="E1162" t="str">
        <f>IF(ISNA(VLOOKUP(A1162,words_5k!$A$2:$A$5024,1,FALSE)),"-","5k")</f>
        <v>5k</v>
      </c>
    </row>
    <row r="1163" spans="1:5" ht="12" x14ac:dyDescent="0.15">
      <c r="A1163" s="11" t="s">
        <v>1319</v>
      </c>
      <c r="B1163">
        <f t="shared" si="18"/>
        <v>4</v>
      </c>
      <c r="C1163" t="str">
        <f>IF(ISNA(VLOOKUP(A1163,words!$A$2:$A$236,1,FALSE)),"-","Normal")</f>
        <v>-</v>
      </c>
      <c r="D1163" t="str">
        <f>IF(ISNA(VLOOKUP(A1163,words_1k!$A$2:$A$1024,1,FALSE)),"-","1k")</f>
        <v>-</v>
      </c>
      <c r="E1163" t="str">
        <f>IF(ISNA(VLOOKUP(A1163,words_5k!$A$2:$A$5024,1,FALSE)),"-","5k")</f>
        <v>5k</v>
      </c>
    </row>
    <row r="1164" spans="1:5" ht="12" x14ac:dyDescent="0.15">
      <c r="A1164" s="11" t="s">
        <v>1320</v>
      </c>
      <c r="B1164">
        <f t="shared" si="18"/>
        <v>5</v>
      </c>
      <c r="C1164" t="str">
        <f>IF(ISNA(VLOOKUP(A1164,words!$A$2:$A$236,1,FALSE)),"-","Normal")</f>
        <v>-</v>
      </c>
      <c r="D1164" t="str">
        <f>IF(ISNA(VLOOKUP(A1164,words_1k!$A$2:$A$1024,1,FALSE)),"-","1k")</f>
        <v>-</v>
      </c>
      <c r="E1164" t="str">
        <f>IF(ISNA(VLOOKUP(A1164,words_5k!$A$2:$A$5024,1,FALSE)),"-","5k")</f>
        <v>5k</v>
      </c>
    </row>
    <row r="1165" spans="1:5" ht="12" x14ac:dyDescent="0.15">
      <c r="A1165" s="11" t="s">
        <v>1321</v>
      </c>
      <c r="B1165">
        <f t="shared" si="18"/>
        <v>6</v>
      </c>
      <c r="C1165" t="str">
        <f>IF(ISNA(VLOOKUP(A1165,words!$A$2:$A$236,1,FALSE)),"-","Normal")</f>
        <v>-</v>
      </c>
      <c r="D1165" t="str">
        <f>IF(ISNA(VLOOKUP(A1165,words_1k!$A$2:$A$1024,1,FALSE)),"-","1k")</f>
        <v>-</v>
      </c>
      <c r="E1165" t="str">
        <f>IF(ISNA(VLOOKUP(A1165,words_5k!$A$2:$A$5024,1,FALSE)),"-","5k")</f>
        <v>5k</v>
      </c>
    </row>
    <row r="1166" spans="1:5" ht="12" x14ac:dyDescent="0.15">
      <c r="A1166" s="11" t="s">
        <v>1322</v>
      </c>
      <c r="B1166">
        <f t="shared" si="18"/>
        <v>6</v>
      </c>
      <c r="C1166" t="str">
        <f>IF(ISNA(VLOOKUP(A1166,words!$A$2:$A$236,1,FALSE)),"-","Normal")</f>
        <v>-</v>
      </c>
      <c r="D1166" t="str">
        <f>IF(ISNA(VLOOKUP(A1166,words_1k!$A$2:$A$1024,1,FALSE)),"-","1k")</f>
        <v>-</v>
      </c>
      <c r="E1166" t="str">
        <f>IF(ISNA(VLOOKUP(A1166,words_5k!$A$2:$A$5024,1,FALSE)),"-","5k")</f>
        <v>5k</v>
      </c>
    </row>
    <row r="1167" spans="1:5" ht="12" x14ac:dyDescent="0.15">
      <c r="A1167" s="11" t="s">
        <v>1323</v>
      </c>
      <c r="B1167">
        <f t="shared" si="18"/>
        <v>5</v>
      </c>
      <c r="C1167" t="str">
        <f>IF(ISNA(VLOOKUP(A1167,words!$A$2:$A$236,1,FALSE)),"-","Normal")</f>
        <v>-</v>
      </c>
      <c r="D1167" t="str">
        <f>IF(ISNA(VLOOKUP(A1167,words_1k!$A$2:$A$1024,1,FALSE)),"-","1k")</f>
        <v>-</v>
      </c>
      <c r="E1167" t="str">
        <f>IF(ISNA(VLOOKUP(A1167,words_5k!$A$2:$A$5024,1,FALSE)),"-","5k")</f>
        <v>5k</v>
      </c>
    </row>
    <row r="1168" spans="1:5" ht="12" x14ac:dyDescent="0.15">
      <c r="A1168" s="11" t="s">
        <v>1324</v>
      </c>
      <c r="B1168">
        <f t="shared" si="18"/>
        <v>4</v>
      </c>
      <c r="C1168" t="str">
        <f>IF(ISNA(VLOOKUP(A1168,words!$A$2:$A$236,1,FALSE)),"-","Normal")</f>
        <v>-</v>
      </c>
      <c r="D1168" t="str">
        <f>IF(ISNA(VLOOKUP(A1168,words_1k!$A$2:$A$1024,1,FALSE)),"-","1k")</f>
        <v>-</v>
      </c>
      <c r="E1168" t="str">
        <f>IF(ISNA(VLOOKUP(A1168,words_5k!$A$2:$A$5024,1,FALSE)),"-","5k")</f>
        <v>5k</v>
      </c>
    </row>
    <row r="1169" spans="1:5" ht="12" x14ac:dyDescent="0.15">
      <c r="A1169" s="11" t="s">
        <v>1325</v>
      </c>
      <c r="B1169">
        <f t="shared" si="18"/>
        <v>2</v>
      </c>
      <c r="C1169" t="str">
        <f>IF(ISNA(VLOOKUP(A1169,words!$A$2:$A$236,1,FALSE)),"-","Normal")</f>
        <v>-</v>
      </c>
      <c r="D1169" t="str">
        <f>IF(ISNA(VLOOKUP(A1169,words_1k!$A$2:$A$1024,1,FALSE)),"-","1k")</f>
        <v>-</v>
      </c>
      <c r="E1169" t="str">
        <f>IF(ISNA(VLOOKUP(A1169,words_5k!$A$2:$A$5024,1,FALSE)),"-","5k")</f>
        <v>5k</v>
      </c>
    </row>
    <row r="1170" spans="1:5" ht="12" x14ac:dyDescent="0.15">
      <c r="A1170" s="11" t="s">
        <v>1326</v>
      </c>
      <c r="B1170">
        <f t="shared" si="18"/>
        <v>5</v>
      </c>
      <c r="C1170" t="str">
        <f>IF(ISNA(VLOOKUP(A1170,words!$A$2:$A$236,1,FALSE)),"-","Normal")</f>
        <v>-</v>
      </c>
      <c r="D1170" t="str">
        <f>IF(ISNA(VLOOKUP(A1170,words_1k!$A$2:$A$1024,1,FALSE)),"-","1k")</f>
        <v>-</v>
      </c>
      <c r="E1170" t="str">
        <f>IF(ISNA(VLOOKUP(A1170,words_5k!$A$2:$A$5024,1,FALSE)),"-","5k")</f>
        <v>5k</v>
      </c>
    </row>
    <row r="1171" spans="1:5" ht="12" x14ac:dyDescent="0.15">
      <c r="A1171" s="11" t="s">
        <v>1327</v>
      </c>
      <c r="B1171">
        <f t="shared" si="18"/>
        <v>5</v>
      </c>
      <c r="C1171" t="str">
        <f>IF(ISNA(VLOOKUP(A1171,words!$A$2:$A$236,1,FALSE)),"-","Normal")</f>
        <v>-</v>
      </c>
      <c r="D1171" t="str">
        <f>IF(ISNA(VLOOKUP(A1171,words_1k!$A$2:$A$1024,1,FALSE)),"-","1k")</f>
        <v>-</v>
      </c>
      <c r="E1171" t="str">
        <f>IF(ISNA(VLOOKUP(A1171,words_5k!$A$2:$A$5024,1,FALSE)),"-","5k")</f>
        <v>5k</v>
      </c>
    </row>
    <row r="1172" spans="1:5" ht="12" x14ac:dyDescent="0.15">
      <c r="A1172" s="11" t="s">
        <v>1328</v>
      </c>
      <c r="B1172">
        <f t="shared" si="18"/>
        <v>5</v>
      </c>
      <c r="C1172" t="str">
        <f>IF(ISNA(VLOOKUP(A1172,words!$A$2:$A$236,1,FALSE)),"-","Normal")</f>
        <v>-</v>
      </c>
      <c r="D1172" t="str">
        <f>IF(ISNA(VLOOKUP(A1172,words_1k!$A$2:$A$1024,1,FALSE)),"-","1k")</f>
        <v>-</v>
      </c>
      <c r="E1172" t="str">
        <f>IF(ISNA(VLOOKUP(A1172,words_5k!$A$2:$A$5024,1,FALSE)),"-","5k")</f>
        <v>5k</v>
      </c>
    </row>
    <row r="1173" spans="1:5" ht="12" x14ac:dyDescent="0.15">
      <c r="A1173" s="11" t="s">
        <v>1329</v>
      </c>
      <c r="B1173">
        <f t="shared" si="18"/>
        <v>5</v>
      </c>
      <c r="C1173" t="str">
        <f>IF(ISNA(VLOOKUP(A1173,words!$A$2:$A$236,1,FALSE)),"-","Normal")</f>
        <v>-</v>
      </c>
      <c r="D1173" t="str">
        <f>IF(ISNA(VLOOKUP(A1173,words_1k!$A$2:$A$1024,1,FALSE)),"-","1k")</f>
        <v>-</v>
      </c>
      <c r="E1173" t="str">
        <f>IF(ISNA(VLOOKUP(A1173,words_5k!$A$2:$A$5024,1,FALSE)),"-","5k")</f>
        <v>5k</v>
      </c>
    </row>
    <row r="1174" spans="1:5" ht="12" x14ac:dyDescent="0.15">
      <c r="A1174" s="11" t="s">
        <v>1330</v>
      </c>
      <c r="B1174">
        <f t="shared" si="18"/>
        <v>7</v>
      </c>
      <c r="C1174" t="str">
        <f>IF(ISNA(VLOOKUP(A1174,words!$A$2:$A$236,1,FALSE)),"-","Normal")</f>
        <v>-</v>
      </c>
      <c r="D1174" t="str">
        <f>IF(ISNA(VLOOKUP(A1174,words_1k!$A$2:$A$1024,1,FALSE)),"-","1k")</f>
        <v>-</v>
      </c>
      <c r="E1174" t="str">
        <f>IF(ISNA(VLOOKUP(A1174,words_5k!$A$2:$A$5024,1,FALSE)),"-","5k")</f>
        <v>5k</v>
      </c>
    </row>
    <row r="1175" spans="1:5" ht="12" x14ac:dyDescent="0.15">
      <c r="A1175" s="11" t="s">
        <v>1331</v>
      </c>
      <c r="B1175">
        <f t="shared" si="18"/>
        <v>7</v>
      </c>
      <c r="C1175" t="str">
        <f>IF(ISNA(VLOOKUP(A1175,words!$A$2:$A$236,1,FALSE)),"-","Normal")</f>
        <v>-</v>
      </c>
      <c r="D1175" t="str">
        <f>IF(ISNA(VLOOKUP(A1175,words_1k!$A$2:$A$1024,1,FALSE)),"-","1k")</f>
        <v>-</v>
      </c>
      <c r="E1175" t="str">
        <f>IF(ISNA(VLOOKUP(A1175,words_5k!$A$2:$A$5024,1,FALSE)),"-","5k")</f>
        <v>5k</v>
      </c>
    </row>
    <row r="1176" spans="1:5" ht="12" x14ac:dyDescent="0.15">
      <c r="A1176" s="11" t="s">
        <v>1332</v>
      </c>
      <c r="B1176">
        <f t="shared" si="18"/>
        <v>4</v>
      </c>
      <c r="C1176" t="str">
        <f>IF(ISNA(VLOOKUP(A1176,words!$A$2:$A$236,1,FALSE)),"-","Normal")</f>
        <v>-</v>
      </c>
      <c r="D1176" t="str">
        <f>IF(ISNA(VLOOKUP(A1176,words_1k!$A$2:$A$1024,1,FALSE)),"-","1k")</f>
        <v>-</v>
      </c>
      <c r="E1176" t="str">
        <f>IF(ISNA(VLOOKUP(A1176,words_5k!$A$2:$A$5024,1,FALSE)),"-","5k")</f>
        <v>5k</v>
      </c>
    </row>
    <row r="1177" spans="1:5" ht="12" x14ac:dyDescent="0.15">
      <c r="A1177" s="11" t="s">
        <v>1333</v>
      </c>
      <c r="B1177">
        <f t="shared" si="18"/>
        <v>4</v>
      </c>
      <c r="C1177" t="str">
        <f>IF(ISNA(VLOOKUP(A1177,words!$A$2:$A$236,1,FALSE)),"-","Normal")</f>
        <v>-</v>
      </c>
      <c r="D1177" t="str">
        <f>IF(ISNA(VLOOKUP(A1177,words_1k!$A$2:$A$1024,1,FALSE)),"-","1k")</f>
        <v>-</v>
      </c>
      <c r="E1177" t="str">
        <f>IF(ISNA(VLOOKUP(A1177,words_5k!$A$2:$A$5024,1,FALSE)),"-","5k")</f>
        <v>5k</v>
      </c>
    </row>
    <row r="1178" spans="1:5" ht="12" x14ac:dyDescent="0.15">
      <c r="A1178" s="11" t="s">
        <v>1334</v>
      </c>
      <c r="B1178">
        <f t="shared" si="18"/>
        <v>4</v>
      </c>
      <c r="C1178" t="str">
        <f>IF(ISNA(VLOOKUP(A1178,words!$A$2:$A$236,1,FALSE)),"-","Normal")</f>
        <v>-</v>
      </c>
      <c r="D1178" t="str">
        <f>IF(ISNA(VLOOKUP(A1178,words_1k!$A$2:$A$1024,1,FALSE)),"-","1k")</f>
        <v>-</v>
      </c>
      <c r="E1178" t="str">
        <f>IF(ISNA(VLOOKUP(A1178,words_5k!$A$2:$A$5024,1,FALSE)),"-","5k")</f>
        <v>5k</v>
      </c>
    </row>
    <row r="1179" spans="1:5" ht="12" x14ac:dyDescent="0.15">
      <c r="A1179" s="11" t="s">
        <v>1335</v>
      </c>
      <c r="B1179">
        <f t="shared" si="18"/>
        <v>5</v>
      </c>
      <c r="C1179" t="str">
        <f>IF(ISNA(VLOOKUP(A1179,words!$A$2:$A$236,1,FALSE)),"-","Normal")</f>
        <v>-</v>
      </c>
      <c r="D1179" t="str">
        <f>IF(ISNA(VLOOKUP(A1179,words_1k!$A$2:$A$1024,1,FALSE)),"-","1k")</f>
        <v>-</v>
      </c>
      <c r="E1179" t="str">
        <f>IF(ISNA(VLOOKUP(A1179,words_5k!$A$2:$A$5024,1,FALSE)),"-","5k")</f>
        <v>5k</v>
      </c>
    </row>
    <row r="1180" spans="1:5" ht="12" x14ac:dyDescent="0.15">
      <c r="A1180" s="11" t="s">
        <v>1336</v>
      </c>
      <c r="B1180">
        <f t="shared" si="18"/>
        <v>5</v>
      </c>
      <c r="C1180" t="str">
        <f>IF(ISNA(VLOOKUP(A1180,words!$A$2:$A$236,1,FALSE)),"-","Normal")</f>
        <v>-</v>
      </c>
      <c r="D1180" t="str">
        <f>IF(ISNA(VLOOKUP(A1180,words_1k!$A$2:$A$1024,1,FALSE)),"-","1k")</f>
        <v>-</v>
      </c>
      <c r="E1180" t="str">
        <f>IF(ISNA(VLOOKUP(A1180,words_5k!$A$2:$A$5024,1,FALSE)),"-","5k")</f>
        <v>5k</v>
      </c>
    </row>
    <row r="1181" spans="1:5" ht="12" x14ac:dyDescent="0.15">
      <c r="A1181" s="11" t="s">
        <v>1337</v>
      </c>
      <c r="B1181">
        <f t="shared" si="18"/>
        <v>3</v>
      </c>
      <c r="C1181" t="str">
        <f>IF(ISNA(VLOOKUP(A1181,words!$A$2:$A$236,1,FALSE)),"-","Normal")</f>
        <v>-</v>
      </c>
      <c r="D1181" t="str">
        <f>IF(ISNA(VLOOKUP(A1181,words_1k!$A$2:$A$1024,1,FALSE)),"-","1k")</f>
        <v>-</v>
      </c>
      <c r="E1181" t="str">
        <f>IF(ISNA(VLOOKUP(A1181,words_5k!$A$2:$A$5024,1,FALSE)),"-","5k")</f>
        <v>5k</v>
      </c>
    </row>
    <row r="1182" spans="1:5" ht="12" x14ac:dyDescent="0.15">
      <c r="A1182" s="11" t="s">
        <v>1338</v>
      </c>
      <c r="B1182">
        <f t="shared" si="18"/>
        <v>5</v>
      </c>
      <c r="C1182" t="str">
        <f>IF(ISNA(VLOOKUP(A1182,words!$A$2:$A$236,1,FALSE)),"-","Normal")</f>
        <v>-</v>
      </c>
      <c r="D1182" t="str">
        <f>IF(ISNA(VLOOKUP(A1182,words_1k!$A$2:$A$1024,1,FALSE)),"-","1k")</f>
        <v>-</v>
      </c>
      <c r="E1182" t="str">
        <f>IF(ISNA(VLOOKUP(A1182,words_5k!$A$2:$A$5024,1,FALSE)),"-","5k")</f>
        <v>5k</v>
      </c>
    </row>
    <row r="1183" spans="1:5" ht="12" x14ac:dyDescent="0.15">
      <c r="A1183" s="11" t="s">
        <v>1339</v>
      </c>
      <c r="B1183">
        <f t="shared" si="18"/>
        <v>5</v>
      </c>
      <c r="C1183" t="str">
        <f>IF(ISNA(VLOOKUP(A1183,words!$A$2:$A$236,1,FALSE)),"-","Normal")</f>
        <v>-</v>
      </c>
      <c r="D1183" t="str">
        <f>IF(ISNA(VLOOKUP(A1183,words_1k!$A$2:$A$1024,1,FALSE)),"-","1k")</f>
        <v>-</v>
      </c>
      <c r="E1183" t="str">
        <f>IF(ISNA(VLOOKUP(A1183,words_5k!$A$2:$A$5024,1,FALSE)),"-","5k")</f>
        <v>5k</v>
      </c>
    </row>
    <row r="1184" spans="1:5" ht="12" x14ac:dyDescent="0.15">
      <c r="A1184" s="11" t="s">
        <v>1340</v>
      </c>
      <c r="B1184">
        <f t="shared" si="18"/>
        <v>6</v>
      </c>
      <c r="C1184" t="str">
        <f>IF(ISNA(VLOOKUP(A1184,words!$A$2:$A$236,1,FALSE)),"-","Normal")</f>
        <v>-</v>
      </c>
      <c r="D1184" t="str">
        <f>IF(ISNA(VLOOKUP(A1184,words_1k!$A$2:$A$1024,1,FALSE)),"-","1k")</f>
        <v>-</v>
      </c>
      <c r="E1184" t="str">
        <f>IF(ISNA(VLOOKUP(A1184,words_5k!$A$2:$A$5024,1,FALSE)),"-","5k")</f>
        <v>5k</v>
      </c>
    </row>
    <row r="1185" spans="1:5" ht="12" x14ac:dyDescent="0.15">
      <c r="A1185" s="11" t="s">
        <v>1341</v>
      </c>
      <c r="B1185">
        <f t="shared" si="18"/>
        <v>5</v>
      </c>
      <c r="C1185" t="str">
        <f>IF(ISNA(VLOOKUP(A1185,words!$A$2:$A$236,1,FALSE)),"-","Normal")</f>
        <v>-</v>
      </c>
      <c r="D1185" t="str">
        <f>IF(ISNA(VLOOKUP(A1185,words_1k!$A$2:$A$1024,1,FALSE)),"-","1k")</f>
        <v>-</v>
      </c>
      <c r="E1185" t="str">
        <f>IF(ISNA(VLOOKUP(A1185,words_5k!$A$2:$A$5024,1,FALSE)),"-","5k")</f>
        <v>5k</v>
      </c>
    </row>
    <row r="1186" spans="1:5" ht="12" x14ac:dyDescent="0.15">
      <c r="A1186" s="11" t="s">
        <v>1342</v>
      </c>
      <c r="B1186">
        <f t="shared" si="18"/>
        <v>2</v>
      </c>
      <c r="C1186" t="str">
        <f>IF(ISNA(VLOOKUP(A1186,words!$A$2:$A$236,1,FALSE)),"-","Normal")</f>
        <v>-</v>
      </c>
      <c r="D1186" t="str">
        <f>IF(ISNA(VLOOKUP(A1186,words_1k!$A$2:$A$1024,1,FALSE)),"-","1k")</f>
        <v>-</v>
      </c>
      <c r="E1186" t="str">
        <f>IF(ISNA(VLOOKUP(A1186,words_5k!$A$2:$A$5024,1,FALSE)),"-","5k")</f>
        <v>5k</v>
      </c>
    </row>
    <row r="1187" spans="1:5" ht="12" x14ac:dyDescent="0.15">
      <c r="A1187" s="11" t="s">
        <v>1343</v>
      </c>
      <c r="B1187">
        <f t="shared" si="18"/>
        <v>5</v>
      </c>
      <c r="C1187" t="str">
        <f>IF(ISNA(VLOOKUP(A1187,words!$A$2:$A$236,1,FALSE)),"-","Normal")</f>
        <v>-</v>
      </c>
      <c r="D1187" t="str">
        <f>IF(ISNA(VLOOKUP(A1187,words_1k!$A$2:$A$1024,1,FALSE)),"-","1k")</f>
        <v>-</v>
      </c>
      <c r="E1187" t="str">
        <f>IF(ISNA(VLOOKUP(A1187,words_5k!$A$2:$A$5024,1,FALSE)),"-","5k")</f>
        <v>5k</v>
      </c>
    </row>
    <row r="1188" spans="1:5" ht="12" x14ac:dyDescent="0.15">
      <c r="A1188" s="11" t="s">
        <v>1344</v>
      </c>
      <c r="B1188">
        <f t="shared" si="18"/>
        <v>3</v>
      </c>
      <c r="C1188" t="str">
        <f>IF(ISNA(VLOOKUP(A1188,words!$A$2:$A$236,1,FALSE)),"-","Normal")</f>
        <v>-</v>
      </c>
      <c r="D1188" t="str">
        <f>IF(ISNA(VLOOKUP(A1188,words_1k!$A$2:$A$1024,1,FALSE)),"-","1k")</f>
        <v>-</v>
      </c>
      <c r="E1188" t="str">
        <f>IF(ISNA(VLOOKUP(A1188,words_5k!$A$2:$A$5024,1,FALSE)),"-","5k")</f>
        <v>5k</v>
      </c>
    </row>
    <row r="1189" spans="1:5" ht="12" x14ac:dyDescent="0.15">
      <c r="A1189" s="11" t="s">
        <v>1345</v>
      </c>
      <c r="B1189">
        <f t="shared" si="18"/>
        <v>7</v>
      </c>
      <c r="C1189" t="str">
        <f>IF(ISNA(VLOOKUP(A1189,words!$A$2:$A$236,1,FALSE)),"-","Normal")</f>
        <v>-</v>
      </c>
      <c r="D1189" t="str">
        <f>IF(ISNA(VLOOKUP(A1189,words_1k!$A$2:$A$1024,1,FALSE)),"-","1k")</f>
        <v>-</v>
      </c>
      <c r="E1189" t="str">
        <f>IF(ISNA(VLOOKUP(A1189,words_5k!$A$2:$A$5024,1,FALSE)),"-","5k")</f>
        <v>5k</v>
      </c>
    </row>
    <row r="1190" spans="1:5" ht="12" x14ac:dyDescent="0.15">
      <c r="A1190" s="11" t="s">
        <v>1346</v>
      </c>
      <c r="B1190">
        <f t="shared" si="18"/>
        <v>7</v>
      </c>
      <c r="C1190" t="str">
        <f>IF(ISNA(VLOOKUP(A1190,words!$A$2:$A$236,1,FALSE)),"-","Normal")</f>
        <v>-</v>
      </c>
      <c r="D1190" t="str">
        <f>IF(ISNA(VLOOKUP(A1190,words_1k!$A$2:$A$1024,1,FALSE)),"-","1k")</f>
        <v>-</v>
      </c>
      <c r="E1190" t="str">
        <f>IF(ISNA(VLOOKUP(A1190,words_5k!$A$2:$A$5024,1,FALSE)),"-","5k")</f>
        <v>5k</v>
      </c>
    </row>
    <row r="1191" spans="1:5" ht="12" x14ac:dyDescent="0.15">
      <c r="A1191" s="11" t="s">
        <v>1347</v>
      </c>
      <c r="B1191">
        <f t="shared" si="18"/>
        <v>6</v>
      </c>
      <c r="C1191" t="str">
        <f>IF(ISNA(VLOOKUP(A1191,words!$A$2:$A$236,1,FALSE)),"-","Normal")</f>
        <v>-</v>
      </c>
      <c r="D1191" t="str">
        <f>IF(ISNA(VLOOKUP(A1191,words_1k!$A$2:$A$1024,1,FALSE)),"-","1k")</f>
        <v>-</v>
      </c>
      <c r="E1191" t="str">
        <f>IF(ISNA(VLOOKUP(A1191,words_5k!$A$2:$A$5024,1,FALSE)),"-","5k")</f>
        <v>5k</v>
      </c>
    </row>
    <row r="1192" spans="1:5" ht="12" x14ac:dyDescent="0.15">
      <c r="A1192" s="11" t="s">
        <v>1348</v>
      </c>
      <c r="B1192">
        <f t="shared" si="18"/>
        <v>4</v>
      </c>
      <c r="C1192" t="str">
        <f>IF(ISNA(VLOOKUP(A1192,words!$A$2:$A$236,1,FALSE)),"-","Normal")</f>
        <v>-</v>
      </c>
      <c r="D1192" t="str">
        <f>IF(ISNA(VLOOKUP(A1192,words_1k!$A$2:$A$1024,1,FALSE)),"-","1k")</f>
        <v>-</v>
      </c>
      <c r="E1192" t="str">
        <f>IF(ISNA(VLOOKUP(A1192,words_5k!$A$2:$A$5024,1,FALSE)),"-","5k")</f>
        <v>5k</v>
      </c>
    </row>
    <row r="1193" spans="1:5" ht="12" x14ac:dyDescent="0.15">
      <c r="A1193" s="11" t="s">
        <v>1349</v>
      </c>
      <c r="B1193">
        <f t="shared" si="18"/>
        <v>4</v>
      </c>
      <c r="C1193" t="str">
        <f>IF(ISNA(VLOOKUP(A1193,words!$A$2:$A$236,1,FALSE)),"-","Normal")</f>
        <v>-</v>
      </c>
      <c r="D1193" t="str">
        <f>IF(ISNA(VLOOKUP(A1193,words_1k!$A$2:$A$1024,1,FALSE)),"-","1k")</f>
        <v>-</v>
      </c>
      <c r="E1193" t="str">
        <f>IF(ISNA(VLOOKUP(A1193,words_5k!$A$2:$A$5024,1,FALSE)),"-","5k")</f>
        <v>5k</v>
      </c>
    </row>
    <row r="1194" spans="1:5" ht="12" x14ac:dyDescent="0.15">
      <c r="A1194" s="11" t="s">
        <v>1350</v>
      </c>
      <c r="B1194">
        <f t="shared" si="18"/>
        <v>4</v>
      </c>
      <c r="C1194" t="str">
        <f>IF(ISNA(VLOOKUP(A1194,words!$A$2:$A$236,1,FALSE)),"-","Normal")</f>
        <v>-</v>
      </c>
      <c r="D1194" t="str">
        <f>IF(ISNA(VLOOKUP(A1194,words_1k!$A$2:$A$1024,1,FALSE)),"-","1k")</f>
        <v>-</v>
      </c>
      <c r="E1194" t="str">
        <f>IF(ISNA(VLOOKUP(A1194,words_5k!$A$2:$A$5024,1,FALSE)),"-","5k")</f>
        <v>5k</v>
      </c>
    </row>
    <row r="1195" spans="1:5" ht="12" x14ac:dyDescent="0.15">
      <c r="A1195" s="11" t="s">
        <v>1351</v>
      </c>
      <c r="B1195">
        <f t="shared" si="18"/>
        <v>5</v>
      </c>
      <c r="C1195" t="str">
        <f>IF(ISNA(VLOOKUP(A1195,words!$A$2:$A$236,1,FALSE)),"-","Normal")</f>
        <v>-</v>
      </c>
      <c r="D1195" t="str">
        <f>IF(ISNA(VLOOKUP(A1195,words_1k!$A$2:$A$1024,1,FALSE)),"-","1k")</f>
        <v>-</v>
      </c>
      <c r="E1195" t="str">
        <f>IF(ISNA(VLOOKUP(A1195,words_5k!$A$2:$A$5024,1,FALSE)),"-","5k")</f>
        <v>5k</v>
      </c>
    </row>
    <row r="1196" spans="1:5" ht="12" x14ac:dyDescent="0.15">
      <c r="A1196" s="11" t="s">
        <v>1352</v>
      </c>
      <c r="B1196">
        <f t="shared" si="18"/>
        <v>2</v>
      </c>
      <c r="C1196" t="str">
        <f>IF(ISNA(VLOOKUP(A1196,words!$A$2:$A$236,1,FALSE)),"-","Normal")</f>
        <v>-</v>
      </c>
      <c r="D1196" t="str">
        <f>IF(ISNA(VLOOKUP(A1196,words_1k!$A$2:$A$1024,1,FALSE)),"-","1k")</f>
        <v>-</v>
      </c>
      <c r="E1196" t="str">
        <f>IF(ISNA(VLOOKUP(A1196,words_5k!$A$2:$A$5024,1,FALSE)),"-","5k")</f>
        <v>5k</v>
      </c>
    </row>
    <row r="1197" spans="1:5" ht="12" x14ac:dyDescent="0.15">
      <c r="A1197" s="11" t="s">
        <v>1353</v>
      </c>
      <c r="B1197">
        <f t="shared" si="18"/>
        <v>4</v>
      </c>
      <c r="C1197" t="str">
        <f>IF(ISNA(VLOOKUP(A1197,words!$A$2:$A$236,1,FALSE)),"-","Normal")</f>
        <v>-</v>
      </c>
      <c r="D1197" t="str">
        <f>IF(ISNA(VLOOKUP(A1197,words_1k!$A$2:$A$1024,1,FALSE)),"-","1k")</f>
        <v>-</v>
      </c>
      <c r="E1197" t="str">
        <f>IF(ISNA(VLOOKUP(A1197,words_5k!$A$2:$A$5024,1,FALSE)),"-","5k")</f>
        <v>5k</v>
      </c>
    </row>
    <row r="1198" spans="1:5" ht="12" x14ac:dyDescent="0.15">
      <c r="A1198" s="11" t="s">
        <v>1354</v>
      </c>
      <c r="B1198">
        <f t="shared" si="18"/>
        <v>4</v>
      </c>
      <c r="C1198" t="str">
        <f>IF(ISNA(VLOOKUP(A1198,words!$A$2:$A$236,1,FALSE)),"-","Normal")</f>
        <v>-</v>
      </c>
      <c r="D1198" t="str">
        <f>IF(ISNA(VLOOKUP(A1198,words_1k!$A$2:$A$1024,1,FALSE)),"-","1k")</f>
        <v>-</v>
      </c>
      <c r="E1198" t="str">
        <f>IF(ISNA(VLOOKUP(A1198,words_5k!$A$2:$A$5024,1,FALSE)),"-","5k")</f>
        <v>5k</v>
      </c>
    </row>
    <row r="1199" spans="1:5" ht="12" x14ac:dyDescent="0.15">
      <c r="A1199" s="11" t="s">
        <v>1355</v>
      </c>
      <c r="B1199">
        <f t="shared" si="18"/>
        <v>3</v>
      </c>
      <c r="C1199" t="str">
        <f>IF(ISNA(VLOOKUP(A1199,words!$A$2:$A$236,1,FALSE)),"-","Normal")</f>
        <v>-</v>
      </c>
      <c r="D1199" t="str">
        <f>IF(ISNA(VLOOKUP(A1199,words_1k!$A$2:$A$1024,1,FALSE)),"-","1k")</f>
        <v>-</v>
      </c>
      <c r="E1199" t="str">
        <f>IF(ISNA(VLOOKUP(A1199,words_5k!$A$2:$A$5024,1,FALSE)),"-","5k")</f>
        <v>5k</v>
      </c>
    </row>
    <row r="1200" spans="1:5" ht="12" x14ac:dyDescent="0.15">
      <c r="A1200" s="11" t="s">
        <v>1356</v>
      </c>
      <c r="B1200">
        <f t="shared" si="18"/>
        <v>3</v>
      </c>
      <c r="C1200" t="str">
        <f>IF(ISNA(VLOOKUP(A1200,words!$A$2:$A$236,1,FALSE)),"-","Normal")</f>
        <v>-</v>
      </c>
      <c r="D1200" t="str">
        <f>IF(ISNA(VLOOKUP(A1200,words_1k!$A$2:$A$1024,1,FALSE)),"-","1k")</f>
        <v>-</v>
      </c>
      <c r="E1200" t="str">
        <f>IF(ISNA(VLOOKUP(A1200,words_5k!$A$2:$A$5024,1,FALSE)),"-","5k")</f>
        <v>5k</v>
      </c>
    </row>
    <row r="1201" spans="1:5" ht="12" x14ac:dyDescent="0.15">
      <c r="A1201" s="11" t="s">
        <v>1357</v>
      </c>
      <c r="B1201">
        <f t="shared" si="18"/>
        <v>6</v>
      </c>
      <c r="C1201" t="str">
        <f>IF(ISNA(VLOOKUP(A1201,words!$A$2:$A$236,1,FALSE)),"-","Normal")</f>
        <v>-</v>
      </c>
      <c r="D1201" t="str">
        <f>IF(ISNA(VLOOKUP(A1201,words_1k!$A$2:$A$1024,1,FALSE)),"-","1k")</f>
        <v>-</v>
      </c>
      <c r="E1201" t="str">
        <f>IF(ISNA(VLOOKUP(A1201,words_5k!$A$2:$A$5024,1,FALSE)),"-","5k")</f>
        <v>5k</v>
      </c>
    </row>
    <row r="1202" spans="1:5" ht="12" x14ac:dyDescent="0.15">
      <c r="A1202" s="11" t="s">
        <v>1358</v>
      </c>
      <c r="B1202">
        <f t="shared" si="18"/>
        <v>6</v>
      </c>
      <c r="C1202" t="str">
        <f>IF(ISNA(VLOOKUP(A1202,words!$A$2:$A$236,1,FALSE)),"-","Normal")</f>
        <v>-</v>
      </c>
      <c r="D1202" t="str">
        <f>IF(ISNA(VLOOKUP(A1202,words_1k!$A$2:$A$1024,1,FALSE)),"-","1k")</f>
        <v>-</v>
      </c>
      <c r="E1202" t="str">
        <f>IF(ISNA(VLOOKUP(A1202,words_5k!$A$2:$A$5024,1,FALSE)),"-","5k")</f>
        <v>5k</v>
      </c>
    </row>
    <row r="1203" spans="1:5" ht="12" x14ac:dyDescent="0.15">
      <c r="A1203" s="11" t="s">
        <v>1359</v>
      </c>
      <c r="B1203">
        <f t="shared" si="18"/>
        <v>5</v>
      </c>
      <c r="C1203" t="str">
        <f>IF(ISNA(VLOOKUP(A1203,words!$A$2:$A$236,1,FALSE)),"-","Normal")</f>
        <v>-</v>
      </c>
      <c r="D1203" t="str">
        <f>IF(ISNA(VLOOKUP(A1203,words_1k!$A$2:$A$1024,1,FALSE)),"-","1k")</f>
        <v>-</v>
      </c>
      <c r="E1203" t="str">
        <f>IF(ISNA(VLOOKUP(A1203,words_5k!$A$2:$A$5024,1,FALSE)),"-","5k")</f>
        <v>5k</v>
      </c>
    </row>
    <row r="1204" spans="1:5" ht="12" x14ac:dyDescent="0.15">
      <c r="A1204" s="11" t="s">
        <v>1360</v>
      </c>
      <c r="B1204">
        <f t="shared" si="18"/>
        <v>6</v>
      </c>
      <c r="C1204" t="str">
        <f>IF(ISNA(VLOOKUP(A1204,words!$A$2:$A$236,1,FALSE)),"-","Normal")</f>
        <v>-</v>
      </c>
      <c r="D1204" t="str">
        <f>IF(ISNA(VLOOKUP(A1204,words_1k!$A$2:$A$1024,1,FALSE)),"-","1k")</f>
        <v>-</v>
      </c>
      <c r="E1204" t="str">
        <f>IF(ISNA(VLOOKUP(A1204,words_5k!$A$2:$A$5024,1,FALSE)),"-","5k")</f>
        <v>5k</v>
      </c>
    </row>
    <row r="1205" spans="1:5" ht="12" x14ac:dyDescent="0.15">
      <c r="A1205" s="11" t="s">
        <v>1361</v>
      </c>
      <c r="B1205">
        <f t="shared" si="18"/>
        <v>5</v>
      </c>
      <c r="C1205" t="str">
        <f>IF(ISNA(VLOOKUP(A1205,words!$A$2:$A$236,1,FALSE)),"-","Normal")</f>
        <v>-</v>
      </c>
      <c r="D1205" t="str">
        <f>IF(ISNA(VLOOKUP(A1205,words_1k!$A$2:$A$1024,1,FALSE)),"-","1k")</f>
        <v>-</v>
      </c>
      <c r="E1205" t="str">
        <f>IF(ISNA(VLOOKUP(A1205,words_5k!$A$2:$A$5024,1,FALSE)),"-","5k")</f>
        <v>5k</v>
      </c>
    </row>
    <row r="1206" spans="1:5" ht="12" x14ac:dyDescent="0.15">
      <c r="A1206" s="11" t="s">
        <v>1362</v>
      </c>
      <c r="B1206">
        <f t="shared" si="18"/>
        <v>6</v>
      </c>
      <c r="C1206" t="str">
        <f>IF(ISNA(VLOOKUP(A1206,words!$A$2:$A$236,1,FALSE)),"-","Normal")</f>
        <v>-</v>
      </c>
      <c r="D1206" t="str">
        <f>IF(ISNA(VLOOKUP(A1206,words_1k!$A$2:$A$1024,1,FALSE)),"-","1k")</f>
        <v>-</v>
      </c>
      <c r="E1206" t="str">
        <f>IF(ISNA(VLOOKUP(A1206,words_5k!$A$2:$A$5024,1,FALSE)),"-","5k")</f>
        <v>5k</v>
      </c>
    </row>
    <row r="1207" spans="1:5" ht="12" x14ac:dyDescent="0.15">
      <c r="A1207" s="11" t="s">
        <v>1363</v>
      </c>
      <c r="B1207">
        <f t="shared" si="18"/>
        <v>4</v>
      </c>
      <c r="C1207" t="str">
        <f>IF(ISNA(VLOOKUP(A1207,words!$A$2:$A$236,1,FALSE)),"-","Normal")</f>
        <v>-</v>
      </c>
      <c r="D1207" t="str">
        <f>IF(ISNA(VLOOKUP(A1207,words_1k!$A$2:$A$1024,1,FALSE)),"-","1k")</f>
        <v>-</v>
      </c>
      <c r="E1207" t="str">
        <f>IF(ISNA(VLOOKUP(A1207,words_5k!$A$2:$A$5024,1,FALSE)),"-","5k")</f>
        <v>5k</v>
      </c>
    </row>
    <row r="1208" spans="1:5" ht="12" x14ac:dyDescent="0.15">
      <c r="A1208" s="11" t="s">
        <v>1364</v>
      </c>
      <c r="B1208">
        <f t="shared" si="18"/>
        <v>6</v>
      </c>
      <c r="C1208" t="str">
        <f>IF(ISNA(VLOOKUP(A1208,words!$A$2:$A$236,1,FALSE)),"-","Normal")</f>
        <v>-</v>
      </c>
      <c r="D1208" t="str">
        <f>IF(ISNA(VLOOKUP(A1208,words_1k!$A$2:$A$1024,1,FALSE)),"-","1k")</f>
        <v>-</v>
      </c>
      <c r="E1208" t="str">
        <f>IF(ISNA(VLOOKUP(A1208,words_5k!$A$2:$A$5024,1,FALSE)),"-","5k")</f>
        <v>5k</v>
      </c>
    </row>
    <row r="1209" spans="1:5" ht="12" x14ac:dyDescent="0.15">
      <c r="A1209" s="11" t="s">
        <v>1365</v>
      </c>
      <c r="B1209">
        <f t="shared" si="18"/>
        <v>4</v>
      </c>
      <c r="C1209" t="str">
        <f>IF(ISNA(VLOOKUP(A1209,words!$A$2:$A$236,1,FALSE)),"-","Normal")</f>
        <v>-</v>
      </c>
      <c r="D1209" t="str">
        <f>IF(ISNA(VLOOKUP(A1209,words_1k!$A$2:$A$1024,1,FALSE)),"-","1k")</f>
        <v>-</v>
      </c>
      <c r="E1209" t="str">
        <f>IF(ISNA(VLOOKUP(A1209,words_5k!$A$2:$A$5024,1,FALSE)),"-","5k")</f>
        <v>5k</v>
      </c>
    </row>
    <row r="1210" spans="1:5" ht="12" x14ac:dyDescent="0.15">
      <c r="A1210" s="11" t="s">
        <v>1366</v>
      </c>
      <c r="B1210">
        <f t="shared" si="18"/>
        <v>4</v>
      </c>
      <c r="C1210" t="str">
        <f>IF(ISNA(VLOOKUP(A1210,words!$A$2:$A$236,1,FALSE)),"-","Normal")</f>
        <v>-</v>
      </c>
      <c r="D1210" t="str">
        <f>IF(ISNA(VLOOKUP(A1210,words_1k!$A$2:$A$1024,1,FALSE)),"-","1k")</f>
        <v>-</v>
      </c>
      <c r="E1210" t="str">
        <f>IF(ISNA(VLOOKUP(A1210,words_5k!$A$2:$A$5024,1,FALSE)),"-","5k")</f>
        <v>5k</v>
      </c>
    </row>
    <row r="1211" spans="1:5" ht="12" x14ac:dyDescent="0.15">
      <c r="A1211" s="11" t="s">
        <v>1367</v>
      </c>
      <c r="B1211">
        <f t="shared" si="18"/>
        <v>3</v>
      </c>
      <c r="C1211" t="str">
        <f>IF(ISNA(VLOOKUP(A1211,words!$A$2:$A$236,1,FALSE)),"-","Normal")</f>
        <v>-</v>
      </c>
      <c r="D1211" t="str">
        <f>IF(ISNA(VLOOKUP(A1211,words_1k!$A$2:$A$1024,1,FALSE)),"-","1k")</f>
        <v>-</v>
      </c>
      <c r="E1211" t="str">
        <f>IF(ISNA(VLOOKUP(A1211,words_5k!$A$2:$A$5024,1,FALSE)),"-","5k")</f>
        <v>5k</v>
      </c>
    </row>
    <row r="1212" spans="1:5" ht="12" x14ac:dyDescent="0.15">
      <c r="A1212" s="11" t="s">
        <v>1368</v>
      </c>
      <c r="B1212">
        <f t="shared" si="18"/>
        <v>3</v>
      </c>
      <c r="C1212" t="str">
        <f>IF(ISNA(VLOOKUP(A1212,words!$A$2:$A$236,1,FALSE)),"-","Normal")</f>
        <v>-</v>
      </c>
      <c r="D1212" t="str">
        <f>IF(ISNA(VLOOKUP(A1212,words_1k!$A$2:$A$1024,1,FALSE)),"-","1k")</f>
        <v>-</v>
      </c>
      <c r="E1212" t="str">
        <f>IF(ISNA(VLOOKUP(A1212,words_5k!$A$2:$A$5024,1,FALSE)),"-","5k")</f>
        <v>5k</v>
      </c>
    </row>
    <row r="1213" spans="1:5" ht="12" x14ac:dyDescent="0.15">
      <c r="A1213" s="11" t="s">
        <v>1369</v>
      </c>
      <c r="B1213">
        <f t="shared" si="18"/>
        <v>4</v>
      </c>
      <c r="C1213" t="str">
        <f>IF(ISNA(VLOOKUP(A1213,words!$A$2:$A$236,1,FALSE)),"-","Normal")</f>
        <v>-</v>
      </c>
      <c r="D1213" t="str">
        <f>IF(ISNA(VLOOKUP(A1213,words_1k!$A$2:$A$1024,1,FALSE)),"-","1k")</f>
        <v>-</v>
      </c>
      <c r="E1213" t="str">
        <f>IF(ISNA(VLOOKUP(A1213,words_5k!$A$2:$A$5024,1,FALSE)),"-","5k")</f>
        <v>5k</v>
      </c>
    </row>
    <row r="1214" spans="1:5" ht="12" x14ac:dyDescent="0.15">
      <c r="A1214" s="11" t="s">
        <v>1370</v>
      </c>
      <c r="B1214">
        <f t="shared" si="18"/>
        <v>4</v>
      </c>
      <c r="C1214" t="str">
        <f>IF(ISNA(VLOOKUP(A1214,words!$A$2:$A$236,1,FALSE)),"-","Normal")</f>
        <v>-</v>
      </c>
      <c r="D1214" t="str">
        <f>IF(ISNA(VLOOKUP(A1214,words_1k!$A$2:$A$1024,1,FALSE)),"-","1k")</f>
        <v>-</v>
      </c>
      <c r="E1214" t="str">
        <f>IF(ISNA(VLOOKUP(A1214,words_5k!$A$2:$A$5024,1,FALSE)),"-","5k")</f>
        <v>5k</v>
      </c>
    </row>
    <row r="1215" spans="1:5" ht="12" x14ac:dyDescent="0.15">
      <c r="A1215" s="11" t="s">
        <v>1371</v>
      </c>
      <c r="B1215">
        <f t="shared" si="18"/>
        <v>5</v>
      </c>
      <c r="C1215" t="str">
        <f>IF(ISNA(VLOOKUP(A1215,words!$A$2:$A$236,1,FALSE)),"-","Normal")</f>
        <v>-</v>
      </c>
      <c r="D1215" t="str">
        <f>IF(ISNA(VLOOKUP(A1215,words_1k!$A$2:$A$1024,1,FALSE)),"-","1k")</f>
        <v>-</v>
      </c>
      <c r="E1215" t="str">
        <f>IF(ISNA(VLOOKUP(A1215,words_5k!$A$2:$A$5024,1,FALSE)),"-","5k")</f>
        <v>5k</v>
      </c>
    </row>
    <row r="1216" spans="1:5" ht="12" x14ac:dyDescent="0.15">
      <c r="A1216" s="11" t="s">
        <v>1372</v>
      </c>
      <c r="B1216">
        <f t="shared" si="18"/>
        <v>4</v>
      </c>
      <c r="C1216" t="str">
        <f>IF(ISNA(VLOOKUP(A1216,words!$A$2:$A$236,1,FALSE)),"-","Normal")</f>
        <v>-</v>
      </c>
      <c r="D1216" t="str">
        <f>IF(ISNA(VLOOKUP(A1216,words_1k!$A$2:$A$1024,1,FALSE)),"-","1k")</f>
        <v>-</v>
      </c>
      <c r="E1216" t="str">
        <f>IF(ISNA(VLOOKUP(A1216,words_5k!$A$2:$A$5024,1,FALSE)),"-","5k")</f>
        <v>5k</v>
      </c>
    </row>
    <row r="1217" spans="1:5" ht="12" x14ac:dyDescent="0.15">
      <c r="A1217" s="11" t="s">
        <v>1373</v>
      </c>
      <c r="B1217">
        <f t="shared" si="18"/>
        <v>5</v>
      </c>
      <c r="C1217" t="str">
        <f>IF(ISNA(VLOOKUP(A1217,words!$A$2:$A$236,1,FALSE)),"-","Normal")</f>
        <v>-</v>
      </c>
      <c r="D1217" t="str">
        <f>IF(ISNA(VLOOKUP(A1217,words_1k!$A$2:$A$1024,1,FALSE)),"-","1k")</f>
        <v>-</v>
      </c>
      <c r="E1217" t="str">
        <f>IF(ISNA(VLOOKUP(A1217,words_5k!$A$2:$A$5024,1,FALSE)),"-","5k")</f>
        <v>5k</v>
      </c>
    </row>
    <row r="1218" spans="1:5" ht="12" x14ac:dyDescent="0.15">
      <c r="A1218" s="11" t="s">
        <v>1374</v>
      </c>
      <c r="B1218">
        <f t="shared" ref="B1218:B1281" si="19">LEN(A1218)</f>
        <v>5</v>
      </c>
      <c r="C1218" t="str">
        <f>IF(ISNA(VLOOKUP(A1218,words!$A$2:$A$236,1,FALSE)),"-","Normal")</f>
        <v>-</v>
      </c>
      <c r="D1218" t="str">
        <f>IF(ISNA(VLOOKUP(A1218,words_1k!$A$2:$A$1024,1,FALSE)),"-","1k")</f>
        <v>-</v>
      </c>
      <c r="E1218" t="str">
        <f>IF(ISNA(VLOOKUP(A1218,words_5k!$A$2:$A$5024,1,FALSE)),"-","5k")</f>
        <v>5k</v>
      </c>
    </row>
    <row r="1219" spans="1:5" ht="12" x14ac:dyDescent="0.15">
      <c r="A1219" s="11" t="s">
        <v>1375</v>
      </c>
      <c r="B1219">
        <f t="shared" si="19"/>
        <v>4</v>
      </c>
      <c r="C1219" t="str">
        <f>IF(ISNA(VLOOKUP(A1219,words!$A$2:$A$236,1,FALSE)),"-","Normal")</f>
        <v>-</v>
      </c>
      <c r="D1219" t="str">
        <f>IF(ISNA(VLOOKUP(A1219,words_1k!$A$2:$A$1024,1,FALSE)),"-","1k")</f>
        <v>-</v>
      </c>
      <c r="E1219" t="str">
        <f>IF(ISNA(VLOOKUP(A1219,words_5k!$A$2:$A$5024,1,FALSE)),"-","5k")</f>
        <v>5k</v>
      </c>
    </row>
    <row r="1220" spans="1:5" ht="12" x14ac:dyDescent="0.15">
      <c r="A1220" s="11" t="s">
        <v>1376</v>
      </c>
      <c r="B1220">
        <f t="shared" si="19"/>
        <v>5</v>
      </c>
      <c r="C1220" t="str">
        <f>IF(ISNA(VLOOKUP(A1220,words!$A$2:$A$236,1,FALSE)),"-","Normal")</f>
        <v>-</v>
      </c>
      <c r="D1220" t="str">
        <f>IF(ISNA(VLOOKUP(A1220,words_1k!$A$2:$A$1024,1,FALSE)),"-","1k")</f>
        <v>-</v>
      </c>
      <c r="E1220" t="str">
        <f>IF(ISNA(VLOOKUP(A1220,words_5k!$A$2:$A$5024,1,FALSE)),"-","5k")</f>
        <v>5k</v>
      </c>
    </row>
    <row r="1221" spans="1:5" ht="12" x14ac:dyDescent="0.15">
      <c r="A1221" s="11" t="s">
        <v>1377</v>
      </c>
      <c r="B1221">
        <f t="shared" si="19"/>
        <v>4</v>
      </c>
      <c r="C1221" t="str">
        <f>IF(ISNA(VLOOKUP(A1221,words!$A$2:$A$236,1,FALSE)),"-","Normal")</f>
        <v>-</v>
      </c>
      <c r="D1221" t="str">
        <f>IF(ISNA(VLOOKUP(A1221,words_1k!$A$2:$A$1024,1,FALSE)),"-","1k")</f>
        <v>-</v>
      </c>
      <c r="E1221" t="str">
        <f>IF(ISNA(VLOOKUP(A1221,words_5k!$A$2:$A$5024,1,FALSE)),"-","5k")</f>
        <v>5k</v>
      </c>
    </row>
    <row r="1222" spans="1:5" ht="12" x14ac:dyDescent="0.15">
      <c r="A1222" s="11" t="s">
        <v>1378</v>
      </c>
      <c r="B1222">
        <f t="shared" si="19"/>
        <v>4</v>
      </c>
      <c r="C1222" t="str">
        <f>IF(ISNA(VLOOKUP(A1222,words!$A$2:$A$236,1,FALSE)),"-","Normal")</f>
        <v>-</v>
      </c>
      <c r="D1222" t="str">
        <f>IF(ISNA(VLOOKUP(A1222,words_1k!$A$2:$A$1024,1,FALSE)),"-","1k")</f>
        <v>-</v>
      </c>
      <c r="E1222" t="str">
        <f>IF(ISNA(VLOOKUP(A1222,words_5k!$A$2:$A$5024,1,FALSE)),"-","5k")</f>
        <v>5k</v>
      </c>
    </row>
    <row r="1223" spans="1:5" ht="12" x14ac:dyDescent="0.15">
      <c r="A1223" s="11" t="s">
        <v>1379</v>
      </c>
      <c r="B1223">
        <f t="shared" si="19"/>
        <v>4</v>
      </c>
      <c r="C1223" t="str">
        <f>IF(ISNA(VLOOKUP(A1223,words!$A$2:$A$236,1,FALSE)),"-","Normal")</f>
        <v>-</v>
      </c>
      <c r="D1223" t="str">
        <f>IF(ISNA(VLOOKUP(A1223,words_1k!$A$2:$A$1024,1,FALSE)),"-","1k")</f>
        <v>-</v>
      </c>
      <c r="E1223" t="str">
        <f>IF(ISNA(VLOOKUP(A1223,words_5k!$A$2:$A$5024,1,FALSE)),"-","5k")</f>
        <v>5k</v>
      </c>
    </row>
    <row r="1224" spans="1:5" ht="12" x14ac:dyDescent="0.15">
      <c r="A1224" s="11" t="s">
        <v>1380</v>
      </c>
      <c r="B1224">
        <f t="shared" si="19"/>
        <v>3</v>
      </c>
      <c r="C1224" t="str">
        <f>IF(ISNA(VLOOKUP(A1224,words!$A$2:$A$236,1,FALSE)),"-","Normal")</f>
        <v>-</v>
      </c>
      <c r="D1224" t="str">
        <f>IF(ISNA(VLOOKUP(A1224,words_1k!$A$2:$A$1024,1,FALSE)),"-","1k")</f>
        <v>-</v>
      </c>
      <c r="E1224" t="str">
        <f>IF(ISNA(VLOOKUP(A1224,words_5k!$A$2:$A$5024,1,FALSE)),"-","5k")</f>
        <v>5k</v>
      </c>
    </row>
    <row r="1225" spans="1:5" ht="12" x14ac:dyDescent="0.15">
      <c r="A1225" s="11" t="s">
        <v>1381</v>
      </c>
      <c r="B1225">
        <f t="shared" si="19"/>
        <v>3</v>
      </c>
      <c r="C1225" t="str">
        <f>IF(ISNA(VLOOKUP(A1225,words!$A$2:$A$236,1,FALSE)),"-","Normal")</f>
        <v>-</v>
      </c>
      <c r="D1225" t="str">
        <f>IF(ISNA(VLOOKUP(A1225,words_1k!$A$2:$A$1024,1,FALSE)),"-","1k")</f>
        <v>-</v>
      </c>
      <c r="E1225" t="str">
        <f>IF(ISNA(VLOOKUP(A1225,words_5k!$A$2:$A$5024,1,FALSE)),"-","5k")</f>
        <v>5k</v>
      </c>
    </row>
    <row r="1226" spans="1:5" ht="12" x14ac:dyDescent="0.15">
      <c r="A1226" s="11" t="s">
        <v>1382</v>
      </c>
      <c r="B1226">
        <f t="shared" si="19"/>
        <v>3</v>
      </c>
      <c r="C1226" t="str">
        <f>IF(ISNA(VLOOKUP(A1226,words!$A$2:$A$236,1,FALSE)),"-","Normal")</f>
        <v>-</v>
      </c>
      <c r="D1226" t="str">
        <f>IF(ISNA(VLOOKUP(A1226,words_1k!$A$2:$A$1024,1,FALSE)),"-","1k")</f>
        <v>-</v>
      </c>
      <c r="E1226" t="str">
        <f>IF(ISNA(VLOOKUP(A1226,words_5k!$A$2:$A$5024,1,FALSE)),"-","5k")</f>
        <v>5k</v>
      </c>
    </row>
    <row r="1227" spans="1:5" ht="12" x14ac:dyDescent="0.15">
      <c r="A1227" s="11" t="s">
        <v>1383</v>
      </c>
      <c r="B1227">
        <f t="shared" si="19"/>
        <v>3</v>
      </c>
      <c r="C1227" t="str">
        <f>IF(ISNA(VLOOKUP(A1227,words!$A$2:$A$236,1,FALSE)),"-","Normal")</f>
        <v>-</v>
      </c>
      <c r="D1227" t="str">
        <f>IF(ISNA(VLOOKUP(A1227,words_1k!$A$2:$A$1024,1,FALSE)),"-","1k")</f>
        <v>-</v>
      </c>
      <c r="E1227" t="str">
        <f>IF(ISNA(VLOOKUP(A1227,words_5k!$A$2:$A$5024,1,FALSE)),"-","5k")</f>
        <v>5k</v>
      </c>
    </row>
    <row r="1228" spans="1:5" ht="12" x14ac:dyDescent="0.15">
      <c r="A1228" s="11" t="s">
        <v>1384</v>
      </c>
      <c r="B1228">
        <f t="shared" si="19"/>
        <v>5</v>
      </c>
      <c r="C1228" t="str">
        <f>IF(ISNA(VLOOKUP(A1228,words!$A$2:$A$236,1,FALSE)),"-","Normal")</f>
        <v>-</v>
      </c>
      <c r="D1228" t="str">
        <f>IF(ISNA(VLOOKUP(A1228,words_1k!$A$2:$A$1024,1,FALSE)),"-","1k")</f>
        <v>-</v>
      </c>
      <c r="E1228" t="str">
        <f>IF(ISNA(VLOOKUP(A1228,words_5k!$A$2:$A$5024,1,FALSE)),"-","5k")</f>
        <v>5k</v>
      </c>
    </row>
    <row r="1229" spans="1:5" ht="12" x14ac:dyDescent="0.15">
      <c r="A1229" s="11" t="s">
        <v>1385</v>
      </c>
      <c r="B1229">
        <f t="shared" si="19"/>
        <v>5</v>
      </c>
      <c r="C1229" t="str">
        <f>IF(ISNA(VLOOKUP(A1229,words!$A$2:$A$236,1,FALSE)),"-","Normal")</f>
        <v>-</v>
      </c>
      <c r="D1229" t="str">
        <f>IF(ISNA(VLOOKUP(A1229,words_1k!$A$2:$A$1024,1,FALSE)),"-","1k")</f>
        <v>-</v>
      </c>
      <c r="E1229" t="str">
        <f>IF(ISNA(VLOOKUP(A1229,words_5k!$A$2:$A$5024,1,FALSE)),"-","5k")</f>
        <v>5k</v>
      </c>
    </row>
    <row r="1230" spans="1:5" ht="12" x14ac:dyDescent="0.15">
      <c r="A1230" s="11" t="s">
        <v>1386</v>
      </c>
      <c r="B1230">
        <f t="shared" si="19"/>
        <v>7</v>
      </c>
      <c r="C1230" t="str">
        <f>IF(ISNA(VLOOKUP(A1230,words!$A$2:$A$236,1,FALSE)),"-","Normal")</f>
        <v>-</v>
      </c>
      <c r="D1230" t="str">
        <f>IF(ISNA(VLOOKUP(A1230,words_1k!$A$2:$A$1024,1,FALSE)),"-","1k")</f>
        <v>-</v>
      </c>
      <c r="E1230" t="str">
        <f>IF(ISNA(VLOOKUP(A1230,words_5k!$A$2:$A$5024,1,FALSE)),"-","5k")</f>
        <v>5k</v>
      </c>
    </row>
    <row r="1231" spans="1:5" ht="12" x14ac:dyDescent="0.15">
      <c r="A1231" s="11" t="s">
        <v>1387</v>
      </c>
      <c r="B1231">
        <f t="shared" si="19"/>
        <v>4</v>
      </c>
      <c r="C1231" t="str">
        <f>IF(ISNA(VLOOKUP(A1231,words!$A$2:$A$236,1,FALSE)),"-","Normal")</f>
        <v>-</v>
      </c>
      <c r="D1231" t="str">
        <f>IF(ISNA(VLOOKUP(A1231,words_1k!$A$2:$A$1024,1,FALSE)),"-","1k")</f>
        <v>-</v>
      </c>
      <c r="E1231" t="str">
        <f>IF(ISNA(VLOOKUP(A1231,words_5k!$A$2:$A$5024,1,FALSE)),"-","5k")</f>
        <v>5k</v>
      </c>
    </row>
    <row r="1232" spans="1:5" ht="12" x14ac:dyDescent="0.15">
      <c r="A1232" s="11" t="s">
        <v>1388</v>
      </c>
      <c r="B1232">
        <f t="shared" si="19"/>
        <v>5</v>
      </c>
      <c r="C1232" t="str">
        <f>IF(ISNA(VLOOKUP(A1232,words!$A$2:$A$236,1,FALSE)),"-","Normal")</f>
        <v>-</v>
      </c>
      <c r="D1232" t="str">
        <f>IF(ISNA(VLOOKUP(A1232,words_1k!$A$2:$A$1024,1,FALSE)),"-","1k")</f>
        <v>-</v>
      </c>
      <c r="E1232" t="str">
        <f>IF(ISNA(VLOOKUP(A1232,words_5k!$A$2:$A$5024,1,FALSE)),"-","5k")</f>
        <v>5k</v>
      </c>
    </row>
    <row r="1233" spans="1:5" ht="12" x14ac:dyDescent="0.15">
      <c r="A1233" s="11" t="s">
        <v>1389</v>
      </c>
      <c r="B1233">
        <f t="shared" si="19"/>
        <v>5</v>
      </c>
      <c r="C1233" t="str">
        <f>IF(ISNA(VLOOKUP(A1233,words!$A$2:$A$236,1,FALSE)),"-","Normal")</f>
        <v>-</v>
      </c>
      <c r="D1233" t="str">
        <f>IF(ISNA(VLOOKUP(A1233,words_1k!$A$2:$A$1024,1,FALSE)),"-","1k")</f>
        <v>-</v>
      </c>
      <c r="E1233" t="str">
        <f>IF(ISNA(VLOOKUP(A1233,words_5k!$A$2:$A$5024,1,FALSE)),"-","5k")</f>
        <v>5k</v>
      </c>
    </row>
    <row r="1234" spans="1:5" ht="12" x14ac:dyDescent="0.15">
      <c r="A1234" s="11" t="s">
        <v>1390</v>
      </c>
      <c r="B1234">
        <f t="shared" si="19"/>
        <v>4</v>
      </c>
      <c r="C1234" t="str">
        <f>IF(ISNA(VLOOKUP(A1234,words!$A$2:$A$236,1,FALSE)),"-","Normal")</f>
        <v>-</v>
      </c>
      <c r="D1234" t="str">
        <f>IF(ISNA(VLOOKUP(A1234,words_1k!$A$2:$A$1024,1,FALSE)),"-","1k")</f>
        <v>-</v>
      </c>
      <c r="E1234" t="str">
        <f>IF(ISNA(VLOOKUP(A1234,words_5k!$A$2:$A$5024,1,FALSE)),"-","5k")</f>
        <v>5k</v>
      </c>
    </row>
    <row r="1235" spans="1:5" ht="12" x14ac:dyDescent="0.15">
      <c r="A1235" s="11" t="s">
        <v>1391</v>
      </c>
      <c r="B1235">
        <f t="shared" si="19"/>
        <v>6</v>
      </c>
      <c r="C1235" t="str">
        <f>IF(ISNA(VLOOKUP(A1235,words!$A$2:$A$236,1,FALSE)),"-","Normal")</f>
        <v>-</v>
      </c>
      <c r="D1235" t="str">
        <f>IF(ISNA(VLOOKUP(A1235,words_1k!$A$2:$A$1024,1,FALSE)),"-","1k")</f>
        <v>-</v>
      </c>
      <c r="E1235" t="str">
        <f>IF(ISNA(VLOOKUP(A1235,words_5k!$A$2:$A$5024,1,FALSE)),"-","5k")</f>
        <v>5k</v>
      </c>
    </row>
    <row r="1236" spans="1:5" ht="12" x14ac:dyDescent="0.15">
      <c r="A1236" s="11" t="s">
        <v>1392</v>
      </c>
      <c r="B1236">
        <f t="shared" si="19"/>
        <v>6</v>
      </c>
      <c r="C1236" t="str">
        <f>IF(ISNA(VLOOKUP(A1236,words!$A$2:$A$236,1,FALSE)),"-","Normal")</f>
        <v>-</v>
      </c>
      <c r="D1236" t="str">
        <f>IF(ISNA(VLOOKUP(A1236,words_1k!$A$2:$A$1024,1,FALSE)),"-","1k")</f>
        <v>-</v>
      </c>
      <c r="E1236" t="str">
        <f>IF(ISNA(VLOOKUP(A1236,words_5k!$A$2:$A$5024,1,FALSE)),"-","5k")</f>
        <v>5k</v>
      </c>
    </row>
    <row r="1237" spans="1:5" ht="12" x14ac:dyDescent="0.15">
      <c r="A1237" s="11" t="s">
        <v>1393</v>
      </c>
      <c r="B1237">
        <f t="shared" si="19"/>
        <v>4</v>
      </c>
      <c r="C1237" t="str">
        <f>IF(ISNA(VLOOKUP(A1237,words!$A$2:$A$236,1,FALSE)),"-","Normal")</f>
        <v>-</v>
      </c>
      <c r="D1237" t="str">
        <f>IF(ISNA(VLOOKUP(A1237,words_1k!$A$2:$A$1024,1,FALSE)),"-","1k")</f>
        <v>-</v>
      </c>
      <c r="E1237" t="str">
        <f>IF(ISNA(VLOOKUP(A1237,words_5k!$A$2:$A$5024,1,FALSE)),"-","5k")</f>
        <v>5k</v>
      </c>
    </row>
    <row r="1238" spans="1:5" ht="12" x14ac:dyDescent="0.15">
      <c r="A1238" s="11" t="s">
        <v>1394</v>
      </c>
      <c r="B1238">
        <f t="shared" si="19"/>
        <v>3</v>
      </c>
      <c r="C1238" t="str">
        <f>IF(ISNA(VLOOKUP(A1238,words!$A$2:$A$236,1,FALSE)),"-","Normal")</f>
        <v>-</v>
      </c>
      <c r="D1238" t="str">
        <f>IF(ISNA(VLOOKUP(A1238,words_1k!$A$2:$A$1024,1,FALSE)),"-","1k")</f>
        <v>-</v>
      </c>
      <c r="E1238" t="str">
        <f>IF(ISNA(VLOOKUP(A1238,words_5k!$A$2:$A$5024,1,FALSE)),"-","5k")</f>
        <v>5k</v>
      </c>
    </row>
    <row r="1239" spans="1:5" ht="12" x14ac:dyDescent="0.15">
      <c r="A1239" s="11" t="s">
        <v>1395</v>
      </c>
      <c r="B1239">
        <f t="shared" si="19"/>
        <v>3</v>
      </c>
      <c r="C1239" t="str">
        <f>IF(ISNA(VLOOKUP(A1239,words!$A$2:$A$236,1,FALSE)),"-","Normal")</f>
        <v>-</v>
      </c>
      <c r="D1239" t="str">
        <f>IF(ISNA(VLOOKUP(A1239,words_1k!$A$2:$A$1024,1,FALSE)),"-","1k")</f>
        <v>-</v>
      </c>
      <c r="E1239" t="str">
        <f>IF(ISNA(VLOOKUP(A1239,words_5k!$A$2:$A$5024,1,FALSE)),"-","5k")</f>
        <v>5k</v>
      </c>
    </row>
    <row r="1240" spans="1:5" ht="12" x14ac:dyDescent="0.15">
      <c r="A1240" s="11" t="s">
        <v>1396</v>
      </c>
      <c r="B1240">
        <f t="shared" si="19"/>
        <v>5</v>
      </c>
      <c r="C1240" t="str">
        <f>IF(ISNA(VLOOKUP(A1240,words!$A$2:$A$236,1,FALSE)),"-","Normal")</f>
        <v>-</v>
      </c>
      <c r="D1240" t="str">
        <f>IF(ISNA(VLOOKUP(A1240,words_1k!$A$2:$A$1024,1,FALSE)),"-","1k")</f>
        <v>-</v>
      </c>
      <c r="E1240" t="str">
        <f>IF(ISNA(VLOOKUP(A1240,words_5k!$A$2:$A$5024,1,FALSE)),"-","5k")</f>
        <v>5k</v>
      </c>
    </row>
    <row r="1241" spans="1:5" ht="12" x14ac:dyDescent="0.15">
      <c r="A1241" s="11" t="s">
        <v>1397</v>
      </c>
      <c r="B1241">
        <f t="shared" si="19"/>
        <v>6</v>
      </c>
      <c r="C1241" t="str">
        <f>IF(ISNA(VLOOKUP(A1241,words!$A$2:$A$236,1,FALSE)),"-","Normal")</f>
        <v>-</v>
      </c>
      <c r="D1241" t="str">
        <f>IF(ISNA(VLOOKUP(A1241,words_1k!$A$2:$A$1024,1,FALSE)),"-","1k")</f>
        <v>-</v>
      </c>
      <c r="E1241" t="str">
        <f>IF(ISNA(VLOOKUP(A1241,words_5k!$A$2:$A$5024,1,FALSE)),"-","5k")</f>
        <v>5k</v>
      </c>
    </row>
    <row r="1242" spans="1:5" ht="12" x14ac:dyDescent="0.15">
      <c r="A1242" s="11" t="s">
        <v>1398</v>
      </c>
      <c r="B1242">
        <f t="shared" si="19"/>
        <v>5</v>
      </c>
      <c r="C1242" t="str">
        <f>IF(ISNA(VLOOKUP(A1242,words!$A$2:$A$236,1,FALSE)),"-","Normal")</f>
        <v>-</v>
      </c>
      <c r="D1242" t="str">
        <f>IF(ISNA(VLOOKUP(A1242,words_1k!$A$2:$A$1024,1,FALSE)),"-","1k")</f>
        <v>-</v>
      </c>
      <c r="E1242" t="str">
        <f>IF(ISNA(VLOOKUP(A1242,words_5k!$A$2:$A$5024,1,FALSE)),"-","5k")</f>
        <v>5k</v>
      </c>
    </row>
    <row r="1243" spans="1:5" ht="12" x14ac:dyDescent="0.15">
      <c r="A1243" s="11" t="s">
        <v>1399</v>
      </c>
      <c r="B1243">
        <f t="shared" si="19"/>
        <v>3</v>
      </c>
      <c r="C1243" t="str">
        <f>IF(ISNA(VLOOKUP(A1243,words!$A$2:$A$236,1,FALSE)),"-","Normal")</f>
        <v>-</v>
      </c>
      <c r="D1243" t="str">
        <f>IF(ISNA(VLOOKUP(A1243,words_1k!$A$2:$A$1024,1,FALSE)),"-","1k")</f>
        <v>-</v>
      </c>
      <c r="E1243" t="str">
        <f>IF(ISNA(VLOOKUP(A1243,words_5k!$A$2:$A$5024,1,FALSE)),"-","5k")</f>
        <v>5k</v>
      </c>
    </row>
    <row r="1244" spans="1:5" ht="12" x14ac:dyDescent="0.15">
      <c r="A1244" s="11" t="s">
        <v>1400</v>
      </c>
      <c r="B1244">
        <f t="shared" si="19"/>
        <v>4</v>
      </c>
      <c r="C1244" t="str">
        <f>IF(ISNA(VLOOKUP(A1244,words!$A$2:$A$236,1,FALSE)),"-","Normal")</f>
        <v>-</v>
      </c>
      <c r="D1244" t="str">
        <f>IF(ISNA(VLOOKUP(A1244,words_1k!$A$2:$A$1024,1,FALSE)),"-","1k")</f>
        <v>-</v>
      </c>
      <c r="E1244" t="str">
        <f>IF(ISNA(VLOOKUP(A1244,words_5k!$A$2:$A$5024,1,FALSE)),"-","5k")</f>
        <v>5k</v>
      </c>
    </row>
    <row r="1245" spans="1:5" ht="12" x14ac:dyDescent="0.15">
      <c r="A1245" s="11" t="s">
        <v>1401</v>
      </c>
      <c r="B1245">
        <f t="shared" si="19"/>
        <v>4</v>
      </c>
      <c r="C1245" t="str">
        <f>IF(ISNA(VLOOKUP(A1245,words!$A$2:$A$236,1,FALSE)),"-","Normal")</f>
        <v>-</v>
      </c>
      <c r="D1245" t="str">
        <f>IF(ISNA(VLOOKUP(A1245,words_1k!$A$2:$A$1024,1,FALSE)),"-","1k")</f>
        <v>-</v>
      </c>
      <c r="E1245" t="str">
        <f>IF(ISNA(VLOOKUP(A1245,words_5k!$A$2:$A$5024,1,FALSE)),"-","5k")</f>
        <v>5k</v>
      </c>
    </row>
    <row r="1246" spans="1:5" ht="12" x14ac:dyDescent="0.15">
      <c r="A1246" s="11" t="s">
        <v>1402</v>
      </c>
      <c r="B1246">
        <f t="shared" si="19"/>
        <v>4</v>
      </c>
      <c r="C1246" t="str">
        <f>IF(ISNA(VLOOKUP(A1246,words!$A$2:$A$236,1,FALSE)),"-","Normal")</f>
        <v>-</v>
      </c>
      <c r="D1246" t="str">
        <f>IF(ISNA(VLOOKUP(A1246,words_1k!$A$2:$A$1024,1,FALSE)),"-","1k")</f>
        <v>-</v>
      </c>
      <c r="E1246" t="str">
        <f>IF(ISNA(VLOOKUP(A1246,words_5k!$A$2:$A$5024,1,FALSE)),"-","5k")</f>
        <v>5k</v>
      </c>
    </row>
    <row r="1247" spans="1:5" ht="12" x14ac:dyDescent="0.15">
      <c r="A1247" s="11" t="s">
        <v>1403</v>
      </c>
      <c r="B1247">
        <f t="shared" si="19"/>
        <v>5</v>
      </c>
      <c r="C1247" t="str">
        <f>IF(ISNA(VLOOKUP(A1247,words!$A$2:$A$236,1,FALSE)),"-","Normal")</f>
        <v>-</v>
      </c>
      <c r="D1247" t="str">
        <f>IF(ISNA(VLOOKUP(A1247,words_1k!$A$2:$A$1024,1,FALSE)),"-","1k")</f>
        <v>-</v>
      </c>
      <c r="E1247" t="str">
        <f>IF(ISNA(VLOOKUP(A1247,words_5k!$A$2:$A$5024,1,FALSE)),"-","5k")</f>
        <v>5k</v>
      </c>
    </row>
    <row r="1248" spans="1:5" ht="12" x14ac:dyDescent="0.15">
      <c r="A1248" s="11" t="s">
        <v>1404</v>
      </c>
      <c r="B1248">
        <f t="shared" si="19"/>
        <v>4</v>
      </c>
      <c r="C1248" t="str">
        <f>IF(ISNA(VLOOKUP(A1248,words!$A$2:$A$236,1,FALSE)),"-","Normal")</f>
        <v>-</v>
      </c>
      <c r="D1248" t="str">
        <f>IF(ISNA(VLOOKUP(A1248,words_1k!$A$2:$A$1024,1,FALSE)),"-","1k")</f>
        <v>-</v>
      </c>
      <c r="E1248" t="str">
        <f>IF(ISNA(VLOOKUP(A1248,words_5k!$A$2:$A$5024,1,FALSE)),"-","5k")</f>
        <v>5k</v>
      </c>
    </row>
    <row r="1249" spans="1:5" ht="12" x14ac:dyDescent="0.15">
      <c r="A1249" s="11" t="s">
        <v>1405</v>
      </c>
      <c r="B1249">
        <f t="shared" si="19"/>
        <v>3</v>
      </c>
      <c r="C1249" t="str">
        <f>IF(ISNA(VLOOKUP(A1249,words!$A$2:$A$236,1,FALSE)),"-","Normal")</f>
        <v>-</v>
      </c>
      <c r="D1249" t="str">
        <f>IF(ISNA(VLOOKUP(A1249,words_1k!$A$2:$A$1024,1,FALSE)),"-","1k")</f>
        <v>-</v>
      </c>
      <c r="E1249" t="str">
        <f>IF(ISNA(VLOOKUP(A1249,words_5k!$A$2:$A$5024,1,FALSE)),"-","5k")</f>
        <v>5k</v>
      </c>
    </row>
    <row r="1250" spans="1:5" ht="12" x14ac:dyDescent="0.15">
      <c r="A1250" s="11" t="s">
        <v>1406</v>
      </c>
      <c r="B1250">
        <f t="shared" si="19"/>
        <v>5</v>
      </c>
      <c r="C1250" t="str">
        <f>IF(ISNA(VLOOKUP(A1250,words!$A$2:$A$236,1,FALSE)),"-","Normal")</f>
        <v>-</v>
      </c>
      <c r="D1250" t="str">
        <f>IF(ISNA(VLOOKUP(A1250,words_1k!$A$2:$A$1024,1,FALSE)),"-","1k")</f>
        <v>-</v>
      </c>
      <c r="E1250" t="str">
        <f>IF(ISNA(VLOOKUP(A1250,words_5k!$A$2:$A$5024,1,FALSE)),"-","5k")</f>
        <v>5k</v>
      </c>
    </row>
    <row r="1251" spans="1:5" ht="12" x14ac:dyDescent="0.15">
      <c r="A1251" s="11" t="s">
        <v>1407</v>
      </c>
      <c r="B1251">
        <f t="shared" si="19"/>
        <v>4</v>
      </c>
      <c r="C1251" t="str">
        <f>IF(ISNA(VLOOKUP(A1251,words!$A$2:$A$236,1,FALSE)),"-","Normal")</f>
        <v>-</v>
      </c>
      <c r="D1251" t="str">
        <f>IF(ISNA(VLOOKUP(A1251,words_1k!$A$2:$A$1024,1,FALSE)),"-","1k")</f>
        <v>-</v>
      </c>
      <c r="E1251" t="str">
        <f>IF(ISNA(VLOOKUP(A1251,words_5k!$A$2:$A$5024,1,FALSE)),"-","5k")</f>
        <v>5k</v>
      </c>
    </row>
    <row r="1252" spans="1:5" ht="12" x14ac:dyDescent="0.15">
      <c r="A1252" s="11" t="s">
        <v>1408</v>
      </c>
      <c r="B1252">
        <f t="shared" si="19"/>
        <v>7</v>
      </c>
      <c r="C1252" t="str">
        <f>IF(ISNA(VLOOKUP(A1252,words!$A$2:$A$236,1,FALSE)),"-","Normal")</f>
        <v>-</v>
      </c>
      <c r="D1252" t="str">
        <f>IF(ISNA(VLOOKUP(A1252,words_1k!$A$2:$A$1024,1,FALSE)),"-","1k")</f>
        <v>-</v>
      </c>
      <c r="E1252" t="str">
        <f>IF(ISNA(VLOOKUP(A1252,words_5k!$A$2:$A$5024,1,FALSE)),"-","5k")</f>
        <v>5k</v>
      </c>
    </row>
    <row r="1253" spans="1:5" ht="12" x14ac:dyDescent="0.15">
      <c r="A1253" s="11" t="s">
        <v>1409</v>
      </c>
      <c r="B1253">
        <f t="shared" si="19"/>
        <v>4</v>
      </c>
      <c r="C1253" t="str">
        <f>IF(ISNA(VLOOKUP(A1253,words!$A$2:$A$236,1,FALSE)),"-","Normal")</f>
        <v>-</v>
      </c>
      <c r="D1253" t="str">
        <f>IF(ISNA(VLOOKUP(A1253,words_1k!$A$2:$A$1024,1,FALSE)),"-","1k")</f>
        <v>-</v>
      </c>
      <c r="E1253" t="str">
        <f>IF(ISNA(VLOOKUP(A1253,words_5k!$A$2:$A$5024,1,FALSE)),"-","5k")</f>
        <v>5k</v>
      </c>
    </row>
    <row r="1254" spans="1:5" ht="12" x14ac:dyDescent="0.15">
      <c r="A1254" s="11" t="s">
        <v>1410</v>
      </c>
      <c r="B1254">
        <f t="shared" si="19"/>
        <v>7</v>
      </c>
      <c r="C1254" t="str">
        <f>IF(ISNA(VLOOKUP(A1254,words!$A$2:$A$236,1,FALSE)),"-","Normal")</f>
        <v>-</v>
      </c>
      <c r="D1254" t="str">
        <f>IF(ISNA(VLOOKUP(A1254,words_1k!$A$2:$A$1024,1,FALSE)),"-","1k")</f>
        <v>-</v>
      </c>
      <c r="E1254" t="str">
        <f>IF(ISNA(VLOOKUP(A1254,words_5k!$A$2:$A$5024,1,FALSE)),"-","5k")</f>
        <v>5k</v>
      </c>
    </row>
    <row r="1255" spans="1:5" ht="12" x14ac:dyDescent="0.15">
      <c r="A1255" s="11" t="s">
        <v>1411</v>
      </c>
      <c r="B1255">
        <f t="shared" si="19"/>
        <v>4</v>
      </c>
      <c r="C1255" t="str">
        <f>IF(ISNA(VLOOKUP(A1255,words!$A$2:$A$236,1,FALSE)),"-","Normal")</f>
        <v>-</v>
      </c>
      <c r="D1255" t="str">
        <f>IF(ISNA(VLOOKUP(A1255,words_1k!$A$2:$A$1024,1,FALSE)),"-","1k")</f>
        <v>-</v>
      </c>
      <c r="E1255" t="str">
        <f>IF(ISNA(VLOOKUP(A1255,words_5k!$A$2:$A$5024,1,FALSE)),"-","5k")</f>
        <v>5k</v>
      </c>
    </row>
    <row r="1256" spans="1:5" ht="12" x14ac:dyDescent="0.15">
      <c r="A1256" s="11" t="s">
        <v>1412</v>
      </c>
      <c r="B1256">
        <f t="shared" si="19"/>
        <v>5</v>
      </c>
      <c r="C1256" t="str">
        <f>IF(ISNA(VLOOKUP(A1256,words!$A$2:$A$236,1,FALSE)),"-","Normal")</f>
        <v>-</v>
      </c>
      <c r="D1256" t="str">
        <f>IF(ISNA(VLOOKUP(A1256,words_1k!$A$2:$A$1024,1,FALSE)),"-","1k")</f>
        <v>-</v>
      </c>
      <c r="E1256" t="str">
        <f>IF(ISNA(VLOOKUP(A1256,words_5k!$A$2:$A$5024,1,FALSE)),"-","5k")</f>
        <v>5k</v>
      </c>
    </row>
    <row r="1257" spans="1:5" ht="12" x14ac:dyDescent="0.15">
      <c r="A1257" s="11" t="s">
        <v>1413</v>
      </c>
      <c r="B1257">
        <f t="shared" si="19"/>
        <v>7</v>
      </c>
      <c r="C1257" t="str">
        <f>IF(ISNA(VLOOKUP(A1257,words!$A$2:$A$236,1,FALSE)),"-","Normal")</f>
        <v>-</v>
      </c>
      <c r="D1257" t="str">
        <f>IF(ISNA(VLOOKUP(A1257,words_1k!$A$2:$A$1024,1,FALSE)),"-","1k")</f>
        <v>-</v>
      </c>
      <c r="E1257" t="str">
        <f>IF(ISNA(VLOOKUP(A1257,words_5k!$A$2:$A$5024,1,FALSE)),"-","5k")</f>
        <v>5k</v>
      </c>
    </row>
    <row r="1258" spans="1:5" ht="12" x14ac:dyDescent="0.15">
      <c r="A1258" s="11" t="s">
        <v>1414</v>
      </c>
      <c r="B1258">
        <f t="shared" si="19"/>
        <v>5</v>
      </c>
      <c r="C1258" t="str">
        <f>IF(ISNA(VLOOKUP(A1258,words!$A$2:$A$236,1,FALSE)),"-","Normal")</f>
        <v>-</v>
      </c>
      <c r="D1258" t="str">
        <f>IF(ISNA(VLOOKUP(A1258,words_1k!$A$2:$A$1024,1,FALSE)),"-","1k")</f>
        <v>-</v>
      </c>
      <c r="E1258" t="str">
        <f>IF(ISNA(VLOOKUP(A1258,words_5k!$A$2:$A$5024,1,FALSE)),"-","5k")</f>
        <v>5k</v>
      </c>
    </row>
    <row r="1259" spans="1:5" ht="12" x14ac:dyDescent="0.15">
      <c r="A1259" s="11" t="s">
        <v>155</v>
      </c>
      <c r="B1259">
        <f t="shared" si="19"/>
        <v>5</v>
      </c>
      <c r="C1259" t="str">
        <f>IF(ISNA(VLOOKUP(A1259,words!$A$2:$A$236,1,FALSE)),"-","Normal")</f>
        <v>Normal</v>
      </c>
      <c r="D1259" t="str">
        <f>IF(ISNA(VLOOKUP(A1259,words_1k!$A$2:$A$1024,1,FALSE)),"-","1k")</f>
        <v>-</v>
      </c>
      <c r="E1259" t="str">
        <f>IF(ISNA(VLOOKUP(A1259,words_5k!$A$2:$A$5024,1,FALSE)),"-","5k")</f>
        <v>5k</v>
      </c>
    </row>
    <row r="1260" spans="1:5" ht="12" x14ac:dyDescent="0.15">
      <c r="A1260" s="11" t="s">
        <v>1415</v>
      </c>
      <c r="B1260">
        <f t="shared" si="19"/>
        <v>6</v>
      </c>
      <c r="C1260" t="str">
        <f>IF(ISNA(VLOOKUP(A1260,words!$A$2:$A$236,1,FALSE)),"-","Normal")</f>
        <v>-</v>
      </c>
      <c r="D1260" t="str">
        <f>IF(ISNA(VLOOKUP(A1260,words_1k!$A$2:$A$1024,1,FALSE)),"-","1k")</f>
        <v>-</v>
      </c>
      <c r="E1260" t="str">
        <f>IF(ISNA(VLOOKUP(A1260,words_5k!$A$2:$A$5024,1,FALSE)),"-","5k")</f>
        <v>5k</v>
      </c>
    </row>
    <row r="1261" spans="1:5" ht="12" x14ac:dyDescent="0.15">
      <c r="A1261" s="11" t="s">
        <v>216</v>
      </c>
      <c r="B1261">
        <f t="shared" si="19"/>
        <v>7</v>
      </c>
      <c r="C1261" t="str">
        <f>IF(ISNA(VLOOKUP(A1261,words!$A$2:$A$236,1,FALSE)),"-","Normal")</f>
        <v>Normal</v>
      </c>
      <c r="D1261" t="str">
        <f>IF(ISNA(VLOOKUP(A1261,words_1k!$A$2:$A$1024,1,FALSE)),"-","1k")</f>
        <v>-</v>
      </c>
      <c r="E1261" t="str">
        <f>IF(ISNA(VLOOKUP(A1261,words_5k!$A$2:$A$5024,1,FALSE)),"-","5k")</f>
        <v>5k</v>
      </c>
    </row>
    <row r="1262" spans="1:5" ht="12" x14ac:dyDescent="0.15">
      <c r="A1262" s="11" t="s">
        <v>1416</v>
      </c>
      <c r="B1262">
        <f t="shared" si="19"/>
        <v>5</v>
      </c>
      <c r="C1262" t="str">
        <f>IF(ISNA(VLOOKUP(A1262,words!$A$2:$A$236,1,FALSE)),"-","Normal")</f>
        <v>-</v>
      </c>
      <c r="D1262" t="str">
        <f>IF(ISNA(VLOOKUP(A1262,words_1k!$A$2:$A$1024,1,FALSE)),"-","1k")</f>
        <v>-</v>
      </c>
      <c r="E1262" t="str">
        <f>IF(ISNA(VLOOKUP(A1262,words_5k!$A$2:$A$5024,1,FALSE)),"-","5k")</f>
        <v>5k</v>
      </c>
    </row>
    <row r="1263" spans="1:5" ht="12" x14ac:dyDescent="0.15">
      <c r="A1263" s="11" t="s">
        <v>1417</v>
      </c>
      <c r="B1263">
        <f t="shared" si="19"/>
        <v>4</v>
      </c>
      <c r="C1263" t="str">
        <f>IF(ISNA(VLOOKUP(A1263,words!$A$2:$A$236,1,FALSE)),"-","Normal")</f>
        <v>-</v>
      </c>
      <c r="D1263" t="str">
        <f>IF(ISNA(VLOOKUP(A1263,words_1k!$A$2:$A$1024,1,FALSE)),"-","1k")</f>
        <v>-</v>
      </c>
      <c r="E1263" t="str">
        <f>IF(ISNA(VLOOKUP(A1263,words_5k!$A$2:$A$5024,1,FALSE)),"-","5k")</f>
        <v>5k</v>
      </c>
    </row>
    <row r="1264" spans="1:5" ht="12" x14ac:dyDescent="0.15">
      <c r="A1264" s="11" t="s">
        <v>1418</v>
      </c>
      <c r="B1264">
        <f t="shared" si="19"/>
        <v>4</v>
      </c>
      <c r="C1264" t="str">
        <f>IF(ISNA(VLOOKUP(A1264,words!$A$2:$A$236,1,FALSE)),"-","Normal")</f>
        <v>-</v>
      </c>
      <c r="D1264" t="str">
        <f>IF(ISNA(VLOOKUP(A1264,words_1k!$A$2:$A$1024,1,FALSE)),"-","1k")</f>
        <v>-</v>
      </c>
      <c r="E1264" t="str">
        <f>IF(ISNA(VLOOKUP(A1264,words_5k!$A$2:$A$5024,1,FALSE)),"-","5k")</f>
        <v>5k</v>
      </c>
    </row>
    <row r="1265" spans="1:5" ht="12" x14ac:dyDescent="0.15">
      <c r="A1265" s="11" t="s">
        <v>1419</v>
      </c>
      <c r="B1265">
        <f t="shared" si="19"/>
        <v>3</v>
      </c>
      <c r="C1265" t="str">
        <f>IF(ISNA(VLOOKUP(A1265,words!$A$2:$A$236,1,FALSE)),"-","Normal")</f>
        <v>-</v>
      </c>
      <c r="D1265" t="str">
        <f>IF(ISNA(VLOOKUP(A1265,words_1k!$A$2:$A$1024,1,FALSE)),"-","1k")</f>
        <v>-</v>
      </c>
      <c r="E1265" t="str">
        <f>IF(ISNA(VLOOKUP(A1265,words_5k!$A$2:$A$5024,1,FALSE)),"-","5k")</f>
        <v>5k</v>
      </c>
    </row>
    <row r="1266" spans="1:5" ht="12" x14ac:dyDescent="0.15">
      <c r="A1266" s="11" t="s">
        <v>1420</v>
      </c>
      <c r="B1266">
        <f t="shared" si="19"/>
        <v>4</v>
      </c>
      <c r="C1266" t="str">
        <f>IF(ISNA(VLOOKUP(A1266,words!$A$2:$A$236,1,FALSE)),"-","Normal")</f>
        <v>-</v>
      </c>
      <c r="D1266" t="str">
        <f>IF(ISNA(VLOOKUP(A1266,words_1k!$A$2:$A$1024,1,FALSE)),"-","1k")</f>
        <v>-</v>
      </c>
      <c r="E1266" t="str">
        <f>IF(ISNA(VLOOKUP(A1266,words_5k!$A$2:$A$5024,1,FALSE)),"-","5k")</f>
        <v>5k</v>
      </c>
    </row>
    <row r="1267" spans="1:5" ht="12" x14ac:dyDescent="0.15">
      <c r="A1267" s="11" t="s">
        <v>1421</v>
      </c>
      <c r="B1267">
        <f t="shared" si="19"/>
        <v>3</v>
      </c>
      <c r="C1267" t="str">
        <f>IF(ISNA(VLOOKUP(A1267,words!$A$2:$A$236,1,FALSE)),"-","Normal")</f>
        <v>-</v>
      </c>
      <c r="D1267" t="str">
        <f>IF(ISNA(VLOOKUP(A1267,words_1k!$A$2:$A$1024,1,FALSE)),"-","1k")</f>
        <v>-</v>
      </c>
      <c r="E1267" t="str">
        <f>IF(ISNA(VLOOKUP(A1267,words_5k!$A$2:$A$5024,1,FALSE)),"-","5k")</f>
        <v>5k</v>
      </c>
    </row>
    <row r="1268" spans="1:5" ht="12" x14ac:dyDescent="0.15">
      <c r="A1268" s="11" t="s">
        <v>1422</v>
      </c>
      <c r="B1268">
        <f t="shared" si="19"/>
        <v>4</v>
      </c>
      <c r="C1268" t="str">
        <f>IF(ISNA(VLOOKUP(A1268,words!$A$2:$A$236,1,FALSE)),"-","Normal")</f>
        <v>-</v>
      </c>
      <c r="D1268" t="str">
        <f>IF(ISNA(VLOOKUP(A1268,words_1k!$A$2:$A$1024,1,FALSE)),"-","1k")</f>
        <v>-</v>
      </c>
      <c r="E1268" t="str">
        <f>IF(ISNA(VLOOKUP(A1268,words_5k!$A$2:$A$5024,1,FALSE)),"-","5k")</f>
        <v>5k</v>
      </c>
    </row>
    <row r="1269" spans="1:5" ht="12" x14ac:dyDescent="0.15">
      <c r="A1269" s="11" t="s">
        <v>1423</v>
      </c>
      <c r="B1269">
        <f t="shared" si="19"/>
        <v>6</v>
      </c>
      <c r="C1269" t="str">
        <f>IF(ISNA(VLOOKUP(A1269,words!$A$2:$A$236,1,FALSE)),"-","Normal")</f>
        <v>-</v>
      </c>
      <c r="D1269" t="str">
        <f>IF(ISNA(VLOOKUP(A1269,words_1k!$A$2:$A$1024,1,FALSE)),"-","1k")</f>
        <v>-</v>
      </c>
      <c r="E1269" t="str">
        <f>IF(ISNA(VLOOKUP(A1269,words_5k!$A$2:$A$5024,1,FALSE)),"-","5k")</f>
        <v>5k</v>
      </c>
    </row>
    <row r="1270" spans="1:5" ht="12" x14ac:dyDescent="0.15">
      <c r="A1270" s="11" t="s">
        <v>1424</v>
      </c>
      <c r="B1270">
        <f t="shared" si="19"/>
        <v>5</v>
      </c>
      <c r="C1270" t="str">
        <f>IF(ISNA(VLOOKUP(A1270,words!$A$2:$A$236,1,FALSE)),"-","Normal")</f>
        <v>-</v>
      </c>
      <c r="D1270" t="str">
        <f>IF(ISNA(VLOOKUP(A1270,words_1k!$A$2:$A$1024,1,FALSE)),"-","1k")</f>
        <v>-</v>
      </c>
      <c r="E1270" t="str">
        <f>IF(ISNA(VLOOKUP(A1270,words_5k!$A$2:$A$5024,1,FALSE)),"-","5k")</f>
        <v>5k</v>
      </c>
    </row>
    <row r="1271" spans="1:5" ht="12" x14ac:dyDescent="0.15">
      <c r="A1271" s="11" t="s">
        <v>1425</v>
      </c>
      <c r="B1271">
        <f t="shared" si="19"/>
        <v>3</v>
      </c>
      <c r="C1271" t="str">
        <f>IF(ISNA(VLOOKUP(A1271,words!$A$2:$A$236,1,FALSE)),"-","Normal")</f>
        <v>-</v>
      </c>
      <c r="D1271" t="str">
        <f>IF(ISNA(VLOOKUP(A1271,words_1k!$A$2:$A$1024,1,FALSE)),"-","1k")</f>
        <v>-</v>
      </c>
      <c r="E1271" t="str">
        <f>IF(ISNA(VLOOKUP(A1271,words_5k!$A$2:$A$5024,1,FALSE)),"-","5k")</f>
        <v>5k</v>
      </c>
    </row>
    <row r="1272" spans="1:5" ht="12" x14ac:dyDescent="0.15">
      <c r="A1272" s="11" t="s">
        <v>1426</v>
      </c>
      <c r="B1272">
        <f t="shared" si="19"/>
        <v>6</v>
      </c>
      <c r="C1272" t="str">
        <f>IF(ISNA(VLOOKUP(A1272,words!$A$2:$A$236,1,FALSE)),"-","Normal")</f>
        <v>-</v>
      </c>
      <c r="D1272" t="str">
        <f>IF(ISNA(VLOOKUP(A1272,words_1k!$A$2:$A$1024,1,FALSE)),"-","1k")</f>
        <v>-</v>
      </c>
      <c r="E1272" t="str">
        <f>IF(ISNA(VLOOKUP(A1272,words_5k!$A$2:$A$5024,1,FALSE)),"-","5k")</f>
        <v>5k</v>
      </c>
    </row>
    <row r="1273" spans="1:5" ht="12" x14ac:dyDescent="0.15">
      <c r="A1273" s="11" t="s">
        <v>122</v>
      </c>
      <c r="B1273">
        <f t="shared" si="19"/>
        <v>3</v>
      </c>
      <c r="C1273" t="str">
        <f>IF(ISNA(VLOOKUP(A1273,words!$A$2:$A$236,1,FALSE)),"-","Normal")</f>
        <v>Normal</v>
      </c>
      <c r="D1273" t="str">
        <f>IF(ISNA(VLOOKUP(A1273,words_1k!$A$2:$A$1024,1,FALSE)),"-","1k")</f>
        <v>-</v>
      </c>
      <c r="E1273" t="str">
        <f>IF(ISNA(VLOOKUP(A1273,words_5k!$A$2:$A$5024,1,FALSE)),"-","5k")</f>
        <v>5k</v>
      </c>
    </row>
    <row r="1274" spans="1:5" ht="12" x14ac:dyDescent="0.15">
      <c r="A1274" s="11" t="s">
        <v>1427</v>
      </c>
      <c r="B1274">
        <f t="shared" si="19"/>
        <v>4</v>
      </c>
      <c r="C1274" t="str">
        <f>IF(ISNA(VLOOKUP(A1274,words!$A$2:$A$236,1,FALSE)),"-","Normal")</f>
        <v>-</v>
      </c>
      <c r="D1274" t="str">
        <f>IF(ISNA(VLOOKUP(A1274,words_1k!$A$2:$A$1024,1,FALSE)),"-","1k")</f>
        <v>-</v>
      </c>
      <c r="E1274" t="str">
        <f>IF(ISNA(VLOOKUP(A1274,words_5k!$A$2:$A$5024,1,FALSE)),"-","5k")</f>
        <v>5k</v>
      </c>
    </row>
    <row r="1275" spans="1:5" ht="12" x14ac:dyDescent="0.15">
      <c r="A1275" s="11" t="s">
        <v>1428</v>
      </c>
      <c r="B1275">
        <f t="shared" si="19"/>
        <v>7</v>
      </c>
      <c r="C1275" t="str">
        <f>IF(ISNA(VLOOKUP(A1275,words!$A$2:$A$236,1,FALSE)),"-","Normal")</f>
        <v>-</v>
      </c>
      <c r="D1275" t="str">
        <f>IF(ISNA(VLOOKUP(A1275,words_1k!$A$2:$A$1024,1,FALSE)),"-","1k")</f>
        <v>-</v>
      </c>
      <c r="E1275" t="str">
        <f>IF(ISNA(VLOOKUP(A1275,words_5k!$A$2:$A$5024,1,FALSE)),"-","5k")</f>
        <v>5k</v>
      </c>
    </row>
    <row r="1276" spans="1:5" ht="12" x14ac:dyDescent="0.15">
      <c r="A1276" s="11" t="s">
        <v>1429</v>
      </c>
      <c r="B1276">
        <f t="shared" si="19"/>
        <v>4</v>
      </c>
      <c r="C1276" t="str">
        <f>IF(ISNA(VLOOKUP(A1276,words!$A$2:$A$236,1,FALSE)),"-","Normal")</f>
        <v>-</v>
      </c>
      <c r="D1276" t="str">
        <f>IF(ISNA(VLOOKUP(A1276,words_1k!$A$2:$A$1024,1,FALSE)),"-","1k")</f>
        <v>-</v>
      </c>
      <c r="E1276" t="str">
        <f>IF(ISNA(VLOOKUP(A1276,words_5k!$A$2:$A$5024,1,FALSE)),"-","5k")</f>
        <v>5k</v>
      </c>
    </row>
    <row r="1277" spans="1:5" ht="12" x14ac:dyDescent="0.15">
      <c r="A1277" s="11" t="s">
        <v>1430</v>
      </c>
      <c r="B1277">
        <f t="shared" si="19"/>
        <v>5</v>
      </c>
      <c r="C1277" t="str">
        <f>IF(ISNA(VLOOKUP(A1277,words!$A$2:$A$236,1,FALSE)),"-","Normal")</f>
        <v>-</v>
      </c>
      <c r="D1277" t="str">
        <f>IF(ISNA(VLOOKUP(A1277,words_1k!$A$2:$A$1024,1,FALSE)),"-","1k")</f>
        <v>-</v>
      </c>
      <c r="E1277" t="str">
        <f>IF(ISNA(VLOOKUP(A1277,words_5k!$A$2:$A$5024,1,FALSE)),"-","5k")</f>
        <v>5k</v>
      </c>
    </row>
    <row r="1278" spans="1:5" ht="12" x14ac:dyDescent="0.15">
      <c r="A1278" s="11" t="s">
        <v>1431</v>
      </c>
      <c r="B1278">
        <f t="shared" si="19"/>
        <v>5</v>
      </c>
      <c r="C1278" t="str">
        <f>IF(ISNA(VLOOKUP(A1278,words!$A$2:$A$236,1,FALSE)),"-","Normal")</f>
        <v>-</v>
      </c>
      <c r="D1278" t="str">
        <f>IF(ISNA(VLOOKUP(A1278,words_1k!$A$2:$A$1024,1,FALSE)),"-","1k")</f>
        <v>-</v>
      </c>
      <c r="E1278" t="str">
        <f>IF(ISNA(VLOOKUP(A1278,words_5k!$A$2:$A$5024,1,FALSE)),"-","5k")</f>
        <v>5k</v>
      </c>
    </row>
    <row r="1279" spans="1:5" ht="12" x14ac:dyDescent="0.15">
      <c r="A1279" s="11" t="s">
        <v>1432</v>
      </c>
      <c r="B1279">
        <f t="shared" si="19"/>
        <v>6</v>
      </c>
      <c r="C1279" t="str">
        <f>IF(ISNA(VLOOKUP(A1279,words!$A$2:$A$236,1,FALSE)),"-","Normal")</f>
        <v>-</v>
      </c>
      <c r="D1279" t="str">
        <f>IF(ISNA(VLOOKUP(A1279,words_1k!$A$2:$A$1024,1,FALSE)),"-","1k")</f>
        <v>-</v>
      </c>
      <c r="E1279" t="str">
        <f>IF(ISNA(VLOOKUP(A1279,words_5k!$A$2:$A$5024,1,FALSE)),"-","5k")</f>
        <v>5k</v>
      </c>
    </row>
    <row r="1280" spans="1:5" ht="12" x14ac:dyDescent="0.15">
      <c r="A1280" s="11" t="s">
        <v>1433</v>
      </c>
      <c r="B1280">
        <f t="shared" si="19"/>
        <v>2</v>
      </c>
      <c r="C1280" t="str">
        <f>IF(ISNA(VLOOKUP(A1280,words!$A$2:$A$236,1,FALSE)),"-","Normal")</f>
        <v>-</v>
      </c>
      <c r="D1280" t="str">
        <f>IF(ISNA(VLOOKUP(A1280,words_1k!$A$2:$A$1024,1,FALSE)),"-","1k")</f>
        <v>-</v>
      </c>
      <c r="E1280" t="str">
        <f>IF(ISNA(VLOOKUP(A1280,words_5k!$A$2:$A$5024,1,FALSE)),"-","5k")</f>
        <v>5k</v>
      </c>
    </row>
    <row r="1281" spans="1:5" ht="12" x14ac:dyDescent="0.15">
      <c r="A1281" s="11" t="s">
        <v>1434</v>
      </c>
      <c r="B1281">
        <f t="shared" si="19"/>
        <v>2</v>
      </c>
      <c r="C1281" t="str">
        <f>IF(ISNA(VLOOKUP(A1281,words!$A$2:$A$236,1,FALSE)),"-","Normal")</f>
        <v>-</v>
      </c>
      <c r="D1281" t="str">
        <f>IF(ISNA(VLOOKUP(A1281,words_1k!$A$2:$A$1024,1,FALSE)),"-","1k")</f>
        <v>-</v>
      </c>
      <c r="E1281" t="str">
        <f>IF(ISNA(VLOOKUP(A1281,words_5k!$A$2:$A$5024,1,FALSE)),"-","5k")</f>
        <v>5k</v>
      </c>
    </row>
    <row r="1282" spans="1:5" ht="12" x14ac:dyDescent="0.15">
      <c r="A1282" s="11" t="s">
        <v>1435</v>
      </c>
      <c r="B1282">
        <f t="shared" ref="B1282:B1345" si="20">LEN(A1282)</f>
        <v>5</v>
      </c>
      <c r="C1282" t="str">
        <f>IF(ISNA(VLOOKUP(A1282,words!$A$2:$A$236,1,FALSE)),"-","Normal")</f>
        <v>-</v>
      </c>
      <c r="D1282" t="str">
        <f>IF(ISNA(VLOOKUP(A1282,words_1k!$A$2:$A$1024,1,FALSE)),"-","1k")</f>
        <v>-</v>
      </c>
      <c r="E1282" t="str">
        <f>IF(ISNA(VLOOKUP(A1282,words_5k!$A$2:$A$5024,1,FALSE)),"-","5k")</f>
        <v>5k</v>
      </c>
    </row>
    <row r="1283" spans="1:5" ht="12" x14ac:dyDescent="0.15">
      <c r="A1283" s="11" t="s">
        <v>1436</v>
      </c>
      <c r="B1283">
        <f t="shared" si="20"/>
        <v>3</v>
      </c>
      <c r="C1283" t="str">
        <f>IF(ISNA(VLOOKUP(A1283,words!$A$2:$A$236,1,FALSE)),"-","Normal")</f>
        <v>-</v>
      </c>
      <c r="D1283" t="str">
        <f>IF(ISNA(VLOOKUP(A1283,words_1k!$A$2:$A$1024,1,FALSE)),"-","1k")</f>
        <v>-</v>
      </c>
      <c r="E1283" t="str">
        <f>IF(ISNA(VLOOKUP(A1283,words_5k!$A$2:$A$5024,1,FALSE)),"-","5k")</f>
        <v>5k</v>
      </c>
    </row>
    <row r="1284" spans="1:5" ht="12" x14ac:dyDescent="0.15">
      <c r="A1284" s="11" t="s">
        <v>1437</v>
      </c>
      <c r="B1284">
        <f t="shared" si="20"/>
        <v>4</v>
      </c>
      <c r="C1284" t="str">
        <f>IF(ISNA(VLOOKUP(A1284,words!$A$2:$A$236,1,FALSE)),"-","Normal")</f>
        <v>-</v>
      </c>
      <c r="D1284" t="str">
        <f>IF(ISNA(VLOOKUP(A1284,words_1k!$A$2:$A$1024,1,FALSE)),"-","1k")</f>
        <v>-</v>
      </c>
      <c r="E1284" t="str">
        <f>IF(ISNA(VLOOKUP(A1284,words_5k!$A$2:$A$5024,1,FALSE)),"-","5k")</f>
        <v>5k</v>
      </c>
    </row>
    <row r="1285" spans="1:5" ht="12" x14ac:dyDescent="0.15">
      <c r="A1285" s="11" t="s">
        <v>1438</v>
      </c>
      <c r="B1285">
        <f t="shared" si="20"/>
        <v>4</v>
      </c>
      <c r="C1285" t="str">
        <f>IF(ISNA(VLOOKUP(A1285,words!$A$2:$A$236,1,FALSE)),"-","Normal")</f>
        <v>-</v>
      </c>
      <c r="D1285" t="str">
        <f>IF(ISNA(VLOOKUP(A1285,words_1k!$A$2:$A$1024,1,FALSE)),"-","1k")</f>
        <v>-</v>
      </c>
      <c r="E1285" t="str">
        <f>IF(ISNA(VLOOKUP(A1285,words_5k!$A$2:$A$5024,1,FALSE)),"-","5k")</f>
        <v>5k</v>
      </c>
    </row>
    <row r="1286" spans="1:5" ht="12" x14ac:dyDescent="0.15">
      <c r="A1286" s="11" t="s">
        <v>1439</v>
      </c>
      <c r="B1286">
        <f t="shared" si="20"/>
        <v>3</v>
      </c>
      <c r="C1286" t="str">
        <f>IF(ISNA(VLOOKUP(A1286,words!$A$2:$A$236,1,FALSE)),"-","Normal")</f>
        <v>-</v>
      </c>
      <c r="D1286" t="str">
        <f>IF(ISNA(VLOOKUP(A1286,words_1k!$A$2:$A$1024,1,FALSE)),"-","1k")</f>
        <v>-</v>
      </c>
      <c r="E1286" t="str">
        <f>IF(ISNA(VLOOKUP(A1286,words_5k!$A$2:$A$5024,1,FALSE)),"-","5k")</f>
        <v>5k</v>
      </c>
    </row>
    <row r="1287" spans="1:5" ht="12" x14ac:dyDescent="0.15">
      <c r="A1287" s="11" t="s">
        <v>1440</v>
      </c>
      <c r="B1287">
        <f t="shared" si="20"/>
        <v>5</v>
      </c>
      <c r="C1287" t="str">
        <f>IF(ISNA(VLOOKUP(A1287,words!$A$2:$A$236,1,FALSE)),"-","Normal")</f>
        <v>-</v>
      </c>
      <c r="D1287" t="str">
        <f>IF(ISNA(VLOOKUP(A1287,words_1k!$A$2:$A$1024,1,FALSE)),"-","1k")</f>
        <v>-</v>
      </c>
      <c r="E1287" t="str">
        <f>IF(ISNA(VLOOKUP(A1287,words_5k!$A$2:$A$5024,1,FALSE)),"-","5k")</f>
        <v>5k</v>
      </c>
    </row>
    <row r="1288" spans="1:5" ht="12" x14ac:dyDescent="0.15">
      <c r="A1288" s="11" t="s">
        <v>1441</v>
      </c>
      <c r="B1288">
        <f t="shared" si="20"/>
        <v>5</v>
      </c>
      <c r="C1288" t="str">
        <f>IF(ISNA(VLOOKUP(A1288,words!$A$2:$A$236,1,FALSE)),"-","Normal")</f>
        <v>-</v>
      </c>
      <c r="D1288" t="str">
        <f>IF(ISNA(VLOOKUP(A1288,words_1k!$A$2:$A$1024,1,FALSE)),"-","1k")</f>
        <v>-</v>
      </c>
      <c r="E1288" t="str">
        <f>IF(ISNA(VLOOKUP(A1288,words_5k!$A$2:$A$5024,1,FALSE)),"-","5k")</f>
        <v>5k</v>
      </c>
    </row>
    <row r="1289" spans="1:5" ht="12" x14ac:dyDescent="0.15">
      <c r="A1289" s="11" t="s">
        <v>1442</v>
      </c>
      <c r="B1289">
        <f t="shared" si="20"/>
        <v>8</v>
      </c>
      <c r="C1289" t="str">
        <f>IF(ISNA(VLOOKUP(A1289,words!$A$2:$A$236,1,FALSE)),"-","Normal")</f>
        <v>-</v>
      </c>
      <c r="D1289" t="str">
        <f>IF(ISNA(VLOOKUP(A1289,words_1k!$A$2:$A$1024,1,FALSE)),"-","1k")</f>
        <v>-</v>
      </c>
      <c r="E1289" t="str">
        <f>IF(ISNA(VLOOKUP(A1289,words_5k!$A$2:$A$5024,1,FALSE)),"-","5k")</f>
        <v>5k</v>
      </c>
    </row>
    <row r="1290" spans="1:5" ht="12" x14ac:dyDescent="0.15">
      <c r="A1290" s="11" t="s">
        <v>1443</v>
      </c>
      <c r="B1290">
        <f t="shared" si="20"/>
        <v>5</v>
      </c>
      <c r="C1290" t="str">
        <f>IF(ISNA(VLOOKUP(A1290,words!$A$2:$A$236,1,FALSE)),"-","Normal")</f>
        <v>-</v>
      </c>
      <c r="D1290" t="str">
        <f>IF(ISNA(VLOOKUP(A1290,words_1k!$A$2:$A$1024,1,FALSE)),"-","1k")</f>
        <v>-</v>
      </c>
      <c r="E1290" t="str">
        <f>IF(ISNA(VLOOKUP(A1290,words_5k!$A$2:$A$5024,1,FALSE)),"-","5k")</f>
        <v>5k</v>
      </c>
    </row>
    <row r="1291" spans="1:5" ht="12" x14ac:dyDescent="0.15">
      <c r="A1291" s="11" t="s">
        <v>1444</v>
      </c>
      <c r="B1291">
        <f t="shared" si="20"/>
        <v>3</v>
      </c>
      <c r="C1291" t="str">
        <f>IF(ISNA(VLOOKUP(A1291,words!$A$2:$A$236,1,FALSE)),"-","Normal")</f>
        <v>-</v>
      </c>
      <c r="D1291" t="str">
        <f>IF(ISNA(VLOOKUP(A1291,words_1k!$A$2:$A$1024,1,FALSE)),"-","1k")</f>
        <v>-</v>
      </c>
      <c r="E1291" t="str">
        <f>IF(ISNA(VLOOKUP(A1291,words_5k!$A$2:$A$5024,1,FALSE)),"-","5k")</f>
        <v>5k</v>
      </c>
    </row>
    <row r="1292" spans="1:5" ht="12" x14ac:dyDescent="0.15">
      <c r="A1292" s="11" t="s">
        <v>1445</v>
      </c>
      <c r="B1292">
        <f t="shared" si="20"/>
        <v>7</v>
      </c>
      <c r="C1292" t="str">
        <f>IF(ISNA(VLOOKUP(A1292,words!$A$2:$A$236,1,FALSE)),"-","Normal")</f>
        <v>-</v>
      </c>
      <c r="D1292" t="str">
        <f>IF(ISNA(VLOOKUP(A1292,words_1k!$A$2:$A$1024,1,FALSE)),"-","1k")</f>
        <v>-</v>
      </c>
      <c r="E1292" t="str">
        <f>IF(ISNA(VLOOKUP(A1292,words_5k!$A$2:$A$5024,1,FALSE)),"-","5k")</f>
        <v>5k</v>
      </c>
    </row>
    <row r="1293" spans="1:5" ht="12" x14ac:dyDescent="0.15">
      <c r="A1293" s="11" t="s">
        <v>1446</v>
      </c>
      <c r="B1293">
        <f t="shared" si="20"/>
        <v>7</v>
      </c>
      <c r="C1293" t="str">
        <f>IF(ISNA(VLOOKUP(A1293,words!$A$2:$A$236,1,FALSE)),"-","Normal")</f>
        <v>-</v>
      </c>
      <c r="D1293" t="str">
        <f>IF(ISNA(VLOOKUP(A1293,words_1k!$A$2:$A$1024,1,FALSE)),"-","1k")</f>
        <v>-</v>
      </c>
      <c r="E1293" t="str">
        <f>IF(ISNA(VLOOKUP(A1293,words_5k!$A$2:$A$5024,1,FALSE)),"-","5k")</f>
        <v>5k</v>
      </c>
    </row>
    <row r="1294" spans="1:5" ht="12" x14ac:dyDescent="0.15">
      <c r="A1294" s="11" t="s">
        <v>1447</v>
      </c>
      <c r="B1294">
        <f t="shared" si="20"/>
        <v>6</v>
      </c>
      <c r="C1294" t="str">
        <f>IF(ISNA(VLOOKUP(A1294,words!$A$2:$A$236,1,FALSE)),"-","Normal")</f>
        <v>-</v>
      </c>
      <c r="D1294" t="str">
        <f>IF(ISNA(VLOOKUP(A1294,words_1k!$A$2:$A$1024,1,FALSE)),"-","1k")</f>
        <v>-</v>
      </c>
      <c r="E1294" t="str">
        <f>IF(ISNA(VLOOKUP(A1294,words_5k!$A$2:$A$5024,1,FALSE)),"-","5k")</f>
        <v>5k</v>
      </c>
    </row>
    <row r="1295" spans="1:5" ht="12" x14ac:dyDescent="0.15">
      <c r="A1295" s="11" t="s">
        <v>176</v>
      </c>
      <c r="B1295">
        <f t="shared" si="20"/>
        <v>3</v>
      </c>
      <c r="C1295" t="str">
        <f>IF(ISNA(VLOOKUP(A1295,words!$A$2:$A$236,1,FALSE)),"-","Normal")</f>
        <v>Normal</v>
      </c>
      <c r="D1295" t="str">
        <f>IF(ISNA(VLOOKUP(A1295,words_1k!$A$2:$A$1024,1,FALSE)),"-","1k")</f>
        <v>-</v>
      </c>
      <c r="E1295" t="str">
        <f>IF(ISNA(VLOOKUP(A1295,words_5k!$A$2:$A$5024,1,FALSE)),"-","5k")</f>
        <v>5k</v>
      </c>
    </row>
    <row r="1296" spans="1:5" ht="12" x14ac:dyDescent="0.15">
      <c r="A1296" s="11" t="s">
        <v>1448</v>
      </c>
      <c r="B1296">
        <f t="shared" si="20"/>
        <v>2</v>
      </c>
      <c r="C1296" t="str">
        <f>IF(ISNA(VLOOKUP(A1296,words!$A$2:$A$236,1,FALSE)),"-","Normal")</f>
        <v>-</v>
      </c>
      <c r="D1296" t="str">
        <f>IF(ISNA(VLOOKUP(A1296,words_1k!$A$2:$A$1024,1,FALSE)),"-","1k")</f>
        <v>-</v>
      </c>
      <c r="E1296" t="str">
        <f>IF(ISNA(VLOOKUP(A1296,words_5k!$A$2:$A$5024,1,FALSE)),"-","5k")</f>
        <v>5k</v>
      </c>
    </row>
    <row r="1297" spans="1:5" ht="12" x14ac:dyDescent="0.15">
      <c r="A1297" s="11" t="s">
        <v>1449</v>
      </c>
      <c r="B1297">
        <f t="shared" si="20"/>
        <v>9</v>
      </c>
      <c r="C1297" t="str">
        <f>IF(ISNA(VLOOKUP(A1297,words!$A$2:$A$236,1,FALSE)),"-","Normal")</f>
        <v>-</v>
      </c>
      <c r="D1297" t="str">
        <f>IF(ISNA(VLOOKUP(A1297,words_1k!$A$2:$A$1024,1,FALSE)),"-","1k")</f>
        <v>-</v>
      </c>
      <c r="E1297" t="str">
        <f>IF(ISNA(VLOOKUP(A1297,words_5k!$A$2:$A$5024,1,FALSE)),"-","5k")</f>
        <v>5k</v>
      </c>
    </row>
    <row r="1298" spans="1:5" ht="12" x14ac:dyDescent="0.15">
      <c r="A1298" s="11" t="s">
        <v>1450</v>
      </c>
      <c r="B1298">
        <f t="shared" si="20"/>
        <v>5</v>
      </c>
      <c r="C1298" t="str">
        <f>IF(ISNA(VLOOKUP(A1298,words!$A$2:$A$236,1,FALSE)),"-","Normal")</f>
        <v>-</v>
      </c>
      <c r="D1298" t="str">
        <f>IF(ISNA(VLOOKUP(A1298,words_1k!$A$2:$A$1024,1,FALSE)),"-","1k")</f>
        <v>-</v>
      </c>
      <c r="E1298" t="str">
        <f>IF(ISNA(VLOOKUP(A1298,words_5k!$A$2:$A$5024,1,FALSE)),"-","5k")</f>
        <v>5k</v>
      </c>
    </row>
    <row r="1299" spans="1:5" ht="12" x14ac:dyDescent="0.15">
      <c r="A1299" s="11" t="s">
        <v>1451</v>
      </c>
      <c r="B1299">
        <f t="shared" si="20"/>
        <v>5</v>
      </c>
      <c r="C1299" t="str">
        <f>IF(ISNA(VLOOKUP(A1299,words!$A$2:$A$236,1,FALSE)),"-","Normal")</f>
        <v>-</v>
      </c>
      <c r="D1299" t="str">
        <f>IF(ISNA(VLOOKUP(A1299,words_1k!$A$2:$A$1024,1,FALSE)),"-","1k")</f>
        <v>-</v>
      </c>
      <c r="E1299" t="str">
        <f>IF(ISNA(VLOOKUP(A1299,words_5k!$A$2:$A$5024,1,FALSE)),"-","5k")</f>
        <v>5k</v>
      </c>
    </row>
    <row r="1300" spans="1:5" ht="12" x14ac:dyDescent="0.15">
      <c r="A1300" s="11" t="s">
        <v>1452</v>
      </c>
      <c r="B1300">
        <f t="shared" si="20"/>
        <v>4</v>
      </c>
      <c r="C1300" t="str">
        <f>IF(ISNA(VLOOKUP(A1300,words!$A$2:$A$236,1,FALSE)),"-","Normal")</f>
        <v>-</v>
      </c>
      <c r="D1300" t="str">
        <f>IF(ISNA(VLOOKUP(A1300,words_1k!$A$2:$A$1024,1,FALSE)),"-","1k")</f>
        <v>-</v>
      </c>
      <c r="E1300" t="str">
        <f>IF(ISNA(VLOOKUP(A1300,words_5k!$A$2:$A$5024,1,FALSE)),"-","5k")</f>
        <v>5k</v>
      </c>
    </row>
    <row r="1301" spans="1:5" ht="12" x14ac:dyDescent="0.15">
      <c r="A1301" s="11" t="s">
        <v>1453</v>
      </c>
      <c r="B1301">
        <f t="shared" si="20"/>
        <v>5</v>
      </c>
      <c r="C1301" t="str">
        <f>IF(ISNA(VLOOKUP(A1301,words!$A$2:$A$236,1,FALSE)),"-","Normal")</f>
        <v>-</v>
      </c>
      <c r="D1301" t="str">
        <f>IF(ISNA(VLOOKUP(A1301,words_1k!$A$2:$A$1024,1,FALSE)),"-","1k")</f>
        <v>-</v>
      </c>
      <c r="E1301" t="str">
        <f>IF(ISNA(VLOOKUP(A1301,words_5k!$A$2:$A$5024,1,FALSE)),"-","5k")</f>
        <v>5k</v>
      </c>
    </row>
    <row r="1302" spans="1:5" ht="12" x14ac:dyDescent="0.15">
      <c r="A1302" s="11" t="s">
        <v>1454</v>
      </c>
      <c r="B1302">
        <f t="shared" si="20"/>
        <v>2</v>
      </c>
      <c r="C1302" t="str">
        <f>IF(ISNA(VLOOKUP(A1302,words!$A$2:$A$236,1,FALSE)),"-","Normal")</f>
        <v>-</v>
      </c>
      <c r="D1302" t="str">
        <f>IF(ISNA(VLOOKUP(A1302,words_1k!$A$2:$A$1024,1,FALSE)),"-","1k")</f>
        <v>-</v>
      </c>
      <c r="E1302" t="str">
        <f>IF(ISNA(VLOOKUP(A1302,words_5k!$A$2:$A$5024,1,FALSE)),"-","5k")</f>
        <v>5k</v>
      </c>
    </row>
    <row r="1303" spans="1:5" ht="12" x14ac:dyDescent="0.15">
      <c r="A1303" s="11" t="s">
        <v>1455</v>
      </c>
      <c r="B1303">
        <f t="shared" si="20"/>
        <v>4</v>
      </c>
      <c r="C1303" t="str">
        <f>IF(ISNA(VLOOKUP(A1303,words!$A$2:$A$236,1,FALSE)),"-","Normal")</f>
        <v>-</v>
      </c>
      <c r="D1303" t="str">
        <f>IF(ISNA(VLOOKUP(A1303,words_1k!$A$2:$A$1024,1,FALSE)),"-","1k")</f>
        <v>-</v>
      </c>
      <c r="E1303" t="str">
        <f>IF(ISNA(VLOOKUP(A1303,words_5k!$A$2:$A$5024,1,FALSE)),"-","5k")</f>
        <v>5k</v>
      </c>
    </row>
    <row r="1304" spans="1:5" ht="12" x14ac:dyDescent="0.15">
      <c r="A1304" s="11" t="s">
        <v>1456</v>
      </c>
      <c r="B1304">
        <f t="shared" si="20"/>
        <v>5</v>
      </c>
      <c r="C1304" t="str">
        <f>IF(ISNA(VLOOKUP(A1304,words!$A$2:$A$236,1,FALSE)),"-","Normal")</f>
        <v>-</v>
      </c>
      <c r="D1304" t="str">
        <f>IF(ISNA(VLOOKUP(A1304,words_1k!$A$2:$A$1024,1,FALSE)),"-","1k")</f>
        <v>-</v>
      </c>
      <c r="E1304" t="str">
        <f>IF(ISNA(VLOOKUP(A1304,words_5k!$A$2:$A$5024,1,FALSE)),"-","5k")</f>
        <v>5k</v>
      </c>
    </row>
    <row r="1305" spans="1:5" ht="12" x14ac:dyDescent="0.15">
      <c r="A1305" s="11" t="s">
        <v>1457</v>
      </c>
      <c r="B1305">
        <f t="shared" si="20"/>
        <v>3</v>
      </c>
      <c r="C1305" t="str">
        <f>IF(ISNA(VLOOKUP(A1305,words!$A$2:$A$236,1,FALSE)),"-","Normal")</f>
        <v>-</v>
      </c>
      <c r="D1305" t="str">
        <f>IF(ISNA(VLOOKUP(A1305,words_1k!$A$2:$A$1024,1,FALSE)),"-","1k")</f>
        <v>-</v>
      </c>
      <c r="E1305" t="str">
        <f>IF(ISNA(VLOOKUP(A1305,words_5k!$A$2:$A$5024,1,FALSE)),"-","5k")</f>
        <v>5k</v>
      </c>
    </row>
    <row r="1306" spans="1:5" ht="12" x14ac:dyDescent="0.15">
      <c r="A1306" s="11" t="s">
        <v>1458</v>
      </c>
      <c r="B1306">
        <f t="shared" si="20"/>
        <v>4</v>
      </c>
      <c r="C1306" t="str">
        <f>IF(ISNA(VLOOKUP(A1306,words!$A$2:$A$236,1,FALSE)),"-","Normal")</f>
        <v>-</v>
      </c>
      <c r="D1306" t="str">
        <f>IF(ISNA(VLOOKUP(A1306,words_1k!$A$2:$A$1024,1,FALSE)),"-","1k")</f>
        <v>-</v>
      </c>
      <c r="E1306" t="str">
        <f>IF(ISNA(VLOOKUP(A1306,words_5k!$A$2:$A$5024,1,FALSE)),"-","5k")</f>
        <v>5k</v>
      </c>
    </row>
    <row r="1307" spans="1:5" ht="12" x14ac:dyDescent="0.15">
      <c r="A1307" s="11" t="s">
        <v>1459</v>
      </c>
      <c r="B1307">
        <f t="shared" si="20"/>
        <v>6</v>
      </c>
      <c r="C1307" t="str">
        <f>IF(ISNA(VLOOKUP(A1307,words!$A$2:$A$236,1,FALSE)),"-","Normal")</f>
        <v>-</v>
      </c>
      <c r="D1307" t="str">
        <f>IF(ISNA(VLOOKUP(A1307,words_1k!$A$2:$A$1024,1,FALSE)),"-","1k")</f>
        <v>-</v>
      </c>
      <c r="E1307" t="str">
        <f>IF(ISNA(VLOOKUP(A1307,words_5k!$A$2:$A$5024,1,FALSE)),"-","5k")</f>
        <v>5k</v>
      </c>
    </row>
    <row r="1308" spans="1:5" ht="12" x14ac:dyDescent="0.15">
      <c r="A1308" s="11" t="s">
        <v>1460</v>
      </c>
      <c r="B1308">
        <f t="shared" si="20"/>
        <v>5</v>
      </c>
      <c r="C1308" t="str">
        <f>IF(ISNA(VLOOKUP(A1308,words!$A$2:$A$236,1,FALSE)),"-","Normal")</f>
        <v>-</v>
      </c>
      <c r="D1308" t="str">
        <f>IF(ISNA(VLOOKUP(A1308,words_1k!$A$2:$A$1024,1,FALSE)),"-","1k")</f>
        <v>-</v>
      </c>
      <c r="E1308" t="str">
        <f>IF(ISNA(VLOOKUP(A1308,words_5k!$A$2:$A$5024,1,FALSE)),"-","5k")</f>
        <v>5k</v>
      </c>
    </row>
    <row r="1309" spans="1:5" ht="12" x14ac:dyDescent="0.15">
      <c r="A1309" s="11" t="s">
        <v>1461</v>
      </c>
      <c r="B1309">
        <f t="shared" si="20"/>
        <v>4</v>
      </c>
      <c r="C1309" t="str">
        <f>IF(ISNA(VLOOKUP(A1309,words!$A$2:$A$236,1,FALSE)),"-","Normal")</f>
        <v>-</v>
      </c>
      <c r="D1309" t="str">
        <f>IF(ISNA(VLOOKUP(A1309,words_1k!$A$2:$A$1024,1,FALSE)),"-","1k")</f>
        <v>-</v>
      </c>
      <c r="E1309" t="str">
        <f>IF(ISNA(VLOOKUP(A1309,words_5k!$A$2:$A$5024,1,FALSE)),"-","5k")</f>
        <v>5k</v>
      </c>
    </row>
    <row r="1310" spans="1:5" ht="12" x14ac:dyDescent="0.15">
      <c r="A1310" s="11" t="s">
        <v>1462</v>
      </c>
      <c r="B1310">
        <f t="shared" si="20"/>
        <v>4</v>
      </c>
      <c r="C1310" t="str">
        <f>IF(ISNA(VLOOKUP(A1310,words!$A$2:$A$236,1,FALSE)),"-","Normal")</f>
        <v>-</v>
      </c>
      <c r="D1310" t="str">
        <f>IF(ISNA(VLOOKUP(A1310,words_1k!$A$2:$A$1024,1,FALSE)),"-","1k")</f>
        <v>-</v>
      </c>
      <c r="E1310" t="str">
        <f>IF(ISNA(VLOOKUP(A1310,words_5k!$A$2:$A$5024,1,FALSE)),"-","5k")</f>
        <v>5k</v>
      </c>
    </row>
    <row r="1311" spans="1:5" ht="12" x14ac:dyDescent="0.15">
      <c r="A1311" s="11" t="s">
        <v>1463</v>
      </c>
      <c r="B1311">
        <f t="shared" si="20"/>
        <v>5</v>
      </c>
      <c r="C1311" t="str">
        <f>IF(ISNA(VLOOKUP(A1311,words!$A$2:$A$236,1,FALSE)),"-","Normal")</f>
        <v>-</v>
      </c>
      <c r="D1311" t="str">
        <f>IF(ISNA(VLOOKUP(A1311,words_1k!$A$2:$A$1024,1,FALSE)),"-","1k")</f>
        <v>-</v>
      </c>
      <c r="E1311" t="str">
        <f>IF(ISNA(VLOOKUP(A1311,words_5k!$A$2:$A$5024,1,FALSE)),"-","5k")</f>
        <v>5k</v>
      </c>
    </row>
    <row r="1312" spans="1:5" ht="12" x14ac:dyDescent="0.15">
      <c r="A1312" s="11" t="s">
        <v>1464</v>
      </c>
      <c r="B1312">
        <f t="shared" si="20"/>
        <v>4</v>
      </c>
      <c r="C1312" t="str">
        <f>IF(ISNA(VLOOKUP(A1312,words!$A$2:$A$236,1,FALSE)),"-","Normal")</f>
        <v>-</v>
      </c>
      <c r="D1312" t="str">
        <f>IF(ISNA(VLOOKUP(A1312,words_1k!$A$2:$A$1024,1,FALSE)),"-","1k")</f>
        <v>-</v>
      </c>
      <c r="E1312" t="str">
        <f>IF(ISNA(VLOOKUP(A1312,words_5k!$A$2:$A$5024,1,FALSE)),"-","5k")</f>
        <v>5k</v>
      </c>
    </row>
    <row r="1313" spans="1:5" ht="12" x14ac:dyDescent="0.15">
      <c r="A1313" s="11" t="s">
        <v>1465</v>
      </c>
      <c r="B1313">
        <f t="shared" si="20"/>
        <v>7</v>
      </c>
      <c r="C1313" t="str">
        <f>IF(ISNA(VLOOKUP(A1313,words!$A$2:$A$236,1,FALSE)),"-","Normal")</f>
        <v>-</v>
      </c>
      <c r="D1313" t="str">
        <f>IF(ISNA(VLOOKUP(A1313,words_1k!$A$2:$A$1024,1,FALSE)),"-","1k")</f>
        <v>-</v>
      </c>
      <c r="E1313" t="str">
        <f>IF(ISNA(VLOOKUP(A1313,words_5k!$A$2:$A$5024,1,FALSE)),"-","5k")</f>
        <v>5k</v>
      </c>
    </row>
    <row r="1314" spans="1:5" ht="12" x14ac:dyDescent="0.15">
      <c r="A1314" s="11" t="s">
        <v>1466</v>
      </c>
      <c r="B1314">
        <f t="shared" si="20"/>
        <v>6</v>
      </c>
      <c r="C1314" t="str">
        <f>IF(ISNA(VLOOKUP(A1314,words!$A$2:$A$236,1,FALSE)),"-","Normal")</f>
        <v>-</v>
      </c>
      <c r="D1314" t="str">
        <f>IF(ISNA(VLOOKUP(A1314,words_1k!$A$2:$A$1024,1,FALSE)),"-","1k")</f>
        <v>-</v>
      </c>
      <c r="E1314" t="str">
        <f>IF(ISNA(VLOOKUP(A1314,words_5k!$A$2:$A$5024,1,FALSE)),"-","5k")</f>
        <v>5k</v>
      </c>
    </row>
    <row r="1315" spans="1:5" ht="12" x14ac:dyDescent="0.15">
      <c r="A1315" s="11" t="s">
        <v>1467</v>
      </c>
      <c r="B1315">
        <f t="shared" si="20"/>
        <v>5</v>
      </c>
      <c r="C1315" t="str">
        <f>IF(ISNA(VLOOKUP(A1315,words!$A$2:$A$236,1,FALSE)),"-","Normal")</f>
        <v>-</v>
      </c>
      <c r="D1315" t="str">
        <f>IF(ISNA(VLOOKUP(A1315,words_1k!$A$2:$A$1024,1,FALSE)),"-","1k")</f>
        <v>-</v>
      </c>
      <c r="E1315" t="str">
        <f>IF(ISNA(VLOOKUP(A1315,words_5k!$A$2:$A$5024,1,FALSE)),"-","5k")</f>
        <v>5k</v>
      </c>
    </row>
    <row r="1316" spans="1:5" ht="12" x14ac:dyDescent="0.15">
      <c r="A1316" s="11" t="s">
        <v>1468</v>
      </c>
      <c r="B1316">
        <f t="shared" si="20"/>
        <v>3</v>
      </c>
      <c r="C1316" t="str">
        <f>IF(ISNA(VLOOKUP(A1316,words!$A$2:$A$236,1,FALSE)),"-","Normal")</f>
        <v>-</v>
      </c>
      <c r="D1316" t="str">
        <f>IF(ISNA(VLOOKUP(A1316,words_1k!$A$2:$A$1024,1,FALSE)),"-","1k")</f>
        <v>-</v>
      </c>
      <c r="E1316" t="str">
        <f>IF(ISNA(VLOOKUP(A1316,words_5k!$A$2:$A$5024,1,FALSE)),"-","5k")</f>
        <v>5k</v>
      </c>
    </row>
    <row r="1317" spans="1:5" ht="12" x14ac:dyDescent="0.15">
      <c r="A1317" s="11" t="s">
        <v>1469</v>
      </c>
      <c r="B1317">
        <f t="shared" si="20"/>
        <v>6</v>
      </c>
      <c r="C1317" t="str">
        <f>IF(ISNA(VLOOKUP(A1317,words!$A$2:$A$236,1,FALSE)),"-","Normal")</f>
        <v>-</v>
      </c>
      <c r="D1317" t="str">
        <f>IF(ISNA(VLOOKUP(A1317,words_1k!$A$2:$A$1024,1,FALSE)),"-","1k")</f>
        <v>-</v>
      </c>
      <c r="E1317" t="str">
        <f>IF(ISNA(VLOOKUP(A1317,words_5k!$A$2:$A$5024,1,FALSE)),"-","5k")</f>
        <v>5k</v>
      </c>
    </row>
    <row r="1318" spans="1:5" ht="12" x14ac:dyDescent="0.15">
      <c r="A1318" s="11" t="s">
        <v>1470</v>
      </c>
      <c r="B1318">
        <f t="shared" si="20"/>
        <v>3</v>
      </c>
      <c r="C1318" t="str">
        <f>IF(ISNA(VLOOKUP(A1318,words!$A$2:$A$236,1,FALSE)),"-","Normal")</f>
        <v>-</v>
      </c>
      <c r="D1318" t="str">
        <f>IF(ISNA(VLOOKUP(A1318,words_1k!$A$2:$A$1024,1,FALSE)),"-","1k")</f>
        <v>-</v>
      </c>
      <c r="E1318" t="str">
        <f>IF(ISNA(VLOOKUP(A1318,words_5k!$A$2:$A$5024,1,FALSE)),"-","5k")</f>
        <v>5k</v>
      </c>
    </row>
    <row r="1319" spans="1:5" ht="12" x14ac:dyDescent="0.15">
      <c r="A1319" s="11" t="s">
        <v>1471</v>
      </c>
      <c r="B1319">
        <f t="shared" si="20"/>
        <v>3</v>
      </c>
      <c r="C1319" t="str">
        <f>IF(ISNA(VLOOKUP(A1319,words!$A$2:$A$236,1,FALSE)),"-","Normal")</f>
        <v>-</v>
      </c>
      <c r="D1319" t="str">
        <f>IF(ISNA(VLOOKUP(A1319,words_1k!$A$2:$A$1024,1,FALSE)),"-","1k")</f>
        <v>-</v>
      </c>
      <c r="E1319" t="str">
        <f>IF(ISNA(VLOOKUP(A1319,words_5k!$A$2:$A$5024,1,FALSE)),"-","5k")</f>
        <v>5k</v>
      </c>
    </row>
    <row r="1320" spans="1:5" ht="12" x14ac:dyDescent="0.15">
      <c r="A1320" s="11" t="s">
        <v>172</v>
      </c>
      <c r="B1320">
        <f t="shared" si="20"/>
        <v>4</v>
      </c>
      <c r="C1320" t="str">
        <f>IF(ISNA(VLOOKUP(A1320,words!$A$2:$A$236,1,FALSE)),"-","Normal")</f>
        <v>Normal</v>
      </c>
      <c r="D1320" t="str">
        <f>IF(ISNA(VLOOKUP(A1320,words_1k!$A$2:$A$1024,1,FALSE)),"-","1k")</f>
        <v>-</v>
      </c>
      <c r="E1320" t="str">
        <f>IF(ISNA(VLOOKUP(A1320,words_5k!$A$2:$A$5024,1,FALSE)),"-","5k")</f>
        <v>5k</v>
      </c>
    </row>
    <row r="1321" spans="1:5" ht="12" x14ac:dyDescent="0.15">
      <c r="A1321" s="11" t="s">
        <v>1472</v>
      </c>
      <c r="B1321">
        <f t="shared" si="20"/>
        <v>4</v>
      </c>
      <c r="C1321" t="str">
        <f>IF(ISNA(VLOOKUP(A1321,words!$A$2:$A$236,1,FALSE)),"-","Normal")</f>
        <v>-</v>
      </c>
      <c r="D1321" t="str">
        <f>IF(ISNA(VLOOKUP(A1321,words_1k!$A$2:$A$1024,1,FALSE)),"-","1k")</f>
        <v>-</v>
      </c>
      <c r="E1321" t="str">
        <f>IF(ISNA(VLOOKUP(A1321,words_5k!$A$2:$A$5024,1,FALSE)),"-","5k")</f>
        <v>5k</v>
      </c>
    </row>
    <row r="1322" spans="1:5" ht="12" x14ac:dyDescent="0.15">
      <c r="A1322" s="11" t="s">
        <v>1473</v>
      </c>
      <c r="B1322">
        <f t="shared" si="20"/>
        <v>5</v>
      </c>
      <c r="C1322" t="str">
        <f>IF(ISNA(VLOOKUP(A1322,words!$A$2:$A$236,1,FALSE)),"-","Normal")</f>
        <v>-</v>
      </c>
      <c r="D1322" t="str">
        <f>IF(ISNA(VLOOKUP(A1322,words_1k!$A$2:$A$1024,1,FALSE)),"-","1k")</f>
        <v>-</v>
      </c>
      <c r="E1322" t="str">
        <f>IF(ISNA(VLOOKUP(A1322,words_5k!$A$2:$A$5024,1,FALSE)),"-","5k")</f>
        <v>5k</v>
      </c>
    </row>
    <row r="1323" spans="1:5" ht="12" x14ac:dyDescent="0.15">
      <c r="A1323" s="11" t="s">
        <v>1474</v>
      </c>
      <c r="B1323">
        <f t="shared" si="20"/>
        <v>5</v>
      </c>
      <c r="C1323" t="str">
        <f>IF(ISNA(VLOOKUP(A1323,words!$A$2:$A$236,1,FALSE)),"-","Normal")</f>
        <v>-</v>
      </c>
      <c r="D1323" t="str">
        <f>IF(ISNA(VLOOKUP(A1323,words_1k!$A$2:$A$1024,1,FALSE)),"-","1k")</f>
        <v>-</v>
      </c>
      <c r="E1323" t="str">
        <f>IF(ISNA(VLOOKUP(A1323,words_5k!$A$2:$A$5024,1,FALSE)),"-","5k")</f>
        <v>5k</v>
      </c>
    </row>
    <row r="1324" spans="1:5" ht="12" x14ac:dyDescent="0.15">
      <c r="A1324" s="11" t="s">
        <v>1475</v>
      </c>
      <c r="B1324">
        <f t="shared" si="20"/>
        <v>4</v>
      </c>
      <c r="C1324" t="str">
        <f>IF(ISNA(VLOOKUP(A1324,words!$A$2:$A$236,1,FALSE)),"-","Normal")</f>
        <v>-</v>
      </c>
      <c r="D1324" t="str">
        <f>IF(ISNA(VLOOKUP(A1324,words_1k!$A$2:$A$1024,1,FALSE)),"-","1k")</f>
        <v>-</v>
      </c>
      <c r="E1324" t="str">
        <f>IF(ISNA(VLOOKUP(A1324,words_5k!$A$2:$A$5024,1,FALSE)),"-","5k")</f>
        <v>5k</v>
      </c>
    </row>
    <row r="1325" spans="1:5" ht="12" x14ac:dyDescent="0.15">
      <c r="A1325" s="11" t="s">
        <v>1476</v>
      </c>
      <c r="B1325">
        <f t="shared" si="20"/>
        <v>4</v>
      </c>
      <c r="C1325" t="str">
        <f>IF(ISNA(VLOOKUP(A1325,words!$A$2:$A$236,1,FALSE)),"-","Normal")</f>
        <v>-</v>
      </c>
      <c r="D1325" t="str">
        <f>IF(ISNA(VLOOKUP(A1325,words_1k!$A$2:$A$1024,1,FALSE)),"-","1k")</f>
        <v>-</v>
      </c>
      <c r="E1325" t="str">
        <f>IF(ISNA(VLOOKUP(A1325,words_5k!$A$2:$A$5024,1,FALSE)),"-","5k")</f>
        <v>5k</v>
      </c>
    </row>
    <row r="1326" spans="1:5" ht="12" x14ac:dyDescent="0.15">
      <c r="A1326" s="11" t="s">
        <v>1477</v>
      </c>
      <c r="B1326">
        <f t="shared" si="20"/>
        <v>4</v>
      </c>
      <c r="C1326" t="str">
        <f>IF(ISNA(VLOOKUP(A1326,words!$A$2:$A$236,1,FALSE)),"-","Normal")</f>
        <v>-</v>
      </c>
      <c r="D1326" t="str">
        <f>IF(ISNA(VLOOKUP(A1326,words_1k!$A$2:$A$1024,1,FALSE)),"-","1k")</f>
        <v>-</v>
      </c>
      <c r="E1326" t="str">
        <f>IF(ISNA(VLOOKUP(A1326,words_5k!$A$2:$A$5024,1,FALSE)),"-","5k")</f>
        <v>5k</v>
      </c>
    </row>
    <row r="1327" spans="1:5" ht="12" x14ac:dyDescent="0.15">
      <c r="A1327" s="11" t="s">
        <v>1478</v>
      </c>
      <c r="B1327">
        <f t="shared" si="20"/>
        <v>5</v>
      </c>
      <c r="C1327" t="str">
        <f>IF(ISNA(VLOOKUP(A1327,words!$A$2:$A$236,1,FALSE)),"-","Normal")</f>
        <v>-</v>
      </c>
      <c r="D1327" t="str">
        <f>IF(ISNA(VLOOKUP(A1327,words_1k!$A$2:$A$1024,1,FALSE)),"-","1k")</f>
        <v>-</v>
      </c>
      <c r="E1327" t="str">
        <f>IF(ISNA(VLOOKUP(A1327,words_5k!$A$2:$A$5024,1,FALSE)),"-","5k")</f>
        <v>5k</v>
      </c>
    </row>
    <row r="1328" spans="1:5" ht="12" x14ac:dyDescent="0.15">
      <c r="A1328" s="11" t="s">
        <v>1479</v>
      </c>
      <c r="B1328">
        <f t="shared" si="20"/>
        <v>5</v>
      </c>
      <c r="C1328" t="str">
        <f>IF(ISNA(VLOOKUP(A1328,words!$A$2:$A$236,1,FALSE)),"-","Normal")</f>
        <v>-</v>
      </c>
      <c r="D1328" t="str">
        <f>IF(ISNA(VLOOKUP(A1328,words_1k!$A$2:$A$1024,1,FALSE)),"-","1k")</f>
        <v>-</v>
      </c>
      <c r="E1328" t="str">
        <f>IF(ISNA(VLOOKUP(A1328,words_5k!$A$2:$A$5024,1,FALSE)),"-","5k")</f>
        <v>5k</v>
      </c>
    </row>
    <row r="1329" spans="1:5" ht="12" x14ac:dyDescent="0.15">
      <c r="A1329" s="11" t="s">
        <v>1480</v>
      </c>
      <c r="B1329">
        <f t="shared" si="20"/>
        <v>5</v>
      </c>
      <c r="C1329" t="str">
        <f>IF(ISNA(VLOOKUP(A1329,words!$A$2:$A$236,1,FALSE)),"-","Normal")</f>
        <v>-</v>
      </c>
      <c r="D1329" t="str">
        <f>IF(ISNA(VLOOKUP(A1329,words_1k!$A$2:$A$1024,1,FALSE)),"-","1k")</f>
        <v>-</v>
      </c>
      <c r="E1329" t="str">
        <f>IF(ISNA(VLOOKUP(A1329,words_5k!$A$2:$A$5024,1,FALSE)),"-","5k")</f>
        <v>5k</v>
      </c>
    </row>
    <row r="1330" spans="1:5" ht="12" x14ac:dyDescent="0.15">
      <c r="A1330" s="11" t="s">
        <v>1481</v>
      </c>
      <c r="B1330">
        <f t="shared" si="20"/>
        <v>3</v>
      </c>
      <c r="C1330" t="str">
        <f>IF(ISNA(VLOOKUP(A1330,words!$A$2:$A$236,1,FALSE)),"-","Normal")</f>
        <v>-</v>
      </c>
      <c r="D1330" t="str">
        <f>IF(ISNA(VLOOKUP(A1330,words_1k!$A$2:$A$1024,1,FALSE)),"-","1k")</f>
        <v>-</v>
      </c>
      <c r="E1330" t="str">
        <f>IF(ISNA(VLOOKUP(A1330,words_5k!$A$2:$A$5024,1,FALSE)),"-","5k")</f>
        <v>5k</v>
      </c>
    </row>
    <row r="1331" spans="1:5" ht="12" x14ac:dyDescent="0.15">
      <c r="A1331" s="11" t="s">
        <v>1482</v>
      </c>
      <c r="B1331">
        <f t="shared" si="20"/>
        <v>4</v>
      </c>
      <c r="C1331" t="str">
        <f>IF(ISNA(VLOOKUP(A1331,words!$A$2:$A$236,1,FALSE)),"-","Normal")</f>
        <v>-</v>
      </c>
      <c r="D1331" t="str">
        <f>IF(ISNA(VLOOKUP(A1331,words_1k!$A$2:$A$1024,1,FALSE)),"-","1k")</f>
        <v>-</v>
      </c>
      <c r="E1331" t="str">
        <f>IF(ISNA(VLOOKUP(A1331,words_5k!$A$2:$A$5024,1,FALSE)),"-","5k")</f>
        <v>5k</v>
      </c>
    </row>
    <row r="1332" spans="1:5" ht="12" x14ac:dyDescent="0.15">
      <c r="A1332" s="11" t="s">
        <v>1483</v>
      </c>
      <c r="B1332">
        <f t="shared" si="20"/>
        <v>4</v>
      </c>
      <c r="C1332" t="str">
        <f>IF(ISNA(VLOOKUP(A1332,words!$A$2:$A$236,1,FALSE)),"-","Normal")</f>
        <v>-</v>
      </c>
      <c r="D1332" t="str">
        <f>IF(ISNA(VLOOKUP(A1332,words_1k!$A$2:$A$1024,1,FALSE)),"-","1k")</f>
        <v>-</v>
      </c>
      <c r="E1332" t="str">
        <f>IF(ISNA(VLOOKUP(A1332,words_5k!$A$2:$A$5024,1,FALSE)),"-","5k")</f>
        <v>5k</v>
      </c>
    </row>
    <row r="1333" spans="1:5" ht="12" x14ac:dyDescent="0.15">
      <c r="A1333" s="11" t="s">
        <v>1484</v>
      </c>
      <c r="B1333">
        <f t="shared" si="20"/>
        <v>4</v>
      </c>
      <c r="C1333" t="str">
        <f>IF(ISNA(VLOOKUP(A1333,words!$A$2:$A$236,1,FALSE)),"-","Normal")</f>
        <v>-</v>
      </c>
      <c r="D1333" t="str">
        <f>IF(ISNA(VLOOKUP(A1333,words_1k!$A$2:$A$1024,1,FALSE)),"-","1k")</f>
        <v>-</v>
      </c>
      <c r="E1333" t="str">
        <f>IF(ISNA(VLOOKUP(A1333,words_5k!$A$2:$A$5024,1,FALSE)),"-","5k")</f>
        <v>5k</v>
      </c>
    </row>
    <row r="1334" spans="1:5" ht="12" x14ac:dyDescent="0.15">
      <c r="A1334" s="11" t="s">
        <v>1485</v>
      </c>
      <c r="B1334">
        <f t="shared" si="20"/>
        <v>5</v>
      </c>
      <c r="C1334" t="str">
        <f>IF(ISNA(VLOOKUP(A1334,words!$A$2:$A$236,1,FALSE)),"-","Normal")</f>
        <v>-</v>
      </c>
      <c r="D1334" t="str">
        <f>IF(ISNA(VLOOKUP(A1334,words_1k!$A$2:$A$1024,1,FALSE)),"-","1k")</f>
        <v>-</v>
      </c>
      <c r="E1334" t="str">
        <f>IF(ISNA(VLOOKUP(A1334,words_5k!$A$2:$A$5024,1,FALSE)),"-","5k")</f>
        <v>5k</v>
      </c>
    </row>
    <row r="1335" spans="1:5" ht="12" x14ac:dyDescent="0.15">
      <c r="A1335" s="11" t="s">
        <v>1486</v>
      </c>
      <c r="B1335">
        <f t="shared" si="20"/>
        <v>6</v>
      </c>
      <c r="C1335" t="str">
        <f>IF(ISNA(VLOOKUP(A1335,words!$A$2:$A$236,1,FALSE)),"-","Normal")</f>
        <v>-</v>
      </c>
      <c r="D1335" t="str">
        <f>IF(ISNA(VLOOKUP(A1335,words_1k!$A$2:$A$1024,1,FALSE)),"-","1k")</f>
        <v>-</v>
      </c>
      <c r="E1335" t="str">
        <f>IF(ISNA(VLOOKUP(A1335,words_5k!$A$2:$A$5024,1,FALSE)),"-","5k")</f>
        <v>5k</v>
      </c>
    </row>
    <row r="1336" spans="1:5" ht="12" x14ac:dyDescent="0.15">
      <c r="A1336" s="11" t="s">
        <v>1487</v>
      </c>
      <c r="B1336">
        <f t="shared" si="20"/>
        <v>9</v>
      </c>
      <c r="C1336" t="str">
        <f>IF(ISNA(VLOOKUP(A1336,words!$A$2:$A$236,1,FALSE)),"-","Normal")</f>
        <v>-</v>
      </c>
      <c r="D1336" t="str">
        <f>IF(ISNA(VLOOKUP(A1336,words_1k!$A$2:$A$1024,1,FALSE)),"-","1k")</f>
        <v>-</v>
      </c>
      <c r="E1336" t="str">
        <f>IF(ISNA(VLOOKUP(A1336,words_5k!$A$2:$A$5024,1,FALSE)),"-","5k")</f>
        <v>5k</v>
      </c>
    </row>
    <row r="1337" spans="1:5" ht="12" x14ac:dyDescent="0.15">
      <c r="A1337" s="11" t="s">
        <v>1488</v>
      </c>
      <c r="B1337">
        <f t="shared" si="20"/>
        <v>4</v>
      </c>
      <c r="C1337" t="str">
        <f>IF(ISNA(VLOOKUP(A1337,words!$A$2:$A$236,1,FALSE)),"-","Normal")</f>
        <v>-</v>
      </c>
      <c r="D1337" t="str">
        <f>IF(ISNA(VLOOKUP(A1337,words_1k!$A$2:$A$1024,1,FALSE)),"-","1k")</f>
        <v>-</v>
      </c>
      <c r="E1337" t="str">
        <f>IF(ISNA(VLOOKUP(A1337,words_5k!$A$2:$A$5024,1,FALSE)),"-","5k")</f>
        <v>5k</v>
      </c>
    </row>
    <row r="1338" spans="1:5" ht="12" x14ac:dyDescent="0.15">
      <c r="A1338" s="11" t="s">
        <v>1489</v>
      </c>
      <c r="B1338">
        <f t="shared" si="20"/>
        <v>4</v>
      </c>
      <c r="C1338" t="str">
        <f>IF(ISNA(VLOOKUP(A1338,words!$A$2:$A$236,1,FALSE)),"-","Normal")</f>
        <v>-</v>
      </c>
      <c r="D1338" t="str">
        <f>IF(ISNA(VLOOKUP(A1338,words_1k!$A$2:$A$1024,1,FALSE)),"-","1k")</f>
        <v>-</v>
      </c>
      <c r="E1338" t="str">
        <f>IF(ISNA(VLOOKUP(A1338,words_5k!$A$2:$A$5024,1,FALSE)),"-","5k")</f>
        <v>5k</v>
      </c>
    </row>
    <row r="1339" spans="1:5" ht="12" x14ac:dyDescent="0.15">
      <c r="A1339" s="11" t="s">
        <v>1490</v>
      </c>
      <c r="B1339">
        <f t="shared" si="20"/>
        <v>4</v>
      </c>
      <c r="C1339" t="str">
        <f>IF(ISNA(VLOOKUP(A1339,words!$A$2:$A$236,1,FALSE)),"-","Normal")</f>
        <v>-</v>
      </c>
      <c r="D1339" t="str">
        <f>IF(ISNA(VLOOKUP(A1339,words_1k!$A$2:$A$1024,1,FALSE)),"-","1k")</f>
        <v>-</v>
      </c>
      <c r="E1339" t="str">
        <f>IF(ISNA(VLOOKUP(A1339,words_5k!$A$2:$A$5024,1,FALSE)),"-","5k")</f>
        <v>5k</v>
      </c>
    </row>
    <row r="1340" spans="1:5" ht="12" x14ac:dyDescent="0.15">
      <c r="A1340" s="11" t="s">
        <v>1491</v>
      </c>
      <c r="B1340">
        <f t="shared" si="20"/>
        <v>4</v>
      </c>
      <c r="C1340" t="str">
        <f>IF(ISNA(VLOOKUP(A1340,words!$A$2:$A$236,1,FALSE)),"-","Normal")</f>
        <v>-</v>
      </c>
      <c r="D1340" t="str">
        <f>IF(ISNA(VLOOKUP(A1340,words_1k!$A$2:$A$1024,1,FALSE)),"-","1k")</f>
        <v>-</v>
      </c>
      <c r="E1340" t="str">
        <f>IF(ISNA(VLOOKUP(A1340,words_5k!$A$2:$A$5024,1,FALSE)),"-","5k")</f>
        <v>5k</v>
      </c>
    </row>
    <row r="1341" spans="1:5" ht="12" x14ac:dyDescent="0.15">
      <c r="A1341" s="11" t="s">
        <v>1492</v>
      </c>
      <c r="B1341">
        <f t="shared" si="20"/>
        <v>8</v>
      </c>
      <c r="C1341" t="str">
        <f>IF(ISNA(VLOOKUP(A1341,words!$A$2:$A$236,1,FALSE)),"-","Normal")</f>
        <v>-</v>
      </c>
      <c r="D1341" t="str">
        <f>IF(ISNA(VLOOKUP(A1341,words_1k!$A$2:$A$1024,1,FALSE)),"-","1k")</f>
        <v>-</v>
      </c>
      <c r="E1341" t="str">
        <f>IF(ISNA(VLOOKUP(A1341,words_5k!$A$2:$A$5024,1,FALSE)),"-","5k")</f>
        <v>5k</v>
      </c>
    </row>
    <row r="1342" spans="1:5" ht="12" x14ac:dyDescent="0.15">
      <c r="A1342" s="11" t="s">
        <v>1493</v>
      </c>
      <c r="B1342">
        <f t="shared" si="20"/>
        <v>5</v>
      </c>
      <c r="C1342" t="str">
        <f>IF(ISNA(VLOOKUP(A1342,words!$A$2:$A$236,1,FALSE)),"-","Normal")</f>
        <v>-</v>
      </c>
      <c r="D1342" t="str">
        <f>IF(ISNA(VLOOKUP(A1342,words_1k!$A$2:$A$1024,1,FALSE)),"-","1k")</f>
        <v>-</v>
      </c>
      <c r="E1342" t="str">
        <f>IF(ISNA(VLOOKUP(A1342,words_5k!$A$2:$A$5024,1,FALSE)),"-","5k")</f>
        <v>5k</v>
      </c>
    </row>
    <row r="1343" spans="1:5" ht="12" x14ac:dyDescent="0.15">
      <c r="A1343" s="11" t="s">
        <v>1494</v>
      </c>
      <c r="B1343">
        <f t="shared" si="20"/>
        <v>4</v>
      </c>
      <c r="C1343" t="str">
        <f>IF(ISNA(VLOOKUP(A1343,words!$A$2:$A$236,1,FALSE)),"-","Normal")</f>
        <v>-</v>
      </c>
      <c r="D1343" t="str">
        <f>IF(ISNA(VLOOKUP(A1343,words_1k!$A$2:$A$1024,1,FALSE)),"-","1k")</f>
        <v>-</v>
      </c>
      <c r="E1343" t="str">
        <f>IF(ISNA(VLOOKUP(A1343,words_5k!$A$2:$A$5024,1,FALSE)),"-","5k")</f>
        <v>5k</v>
      </c>
    </row>
    <row r="1344" spans="1:5" ht="12" x14ac:dyDescent="0.15">
      <c r="A1344" s="11" t="s">
        <v>1495</v>
      </c>
      <c r="B1344">
        <f t="shared" si="20"/>
        <v>5</v>
      </c>
      <c r="C1344" t="str">
        <f>IF(ISNA(VLOOKUP(A1344,words!$A$2:$A$236,1,FALSE)),"-","Normal")</f>
        <v>-</v>
      </c>
      <c r="D1344" t="str">
        <f>IF(ISNA(VLOOKUP(A1344,words_1k!$A$2:$A$1024,1,FALSE)),"-","1k")</f>
        <v>-</v>
      </c>
      <c r="E1344" t="str">
        <f>IF(ISNA(VLOOKUP(A1344,words_5k!$A$2:$A$5024,1,FALSE)),"-","5k")</f>
        <v>5k</v>
      </c>
    </row>
    <row r="1345" spans="1:5" ht="12" x14ac:dyDescent="0.15">
      <c r="A1345" s="11" t="s">
        <v>1496</v>
      </c>
      <c r="B1345">
        <f t="shared" si="20"/>
        <v>4</v>
      </c>
      <c r="C1345" t="str">
        <f>IF(ISNA(VLOOKUP(A1345,words!$A$2:$A$236,1,FALSE)),"-","Normal")</f>
        <v>-</v>
      </c>
      <c r="D1345" t="str">
        <f>IF(ISNA(VLOOKUP(A1345,words_1k!$A$2:$A$1024,1,FALSE)),"-","1k")</f>
        <v>-</v>
      </c>
      <c r="E1345" t="str">
        <f>IF(ISNA(VLOOKUP(A1345,words_5k!$A$2:$A$5024,1,FALSE)),"-","5k")</f>
        <v>5k</v>
      </c>
    </row>
    <row r="1346" spans="1:5" ht="12" x14ac:dyDescent="0.15">
      <c r="A1346" s="11" t="s">
        <v>1497</v>
      </c>
      <c r="B1346">
        <f t="shared" ref="B1346:B1409" si="21">LEN(A1346)</f>
        <v>4</v>
      </c>
      <c r="C1346" t="str">
        <f>IF(ISNA(VLOOKUP(A1346,words!$A$2:$A$236,1,FALSE)),"-","Normal")</f>
        <v>-</v>
      </c>
      <c r="D1346" t="str">
        <f>IF(ISNA(VLOOKUP(A1346,words_1k!$A$2:$A$1024,1,FALSE)),"-","1k")</f>
        <v>-</v>
      </c>
      <c r="E1346" t="str">
        <f>IF(ISNA(VLOOKUP(A1346,words_5k!$A$2:$A$5024,1,FALSE)),"-","5k")</f>
        <v>5k</v>
      </c>
    </row>
    <row r="1347" spans="1:5" ht="12" x14ac:dyDescent="0.15">
      <c r="A1347" s="11" t="s">
        <v>1498</v>
      </c>
      <c r="B1347">
        <f t="shared" si="21"/>
        <v>3</v>
      </c>
      <c r="C1347" t="str">
        <f>IF(ISNA(VLOOKUP(A1347,words!$A$2:$A$236,1,FALSE)),"-","Normal")</f>
        <v>-</v>
      </c>
      <c r="D1347" t="str">
        <f>IF(ISNA(VLOOKUP(A1347,words_1k!$A$2:$A$1024,1,FALSE)),"-","1k")</f>
        <v>-</v>
      </c>
      <c r="E1347" t="str">
        <f>IF(ISNA(VLOOKUP(A1347,words_5k!$A$2:$A$5024,1,FALSE)),"-","5k")</f>
        <v>5k</v>
      </c>
    </row>
    <row r="1348" spans="1:5" ht="12" x14ac:dyDescent="0.15">
      <c r="A1348" s="11" t="s">
        <v>161</v>
      </c>
      <c r="B1348">
        <f t="shared" si="21"/>
        <v>5</v>
      </c>
      <c r="C1348" t="str">
        <f>IF(ISNA(VLOOKUP(A1348,words!$A$2:$A$236,1,FALSE)),"-","Normal")</f>
        <v>Normal</v>
      </c>
      <c r="D1348" t="str">
        <f>IF(ISNA(VLOOKUP(A1348,words_1k!$A$2:$A$1024,1,FALSE)),"-","1k")</f>
        <v>-</v>
      </c>
      <c r="E1348" t="str">
        <f>IF(ISNA(VLOOKUP(A1348,words_5k!$A$2:$A$5024,1,FALSE)),"-","5k")</f>
        <v>5k</v>
      </c>
    </row>
    <row r="1349" spans="1:5" ht="12" x14ac:dyDescent="0.15">
      <c r="A1349" s="11" t="s">
        <v>1499</v>
      </c>
      <c r="B1349">
        <f t="shared" si="21"/>
        <v>4</v>
      </c>
      <c r="C1349" t="str">
        <f>IF(ISNA(VLOOKUP(A1349,words!$A$2:$A$236,1,FALSE)),"-","Normal")</f>
        <v>-</v>
      </c>
      <c r="D1349" t="str">
        <f>IF(ISNA(VLOOKUP(A1349,words_1k!$A$2:$A$1024,1,FALSE)),"-","1k")</f>
        <v>-</v>
      </c>
      <c r="E1349" t="str">
        <f>IF(ISNA(VLOOKUP(A1349,words_5k!$A$2:$A$5024,1,FALSE)),"-","5k")</f>
        <v>5k</v>
      </c>
    </row>
    <row r="1350" spans="1:5" ht="12" x14ac:dyDescent="0.15">
      <c r="A1350" s="11" t="s">
        <v>1500</v>
      </c>
      <c r="B1350">
        <f t="shared" si="21"/>
        <v>3</v>
      </c>
      <c r="C1350" t="str">
        <f>IF(ISNA(VLOOKUP(A1350,words!$A$2:$A$236,1,FALSE)),"-","Normal")</f>
        <v>-</v>
      </c>
      <c r="D1350" t="str">
        <f>IF(ISNA(VLOOKUP(A1350,words_1k!$A$2:$A$1024,1,FALSE)),"-","1k")</f>
        <v>-</v>
      </c>
      <c r="E1350" t="str">
        <f>IF(ISNA(VLOOKUP(A1350,words_5k!$A$2:$A$5024,1,FALSE)),"-","5k")</f>
        <v>5k</v>
      </c>
    </row>
    <row r="1351" spans="1:5" ht="12" x14ac:dyDescent="0.15">
      <c r="A1351" s="11" t="s">
        <v>1501</v>
      </c>
      <c r="B1351">
        <f t="shared" si="21"/>
        <v>5</v>
      </c>
      <c r="C1351" t="str">
        <f>IF(ISNA(VLOOKUP(A1351,words!$A$2:$A$236,1,FALSE)),"-","Normal")</f>
        <v>-</v>
      </c>
      <c r="D1351" t="str">
        <f>IF(ISNA(VLOOKUP(A1351,words_1k!$A$2:$A$1024,1,FALSE)),"-","1k")</f>
        <v>-</v>
      </c>
      <c r="E1351" t="str">
        <f>IF(ISNA(VLOOKUP(A1351,words_5k!$A$2:$A$5024,1,FALSE)),"-","5k")</f>
        <v>5k</v>
      </c>
    </row>
    <row r="1352" spans="1:5" ht="12" x14ac:dyDescent="0.15">
      <c r="A1352" s="11" t="s">
        <v>1502</v>
      </c>
      <c r="B1352">
        <f t="shared" si="21"/>
        <v>4</v>
      </c>
      <c r="C1352" t="str">
        <f>IF(ISNA(VLOOKUP(A1352,words!$A$2:$A$236,1,FALSE)),"-","Normal")</f>
        <v>-</v>
      </c>
      <c r="D1352" t="str">
        <f>IF(ISNA(VLOOKUP(A1352,words_1k!$A$2:$A$1024,1,FALSE)),"-","1k")</f>
        <v>-</v>
      </c>
      <c r="E1352" t="str">
        <f>IF(ISNA(VLOOKUP(A1352,words_5k!$A$2:$A$5024,1,FALSE)),"-","5k")</f>
        <v>5k</v>
      </c>
    </row>
    <row r="1353" spans="1:5" ht="12" x14ac:dyDescent="0.15">
      <c r="A1353" s="11" t="s">
        <v>1503</v>
      </c>
      <c r="B1353">
        <f t="shared" si="21"/>
        <v>4</v>
      </c>
      <c r="C1353" t="str">
        <f>IF(ISNA(VLOOKUP(A1353,words!$A$2:$A$236,1,FALSE)),"-","Normal")</f>
        <v>-</v>
      </c>
      <c r="D1353" t="str">
        <f>IF(ISNA(VLOOKUP(A1353,words_1k!$A$2:$A$1024,1,FALSE)),"-","1k")</f>
        <v>-</v>
      </c>
      <c r="E1353" t="str">
        <f>IF(ISNA(VLOOKUP(A1353,words_5k!$A$2:$A$5024,1,FALSE)),"-","5k")</f>
        <v>5k</v>
      </c>
    </row>
    <row r="1354" spans="1:5" ht="12" x14ac:dyDescent="0.15">
      <c r="A1354" s="11" t="s">
        <v>1504</v>
      </c>
      <c r="B1354">
        <f t="shared" si="21"/>
        <v>5</v>
      </c>
      <c r="C1354" t="str">
        <f>IF(ISNA(VLOOKUP(A1354,words!$A$2:$A$236,1,FALSE)),"-","Normal")</f>
        <v>-</v>
      </c>
      <c r="D1354" t="str">
        <f>IF(ISNA(VLOOKUP(A1354,words_1k!$A$2:$A$1024,1,FALSE)),"-","1k")</f>
        <v>-</v>
      </c>
      <c r="E1354" t="str">
        <f>IF(ISNA(VLOOKUP(A1354,words_5k!$A$2:$A$5024,1,FALSE)),"-","5k")</f>
        <v>5k</v>
      </c>
    </row>
    <row r="1355" spans="1:5" ht="12" x14ac:dyDescent="0.15">
      <c r="A1355" s="11" t="s">
        <v>1505</v>
      </c>
      <c r="B1355">
        <f t="shared" si="21"/>
        <v>2</v>
      </c>
      <c r="C1355" t="str">
        <f>IF(ISNA(VLOOKUP(A1355,words!$A$2:$A$236,1,FALSE)),"-","Normal")</f>
        <v>-</v>
      </c>
      <c r="D1355" t="str">
        <f>IF(ISNA(VLOOKUP(A1355,words_1k!$A$2:$A$1024,1,FALSE)),"-","1k")</f>
        <v>-</v>
      </c>
      <c r="E1355" t="str">
        <f>IF(ISNA(VLOOKUP(A1355,words_5k!$A$2:$A$5024,1,FALSE)),"-","5k")</f>
        <v>5k</v>
      </c>
    </row>
    <row r="1356" spans="1:5" ht="12" x14ac:dyDescent="0.15">
      <c r="A1356" s="11" t="s">
        <v>1506</v>
      </c>
      <c r="B1356">
        <f t="shared" si="21"/>
        <v>3</v>
      </c>
      <c r="C1356" t="str">
        <f>IF(ISNA(VLOOKUP(A1356,words!$A$2:$A$236,1,FALSE)),"-","Normal")</f>
        <v>-</v>
      </c>
      <c r="D1356" t="str">
        <f>IF(ISNA(VLOOKUP(A1356,words_1k!$A$2:$A$1024,1,FALSE)),"-","1k")</f>
        <v>-</v>
      </c>
      <c r="E1356" t="str">
        <f>IF(ISNA(VLOOKUP(A1356,words_5k!$A$2:$A$5024,1,FALSE)),"-","5k")</f>
        <v>5k</v>
      </c>
    </row>
    <row r="1357" spans="1:5" ht="12" x14ac:dyDescent="0.15">
      <c r="A1357" s="11" t="s">
        <v>1507</v>
      </c>
      <c r="B1357">
        <f t="shared" si="21"/>
        <v>3</v>
      </c>
      <c r="C1357" t="str">
        <f>IF(ISNA(VLOOKUP(A1357,words!$A$2:$A$236,1,FALSE)),"-","Normal")</f>
        <v>-</v>
      </c>
      <c r="D1357" t="str">
        <f>IF(ISNA(VLOOKUP(A1357,words_1k!$A$2:$A$1024,1,FALSE)),"-","1k")</f>
        <v>-</v>
      </c>
      <c r="E1357" t="str">
        <f>IF(ISNA(VLOOKUP(A1357,words_5k!$A$2:$A$5024,1,FALSE)),"-","5k")</f>
        <v>5k</v>
      </c>
    </row>
    <row r="1358" spans="1:5" ht="12" x14ac:dyDescent="0.15">
      <c r="A1358" s="11" t="s">
        <v>1508</v>
      </c>
      <c r="B1358">
        <f t="shared" si="21"/>
        <v>4</v>
      </c>
      <c r="C1358" t="str">
        <f>IF(ISNA(VLOOKUP(A1358,words!$A$2:$A$236,1,FALSE)),"-","Normal")</f>
        <v>-</v>
      </c>
      <c r="D1358" t="str">
        <f>IF(ISNA(VLOOKUP(A1358,words_1k!$A$2:$A$1024,1,FALSE)),"-","1k")</f>
        <v>-</v>
      </c>
      <c r="E1358" t="str">
        <f>IF(ISNA(VLOOKUP(A1358,words_5k!$A$2:$A$5024,1,FALSE)),"-","5k")</f>
        <v>5k</v>
      </c>
    </row>
    <row r="1359" spans="1:5" ht="12" x14ac:dyDescent="0.15">
      <c r="A1359" s="11" t="s">
        <v>1509</v>
      </c>
      <c r="B1359">
        <f t="shared" si="21"/>
        <v>4</v>
      </c>
      <c r="C1359" t="str">
        <f>IF(ISNA(VLOOKUP(A1359,words!$A$2:$A$236,1,FALSE)),"-","Normal")</f>
        <v>-</v>
      </c>
      <c r="D1359" t="str">
        <f>IF(ISNA(VLOOKUP(A1359,words_1k!$A$2:$A$1024,1,FALSE)),"-","1k")</f>
        <v>-</v>
      </c>
      <c r="E1359" t="str">
        <f>IF(ISNA(VLOOKUP(A1359,words_5k!$A$2:$A$5024,1,FALSE)),"-","5k")</f>
        <v>5k</v>
      </c>
    </row>
    <row r="1360" spans="1:5" ht="12" x14ac:dyDescent="0.15">
      <c r="A1360" s="11" t="s">
        <v>1510</v>
      </c>
      <c r="B1360">
        <f t="shared" si="21"/>
        <v>5</v>
      </c>
      <c r="C1360" t="str">
        <f>IF(ISNA(VLOOKUP(A1360,words!$A$2:$A$236,1,FALSE)),"-","Normal")</f>
        <v>-</v>
      </c>
      <c r="D1360" t="str">
        <f>IF(ISNA(VLOOKUP(A1360,words_1k!$A$2:$A$1024,1,FALSE)),"-","1k")</f>
        <v>-</v>
      </c>
      <c r="E1360" t="str">
        <f>IF(ISNA(VLOOKUP(A1360,words_5k!$A$2:$A$5024,1,FALSE)),"-","5k")</f>
        <v>5k</v>
      </c>
    </row>
    <row r="1361" spans="1:5" ht="12" x14ac:dyDescent="0.15">
      <c r="A1361" s="11" t="s">
        <v>1511</v>
      </c>
      <c r="B1361">
        <f t="shared" si="21"/>
        <v>3</v>
      </c>
      <c r="C1361" t="str">
        <f>IF(ISNA(VLOOKUP(A1361,words!$A$2:$A$236,1,FALSE)),"-","Normal")</f>
        <v>-</v>
      </c>
      <c r="D1361" t="str">
        <f>IF(ISNA(VLOOKUP(A1361,words_1k!$A$2:$A$1024,1,FALSE)),"-","1k")</f>
        <v>-</v>
      </c>
      <c r="E1361" t="str">
        <f>IF(ISNA(VLOOKUP(A1361,words_5k!$A$2:$A$5024,1,FALSE)),"-","5k")</f>
        <v>5k</v>
      </c>
    </row>
    <row r="1362" spans="1:5" ht="12" x14ac:dyDescent="0.15">
      <c r="A1362" s="11" t="s">
        <v>1512</v>
      </c>
      <c r="B1362">
        <f t="shared" si="21"/>
        <v>6</v>
      </c>
      <c r="C1362" t="str">
        <f>IF(ISNA(VLOOKUP(A1362,words!$A$2:$A$236,1,FALSE)),"-","Normal")</f>
        <v>-</v>
      </c>
      <c r="D1362" t="str">
        <f>IF(ISNA(VLOOKUP(A1362,words_1k!$A$2:$A$1024,1,FALSE)),"-","1k")</f>
        <v>-</v>
      </c>
      <c r="E1362" t="str">
        <f>IF(ISNA(VLOOKUP(A1362,words_5k!$A$2:$A$5024,1,FALSE)),"-","5k")</f>
        <v>5k</v>
      </c>
    </row>
    <row r="1363" spans="1:5" ht="12" x14ac:dyDescent="0.15">
      <c r="A1363" s="11" t="s">
        <v>1513</v>
      </c>
      <c r="B1363">
        <f t="shared" si="21"/>
        <v>4</v>
      </c>
      <c r="C1363" t="str">
        <f>IF(ISNA(VLOOKUP(A1363,words!$A$2:$A$236,1,FALSE)),"-","Normal")</f>
        <v>-</v>
      </c>
      <c r="D1363" t="str">
        <f>IF(ISNA(VLOOKUP(A1363,words_1k!$A$2:$A$1024,1,FALSE)),"-","1k")</f>
        <v>-</v>
      </c>
      <c r="E1363" t="str">
        <f>IF(ISNA(VLOOKUP(A1363,words_5k!$A$2:$A$5024,1,FALSE)),"-","5k")</f>
        <v>5k</v>
      </c>
    </row>
    <row r="1364" spans="1:5" ht="12" x14ac:dyDescent="0.15">
      <c r="A1364" s="11" t="s">
        <v>1514</v>
      </c>
      <c r="B1364">
        <f t="shared" si="21"/>
        <v>4</v>
      </c>
      <c r="C1364" t="str">
        <f>IF(ISNA(VLOOKUP(A1364,words!$A$2:$A$236,1,FALSE)),"-","Normal")</f>
        <v>-</v>
      </c>
      <c r="D1364" t="str">
        <f>IF(ISNA(VLOOKUP(A1364,words_1k!$A$2:$A$1024,1,FALSE)),"-","1k")</f>
        <v>-</v>
      </c>
      <c r="E1364" t="str">
        <f>IF(ISNA(VLOOKUP(A1364,words_5k!$A$2:$A$5024,1,FALSE)),"-","5k")</f>
        <v>5k</v>
      </c>
    </row>
    <row r="1365" spans="1:5" ht="12" x14ac:dyDescent="0.15">
      <c r="A1365" s="11" t="s">
        <v>1515</v>
      </c>
      <c r="B1365">
        <f t="shared" si="21"/>
        <v>3</v>
      </c>
      <c r="C1365" t="str">
        <f>IF(ISNA(VLOOKUP(A1365,words!$A$2:$A$236,1,FALSE)),"-","Normal")</f>
        <v>-</v>
      </c>
      <c r="D1365" t="str">
        <f>IF(ISNA(VLOOKUP(A1365,words_1k!$A$2:$A$1024,1,FALSE)),"-","1k")</f>
        <v>-</v>
      </c>
      <c r="E1365" t="str">
        <f>IF(ISNA(VLOOKUP(A1365,words_5k!$A$2:$A$5024,1,FALSE)),"-","5k")</f>
        <v>5k</v>
      </c>
    </row>
    <row r="1366" spans="1:5" ht="12" x14ac:dyDescent="0.15">
      <c r="A1366" s="11" t="s">
        <v>1516</v>
      </c>
      <c r="B1366">
        <f t="shared" si="21"/>
        <v>6</v>
      </c>
      <c r="C1366" t="str">
        <f>IF(ISNA(VLOOKUP(A1366,words!$A$2:$A$236,1,FALSE)),"-","Normal")</f>
        <v>-</v>
      </c>
      <c r="D1366" t="str">
        <f>IF(ISNA(VLOOKUP(A1366,words_1k!$A$2:$A$1024,1,FALSE)),"-","1k")</f>
        <v>-</v>
      </c>
      <c r="E1366" t="str">
        <f>IF(ISNA(VLOOKUP(A1366,words_5k!$A$2:$A$5024,1,FALSE)),"-","5k")</f>
        <v>5k</v>
      </c>
    </row>
    <row r="1367" spans="1:5" ht="12" x14ac:dyDescent="0.15">
      <c r="A1367" s="11" t="s">
        <v>1517</v>
      </c>
      <c r="B1367">
        <f t="shared" si="21"/>
        <v>4</v>
      </c>
      <c r="C1367" t="str">
        <f>IF(ISNA(VLOOKUP(A1367,words!$A$2:$A$236,1,FALSE)),"-","Normal")</f>
        <v>-</v>
      </c>
      <c r="D1367" t="str">
        <f>IF(ISNA(VLOOKUP(A1367,words_1k!$A$2:$A$1024,1,FALSE)),"-","1k")</f>
        <v>-</v>
      </c>
      <c r="E1367" t="str">
        <f>IF(ISNA(VLOOKUP(A1367,words_5k!$A$2:$A$5024,1,FALSE)),"-","5k")</f>
        <v>5k</v>
      </c>
    </row>
    <row r="1368" spans="1:5" ht="12" x14ac:dyDescent="0.15">
      <c r="A1368" s="11" t="s">
        <v>1518</v>
      </c>
      <c r="B1368">
        <f t="shared" si="21"/>
        <v>5</v>
      </c>
      <c r="C1368" t="str">
        <f>IF(ISNA(VLOOKUP(A1368,words!$A$2:$A$236,1,FALSE)),"-","Normal")</f>
        <v>-</v>
      </c>
      <c r="D1368" t="str">
        <f>IF(ISNA(VLOOKUP(A1368,words_1k!$A$2:$A$1024,1,FALSE)),"-","1k")</f>
        <v>-</v>
      </c>
      <c r="E1368" t="str">
        <f>IF(ISNA(VLOOKUP(A1368,words_5k!$A$2:$A$5024,1,FALSE)),"-","5k")</f>
        <v>5k</v>
      </c>
    </row>
    <row r="1369" spans="1:5" ht="12" x14ac:dyDescent="0.15">
      <c r="A1369" s="11" t="s">
        <v>1519</v>
      </c>
      <c r="B1369">
        <f t="shared" si="21"/>
        <v>7</v>
      </c>
      <c r="C1369" t="str">
        <f>IF(ISNA(VLOOKUP(A1369,words!$A$2:$A$236,1,FALSE)),"-","Normal")</f>
        <v>-</v>
      </c>
      <c r="D1369" t="str">
        <f>IF(ISNA(VLOOKUP(A1369,words_1k!$A$2:$A$1024,1,FALSE)),"-","1k")</f>
        <v>-</v>
      </c>
      <c r="E1369" t="str">
        <f>IF(ISNA(VLOOKUP(A1369,words_5k!$A$2:$A$5024,1,FALSE)),"-","5k")</f>
        <v>5k</v>
      </c>
    </row>
    <row r="1370" spans="1:5" ht="12" x14ac:dyDescent="0.15">
      <c r="A1370" s="11" t="s">
        <v>1520</v>
      </c>
      <c r="B1370">
        <f t="shared" si="21"/>
        <v>4</v>
      </c>
      <c r="C1370" t="str">
        <f>IF(ISNA(VLOOKUP(A1370,words!$A$2:$A$236,1,FALSE)),"-","Normal")</f>
        <v>-</v>
      </c>
      <c r="D1370" t="str">
        <f>IF(ISNA(VLOOKUP(A1370,words_1k!$A$2:$A$1024,1,FALSE)),"-","1k")</f>
        <v>-</v>
      </c>
      <c r="E1370" t="str">
        <f>IF(ISNA(VLOOKUP(A1370,words_5k!$A$2:$A$5024,1,FALSE)),"-","5k")</f>
        <v>5k</v>
      </c>
    </row>
    <row r="1371" spans="1:5" ht="12" x14ac:dyDescent="0.15">
      <c r="A1371" s="11" t="s">
        <v>1521</v>
      </c>
      <c r="B1371">
        <f t="shared" si="21"/>
        <v>6</v>
      </c>
      <c r="C1371" t="str">
        <f>IF(ISNA(VLOOKUP(A1371,words!$A$2:$A$236,1,FALSE)),"-","Normal")</f>
        <v>-</v>
      </c>
      <c r="D1371" t="str">
        <f>IF(ISNA(VLOOKUP(A1371,words_1k!$A$2:$A$1024,1,FALSE)),"-","1k")</f>
        <v>-</v>
      </c>
      <c r="E1371" t="str">
        <f>IF(ISNA(VLOOKUP(A1371,words_5k!$A$2:$A$5024,1,FALSE)),"-","5k")</f>
        <v>5k</v>
      </c>
    </row>
    <row r="1372" spans="1:5" ht="12" x14ac:dyDescent="0.15">
      <c r="A1372" s="11" t="s">
        <v>1522</v>
      </c>
      <c r="B1372">
        <f t="shared" si="21"/>
        <v>3</v>
      </c>
      <c r="C1372" t="str">
        <f>IF(ISNA(VLOOKUP(A1372,words!$A$2:$A$236,1,FALSE)),"-","Normal")</f>
        <v>-</v>
      </c>
      <c r="D1372" t="str">
        <f>IF(ISNA(VLOOKUP(A1372,words_1k!$A$2:$A$1024,1,FALSE)),"-","1k")</f>
        <v>-</v>
      </c>
      <c r="E1372" t="str">
        <f>IF(ISNA(VLOOKUP(A1372,words_5k!$A$2:$A$5024,1,FALSE)),"-","5k")</f>
        <v>5k</v>
      </c>
    </row>
    <row r="1373" spans="1:5" ht="12" x14ac:dyDescent="0.15">
      <c r="A1373" s="11" t="s">
        <v>1523</v>
      </c>
      <c r="B1373">
        <f t="shared" si="21"/>
        <v>3</v>
      </c>
      <c r="C1373" t="str">
        <f>IF(ISNA(VLOOKUP(A1373,words!$A$2:$A$236,1,FALSE)),"-","Normal")</f>
        <v>-</v>
      </c>
      <c r="D1373" t="str">
        <f>IF(ISNA(VLOOKUP(A1373,words_1k!$A$2:$A$1024,1,FALSE)),"-","1k")</f>
        <v>-</v>
      </c>
      <c r="E1373" t="str">
        <f>IF(ISNA(VLOOKUP(A1373,words_5k!$A$2:$A$5024,1,FALSE)),"-","5k")</f>
        <v>5k</v>
      </c>
    </row>
    <row r="1374" spans="1:5" ht="12" x14ac:dyDescent="0.15">
      <c r="A1374" s="11" t="s">
        <v>1524</v>
      </c>
      <c r="B1374">
        <f t="shared" si="21"/>
        <v>4</v>
      </c>
      <c r="C1374" t="str">
        <f>IF(ISNA(VLOOKUP(A1374,words!$A$2:$A$236,1,FALSE)),"-","Normal")</f>
        <v>-</v>
      </c>
      <c r="D1374" t="str">
        <f>IF(ISNA(VLOOKUP(A1374,words_1k!$A$2:$A$1024,1,FALSE)),"-","1k")</f>
        <v>-</v>
      </c>
      <c r="E1374" t="str">
        <f>IF(ISNA(VLOOKUP(A1374,words_5k!$A$2:$A$5024,1,FALSE)),"-","5k")</f>
        <v>5k</v>
      </c>
    </row>
    <row r="1375" spans="1:5" ht="12" x14ac:dyDescent="0.15">
      <c r="A1375" s="11" t="s">
        <v>1525</v>
      </c>
      <c r="B1375">
        <f t="shared" si="21"/>
        <v>5</v>
      </c>
      <c r="C1375" t="str">
        <f>IF(ISNA(VLOOKUP(A1375,words!$A$2:$A$236,1,FALSE)),"-","Normal")</f>
        <v>-</v>
      </c>
      <c r="D1375" t="str">
        <f>IF(ISNA(VLOOKUP(A1375,words_1k!$A$2:$A$1024,1,FALSE)),"-","1k")</f>
        <v>-</v>
      </c>
      <c r="E1375" t="str">
        <f>IF(ISNA(VLOOKUP(A1375,words_5k!$A$2:$A$5024,1,FALSE)),"-","5k")</f>
        <v>5k</v>
      </c>
    </row>
    <row r="1376" spans="1:5" ht="12" x14ac:dyDescent="0.15">
      <c r="A1376" s="11" t="s">
        <v>1526</v>
      </c>
      <c r="B1376">
        <f t="shared" si="21"/>
        <v>4</v>
      </c>
      <c r="C1376" t="str">
        <f>IF(ISNA(VLOOKUP(A1376,words!$A$2:$A$236,1,FALSE)),"-","Normal")</f>
        <v>-</v>
      </c>
      <c r="D1376" t="str">
        <f>IF(ISNA(VLOOKUP(A1376,words_1k!$A$2:$A$1024,1,FALSE)),"-","1k")</f>
        <v>-</v>
      </c>
      <c r="E1376" t="str">
        <f>IF(ISNA(VLOOKUP(A1376,words_5k!$A$2:$A$5024,1,FALSE)),"-","5k")</f>
        <v>5k</v>
      </c>
    </row>
    <row r="1377" spans="1:5" ht="12" x14ac:dyDescent="0.15">
      <c r="A1377" s="11" t="s">
        <v>1527</v>
      </c>
      <c r="B1377">
        <f t="shared" si="21"/>
        <v>5</v>
      </c>
      <c r="C1377" t="str">
        <f>IF(ISNA(VLOOKUP(A1377,words!$A$2:$A$236,1,FALSE)),"-","Normal")</f>
        <v>-</v>
      </c>
      <c r="D1377" t="str">
        <f>IF(ISNA(VLOOKUP(A1377,words_1k!$A$2:$A$1024,1,FALSE)),"-","1k")</f>
        <v>-</v>
      </c>
      <c r="E1377" t="str">
        <f>IF(ISNA(VLOOKUP(A1377,words_5k!$A$2:$A$5024,1,FALSE)),"-","5k")</f>
        <v>5k</v>
      </c>
    </row>
    <row r="1378" spans="1:5" ht="12" x14ac:dyDescent="0.15">
      <c r="A1378" s="11" t="s">
        <v>1528</v>
      </c>
      <c r="B1378">
        <f t="shared" si="21"/>
        <v>2</v>
      </c>
      <c r="C1378" t="str">
        <f>IF(ISNA(VLOOKUP(A1378,words!$A$2:$A$236,1,FALSE)),"-","Normal")</f>
        <v>-</v>
      </c>
      <c r="D1378" t="str">
        <f>IF(ISNA(VLOOKUP(A1378,words_1k!$A$2:$A$1024,1,FALSE)),"-","1k")</f>
        <v>-</v>
      </c>
      <c r="E1378" t="str">
        <f>IF(ISNA(VLOOKUP(A1378,words_5k!$A$2:$A$5024,1,FALSE)),"-","5k")</f>
        <v>5k</v>
      </c>
    </row>
    <row r="1379" spans="1:5" ht="12" x14ac:dyDescent="0.15">
      <c r="A1379" s="11" t="s">
        <v>1529</v>
      </c>
      <c r="B1379">
        <f t="shared" si="21"/>
        <v>5</v>
      </c>
      <c r="C1379" t="str">
        <f>IF(ISNA(VLOOKUP(A1379,words!$A$2:$A$236,1,FALSE)),"-","Normal")</f>
        <v>-</v>
      </c>
      <c r="D1379" t="str">
        <f>IF(ISNA(VLOOKUP(A1379,words_1k!$A$2:$A$1024,1,FALSE)),"-","1k")</f>
        <v>-</v>
      </c>
      <c r="E1379" t="str">
        <f>IF(ISNA(VLOOKUP(A1379,words_5k!$A$2:$A$5024,1,FALSE)),"-","5k")</f>
        <v>5k</v>
      </c>
    </row>
    <row r="1380" spans="1:5" ht="12" x14ac:dyDescent="0.15">
      <c r="A1380" s="11" t="s">
        <v>1530</v>
      </c>
      <c r="B1380">
        <f t="shared" si="21"/>
        <v>4</v>
      </c>
      <c r="C1380" t="str">
        <f>IF(ISNA(VLOOKUP(A1380,words!$A$2:$A$236,1,FALSE)),"-","Normal")</f>
        <v>-</v>
      </c>
      <c r="D1380" t="str">
        <f>IF(ISNA(VLOOKUP(A1380,words_1k!$A$2:$A$1024,1,FALSE)),"-","1k")</f>
        <v>-</v>
      </c>
      <c r="E1380" t="str">
        <f>IF(ISNA(VLOOKUP(A1380,words_5k!$A$2:$A$5024,1,FALSE)),"-","5k")</f>
        <v>5k</v>
      </c>
    </row>
    <row r="1381" spans="1:5" ht="12" x14ac:dyDescent="0.15">
      <c r="A1381" s="11" t="s">
        <v>1531</v>
      </c>
      <c r="B1381">
        <f t="shared" si="21"/>
        <v>6</v>
      </c>
      <c r="C1381" t="str">
        <f>IF(ISNA(VLOOKUP(A1381,words!$A$2:$A$236,1,FALSE)),"-","Normal")</f>
        <v>-</v>
      </c>
      <c r="D1381" t="str">
        <f>IF(ISNA(VLOOKUP(A1381,words_1k!$A$2:$A$1024,1,FALSE)),"-","1k")</f>
        <v>-</v>
      </c>
      <c r="E1381" t="str">
        <f>IF(ISNA(VLOOKUP(A1381,words_5k!$A$2:$A$5024,1,FALSE)),"-","5k")</f>
        <v>5k</v>
      </c>
    </row>
    <row r="1382" spans="1:5" ht="12" x14ac:dyDescent="0.15">
      <c r="A1382" s="11" t="s">
        <v>1532</v>
      </c>
      <c r="B1382">
        <f t="shared" si="21"/>
        <v>6</v>
      </c>
      <c r="C1382" t="str">
        <f>IF(ISNA(VLOOKUP(A1382,words!$A$2:$A$236,1,FALSE)),"-","Normal")</f>
        <v>-</v>
      </c>
      <c r="D1382" t="str">
        <f>IF(ISNA(VLOOKUP(A1382,words_1k!$A$2:$A$1024,1,FALSE)),"-","1k")</f>
        <v>-</v>
      </c>
      <c r="E1382" t="str">
        <f>IF(ISNA(VLOOKUP(A1382,words_5k!$A$2:$A$5024,1,FALSE)),"-","5k")</f>
        <v>5k</v>
      </c>
    </row>
    <row r="1383" spans="1:5" ht="12" x14ac:dyDescent="0.15">
      <c r="A1383" s="11" t="s">
        <v>1533</v>
      </c>
      <c r="B1383">
        <f t="shared" si="21"/>
        <v>3</v>
      </c>
      <c r="C1383" t="str">
        <f>IF(ISNA(VLOOKUP(A1383,words!$A$2:$A$236,1,FALSE)),"-","Normal")</f>
        <v>-</v>
      </c>
      <c r="D1383" t="str">
        <f>IF(ISNA(VLOOKUP(A1383,words_1k!$A$2:$A$1024,1,FALSE)),"-","1k")</f>
        <v>-</v>
      </c>
      <c r="E1383" t="str">
        <f>IF(ISNA(VLOOKUP(A1383,words_5k!$A$2:$A$5024,1,FALSE)),"-","5k")</f>
        <v>5k</v>
      </c>
    </row>
    <row r="1384" spans="1:5" ht="12" x14ac:dyDescent="0.15">
      <c r="A1384" s="11" t="s">
        <v>1534</v>
      </c>
      <c r="B1384">
        <f t="shared" si="21"/>
        <v>4</v>
      </c>
      <c r="C1384" t="str">
        <f>IF(ISNA(VLOOKUP(A1384,words!$A$2:$A$236,1,FALSE)),"-","Normal")</f>
        <v>-</v>
      </c>
      <c r="D1384" t="str">
        <f>IF(ISNA(VLOOKUP(A1384,words_1k!$A$2:$A$1024,1,FALSE)),"-","1k")</f>
        <v>-</v>
      </c>
      <c r="E1384" t="str">
        <f>IF(ISNA(VLOOKUP(A1384,words_5k!$A$2:$A$5024,1,FALSE)),"-","5k")</f>
        <v>5k</v>
      </c>
    </row>
    <row r="1385" spans="1:5" ht="12" x14ac:dyDescent="0.15">
      <c r="A1385" s="11" t="s">
        <v>1535</v>
      </c>
      <c r="B1385">
        <f t="shared" si="21"/>
        <v>4</v>
      </c>
      <c r="C1385" t="str">
        <f>IF(ISNA(VLOOKUP(A1385,words!$A$2:$A$236,1,FALSE)),"-","Normal")</f>
        <v>-</v>
      </c>
      <c r="D1385" t="str">
        <f>IF(ISNA(VLOOKUP(A1385,words_1k!$A$2:$A$1024,1,FALSE)),"-","1k")</f>
        <v>-</v>
      </c>
      <c r="E1385" t="str">
        <f>IF(ISNA(VLOOKUP(A1385,words_5k!$A$2:$A$5024,1,FALSE)),"-","5k")</f>
        <v>5k</v>
      </c>
    </row>
    <row r="1386" spans="1:5" ht="12" x14ac:dyDescent="0.15">
      <c r="A1386" s="11" t="s">
        <v>1536</v>
      </c>
      <c r="B1386">
        <f t="shared" si="21"/>
        <v>3</v>
      </c>
      <c r="C1386" t="str">
        <f>IF(ISNA(VLOOKUP(A1386,words!$A$2:$A$236,1,FALSE)),"-","Normal")</f>
        <v>-</v>
      </c>
      <c r="D1386" t="str">
        <f>IF(ISNA(VLOOKUP(A1386,words_1k!$A$2:$A$1024,1,FALSE)),"-","1k")</f>
        <v>-</v>
      </c>
      <c r="E1386" t="str">
        <f>IF(ISNA(VLOOKUP(A1386,words_5k!$A$2:$A$5024,1,FALSE)),"-","5k")</f>
        <v>5k</v>
      </c>
    </row>
    <row r="1387" spans="1:5" ht="12" x14ac:dyDescent="0.15">
      <c r="A1387" s="11" t="s">
        <v>1537</v>
      </c>
      <c r="B1387">
        <f t="shared" si="21"/>
        <v>6</v>
      </c>
      <c r="C1387" t="str">
        <f>IF(ISNA(VLOOKUP(A1387,words!$A$2:$A$236,1,FALSE)),"-","Normal")</f>
        <v>-</v>
      </c>
      <c r="D1387" t="str">
        <f>IF(ISNA(VLOOKUP(A1387,words_1k!$A$2:$A$1024,1,FALSE)),"-","1k")</f>
        <v>-</v>
      </c>
      <c r="E1387" t="str">
        <f>IF(ISNA(VLOOKUP(A1387,words_5k!$A$2:$A$5024,1,FALSE)),"-","5k")</f>
        <v>5k</v>
      </c>
    </row>
    <row r="1388" spans="1:5" ht="12" x14ac:dyDescent="0.15">
      <c r="A1388" s="11" t="s">
        <v>1538</v>
      </c>
      <c r="B1388">
        <f t="shared" si="21"/>
        <v>6</v>
      </c>
      <c r="C1388" t="str">
        <f>IF(ISNA(VLOOKUP(A1388,words!$A$2:$A$236,1,FALSE)),"-","Normal")</f>
        <v>-</v>
      </c>
      <c r="D1388" t="str">
        <f>IF(ISNA(VLOOKUP(A1388,words_1k!$A$2:$A$1024,1,FALSE)),"-","1k")</f>
        <v>-</v>
      </c>
      <c r="E1388" t="str">
        <f>IF(ISNA(VLOOKUP(A1388,words_5k!$A$2:$A$5024,1,FALSE)),"-","5k")</f>
        <v>5k</v>
      </c>
    </row>
    <row r="1389" spans="1:5" ht="12" x14ac:dyDescent="0.15">
      <c r="A1389" s="11" t="s">
        <v>1539</v>
      </c>
      <c r="B1389">
        <f t="shared" si="21"/>
        <v>4</v>
      </c>
      <c r="C1389" t="str">
        <f>IF(ISNA(VLOOKUP(A1389,words!$A$2:$A$236,1,FALSE)),"-","Normal")</f>
        <v>-</v>
      </c>
      <c r="D1389" t="str">
        <f>IF(ISNA(VLOOKUP(A1389,words_1k!$A$2:$A$1024,1,FALSE)),"-","1k")</f>
        <v>-</v>
      </c>
      <c r="E1389" t="str">
        <f>IF(ISNA(VLOOKUP(A1389,words_5k!$A$2:$A$5024,1,FALSE)),"-","5k")</f>
        <v>5k</v>
      </c>
    </row>
    <row r="1390" spans="1:5" ht="12" x14ac:dyDescent="0.15">
      <c r="A1390" s="11" t="s">
        <v>1540</v>
      </c>
      <c r="B1390">
        <f t="shared" si="21"/>
        <v>6</v>
      </c>
      <c r="C1390" t="str">
        <f>IF(ISNA(VLOOKUP(A1390,words!$A$2:$A$236,1,FALSE)),"-","Normal")</f>
        <v>-</v>
      </c>
      <c r="D1390" t="str">
        <f>IF(ISNA(VLOOKUP(A1390,words_1k!$A$2:$A$1024,1,FALSE)),"-","1k")</f>
        <v>-</v>
      </c>
      <c r="E1390" t="str">
        <f>IF(ISNA(VLOOKUP(A1390,words_5k!$A$2:$A$5024,1,FALSE)),"-","5k")</f>
        <v>5k</v>
      </c>
    </row>
    <row r="1391" spans="1:5" ht="12" x14ac:dyDescent="0.15">
      <c r="A1391" s="11" t="s">
        <v>1541</v>
      </c>
      <c r="B1391">
        <f t="shared" si="21"/>
        <v>4</v>
      </c>
      <c r="C1391" t="str">
        <f>IF(ISNA(VLOOKUP(A1391,words!$A$2:$A$236,1,FALSE)),"-","Normal")</f>
        <v>-</v>
      </c>
      <c r="D1391" t="str">
        <f>IF(ISNA(VLOOKUP(A1391,words_1k!$A$2:$A$1024,1,FALSE)),"-","1k")</f>
        <v>-</v>
      </c>
      <c r="E1391" t="str">
        <f>IF(ISNA(VLOOKUP(A1391,words_5k!$A$2:$A$5024,1,FALSE)),"-","5k")</f>
        <v>5k</v>
      </c>
    </row>
    <row r="1392" spans="1:5" ht="12" x14ac:dyDescent="0.15">
      <c r="A1392" s="11" t="s">
        <v>1542</v>
      </c>
      <c r="B1392">
        <f t="shared" si="21"/>
        <v>5</v>
      </c>
      <c r="C1392" t="str">
        <f>IF(ISNA(VLOOKUP(A1392,words!$A$2:$A$236,1,FALSE)),"-","Normal")</f>
        <v>-</v>
      </c>
      <c r="D1392" t="str">
        <f>IF(ISNA(VLOOKUP(A1392,words_1k!$A$2:$A$1024,1,FALSE)),"-","1k")</f>
        <v>-</v>
      </c>
      <c r="E1392" t="str">
        <f>IF(ISNA(VLOOKUP(A1392,words_5k!$A$2:$A$5024,1,FALSE)),"-","5k")</f>
        <v>5k</v>
      </c>
    </row>
    <row r="1393" spans="1:5" ht="12" x14ac:dyDescent="0.15">
      <c r="A1393" s="11" t="s">
        <v>1543</v>
      </c>
      <c r="B1393">
        <f t="shared" si="21"/>
        <v>4</v>
      </c>
      <c r="C1393" t="str">
        <f>IF(ISNA(VLOOKUP(A1393,words!$A$2:$A$236,1,FALSE)),"-","Normal")</f>
        <v>-</v>
      </c>
      <c r="D1393" t="str">
        <f>IF(ISNA(VLOOKUP(A1393,words_1k!$A$2:$A$1024,1,FALSE)),"-","1k")</f>
        <v>-</v>
      </c>
      <c r="E1393" t="str">
        <f>IF(ISNA(VLOOKUP(A1393,words_5k!$A$2:$A$5024,1,FALSE)),"-","5k")</f>
        <v>5k</v>
      </c>
    </row>
    <row r="1394" spans="1:5" ht="12" x14ac:dyDescent="0.15">
      <c r="A1394" s="11" t="s">
        <v>1544</v>
      </c>
      <c r="B1394">
        <f t="shared" si="21"/>
        <v>4</v>
      </c>
      <c r="C1394" t="str">
        <f>IF(ISNA(VLOOKUP(A1394,words!$A$2:$A$236,1,FALSE)),"-","Normal")</f>
        <v>-</v>
      </c>
      <c r="D1394" t="str">
        <f>IF(ISNA(VLOOKUP(A1394,words_1k!$A$2:$A$1024,1,FALSE)),"-","1k")</f>
        <v>-</v>
      </c>
      <c r="E1394" t="str">
        <f>IF(ISNA(VLOOKUP(A1394,words_5k!$A$2:$A$5024,1,FALSE)),"-","5k")</f>
        <v>5k</v>
      </c>
    </row>
    <row r="1395" spans="1:5" ht="12" x14ac:dyDescent="0.15">
      <c r="A1395" s="11" t="s">
        <v>1545</v>
      </c>
      <c r="B1395">
        <f t="shared" si="21"/>
        <v>6</v>
      </c>
      <c r="C1395" t="str">
        <f>IF(ISNA(VLOOKUP(A1395,words!$A$2:$A$236,1,FALSE)),"-","Normal")</f>
        <v>-</v>
      </c>
      <c r="D1395" t="str">
        <f>IF(ISNA(VLOOKUP(A1395,words_1k!$A$2:$A$1024,1,FALSE)),"-","1k")</f>
        <v>-</v>
      </c>
      <c r="E1395" t="str">
        <f>IF(ISNA(VLOOKUP(A1395,words_5k!$A$2:$A$5024,1,FALSE)),"-","5k")</f>
        <v>5k</v>
      </c>
    </row>
    <row r="1396" spans="1:5" ht="12" x14ac:dyDescent="0.15">
      <c r="A1396" s="11" t="s">
        <v>1546</v>
      </c>
      <c r="B1396">
        <f t="shared" si="21"/>
        <v>5</v>
      </c>
      <c r="C1396" t="str">
        <f>IF(ISNA(VLOOKUP(A1396,words!$A$2:$A$236,1,FALSE)),"-","Normal")</f>
        <v>-</v>
      </c>
      <c r="D1396" t="str">
        <f>IF(ISNA(VLOOKUP(A1396,words_1k!$A$2:$A$1024,1,FALSE)),"-","1k")</f>
        <v>-</v>
      </c>
      <c r="E1396" t="str">
        <f>IF(ISNA(VLOOKUP(A1396,words_5k!$A$2:$A$5024,1,FALSE)),"-","5k")</f>
        <v>5k</v>
      </c>
    </row>
    <row r="1397" spans="1:5" ht="12" x14ac:dyDescent="0.15">
      <c r="A1397" s="11" t="s">
        <v>1547</v>
      </c>
      <c r="B1397">
        <f t="shared" si="21"/>
        <v>4</v>
      </c>
      <c r="C1397" t="str">
        <f>IF(ISNA(VLOOKUP(A1397,words!$A$2:$A$236,1,FALSE)),"-","Normal")</f>
        <v>-</v>
      </c>
      <c r="D1397" t="str">
        <f>IF(ISNA(VLOOKUP(A1397,words_1k!$A$2:$A$1024,1,FALSE)),"-","1k")</f>
        <v>-</v>
      </c>
      <c r="E1397" t="str">
        <f>IF(ISNA(VLOOKUP(A1397,words_5k!$A$2:$A$5024,1,FALSE)),"-","5k")</f>
        <v>5k</v>
      </c>
    </row>
    <row r="1398" spans="1:5" ht="12" x14ac:dyDescent="0.15">
      <c r="A1398" s="11" t="s">
        <v>1548</v>
      </c>
      <c r="B1398">
        <f t="shared" si="21"/>
        <v>6</v>
      </c>
      <c r="C1398" t="str">
        <f>IF(ISNA(VLOOKUP(A1398,words!$A$2:$A$236,1,FALSE)),"-","Normal")</f>
        <v>-</v>
      </c>
      <c r="D1398" t="str">
        <f>IF(ISNA(VLOOKUP(A1398,words_1k!$A$2:$A$1024,1,FALSE)),"-","1k")</f>
        <v>-</v>
      </c>
      <c r="E1398" t="str">
        <f>IF(ISNA(VLOOKUP(A1398,words_5k!$A$2:$A$5024,1,FALSE)),"-","5k")</f>
        <v>5k</v>
      </c>
    </row>
    <row r="1399" spans="1:5" ht="12" x14ac:dyDescent="0.15">
      <c r="A1399" s="11" t="s">
        <v>1549</v>
      </c>
      <c r="B1399">
        <f t="shared" si="21"/>
        <v>5</v>
      </c>
      <c r="C1399" t="str">
        <f>IF(ISNA(VLOOKUP(A1399,words!$A$2:$A$236,1,FALSE)),"-","Normal")</f>
        <v>-</v>
      </c>
      <c r="D1399" t="str">
        <f>IF(ISNA(VLOOKUP(A1399,words_1k!$A$2:$A$1024,1,FALSE)),"-","1k")</f>
        <v>-</v>
      </c>
      <c r="E1399" t="str">
        <f>IF(ISNA(VLOOKUP(A1399,words_5k!$A$2:$A$5024,1,FALSE)),"-","5k")</f>
        <v>5k</v>
      </c>
    </row>
    <row r="1400" spans="1:5" ht="12" x14ac:dyDescent="0.15">
      <c r="A1400" s="11" t="s">
        <v>1550</v>
      </c>
      <c r="B1400">
        <f t="shared" si="21"/>
        <v>6</v>
      </c>
      <c r="C1400" t="str">
        <f>IF(ISNA(VLOOKUP(A1400,words!$A$2:$A$236,1,FALSE)),"-","Normal")</f>
        <v>-</v>
      </c>
      <c r="D1400" t="str">
        <f>IF(ISNA(VLOOKUP(A1400,words_1k!$A$2:$A$1024,1,FALSE)),"-","1k")</f>
        <v>-</v>
      </c>
      <c r="E1400" t="str">
        <f>IF(ISNA(VLOOKUP(A1400,words_5k!$A$2:$A$5024,1,FALSE)),"-","5k")</f>
        <v>5k</v>
      </c>
    </row>
    <row r="1401" spans="1:5" ht="12" x14ac:dyDescent="0.15">
      <c r="A1401" s="11" t="s">
        <v>1551</v>
      </c>
      <c r="B1401">
        <f t="shared" si="21"/>
        <v>4</v>
      </c>
      <c r="C1401" t="str">
        <f>IF(ISNA(VLOOKUP(A1401,words!$A$2:$A$236,1,FALSE)),"-","Normal")</f>
        <v>-</v>
      </c>
      <c r="D1401" t="str">
        <f>IF(ISNA(VLOOKUP(A1401,words_1k!$A$2:$A$1024,1,FALSE)),"-","1k")</f>
        <v>-</v>
      </c>
      <c r="E1401" t="str">
        <f>IF(ISNA(VLOOKUP(A1401,words_5k!$A$2:$A$5024,1,FALSE)),"-","5k")</f>
        <v>5k</v>
      </c>
    </row>
    <row r="1402" spans="1:5" ht="12" x14ac:dyDescent="0.15">
      <c r="A1402" s="11" t="s">
        <v>225</v>
      </c>
      <c r="B1402">
        <f t="shared" si="21"/>
        <v>4</v>
      </c>
      <c r="C1402" t="str">
        <f>IF(ISNA(VLOOKUP(A1402,words!$A$2:$A$236,1,FALSE)),"-","Normal")</f>
        <v>Normal</v>
      </c>
      <c r="D1402" t="str">
        <f>IF(ISNA(VLOOKUP(A1402,words_1k!$A$2:$A$1024,1,FALSE)),"-","1k")</f>
        <v>-</v>
      </c>
      <c r="E1402" t="str">
        <f>IF(ISNA(VLOOKUP(A1402,words_5k!$A$2:$A$5024,1,FALSE)),"-","5k")</f>
        <v>5k</v>
      </c>
    </row>
    <row r="1403" spans="1:5" ht="12" x14ac:dyDescent="0.15">
      <c r="A1403" s="11" t="s">
        <v>1552</v>
      </c>
      <c r="B1403">
        <f t="shared" si="21"/>
        <v>4</v>
      </c>
      <c r="C1403" t="str">
        <f>IF(ISNA(VLOOKUP(A1403,words!$A$2:$A$236,1,FALSE)),"-","Normal")</f>
        <v>-</v>
      </c>
      <c r="D1403" t="str">
        <f>IF(ISNA(VLOOKUP(A1403,words_1k!$A$2:$A$1024,1,FALSE)),"-","1k")</f>
        <v>-</v>
      </c>
      <c r="E1403" t="str">
        <f>IF(ISNA(VLOOKUP(A1403,words_5k!$A$2:$A$5024,1,FALSE)),"-","5k")</f>
        <v>5k</v>
      </c>
    </row>
    <row r="1404" spans="1:5" ht="12" x14ac:dyDescent="0.15">
      <c r="A1404" s="11" t="s">
        <v>1553</v>
      </c>
      <c r="B1404">
        <f t="shared" si="21"/>
        <v>5</v>
      </c>
      <c r="C1404" t="str">
        <f>IF(ISNA(VLOOKUP(A1404,words!$A$2:$A$236,1,FALSE)),"-","Normal")</f>
        <v>-</v>
      </c>
      <c r="D1404" t="str">
        <f>IF(ISNA(VLOOKUP(A1404,words_1k!$A$2:$A$1024,1,FALSE)),"-","1k")</f>
        <v>-</v>
      </c>
      <c r="E1404" t="str">
        <f>IF(ISNA(VLOOKUP(A1404,words_5k!$A$2:$A$5024,1,FALSE)),"-","5k")</f>
        <v>5k</v>
      </c>
    </row>
    <row r="1405" spans="1:5" ht="12" x14ac:dyDescent="0.15">
      <c r="A1405" s="11" t="s">
        <v>1554</v>
      </c>
      <c r="B1405">
        <f t="shared" si="21"/>
        <v>3</v>
      </c>
      <c r="C1405" t="str">
        <f>IF(ISNA(VLOOKUP(A1405,words!$A$2:$A$236,1,FALSE)),"-","Normal")</f>
        <v>-</v>
      </c>
      <c r="D1405" t="str">
        <f>IF(ISNA(VLOOKUP(A1405,words_1k!$A$2:$A$1024,1,FALSE)),"-","1k")</f>
        <v>-</v>
      </c>
      <c r="E1405" t="str">
        <f>IF(ISNA(VLOOKUP(A1405,words_5k!$A$2:$A$5024,1,FALSE)),"-","5k")</f>
        <v>5k</v>
      </c>
    </row>
    <row r="1406" spans="1:5" ht="12" x14ac:dyDescent="0.15">
      <c r="A1406" s="11" t="s">
        <v>1555</v>
      </c>
      <c r="B1406">
        <f t="shared" si="21"/>
        <v>4</v>
      </c>
      <c r="C1406" t="str">
        <f>IF(ISNA(VLOOKUP(A1406,words!$A$2:$A$236,1,FALSE)),"-","Normal")</f>
        <v>-</v>
      </c>
      <c r="D1406" t="str">
        <f>IF(ISNA(VLOOKUP(A1406,words_1k!$A$2:$A$1024,1,FALSE)),"-","1k")</f>
        <v>-</v>
      </c>
      <c r="E1406" t="str">
        <f>IF(ISNA(VLOOKUP(A1406,words_5k!$A$2:$A$5024,1,FALSE)),"-","5k")</f>
        <v>5k</v>
      </c>
    </row>
    <row r="1407" spans="1:5" ht="12" x14ac:dyDescent="0.15">
      <c r="A1407" s="11" t="s">
        <v>1556</v>
      </c>
      <c r="B1407">
        <f t="shared" si="21"/>
        <v>6</v>
      </c>
      <c r="C1407" t="str">
        <f>IF(ISNA(VLOOKUP(A1407,words!$A$2:$A$236,1,FALSE)),"-","Normal")</f>
        <v>-</v>
      </c>
      <c r="D1407" t="str">
        <f>IF(ISNA(VLOOKUP(A1407,words_1k!$A$2:$A$1024,1,FALSE)),"-","1k")</f>
        <v>-</v>
      </c>
      <c r="E1407" t="str">
        <f>IF(ISNA(VLOOKUP(A1407,words_5k!$A$2:$A$5024,1,FALSE)),"-","5k")</f>
        <v>5k</v>
      </c>
    </row>
    <row r="1408" spans="1:5" ht="12" x14ac:dyDescent="0.15">
      <c r="A1408" s="11" t="s">
        <v>1557</v>
      </c>
      <c r="B1408">
        <f t="shared" si="21"/>
        <v>4</v>
      </c>
      <c r="C1408" t="str">
        <f>IF(ISNA(VLOOKUP(A1408,words!$A$2:$A$236,1,FALSE)),"-","Normal")</f>
        <v>-</v>
      </c>
      <c r="D1408" t="str">
        <f>IF(ISNA(VLOOKUP(A1408,words_1k!$A$2:$A$1024,1,FALSE)),"-","1k")</f>
        <v>-</v>
      </c>
      <c r="E1408" t="str">
        <f>IF(ISNA(VLOOKUP(A1408,words_5k!$A$2:$A$5024,1,FALSE)),"-","5k")</f>
        <v>5k</v>
      </c>
    </row>
    <row r="1409" spans="1:5" ht="12" x14ac:dyDescent="0.15">
      <c r="A1409" s="11" t="s">
        <v>1558</v>
      </c>
      <c r="B1409">
        <f t="shared" si="21"/>
        <v>4</v>
      </c>
      <c r="C1409" t="str">
        <f>IF(ISNA(VLOOKUP(A1409,words!$A$2:$A$236,1,FALSE)),"-","Normal")</f>
        <v>-</v>
      </c>
      <c r="D1409" t="str">
        <f>IF(ISNA(VLOOKUP(A1409,words_1k!$A$2:$A$1024,1,FALSE)),"-","1k")</f>
        <v>-</v>
      </c>
      <c r="E1409" t="str">
        <f>IF(ISNA(VLOOKUP(A1409,words_5k!$A$2:$A$5024,1,FALSE)),"-","5k")</f>
        <v>5k</v>
      </c>
    </row>
    <row r="1410" spans="1:5" ht="12" x14ac:dyDescent="0.15">
      <c r="A1410" s="11" t="s">
        <v>1559</v>
      </c>
      <c r="B1410">
        <f t="shared" ref="B1410:B1473" si="22">LEN(A1410)</f>
        <v>7</v>
      </c>
      <c r="C1410" t="str">
        <f>IF(ISNA(VLOOKUP(A1410,words!$A$2:$A$236,1,FALSE)),"-","Normal")</f>
        <v>-</v>
      </c>
      <c r="D1410" t="str">
        <f>IF(ISNA(VLOOKUP(A1410,words_1k!$A$2:$A$1024,1,FALSE)),"-","1k")</f>
        <v>-</v>
      </c>
      <c r="E1410" t="str">
        <f>IF(ISNA(VLOOKUP(A1410,words_5k!$A$2:$A$5024,1,FALSE)),"-","5k")</f>
        <v>5k</v>
      </c>
    </row>
    <row r="1411" spans="1:5" ht="12" x14ac:dyDescent="0.15">
      <c r="A1411" s="11" t="s">
        <v>1560</v>
      </c>
      <c r="B1411">
        <f t="shared" si="22"/>
        <v>5</v>
      </c>
      <c r="C1411" t="str">
        <f>IF(ISNA(VLOOKUP(A1411,words!$A$2:$A$236,1,FALSE)),"-","Normal")</f>
        <v>-</v>
      </c>
      <c r="D1411" t="str">
        <f>IF(ISNA(VLOOKUP(A1411,words_1k!$A$2:$A$1024,1,FALSE)),"-","1k")</f>
        <v>-</v>
      </c>
      <c r="E1411" t="str">
        <f>IF(ISNA(VLOOKUP(A1411,words_5k!$A$2:$A$5024,1,FALSE)),"-","5k")</f>
        <v>5k</v>
      </c>
    </row>
    <row r="1412" spans="1:5" ht="12" x14ac:dyDescent="0.15">
      <c r="A1412" s="11" t="s">
        <v>1561</v>
      </c>
      <c r="B1412">
        <f t="shared" si="22"/>
        <v>6</v>
      </c>
      <c r="C1412" t="str">
        <f>IF(ISNA(VLOOKUP(A1412,words!$A$2:$A$236,1,FALSE)),"-","Normal")</f>
        <v>-</v>
      </c>
      <c r="D1412" t="str">
        <f>IF(ISNA(VLOOKUP(A1412,words_1k!$A$2:$A$1024,1,FALSE)),"-","1k")</f>
        <v>-</v>
      </c>
      <c r="E1412" t="str">
        <f>IF(ISNA(VLOOKUP(A1412,words_5k!$A$2:$A$5024,1,FALSE)),"-","5k")</f>
        <v>5k</v>
      </c>
    </row>
    <row r="1413" spans="1:5" ht="12" x14ac:dyDescent="0.15">
      <c r="A1413" s="11" t="s">
        <v>1562</v>
      </c>
      <c r="B1413">
        <f t="shared" si="22"/>
        <v>5</v>
      </c>
      <c r="C1413" t="str">
        <f>IF(ISNA(VLOOKUP(A1413,words!$A$2:$A$236,1,FALSE)),"-","Normal")</f>
        <v>-</v>
      </c>
      <c r="D1413" t="str">
        <f>IF(ISNA(VLOOKUP(A1413,words_1k!$A$2:$A$1024,1,FALSE)),"-","1k")</f>
        <v>-</v>
      </c>
      <c r="E1413" t="str">
        <f>IF(ISNA(VLOOKUP(A1413,words_5k!$A$2:$A$5024,1,FALSE)),"-","5k")</f>
        <v>5k</v>
      </c>
    </row>
    <row r="1414" spans="1:5" ht="12" x14ac:dyDescent="0.15">
      <c r="A1414" s="11" t="s">
        <v>1563</v>
      </c>
      <c r="B1414">
        <f t="shared" si="22"/>
        <v>5</v>
      </c>
      <c r="C1414" t="str">
        <f>IF(ISNA(VLOOKUP(A1414,words!$A$2:$A$236,1,FALSE)),"-","Normal")</f>
        <v>-</v>
      </c>
      <c r="D1414" t="str">
        <f>IF(ISNA(VLOOKUP(A1414,words_1k!$A$2:$A$1024,1,FALSE)),"-","1k")</f>
        <v>-</v>
      </c>
      <c r="E1414" t="str">
        <f>IF(ISNA(VLOOKUP(A1414,words_5k!$A$2:$A$5024,1,FALSE)),"-","5k")</f>
        <v>5k</v>
      </c>
    </row>
    <row r="1415" spans="1:5" ht="12" x14ac:dyDescent="0.15">
      <c r="A1415" s="11" t="s">
        <v>1564</v>
      </c>
      <c r="B1415">
        <f t="shared" si="22"/>
        <v>3</v>
      </c>
      <c r="C1415" t="str">
        <f>IF(ISNA(VLOOKUP(A1415,words!$A$2:$A$236,1,FALSE)),"-","Normal")</f>
        <v>-</v>
      </c>
      <c r="D1415" t="str">
        <f>IF(ISNA(VLOOKUP(A1415,words_1k!$A$2:$A$1024,1,FALSE)),"-","1k")</f>
        <v>-</v>
      </c>
      <c r="E1415" t="str">
        <f>IF(ISNA(VLOOKUP(A1415,words_5k!$A$2:$A$5024,1,FALSE)),"-","5k")</f>
        <v>5k</v>
      </c>
    </row>
    <row r="1416" spans="1:5" ht="12" x14ac:dyDescent="0.15">
      <c r="A1416" s="11" t="s">
        <v>1565</v>
      </c>
      <c r="B1416">
        <f t="shared" si="22"/>
        <v>5</v>
      </c>
      <c r="C1416" t="str">
        <f>IF(ISNA(VLOOKUP(A1416,words!$A$2:$A$236,1,FALSE)),"-","Normal")</f>
        <v>-</v>
      </c>
      <c r="D1416" t="str">
        <f>IF(ISNA(VLOOKUP(A1416,words_1k!$A$2:$A$1024,1,FALSE)),"-","1k")</f>
        <v>-</v>
      </c>
      <c r="E1416" t="str">
        <f>IF(ISNA(VLOOKUP(A1416,words_5k!$A$2:$A$5024,1,FALSE)),"-","5k")</f>
        <v>5k</v>
      </c>
    </row>
    <row r="1417" spans="1:5" ht="12" x14ac:dyDescent="0.15">
      <c r="A1417" s="11" t="s">
        <v>1566</v>
      </c>
      <c r="B1417">
        <f t="shared" si="22"/>
        <v>4</v>
      </c>
      <c r="C1417" t="str">
        <f>IF(ISNA(VLOOKUP(A1417,words!$A$2:$A$236,1,FALSE)),"-","Normal")</f>
        <v>-</v>
      </c>
      <c r="D1417" t="str">
        <f>IF(ISNA(VLOOKUP(A1417,words_1k!$A$2:$A$1024,1,FALSE)),"-","1k")</f>
        <v>-</v>
      </c>
      <c r="E1417" t="str">
        <f>IF(ISNA(VLOOKUP(A1417,words_5k!$A$2:$A$5024,1,FALSE)),"-","5k")</f>
        <v>5k</v>
      </c>
    </row>
    <row r="1418" spans="1:5" ht="12" x14ac:dyDescent="0.15">
      <c r="A1418" s="11" t="s">
        <v>1567</v>
      </c>
      <c r="B1418">
        <f t="shared" si="22"/>
        <v>5</v>
      </c>
      <c r="C1418" t="str">
        <f>IF(ISNA(VLOOKUP(A1418,words!$A$2:$A$236,1,FALSE)),"-","Normal")</f>
        <v>-</v>
      </c>
      <c r="D1418" t="str">
        <f>IF(ISNA(VLOOKUP(A1418,words_1k!$A$2:$A$1024,1,FALSE)),"-","1k")</f>
        <v>-</v>
      </c>
      <c r="E1418" t="str">
        <f>IF(ISNA(VLOOKUP(A1418,words_5k!$A$2:$A$5024,1,FALSE)),"-","5k")</f>
        <v>5k</v>
      </c>
    </row>
    <row r="1419" spans="1:5" ht="12" x14ac:dyDescent="0.15">
      <c r="A1419" s="11" t="s">
        <v>1568</v>
      </c>
      <c r="B1419">
        <f t="shared" si="22"/>
        <v>5</v>
      </c>
      <c r="C1419" t="str">
        <f>IF(ISNA(VLOOKUP(A1419,words!$A$2:$A$236,1,FALSE)),"-","Normal")</f>
        <v>-</v>
      </c>
      <c r="D1419" t="str">
        <f>IF(ISNA(VLOOKUP(A1419,words_1k!$A$2:$A$1024,1,FALSE)),"-","1k")</f>
        <v>-</v>
      </c>
      <c r="E1419" t="str">
        <f>IF(ISNA(VLOOKUP(A1419,words_5k!$A$2:$A$5024,1,FALSE)),"-","5k")</f>
        <v>5k</v>
      </c>
    </row>
    <row r="1420" spans="1:5" ht="12" x14ac:dyDescent="0.15">
      <c r="A1420" s="11" t="s">
        <v>1569</v>
      </c>
      <c r="B1420">
        <f t="shared" si="22"/>
        <v>4</v>
      </c>
      <c r="C1420" t="str">
        <f>IF(ISNA(VLOOKUP(A1420,words!$A$2:$A$236,1,FALSE)),"-","Normal")</f>
        <v>-</v>
      </c>
      <c r="D1420" t="str">
        <f>IF(ISNA(VLOOKUP(A1420,words_1k!$A$2:$A$1024,1,FALSE)),"-","1k")</f>
        <v>-</v>
      </c>
      <c r="E1420" t="str">
        <f>IF(ISNA(VLOOKUP(A1420,words_5k!$A$2:$A$5024,1,FALSE)),"-","5k")</f>
        <v>5k</v>
      </c>
    </row>
    <row r="1421" spans="1:5" ht="12" x14ac:dyDescent="0.15">
      <c r="A1421" s="11" t="s">
        <v>1570</v>
      </c>
      <c r="B1421">
        <f t="shared" si="22"/>
        <v>7</v>
      </c>
      <c r="C1421" t="str">
        <f>IF(ISNA(VLOOKUP(A1421,words!$A$2:$A$236,1,FALSE)),"-","Normal")</f>
        <v>-</v>
      </c>
      <c r="D1421" t="str">
        <f>IF(ISNA(VLOOKUP(A1421,words_1k!$A$2:$A$1024,1,FALSE)),"-","1k")</f>
        <v>-</v>
      </c>
      <c r="E1421" t="str">
        <f>IF(ISNA(VLOOKUP(A1421,words_5k!$A$2:$A$5024,1,FALSE)),"-","5k")</f>
        <v>5k</v>
      </c>
    </row>
    <row r="1422" spans="1:5" ht="12" x14ac:dyDescent="0.15">
      <c r="A1422" s="11" t="s">
        <v>1571</v>
      </c>
      <c r="B1422">
        <f t="shared" si="22"/>
        <v>7</v>
      </c>
      <c r="C1422" t="str">
        <f>IF(ISNA(VLOOKUP(A1422,words!$A$2:$A$236,1,FALSE)),"-","Normal")</f>
        <v>-</v>
      </c>
      <c r="D1422" t="str">
        <f>IF(ISNA(VLOOKUP(A1422,words_1k!$A$2:$A$1024,1,FALSE)),"-","1k")</f>
        <v>-</v>
      </c>
      <c r="E1422" t="str">
        <f>IF(ISNA(VLOOKUP(A1422,words_5k!$A$2:$A$5024,1,FALSE)),"-","5k")</f>
        <v>5k</v>
      </c>
    </row>
    <row r="1423" spans="1:5" ht="12" x14ac:dyDescent="0.15">
      <c r="A1423" s="11" t="s">
        <v>1572</v>
      </c>
      <c r="B1423">
        <f t="shared" si="22"/>
        <v>6</v>
      </c>
      <c r="C1423" t="str">
        <f>IF(ISNA(VLOOKUP(A1423,words!$A$2:$A$236,1,FALSE)),"-","Normal")</f>
        <v>-</v>
      </c>
      <c r="D1423" t="str">
        <f>IF(ISNA(VLOOKUP(A1423,words_1k!$A$2:$A$1024,1,FALSE)),"-","1k")</f>
        <v>-</v>
      </c>
      <c r="E1423" t="str">
        <f>IF(ISNA(VLOOKUP(A1423,words_5k!$A$2:$A$5024,1,FALSE)),"-","5k")</f>
        <v>5k</v>
      </c>
    </row>
    <row r="1424" spans="1:5" ht="12" x14ac:dyDescent="0.15">
      <c r="A1424" s="11" t="s">
        <v>1573</v>
      </c>
      <c r="B1424">
        <f t="shared" si="22"/>
        <v>6</v>
      </c>
      <c r="C1424" t="str">
        <f>IF(ISNA(VLOOKUP(A1424,words!$A$2:$A$236,1,FALSE)),"-","Normal")</f>
        <v>-</v>
      </c>
      <c r="D1424" t="str">
        <f>IF(ISNA(VLOOKUP(A1424,words_1k!$A$2:$A$1024,1,FALSE)),"-","1k")</f>
        <v>-</v>
      </c>
      <c r="E1424" t="str">
        <f>IF(ISNA(VLOOKUP(A1424,words_5k!$A$2:$A$5024,1,FALSE)),"-","5k")</f>
        <v>5k</v>
      </c>
    </row>
    <row r="1425" spans="1:5" ht="12" x14ac:dyDescent="0.15">
      <c r="A1425" s="11" t="s">
        <v>1574</v>
      </c>
      <c r="B1425">
        <f t="shared" si="22"/>
        <v>5</v>
      </c>
      <c r="C1425" t="str">
        <f>IF(ISNA(VLOOKUP(A1425,words!$A$2:$A$236,1,FALSE)),"-","Normal")</f>
        <v>-</v>
      </c>
      <c r="D1425" t="str">
        <f>IF(ISNA(VLOOKUP(A1425,words_1k!$A$2:$A$1024,1,FALSE)),"-","1k")</f>
        <v>-</v>
      </c>
      <c r="E1425" t="str">
        <f>IF(ISNA(VLOOKUP(A1425,words_5k!$A$2:$A$5024,1,FALSE)),"-","5k")</f>
        <v>5k</v>
      </c>
    </row>
    <row r="1426" spans="1:5" ht="12" x14ac:dyDescent="0.15">
      <c r="A1426" s="11" t="s">
        <v>1575</v>
      </c>
      <c r="B1426">
        <f t="shared" si="22"/>
        <v>9</v>
      </c>
      <c r="C1426" t="str">
        <f>IF(ISNA(VLOOKUP(A1426,words!$A$2:$A$236,1,FALSE)),"-","Normal")</f>
        <v>-</v>
      </c>
      <c r="D1426" t="str">
        <f>IF(ISNA(VLOOKUP(A1426,words_1k!$A$2:$A$1024,1,FALSE)),"-","1k")</f>
        <v>-</v>
      </c>
      <c r="E1426" t="str">
        <f>IF(ISNA(VLOOKUP(A1426,words_5k!$A$2:$A$5024,1,FALSE)),"-","5k")</f>
        <v>5k</v>
      </c>
    </row>
    <row r="1427" spans="1:5" ht="12" x14ac:dyDescent="0.15">
      <c r="A1427" s="11" t="s">
        <v>1576</v>
      </c>
      <c r="B1427">
        <f t="shared" si="22"/>
        <v>4</v>
      </c>
      <c r="C1427" t="str">
        <f>IF(ISNA(VLOOKUP(A1427,words!$A$2:$A$236,1,FALSE)),"-","Normal")</f>
        <v>-</v>
      </c>
      <c r="D1427" t="str">
        <f>IF(ISNA(VLOOKUP(A1427,words_1k!$A$2:$A$1024,1,FALSE)),"-","1k")</f>
        <v>-</v>
      </c>
      <c r="E1427" t="str">
        <f>IF(ISNA(VLOOKUP(A1427,words_5k!$A$2:$A$5024,1,FALSE)),"-","5k")</f>
        <v>5k</v>
      </c>
    </row>
    <row r="1428" spans="1:5" ht="12" x14ac:dyDescent="0.15">
      <c r="A1428" s="11" t="s">
        <v>1577</v>
      </c>
      <c r="B1428">
        <f t="shared" si="22"/>
        <v>4</v>
      </c>
      <c r="C1428" t="str">
        <f>IF(ISNA(VLOOKUP(A1428,words!$A$2:$A$236,1,FALSE)),"-","Normal")</f>
        <v>-</v>
      </c>
      <c r="D1428" t="str">
        <f>IF(ISNA(VLOOKUP(A1428,words_1k!$A$2:$A$1024,1,FALSE)),"-","1k")</f>
        <v>-</v>
      </c>
      <c r="E1428" t="str">
        <f>IF(ISNA(VLOOKUP(A1428,words_5k!$A$2:$A$5024,1,FALSE)),"-","5k")</f>
        <v>5k</v>
      </c>
    </row>
    <row r="1429" spans="1:5" ht="12" x14ac:dyDescent="0.15">
      <c r="A1429" s="11" t="s">
        <v>1578</v>
      </c>
      <c r="B1429">
        <f t="shared" si="22"/>
        <v>3</v>
      </c>
      <c r="C1429" t="str">
        <f>IF(ISNA(VLOOKUP(A1429,words!$A$2:$A$236,1,FALSE)),"-","Normal")</f>
        <v>-</v>
      </c>
      <c r="D1429" t="str">
        <f>IF(ISNA(VLOOKUP(A1429,words_1k!$A$2:$A$1024,1,FALSE)),"-","1k")</f>
        <v>-</v>
      </c>
      <c r="E1429" t="str">
        <f>IF(ISNA(VLOOKUP(A1429,words_5k!$A$2:$A$5024,1,FALSE)),"-","5k")</f>
        <v>5k</v>
      </c>
    </row>
    <row r="1430" spans="1:5" ht="12" x14ac:dyDescent="0.15">
      <c r="A1430" s="11" t="s">
        <v>1579</v>
      </c>
      <c r="B1430">
        <f t="shared" si="22"/>
        <v>5</v>
      </c>
      <c r="C1430" t="str">
        <f>IF(ISNA(VLOOKUP(A1430,words!$A$2:$A$236,1,FALSE)),"-","Normal")</f>
        <v>-</v>
      </c>
      <c r="D1430" t="str">
        <f>IF(ISNA(VLOOKUP(A1430,words_1k!$A$2:$A$1024,1,FALSE)),"-","1k")</f>
        <v>-</v>
      </c>
      <c r="E1430" t="str">
        <f>IF(ISNA(VLOOKUP(A1430,words_5k!$A$2:$A$5024,1,FALSE)),"-","5k")</f>
        <v>5k</v>
      </c>
    </row>
    <row r="1431" spans="1:5" ht="12" x14ac:dyDescent="0.15">
      <c r="A1431" s="11" t="s">
        <v>1580</v>
      </c>
      <c r="B1431">
        <f t="shared" si="22"/>
        <v>5</v>
      </c>
      <c r="C1431" t="str">
        <f>IF(ISNA(VLOOKUP(A1431,words!$A$2:$A$236,1,FALSE)),"-","Normal")</f>
        <v>-</v>
      </c>
      <c r="D1431" t="str">
        <f>IF(ISNA(VLOOKUP(A1431,words_1k!$A$2:$A$1024,1,FALSE)),"-","1k")</f>
        <v>-</v>
      </c>
      <c r="E1431" t="str">
        <f>IF(ISNA(VLOOKUP(A1431,words_5k!$A$2:$A$5024,1,FALSE)),"-","5k")</f>
        <v>5k</v>
      </c>
    </row>
    <row r="1432" spans="1:5" ht="12" x14ac:dyDescent="0.15">
      <c r="A1432" s="11" t="s">
        <v>1581</v>
      </c>
      <c r="B1432">
        <f t="shared" si="22"/>
        <v>4</v>
      </c>
      <c r="C1432" t="str">
        <f>IF(ISNA(VLOOKUP(A1432,words!$A$2:$A$236,1,FALSE)),"-","Normal")</f>
        <v>-</v>
      </c>
      <c r="D1432" t="str">
        <f>IF(ISNA(VLOOKUP(A1432,words_1k!$A$2:$A$1024,1,FALSE)),"-","1k")</f>
        <v>-</v>
      </c>
      <c r="E1432" t="str">
        <f>IF(ISNA(VLOOKUP(A1432,words_5k!$A$2:$A$5024,1,FALSE)),"-","5k")</f>
        <v>5k</v>
      </c>
    </row>
    <row r="1433" spans="1:5" ht="12" x14ac:dyDescent="0.15">
      <c r="A1433" s="11" t="s">
        <v>1582</v>
      </c>
      <c r="B1433">
        <f t="shared" si="22"/>
        <v>4</v>
      </c>
      <c r="C1433" t="str">
        <f>IF(ISNA(VLOOKUP(A1433,words!$A$2:$A$236,1,FALSE)),"-","Normal")</f>
        <v>-</v>
      </c>
      <c r="D1433" t="str">
        <f>IF(ISNA(VLOOKUP(A1433,words_1k!$A$2:$A$1024,1,FALSE)),"-","1k")</f>
        <v>-</v>
      </c>
      <c r="E1433" t="str">
        <f>IF(ISNA(VLOOKUP(A1433,words_5k!$A$2:$A$5024,1,FALSE)),"-","5k")</f>
        <v>5k</v>
      </c>
    </row>
    <row r="1434" spans="1:5" ht="12" x14ac:dyDescent="0.15">
      <c r="A1434" s="11" t="s">
        <v>1583</v>
      </c>
      <c r="B1434">
        <f t="shared" si="22"/>
        <v>4</v>
      </c>
      <c r="C1434" t="str">
        <f>IF(ISNA(VLOOKUP(A1434,words!$A$2:$A$236,1,FALSE)),"-","Normal")</f>
        <v>-</v>
      </c>
      <c r="D1434" t="str">
        <f>IF(ISNA(VLOOKUP(A1434,words_1k!$A$2:$A$1024,1,FALSE)),"-","1k")</f>
        <v>-</v>
      </c>
      <c r="E1434" t="str">
        <f>IF(ISNA(VLOOKUP(A1434,words_5k!$A$2:$A$5024,1,FALSE)),"-","5k")</f>
        <v>5k</v>
      </c>
    </row>
    <row r="1435" spans="1:5" ht="12" x14ac:dyDescent="0.15">
      <c r="A1435" s="11" t="s">
        <v>1584</v>
      </c>
      <c r="B1435">
        <f t="shared" si="22"/>
        <v>7</v>
      </c>
      <c r="C1435" t="str">
        <f>IF(ISNA(VLOOKUP(A1435,words!$A$2:$A$236,1,FALSE)),"-","Normal")</f>
        <v>-</v>
      </c>
      <c r="D1435" t="str">
        <f>IF(ISNA(VLOOKUP(A1435,words_1k!$A$2:$A$1024,1,FALSE)),"-","1k")</f>
        <v>-</v>
      </c>
      <c r="E1435" t="str">
        <f>IF(ISNA(VLOOKUP(A1435,words_5k!$A$2:$A$5024,1,FALSE)),"-","5k")</f>
        <v>5k</v>
      </c>
    </row>
    <row r="1436" spans="1:5" ht="12" x14ac:dyDescent="0.15">
      <c r="A1436" s="11" t="s">
        <v>1585</v>
      </c>
      <c r="B1436">
        <f t="shared" si="22"/>
        <v>6</v>
      </c>
      <c r="C1436" t="str">
        <f>IF(ISNA(VLOOKUP(A1436,words!$A$2:$A$236,1,FALSE)),"-","Normal")</f>
        <v>-</v>
      </c>
      <c r="D1436" t="str">
        <f>IF(ISNA(VLOOKUP(A1436,words_1k!$A$2:$A$1024,1,FALSE)),"-","1k")</f>
        <v>-</v>
      </c>
      <c r="E1436" t="str">
        <f>IF(ISNA(VLOOKUP(A1436,words_5k!$A$2:$A$5024,1,FALSE)),"-","5k")</f>
        <v>5k</v>
      </c>
    </row>
    <row r="1437" spans="1:5" ht="12" x14ac:dyDescent="0.15">
      <c r="A1437" s="11" t="s">
        <v>1586</v>
      </c>
      <c r="B1437">
        <f t="shared" si="22"/>
        <v>3</v>
      </c>
      <c r="C1437" t="str">
        <f>IF(ISNA(VLOOKUP(A1437,words!$A$2:$A$236,1,FALSE)),"-","Normal")</f>
        <v>-</v>
      </c>
      <c r="D1437" t="str">
        <f>IF(ISNA(VLOOKUP(A1437,words_1k!$A$2:$A$1024,1,FALSE)),"-","1k")</f>
        <v>-</v>
      </c>
      <c r="E1437" t="str">
        <f>IF(ISNA(VLOOKUP(A1437,words_5k!$A$2:$A$5024,1,FALSE)),"-","5k")</f>
        <v>5k</v>
      </c>
    </row>
    <row r="1438" spans="1:5" ht="12" x14ac:dyDescent="0.15">
      <c r="A1438" s="11" t="s">
        <v>1587</v>
      </c>
      <c r="B1438">
        <f t="shared" si="22"/>
        <v>6</v>
      </c>
      <c r="C1438" t="str">
        <f>IF(ISNA(VLOOKUP(A1438,words!$A$2:$A$236,1,FALSE)),"-","Normal")</f>
        <v>-</v>
      </c>
      <c r="D1438" t="str">
        <f>IF(ISNA(VLOOKUP(A1438,words_1k!$A$2:$A$1024,1,FALSE)),"-","1k")</f>
        <v>-</v>
      </c>
      <c r="E1438" t="str">
        <f>IF(ISNA(VLOOKUP(A1438,words_5k!$A$2:$A$5024,1,FALSE)),"-","5k")</f>
        <v>5k</v>
      </c>
    </row>
    <row r="1439" spans="1:5" ht="12" x14ac:dyDescent="0.15">
      <c r="A1439" s="11" t="s">
        <v>1588</v>
      </c>
      <c r="B1439">
        <f t="shared" si="22"/>
        <v>4</v>
      </c>
      <c r="C1439" t="str">
        <f>IF(ISNA(VLOOKUP(A1439,words!$A$2:$A$236,1,FALSE)),"-","Normal")</f>
        <v>-</v>
      </c>
      <c r="D1439" t="str">
        <f>IF(ISNA(VLOOKUP(A1439,words_1k!$A$2:$A$1024,1,FALSE)),"-","1k")</f>
        <v>-</v>
      </c>
      <c r="E1439" t="str">
        <f>IF(ISNA(VLOOKUP(A1439,words_5k!$A$2:$A$5024,1,FALSE)),"-","5k")</f>
        <v>5k</v>
      </c>
    </row>
    <row r="1440" spans="1:5" ht="12" x14ac:dyDescent="0.15">
      <c r="A1440" s="11" t="s">
        <v>1589</v>
      </c>
      <c r="B1440">
        <f t="shared" si="22"/>
        <v>6</v>
      </c>
      <c r="C1440" t="str">
        <f>IF(ISNA(VLOOKUP(A1440,words!$A$2:$A$236,1,FALSE)),"-","Normal")</f>
        <v>-</v>
      </c>
      <c r="D1440" t="str">
        <f>IF(ISNA(VLOOKUP(A1440,words_1k!$A$2:$A$1024,1,FALSE)),"-","1k")</f>
        <v>-</v>
      </c>
      <c r="E1440" t="str">
        <f>IF(ISNA(VLOOKUP(A1440,words_5k!$A$2:$A$5024,1,FALSE)),"-","5k")</f>
        <v>5k</v>
      </c>
    </row>
    <row r="1441" spans="1:5" ht="12" x14ac:dyDescent="0.15">
      <c r="A1441" s="11" t="s">
        <v>1590</v>
      </c>
      <c r="B1441">
        <f t="shared" si="22"/>
        <v>4</v>
      </c>
      <c r="C1441" t="str">
        <f>IF(ISNA(VLOOKUP(A1441,words!$A$2:$A$236,1,FALSE)),"-","Normal")</f>
        <v>-</v>
      </c>
      <c r="D1441" t="str">
        <f>IF(ISNA(VLOOKUP(A1441,words_1k!$A$2:$A$1024,1,FALSE)),"-","1k")</f>
        <v>-</v>
      </c>
      <c r="E1441" t="str">
        <f>IF(ISNA(VLOOKUP(A1441,words_5k!$A$2:$A$5024,1,FALSE)),"-","5k")</f>
        <v>5k</v>
      </c>
    </row>
    <row r="1442" spans="1:5" ht="12" x14ac:dyDescent="0.15">
      <c r="A1442" s="11" t="s">
        <v>1591</v>
      </c>
      <c r="B1442">
        <f t="shared" si="22"/>
        <v>4</v>
      </c>
      <c r="C1442" t="str">
        <f>IF(ISNA(VLOOKUP(A1442,words!$A$2:$A$236,1,FALSE)),"-","Normal")</f>
        <v>-</v>
      </c>
      <c r="D1442" t="str">
        <f>IF(ISNA(VLOOKUP(A1442,words_1k!$A$2:$A$1024,1,FALSE)),"-","1k")</f>
        <v>-</v>
      </c>
      <c r="E1442" t="str">
        <f>IF(ISNA(VLOOKUP(A1442,words_5k!$A$2:$A$5024,1,FALSE)),"-","5k")</f>
        <v>5k</v>
      </c>
    </row>
    <row r="1443" spans="1:5" ht="12" x14ac:dyDescent="0.15">
      <c r="A1443" s="11" t="s">
        <v>1592</v>
      </c>
      <c r="B1443">
        <f t="shared" si="22"/>
        <v>5</v>
      </c>
      <c r="C1443" t="str">
        <f>IF(ISNA(VLOOKUP(A1443,words!$A$2:$A$236,1,FALSE)),"-","Normal")</f>
        <v>-</v>
      </c>
      <c r="D1443" t="str">
        <f>IF(ISNA(VLOOKUP(A1443,words_1k!$A$2:$A$1024,1,FALSE)),"-","1k")</f>
        <v>-</v>
      </c>
      <c r="E1443" t="str">
        <f>IF(ISNA(VLOOKUP(A1443,words_5k!$A$2:$A$5024,1,FALSE)),"-","5k")</f>
        <v>5k</v>
      </c>
    </row>
    <row r="1444" spans="1:5" ht="12" x14ac:dyDescent="0.15">
      <c r="A1444" s="11" t="s">
        <v>1593</v>
      </c>
      <c r="B1444">
        <f t="shared" si="22"/>
        <v>3</v>
      </c>
      <c r="C1444" t="str">
        <f>IF(ISNA(VLOOKUP(A1444,words!$A$2:$A$236,1,FALSE)),"-","Normal")</f>
        <v>-</v>
      </c>
      <c r="D1444" t="str">
        <f>IF(ISNA(VLOOKUP(A1444,words_1k!$A$2:$A$1024,1,FALSE)),"-","1k")</f>
        <v>-</v>
      </c>
      <c r="E1444" t="str">
        <f>IF(ISNA(VLOOKUP(A1444,words_5k!$A$2:$A$5024,1,FALSE)),"-","5k")</f>
        <v>5k</v>
      </c>
    </row>
    <row r="1445" spans="1:5" ht="12" x14ac:dyDescent="0.15">
      <c r="A1445" s="11" t="s">
        <v>1594</v>
      </c>
      <c r="B1445">
        <f t="shared" si="22"/>
        <v>3</v>
      </c>
      <c r="C1445" t="str">
        <f>IF(ISNA(VLOOKUP(A1445,words!$A$2:$A$236,1,FALSE)),"-","Normal")</f>
        <v>-</v>
      </c>
      <c r="D1445" t="str">
        <f>IF(ISNA(VLOOKUP(A1445,words_1k!$A$2:$A$1024,1,FALSE)),"-","1k")</f>
        <v>-</v>
      </c>
      <c r="E1445" t="str">
        <f>IF(ISNA(VLOOKUP(A1445,words_5k!$A$2:$A$5024,1,FALSE)),"-","5k")</f>
        <v>5k</v>
      </c>
    </row>
    <row r="1446" spans="1:5" ht="12" x14ac:dyDescent="0.15">
      <c r="A1446" s="11" t="s">
        <v>1595</v>
      </c>
      <c r="B1446">
        <f t="shared" si="22"/>
        <v>5</v>
      </c>
      <c r="C1446" t="str">
        <f>IF(ISNA(VLOOKUP(A1446,words!$A$2:$A$236,1,FALSE)),"-","Normal")</f>
        <v>-</v>
      </c>
      <c r="D1446" t="str">
        <f>IF(ISNA(VLOOKUP(A1446,words_1k!$A$2:$A$1024,1,FALSE)),"-","1k")</f>
        <v>-</v>
      </c>
      <c r="E1446" t="str">
        <f>IF(ISNA(VLOOKUP(A1446,words_5k!$A$2:$A$5024,1,FALSE)),"-","5k")</f>
        <v>5k</v>
      </c>
    </row>
    <row r="1447" spans="1:5" ht="12" x14ac:dyDescent="0.15">
      <c r="A1447" s="11" t="s">
        <v>1596</v>
      </c>
      <c r="B1447">
        <f t="shared" si="22"/>
        <v>6</v>
      </c>
      <c r="C1447" t="str">
        <f>IF(ISNA(VLOOKUP(A1447,words!$A$2:$A$236,1,FALSE)),"-","Normal")</f>
        <v>-</v>
      </c>
      <c r="D1447" t="str">
        <f>IF(ISNA(VLOOKUP(A1447,words_1k!$A$2:$A$1024,1,FALSE)),"-","1k")</f>
        <v>-</v>
      </c>
      <c r="E1447" t="str">
        <f>IF(ISNA(VLOOKUP(A1447,words_5k!$A$2:$A$5024,1,FALSE)),"-","5k")</f>
        <v>5k</v>
      </c>
    </row>
    <row r="1448" spans="1:5" ht="12" x14ac:dyDescent="0.15">
      <c r="A1448" s="11" t="s">
        <v>1597</v>
      </c>
      <c r="B1448">
        <f t="shared" si="22"/>
        <v>6</v>
      </c>
      <c r="C1448" t="str">
        <f>IF(ISNA(VLOOKUP(A1448,words!$A$2:$A$236,1,FALSE)),"-","Normal")</f>
        <v>-</v>
      </c>
      <c r="D1448" t="str">
        <f>IF(ISNA(VLOOKUP(A1448,words_1k!$A$2:$A$1024,1,FALSE)),"-","1k")</f>
        <v>-</v>
      </c>
      <c r="E1448" t="str">
        <f>IF(ISNA(VLOOKUP(A1448,words_5k!$A$2:$A$5024,1,FALSE)),"-","5k")</f>
        <v>5k</v>
      </c>
    </row>
    <row r="1449" spans="1:5" ht="12" x14ac:dyDescent="0.15">
      <c r="A1449" s="11" t="s">
        <v>1598</v>
      </c>
      <c r="B1449">
        <f t="shared" si="22"/>
        <v>5</v>
      </c>
      <c r="C1449" t="str">
        <f>IF(ISNA(VLOOKUP(A1449,words!$A$2:$A$236,1,FALSE)),"-","Normal")</f>
        <v>-</v>
      </c>
      <c r="D1449" t="str">
        <f>IF(ISNA(VLOOKUP(A1449,words_1k!$A$2:$A$1024,1,FALSE)),"-","1k")</f>
        <v>-</v>
      </c>
      <c r="E1449" t="str">
        <f>IF(ISNA(VLOOKUP(A1449,words_5k!$A$2:$A$5024,1,FALSE)),"-","5k")</f>
        <v>5k</v>
      </c>
    </row>
    <row r="1450" spans="1:5" ht="12" x14ac:dyDescent="0.15">
      <c r="A1450" s="11" t="s">
        <v>1599</v>
      </c>
      <c r="B1450">
        <f t="shared" si="22"/>
        <v>3</v>
      </c>
      <c r="C1450" t="str">
        <f>IF(ISNA(VLOOKUP(A1450,words!$A$2:$A$236,1,FALSE)),"-","Normal")</f>
        <v>-</v>
      </c>
      <c r="D1450" t="str">
        <f>IF(ISNA(VLOOKUP(A1450,words_1k!$A$2:$A$1024,1,FALSE)),"-","1k")</f>
        <v>-</v>
      </c>
      <c r="E1450" t="str">
        <f>IF(ISNA(VLOOKUP(A1450,words_5k!$A$2:$A$5024,1,FALSE)),"-","5k")</f>
        <v>5k</v>
      </c>
    </row>
    <row r="1451" spans="1:5" ht="12" x14ac:dyDescent="0.15">
      <c r="A1451" s="11" t="s">
        <v>1600</v>
      </c>
      <c r="B1451">
        <f t="shared" si="22"/>
        <v>5</v>
      </c>
      <c r="C1451" t="str">
        <f>IF(ISNA(VLOOKUP(A1451,words!$A$2:$A$236,1,FALSE)),"-","Normal")</f>
        <v>-</v>
      </c>
      <c r="D1451" t="str">
        <f>IF(ISNA(VLOOKUP(A1451,words_1k!$A$2:$A$1024,1,FALSE)),"-","1k")</f>
        <v>-</v>
      </c>
      <c r="E1451" t="str">
        <f>IF(ISNA(VLOOKUP(A1451,words_5k!$A$2:$A$5024,1,FALSE)),"-","5k")</f>
        <v>5k</v>
      </c>
    </row>
    <row r="1452" spans="1:5" ht="12" x14ac:dyDescent="0.15">
      <c r="A1452" s="11" t="s">
        <v>1601</v>
      </c>
      <c r="B1452">
        <f t="shared" si="22"/>
        <v>5</v>
      </c>
      <c r="C1452" t="str">
        <f>IF(ISNA(VLOOKUP(A1452,words!$A$2:$A$236,1,FALSE)),"-","Normal")</f>
        <v>-</v>
      </c>
      <c r="D1452" t="str">
        <f>IF(ISNA(VLOOKUP(A1452,words_1k!$A$2:$A$1024,1,FALSE)),"-","1k")</f>
        <v>-</v>
      </c>
      <c r="E1452" t="str">
        <f>IF(ISNA(VLOOKUP(A1452,words_5k!$A$2:$A$5024,1,FALSE)),"-","5k")</f>
        <v>5k</v>
      </c>
    </row>
    <row r="1453" spans="1:5" ht="12" x14ac:dyDescent="0.15">
      <c r="A1453" s="11" t="s">
        <v>1602</v>
      </c>
      <c r="B1453">
        <f t="shared" si="22"/>
        <v>5</v>
      </c>
      <c r="C1453" t="str">
        <f>IF(ISNA(VLOOKUP(A1453,words!$A$2:$A$236,1,FALSE)),"-","Normal")</f>
        <v>-</v>
      </c>
      <c r="D1453" t="str">
        <f>IF(ISNA(VLOOKUP(A1453,words_1k!$A$2:$A$1024,1,FALSE)),"-","1k")</f>
        <v>-</v>
      </c>
      <c r="E1453" t="str">
        <f>IF(ISNA(VLOOKUP(A1453,words_5k!$A$2:$A$5024,1,FALSE)),"-","5k")</f>
        <v>5k</v>
      </c>
    </row>
    <row r="1454" spans="1:5" ht="12" x14ac:dyDescent="0.15">
      <c r="A1454" s="11" t="s">
        <v>1603</v>
      </c>
      <c r="B1454">
        <f t="shared" si="22"/>
        <v>3</v>
      </c>
      <c r="C1454" t="str">
        <f>IF(ISNA(VLOOKUP(A1454,words!$A$2:$A$236,1,FALSE)),"-","Normal")</f>
        <v>-</v>
      </c>
      <c r="D1454" t="str">
        <f>IF(ISNA(VLOOKUP(A1454,words_1k!$A$2:$A$1024,1,FALSE)),"-","1k")</f>
        <v>-</v>
      </c>
      <c r="E1454" t="str">
        <f>IF(ISNA(VLOOKUP(A1454,words_5k!$A$2:$A$5024,1,FALSE)),"-","5k")</f>
        <v>5k</v>
      </c>
    </row>
    <row r="1455" spans="1:5" ht="12" x14ac:dyDescent="0.15">
      <c r="A1455" s="11" t="s">
        <v>1604</v>
      </c>
      <c r="B1455">
        <f t="shared" si="22"/>
        <v>5</v>
      </c>
      <c r="C1455" t="str">
        <f>IF(ISNA(VLOOKUP(A1455,words!$A$2:$A$236,1,FALSE)),"-","Normal")</f>
        <v>-</v>
      </c>
      <c r="D1455" t="str">
        <f>IF(ISNA(VLOOKUP(A1455,words_1k!$A$2:$A$1024,1,FALSE)),"-","1k")</f>
        <v>-</v>
      </c>
      <c r="E1455" t="str">
        <f>IF(ISNA(VLOOKUP(A1455,words_5k!$A$2:$A$5024,1,FALSE)),"-","5k")</f>
        <v>5k</v>
      </c>
    </row>
    <row r="1456" spans="1:5" ht="12" x14ac:dyDescent="0.15">
      <c r="A1456" s="11" t="s">
        <v>1605</v>
      </c>
      <c r="B1456">
        <f t="shared" si="22"/>
        <v>7</v>
      </c>
      <c r="C1456" t="str">
        <f>IF(ISNA(VLOOKUP(A1456,words!$A$2:$A$236,1,FALSE)),"-","Normal")</f>
        <v>-</v>
      </c>
      <c r="D1456" t="str">
        <f>IF(ISNA(VLOOKUP(A1456,words_1k!$A$2:$A$1024,1,FALSE)),"-","1k")</f>
        <v>-</v>
      </c>
      <c r="E1456" t="str">
        <f>IF(ISNA(VLOOKUP(A1456,words_5k!$A$2:$A$5024,1,FALSE)),"-","5k")</f>
        <v>5k</v>
      </c>
    </row>
    <row r="1457" spans="1:5" ht="12" x14ac:dyDescent="0.15">
      <c r="A1457" s="11" t="s">
        <v>1606</v>
      </c>
      <c r="B1457">
        <f t="shared" si="22"/>
        <v>3</v>
      </c>
      <c r="C1457" t="str">
        <f>IF(ISNA(VLOOKUP(A1457,words!$A$2:$A$236,1,FALSE)),"-","Normal")</f>
        <v>-</v>
      </c>
      <c r="D1457" t="str">
        <f>IF(ISNA(VLOOKUP(A1457,words_1k!$A$2:$A$1024,1,FALSE)),"-","1k")</f>
        <v>-</v>
      </c>
      <c r="E1457" t="str">
        <f>IF(ISNA(VLOOKUP(A1457,words_5k!$A$2:$A$5024,1,FALSE)),"-","5k")</f>
        <v>5k</v>
      </c>
    </row>
    <row r="1458" spans="1:5" ht="12" x14ac:dyDescent="0.15">
      <c r="A1458" s="11" t="s">
        <v>1607</v>
      </c>
      <c r="B1458">
        <f t="shared" si="22"/>
        <v>4</v>
      </c>
      <c r="C1458" t="str">
        <f>IF(ISNA(VLOOKUP(A1458,words!$A$2:$A$236,1,FALSE)),"-","Normal")</f>
        <v>-</v>
      </c>
      <c r="D1458" t="str">
        <f>IF(ISNA(VLOOKUP(A1458,words_1k!$A$2:$A$1024,1,FALSE)),"-","1k")</f>
        <v>-</v>
      </c>
      <c r="E1458" t="str">
        <f>IF(ISNA(VLOOKUP(A1458,words_5k!$A$2:$A$5024,1,FALSE)),"-","5k")</f>
        <v>5k</v>
      </c>
    </row>
    <row r="1459" spans="1:5" ht="12" x14ac:dyDescent="0.15">
      <c r="A1459" s="11" t="s">
        <v>1608</v>
      </c>
      <c r="B1459">
        <f t="shared" si="22"/>
        <v>3</v>
      </c>
      <c r="C1459" t="str">
        <f>IF(ISNA(VLOOKUP(A1459,words!$A$2:$A$236,1,FALSE)),"-","Normal")</f>
        <v>-</v>
      </c>
      <c r="D1459" t="str">
        <f>IF(ISNA(VLOOKUP(A1459,words_1k!$A$2:$A$1024,1,FALSE)),"-","1k")</f>
        <v>-</v>
      </c>
      <c r="E1459" t="str">
        <f>IF(ISNA(VLOOKUP(A1459,words_5k!$A$2:$A$5024,1,FALSE)),"-","5k")</f>
        <v>5k</v>
      </c>
    </row>
    <row r="1460" spans="1:5" ht="12" x14ac:dyDescent="0.15">
      <c r="A1460" s="11" t="s">
        <v>1609</v>
      </c>
      <c r="B1460">
        <f t="shared" si="22"/>
        <v>4</v>
      </c>
      <c r="C1460" t="str">
        <f>IF(ISNA(VLOOKUP(A1460,words!$A$2:$A$236,1,FALSE)),"-","Normal")</f>
        <v>-</v>
      </c>
      <c r="D1460" t="str">
        <f>IF(ISNA(VLOOKUP(A1460,words_1k!$A$2:$A$1024,1,FALSE)),"-","1k")</f>
        <v>-</v>
      </c>
      <c r="E1460" t="str">
        <f>IF(ISNA(VLOOKUP(A1460,words_5k!$A$2:$A$5024,1,FALSE)),"-","5k")</f>
        <v>5k</v>
      </c>
    </row>
    <row r="1461" spans="1:5" ht="12" x14ac:dyDescent="0.15">
      <c r="A1461" s="11" t="s">
        <v>1610</v>
      </c>
      <c r="B1461">
        <f t="shared" si="22"/>
        <v>3</v>
      </c>
      <c r="C1461" t="str">
        <f>IF(ISNA(VLOOKUP(A1461,words!$A$2:$A$236,1,FALSE)),"-","Normal")</f>
        <v>-</v>
      </c>
      <c r="D1461" t="str">
        <f>IF(ISNA(VLOOKUP(A1461,words_1k!$A$2:$A$1024,1,FALSE)),"-","1k")</f>
        <v>-</v>
      </c>
      <c r="E1461" t="str">
        <f>IF(ISNA(VLOOKUP(A1461,words_5k!$A$2:$A$5024,1,FALSE)),"-","5k")</f>
        <v>5k</v>
      </c>
    </row>
    <row r="1462" spans="1:5" ht="12" x14ac:dyDescent="0.15">
      <c r="A1462" s="11" t="s">
        <v>1611</v>
      </c>
      <c r="B1462">
        <f t="shared" si="22"/>
        <v>3</v>
      </c>
      <c r="C1462" t="str">
        <f>IF(ISNA(VLOOKUP(A1462,words!$A$2:$A$236,1,FALSE)),"-","Normal")</f>
        <v>-</v>
      </c>
      <c r="D1462" t="str">
        <f>IF(ISNA(VLOOKUP(A1462,words_1k!$A$2:$A$1024,1,FALSE)),"-","1k")</f>
        <v>-</v>
      </c>
      <c r="E1462" t="str">
        <f>IF(ISNA(VLOOKUP(A1462,words_5k!$A$2:$A$5024,1,FALSE)),"-","5k")</f>
        <v>5k</v>
      </c>
    </row>
    <row r="1463" spans="1:5" ht="12" x14ac:dyDescent="0.15">
      <c r="A1463" s="11" t="s">
        <v>1612</v>
      </c>
      <c r="B1463">
        <f t="shared" si="22"/>
        <v>5</v>
      </c>
      <c r="C1463" t="str">
        <f>IF(ISNA(VLOOKUP(A1463,words!$A$2:$A$236,1,FALSE)),"-","Normal")</f>
        <v>-</v>
      </c>
      <c r="D1463" t="str">
        <f>IF(ISNA(VLOOKUP(A1463,words_1k!$A$2:$A$1024,1,FALSE)),"-","1k")</f>
        <v>-</v>
      </c>
      <c r="E1463" t="str">
        <f>IF(ISNA(VLOOKUP(A1463,words_5k!$A$2:$A$5024,1,FALSE)),"-","5k")</f>
        <v>5k</v>
      </c>
    </row>
    <row r="1464" spans="1:5" ht="12" x14ac:dyDescent="0.15">
      <c r="A1464" s="11" t="s">
        <v>1613</v>
      </c>
      <c r="B1464">
        <f t="shared" si="22"/>
        <v>6</v>
      </c>
      <c r="C1464" t="str">
        <f>IF(ISNA(VLOOKUP(A1464,words!$A$2:$A$236,1,FALSE)),"-","Normal")</f>
        <v>-</v>
      </c>
      <c r="D1464" t="str">
        <f>IF(ISNA(VLOOKUP(A1464,words_1k!$A$2:$A$1024,1,FALSE)),"-","1k")</f>
        <v>-</v>
      </c>
      <c r="E1464" t="str">
        <f>IF(ISNA(VLOOKUP(A1464,words_5k!$A$2:$A$5024,1,FALSE)),"-","5k")</f>
        <v>5k</v>
      </c>
    </row>
    <row r="1465" spans="1:5" ht="12" x14ac:dyDescent="0.15">
      <c r="A1465" s="11" t="s">
        <v>1614</v>
      </c>
      <c r="B1465">
        <f t="shared" si="22"/>
        <v>4</v>
      </c>
      <c r="C1465" t="str">
        <f>IF(ISNA(VLOOKUP(A1465,words!$A$2:$A$236,1,FALSE)),"-","Normal")</f>
        <v>-</v>
      </c>
      <c r="D1465" t="str">
        <f>IF(ISNA(VLOOKUP(A1465,words_1k!$A$2:$A$1024,1,FALSE)),"-","1k")</f>
        <v>-</v>
      </c>
      <c r="E1465" t="str">
        <f>IF(ISNA(VLOOKUP(A1465,words_5k!$A$2:$A$5024,1,FALSE)),"-","5k")</f>
        <v>5k</v>
      </c>
    </row>
    <row r="1466" spans="1:5" ht="12" x14ac:dyDescent="0.15">
      <c r="A1466" s="11" t="s">
        <v>1615</v>
      </c>
      <c r="B1466">
        <f t="shared" si="22"/>
        <v>4</v>
      </c>
      <c r="C1466" t="str">
        <f>IF(ISNA(VLOOKUP(A1466,words!$A$2:$A$236,1,FALSE)),"-","Normal")</f>
        <v>-</v>
      </c>
      <c r="D1466" t="str">
        <f>IF(ISNA(VLOOKUP(A1466,words_1k!$A$2:$A$1024,1,FALSE)),"-","1k")</f>
        <v>-</v>
      </c>
      <c r="E1466" t="str">
        <f>IF(ISNA(VLOOKUP(A1466,words_5k!$A$2:$A$5024,1,FALSE)),"-","5k")</f>
        <v>5k</v>
      </c>
    </row>
    <row r="1467" spans="1:5" ht="12" x14ac:dyDescent="0.15">
      <c r="A1467" s="11" t="s">
        <v>1616</v>
      </c>
      <c r="B1467">
        <f t="shared" si="22"/>
        <v>5</v>
      </c>
      <c r="C1467" t="str">
        <f>IF(ISNA(VLOOKUP(A1467,words!$A$2:$A$236,1,FALSE)),"-","Normal")</f>
        <v>-</v>
      </c>
      <c r="D1467" t="str">
        <f>IF(ISNA(VLOOKUP(A1467,words_1k!$A$2:$A$1024,1,FALSE)),"-","1k")</f>
        <v>-</v>
      </c>
      <c r="E1467" t="str">
        <f>IF(ISNA(VLOOKUP(A1467,words_5k!$A$2:$A$5024,1,FALSE)),"-","5k")</f>
        <v>5k</v>
      </c>
    </row>
    <row r="1468" spans="1:5" ht="12" x14ac:dyDescent="0.15">
      <c r="A1468" s="11" t="s">
        <v>1617</v>
      </c>
      <c r="B1468">
        <f t="shared" si="22"/>
        <v>6</v>
      </c>
      <c r="C1468" t="str">
        <f>IF(ISNA(VLOOKUP(A1468,words!$A$2:$A$236,1,FALSE)),"-","Normal")</f>
        <v>-</v>
      </c>
      <c r="D1468" t="str">
        <f>IF(ISNA(VLOOKUP(A1468,words_1k!$A$2:$A$1024,1,FALSE)),"-","1k")</f>
        <v>-</v>
      </c>
      <c r="E1468" t="str">
        <f>IF(ISNA(VLOOKUP(A1468,words_5k!$A$2:$A$5024,1,FALSE)),"-","5k")</f>
        <v>5k</v>
      </c>
    </row>
    <row r="1469" spans="1:5" ht="12" x14ac:dyDescent="0.15">
      <c r="A1469" s="11" t="s">
        <v>1618</v>
      </c>
      <c r="B1469">
        <f t="shared" si="22"/>
        <v>6</v>
      </c>
      <c r="C1469" t="str">
        <f>IF(ISNA(VLOOKUP(A1469,words!$A$2:$A$236,1,FALSE)),"-","Normal")</f>
        <v>-</v>
      </c>
      <c r="D1469" t="str">
        <f>IF(ISNA(VLOOKUP(A1469,words_1k!$A$2:$A$1024,1,FALSE)),"-","1k")</f>
        <v>-</v>
      </c>
      <c r="E1469" t="str">
        <f>IF(ISNA(VLOOKUP(A1469,words_5k!$A$2:$A$5024,1,FALSE)),"-","5k")</f>
        <v>5k</v>
      </c>
    </row>
    <row r="1470" spans="1:5" ht="12" x14ac:dyDescent="0.15">
      <c r="A1470" s="11" t="s">
        <v>1619</v>
      </c>
      <c r="B1470">
        <f t="shared" si="22"/>
        <v>5</v>
      </c>
      <c r="C1470" t="str">
        <f>IF(ISNA(VLOOKUP(A1470,words!$A$2:$A$236,1,FALSE)),"-","Normal")</f>
        <v>-</v>
      </c>
      <c r="D1470" t="str">
        <f>IF(ISNA(VLOOKUP(A1470,words_1k!$A$2:$A$1024,1,FALSE)),"-","1k")</f>
        <v>-</v>
      </c>
      <c r="E1470" t="str">
        <f>IF(ISNA(VLOOKUP(A1470,words_5k!$A$2:$A$5024,1,FALSE)),"-","5k")</f>
        <v>5k</v>
      </c>
    </row>
    <row r="1471" spans="1:5" ht="12" x14ac:dyDescent="0.15">
      <c r="A1471" s="11" t="s">
        <v>1620</v>
      </c>
      <c r="B1471">
        <f t="shared" si="22"/>
        <v>5</v>
      </c>
      <c r="C1471" t="str">
        <f>IF(ISNA(VLOOKUP(A1471,words!$A$2:$A$236,1,FALSE)),"-","Normal")</f>
        <v>-</v>
      </c>
      <c r="D1471" t="str">
        <f>IF(ISNA(VLOOKUP(A1471,words_1k!$A$2:$A$1024,1,FALSE)),"-","1k")</f>
        <v>-</v>
      </c>
      <c r="E1471" t="str">
        <f>IF(ISNA(VLOOKUP(A1471,words_5k!$A$2:$A$5024,1,FALSE)),"-","5k")</f>
        <v>5k</v>
      </c>
    </row>
    <row r="1472" spans="1:5" ht="12" x14ac:dyDescent="0.15">
      <c r="A1472" s="11" t="s">
        <v>1621</v>
      </c>
      <c r="B1472">
        <f t="shared" si="22"/>
        <v>5</v>
      </c>
      <c r="C1472" t="str">
        <f>IF(ISNA(VLOOKUP(A1472,words!$A$2:$A$236,1,FALSE)),"-","Normal")</f>
        <v>-</v>
      </c>
      <c r="D1472" t="str">
        <f>IF(ISNA(VLOOKUP(A1472,words_1k!$A$2:$A$1024,1,FALSE)),"-","1k")</f>
        <v>-</v>
      </c>
      <c r="E1472" t="str">
        <f>IF(ISNA(VLOOKUP(A1472,words_5k!$A$2:$A$5024,1,FALSE)),"-","5k")</f>
        <v>5k</v>
      </c>
    </row>
    <row r="1473" spans="1:5" ht="12" x14ac:dyDescent="0.15">
      <c r="A1473" s="11" t="s">
        <v>1622</v>
      </c>
      <c r="B1473">
        <f t="shared" si="22"/>
        <v>6</v>
      </c>
      <c r="C1473" t="str">
        <f>IF(ISNA(VLOOKUP(A1473,words!$A$2:$A$236,1,FALSE)),"-","Normal")</f>
        <v>-</v>
      </c>
      <c r="D1473" t="str">
        <f>IF(ISNA(VLOOKUP(A1473,words_1k!$A$2:$A$1024,1,FALSE)),"-","1k")</f>
        <v>-</v>
      </c>
      <c r="E1473" t="str">
        <f>IF(ISNA(VLOOKUP(A1473,words_5k!$A$2:$A$5024,1,FALSE)),"-","5k")</f>
        <v>5k</v>
      </c>
    </row>
    <row r="1474" spans="1:5" ht="12" x14ac:dyDescent="0.15">
      <c r="A1474" s="11" t="s">
        <v>1623</v>
      </c>
      <c r="B1474">
        <f t="shared" ref="B1474:B1537" si="23">LEN(A1474)</f>
        <v>6</v>
      </c>
      <c r="C1474" t="str">
        <f>IF(ISNA(VLOOKUP(A1474,words!$A$2:$A$236,1,FALSE)),"-","Normal")</f>
        <v>-</v>
      </c>
      <c r="D1474" t="str">
        <f>IF(ISNA(VLOOKUP(A1474,words_1k!$A$2:$A$1024,1,FALSE)),"-","1k")</f>
        <v>-</v>
      </c>
      <c r="E1474" t="str">
        <f>IF(ISNA(VLOOKUP(A1474,words_5k!$A$2:$A$5024,1,FALSE)),"-","5k")</f>
        <v>5k</v>
      </c>
    </row>
    <row r="1475" spans="1:5" ht="12" x14ac:dyDescent="0.15">
      <c r="A1475" s="11" t="s">
        <v>1624</v>
      </c>
      <c r="B1475">
        <f t="shared" si="23"/>
        <v>3</v>
      </c>
      <c r="C1475" t="str">
        <f>IF(ISNA(VLOOKUP(A1475,words!$A$2:$A$236,1,FALSE)),"-","Normal")</f>
        <v>-</v>
      </c>
      <c r="D1475" t="str">
        <f>IF(ISNA(VLOOKUP(A1475,words_1k!$A$2:$A$1024,1,FALSE)),"-","1k")</f>
        <v>-</v>
      </c>
      <c r="E1475" t="str">
        <f>IF(ISNA(VLOOKUP(A1475,words_5k!$A$2:$A$5024,1,FALSE)),"-","5k")</f>
        <v>5k</v>
      </c>
    </row>
    <row r="1476" spans="1:5" ht="12" x14ac:dyDescent="0.15">
      <c r="A1476" s="11" t="s">
        <v>1625</v>
      </c>
      <c r="B1476">
        <f t="shared" si="23"/>
        <v>4</v>
      </c>
      <c r="C1476" t="str">
        <f>IF(ISNA(VLOOKUP(A1476,words!$A$2:$A$236,1,FALSE)),"-","Normal")</f>
        <v>-</v>
      </c>
      <c r="D1476" t="str">
        <f>IF(ISNA(VLOOKUP(A1476,words_1k!$A$2:$A$1024,1,FALSE)),"-","1k")</f>
        <v>-</v>
      </c>
      <c r="E1476" t="str">
        <f>IF(ISNA(VLOOKUP(A1476,words_5k!$A$2:$A$5024,1,FALSE)),"-","5k")</f>
        <v>5k</v>
      </c>
    </row>
    <row r="1477" spans="1:5" ht="12" x14ac:dyDescent="0.15">
      <c r="A1477" s="11" t="s">
        <v>1626</v>
      </c>
      <c r="B1477">
        <f t="shared" si="23"/>
        <v>5</v>
      </c>
      <c r="C1477" t="str">
        <f>IF(ISNA(VLOOKUP(A1477,words!$A$2:$A$236,1,FALSE)),"-","Normal")</f>
        <v>-</v>
      </c>
      <c r="D1477" t="str">
        <f>IF(ISNA(VLOOKUP(A1477,words_1k!$A$2:$A$1024,1,FALSE)),"-","1k")</f>
        <v>-</v>
      </c>
      <c r="E1477" t="str">
        <f>IF(ISNA(VLOOKUP(A1477,words_5k!$A$2:$A$5024,1,FALSE)),"-","5k")</f>
        <v>5k</v>
      </c>
    </row>
    <row r="1478" spans="1:5" ht="12" x14ac:dyDescent="0.15">
      <c r="A1478" s="11" t="s">
        <v>1627</v>
      </c>
      <c r="B1478">
        <f t="shared" si="23"/>
        <v>5</v>
      </c>
      <c r="C1478" t="str">
        <f>IF(ISNA(VLOOKUP(A1478,words!$A$2:$A$236,1,FALSE)),"-","Normal")</f>
        <v>-</v>
      </c>
      <c r="D1478" t="str">
        <f>IF(ISNA(VLOOKUP(A1478,words_1k!$A$2:$A$1024,1,FALSE)),"-","1k")</f>
        <v>-</v>
      </c>
      <c r="E1478" t="str">
        <f>IF(ISNA(VLOOKUP(A1478,words_5k!$A$2:$A$5024,1,FALSE)),"-","5k")</f>
        <v>5k</v>
      </c>
    </row>
    <row r="1479" spans="1:5" ht="12" x14ac:dyDescent="0.15">
      <c r="A1479" s="11" t="s">
        <v>1628</v>
      </c>
      <c r="B1479">
        <f t="shared" si="23"/>
        <v>5</v>
      </c>
      <c r="C1479" t="str">
        <f>IF(ISNA(VLOOKUP(A1479,words!$A$2:$A$236,1,FALSE)),"-","Normal")</f>
        <v>-</v>
      </c>
      <c r="D1479" t="str">
        <f>IF(ISNA(VLOOKUP(A1479,words_1k!$A$2:$A$1024,1,FALSE)),"-","1k")</f>
        <v>-</v>
      </c>
      <c r="E1479" t="str">
        <f>IF(ISNA(VLOOKUP(A1479,words_5k!$A$2:$A$5024,1,FALSE)),"-","5k")</f>
        <v>5k</v>
      </c>
    </row>
    <row r="1480" spans="1:5" ht="12" x14ac:dyDescent="0.15">
      <c r="A1480" s="11" t="s">
        <v>1629</v>
      </c>
      <c r="B1480">
        <f t="shared" si="23"/>
        <v>5</v>
      </c>
      <c r="C1480" t="str">
        <f>IF(ISNA(VLOOKUP(A1480,words!$A$2:$A$236,1,FALSE)),"-","Normal")</f>
        <v>-</v>
      </c>
      <c r="D1480" t="str">
        <f>IF(ISNA(VLOOKUP(A1480,words_1k!$A$2:$A$1024,1,FALSE)),"-","1k")</f>
        <v>-</v>
      </c>
      <c r="E1480" t="str">
        <f>IF(ISNA(VLOOKUP(A1480,words_5k!$A$2:$A$5024,1,FALSE)),"-","5k")</f>
        <v>5k</v>
      </c>
    </row>
    <row r="1481" spans="1:5" ht="12" x14ac:dyDescent="0.15">
      <c r="A1481" s="11" t="s">
        <v>1630</v>
      </c>
      <c r="B1481">
        <f t="shared" si="23"/>
        <v>5</v>
      </c>
      <c r="C1481" t="str">
        <f>IF(ISNA(VLOOKUP(A1481,words!$A$2:$A$236,1,FALSE)),"-","Normal")</f>
        <v>-</v>
      </c>
      <c r="D1481" t="str">
        <f>IF(ISNA(VLOOKUP(A1481,words_1k!$A$2:$A$1024,1,FALSE)),"-","1k")</f>
        <v>-</v>
      </c>
      <c r="E1481" t="str">
        <f>IF(ISNA(VLOOKUP(A1481,words_5k!$A$2:$A$5024,1,FALSE)),"-","5k")</f>
        <v>5k</v>
      </c>
    </row>
    <row r="1482" spans="1:5" ht="12" x14ac:dyDescent="0.15">
      <c r="A1482" s="11" t="s">
        <v>1631</v>
      </c>
      <c r="B1482">
        <f t="shared" si="23"/>
        <v>4</v>
      </c>
      <c r="C1482" t="str">
        <f>IF(ISNA(VLOOKUP(A1482,words!$A$2:$A$236,1,FALSE)),"-","Normal")</f>
        <v>-</v>
      </c>
      <c r="D1482" t="str">
        <f>IF(ISNA(VLOOKUP(A1482,words_1k!$A$2:$A$1024,1,FALSE)),"-","1k")</f>
        <v>-</v>
      </c>
      <c r="E1482" t="str">
        <f>IF(ISNA(VLOOKUP(A1482,words_5k!$A$2:$A$5024,1,FALSE)),"-","5k")</f>
        <v>5k</v>
      </c>
    </row>
    <row r="1483" spans="1:5" ht="12" x14ac:dyDescent="0.15">
      <c r="A1483" s="11" t="s">
        <v>1632</v>
      </c>
      <c r="B1483">
        <f t="shared" si="23"/>
        <v>4</v>
      </c>
      <c r="C1483" t="str">
        <f>IF(ISNA(VLOOKUP(A1483,words!$A$2:$A$236,1,FALSE)),"-","Normal")</f>
        <v>-</v>
      </c>
      <c r="D1483" t="str">
        <f>IF(ISNA(VLOOKUP(A1483,words_1k!$A$2:$A$1024,1,FALSE)),"-","1k")</f>
        <v>-</v>
      </c>
      <c r="E1483" t="str">
        <f>IF(ISNA(VLOOKUP(A1483,words_5k!$A$2:$A$5024,1,FALSE)),"-","5k")</f>
        <v>5k</v>
      </c>
    </row>
    <row r="1484" spans="1:5" ht="12" x14ac:dyDescent="0.15">
      <c r="A1484" s="11" t="s">
        <v>1633</v>
      </c>
      <c r="B1484">
        <f t="shared" si="23"/>
        <v>5</v>
      </c>
      <c r="C1484" t="str">
        <f>IF(ISNA(VLOOKUP(A1484,words!$A$2:$A$236,1,FALSE)),"-","Normal")</f>
        <v>-</v>
      </c>
      <c r="D1484" t="str">
        <f>IF(ISNA(VLOOKUP(A1484,words_1k!$A$2:$A$1024,1,FALSE)),"-","1k")</f>
        <v>-</v>
      </c>
      <c r="E1484" t="str">
        <f>IF(ISNA(VLOOKUP(A1484,words_5k!$A$2:$A$5024,1,FALSE)),"-","5k")</f>
        <v>5k</v>
      </c>
    </row>
    <row r="1485" spans="1:5" ht="12" x14ac:dyDescent="0.15">
      <c r="A1485" s="11" t="s">
        <v>1634</v>
      </c>
      <c r="B1485">
        <f t="shared" si="23"/>
        <v>3</v>
      </c>
      <c r="C1485" t="str">
        <f>IF(ISNA(VLOOKUP(A1485,words!$A$2:$A$236,1,FALSE)),"-","Normal")</f>
        <v>-</v>
      </c>
      <c r="D1485" t="str">
        <f>IF(ISNA(VLOOKUP(A1485,words_1k!$A$2:$A$1024,1,FALSE)),"-","1k")</f>
        <v>-</v>
      </c>
      <c r="E1485" t="str">
        <f>IF(ISNA(VLOOKUP(A1485,words_5k!$A$2:$A$5024,1,FALSE)),"-","5k")</f>
        <v>5k</v>
      </c>
    </row>
    <row r="1486" spans="1:5" ht="12" x14ac:dyDescent="0.15">
      <c r="A1486" s="11" t="s">
        <v>1635</v>
      </c>
      <c r="B1486">
        <f t="shared" si="23"/>
        <v>5</v>
      </c>
      <c r="C1486" t="str">
        <f>IF(ISNA(VLOOKUP(A1486,words!$A$2:$A$236,1,FALSE)),"-","Normal")</f>
        <v>-</v>
      </c>
      <c r="D1486" t="str">
        <f>IF(ISNA(VLOOKUP(A1486,words_1k!$A$2:$A$1024,1,FALSE)),"-","1k")</f>
        <v>-</v>
      </c>
      <c r="E1486" t="str">
        <f>IF(ISNA(VLOOKUP(A1486,words_5k!$A$2:$A$5024,1,FALSE)),"-","5k")</f>
        <v>5k</v>
      </c>
    </row>
    <row r="1487" spans="1:5" ht="12" x14ac:dyDescent="0.15">
      <c r="A1487" s="11" t="s">
        <v>1636</v>
      </c>
      <c r="B1487">
        <f t="shared" si="23"/>
        <v>4</v>
      </c>
      <c r="C1487" t="str">
        <f>IF(ISNA(VLOOKUP(A1487,words!$A$2:$A$236,1,FALSE)),"-","Normal")</f>
        <v>-</v>
      </c>
      <c r="D1487" t="str">
        <f>IF(ISNA(VLOOKUP(A1487,words_1k!$A$2:$A$1024,1,FALSE)),"-","1k")</f>
        <v>-</v>
      </c>
      <c r="E1487" t="str">
        <f>IF(ISNA(VLOOKUP(A1487,words_5k!$A$2:$A$5024,1,FALSE)),"-","5k")</f>
        <v>5k</v>
      </c>
    </row>
    <row r="1488" spans="1:5" ht="12" x14ac:dyDescent="0.15">
      <c r="A1488" s="11" t="s">
        <v>1637</v>
      </c>
      <c r="B1488">
        <f t="shared" si="23"/>
        <v>5</v>
      </c>
      <c r="C1488" t="str">
        <f>IF(ISNA(VLOOKUP(A1488,words!$A$2:$A$236,1,FALSE)),"-","Normal")</f>
        <v>-</v>
      </c>
      <c r="D1488" t="str">
        <f>IF(ISNA(VLOOKUP(A1488,words_1k!$A$2:$A$1024,1,FALSE)),"-","1k")</f>
        <v>-</v>
      </c>
      <c r="E1488" t="str">
        <f>IF(ISNA(VLOOKUP(A1488,words_5k!$A$2:$A$5024,1,FALSE)),"-","5k")</f>
        <v>5k</v>
      </c>
    </row>
    <row r="1489" spans="1:6" ht="12" x14ac:dyDescent="0.15">
      <c r="A1489" s="11" t="s">
        <v>1638</v>
      </c>
      <c r="B1489">
        <f t="shared" si="23"/>
        <v>5</v>
      </c>
      <c r="C1489" t="str">
        <f>IF(ISNA(VLOOKUP(A1489,words!$A$2:$A$236,1,FALSE)),"-","Normal")</f>
        <v>-</v>
      </c>
      <c r="D1489" t="str">
        <f>IF(ISNA(VLOOKUP(A1489,words_1k!$A$2:$A$1024,1,FALSE)),"-","1k")</f>
        <v>-</v>
      </c>
      <c r="E1489" t="str">
        <f>IF(ISNA(VLOOKUP(A1489,words_5k!$A$2:$A$5024,1,FALSE)),"-","5k")</f>
        <v>5k</v>
      </c>
    </row>
    <row r="1490" spans="1:6" ht="12" x14ac:dyDescent="0.15">
      <c r="A1490" s="11" t="s">
        <v>1639</v>
      </c>
      <c r="B1490">
        <f t="shared" si="23"/>
        <v>6</v>
      </c>
      <c r="C1490" t="str">
        <f>IF(ISNA(VLOOKUP(A1490,words!$A$2:$A$236,1,FALSE)),"-","Normal")</f>
        <v>-</v>
      </c>
      <c r="D1490" t="str">
        <f>IF(ISNA(VLOOKUP(A1490,words_1k!$A$2:$A$1024,1,FALSE)),"-","1k")</f>
        <v>-</v>
      </c>
      <c r="E1490" t="str">
        <f>IF(ISNA(VLOOKUP(A1490,words_5k!$A$2:$A$5024,1,FALSE)),"-","5k")</f>
        <v>5k</v>
      </c>
    </row>
    <row r="1491" spans="1:6" ht="12" x14ac:dyDescent="0.15">
      <c r="A1491" s="11" t="s">
        <v>1640</v>
      </c>
      <c r="B1491">
        <f t="shared" si="23"/>
        <v>5</v>
      </c>
      <c r="C1491" t="str">
        <f>IF(ISNA(VLOOKUP(A1491,words!$A$2:$A$236,1,FALSE)),"-","Normal")</f>
        <v>-</v>
      </c>
      <c r="D1491" t="str">
        <f>IF(ISNA(VLOOKUP(A1491,words_1k!$A$2:$A$1024,1,FALSE)),"-","1k")</f>
        <v>-</v>
      </c>
      <c r="E1491" t="str">
        <f>IF(ISNA(VLOOKUP(A1491,words_5k!$A$2:$A$5024,1,FALSE)),"-","5k")</f>
        <v>5k</v>
      </c>
    </row>
    <row r="1492" spans="1:6" ht="12" x14ac:dyDescent="0.15">
      <c r="A1492" s="11" t="s">
        <v>1641</v>
      </c>
      <c r="B1492">
        <f t="shared" si="23"/>
        <v>6</v>
      </c>
      <c r="C1492" t="str">
        <f>IF(ISNA(VLOOKUP(A1492,words!$A$2:$A$236,1,FALSE)),"-","Normal")</f>
        <v>-</v>
      </c>
      <c r="D1492" t="str">
        <f>IF(ISNA(VLOOKUP(A1492,words_1k!$A$2:$A$1024,1,FALSE)),"-","1k")</f>
        <v>-</v>
      </c>
      <c r="E1492" t="str">
        <f>IF(ISNA(VLOOKUP(A1492,words_5k!$A$2:$A$5024,1,FALSE)),"-","5k")</f>
        <v>5k</v>
      </c>
    </row>
    <row r="1493" spans="1:6" ht="12" x14ac:dyDescent="0.15">
      <c r="A1493" s="11" t="s">
        <v>1642</v>
      </c>
      <c r="B1493">
        <f t="shared" si="23"/>
        <v>5</v>
      </c>
      <c r="C1493" t="str">
        <f>IF(ISNA(VLOOKUP(A1493,words!$A$2:$A$236,1,FALSE)),"-","Normal")</f>
        <v>-</v>
      </c>
      <c r="D1493" t="str">
        <f>IF(ISNA(VLOOKUP(A1493,words_1k!$A$2:$A$1024,1,FALSE)),"-","1k")</f>
        <v>-</v>
      </c>
      <c r="E1493" t="str">
        <f>IF(ISNA(VLOOKUP(A1493,words_5k!$A$2:$A$5024,1,FALSE)),"-","5k")</f>
        <v>5k</v>
      </c>
    </row>
    <row r="1494" spans="1:6" ht="12" x14ac:dyDescent="0.15">
      <c r="A1494" s="11" t="s">
        <v>1643</v>
      </c>
      <c r="B1494">
        <f t="shared" si="23"/>
        <v>3</v>
      </c>
      <c r="C1494" t="str">
        <f>IF(ISNA(VLOOKUP(A1494,words!$A$2:$A$236,1,FALSE)),"-","Normal")</f>
        <v>-</v>
      </c>
      <c r="D1494" t="str">
        <f>IF(ISNA(VLOOKUP(A1494,words_1k!$A$2:$A$1024,1,FALSE)),"-","1k")</f>
        <v>-</v>
      </c>
      <c r="E1494" t="str">
        <f>IF(ISNA(VLOOKUP(A1494,words_5k!$A$2:$A$5024,1,FALSE)),"-","5k")</f>
        <v>5k</v>
      </c>
    </row>
    <row r="1495" spans="1:6" ht="12" x14ac:dyDescent="0.15">
      <c r="A1495" s="11" t="s">
        <v>1644</v>
      </c>
      <c r="B1495">
        <f t="shared" si="23"/>
        <v>4</v>
      </c>
      <c r="C1495" t="str">
        <f>IF(ISNA(VLOOKUP(A1495,words!$A$2:$A$236,1,FALSE)),"-","Normal")</f>
        <v>-</v>
      </c>
      <c r="D1495" t="str">
        <f>IF(ISNA(VLOOKUP(A1495,words_1k!$A$2:$A$1024,1,FALSE)),"-","1k")</f>
        <v>-</v>
      </c>
      <c r="E1495" t="str">
        <f>IF(ISNA(VLOOKUP(A1495,words_5k!$A$2:$A$5024,1,FALSE)),"-","5k")</f>
        <v>5k</v>
      </c>
    </row>
    <row r="1496" spans="1:6" ht="12" x14ac:dyDescent="0.15">
      <c r="A1496" s="11" t="s">
        <v>205</v>
      </c>
      <c r="B1496">
        <f t="shared" si="23"/>
        <v>5</v>
      </c>
      <c r="C1496" t="str">
        <f>IF(ISNA(VLOOKUP(A1496,words!$A$2:$A$236,1,FALSE)),"-","Normal")</f>
        <v>Normal</v>
      </c>
      <c r="D1496" t="str">
        <f>IF(ISNA(VLOOKUP(A1496,words_1k!$A$2:$A$1024,1,FALSE)),"-","1k")</f>
        <v>-</v>
      </c>
      <c r="E1496" t="str">
        <f>IF(ISNA(VLOOKUP(A1496,words_5k!$A$2:$A$5024,1,FALSE)),"-","5k")</f>
        <v>5k</v>
      </c>
    </row>
    <row r="1497" spans="1:6" ht="12" x14ac:dyDescent="0.15">
      <c r="A1497" s="11" t="s">
        <v>1645</v>
      </c>
      <c r="B1497">
        <f t="shared" si="23"/>
        <v>5</v>
      </c>
      <c r="C1497" t="str">
        <f>IF(ISNA(VLOOKUP(A1497,words!$A$2:$A$236,1,FALSE)),"-","Normal")</f>
        <v>-</v>
      </c>
      <c r="D1497" t="str">
        <f>IF(ISNA(VLOOKUP(A1497,words_1k!$A$2:$A$1024,1,FALSE)),"-","1k")</f>
        <v>-</v>
      </c>
      <c r="E1497" t="str">
        <f>IF(ISNA(VLOOKUP(A1497,words_5k!$A$2:$A$5024,1,FALSE)),"-","5k")</f>
        <v>5k</v>
      </c>
    </row>
    <row r="1498" spans="1:6" ht="12" x14ac:dyDescent="0.15">
      <c r="A1498" s="11" t="s">
        <v>1646</v>
      </c>
      <c r="B1498">
        <f t="shared" si="23"/>
        <v>4</v>
      </c>
      <c r="C1498" t="str">
        <f>IF(ISNA(VLOOKUP(A1498,words!$A$2:$A$236,1,FALSE)),"-","Normal")</f>
        <v>-</v>
      </c>
      <c r="D1498" t="str">
        <f>IF(ISNA(VLOOKUP(A1498,words_1k!$A$2:$A$1024,1,FALSE)),"-","1k")</f>
        <v>-</v>
      </c>
      <c r="E1498" t="str">
        <f>IF(ISNA(VLOOKUP(A1498,words_5k!$A$2:$A$5024,1,FALSE)),"-","5k")</f>
        <v>5k</v>
      </c>
    </row>
    <row r="1499" spans="1:6" ht="12" x14ac:dyDescent="0.15">
      <c r="A1499" s="11" t="s">
        <v>1647</v>
      </c>
      <c r="B1499">
        <f t="shared" si="23"/>
        <v>5</v>
      </c>
      <c r="C1499" t="str">
        <f>IF(ISNA(VLOOKUP(A1499,words!$A$2:$A$236,1,FALSE)),"-","Normal")</f>
        <v>-</v>
      </c>
      <c r="D1499" t="str">
        <f>IF(ISNA(VLOOKUP(A1499,words_1k!$A$2:$A$1024,1,FALSE)),"-","1k")</f>
        <v>-</v>
      </c>
      <c r="E1499" t="str">
        <f>IF(ISNA(VLOOKUP(A1499,words_5k!$A$2:$A$5024,1,FALSE)),"-","5k")</f>
        <v>5k</v>
      </c>
    </row>
    <row r="1500" spans="1:6" ht="12" x14ac:dyDescent="0.15">
      <c r="A1500" s="11" t="s">
        <v>1648</v>
      </c>
      <c r="B1500">
        <f t="shared" si="23"/>
        <v>5</v>
      </c>
      <c r="C1500" t="str">
        <f>IF(ISNA(VLOOKUP(A1500,words!$A$2:$A$236,1,FALSE)),"-","Normal")</f>
        <v>-</v>
      </c>
      <c r="D1500" t="str">
        <f>IF(ISNA(VLOOKUP(A1500,words_1k!$A$2:$A$1024,1,FALSE)),"-","1k")</f>
        <v>-</v>
      </c>
      <c r="E1500" t="str">
        <f>IF(ISNA(VLOOKUP(A1500,words_5k!$A$2:$A$5024,1,FALSE)),"-","5k")</f>
        <v>5k</v>
      </c>
    </row>
    <row r="1501" spans="1:6" ht="12" x14ac:dyDescent="0.15">
      <c r="A1501" s="11" t="s">
        <v>1649</v>
      </c>
      <c r="B1501">
        <f t="shared" si="23"/>
        <v>5</v>
      </c>
      <c r="C1501" t="str">
        <f>IF(ISNA(VLOOKUP(A1501,words!$A$2:$A$236,1,FALSE)),"-","Normal")</f>
        <v>-</v>
      </c>
      <c r="D1501" t="str">
        <f>IF(ISNA(VLOOKUP(A1501,words_1k!$A$2:$A$1024,1,FALSE)),"-","1k")</f>
        <v>-</v>
      </c>
      <c r="E1501" t="str">
        <f>IF(ISNA(VLOOKUP(A1501,words_5k!$A$2:$A$5024,1,FALSE)),"-","5k")</f>
        <v>5k</v>
      </c>
      <c r="F1501">
        <v>1500</v>
      </c>
    </row>
    <row r="1502" spans="1:6" ht="12" x14ac:dyDescent="0.15">
      <c r="A1502" s="11" t="s">
        <v>1650</v>
      </c>
      <c r="B1502">
        <f t="shared" si="23"/>
        <v>6</v>
      </c>
      <c r="C1502" t="str">
        <f>IF(ISNA(VLOOKUP(A1502,words!$A$2:$A$236,1,FALSE)),"-","Normal")</f>
        <v>-</v>
      </c>
      <c r="D1502" t="str">
        <f>IF(ISNA(VLOOKUP(A1502,words_1k!$A$2:$A$1024,1,FALSE)),"-","1k")</f>
        <v>-</v>
      </c>
      <c r="E1502" t="str">
        <f>IF(ISNA(VLOOKUP(A1502,words_5k!$A$2:$A$5024,1,FALSE)),"-","5k")</f>
        <v>5k</v>
      </c>
    </row>
    <row r="1503" spans="1:6" ht="12" x14ac:dyDescent="0.15">
      <c r="A1503" s="11" t="s">
        <v>1651</v>
      </c>
      <c r="B1503">
        <f t="shared" si="23"/>
        <v>5</v>
      </c>
      <c r="C1503" t="str">
        <f>IF(ISNA(VLOOKUP(A1503,words!$A$2:$A$236,1,FALSE)),"-","Normal")</f>
        <v>-</v>
      </c>
      <c r="D1503" t="str">
        <f>IF(ISNA(VLOOKUP(A1503,words_1k!$A$2:$A$1024,1,FALSE)),"-","1k")</f>
        <v>-</v>
      </c>
      <c r="E1503" t="str">
        <f>IF(ISNA(VLOOKUP(A1503,words_5k!$A$2:$A$5024,1,FALSE)),"-","5k")</f>
        <v>5k</v>
      </c>
    </row>
    <row r="1504" spans="1:6" ht="12" x14ac:dyDescent="0.15">
      <c r="A1504" s="11" t="s">
        <v>1652</v>
      </c>
      <c r="B1504">
        <f t="shared" si="23"/>
        <v>4</v>
      </c>
      <c r="C1504" t="str">
        <f>IF(ISNA(VLOOKUP(A1504,words!$A$2:$A$236,1,FALSE)),"-","Normal")</f>
        <v>-</v>
      </c>
      <c r="D1504" t="str">
        <f>IF(ISNA(VLOOKUP(A1504,words_1k!$A$2:$A$1024,1,FALSE)),"-","1k")</f>
        <v>-</v>
      </c>
      <c r="E1504" t="str">
        <f>IF(ISNA(VLOOKUP(A1504,words_5k!$A$2:$A$5024,1,FALSE)),"-","5k")</f>
        <v>5k</v>
      </c>
    </row>
    <row r="1505" spans="1:5" ht="12" x14ac:dyDescent="0.15">
      <c r="A1505" s="11" t="s">
        <v>1653</v>
      </c>
      <c r="B1505">
        <f t="shared" si="23"/>
        <v>5</v>
      </c>
      <c r="C1505" t="str">
        <f>IF(ISNA(VLOOKUP(A1505,words!$A$2:$A$236,1,FALSE)),"-","Normal")</f>
        <v>-</v>
      </c>
      <c r="D1505" t="str">
        <f>IF(ISNA(VLOOKUP(A1505,words_1k!$A$2:$A$1024,1,FALSE)),"-","1k")</f>
        <v>-</v>
      </c>
      <c r="E1505" t="str">
        <f>IF(ISNA(VLOOKUP(A1505,words_5k!$A$2:$A$5024,1,FALSE)),"-","5k")</f>
        <v>5k</v>
      </c>
    </row>
    <row r="1506" spans="1:5" ht="12" x14ac:dyDescent="0.15">
      <c r="A1506" s="11" t="s">
        <v>1654</v>
      </c>
      <c r="B1506">
        <f t="shared" si="23"/>
        <v>6</v>
      </c>
      <c r="C1506" t="str">
        <f>IF(ISNA(VLOOKUP(A1506,words!$A$2:$A$236,1,FALSE)),"-","Normal")</f>
        <v>-</v>
      </c>
      <c r="D1506" t="str">
        <f>IF(ISNA(VLOOKUP(A1506,words_1k!$A$2:$A$1024,1,FALSE)),"-","1k")</f>
        <v>-</v>
      </c>
      <c r="E1506" t="str">
        <f>IF(ISNA(VLOOKUP(A1506,words_5k!$A$2:$A$5024,1,FALSE)),"-","5k")</f>
        <v>5k</v>
      </c>
    </row>
    <row r="1507" spans="1:5" ht="12" x14ac:dyDescent="0.15">
      <c r="A1507" s="11" t="s">
        <v>1655</v>
      </c>
      <c r="B1507">
        <f t="shared" si="23"/>
        <v>4</v>
      </c>
      <c r="C1507" t="str">
        <f>IF(ISNA(VLOOKUP(A1507,words!$A$2:$A$236,1,FALSE)),"-","Normal")</f>
        <v>-</v>
      </c>
      <c r="D1507" t="str">
        <f>IF(ISNA(VLOOKUP(A1507,words_1k!$A$2:$A$1024,1,FALSE)),"-","1k")</f>
        <v>-</v>
      </c>
      <c r="E1507" t="str">
        <f>IF(ISNA(VLOOKUP(A1507,words_5k!$A$2:$A$5024,1,FALSE)),"-","5k")</f>
        <v>5k</v>
      </c>
    </row>
    <row r="1508" spans="1:5" ht="12" x14ac:dyDescent="0.15">
      <c r="A1508" s="11" t="s">
        <v>1656</v>
      </c>
      <c r="B1508">
        <f t="shared" si="23"/>
        <v>4</v>
      </c>
      <c r="C1508" t="str">
        <f>IF(ISNA(VLOOKUP(A1508,words!$A$2:$A$236,1,FALSE)),"-","Normal")</f>
        <v>-</v>
      </c>
      <c r="D1508" t="str">
        <f>IF(ISNA(VLOOKUP(A1508,words_1k!$A$2:$A$1024,1,FALSE)),"-","1k")</f>
        <v>-</v>
      </c>
      <c r="E1508" t="str">
        <f>IF(ISNA(VLOOKUP(A1508,words_5k!$A$2:$A$5024,1,FALSE)),"-","5k")</f>
        <v>5k</v>
      </c>
    </row>
    <row r="1509" spans="1:5" ht="12" x14ac:dyDescent="0.15">
      <c r="A1509" s="11" t="s">
        <v>1657</v>
      </c>
      <c r="B1509">
        <f t="shared" si="23"/>
        <v>8</v>
      </c>
      <c r="C1509" t="str">
        <f>IF(ISNA(VLOOKUP(A1509,words!$A$2:$A$236,1,FALSE)),"-","Normal")</f>
        <v>-</v>
      </c>
      <c r="D1509" t="str">
        <f>IF(ISNA(VLOOKUP(A1509,words_1k!$A$2:$A$1024,1,FALSE)),"-","1k")</f>
        <v>-</v>
      </c>
      <c r="E1509" t="str">
        <f>IF(ISNA(VLOOKUP(A1509,words_5k!$A$2:$A$5024,1,FALSE)),"-","5k")</f>
        <v>5k</v>
      </c>
    </row>
    <row r="1510" spans="1:5" ht="12" x14ac:dyDescent="0.15">
      <c r="A1510" s="11" t="s">
        <v>1658</v>
      </c>
      <c r="B1510">
        <f t="shared" si="23"/>
        <v>5</v>
      </c>
      <c r="C1510" t="str">
        <f>IF(ISNA(VLOOKUP(A1510,words!$A$2:$A$236,1,FALSE)),"-","Normal")</f>
        <v>-</v>
      </c>
      <c r="D1510" t="str">
        <f>IF(ISNA(VLOOKUP(A1510,words_1k!$A$2:$A$1024,1,FALSE)),"-","1k")</f>
        <v>-</v>
      </c>
      <c r="E1510" t="str">
        <f>IF(ISNA(VLOOKUP(A1510,words_5k!$A$2:$A$5024,1,FALSE)),"-","5k")</f>
        <v>5k</v>
      </c>
    </row>
    <row r="1511" spans="1:5" ht="12" x14ac:dyDescent="0.15">
      <c r="A1511" s="11" t="s">
        <v>1659</v>
      </c>
      <c r="B1511">
        <f t="shared" si="23"/>
        <v>3</v>
      </c>
      <c r="C1511" t="str">
        <f>IF(ISNA(VLOOKUP(A1511,words!$A$2:$A$236,1,FALSE)),"-","Normal")</f>
        <v>-</v>
      </c>
      <c r="D1511" t="str">
        <f>IF(ISNA(VLOOKUP(A1511,words_1k!$A$2:$A$1024,1,FALSE)),"-","1k")</f>
        <v>-</v>
      </c>
      <c r="E1511" t="str">
        <f>IF(ISNA(VLOOKUP(A1511,words_5k!$A$2:$A$5024,1,FALSE)),"-","5k")</f>
        <v>5k</v>
      </c>
    </row>
    <row r="1512" spans="1:5" ht="12" x14ac:dyDescent="0.15">
      <c r="A1512" s="11" t="s">
        <v>1660</v>
      </c>
      <c r="B1512">
        <f t="shared" si="23"/>
        <v>5</v>
      </c>
      <c r="C1512" t="str">
        <f>IF(ISNA(VLOOKUP(A1512,words!$A$2:$A$236,1,FALSE)),"-","Normal")</f>
        <v>-</v>
      </c>
      <c r="D1512" t="str">
        <f>IF(ISNA(VLOOKUP(A1512,words_1k!$A$2:$A$1024,1,FALSE)),"-","1k")</f>
        <v>-</v>
      </c>
      <c r="E1512" t="str">
        <f>IF(ISNA(VLOOKUP(A1512,words_5k!$A$2:$A$5024,1,FALSE)),"-","5k")</f>
        <v>5k</v>
      </c>
    </row>
    <row r="1513" spans="1:5" ht="12" x14ac:dyDescent="0.15">
      <c r="A1513" s="11" t="s">
        <v>1661</v>
      </c>
      <c r="B1513">
        <f t="shared" si="23"/>
        <v>5</v>
      </c>
      <c r="C1513" t="str">
        <f>IF(ISNA(VLOOKUP(A1513,words!$A$2:$A$236,1,FALSE)),"-","Normal")</f>
        <v>-</v>
      </c>
      <c r="D1513" t="str">
        <f>IF(ISNA(VLOOKUP(A1513,words_1k!$A$2:$A$1024,1,FALSE)),"-","1k")</f>
        <v>-</v>
      </c>
      <c r="E1513" t="str">
        <f>IF(ISNA(VLOOKUP(A1513,words_5k!$A$2:$A$5024,1,FALSE)),"-","5k")</f>
        <v>5k</v>
      </c>
    </row>
    <row r="1514" spans="1:5" ht="12" x14ac:dyDescent="0.15">
      <c r="A1514" s="11" t="s">
        <v>1662</v>
      </c>
      <c r="B1514">
        <f t="shared" si="23"/>
        <v>5</v>
      </c>
      <c r="C1514" t="str">
        <f>IF(ISNA(VLOOKUP(A1514,words!$A$2:$A$236,1,FALSE)),"-","Normal")</f>
        <v>-</v>
      </c>
      <c r="D1514" t="str">
        <f>IF(ISNA(VLOOKUP(A1514,words_1k!$A$2:$A$1024,1,FALSE)),"-","1k")</f>
        <v>-</v>
      </c>
      <c r="E1514" t="str">
        <f>IF(ISNA(VLOOKUP(A1514,words_5k!$A$2:$A$5024,1,FALSE)),"-","5k")</f>
        <v>5k</v>
      </c>
    </row>
    <row r="1515" spans="1:5" ht="12" x14ac:dyDescent="0.15">
      <c r="A1515" s="11" t="s">
        <v>1663</v>
      </c>
      <c r="B1515">
        <f t="shared" si="23"/>
        <v>8</v>
      </c>
      <c r="C1515" t="str">
        <f>IF(ISNA(VLOOKUP(A1515,words!$A$2:$A$236,1,FALSE)),"-","Normal")</f>
        <v>-</v>
      </c>
      <c r="D1515" t="str">
        <f>IF(ISNA(VLOOKUP(A1515,words_1k!$A$2:$A$1024,1,FALSE)),"-","1k")</f>
        <v>-</v>
      </c>
      <c r="E1515" t="str">
        <f>IF(ISNA(VLOOKUP(A1515,words_5k!$A$2:$A$5024,1,FALSE)),"-","5k")</f>
        <v>5k</v>
      </c>
    </row>
    <row r="1516" spans="1:5" ht="12" x14ac:dyDescent="0.15">
      <c r="A1516" s="11" t="s">
        <v>1664</v>
      </c>
      <c r="B1516">
        <f t="shared" si="23"/>
        <v>5</v>
      </c>
      <c r="C1516" t="str">
        <f>IF(ISNA(VLOOKUP(A1516,words!$A$2:$A$236,1,FALSE)),"-","Normal")</f>
        <v>-</v>
      </c>
      <c r="D1516" t="str">
        <f>IF(ISNA(VLOOKUP(A1516,words_1k!$A$2:$A$1024,1,FALSE)),"-","1k")</f>
        <v>-</v>
      </c>
      <c r="E1516" t="str">
        <f>IF(ISNA(VLOOKUP(A1516,words_5k!$A$2:$A$5024,1,FALSE)),"-","5k")</f>
        <v>5k</v>
      </c>
    </row>
    <row r="1517" spans="1:5" ht="12" x14ac:dyDescent="0.15">
      <c r="A1517" s="11" t="s">
        <v>1665</v>
      </c>
      <c r="B1517">
        <f t="shared" si="23"/>
        <v>5</v>
      </c>
      <c r="C1517" t="str">
        <f>IF(ISNA(VLOOKUP(A1517,words!$A$2:$A$236,1,FALSE)),"-","Normal")</f>
        <v>-</v>
      </c>
      <c r="D1517" t="str">
        <f>IF(ISNA(VLOOKUP(A1517,words_1k!$A$2:$A$1024,1,FALSE)),"-","1k")</f>
        <v>-</v>
      </c>
      <c r="E1517" t="str">
        <f>IF(ISNA(VLOOKUP(A1517,words_5k!$A$2:$A$5024,1,FALSE)),"-","5k")</f>
        <v>5k</v>
      </c>
    </row>
    <row r="1518" spans="1:5" ht="12" x14ac:dyDescent="0.15">
      <c r="A1518" s="11" t="s">
        <v>1666</v>
      </c>
      <c r="B1518">
        <f t="shared" si="23"/>
        <v>7</v>
      </c>
      <c r="C1518" t="str">
        <f>IF(ISNA(VLOOKUP(A1518,words!$A$2:$A$236,1,FALSE)),"-","Normal")</f>
        <v>-</v>
      </c>
      <c r="D1518" t="str">
        <f>IF(ISNA(VLOOKUP(A1518,words_1k!$A$2:$A$1024,1,FALSE)),"-","1k")</f>
        <v>-</v>
      </c>
      <c r="E1518" t="str">
        <f>IF(ISNA(VLOOKUP(A1518,words_5k!$A$2:$A$5024,1,FALSE)),"-","5k")</f>
        <v>5k</v>
      </c>
    </row>
    <row r="1519" spans="1:5" ht="12" x14ac:dyDescent="0.15">
      <c r="A1519" s="11" t="s">
        <v>1667</v>
      </c>
      <c r="B1519">
        <f t="shared" si="23"/>
        <v>4</v>
      </c>
      <c r="C1519" t="str">
        <f>IF(ISNA(VLOOKUP(A1519,words!$A$2:$A$236,1,FALSE)),"-","Normal")</f>
        <v>-</v>
      </c>
      <c r="D1519" t="str">
        <f>IF(ISNA(VLOOKUP(A1519,words_1k!$A$2:$A$1024,1,FALSE)),"-","1k")</f>
        <v>-</v>
      </c>
      <c r="E1519" t="str">
        <f>IF(ISNA(VLOOKUP(A1519,words_5k!$A$2:$A$5024,1,FALSE)),"-","5k")</f>
        <v>5k</v>
      </c>
    </row>
    <row r="1520" spans="1:5" ht="12" x14ac:dyDescent="0.15">
      <c r="A1520" s="11" t="s">
        <v>1668</v>
      </c>
      <c r="B1520">
        <f t="shared" si="23"/>
        <v>4</v>
      </c>
      <c r="C1520" t="str">
        <f>IF(ISNA(VLOOKUP(A1520,words!$A$2:$A$236,1,FALSE)),"-","Normal")</f>
        <v>-</v>
      </c>
      <c r="D1520" t="str">
        <f>IF(ISNA(VLOOKUP(A1520,words_1k!$A$2:$A$1024,1,FALSE)),"-","1k")</f>
        <v>-</v>
      </c>
      <c r="E1520" t="str">
        <f>IF(ISNA(VLOOKUP(A1520,words_5k!$A$2:$A$5024,1,FALSE)),"-","5k")</f>
        <v>5k</v>
      </c>
    </row>
    <row r="1521" spans="1:5" ht="12" x14ac:dyDescent="0.15">
      <c r="A1521" s="11" t="s">
        <v>1669</v>
      </c>
      <c r="B1521">
        <f t="shared" si="23"/>
        <v>6</v>
      </c>
      <c r="C1521" t="str">
        <f>IF(ISNA(VLOOKUP(A1521,words!$A$2:$A$236,1,FALSE)),"-","Normal")</f>
        <v>-</v>
      </c>
      <c r="D1521" t="str">
        <f>IF(ISNA(VLOOKUP(A1521,words_1k!$A$2:$A$1024,1,FALSE)),"-","1k")</f>
        <v>-</v>
      </c>
      <c r="E1521" t="str">
        <f>IF(ISNA(VLOOKUP(A1521,words_5k!$A$2:$A$5024,1,FALSE)),"-","5k")</f>
        <v>5k</v>
      </c>
    </row>
    <row r="1522" spans="1:5" ht="12" x14ac:dyDescent="0.15">
      <c r="A1522" s="11" t="s">
        <v>1670</v>
      </c>
      <c r="B1522">
        <f t="shared" si="23"/>
        <v>9</v>
      </c>
      <c r="C1522" t="str">
        <f>IF(ISNA(VLOOKUP(A1522,words!$A$2:$A$236,1,FALSE)),"-","Normal")</f>
        <v>-</v>
      </c>
      <c r="D1522" t="str">
        <f>IF(ISNA(VLOOKUP(A1522,words_1k!$A$2:$A$1024,1,FALSE)),"-","1k")</f>
        <v>-</v>
      </c>
      <c r="E1522" t="str">
        <f>IF(ISNA(VLOOKUP(A1522,words_5k!$A$2:$A$5024,1,FALSE)),"-","5k")</f>
        <v>5k</v>
      </c>
    </row>
    <row r="1523" spans="1:5" ht="12" x14ac:dyDescent="0.15">
      <c r="A1523" s="11" t="s">
        <v>1671</v>
      </c>
      <c r="B1523">
        <f t="shared" si="23"/>
        <v>4</v>
      </c>
      <c r="C1523" t="str">
        <f>IF(ISNA(VLOOKUP(A1523,words!$A$2:$A$236,1,FALSE)),"-","Normal")</f>
        <v>-</v>
      </c>
      <c r="D1523" t="str">
        <f>IF(ISNA(VLOOKUP(A1523,words_1k!$A$2:$A$1024,1,FALSE)),"-","1k")</f>
        <v>-</v>
      </c>
      <c r="E1523" t="str">
        <f>IF(ISNA(VLOOKUP(A1523,words_5k!$A$2:$A$5024,1,FALSE)),"-","5k")</f>
        <v>5k</v>
      </c>
    </row>
    <row r="1524" spans="1:5" ht="12" x14ac:dyDescent="0.15">
      <c r="A1524" s="11" t="s">
        <v>1672</v>
      </c>
      <c r="B1524">
        <f t="shared" si="23"/>
        <v>5</v>
      </c>
      <c r="C1524" t="str">
        <f>IF(ISNA(VLOOKUP(A1524,words!$A$2:$A$236,1,FALSE)),"-","Normal")</f>
        <v>-</v>
      </c>
      <c r="D1524" t="str">
        <f>IF(ISNA(VLOOKUP(A1524,words_1k!$A$2:$A$1024,1,FALSE)),"-","1k")</f>
        <v>-</v>
      </c>
      <c r="E1524" t="str">
        <f>IF(ISNA(VLOOKUP(A1524,words_5k!$A$2:$A$5024,1,FALSE)),"-","5k")</f>
        <v>5k</v>
      </c>
    </row>
    <row r="1525" spans="1:5" ht="12" x14ac:dyDescent="0.15">
      <c r="A1525" s="11" t="s">
        <v>1673</v>
      </c>
      <c r="B1525">
        <f t="shared" si="23"/>
        <v>6</v>
      </c>
      <c r="C1525" t="str">
        <f>IF(ISNA(VLOOKUP(A1525,words!$A$2:$A$236,1,FALSE)),"-","Normal")</f>
        <v>-</v>
      </c>
      <c r="D1525" t="str">
        <f>IF(ISNA(VLOOKUP(A1525,words_1k!$A$2:$A$1024,1,FALSE)),"-","1k")</f>
        <v>-</v>
      </c>
      <c r="E1525" t="str">
        <f>IF(ISNA(VLOOKUP(A1525,words_5k!$A$2:$A$5024,1,FALSE)),"-","5k")</f>
        <v>5k</v>
      </c>
    </row>
    <row r="1526" spans="1:5" ht="12" x14ac:dyDescent="0.15">
      <c r="A1526" s="11" t="s">
        <v>1674</v>
      </c>
      <c r="B1526">
        <f t="shared" si="23"/>
        <v>5</v>
      </c>
      <c r="C1526" t="str">
        <f>IF(ISNA(VLOOKUP(A1526,words!$A$2:$A$236,1,FALSE)),"-","Normal")</f>
        <v>-</v>
      </c>
      <c r="D1526" t="str">
        <f>IF(ISNA(VLOOKUP(A1526,words_1k!$A$2:$A$1024,1,FALSE)),"-","1k")</f>
        <v>-</v>
      </c>
      <c r="E1526" t="str">
        <f>IF(ISNA(VLOOKUP(A1526,words_5k!$A$2:$A$5024,1,FALSE)),"-","5k")</f>
        <v>5k</v>
      </c>
    </row>
    <row r="1527" spans="1:5" ht="12" x14ac:dyDescent="0.15">
      <c r="A1527" s="11" t="s">
        <v>1675</v>
      </c>
      <c r="B1527">
        <f t="shared" si="23"/>
        <v>6</v>
      </c>
      <c r="C1527" t="str">
        <f>IF(ISNA(VLOOKUP(A1527,words!$A$2:$A$236,1,FALSE)),"-","Normal")</f>
        <v>-</v>
      </c>
      <c r="D1527" t="str">
        <f>IF(ISNA(VLOOKUP(A1527,words_1k!$A$2:$A$1024,1,FALSE)),"-","1k")</f>
        <v>-</v>
      </c>
      <c r="E1527" t="str">
        <f>IF(ISNA(VLOOKUP(A1527,words_5k!$A$2:$A$5024,1,FALSE)),"-","5k")</f>
        <v>5k</v>
      </c>
    </row>
    <row r="1528" spans="1:5" ht="12" x14ac:dyDescent="0.15">
      <c r="A1528" s="11" t="s">
        <v>1676</v>
      </c>
      <c r="B1528">
        <f t="shared" si="23"/>
        <v>6</v>
      </c>
      <c r="C1528" t="str">
        <f>IF(ISNA(VLOOKUP(A1528,words!$A$2:$A$236,1,FALSE)),"-","Normal")</f>
        <v>-</v>
      </c>
      <c r="D1528" t="str">
        <f>IF(ISNA(VLOOKUP(A1528,words_1k!$A$2:$A$1024,1,FALSE)),"-","1k")</f>
        <v>-</v>
      </c>
      <c r="E1528" t="str">
        <f>IF(ISNA(VLOOKUP(A1528,words_5k!$A$2:$A$5024,1,FALSE)),"-","5k")</f>
        <v>5k</v>
      </c>
    </row>
    <row r="1529" spans="1:5" ht="12" x14ac:dyDescent="0.15">
      <c r="A1529" s="11" t="s">
        <v>1677</v>
      </c>
      <c r="B1529">
        <f t="shared" si="23"/>
        <v>5</v>
      </c>
      <c r="C1529" t="str">
        <f>IF(ISNA(VLOOKUP(A1529,words!$A$2:$A$236,1,FALSE)),"-","Normal")</f>
        <v>-</v>
      </c>
      <c r="D1529" t="str">
        <f>IF(ISNA(VLOOKUP(A1529,words_1k!$A$2:$A$1024,1,FALSE)),"-","1k")</f>
        <v>-</v>
      </c>
      <c r="E1529" t="str">
        <f>IF(ISNA(VLOOKUP(A1529,words_5k!$A$2:$A$5024,1,FALSE)),"-","5k")</f>
        <v>5k</v>
      </c>
    </row>
    <row r="1530" spans="1:5" ht="12" x14ac:dyDescent="0.15">
      <c r="A1530" s="11" t="s">
        <v>1678</v>
      </c>
      <c r="B1530">
        <f t="shared" si="23"/>
        <v>4</v>
      </c>
      <c r="C1530" t="str">
        <f>IF(ISNA(VLOOKUP(A1530,words!$A$2:$A$236,1,FALSE)),"-","Normal")</f>
        <v>-</v>
      </c>
      <c r="D1530" t="str">
        <f>IF(ISNA(VLOOKUP(A1530,words_1k!$A$2:$A$1024,1,FALSE)),"-","1k")</f>
        <v>-</v>
      </c>
      <c r="E1530" t="str">
        <f>IF(ISNA(VLOOKUP(A1530,words_5k!$A$2:$A$5024,1,FALSE)),"-","5k")</f>
        <v>5k</v>
      </c>
    </row>
    <row r="1531" spans="1:5" ht="12" x14ac:dyDescent="0.15">
      <c r="A1531" s="11" t="s">
        <v>1679</v>
      </c>
      <c r="B1531">
        <f t="shared" si="23"/>
        <v>4</v>
      </c>
      <c r="C1531" t="str">
        <f>IF(ISNA(VLOOKUP(A1531,words!$A$2:$A$236,1,FALSE)),"-","Normal")</f>
        <v>-</v>
      </c>
      <c r="D1531" t="str">
        <f>IF(ISNA(VLOOKUP(A1531,words_1k!$A$2:$A$1024,1,FALSE)),"-","1k")</f>
        <v>-</v>
      </c>
      <c r="E1531" t="str">
        <f>IF(ISNA(VLOOKUP(A1531,words_5k!$A$2:$A$5024,1,FALSE)),"-","5k")</f>
        <v>5k</v>
      </c>
    </row>
    <row r="1532" spans="1:5" ht="12" x14ac:dyDescent="0.15">
      <c r="A1532" s="11" t="s">
        <v>1680</v>
      </c>
      <c r="B1532">
        <f t="shared" si="23"/>
        <v>5</v>
      </c>
      <c r="C1532" t="str">
        <f>IF(ISNA(VLOOKUP(A1532,words!$A$2:$A$236,1,FALSE)),"-","Normal")</f>
        <v>-</v>
      </c>
      <c r="D1532" t="str">
        <f>IF(ISNA(VLOOKUP(A1532,words_1k!$A$2:$A$1024,1,FALSE)),"-","1k")</f>
        <v>-</v>
      </c>
      <c r="E1532" t="str">
        <f>IF(ISNA(VLOOKUP(A1532,words_5k!$A$2:$A$5024,1,FALSE)),"-","5k")</f>
        <v>5k</v>
      </c>
    </row>
    <row r="1533" spans="1:5" ht="12" x14ac:dyDescent="0.15">
      <c r="A1533" s="11" t="s">
        <v>239</v>
      </c>
      <c r="B1533">
        <f t="shared" si="23"/>
        <v>2</v>
      </c>
      <c r="C1533" t="str">
        <f>IF(ISNA(VLOOKUP(A1533,words!$A$2:$A$236,1,FALSE)),"-","Normal")</f>
        <v>Normal</v>
      </c>
      <c r="D1533" t="str">
        <f>IF(ISNA(VLOOKUP(A1533,words_1k!$A$2:$A$1024,1,FALSE)),"-","1k")</f>
        <v>-</v>
      </c>
      <c r="E1533" t="str">
        <f>IF(ISNA(VLOOKUP(A1533,words_5k!$A$2:$A$5024,1,FALSE)),"-","5k")</f>
        <v>5k</v>
      </c>
    </row>
    <row r="1534" spans="1:5" ht="12" x14ac:dyDescent="0.15">
      <c r="A1534" s="11" t="s">
        <v>1681</v>
      </c>
      <c r="B1534">
        <f t="shared" si="23"/>
        <v>5</v>
      </c>
      <c r="C1534" t="str">
        <f>IF(ISNA(VLOOKUP(A1534,words!$A$2:$A$236,1,FALSE)),"-","Normal")</f>
        <v>-</v>
      </c>
      <c r="D1534" t="str">
        <f>IF(ISNA(VLOOKUP(A1534,words_1k!$A$2:$A$1024,1,FALSE)),"-","1k")</f>
        <v>-</v>
      </c>
      <c r="E1534" t="str">
        <f>IF(ISNA(VLOOKUP(A1534,words_5k!$A$2:$A$5024,1,FALSE)),"-","5k")</f>
        <v>5k</v>
      </c>
    </row>
    <row r="1535" spans="1:5" ht="12" x14ac:dyDescent="0.15">
      <c r="A1535" s="11" t="s">
        <v>1682</v>
      </c>
      <c r="B1535">
        <f t="shared" si="23"/>
        <v>5</v>
      </c>
      <c r="C1535" t="str">
        <f>IF(ISNA(VLOOKUP(A1535,words!$A$2:$A$236,1,FALSE)),"-","Normal")</f>
        <v>-</v>
      </c>
      <c r="D1535" t="str">
        <f>IF(ISNA(VLOOKUP(A1535,words_1k!$A$2:$A$1024,1,FALSE)),"-","1k")</f>
        <v>-</v>
      </c>
      <c r="E1535" t="str">
        <f>IF(ISNA(VLOOKUP(A1535,words_5k!$A$2:$A$5024,1,FALSE)),"-","5k")</f>
        <v>5k</v>
      </c>
    </row>
    <row r="1536" spans="1:5" ht="12" x14ac:dyDescent="0.15">
      <c r="A1536" s="11" t="s">
        <v>1683</v>
      </c>
      <c r="B1536">
        <f t="shared" si="23"/>
        <v>5</v>
      </c>
      <c r="C1536" t="str">
        <f>IF(ISNA(VLOOKUP(A1536,words!$A$2:$A$236,1,FALSE)),"-","Normal")</f>
        <v>-</v>
      </c>
      <c r="D1536" t="str">
        <f>IF(ISNA(VLOOKUP(A1536,words_1k!$A$2:$A$1024,1,FALSE)),"-","1k")</f>
        <v>-</v>
      </c>
      <c r="E1536" t="str">
        <f>IF(ISNA(VLOOKUP(A1536,words_5k!$A$2:$A$5024,1,FALSE)),"-","5k")</f>
        <v>5k</v>
      </c>
    </row>
    <row r="1537" spans="1:5" ht="12" x14ac:dyDescent="0.15">
      <c r="A1537" s="11" t="s">
        <v>1684</v>
      </c>
      <c r="B1537">
        <f t="shared" si="23"/>
        <v>7</v>
      </c>
      <c r="C1537" t="str">
        <f>IF(ISNA(VLOOKUP(A1537,words!$A$2:$A$236,1,FALSE)),"-","Normal")</f>
        <v>-</v>
      </c>
      <c r="D1537" t="str">
        <f>IF(ISNA(VLOOKUP(A1537,words_1k!$A$2:$A$1024,1,FALSE)),"-","1k")</f>
        <v>-</v>
      </c>
      <c r="E1537" t="str">
        <f>IF(ISNA(VLOOKUP(A1537,words_5k!$A$2:$A$5024,1,FALSE)),"-","5k")</f>
        <v>5k</v>
      </c>
    </row>
    <row r="1538" spans="1:5" ht="12" x14ac:dyDescent="0.15">
      <c r="A1538" s="11" t="s">
        <v>1685</v>
      </c>
      <c r="B1538">
        <f t="shared" ref="B1538:B1601" si="24">LEN(A1538)</f>
        <v>5</v>
      </c>
      <c r="C1538" t="str">
        <f>IF(ISNA(VLOOKUP(A1538,words!$A$2:$A$236,1,FALSE)),"-","Normal")</f>
        <v>-</v>
      </c>
      <c r="D1538" t="str">
        <f>IF(ISNA(VLOOKUP(A1538,words_1k!$A$2:$A$1024,1,FALSE)),"-","1k")</f>
        <v>-</v>
      </c>
      <c r="E1538" t="str">
        <f>IF(ISNA(VLOOKUP(A1538,words_5k!$A$2:$A$5024,1,FALSE)),"-","5k")</f>
        <v>5k</v>
      </c>
    </row>
    <row r="1539" spans="1:5" ht="12" x14ac:dyDescent="0.15">
      <c r="A1539" s="11" t="s">
        <v>1686</v>
      </c>
      <c r="B1539">
        <f t="shared" si="24"/>
        <v>5</v>
      </c>
      <c r="C1539" t="str">
        <f>IF(ISNA(VLOOKUP(A1539,words!$A$2:$A$236,1,FALSE)),"-","Normal")</f>
        <v>-</v>
      </c>
      <c r="D1539" t="str">
        <f>IF(ISNA(VLOOKUP(A1539,words_1k!$A$2:$A$1024,1,FALSE)),"-","1k")</f>
        <v>-</v>
      </c>
      <c r="E1539" t="str">
        <f>IF(ISNA(VLOOKUP(A1539,words_5k!$A$2:$A$5024,1,FALSE)),"-","5k")</f>
        <v>5k</v>
      </c>
    </row>
    <row r="1540" spans="1:5" ht="12" x14ac:dyDescent="0.15">
      <c r="A1540" s="11" t="s">
        <v>1687</v>
      </c>
      <c r="B1540">
        <f t="shared" si="24"/>
        <v>5</v>
      </c>
      <c r="C1540" t="str">
        <f>IF(ISNA(VLOOKUP(A1540,words!$A$2:$A$236,1,FALSE)),"-","Normal")</f>
        <v>-</v>
      </c>
      <c r="D1540" t="str">
        <f>IF(ISNA(VLOOKUP(A1540,words_1k!$A$2:$A$1024,1,FALSE)),"-","1k")</f>
        <v>-</v>
      </c>
      <c r="E1540" t="str">
        <f>IF(ISNA(VLOOKUP(A1540,words_5k!$A$2:$A$5024,1,FALSE)),"-","5k")</f>
        <v>5k</v>
      </c>
    </row>
    <row r="1541" spans="1:5" ht="12" x14ac:dyDescent="0.15">
      <c r="A1541" s="11" t="s">
        <v>1688</v>
      </c>
      <c r="B1541">
        <f t="shared" si="24"/>
        <v>6</v>
      </c>
      <c r="C1541" t="str">
        <f>IF(ISNA(VLOOKUP(A1541,words!$A$2:$A$236,1,FALSE)),"-","Normal")</f>
        <v>-</v>
      </c>
      <c r="D1541" t="str">
        <f>IF(ISNA(VLOOKUP(A1541,words_1k!$A$2:$A$1024,1,FALSE)),"-","1k")</f>
        <v>-</v>
      </c>
      <c r="E1541" t="str">
        <f>IF(ISNA(VLOOKUP(A1541,words_5k!$A$2:$A$5024,1,FALSE)),"-","5k")</f>
        <v>5k</v>
      </c>
    </row>
    <row r="1542" spans="1:5" ht="12" x14ac:dyDescent="0.15">
      <c r="A1542" s="11" t="s">
        <v>1689</v>
      </c>
      <c r="B1542">
        <f t="shared" si="24"/>
        <v>6</v>
      </c>
      <c r="C1542" t="str">
        <f>IF(ISNA(VLOOKUP(A1542,words!$A$2:$A$236,1,FALSE)),"-","Normal")</f>
        <v>-</v>
      </c>
      <c r="D1542" t="str">
        <f>IF(ISNA(VLOOKUP(A1542,words_1k!$A$2:$A$1024,1,FALSE)),"-","1k")</f>
        <v>-</v>
      </c>
      <c r="E1542" t="str">
        <f>IF(ISNA(VLOOKUP(A1542,words_5k!$A$2:$A$5024,1,FALSE)),"-","5k")</f>
        <v>5k</v>
      </c>
    </row>
    <row r="1543" spans="1:5" ht="12" x14ac:dyDescent="0.15">
      <c r="A1543" s="11" t="s">
        <v>1690</v>
      </c>
      <c r="B1543">
        <f t="shared" si="24"/>
        <v>4</v>
      </c>
      <c r="C1543" t="str">
        <f>IF(ISNA(VLOOKUP(A1543,words!$A$2:$A$236,1,FALSE)),"-","Normal")</f>
        <v>-</v>
      </c>
      <c r="D1543" t="str">
        <f>IF(ISNA(VLOOKUP(A1543,words_1k!$A$2:$A$1024,1,FALSE)),"-","1k")</f>
        <v>-</v>
      </c>
      <c r="E1543" t="str">
        <f>IF(ISNA(VLOOKUP(A1543,words_5k!$A$2:$A$5024,1,FALSE)),"-","5k")</f>
        <v>5k</v>
      </c>
    </row>
    <row r="1544" spans="1:5" ht="12" x14ac:dyDescent="0.15">
      <c r="A1544" s="11" t="s">
        <v>1691</v>
      </c>
      <c r="B1544">
        <f t="shared" si="24"/>
        <v>5</v>
      </c>
      <c r="C1544" t="str">
        <f>IF(ISNA(VLOOKUP(A1544,words!$A$2:$A$236,1,FALSE)),"-","Normal")</f>
        <v>-</v>
      </c>
      <c r="D1544" t="str">
        <f>IF(ISNA(VLOOKUP(A1544,words_1k!$A$2:$A$1024,1,FALSE)),"-","1k")</f>
        <v>-</v>
      </c>
      <c r="E1544" t="str">
        <f>IF(ISNA(VLOOKUP(A1544,words_5k!$A$2:$A$5024,1,FALSE)),"-","5k")</f>
        <v>5k</v>
      </c>
    </row>
    <row r="1545" spans="1:5" ht="12" x14ac:dyDescent="0.15">
      <c r="A1545" s="11" t="s">
        <v>1692</v>
      </c>
      <c r="B1545">
        <f t="shared" si="24"/>
        <v>11</v>
      </c>
      <c r="C1545" t="str">
        <f>IF(ISNA(VLOOKUP(A1545,words!$A$2:$A$236,1,FALSE)),"-","Normal")</f>
        <v>-</v>
      </c>
      <c r="D1545" t="str">
        <f>IF(ISNA(VLOOKUP(A1545,words_1k!$A$2:$A$1024,1,FALSE)),"-","1k")</f>
        <v>-</v>
      </c>
      <c r="E1545" t="str">
        <f>IF(ISNA(VLOOKUP(A1545,words_5k!$A$2:$A$5024,1,FALSE)),"-","5k")</f>
        <v>5k</v>
      </c>
    </row>
    <row r="1546" spans="1:5" ht="12" x14ac:dyDescent="0.15">
      <c r="A1546" s="11" t="s">
        <v>1693</v>
      </c>
      <c r="B1546">
        <f t="shared" si="24"/>
        <v>4</v>
      </c>
      <c r="C1546" t="str">
        <f>IF(ISNA(VLOOKUP(A1546,words!$A$2:$A$236,1,FALSE)),"-","Normal")</f>
        <v>-</v>
      </c>
      <c r="D1546" t="str">
        <f>IF(ISNA(VLOOKUP(A1546,words_1k!$A$2:$A$1024,1,FALSE)),"-","1k")</f>
        <v>-</v>
      </c>
      <c r="E1546" t="str">
        <f>IF(ISNA(VLOOKUP(A1546,words_5k!$A$2:$A$5024,1,FALSE)),"-","5k")</f>
        <v>5k</v>
      </c>
    </row>
    <row r="1547" spans="1:5" ht="12" x14ac:dyDescent="0.15">
      <c r="A1547" s="11" t="s">
        <v>1694</v>
      </c>
      <c r="B1547">
        <f t="shared" si="24"/>
        <v>5</v>
      </c>
      <c r="C1547" t="str">
        <f>IF(ISNA(VLOOKUP(A1547,words!$A$2:$A$236,1,FALSE)),"-","Normal")</f>
        <v>-</v>
      </c>
      <c r="D1547" t="str">
        <f>IF(ISNA(VLOOKUP(A1547,words_1k!$A$2:$A$1024,1,FALSE)),"-","1k")</f>
        <v>-</v>
      </c>
      <c r="E1547" t="str">
        <f>IF(ISNA(VLOOKUP(A1547,words_5k!$A$2:$A$5024,1,FALSE)),"-","5k")</f>
        <v>5k</v>
      </c>
    </row>
    <row r="1548" spans="1:5" ht="12" x14ac:dyDescent="0.15">
      <c r="A1548" s="11" t="s">
        <v>1695</v>
      </c>
      <c r="B1548">
        <f t="shared" si="24"/>
        <v>4</v>
      </c>
      <c r="C1548" t="str">
        <f>IF(ISNA(VLOOKUP(A1548,words!$A$2:$A$236,1,FALSE)),"-","Normal")</f>
        <v>-</v>
      </c>
      <c r="D1548" t="str">
        <f>IF(ISNA(VLOOKUP(A1548,words_1k!$A$2:$A$1024,1,FALSE)),"-","1k")</f>
        <v>-</v>
      </c>
      <c r="E1548" t="str">
        <f>IF(ISNA(VLOOKUP(A1548,words_5k!$A$2:$A$5024,1,FALSE)),"-","5k")</f>
        <v>5k</v>
      </c>
    </row>
    <row r="1549" spans="1:5" ht="12" x14ac:dyDescent="0.15">
      <c r="A1549" s="11" t="s">
        <v>1696</v>
      </c>
      <c r="B1549">
        <f t="shared" si="24"/>
        <v>4</v>
      </c>
      <c r="C1549" t="str">
        <f>IF(ISNA(VLOOKUP(A1549,words!$A$2:$A$236,1,FALSE)),"-","Normal")</f>
        <v>-</v>
      </c>
      <c r="D1549" t="str">
        <f>IF(ISNA(VLOOKUP(A1549,words_1k!$A$2:$A$1024,1,FALSE)),"-","1k")</f>
        <v>-</v>
      </c>
      <c r="E1549" t="str">
        <f>IF(ISNA(VLOOKUP(A1549,words_5k!$A$2:$A$5024,1,FALSE)),"-","5k")</f>
        <v>5k</v>
      </c>
    </row>
    <row r="1550" spans="1:5" ht="12" x14ac:dyDescent="0.15">
      <c r="A1550" s="11" t="s">
        <v>1697</v>
      </c>
      <c r="B1550">
        <f t="shared" si="24"/>
        <v>3</v>
      </c>
      <c r="C1550" t="str">
        <f>IF(ISNA(VLOOKUP(A1550,words!$A$2:$A$236,1,FALSE)),"-","Normal")</f>
        <v>-</v>
      </c>
      <c r="D1550" t="str">
        <f>IF(ISNA(VLOOKUP(A1550,words_1k!$A$2:$A$1024,1,FALSE)),"-","1k")</f>
        <v>-</v>
      </c>
      <c r="E1550" t="str">
        <f>IF(ISNA(VLOOKUP(A1550,words_5k!$A$2:$A$5024,1,FALSE)),"-","5k")</f>
        <v>5k</v>
      </c>
    </row>
    <row r="1551" spans="1:5" ht="12" x14ac:dyDescent="0.15">
      <c r="A1551" s="11" t="s">
        <v>1698</v>
      </c>
      <c r="B1551">
        <f t="shared" si="24"/>
        <v>5</v>
      </c>
      <c r="C1551" t="str">
        <f>IF(ISNA(VLOOKUP(A1551,words!$A$2:$A$236,1,FALSE)),"-","Normal")</f>
        <v>-</v>
      </c>
      <c r="D1551" t="str">
        <f>IF(ISNA(VLOOKUP(A1551,words_1k!$A$2:$A$1024,1,FALSE)),"-","1k")</f>
        <v>-</v>
      </c>
      <c r="E1551" t="str">
        <f>IF(ISNA(VLOOKUP(A1551,words_5k!$A$2:$A$5024,1,FALSE)),"-","5k")</f>
        <v>5k</v>
      </c>
    </row>
    <row r="1552" spans="1:5" ht="12" x14ac:dyDescent="0.15">
      <c r="A1552" s="11" t="s">
        <v>1699</v>
      </c>
      <c r="B1552">
        <f t="shared" si="24"/>
        <v>5</v>
      </c>
      <c r="C1552" t="str">
        <f>IF(ISNA(VLOOKUP(A1552,words!$A$2:$A$236,1,FALSE)),"-","Normal")</f>
        <v>-</v>
      </c>
      <c r="D1552" t="str">
        <f>IF(ISNA(VLOOKUP(A1552,words_1k!$A$2:$A$1024,1,FALSE)),"-","1k")</f>
        <v>-</v>
      </c>
      <c r="E1552" t="str">
        <f>IF(ISNA(VLOOKUP(A1552,words_5k!$A$2:$A$5024,1,FALSE)),"-","5k")</f>
        <v>5k</v>
      </c>
    </row>
    <row r="1553" spans="1:5" ht="12" x14ac:dyDescent="0.15">
      <c r="A1553" s="11" t="s">
        <v>1700</v>
      </c>
      <c r="B1553">
        <f t="shared" si="24"/>
        <v>5</v>
      </c>
      <c r="C1553" t="str">
        <f>IF(ISNA(VLOOKUP(A1553,words!$A$2:$A$236,1,FALSE)),"-","Normal")</f>
        <v>-</v>
      </c>
      <c r="D1553" t="str">
        <f>IF(ISNA(VLOOKUP(A1553,words_1k!$A$2:$A$1024,1,FALSE)),"-","1k")</f>
        <v>-</v>
      </c>
      <c r="E1553" t="str">
        <f>IF(ISNA(VLOOKUP(A1553,words_5k!$A$2:$A$5024,1,FALSE)),"-","5k")</f>
        <v>5k</v>
      </c>
    </row>
    <row r="1554" spans="1:5" ht="12" x14ac:dyDescent="0.15">
      <c r="A1554" s="11" t="s">
        <v>1701</v>
      </c>
      <c r="B1554">
        <f t="shared" si="24"/>
        <v>3</v>
      </c>
      <c r="C1554" t="str">
        <f>IF(ISNA(VLOOKUP(A1554,words!$A$2:$A$236,1,FALSE)),"-","Normal")</f>
        <v>-</v>
      </c>
      <c r="D1554" t="str">
        <f>IF(ISNA(VLOOKUP(A1554,words_1k!$A$2:$A$1024,1,FALSE)),"-","1k")</f>
        <v>-</v>
      </c>
      <c r="E1554" t="str">
        <f>IF(ISNA(VLOOKUP(A1554,words_5k!$A$2:$A$5024,1,FALSE)),"-","5k")</f>
        <v>5k</v>
      </c>
    </row>
    <row r="1555" spans="1:5" ht="12" x14ac:dyDescent="0.15">
      <c r="A1555" s="11" t="s">
        <v>1702</v>
      </c>
      <c r="B1555">
        <f t="shared" si="24"/>
        <v>7</v>
      </c>
      <c r="C1555" t="str">
        <f>IF(ISNA(VLOOKUP(A1555,words!$A$2:$A$236,1,FALSE)),"-","Normal")</f>
        <v>-</v>
      </c>
      <c r="D1555" t="str">
        <f>IF(ISNA(VLOOKUP(A1555,words_1k!$A$2:$A$1024,1,FALSE)),"-","1k")</f>
        <v>-</v>
      </c>
      <c r="E1555" t="str">
        <f>IF(ISNA(VLOOKUP(A1555,words_5k!$A$2:$A$5024,1,FALSE)),"-","5k")</f>
        <v>5k</v>
      </c>
    </row>
    <row r="1556" spans="1:5" ht="12" x14ac:dyDescent="0.15">
      <c r="A1556" s="11" t="s">
        <v>1703</v>
      </c>
      <c r="B1556">
        <f t="shared" si="24"/>
        <v>4</v>
      </c>
      <c r="C1556" t="str">
        <f>IF(ISNA(VLOOKUP(A1556,words!$A$2:$A$236,1,FALSE)),"-","Normal")</f>
        <v>-</v>
      </c>
      <c r="D1556" t="str">
        <f>IF(ISNA(VLOOKUP(A1556,words_1k!$A$2:$A$1024,1,FALSE)),"-","1k")</f>
        <v>-</v>
      </c>
      <c r="E1556" t="str">
        <f>IF(ISNA(VLOOKUP(A1556,words_5k!$A$2:$A$5024,1,FALSE)),"-","5k")</f>
        <v>5k</v>
      </c>
    </row>
    <row r="1557" spans="1:5" ht="12" x14ac:dyDescent="0.15">
      <c r="A1557" s="11" t="s">
        <v>1704</v>
      </c>
      <c r="B1557">
        <f t="shared" si="24"/>
        <v>6</v>
      </c>
      <c r="C1557" t="str">
        <f>IF(ISNA(VLOOKUP(A1557,words!$A$2:$A$236,1,FALSE)),"-","Normal")</f>
        <v>-</v>
      </c>
      <c r="D1557" t="str">
        <f>IF(ISNA(VLOOKUP(A1557,words_1k!$A$2:$A$1024,1,FALSE)),"-","1k")</f>
        <v>-</v>
      </c>
      <c r="E1557" t="str">
        <f>IF(ISNA(VLOOKUP(A1557,words_5k!$A$2:$A$5024,1,FALSE)),"-","5k")</f>
        <v>5k</v>
      </c>
    </row>
    <row r="1558" spans="1:5" ht="12" x14ac:dyDescent="0.15">
      <c r="A1558" s="11" t="s">
        <v>1705</v>
      </c>
      <c r="B1558">
        <f t="shared" si="24"/>
        <v>5</v>
      </c>
      <c r="C1558" t="str">
        <f>IF(ISNA(VLOOKUP(A1558,words!$A$2:$A$236,1,FALSE)),"-","Normal")</f>
        <v>-</v>
      </c>
      <c r="D1558" t="str">
        <f>IF(ISNA(VLOOKUP(A1558,words_1k!$A$2:$A$1024,1,FALSE)),"-","1k")</f>
        <v>-</v>
      </c>
      <c r="E1558" t="str">
        <f>IF(ISNA(VLOOKUP(A1558,words_5k!$A$2:$A$5024,1,FALSE)),"-","5k")</f>
        <v>5k</v>
      </c>
    </row>
    <row r="1559" spans="1:5" ht="12" x14ac:dyDescent="0.15">
      <c r="A1559" s="11" t="s">
        <v>1706</v>
      </c>
      <c r="B1559">
        <f t="shared" si="24"/>
        <v>7</v>
      </c>
      <c r="C1559" t="str">
        <f>IF(ISNA(VLOOKUP(A1559,words!$A$2:$A$236,1,FALSE)),"-","Normal")</f>
        <v>-</v>
      </c>
      <c r="D1559" t="str">
        <f>IF(ISNA(VLOOKUP(A1559,words_1k!$A$2:$A$1024,1,FALSE)),"-","1k")</f>
        <v>-</v>
      </c>
      <c r="E1559" t="str">
        <f>IF(ISNA(VLOOKUP(A1559,words_5k!$A$2:$A$5024,1,FALSE)),"-","5k")</f>
        <v>5k</v>
      </c>
    </row>
    <row r="1560" spans="1:5" ht="12" x14ac:dyDescent="0.15">
      <c r="A1560" s="11" t="s">
        <v>1707</v>
      </c>
      <c r="B1560">
        <f t="shared" si="24"/>
        <v>5</v>
      </c>
      <c r="C1560" t="str">
        <f>IF(ISNA(VLOOKUP(A1560,words!$A$2:$A$236,1,FALSE)),"-","Normal")</f>
        <v>-</v>
      </c>
      <c r="D1560" t="str">
        <f>IF(ISNA(VLOOKUP(A1560,words_1k!$A$2:$A$1024,1,FALSE)),"-","1k")</f>
        <v>-</v>
      </c>
      <c r="E1560" t="str">
        <f>IF(ISNA(VLOOKUP(A1560,words_5k!$A$2:$A$5024,1,FALSE)),"-","5k")</f>
        <v>5k</v>
      </c>
    </row>
    <row r="1561" spans="1:5" ht="12" x14ac:dyDescent="0.15">
      <c r="A1561" s="11" t="s">
        <v>1708</v>
      </c>
      <c r="B1561">
        <f t="shared" si="24"/>
        <v>2</v>
      </c>
      <c r="C1561" t="str">
        <f>IF(ISNA(VLOOKUP(A1561,words!$A$2:$A$236,1,FALSE)),"-","Normal")</f>
        <v>-</v>
      </c>
      <c r="D1561" t="str">
        <f>IF(ISNA(VLOOKUP(A1561,words_1k!$A$2:$A$1024,1,FALSE)),"-","1k")</f>
        <v>-</v>
      </c>
      <c r="E1561" t="str">
        <f>IF(ISNA(VLOOKUP(A1561,words_5k!$A$2:$A$5024,1,FALSE)),"-","5k")</f>
        <v>5k</v>
      </c>
    </row>
    <row r="1562" spans="1:5" ht="12" x14ac:dyDescent="0.15">
      <c r="A1562" s="11" t="s">
        <v>1709</v>
      </c>
      <c r="B1562">
        <f t="shared" si="24"/>
        <v>5</v>
      </c>
      <c r="C1562" t="str">
        <f>IF(ISNA(VLOOKUP(A1562,words!$A$2:$A$236,1,FALSE)),"-","Normal")</f>
        <v>-</v>
      </c>
      <c r="D1562" t="str">
        <f>IF(ISNA(VLOOKUP(A1562,words_1k!$A$2:$A$1024,1,FALSE)),"-","1k")</f>
        <v>-</v>
      </c>
      <c r="E1562" t="str">
        <f>IF(ISNA(VLOOKUP(A1562,words_5k!$A$2:$A$5024,1,FALSE)),"-","5k")</f>
        <v>5k</v>
      </c>
    </row>
    <row r="1563" spans="1:5" ht="12" x14ac:dyDescent="0.15">
      <c r="A1563" s="11" t="s">
        <v>1710</v>
      </c>
      <c r="B1563">
        <f t="shared" si="24"/>
        <v>3</v>
      </c>
      <c r="C1563" t="str">
        <f>IF(ISNA(VLOOKUP(A1563,words!$A$2:$A$236,1,FALSE)),"-","Normal")</f>
        <v>-</v>
      </c>
      <c r="D1563" t="str">
        <f>IF(ISNA(VLOOKUP(A1563,words_1k!$A$2:$A$1024,1,FALSE)),"-","1k")</f>
        <v>-</v>
      </c>
      <c r="E1563" t="str">
        <f>IF(ISNA(VLOOKUP(A1563,words_5k!$A$2:$A$5024,1,FALSE)),"-","5k")</f>
        <v>5k</v>
      </c>
    </row>
    <row r="1564" spans="1:5" ht="12" x14ac:dyDescent="0.15">
      <c r="A1564" s="11" t="s">
        <v>1711</v>
      </c>
      <c r="B1564">
        <f t="shared" si="24"/>
        <v>5</v>
      </c>
      <c r="C1564" t="str">
        <f>IF(ISNA(VLOOKUP(A1564,words!$A$2:$A$236,1,FALSE)),"-","Normal")</f>
        <v>-</v>
      </c>
      <c r="D1564" t="str">
        <f>IF(ISNA(VLOOKUP(A1564,words_1k!$A$2:$A$1024,1,FALSE)),"-","1k")</f>
        <v>-</v>
      </c>
      <c r="E1564" t="str">
        <f>IF(ISNA(VLOOKUP(A1564,words_5k!$A$2:$A$5024,1,FALSE)),"-","5k")</f>
        <v>5k</v>
      </c>
    </row>
    <row r="1565" spans="1:5" ht="12" x14ac:dyDescent="0.15">
      <c r="A1565" s="11" t="s">
        <v>1712</v>
      </c>
      <c r="B1565">
        <f t="shared" si="24"/>
        <v>11</v>
      </c>
      <c r="C1565" t="str">
        <f>IF(ISNA(VLOOKUP(A1565,words!$A$2:$A$236,1,FALSE)),"-","Normal")</f>
        <v>-</v>
      </c>
      <c r="D1565" t="str">
        <f>IF(ISNA(VLOOKUP(A1565,words_1k!$A$2:$A$1024,1,FALSE)),"-","1k")</f>
        <v>-</v>
      </c>
      <c r="E1565" t="str">
        <f>IF(ISNA(VLOOKUP(A1565,words_5k!$A$2:$A$5024,1,FALSE)),"-","5k")</f>
        <v>5k</v>
      </c>
    </row>
    <row r="1566" spans="1:5" ht="12" x14ac:dyDescent="0.15">
      <c r="A1566" s="11" t="s">
        <v>1713</v>
      </c>
      <c r="B1566">
        <f t="shared" si="24"/>
        <v>6</v>
      </c>
      <c r="C1566" t="str">
        <f>IF(ISNA(VLOOKUP(A1566,words!$A$2:$A$236,1,FALSE)),"-","Normal")</f>
        <v>-</v>
      </c>
      <c r="D1566" t="str">
        <f>IF(ISNA(VLOOKUP(A1566,words_1k!$A$2:$A$1024,1,FALSE)),"-","1k")</f>
        <v>-</v>
      </c>
      <c r="E1566" t="str">
        <f>IF(ISNA(VLOOKUP(A1566,words_5k!$A$2:$A$5024,1,FALSE)),"-","5k")</f>
        <v>5k</v>
      </c>
    </row>
    <row r="1567" spans="1:5" ht="12" x14ac:dyDescent="0.15">
      <c r="A1567" s="11" t="s">
        <v>1714</v>
      </c>
      <c r="B1567">
        <f t="shared" si="24"/>
        <v>4</v>
      </c>
      <c r="C1567" t="str">
        <f>IF(ISNA(VLOOKUP(A1567,words!$A$2:$A$236,1,FALSE)),"-","Normal")</f>
        <v>-</v>
      </c>
      <c r="D1567" t="str">
        <f>IF(ISNA(VLOOKUP(A1567,words_1k!$A$2:$A$1024,1,FALSE)),"-","1k")</f>
        <v>-</v>
      </c>
      <c r="E1567" t="str">
        <f>IF(ISNA(VLOOKUP(A1567,words_5k!$A$2:$A$5024,1,FALSE)),"-","5k")</f>
        <v>5k</v>
      </c>
    </row>
    <row r="1568" spans="1:5" ht="12" x14ac:dyDescent="0.15">
      <c r="A1568" s="11" t="s">
        <v>1715</v>
      </c>
      <c r="B1568">
        <f t="shared" si="24"/>
        <v>6</v>
      </c>
      <c r="C1568" t="str">
        <f>IF(ISNA(VLOOKUP(A1568,words!$A$2:$A$236,1,FALSE)),"-","Normal")</f>
        <v>-</v>
      </c>
      <c r="D1568" t="str">
        <f>IF(ISNA(VLOOKUP(A1568,words_1k!$A$2:$A$1024,1,FALSE)),"-","1k")</f>
        <v>-</v>
      </c>
      <c r="E1568" t="str">
        <f>IF(ISNA(VLOOKUP(A1568,words_5k!$A$2:$A$5024,1,FALSE)),"-","5k")</f>
        <v>5k</v>
      </c>
    </row>
    <row r="1569" spans="1:5" ht="12" x14ac:dyDescent="0.15">
      <c r="A1569" s="11" t="s">
        <v>1716</v>
      </c>
      <c r="B1569">
        <f t="shared" si="24"/>
        <v>3</v>
      </c>
      <c r="C1569" t="str">
        <f>IF(ISNA(VLOOKUP(A1569,words!$A$2:$A$236,1,FALSE)),"-","Normal")</f>
        <v>-</v>
      </c>
      <c r="D1569" t="str">
        <f>IF(ISNA(VLOOKUP(A1569,words_1k!$A$2:$A$1024,1,FALSE)),"-","1k")</f>
        <v>-</v>
      </c>
      <c r="E1569" t="str">
        <f>IF(ISNA(VLOOKUP(A1569,words_5k!$A$2:$A$5024,1,FALSE)),"-","5k")</f>
        <v>5k</v>
      </c>
    </row>
    <row r="1570" spans="1:5" ht="12" x14ac:dyDescent="0.15">
      <c r="A1570" s="11" t="s">
        <v>1717</v>
      </c>
      <c r="B1570">
        <f t="shared" si="24"/>
        <v>4</v>
      </c>
      <c r="C1570" t="str">
        <f>IF(ISNA(VLOOKUP(A1570,words!$A$2:$A$236,1,FALSE)),"-","Normal")</f>
        <v>-</v>
      </c>
      <c r="D1570" t="str">
        <f>IF(ISNA(VLOOKUP(A1570,words_1k!$A$2:$A$1024,1,FALSE)),"-","1k")</f>
        <v>-</v>
      </c>
      <c r="E1570" t="str">
        <f>IF(ISNA(VLOOKUP(A1570,words_5k!$A$2:$A$5024,1,FALSE)),"-","5k")</f>
        <v>5k</v>
      </c>
    </row>
    <row r="1571" spans="1:5" ht="12" x14ac:dyDescent="0.15">
      <c r="A1571" s="11" t="s">
        <v>1718</v>
      </c>
      <c r="B1571">
        <f t="shared" si="24"/>
        <v>5</v>
      </c>
      <c r="C1571" t="str">
        <f>IF(ISNA(VLOOKUP(A1571,words!$A$2:$A$236,1,FALSE)),"-","Normal")</f>
        <v>-</v>
      </c>
      <c r="D1571" t="str">
        <f>IF(ISNA(VLOOKUP(A1571,words_1k!$A$2:$A$1024,1,FALSE)),"-","1k")</f>
        <v>-</v>
      </c>
      <c r="E1571" t="str">
        <f>IF(ISNA(VLOOKUP(A1571,words_5k!$A$2:$A$5024,1,FALSE)),"-","5k")</f>
        <v>5k</v>
      </c>
    </row>
    <row r="1572" spans="1:5" ht="12" x14ac:dyDescent="0.15">
      <c r="A1572" s="11" t="s">
        <v>1719</v>
      </c>
      <c r="B1572">
        <f t="shared" si="24"/>
        <v>4</v>
      </c>
      <c r="C1572" t="str">
        <f>IF(ISNA(VLOOKUP(A1572,words!$A$2:$A$236,1,FALSE)),"-","Normal")</f>
        <v>-</v>
      </c>
      <c r="D1572" t="str">
        <f>IF(ISNA(VLOOKUP(A1572,words_1k!$A$2:$A$1024,1,FALSE)),"-","1k")</f>
        <v>-</v>
      </c>
      <c r="E1572" t="str">
        <f>IF(ISNA(VLOOKUP(A1572,words_5k!$A$2:$A$5024,1,FALSE)),"-","5k")</f>
        <v>5k</v>
      </c>
    </row>
    <row r="1573" spans="1:5" ht="12" x14ac:dyDescent="0.15">
      <c r="A1573" s="11" t="s">
        <v>1720</v>
      </c>
      <c r="B1573">
        <f t="shared" si="24"/>
        <v>3</v>
      </c>
      <c r="C1573" t="str">
        <f>IF(ISNA(VLOOKUP(A1573,words!$A$2:$A$236,1,FALSE)),"-","Normal")</f>
        <v>-</v>
      </c>
      <c r="D1573" t="str">
        <f>IF(ISNA(VLOOKUP(A1573,words_1k!$A$2:$A$1024,1,FALSE)),"-","1k")</f>
        <v>-</v>
      </c>
      <c r="E1573" t="str">
        <f>IF(ISNA(VLOOKUP(A1573,words_5k!$A$2:$A$5024,1,FALSE)),"-","5k")</f>
        <v>5k</v>
      </c>
    </row>
    <row r="1574" spans="1:5" ht="12" x14ac:dyDescent="0.15">
      <c r="A1574" s="11" t="s">
        <v>1721</v>
      </c>
      <c r="B1574">
        <f t="shared" si="24"/>
        <v>4</v>
      </c>
      <c r="C1574" t="str">
        <f>IF(ISNA(VLOOKUP(A1574,words!$A$2:$A$236,1,FALSE)),"-","Normal")</f>
        <v>-</v>
      </c>
      <c r="D1574" t="str">
        <f>IF(ISNA(VLOOKUP(A1574,words_1k!$A$2:$A$1024,1,FALSE)),"-","1k")</f>
        <v>-</v>
      </c>
      <c r="E1574" t="str">
        <f>IF(ISNA(VLOOKUP(A1574,words_5k!$A$2:$A$5024,1,FALSE)),"-","5k")</f>
        <v>5k</v>
      </c>
    </row>
    <row r="1575" spans="1:5" ht="12" x14ac:dyDescent="0.15">
      <c r="A1575" s="11" t="s">
        <v>1722</v>
      </c>
      <c r="B1575">
        <f t="shared" si="24"/>
        <v>5</v>
      </c>
      <c r="C1575" t="str">
        <f>IF(ISNA(VLOOKUP(A1575,words!$A$2:$A$236,1,FALSE)),"-","Normal")</f>
        <v>-</v>
      </c>
      <c r="D1575" t="str">
        <f>IF(ISNA(VLOOKUP(A1575,words_1k!$A$2:$A$1024,1,FALSE)),"-","1k")</f>
        <v>-</v>
      </c>
      <c r="E1575" t="str">
        <f>IF(ISNA(VLOOKUP(A1575,words_5k!$A$2:$A$5024,1,FALSE)),"-","5k")</f>
        <v>5k</v>
      </c>
    </row>
    <row r="1576" spans="1:5" ht="12" x14ac:dyDescent="0.15">
      <c r="A1576" s="11" t="s">
        <v>1723</v>
      </c>
      <c r="B1576">
        <f t="shared" si="24"/>
        <v>6</v>
      </c>
      <c r="C1576" t="str">
        <f>IF(ISNA(VLOOKUP(A1576,words!$A$2:$A$236,1,FALSE)),"-","Normal")</f>
        <v>-</v>
      </c>
      <c r="D1576" t="str">
        <f>IF(ISNA(VLOOKUP(A1576,words_1k!$A$2:$A$1024,1,FALSE)),"-","1k")</f>
        <v>-</v>
      </c>
      <c r="E1576" t="str">
        <f>IF(ISNA(VLOOKUP(A1576,words_5k!$A$2:$A$5024,1,FALSE)),"-","5k")</f>
        <v>5k</v>
      </c>
    </row>
    <row r="1577" spans="1:5" ht="12" x14ac:dyDescent="0.15">
      <c r="A1577" s="11" t="s">
        <v>1724</v>
      </c>
      <c r="B1577">
        <f t="shared" si="24"/>
        <v>7</v>
      </c>
      <c r="C1577" t="str">
        <f>IF(ISNA(VLOOKUP(A1577,words!$A$2:$A$236,1,FALSE)),"-","Normal")</f>
        <v>-</v>
      </c>
      <c r="D1577" t="str">
        <f>IF(ISNA(VLOOKUP(A1577,words_1k!$A$2:$A$1024,1,FALSE)),"-","1k")</f>
        <v>-</v>
      </c>
      <c r="E1577" t="str">
        <f>IF(ISNA(VLOOKUP(A1577,words_5k!$A$2:$A$5024,1,FALSE)),"-","5k")</f>
        <v>5k</v>
      </c>
    </row>
    <row r="1578" spans="1:5" ht="12" x14ac:dyDescent="0.15">
      <c r="A1578" s="11" t="s">
        <v>1725</v>
      </c>
      <c r="B1578">
        <f t="shared" si="24"/>
        <v>4</v>
      </c>
      <c r="C1578" t="str">
        <f>IF(ISNA(VLOOKUP(A1578,words!$A$2:$A$236,1,FALSE)),"-","Normal")</f>
        <v>-</v>
      </c>
      <c r="D1578" t="str">
        <f>IF(ISNA(VLOOKUP(A1578,words_1k!$A$2:$A$1024,1,FALSE)),"-","1k")</f>
        <v>-</v>
      </c>
      <c r="E1578" t="str">
        <f>IF(ISNA(VLOOKUP(A1578,words_5k!$A$2:$A$5024,1,FALSE)),"-","5k")</f>
        <v>5k</v>
      </c>
    </row>
    <row r="1579" spans="1:5" ht="12" x14ac:dyDescent="0.15">
      <c r="A1579" s="11" t="s">
        <v>1726</v>
      </c>
      <c r="B1579">
        <f t="shared" si="24"/>
        <v>4</v>
      </c>
      <c r="C1579" t="str">
        <f>IF(ISNA(VLOOKUP(A1579,words!$A$2:$A$236,1,FALSE)),"-","Normal")</f>
        <v>-</v>
      </c>
      <c r="D1579" t="str">
        <f>IF(ISNA(VLOOKUP(A1579,words_1k!$A$2:$A$1024,1,FALSE)),"-","1k")</f>
        <v>-</v>
      </c>
      <c r="E1579" t="str">
        <f>IF(ISNA(VLOOKUP(A1579,words_5k!$A$2:$A$5024,1,FALSE)),"-","5k")</f>
        <v>5k</v>
      </c>
    </row>
    <row r="1580" spans="1:5" ht="12" x14ac:dyDescent="0.15">
      <c r="A1580" s="11" t="s">
        <v>1727</v>
      </c>
      <c r="B1580">
        <f t="shared" si="24"/>
        <v>4</v>
      </c>
      <c r="C1580" t="str">
        <f>IF(ISNA(VLOOKUP(A1580,words!$A$2:$A$236,1,FALSE)),"-","Normal")</f>
        <v>-</v>
      </c>
      <c r="D1580" t="str">
        <f>IF(ISNA(VLOOKUP(A1580,words_1k!$A$2:$A$1024,1,FALSE)),"-","1k")</f>
        <v>-</v>
      </c>
      <c r="E1580" t="str">
        <f>IF(ISNA(VLOOKUP(A1580,words_5k!$A$2:$A$5024,1,FALSE)),"-","5k")</f>
        <v>5k</v>
      </c>
    </row>
    <row r="1581" spans="1:5" ht="12" x14ac:dyDescent="0.15">
      <c r="A1581" s="11" t="s">
        <v>1728</v>
      </c>
      <c r="B1581">
        <f t="shared" si="24"/>
        <v>6</v>
      </c>
      <c r="C1581" t="str">
        <f>IF(ISNA(VLOOKUP(A1581,words!$A$2:$A$236,1,FALSE)),"-","Normal")</f>
        <v>-</v>
      </c>
      <c r="D1581" t="str">
        <f>IF(ISNA(VLOOKUP(A1581,words_1k!$A$2:$A$1024,1,FALSE)),"-","1k")</f>
        <v>-</v>
      </c>
      <c r="E1581" t="str">
        <f>IF(ISNA(VLOOKUP(A1581,words_5k!$A$2:$A$5024,1,FALSE)),"-","5k")</f>
        <v>5k</v>
      </c>
    </row>
    <row r="1582" spans="1:5" ht="12" x14ac:dyDescent="0.15">
      <c r="A1582" s="11" t="s">
        <v>1729</v>
      </c>
      <c r="B1582">
        <f t="shared" si="24"/>
        <v>5</v>
      </c>
      <c r="C1582" t="str">
        <f>IF(ISNA(VLOOKUP(A1582,words!$A$2:$A$236,1,FALSE)),"-","Normal")</f>
        <v>-</v>
      </c>
      <c r="D1582" t="str">
        <f>IF(ISNA(VLOOKUP(A1582,words_1k!$A$2:$A$1024,1,FALSE)),"-","1k")</f>
        <v>-</v>
      </c>
      <c r="E1582" t="str">
        <f>IF(ISNA(VLOOKUP(A1582,words_5k!$A$2:$A$5024,1,FALSE)),"-","5k")</f>
        <v>5k</v>
      </c>
    </row>
    <row r="1583" spans="1:5" ht="12" x14ac:dyDescent="0.15">
      <c r="A1583" s="11" t="s">
        <v>1730</v>
      </c>
      <c r="B1583">
        <f t="shared" si="24"/>
        <v>4</v>
      </c>
      <c r="C1583" t="str">
        <f>IF(ISNA(VLOOKUP(A1583,words!$A$2:$A$236,1,FALSE)),"-","Normal")</f>
        <v>-</v>
      </c>
      <c r="D1583" t="str">
        <f>IF(ISNA(VLOOKUP(A1583,words_1k!$A$2:$A$1024,1,FALSE)),"-","1k")</f>
        <v>-</v>
      </c>
      <c r="E1583" t="str">
        <f>IF(ISNA(VLOOKUP(A1583,words_5k!$A$2:$A$5024,1,FALSE)),"-","5k")</f>
        <v>5k</v>
      </c>
    </row>
    <row r="1584" spans="1:5" ht="12" x14ac:dyDescent="0.15">
      <c r="A1584" s="11" t="s">
        <v>1731</v>
      </c>
      <c r="B1584">
        <f t="shared" si="24"/>
        <v>4</v>
      </c>
      <c r="C1584" t="str">
        <f>IF(ISNA(VLOOKUP(A1584,words!$A$2:$A$236,1,FALSE)),"-","Normal")</f>
        <v>-</v>
      </c>
      <c r="D1584" t="str">
        <f>IF(ISNA(VLOOKUP(A1584,words_1k!$A$2:$A$1024,1,FALSE)),"-","1k")</f>
        <v>-</v>
      </c>
      <c r="E1584" t="str">
        <f>IF(ISNA(VLOOKUP(A1584,words_5k!$A$2:$A$5024,1,FALSE)),"-","5k")</f>
        <v>5k</v>
      </c>
    </row>
    <row r="1585" spans="1:5" ht="12" x14ac:dyDescent="0.15">
      <c r="A1585" s="11" t="s">
        <v>1732</v>
      </c>
      <c r="B1585">
        <f t="shared" si="24"/>
        <v>6</v>
      </c>
      <c r="C1585" t="str">
        <f>IF(ISNA(VLOOKUP(A1585,words!$A$2:$A$236,1,FALSE)),"-","Normal")</f>
        <v>-</v>
      </c>
      <c r="D1585" t="str">
        <f>IF(ISNA(VLOOKUP(A1585,words_1k!$A$2:$A$1024,1,FALSE)),"-","1k")</f>
        <v>-</v>
      </c>
      <c r="E1585" t="str">
        <f>IF(ISNA(VLOOKUP(A1585,words_5k!$A$2:$A$5024,1,FALSE)),"-","5k")</f>
        <v>5k</v>
      </c>
    </row>
    <row r="1586" spans="1:5" ht="12" x14ac:dyDescent="0.15">
      <c r="A1586" s="11" t="s">
        <v>1733</v>
      </c>
      <c r="B1586">
        <f t="shared" si="24"/>
        <v>5</v>
      </c>
      <c r="C1586" t="str">
        <f>IF(ISNA(VLOOKUP(A1586,words!$A$2:$A$236,1,FALSE)),"-","Normal")</f>
        <v>-</v>
      </c>
      <c r="D1586" t="str">
        <f>IF(ISNA(VLOOKUP(A1586,words_1k!$A$2:$A$1024,1,FALSE)),"-","1k")</f>
        <v>-</v>
      </c>
      <c r="E1586" t="str">
        <f>IF(ISNA(VLOOKUP(A1586,words_5k!$A$2:$A$5024,1,FALSE)),"-","5k")</f>
        <v>5k</v>
      </c>
    </row>
    <row r="1587" spans="1:5" ht="12" x14ac:dyDescent="0.15">
      <c r="A1587" s="11" t="s">
        <v>1734</v>
      </c>
      <c r="B1587">
        <f t="shared" si="24"/>
        <v>4</v>
      </c>
      <c r="C1587" t="str">
        <f>IF(ISNA(VLOOKUP(A1587,words!$A$2:$A$236,1,FALSE)),"-","Normal")</f>
        <v>-</v>
      </c>
      <c r="D1587" t="str">
        <f>IF(ISNA(VLOOKUP(A1587,words_1k!$A$2:$A$1024,1,FALSE)),"-","1k")</f>
        <v>-</v>
      </c>
      <c r="E1587" t="str">
        <f>IF(ISNA(VLOOKUP(A1587,words_5k!$A$2:$A$5024,1,FALSE)),"-","5k")</f>
        <v>5k</v>
      </c>
    </row>
    <row r="1588" spans="1:5" ht="12" x14ac:dyDescent="0.15">
      <c r="A1588" s="11" t="s">
        <v>1735</v>
      </c>
      <c r="B1588">
        <f t="shared" si="24"/>
        <v>5</v>
      </c>
      <c r="C1588" t="str">
        <f>IF(ISNA(VLOOKUP(A1588,words!$A$2:$A$236,1,FALSE)),"-","Normal")</f>
        <v>-</v>
      </c>
      <c r="D1588" t="str">
        <f>IF(ISNA(VLOOKUP(A1588,words_1k!$A$2:$A$1024,1,FALSE)),"-","1k")</f>
        <v>-</v>
      </c>
      <c r="E1588" t="str">
        <f>IF(ISNA(VLOOKUP(A1588,words_5k!$A$2:$A$5024,1,FALSE)),"-","5k")</f>
        <v>5k</v>
      </c>
    </row>
    <row r="1589" spans="1:5" ht="12" x14ac:dyDescent="0.15">
      <c r="A1589" s="11" t="s">
        <v>1736</v>
      </c>
      <c r="B1589">
        <f t="shared" si="24"/>
        <v>7</v>
      </c>
      <c r="C1589" t="str">
        <f>IF(ISNA(VLOOKUP(A1589,words!$A$2:$A$236,1,FALSE)),"-","Normal")</f>
        <v>-</v>
      </c>
      <c r="D1589" t="str">
        <f>IF(ISNA(VLOOKUP(A1589,words_1k!$A$2:$A$1024,1,FALSE)),"-","1k")</f>
        <v>-</v>
      </c>
      <c r="E1589" t="str">
        <f>IF(ISNA(VLOOKUP(A1589,words_5k!$A$2:$A$5024,1,FALSE)),"-","5k")</f>
        <v>5k</v>
      </c>
    </row>
    <row r="1590" spans="1:5" ht="12" x14ac:dyDescent="0.15">
      <c r="A1590" s="11" t="s">
        <v>1737</v>
      </c>
      <c r="B1590">
        <f t="shared" si="24"/>
        <v>5</v>
      </c>
      <c r="C1590" t="str">
        <f>IF(ISNA(VLOOKUP(A1590,words!$A$2:$A$236,1,FALSE)),"-","Normal")</f>
        <v>-</v>
      </c>
      <c r="D1590" t="str">
        <f>IF(ISNA(VLOOKUP(A1590,words_1k!$A$2:$A$1024,1,FALSE)),"-","1k")</f>
        <v>-</v>
      </c>
      <c r="E1590" t="str">
        <f>IF(ISNA(VLOOKUP(A1590,words_5k!$A$2:$A$5024,1,FALSE)),"-","5k")</f>
        <v>5k</v>
      </c>
    </row>
    <row r="1591" spans="1:5" ht="12" x14ac:dyDescent="0.15">
      <c r="A1591" s="11" t="s">
        <v>1738</v>
      </c>
      <c r="B1591">
        <f t="shared" si="24"/>
        <v>6</v>
      </c>
      <c r="C1591" t="str">
        <f>IF(ISNA(VLOOKUP(A1591,words!$A$2:$A$236,1,FALSE)),"-","Normal")</f>
        <v>-</v>
      </c>
      <c r="D1591" t="str">
        <f>IF(ISNA(VLOOKUP(A1591,words_1k!$A$2:$A$1024,1,FALSE)),"-","1k")</f>
        <v>-</v>
      </c>
      <c r="E1591" t="str">
        <f>IF(ISNA(VLOOKUP(A1591,words_5k!$A$2:$A$5024,1,FALSE)),"-","5k")</f>
        <v>5k</v>
      </c>
    </row>
    <row r="1592" spans="1:5" ht="12" x14ac:dyDescent="0.15">
      <c r="A1592" s="11" t="s">
        <v>1739</v>
      </c>
      <c r="B1592">
        <f t="shared" si="24"/>
        <v>3</v>
      </c>
      <c r="C1592" t="str">
        <f>IF(ISNA(VLOOKUP(A1592,words!$A$2:$A$236,1,FALSE)),"-","Normal")</f>
        <v>-</v>
      </c>
      <c r="D1592" t="str">
        <f>IF(ISNA(VLOOKUP(A1592,words_1k!$A$2:$A$1024,1,FALSE)),"-","1k")</f>
        <v>-</v>
      </c>
      <c r="E1592" t="str">
        <f>IF(ISNA(VLOOKUP(A1592,words_5k!$A$2:$A$5024,1,FALSE)),"-","5k")</f>
        <v>5k</v>
      </c>
    </row>
    <row r="1593" spans="1:5" ht="12" x14ac:dyDescent="0.15">
      <c r="A1593" s="11" t="s">
        <v>1740</v>
      </c>
      <c r="B1593">
        <f t="shared" si="24"/>
        <v>8</v>
      </c>
      <c r="C1593" t="str">
        <f>IF(ISNA(VLOOKUP(A1593,words!$A$2:$A$236,1,FALSE)),"-","Normal")</f>
        <v>-</v>
      </c>
      <c r="D1593" t="str">
        <f>IF(ISNA(VLOOKUP(A1593,words_1k!$A$2:$A$1024,1,FALSE)),"-","1k")</f>
        <v>-</v>
      </c>
      <c r="E1593" t="str">
        <f>IF(ISNA(VLOOKUP(A1593,words_5k!$A$2:$A$5024,1,FALSE)),"-","5k")</f>
        <v>5k</v>
      </c>
    </row>
    <row r="1594" spans="1:5" ht="12" x14ac:dyDescent="0.15">
      <c r="A1594" s="11" t="s">
        <v>1741</v>
      </c>
      <c r="B1594">
        <f t="shared" si="24"/>
        <v>5</v>
      </c>
      <c r="C1594" t="str">
        <f>IF(ISNA(VLOOKUP(A1594,words!$A$2:$A$236,1,FALSE)),"-","Normal")</f>
        <v>-</v>
      </c>
      <c r="D1594" t="str">
        <f>IF(ISNA(VLOOKUP(A1594,words_1k!$A$2:$A$1024,1,FALSE)),"-","1k")</f>
        <v>-</v>
      </c>
      <c r="E1594" t="str">
        <f>IF(ISNA(VLOOKUP(A1594,words_5k!$A$2:$A$5024,1,FALSE)),"-","5k")</f>
        <v>5k</v>
      </c>
    </row>
    <row r="1595" spans="1:5" ht="12" x14ac:dyDescent="0.15">
      <c r="A1595" s="11" t="s">
        <v>1742</v>
      </c>
      <c r="B1595">
        <f t="shared" si="24"/>
        <v>6</v>
      </c>
      <c r="C1595" t="str">
        <f>IF(ISNA(VLOOKUP(A1595,words!$A$2:$A$236,1,FALSE)),"-","Normal")</f>
        <v>-</v>
      </c>
      <c r="D1595" t="str">
        <f>IF(ISNA(VLOOKUP(A1595,words_1k!$A$2:$A$1024,1,FALSE)),"-","1k")</f>
        <v>-</v>
      </c>
      <c r="E1595" t="str">
        <f>IF(ISNA(VLOOKUP(A1595,words_5k!$A$2:$A$5024,1,FALSE)),"-","5k")</f>
        <v>5k</v>
      </c>
    </row>
    <row r="1596" spans="1:5" ht="12" x14ac:dyDescent="0.15">
      <c r="A1596" s="11" t="s">
        <v>1743</v>
      </c>
      <c r="B1596">
        <f t="shared" si="24"/>
        <v>6</v>
      </c>
      <c r="C1596" t="str">
        <f>IF(ISNA(VLOOKUP(A1596,words!$A$2:$A$236,1,FALSE)),"-","Normal")</f>
        <v>-</v>
      </c>
      <c r="D1596" t="str">
        <f>IF(ISNA(VLOOKUP(A1596,words_1k!$A$2:$A$1024,1,FALSE)),"-","1k")</f>
        <v>-</v>
      </c>
      <c r="E1596" t="str">
        <f>IF(ISNA(VLOOKUP(A1596,words_5k!$A$2:$A$5024,1,FALSE)),"-","5k")</f>
        <v>5k</v>
      </c>
    </row>
    <row r="1597" spans="1:5" ht="12" x14ac:dyDescent="0.15">
      <c r="A1597" s="11" t="s">
        <v>1744</v>
      </c>
      <c r="B1597">
        <f t="shared" si="24"/>
        <v>8</v>
      </c>
      <c r="C1597" t="str">
        <f>IF(ISNA(VLOOKUP(A1597,words!$A$2:$A$236,1,FALSE)),"-","Normal")</f>
        <v>-</v>
      </c>
      <c r="D1597" t="str">
        <f>IF(ISNA(VLOOKUP(A1597,words_1k!$A$2:$A$1024,1,FALSE)),"-","1k")</f>
        <v>-</v>
      </c>
      <c r="E1597" t="str">
        <f>IF(ISNA(VLOOKUP(A1597,words_5k!$A$2:$A$5024,1,FALSE)),"-","5k")</f>
        <v>5k</v>
      </c>
    </row>
    <row r="1598" spans="1:5" ht="12" x14ac:dyDescent="0.15">
      <c r="A1598" s="11" t="s">
        <v>1745</v>
      </c>
      <c r="B1598">
        <f t="shared" si="24"/>
        <v>5</v>
      </c>
      <c r="C1598" t="str">
        <f>IF(ISNA(VLOOKUP(A1598,words!$A$2:$A$236,1,FALSE)),"-","Normal")</f>
        <v>-</v>
      </c>
      <c r="D1598" t="str">
        <f>IF(ISNA(VLOOKUP(A1598,words_1k!$A$2:$A$1024,1,FALSE)),"-","1k")</f>
        <v>-</v>
      </c>
      <c r="E1598" t="str">
        <f>IF(ISNA(VLOOKUP(A1598,words_5k!$A$2:$A$5024,1,FALSE)),"-","5k")</f>
        <v>5k</v>
      </c>
    </row>
    <row r="1599" spans="1:5" ht="12" x14ac:dyDescent="0.15">
      <c r="A1599" s="11" t="s">
        <v>1746</v>
      </c>
      <c r="B1599">
        <f t="shared" si="24"/>
        <v>5</v>
      </c>
      <c r="C1599" t="str">
        <f>IF(ISNA(VLOOKUP(A1599,words!$A$2:$A$236,1,FALSE)),"-","Normal")</f>
        <v>-</v>
      </c>
      <c r="D1599" t="str">
        <f>IF(ISNA(VLOOKUP(A1599,words_1k!$A$2:$A$1024,1,FALSE)),"-","1k")</f>
        <v>-</v>
      </c>
      <c r="E1599" t="str">
        <f>IF(ISNA(VLOOKUP(A1599,words_5k!$A$2:$A$5024,1,FALSE)),"-","5k")</f>
        <v>5k</v>
      </c>
    </row>
    <row r="1600" spans="1:5" ht="12" x14ac:dyDescent="0.15">
      <c r="A1600" s="11" t="s">
        <v>1747</v>
      </c>
      <c r="B1600">
        <f t="shared" si="24"/>
        <v>4</v>
      </c>
      <c r="C1600" t="str">
        <f>IF(ISNA(VLOOKUP(A1600,words!$A$2:$A$236,1,FALSE)),"-","Normal")</f>
        <v>-</v>
      </c>
      <c r="D1600" t="str">
        <f>IF(ISNA(VLOOKUP(A1600,words_1k!$A$2:$A$1024,1,FALSE)),"-","1k")</f>
        <v>-</v>
      </c>
      <c r="E1600" t="str">
        <f>IF(ISNA(VLOOKUP(A1600,words_5k!$A$2:$A$5024,1,FALSE)),"-","5k")</f>
        <v>5k</v>
      </c>
    </row>
    <row r="1601" spans="1:5" ht="12" x14ac:dyDescent="0.15">
      <c r="A1601" s="11" t="s">
        <v>1748</v>
      </c>
      <c r="B1601">
        <f t="shared" si="24"/>
        <v>4</v>
      </c>
      <c r="C1601" t="str">
        <f>IF(ISNA(VLOOKUP(A1601,words!$A$2:$A$236,1,FALSE)),"-","Normal")</f>
        <v>-</v>
      </c>
      <c r="D1601" t="str">
        <f>IF(ISNA(VLOOKUP(A1601,words_1k!$A$2:$A$1024,1,FALSE)),"-","1k")</f>
        <v>-</v>
      </c>
      <c r="E1601" t="str">
        <f>IF(ISNA(VLOOKUP(A1601,words_5k!$A$2:$A$5024,1,FALSE)),"-","5k")</f>
        <v>5k</v>
      </c>
    </row>
    <row r="1602" spans="1:5" ht="12" x14ac:dyDescent="0.15">
      <c r="A1602" s="11" t="s">
        <v>1749</v>
      </c>
      <c r="B1602">
        <f t="shared" ref="B1602:B1665" si="25">LEN(A1602)</f>
        <v>4</v>
      </c>
      <c r="C1602" t="str">
        <f>IF(ISNA(VLOOKUP(A1602,words!$A$2:$A$236,1,FALSE)),"-","Normal")</f>
        <v>-</v>
      </c>
      <c r="D1602" t="str">
        <f>IF(ISNA(VLOOKUP(A1602,words_1k!$A$2:$A$1024,1,FALSE)),"-","1k")</f>
        <v>-</v>
      </c>
      <c r="E1602" t="str">
        <f>IF(ISNA(VLOOKUP(A1602,words_5k!$A$2:$A$5024,1,FALSE)),"-","5k")</f>
        <v>5k</v>
      </c>
    </row>
    <row r="1603" spans="1:5" ht="12" x14ac:dyDescent="0.15">
      <c r="A1603" s="11" t="s">
        <v>1750</v>
      </c>
      <c r="B1603">
        <f t="shared" si="25"/>
        <v>5</v>
      </c>
      <c r="C1603" t="str">
        <f>IF(ISNA(VLOOKUP(A1603,words!$A$2:$A$236,1,FALSE)),"-","Normal")</f>
        <v>-</v>
      </c>
      <c r="D1603" t="str">
        <f>IF(ISNA(VLOOKUP(A1603,words_1k!$A$2:$A$1024,1,FALSE)),"-","1k")</f>
        <v>-</v>
      </c>
      <c r="E1603" t="str">
        <f>IF(ISNA(VLOOKUP(A1603,words_5k!$A$2:$A$5024,1,FALSE)),"-","5k")</f>
        <v>5k</v>
      </c>
    </row>
    <row r="1604" spans="1:5" ht="12" x14ac:dyDescent="0.15">
      <c r="A1604" s="11" t="s">
        <v>1751</v>
      </c>
      <c r="B1604">
        <f t="shared" si="25"/>
        <v>4</v>
      </c>
      <c r="C1604" t="str">
        <f>IF(ISNA(VLOOKUP(A1604,words!$A$2:$A$236,1,FALSE)),"-","Normal")</f>
        <v>-</v>
      </c>
      <c r="D1604" t="str">
        <f>IF(ISNA(VLOOKUP(A1604,words_1k!$A$2:$A$1024,1,FALSE)),"-","1k")</f>
        <v>-</v>
      </c>
      <c r="E1604" t="str">
        <f>IF(ISNA(VLOOKUP(A1604,words_5k!$A$2:$A$5024,1,FALSE)),"-","5k")</f>
        <v>5k</v>
      </c>
    </row>
    <row r="1605" spans="1:5" ht="12" x14ac:dyDescent="0.15">
      <c r="A1605" s="11" t="s">
        <v>1752</v>
      </c>
      <c r="B1605">
        <f t="shared" si="25"/>
        <v>5</v>
      </c>
      <c r="C1605" t="str">
        <f>IF(ISNA(VLOOKUP(A1605,words!$A$2:$A$236,1,FALSE)),"-","Normal")</f>
        <v>-</v>
      </c>
      <c r="D1605" t="str">
        <f>IF(ISNA(VLOOKUP(A1605,words_1k!$A$2:$A$1024,1,FALSE)),"-","1k")</f>
        <v>-</v>
      </c>
      <c r="E1605" t="str">
        <f>IF(ISNA(VLOOKUP(A1605,words_5k!$A$2:$A$5024,1,FALSE)),"-","5k")</f>
        <v>5k</v>
      </c>
    </row>
    <row r="1606" spans="1:5" ht="12" x14ac:dyDescent="0.15">
      <c r="A1606" s="11" t="s">
        <v>159</v>
      </c>
      <c r="B1606">
        <f t="shared" si="25"/>
        <v>4</v>
      </c>
      <c r="C1606" t="str">
        <f>IF(ISNA(VLOOKUP(A1606,words!$A$2:$A$236,1,FALSE)),"-","Normal")</f>
        <v>Normal</v>
      </c>
      <c r="D1606" t="str">
        <f>IF(ISNA(VLOOKUP(A1606,words_1k!$A$2:$A$1024,1,FALSE)),"-","1k")</f>
        <v>-</v>
      </c>
      <c r="E1606" t="str">
        <f>IF(ISNA(VLOOKUP(A1606,words_5k!$A$2:$A$5024,1,FALSE)),"-","5k")</f>
        <v>5k</v>
      </c>
    </row>
    <row r="1607" spans="1:5" ht="12" x14ac:dyDescent="0.15">
      <c r="A1607" s="11" t="s">
        <v>1753</v>
      </c>
      <c r="B1607">
        <f t="shared" si="25"/>
        <v>3</v>
      </c>
      <c r="C1607" t="str">
        <f>IF(ISNA(VLOOKUP(A1607,words!$A$2:$A$236,1,FALSE)),"-","Normal")</f>
        <v>-</v>
      </c>
      <c r="D1607" t="str">
        <f>IF(ISNA(VLOOKUP(A1607,words_1k!$A$2:$A$1024,1,FALSE)),"-","1k")</f>
        <v>-</v>
      </c>
      <c r="E1607" t="str">
        <f>IF(ISNA(VLOOKUP(A1607,words_5k!$A$2:$A$5024,1,FALSE)),"-","5k")</f>
        <v>5k</v>
      </c>
    </row>
    <row r="1608" spans="1:5" ht="12" x14ac:dyDescent="0.15">
      <c r="A1608" s="11" t="s">
        <v>118</v>
      </c>
      <c r="B1608">
        <f t="shared" si="25"/>
        <v>5</v>
      </c>
      <c r="C1608" t="str">
        <f>IF(ISNA(VLOOKUP(A1608,words!$A$2:$A$236,1,FALSE)),"-","Normal")</f>
        <v>Normal</v>
      </c>
      <c r="D1608" t="str">
        <f>IF(ISNA(VLOOKUP(A1608,words_1k!$A$2:$A$1024,1,FALSE)),"-","1k")</f>
        <v>-</v>
      </c>
      <c r="E1608" t="str">
        <f>IF(ISNA(VLOOKUP(A1608,words_5k!$A$2:$A$5024,1,FALSE)),"-","5k")</f>
        <v>5k</v>
      </c>
    </row>
    <row r="1609" spans="1:5" ht="12" x14ac:dyDescent="0.15">
      <c r="A1609" s="11" t="s">
        <v>1754</v>
      </c>
      <c r="B1609">
        <f t="shared" si="25"/>
        <v>6</v>
      </c>
      <c r="C1609" t="str">
        <f>IF(ISNA(VLOOKUP(A1609,words!$A$2:$A$236,1,FALSE)),"-","Normal")</f>
        <v>-</v>
      </c>
      <c r="D1609" t="str">
        <f>IF(ISNA(VLOOKUP(A1609,words_1k!$A$2:$A$1024,1,FALSE)),"-","1k")</f>
        <v>-</v>
      </c>
      <c r="E1609" t="str">
        <f>IF(ISNA(VLOOKUP(A1609,words_5k!$A$2:$A$5024,1,FALSE)),"-","5k")</f>
        <v>5k</v>
      </c>
    </row>
    <row r="1610" spans="1:5" ht="12" x14ac:dyDescent="0.15">
      <c r="A1610" s="11" t="s">
        <v>1755</v>
      </c>
      <c r="B1610">
        <f t="shared" si="25"/>
        <v>5</v>
      </c>
      <c r="C1610" t="str">
        <f>IF(ISNA(VLOOKUP(A1610,words!$A$2:$A$236,1,FALSE)),"-","Normal")</f>
        <v>-</v>
      </c>
      <c r="D1610" t="str">
        <f>IF(ISNA(VLOOKUP(A1610,words_1k!$A$2:$A$1024,1,FALSE)),"-","1k")</f>
        <v>-</v>
      </c>
      <c r="E1610" t="str">
        <f>IF(ISNA(VLOOKUP(A1610,words_5k!$A$2:$A$5024,1,FALSE)),"-","5k")</f>
        <v>5k</v>
      </c>
    </row>
    <row r="1611" spans="1:5" ht="12" x14ac:dyDescent="0.15">
      <c r="A1611" s="11" t="s">
        <v>1756</v>
      </c>
      <c r="B1611">
        <f t="shared" si="25"/>
        <v>4</v>
      </c>
      <c r="C1611" t="str">
        <f>IF(ISNA(VLOOKUP(A1611,words!$A$2:$A$236,1,FALSE)),"-","Normal")</f>
        <v>-</v>
      </c>
      <c r="D1611" t="str">
        <f>IF(ISNA(VLOOKUP(A1611,words_1k!$A$2:$A$1024,1,FALSE)),"-","1k")</f>
        <v>-</v>
      </c>
      <c r="E1611" t="str">
        <f>IF(ISNA(VLOOKUP(A1611,words_5k!$A$2:$A$5024,1,FALSE)),"-","5k")</f>
        <v>5k</v>
      </c>
    </row>
    <row r="1612" spans="1:5" ht="12" x14ac:dyDescent="0.15">
      <c r="A1612" s="11" t="s">
        <v>1757</v>
      </c>
      <c r="B1612">
        <f t="shared" si="25"/>
        <v>4</v>
      </c>
      <c r="C1612" t="str">
        <f>IF(ISNA(VLOOKUP(A1612,words!$A$2:$A$236,1,FALSE)),"-","Normal")</f>
        <v>-</v>
      </c>
      <c r="D1612" t="str">
        <f>IF(ISNA(VLOOKUP(A1612,words_1k!$A$2:$A$1024,1,FALSE)),"-","1k")</f>
        <v>-</v>
      </c>
      <c r="E1612" t="str">
        <f>IF(ISNA(VLOOKUP(A1612,words_5k!$A$2:$A$5024,1,FALSE)),"-","5k")</f>
        <v>5k</v>
      </c>
    </row>
    <row r="1613" spans="1:5" ht="12" x14ac:dyDescent="0.15">
      <c r="A1613" s="11" t="s">
        <v>1758</v>
      </c>
      <c r="B1613">
        <f t="shared" si="25"/>
        <v>7</v>
      </c>
      <c r="C1613" t="str">
        <f>IF(ISNA(VLOOKUP(A1613,words!$A$2:$A$236,1,FALSE)),"-","Normal")</f>
        <v>-</v>
      </c>
      <c r="D1613" t="str">
        <f>IF(ISNA(VLOOKUP(A1613,words_1k!$A$2:$A$1024,1,FALSE)),"-","1k")</f>
        <v>-</v>
      </c>
      <c r="E1613" t="str">
        <f>IF(ISNA(VLOOKUP(A1613,words_5k!$A$2:$A$5024,1,FALSE)),"-","5k")</f>
        <v>5k</v>
      </c>
    </row>
    <row r="1614" spans="1:5" ht="12" x14ac:dyDescent="0.15">
      <c r="A1614" s="11" t="s">
        <v>1759</v>
      </c>
      <c r="B1614">
        <f t="shared" si="25"/>
        <v>6</v>
      </c>
      <c r="C1614" t="str">
        <f>IF(ISNA(VLOOKUP(A1614,words!$A$2:$A$236,1,FALSE)),"-","Normal")</f>
        <v>-</v>
      </c>
      <c r="D1614" t="str">
        <f>IF(ISNA(VLOOKUP(A1614,words_1k!$A$2:$A$1024,1,FALSE)),"-","1k")</f>
        <v>-</v>
      </c>
      <c r="E1614" t="str">
        <f>IF(ISNA(VLOOKUP(A1614,words_5k!$A$2:$A$5024,1,FALSE)),"-","5k")</f>
        <v>5k</v>
      </c>
    </row>
    <row r="1615" spans="1:5" ht="12" x14ac:dyDescent="0.15">
      <c r="A1615" s="11" t="s">
        <v>1760</v>
      </c>
      <c r="B1615">
        <f t="shared" si="25"/>
        <v>6</v>
      </c>
      <c r="C1615" t="str">
        <f>IF(ISNA(VLOOKUP(A1615,words!$A$2:$A$236,1,FALSE)),"-","Normal")</f>
        <v>-</v>
      </c>
      <c r="D1615" t="str">
        <f>IF(ISNA(VLOOKUP(A1615,words_1k!$A$2:$A$1024,1,FALSE)),"-","1k")</f>
        <v>-</v>
      </c>
      <c r="E1615" t="str">
        <f>IF(ISNA(VLOOKUP(A1615,words_5k!$A$2:$A$5024,1,FALSE)),"-","5k")</f>
        <v>5k</v>
      </c>
    </row>
    <row r="1616" spans="1:5" ht="12" x14ac:dyDescent="0.15">
      <c r="A1616" s="11" t="s">
        <v>1761</v>
      </c>
      <c r="B1616">
        <f t="shared" si="25"/>
        <v>4</v>
      </c>
      <c r="C1616" t="str">
        <f>IF(ISNA(VLOOKUP(A1616,words!$A$2:$A$236,1,FALSE)),"-","Normal")</f>
        <v>-</v>
      </c>
      <c r="D1616" t="str">
        <f>IF(ISNA(VLOOKUP(A1616,words_1k!$A$2:$A$1024,1,FALSE)),"-","1k")</f>
        <v>-</v>
      </c>
      <c r="E1616" t="str">
        <f>IF(ISNA(VLOOKUP(A1616,words_5k!$A$2:$A$5024,1,FALSE)),"-","5k")</f>
        <v>5k</v>
      </c>
    </row>
    <row r="1617" spans="1:5" ht="12" x14ac:dyDescent="0.15">
      <c r="A1617" s="11" t="s">
        <v>1762</v>
      </c>
      <c r="B1617">
        <f t="shared" si="25"/>
        <v>5</v>
      </c>
      <c r="C1617" t="str">
        <f>IF(ISNA(VLOOKUP(A1617,words!$A$2:$A$236,1,FALSE)),"-","Normal")</f>
        <v>-</v>
      </c>
      <c r="D1617" t="str">
        <f>IF(ISNA(VLOOKUP(A1617,words_1k!$A$2:$A$1024,1,FALSE)),"-","1k")</f>
        <v>-</v>
      </c>
      <c r="E1617" t="str">
        <f>IF(ISNA(VLOOKUP(A1617,words_5k!$A$2:$A$5024,1,FALSE)),"-","5k")</f>
        <v>5k</v>
      </c>
    </row>
    <row r="1618" spans="1:5" ht="12" x14ac:dyDescent="0.15">
      <c r="A1618" s="11" t="s">
        <v>1763</v>
      </c>
      <c r="B1618">
        <f t="shared" si="25"/>
        <v>5</v>
      </c>
      <c r="C1618" t="str">
        <f>IF(ISNA(VLOOKUP(A1618,words!$A$2:$A$236,1,FALSE)),"-","Normal")</f>
        <v>-</v>
      </c>
      <c r="D1618" t="str">
        <f>IF(ISNA(VLOOKUP(A1618,words_1k!$A$2:$A$1024,1,FALSE)),"-","1k")</f>
        <v>-</v>
      </c>
      <c r="E1618" t="str">
        <f>IF(ISNA(VLOOKUP(A1618,words_5k!$A$2:$A$5024,1,FALSE)),"-","5k")</f>
        <v>5k</v>
      </c>
    </row>
    <row r="1619" spans="1:5" ht="12" x14ac:dyDescent="0.15">
      <c r="A1619" s="11" t="s">
        <v>1764</v>
      </c>
      <c r="B1619">
        <f t="shared" si="25"/>
        <v>5</v>
      </c>
      <c r="C1619" t="str">
        <f>IF(ISNA(VLOOKUP(A1619,words!$A$2:$A$236,1,FALSE)),"-","Normal")</f>
        <v>-</v>
      </c>
      <c r="D1619" t="str">
        <f>IF(ISNA(VLOOKUP(A1619,words_1k!$A$2:$A$1024,1,FALSE)),"-","1k")</f>
        <v>-</v>
      </c>
      <c r="E1619" t="str">
        <f>IF(ISNA(VLOOKUP(A1619,words_5k!$A$2:$A$5024,1,FALSE)),"-","5k")</f>
        <v>5k</v>
      </c>
    </row>
    <row r="1620" spans="1:5" ht="12" x14ac:dyDescent="0.15">
      <c r="A1620" s="11" t="s">
        <v>1765</v>
      </c>
      <c r="B1620">
        <f t="shared" si="25"/>
        <v>4</v>
      </c>
      <c r="C1620" t="str">
        <f>IF(ISNA(VLOOKUP(A1620,words!$A$2:$A$236,1,FALSE)),"-","Normal")</f>
        <v>-</v>
      </c>
      <c r="D1620" t="str">
        <f>IF(ISNA(VLOOKUP(A1620,words_1k!$A$2:$A$1024,1,FALSE)),"-","1k")</f>
        <v>-</v>
      </c>
      <c r="E1620" t="str">
        <f>IF(ISNA(VLOOKUP(A1620,words_5k!$A$2:$A$5024,1,FALSE)),"-","5k")</f>
        <v>5k</v>
      </c>
    </row>
    <row r="1621" spans="1:5" ht="12" x14ac:dyDescent="0.15">
      <c r="A1621" s="11" t="s">
        <v>1766</v>
      </c>
      <c r="B1621">
        <f t="shared" si="25"/>
        <v>4</v>
      </c>
      <c r="C1621" t="str">
        <f>IF(ISNA(VLOOKUP(A1621,words!$A$2:$A$236,1,FALSE)),"-","Normal")</f>
        <v>-</v>
      </c>
      <c r="D1621" t="str">
        <f>IF(ISNA(VLOOKUP(A1621,words_1k!$A$2:$A$1024,1,FALSE)),"-","1k")</f>
        <v>-</v>
      </c>
      <c r="E1621" t="str">
        <f>IF(ISNA(VLOOKUP(A1621,words_5k!$A$2:$A$5024,1,FALSE)),"-","5k")</f>
        <v>5k</v>
      </c>
    </row>
    <row r="1622" spans="1:5" ht="12" x14ac:dyDescent="0.15">
      <c r="A1622" s="11" t="s">
        <v>1767</v>
      </c>
      <c r="B1622">
        <f t="shared" si="25"/>
        <v>4</v>
      </c>
      <c r="C1622" t="str">
        <f>IF(ISNA(VLOOKUP(A1622,words!$A$2:$A$236,1,FALSE)),"-","Normal")</f>
        <v>-</v>
      </c>
      <c r="D1622" t="str">
        <f>IF(ISNA(VLOOKUP(A1622,words_1k!$A$2:$A$1024,1,FALSE)),"-","1k")</f>
        <v>-</v>
      </c>
      <c r="E1622" t="str">
        <f>IF(ISNA(VLOOKUP(A1622,words_5k!$A$2:$A$5024,1,FALSE)),"-","5k")</f>
        <v>5k</v>
      </c>
    </row>
    <row r="1623" spans="1:5" ht="12" x14ac:dyDescent="0.15">
      <c r="A1623" s="11" t="s">
        <v>1768</v>
      </c>
      <c r="B1623">
        <f t="shared" si="25"/>
        <v>4</v>
      </c>
      <c r="C1623" t="str">
        <f>IF(ISNA(VLOOKUP(A1623,words!$A$2:$A$236,1,FALSE)),"-","Normal")</f>
        <v>-</v>
      </c>
      <c r="D1623" t="str">
        <f>IF(ISNA(VLOOKUP(A1623,words_1k!$A$2:$A$1024,1,FALSE)),"-","1k")</f>
        <v>-</v>
      </c>
      <c r="E1623" t="str">
        <f>IF(ISNA(VLOOKUP(A1623,words_5k!$A$2:$A$5024,1,FALSE)),"-","5k")</f>
        <v>5k</v>
      </c>
    </row>
    <row r="1624" spans="1:5" ht="12" x14ac:dyDescent="0.15">
      <c r="A1624" s="11" t="s">
        <v>1769</v>
      </c>
      <c r="B1624">
        <f t="shared" si="25"/>
        <v>3</v>
      </c>
      <c r="C1624" t="str">
        <f>IF(ISNA(VLOOKUP(A1624,words!$A$2:$A$236,1,FALSE)),"-","Normal")</f>
        <v>-</v>
      </c>
      <c r="D1624" t="str">
        <f>IF(ISNA(VLOOKUP(A1624,words_1k!$A$2:$A$1024,1,FALSE)),"-","1k")</f>
        <v>-</v>
      </c>
      <c r="E1624" t="str">
        <f>IF(ISNA(VLOOKUP(A1624,words_5k!$A$2:$A$5024,1,FALSE)),"-","5k")</f>
        <v>5k</v>
      </c>
    </row>
    <row r="1625" spans="1:5" ht="12" x14ac:dyDescent="0.15">
      <c r="A1625" s="11" t="s">
        <v>1770</v>
      </c>
      <c r="B1625">
        <f t="shared" si="25"/>
        <v>5</v>
      </c>
      <c r="C1625" t="str">
        <f>IF(ISNA(VLOOKUP(A1625,words!$A$2:$A$236,1,FALSE)),"-","Normal")</f>
        <v>-</v>
      </c>
      <c r="D1625" t="str">
        <f>IF(ISNA(VLOOKUP(A1625,words_1k!$A$2:$A$1024,1,FALSE)),"-","1k")</f>
        <v>-</v>
      </c>
      <c r="E1625" t="str">
        <f>IF(ISNA(VLOOKUP(A1625,words_5k!$A$2:$A$5024,1,FALSE)),"-","5k")</f>
        <v>5k</v>
      </c>
    </row>
    <row r="1626" spans="1:5" ht="12" x14ac:dyDescent="0.15">
      <c r="A1626" s="11" t="s">
        <v>1771</v>
      </c>
      <c r="B1626">
        <f t="shared" si="25"/>
        <v>6</v>
      </c>
      <c r="C1626" t="str">
        <f>IF(ISNA(VLOOKUP(A1626,words!$A$2:$A$236,1,FALSE)),"-","Normal")</f>
        <v>-</v>
      </c>
      <c r="D1626" t="str">
        <f>IF(ISNA(VLOOKUP(A1626,words_1k!$A$2:$A$1024,1,FALSE)),"-","1k")</f>
        <v>-</v>
      </c>
      <c r="E1626" t="str">
        <f>IF(ISNA(VLOOKUP(A1626,words_5k!$A$2:$A$5024,1,FALSE)),"-","5k")</f>
        <v>5k</v>
      </c>
    </row>
    <row r="1627" spans="1:5" ht="12" x14ac:dyDescent="0.15">
      <c r="A1627" s="11" t="s">
        <v>1772</v>
      </c>
      <c r="B1627">
        <f t="shared" si="25"/>
        <v>4</v>
      </c>
      <c r="C1627" t="str">
        <f>IF(ISNA(VLOOKUP(A1627,words!$A$2:$A$236,1,FALSE)),"-","Normal")</f>
        <v>-</v>
      </c>
      <c r="D1627" t="str">
        <f>IF(ISNA(VLOOKUP(A1627,words_1k!$A$2:$A$1024,1,FALSE)),"-","1k")</f>
        <v>-</v>
      </c>
      <c r="E1627" t="str">
        <f>IF(ISNA(VLOOKUP(A1627,words_5k!$A$2:$A$5024,1,FALSE)),"-","5k")</f>
        <v>5k</v>
      </c>
    </row>
    <row r="1628" spans="1:5" ht="12" x14ac:dyDescent="0.15">
      <c r="A1628" s="11" t="s">
        <v>1773</v>
      </c>
      <c r="B1628">
        <f t="shared" si="25"/>
        <v>4</v>
      </c>
      <c r="C1628" t="str">
        <f>IF(ISNA(VLOOKUP(A1628,words!$A$2:$A$236,1,FALSE)),"-","Normal")</f>
        <v>-</v>
      </c>
      <c r="D1628" t="str">
        <f>IF(ISNA(VLOOKUP(A1628,words_1k!$A$2:$A$1024,1,FALSE)),"-","1k")</f>
        <v>-</v>
      </c>
      <c r="E1628" t="str">
        <f>IF(ISNA(VLOOKUP(A1628,words_5k!$A$2:$A$5024,1,FALSE)),"-","5k")</f>
        <v>5k</v>
      </c>
    </row>
    <row r="1629" spans="1:5" ht="12" x14ac:dyDescent="0.15">
      <c r="A1629" s="11" t="s">
        <v>1774</v>
      </c>
      <c r="B1629">
        <f t="shared" si="25"/>
        <v>5</v>
      </c>
      <c r="C1629" t="str">
        <f>IF(ISNA(VLOOKUP(A1629,words!$A$2:$A$236,1,FALSE)),"-","Normal")</f>
        <v>-</v>
      </c>
      <c r="D1629" t="str">
        <f>IF(ISNA(VLOOKUP(A1629,words_1k!$A$2:$A$1024,1,FALSE)),"-","1k")</f>
        <v>-</v>
      </c>
      <c r="E1629" t="str">
        <f>IF(ISNA(VLOOKUP(A1629,words_5k!$A$2:$A$5024,1,FALSE)),"-","5k")</f>
        <v>5k</v>
      </c>
    </row>
    <row r="1630" spans="1:5" ht="12" x14ac:dyDescent="0.15">
      <c r="A1630" s="11" t="s">
        <v>1775</v>
      </c>
      <c r="B1630">
        <f t="shared" si="25"/>
        <v>5</v>
      </c>
      <c r="C1630" t="str">
        <f>IF(ISNA(VLOOKUP(A1630,words!$A$2:$A$236,1,FALSE)),"-","Normal")</f>
        <v>-</v>
      </c>
      <c r="D1630" t="str">
        <f>IF(ISNA(VLOOKUP(A1630,words_1k!$A$2:$A$1024,1,FALSE)),"-","1k")</f>
        <v>-</v>
      </c>
      <c r="E1630" t="str">
        <f>IF(ISNA(VLOOKUP(A1630,words_5k!$A$2:$A$5024,1,FALSE)),"-","5k")</f>
        <v>5k</v>
      </c>
    </row>
    <row r="1631" spans="1:5" ht="12" x14ac:dyDescent="0.15">
      <c r="A1631" s="11" t="s">
        <v>1776</v>
      </c>
      <c r="B1631">
        <f t="shared" si="25"/>
        <v>6</v>
      </c>
      <c r="C1631" t="str">
        <f>IF(ISNA(VLOOKUP(A1631,words!$A$2:$A$236,1,FALSE)),"-","Normal")</f>
        <v>-</v>
      </c>
      <c r="D1631" t="str">
        <f>IF(ISNA(VLOOKUP(A1631,words_1k!$A$2:$A$1024,1,FALSE)),"-","1k")</f>
        <v>-</v>
      </c>
      <c r="E1631" t="str">
        <f>IF(ISNA(VLOOKUP(A1631,words_5k!$A$2:$A$5024,1,FALSE)),"-","5k")</f>
        <v>5k</v>
      </c>
    </row>
    <row r="1632" spans="1:5" ht="12" x14ac:dyDescent="0.15">
      <c r="A1632" s="11" t="s">
        <v>1777</v>
      </c>
      <c r="B1632">
        <f t="shared" si="25"/>
        <v>4</v>
      </c>
      <c r="C1632" t="str">
        <f>IF(ISNA(VLOOKUP(A1632,words!$A$2:$A$236,1,FALSE)),"-","Normal")</f>
        <v>-</v>
      </c>
      <c r="D1632" t="str">
        <f>IF(ISNA(VLOOKUP(A1632,words_1k!$A$2:$A$1024,1,FALSE)),"-","1k")</f>
        <v>-</v>
      </c>
      <c r="E1632" t="str">
        <f>IF(ISNA(VLOOKUP(A1632,words_5k!$A$2:$A$5024,1,FALSE)),"-","5k")</f>
        <v>5k</v>
      </c>
    </row>
    <row r="1633" spans="1:5" ht="12" x14ac:dyDescent="0.15">
      <c r="A1633" s="11" t="s">
        <v>1778</v>
      </c>
      <c r="B1633">
        <f t="shared" si="25"/>
        <v>4</v>
      </c>
      <c r="C1633" t="str">
        <f>IF(ISNA(VLOOKUP(A1633,words!$A$2:$A$236,1,FALSE)),"-","Normal")</f>
        <v>-</v>
      </c>
      <c r="D1633" t="str">
        <f>IF(ISNA(VLOOKUP(A1633,words_1k!$A$2:$A$1024,1,FALSE)),"-","1k")</f>
        <v>-</v>
      </c>
      <c r="E1633" t="str">
        <f>IF(ISNA(VLOOKUP(A1633,words_5k!$A$2:$A$5024,1,FALSE)),"-","5k")</f>
        <v>5k</v>
      </c>
    </row>
    <row r="1634" spans="1:5" ht="12" x14ac:dyDescent="0.15">
      <c r="A1634" s="11" t="s">
        <v>1779</v>
      </c>
      <c r="B1634">
        <f t="shared" si="25"/>
        <v>4</v>
      </c>
      <c r="C1634" t="str">
        <f>IF(ISNA(VLOOKUP(A1634,words!$A$2:$A$236,1,FALSE)),"-","Normal")</f>
        <v>-</v>
      </c>
      <c r="D1634" t="str">
        <f>IF(ISNA(VLOOKUP(A1634,words_1k!$A$2:$A$1024,1,FALSE)),"-","1k")</f>
        <v>-</v>
      </c>
      <c r="E1634" t="str">
        <f>IF(ISNA(VLOOKUP(A1634,words_5k!$A$2:$A$5024,1,FALSE)),"-","5k")</f>
        <v>5k</v>
      </c>
    </row>
    <row r="1635" spans="1:5" ht="12" x14ac:dyDescent="0.15">
      <c r="A1635" s="11" t="s">
        <v>1780</v>
      </c>
      <c r="B1635">
        <f t="shared" si="25"/>
        <v>4</v>
      </c>
      <c r="C1635" t="str">
        <f>IF(ISNA(VLOOKUP(A1635,words!$A$2:$A$236,1,FALSE)),"-","Normal")</f>
        <v>-</v>
      </c>
      <c r="D1635" t="str">
        <f>IF(ISNA(VLOOKUP(A1635,words_1k!$A$2:$A$1024,1,FALSE)),"-","1k")</f>
        <v>-</v>
      </c>
      <c r="E1635" t="str">
        <f>IF(ISNA(VLOOKUP(A1635,words_5k!$A$2:$A$5024,1,FALSE)),"-","5k")</f>
        <v>5k</v>
      </c>
    </row>
    <row r="1636" spans="1:5" ht="12" x14ac:dyDescent="0.15">
      <c r="A1636" s="11" t="s">
        <v>1781</v>
      </c>
      <c r="B1636">
        <f t="shared" si="25"/>
        <v>4</v>
      </c>
      <c r="C1636" t="str">
        <f>IF(ISNA(VLOOKUP(A1636,words!$A$2:$A$236,1,FALSE)),"-","Normal")</f>
        <v>-</v>
      </c>
      <c r="D1636" t="str">
        <f>IF(ISNA(VLOOKUP(A1636,words_1k!$A$2:$A$1024,1,FALSE)),"-","1k")</f>
        <v>-</v>
      </c>
      <c r="E1636" t="str">
        <f>IF(ISNA(VLOOKUP(A1636,words_5k!$A$2:$A$5024,1,FALSE)),"-","5k")</f>
        <v>5k</v>
      </c>
    </row>
    <row r="1637" spans="1:5" ht="12" x14ac:dyDescent="0.15">
      <c r="A1637" s="11" t="s">
        <v>1782</v>
      </c>
      <c r="B1637">
        <f t="shared" si="25"/>
        <v>7</v>
      </c>
      <c r="C1637" t="str">
        <f>IF(ISNA(VLOOKUP(A1637,words!$A$2:$A$236,1,FALSE)),"-","Normal")</f>
        <v>-</v>
      </c>
      <c r="D1637" t="str">
        <f>IF(ISNA(VLOOKUP(A1637,words_1k!$A$2:$A$1024,1,FALSE)),"-","1k")</f>
        <v>-</v>
      </c>
      <c r="E1637" t="str">
        <f>IF(ISNA(VLOOKUP(A1637,words_5k!$A$2:$A$5024,1,FALSE)),"-","5k")</f>
        <v>5k</v>
      </c>
    </row>
    <row r="1638" spans="1:5" ht="12" x14ac:dyDescent="0.15">
      <c r="A1638" s="11" t="s">
        <v>1783</v>
      </c>
      <c r="B1638">
        <f t="shared" si="25"/>
        <v>4</v>
      </c>
      <c r="C1638" t="str">
        <f>IF(ISNA(VLOOKUP(A1638,words!$A$2:$A$236,1,FALSE)),"-","Normal")</f>
        <v>-</v>
      </c>
      <c r="D1638" t="str">
        <f>IF(ISNA(VLOOKUP(A1638,words_1k!$A$2:$A$1024,1,FALSE)),"-","1k")</f>
        <v>-</v>
      </c>
      <c r="E1638" t="str">
        <f>IF(ISNA(VLOOKUP(A1638,words_5k!$A$2:$A$5024,1,FALSE)),"-","5k")</f>
        <v>5k</v>
      </c>
    </row>
    <row r="1639" spans="1:5" ht="12" x14ac:dyDescent="0.15">
      <c r="A1639" s="11" t="s">
        <v>1784</v>
      </c>
      <c r="B1639">
        <f t="shared" si="25"/>
        <v>3</v>
      </c>
      <c r="C1639" t="str">
        <f>IF(ISNA(VLOOKUP(A1639,words!$A$2:$A$236,1,FALSE)),"-","Normal")</f>
        <v>-</v>
      </c>
      <c r="D1639" t="str">
        <f>IF(ISNA(VLOOKUP(A1639,words_1k!$A$2:$A$1024,1,FALSE)),"-","1k")</f>
        <v>-</v>
      </c>
      <c r="E1639" t="str">
        <f>IF(ISNA(VLOOKUP(A1639,words_5k!$A$2:$A$5024,1,FALSE)),"-","5k")</f>
        <v>5k</v>
      </c>
    </row>
    <row r="1640" spans="1:5" ht="12" x14ac:dyDescent="0.15">
      <c r="A1640" s="11" t="s">
        <v>1785</v>
      </c>
      <c r="B1640">
        <f t="shared" si="25"/>
        <v>3</v>
      </c>
      <c r="C1640" t="str">
        <f>IF(ISNA(VLOOKUP(A1640,words!$A$2:$A$236,1,FALSE)),"-","Normal")</f>
        <v>-</v>
      </c>
      <c r="D1640" t="str">
        <f>IF(ISNA(VLOOKUP(A1640,words_1k!$A$2:$A$1024,1,FALSE)),"-","1k")</f>
        <v>-</v>
      </c>
      <c r="E1640" t="str">
        <f>IF(ISNA(VLOOKUP(A1640,words_5k!$A$2:$A$5024,1,FALSE)),"-","5k")</f>
        <v>5k</v>
      </c>
    </row>
    <row r="1641" spans="1:5" ht="12" x14ac:dyDescent="0.15">
      <c r="A1641" s="11" t="s">
        <v>1786</v>
      </c>
      <c r="B1641">
        <f t="shared" si="25"/>
        <v>5</v>
      </c>
      <c r="C1641" t="str">
        <f>IF(ISNA(VLOOKUP(A1641,words!$A$2:$A$236,1,FALSE)),"-","Normal")</f>
        <v>-</v>
      </c>
      <c r="D1641" t="str">
        <f>IF(ISNA(VLOOKUP(A1641,words_1k!$A$2:$A$1024,1,FALSE)),"-","1k")</f>
        <v>-</v>
      </c>
      <c r="E1641" t="str">
        <f>IF(ISNA(VLOOKUP(A1641,words_5k!$A$2:$A$5024,1,FALSE)),"-","5k")</f>
        <v>5k</v>
      </c>
    </row>
    <row r="1642" spans="1:5" ht="12" x14ac:dyDescent="0.15">
      <c r="A1642" s="11" t="s">
        <v>1787</v>
      </c>
      <c r="B1642">
        <f t="shared" si="25"/>
        <v>5</v>
      </c>
      <c r="C1642" t="str">
        <f>IF(ISNA(VLOOKUP(A1642,words!$A$2:$A$236,1,FALSE)),"-","Normal")</f>
        <v>-</v>
      </c>
      <c r="D1642" t="str">
        <f>IF(ISNA(VLOOKUP(A1642,words_1k!$A$2:$A$1024,1,FALSE)),"-","1k")</f>
        <v>-</v>
      </c>
      <c r="E1642" t="str">
        <f>IF(ISNA(VLOOKUP(A1642,words_5k!$A$2:$A$5024,1,FALSE)),"-","5k")</f>
        <v>5k</v>
      </c>
    </row>
    <row r="1643" spans="1:5" ht="12" x14ac:dyDescent="0.15">
      <c r="A1643" s="11" t="s">
        <v>1788</v>
      </c>
      <c r="B1643">
        <f t="shared" si="25"/>
        <v>6</v>
      </c>
      <c r="C1643" t="str">
        <f>IF(ISNA(VLOOKUP(A1643,words!$A$2:$A$236,1,FALSE)),"-","Normal")</f>
        <v>-</v>
      </c>
      <c r="D1643" t="str">
        <f>IF(ISNA(VLOOKUP(A1643,words_1k!$A$2:$A$1024,1,FALSE)),"-","1k")</f>
        <v>-</v>
      </c>
      <c r="E1643" t="str">
        <f>IF(ISNA(VLOOKUP(A1643,words_5k!$A$2:$A$5024,1,FALSE)),"-","5k")</f>
        <v>5k</v>
      </c>
    </row>
    <row r="1644" spans="1:5" ht="12" x14ac:dyDescent="0.15">
      <c r="A1644" s="11" t="s">
        <v>1789</v>
      </c>
      <c r="B1644">
        <f t="shared" si="25"/>
        <v>4</v>
      </c>
      <c r="C1644" t="str">
        <f>IF(ISNA(VLOOKUP(A1644,words!$A$2:$A$236,1,FALSE)),"-","Normal")</f>
        <v>-</v>
      </c>
      <c r="D1644" t="str">
        <f>IF(ISNA(VLOOKUP(A1644,words_1k!$A$2:$A$1024,1,FALSE)),"-","1k")</f>
        <v>-</v>
      </c>
      <c r="E1644" t="str">
        <f>IF(ISNA(VLOOKUP(A1644,words_5k!$A$2:$A$5024,1,FALSE)),"-","5k")</f>
        <v>5k</v>
      </c>
    </row>
    <row r="1645" spans="1:5" ht="12" x14ac:dyDescent="0.15">
      <c r="A1645" s="11" t="s">
        <v>1790</v>
      </c>
      <c r="B1645">
        <f t="shared" si="25"/>
        <v>4</v>
      </c>
      <c r="C1645" t="str">
        <f>IF(ISNA(VLOOKUP(A1645,words!$A$2:$A$236,1,FALSE)),"-","Normal")</f>
        <v>-</v>
      </c>
      <c r="D1645" t="str">
        <f>IF(ISNA(VLOOKUP(A1645,words_1k!$A$2:$A$1024,1,FALSE)),"-","1k")</f>
        <v>-</v>
      </c>
      <c r="E1645" t="str">
        <f>IF(ISNA(VLOOKUP(A1645,words_5k!$A$2:$A$5024,1,FALSE)),"-","5k")</f>
        <v>5k</v>
      </c>
    </row>
    <row r="1646" spans="1:5" ht="12" x14ac:dyDescent="0.15">
      <c r="A1646" s="11" t="s">
        <v>1791</v>
      </c>
      <c r="B1646">
        <f t="shared" si="25"/>
        <v>3</v>
      </c>
      <c r="C1646" t="str">
        <f>IF(ISNA(VLOOKUP(A1646,words!$A$2:$A$236,1,FALSE)),"-","Normal")</f>
        <v>-</v>
      </c>
      <c r="D1646" t="str">
        <f>IF(ISNA(VLOOKUP(A1646,words_1k!$A$2:$A$1024,1,FALSE)),"-","1k")</f>
        <v>-</v>
      </c>
      <c r="E1646" t="str">
        <f>IF(ISNA(VLOOKUP(A1646,words_5k!$A$2:$A$5024,1,FALSE)),"-","5k")</f>
        <v>5k</v>
      </c>
    </row>
    <row r="1647" spans="1:5" ht="12" x14ac:dyDescent="0.15">
      <c r="A1647" s="11" t="s">
        <v>1792</v>
      </c>
      <c r="B1647">
        <f t="shared" si="25"/>
        <v>4</v>
      </c>
      <c r="C1647" t="str">
        <f>IF(ISNA(VLOOKUP(A1647,words!$A$2:$A$236,1,FALSE)),"-","Normal")</f>
        <v>-</v>
      </c>
      <c r="D1647" t="str">
        <f>IF(ISNA(VLOOKUP(A1647,words_1k!$A$2:$A$1024,1,FALSE)),"-","1k")</f>
        <v>-</v>
      </c>
      <c r="E1647" t="str">
        <f>IF(ISNA(VLOOKUP(A1647,words_5k!$A$2:$A$5024,1,FALSE)),"-","5k")</f>
        <v>5k</v>
      </c>
    </row>
    <row r="1648" spans="1:5" ht="12" x14ac:dyDescent="0.15">
      <c r="A1648" s="11" t="s">
        <v>1793</v>
      </c>
      <c r="B1648">
        <f t="shared" si="25"/>
        <v>2</v>
      </c>
      <c r="C1648" t="str">
        <f>IF(ISNA(VLOOKUP(A1648,words!$A$2:$A$236,1,FALSE)),"-","Normal")</f>
        <v>-</v>
      </c>
      <c r="D1648" t="str">
        <f>IF(ISNA(VLOOKUP(A1648,words_1k!$A$2:$A$1024,1,FALSE)),"-","1k")</f>
        <v>-</v>
      </c>
      <c r="E1648" t="str">
        <f>IF(ISNA(VLOOKUP(A1648,words_5k!$A$2:$A$5024,1,FALSE)),"-","5k")</f>
        <v>5k</v>
      </c>
    </row>
    <row r="1649" spans="1:5" ht="12" x14ac:dyDescent="0.15">
      <c r="A1649" s="11" t="s">
        <v>1794</v>
      </c>
      <c r="B1649">
        <f t="shared" si="25"/>
        <v>5</v>
      </c>
      <c r="C1649" t="str">
        <f>IF(ISNA(VLOOKUP(A1649,words!$A$2:$A$236,1,FALSE)),"-","Normal")</f>
        <v>-</v>
      </c>
      <c r="D1649" t="str">
        <f>IF(ISNA(VLOOKUP(A1649,words_1k!$A$2:$A$1024,1,FALSE)),"-","1k")</f>
        <v>-</v>
      </c>
      <c r="E1649" t="str">
        <f>IF(ISNA(VLOOKUP(A1649,words_5k!$A$2:$A$5024,1,FALSE)),"-","5k")</f>
        <v>5k</v>
      </c>
    </row>
    <row r="1650" spans="1:5" ht="12" x14ac:dyDescent="0.15">
      <c r="A1650" s="11" t="s">
        <v>1795</v>
      </c>
      <c r="B1650">
        <f t="shared" si="25"/>
        <v>4</v>
      </c>
      <c r="C1650" t="str">
        <f>IF(ISNA(VLOOKUP(A1650,words!$A$2:$A$236,1,FALSE)),"-","Normal")</f>
        <v>-</v>
      </c>
      <c r="D1650" t="str">
        <f>IF(ISNA(VLOOKUP(A1650,words_1k!$A$2:$A$1024,1,FALSE)),"-","1k")</f>
        <v>-</v>
      </c>
      <c r="E1650" t="str">
        <f>IF(ISNA(VLOOKUP(A1650,words_5k!$A$2:$A$5024,1,FALSE)),"-","5k")</f>
        <v>5k</v>
      </c>
    </row>
    <row r="1651" spans="1:5" ht="12" x14ac:dyDescent="0.15">
      <c r="A1651" s="11" t="s">
        <v>1796</v>
      </c>
      <c r="B1651">
        <f t="shared" si="25"/>
        <v>6</v>
      </c>
      <c r="C1651" t="str">
        <f>IF(ISNA(VLOOKUP(A1651,words!$A$2:$A$236,1,FALSE)),"-","Normal")</f>
        <v>-</v>
      </c>
      <c r="D1651" t="str">
        <f>IF(ISNA(VLOOKUP(A1651,words_1k!$A$2:$A$1024,1,FALSE)),"-","1k")</f>
        <v>-</v>
      </c>
      <c r="E1651" t="str">
        <f>IF(ISNA(VLOOKUP(A1651,words_5k!$A$2:$A$5024,1,FALSE)),"-","5k")</f>
        <v>5k</v>
      </c>
    </row>
    <row r="1652" spans="1:5" ht="12" x14ac:dyDescent="0.15">
      <c r="A1652" s="11" t="s">
        <v>1797</v>
      </c>
      <c r="B1652">
        <f t="shared" si="25"/>
        <v>3</v>
      </c>
      <c r="C1652" t="str">
        <f>IF(ISNA(VLOOKUP(A1652,words!$A$2:$A$236,1,FALSE)),"-","Normal")</f>
        <v>-</v>
      </c>
      <c r="D1652" t="str">
        <f>IF(ISNA(VLOOKUP(A1652,words_1k!$A$2:$A$1024,1,FALSE)),"-","1k")</f>
        <v>-</v>
      </c>
      <c r="E1652" t="str">
        <f>IF(ISNA(VLOOKUP(A1652,words_5k!$A$2:$A$5024,1,FALSE)),"-","5k")</f>
        <v>5k</v>
      </c>
    </row>
    <row r="1653" spans="1:5" ht="12" x14ac:dyDescent="0.15">
      <c r="A1653" s="11" t="s">
        <v>1798</v>
      </c>
      <c r="B1653">
        <f t="shared" si="25"/>
        <v>5</v>
      </c>
      <c r="C1653" t="str">
        <f>IF(ISNA(VLOOKUP(A1653,words!$A$2:$A$236,1,FALSE)),"-","Normal")</f>
        <v>-</v>
      </c>
      <c r="D1653" t="str">
        <f>IF(ISNA(VLOOKUP(A1653,words_1k!$A$2:$A$1024,1,FALSE)),"-","1k")</f>
        <v>-</v>
      </c>
      <c r="E1653" t="str">
        <f>IF(ISNA(VLOOKUP(A1653,words_5k!$A$2:$A$5024,1,FALSE)),"-","5k")</f>
        <v>5k</v>
      </c>
    </row>
    <row r="1654" spans="1:5" ht="12" x14ac:dyDescent="0.15">
      <c r="A1654" s="11" t="s">
        <v>1799</v>
      </c>
      <c r="B1654">
        <f t="shared" si="25"/>
        <v>4</v>
      </c>
      <c r="C1654" t="str">
        <f>IF(ISNA(VLOOKUP(A1654,words!$A$2:$A$236,1,FALSE)),"-","Normal")</f>
        <v>-</v>
      </c>
      <c r="D1654" t="str">
        <f>IF(ISNA(VLOOKUP(A1654,words_1k!$A$2:$A$1024,1,FALSE)),"-","1k")</f>
        <v>-</v>
      </c>
      <c r="E1654" t="str">
        <f>IF(ISNA(VLOOKUP(A1654,words_5k!$A$2:$A$5024,1,FALSE)),"-","5k")</f>
        <v>5k</v>
      </c>
    </row>
    <row r="1655" spans="1:5" ht="12" x14ac:dyDescent="0.15">
      <c r="A1655" s="11" t="s">
        <v>1800</v>
      </c>
      <c r="B1655">
        <f t="shared" si="25"/>
        <v>4</v>
      </c>
      <c r="C1655" t="str">
        <f>IF(ISNA(VLOOKUP(A1655,words!$A$2:$A$236,1,FALSE)),"-","Normal")</f>
        <v>-</v>
      </c>
      <c r="D1655" t="str">
        <f>IF(ISNA(VLOOKUP(A1655,words_1k!$A$2:$A$1024,1,FALSE)),"-","1k")</f>
        <v>-</v>
      </c>
      <c r="E1655" t="str">
        <f>IF(ISNA(VLOOKUP(A1655,words_5k!$A$2:$A$5024,1,FALSE)),"-","5k")</f>
        <v>5k</v>
      </c>
    </row>
    <row r="1656" spans="1:5" ht="12" x14ac:dyDescent="0.15">
      <c r="A1656" s="11" t="s">
        <v>1801</v>
      </c>
      <c r="B1656">
        <f t="shared" si="25"/>
        <v>5</v>
      </c>
      <c r="C1656" t="str">
        <f>IF(ISNA(VLOOKUP(A1656,words!$A$2:$A$236,1,FALSE)),"-","Normal")</f>
        <v>-</v>
      </c>
      <c r="D1656" t="str">
        <f>IF(ISNA(VLOOKUP(A1656,words_1k!$A$2:$A$1024,1,FALSE)),"-","1k")</f>
        <v>-</v>
      </c>
      <c r="E1656" t="str">
        <f>IF(ISNA(VLOOKUP(A1656,words_5k!$A$2:$A$5024,1,FALSE)),"-","5k")</f>
        <v>5k</v>
      </c>
    </row>
    <row r="1657" spans="1:5" ht="12" x14ac:dyDescent="0.15">
      <c r="A1657" s="11" t="s">
        <v>1802</v>
      </c>
      <c r="B1657">
        <f t="shared" si="25"/>
        <v>6</v>
      </c>
      <c r="C1657" t="str">
        <f>IF(ISNA(VLOOKUP(A1657,words!$A$2:$A$236,1,FALSE)),"-","Normal")</f>
        <v>-</v>
      </c>
      <c r="D1657" t="str">
        <f>IF(ISNA(VLOOKUP(A1657,words_1k!$A$2:$A$1024,1,FALSE)),"-","1k")</f>
        <v>-</v>
      </c>
      <c r="E1657" t="str">
        <f>IF(ISNA(VLOOKUP(A1657,words_5k!$A$2:$A$5024,1,FALSE)),"-","5k")</f>
        <v>5k</v>
      </c>
    </row>
    <row r="1658" spans="1:5" ht="12" x14ac:dyDescent="0.15">
      <c r="A1658" s="11" t="s">
        <v>1803</v>
      </c>
      <c r="B1658">
        <f t="shared" si="25"/>
        <v>4</v>
      </c>
      <c r="C1658" t="str">
        <f>IF(ISNA(VLOOKUP(A1658,words!$A$2:$A$236,1,FALSE)),"-","Normal")</f>
        <v>-</v>
      </c>
      <c r="D1658" t="str">
        <f>IF(ISNA(VLOOKUP(A1658,words_1k!$A$2:$A$1024,1,FALSE)),"-","1k")</f>
        <v>-</v>
      </c>
      <c r="E1658" t="str">
        <f>IF(ISNA(VLOOKUP(A1658,words_5k!$A$2:$A$5024,1,FALSE)),"-","5k")</f>
        <v>5k</v>
      </c>
    </row>
    <row r="1659" spans="1:5" ht="12" x14ac:dyDescent="0.15">
      <c r="A1659" s="11" t="s">
        <v>1804</v>
      </c>
      <c r="B1659">
        <f t="shared" si="25"/>
        <v>6</v>
      </c>
      <c r="C1659" t="str">
        <f>IF(ISNA(VLOOKUP(A1659,words!$A$2:$A$236,1,FALSE)),"-","Normal")</f>
        <v>-</v>
      </c>
      <c r="D1659" t="str">
        <f>IF(ISNA(VLOOKUP(A1659,words_1k!$A$2:$A$1024,1,FALSE)),"-","1k")</f>
        <v>-</v>
      </c>
      <c r="E1659" t="str">
        <f>IF(ISNA(VLOOKUP(A1659,words_5k!$A$2:$A$5024,1,FALSE)),"-","5k")</f>
        <v>5k</v>
      </c>
    </row>
    <row r="1660" spans="1:5" ht="12" x14ac:dyDescent="0.15">
      <c r="A1660" s="11" t="s">
        <v>1805</v>
      </c>
      <c r="B1660">
        <f t="shared" si="25"/>
        <v>5</v>
      </c>
      <c r="C1660" t="str">
        <f>IF(ISNA(VLOOKUP(A1660,words!$A$2:$A$236,1,FALSE)),"-","Normal")</f>
        <v>-</v>
      </c>
      <c r="D1660" t="str">
        <f>IF(ISNA(VLOOKUP(A1660,words_1k!$A$2:$A$1024,1,FALSE)),"-","1k")</f>
        <v>-</v>
      </c>
      <c r="E1660" t="str">
        <f>IF(ISNA(VLOOKUP(A1660,words_5k!$A$2:$A$5024,1,FALSE)),"-","5k")</f>
        <v>5k</v>
      </c>
    </row>
    <row r="1661" spans="1:5" ht="12" x14ac:dyDescent="0.15">
      <c r="A1661" s="11" t="s">
        <v>1806</v>
      </c>
      <c r="B1661">
        <f t="shared" si="25"/>
        <v>5</v>
      </c>
      <c r="C1661" t="str">
        <f>IF(ISNA(VLOOKUP(A1661,words!$A$2:$A$236,1,FALSE)),"-","Normal")</f>
        <v>-</v>
      </c>
      <c r="D1661" t="str">
        <f>IF(ISNA(VLOOKUP(A1661,words_1k!$A$2:$A$1024,1,FALSE)),"-","1k")</f>
        <v>-</v>
      </c>
      <c r="E1661" t="str">
        <f>IF(ISNA(VLOOKUP(A1661,words_5k!$A$2:$A$5024,1,FALSE)),"-","5k")</f>
        <v>5k</v>
      </c>
    </row>
    <row r="1662" spans="1:5" ht="12" x14ac:dyDescent="0.15">
      <c r="A1662" s="11" t="s">
        <v>1807</v>
      </c>
      <c r="B1662">
        <f t="shared" si="25"/>
        <v>4</v>
      </c>
      <c r="C1662" t="str">
        <f>IF(ISNA(VLOOKUP(A1662,words!$A$2:$A$236,1,FALSE)),"-","Normal")</f>
        <v>-</v>
      </c>
      <c r="D1662" t="str">
        <f>IF(ISNA(VLOOKUP(A1662,words_1k!$A$2:$A$1024,1,FALSE)),"-","1k")</f>
        <v>-</v>
      </c>
      <c r="E1662" t="str">
        <f>IF(ISNA(VLOOKUP(A1662,words_5k!$A$2:$A$5024,1,FALSE)),"-","5k")</f>
        <v>5k</v>
      </c>
    </row>
    <row r="1663" spans="1:5" ht="12" x14ac:dyDescent="0.15">
      <c r="A1663" s="11" t="s">
        <v>1808</v>
      </c>
      <c r="B1663">
        <f t="shared" si="25"/>
        <v>6</v>
      </c>
      <c r="C1663" t="str">
        <f>IF(ISNA(VLOOKUP(A1663,words!$A$2:$A$236,1,FALSE)),"-","Normal")</f>
        <v>-</v>
      </c>
      <c r="D1663" t="str">
        <f>IF(ISNA(VLOOKUP(A1663,words_1k!$A$2:$A$1024,1,FALSE)),"-","1k")</f>
        <v>-</v>
      </c>
      <c r="E1663" t="str">
        <f>IF(ISNA(VLOOKUP(A1663,words_5k!$A$2:$A$5024,1,FALSE)),"-","5k")</f>
        <v>5k</v>
      </c>
    </row>
    <row r="1664" spans="1:5" ht="12" x14ac:dyDescent="0.15">
      <c r="A1664" s="11" t="s">
        <v>1809</v>
      </c>
      <c r="B1664">
        <f t="shared" si="25"/>
        <v>5</v>
      </c>
      <c r="C1664" t="str">
        <f>IF(ISNA(VLOOKUP(A1664,words!$A$2:$A$236,1,FALSE)),"-","Normal")</f>
        <v>-</v>
      </c>
      <c r="D1664" t="str">
        <f>IF(ISNA(VLOOKUP(A1664,words_1k!$A$2:$A$1024,1,FALSE)),"-","1k")</f>
        <v>-</v>
      </c>
      <c r="E1664" t="str">
        <f>IF(ISNA(VLOOKUP(A1664,words_5k!$A$2:$A$5024,1,FALSE)),"-","5k")</f>
        <v>5k</v>
      </c>
    </row>
    <row r="1665" spans="1:5" ht="12" x14ac:dyDescent="0.15">
      <c r="A1665" s="11" t="s">
        <v>1810</v>
      </c>
      <c r="B1665">
        <f t="shared" si="25"/>
        <v>4</v>
      </c>
      <c r="C1665" t="str">
        <f>IF(ISNA(VLOOKUP(A1665,words!$A$2:$A$236,1,FALSE)),"-","Normal")</f>
        <v>-</v>
      </c>
      <c r="D1665" t="str">
        <f>IF(ISNA(VLOOKUP(A1665,words_1k!$A$2:$A$1024,1,FALSE)),"-","1k")</f>
        <v>-</v>
      </c>
      <c r="E1665" t="str">
        <f>IF(ISNA(VLOOKUP(A1665,words_5k!$A$2:$A$5024,1,FALSE)),"-","5k")</f>
        <v>5k</v>
      </c>
    </row>
    <row r="1666" spans="1:5" ht="12" x14ac:dyDescent="0.15">
      <c r="A1666" s="11" t="s">
        <v>1811</v>
      </c>
      <c r="B1666">
        <f t="shared" ref="B1666:B1729" si="26">LEN(A1666)</f>
        <v>5</v>
      </c>
      <c r="C1666" t="str">
        <f>IF(ISNA(VLOOKUP(A1666,words!$A$2:$A$236,1,FALSE)),"-","Normal")</f>
        <v>-</v>
      </c>
      <c r="D1666" t="str">
        <f>IF(ISNA(VLOOKUP(A1666,words_1k!$A$2:$A$1024,1,FALSE)),"-","1k")</f>
        <v>-</v>
      </c>
      <c r="E1666" t="str">
        <f>IF(ISNA(VLOOKUP(A1666,words_5k!$A$2:$A$5024,1,FALSE)),"-","5k")</f>
        <v>5k</v>
      </c>
    </row>
    <row r="1667" spans="1:5" ht="12" x14ac:dyDescent="0.15">
      <c r="A1667" s="11" t="s">
        <v>1812</v>
      </c>
      <c r="B1667">
        <f t="shared" si="26"/>
        <v>6</v>
      </c>
      <c r="C1667" t="str">
        <f>IF(ISNA(VLOOKUP(A1667,words!$A$2:$A$236,1,FALSE)),"-","Normal")</f>
        <v>-</v>
      </c>
      <c r="D1667" t="str">
        <f>IF(ISNA(VLOOKUP(A1667,words_1k!$A$2:$A$1024,1,FALSE)),"-","1k")</f>
        <v>-</v>
      </c>
      <c r="E1667" t="str">
        <f>IF(ISNA(VLOOKUP(A1667,words_5k!$A$2:$A$5024,1,FALSE)),"-","5k")</f>
        <v>5k</v>
      </c>
    </row>
    <row r="1668" spans="1:5" ht="12" x14ac:dyDescent="0.15">
      <c r="A1668" s="11" t="s">
        <v>1813</v>
      </c>
      <c r="B1668">
        <f t="shared" si="26"/>
        <v>9</v>
      </c>
      <c r="C1668" t="str">
        <f>IF(ISNA(VLOOKUP(A1668,words!$A$2:$A$236,1,FALSE)),"-","Normal")</f>
        <v>-</v>
      </c>
      <c r="D1668" t="str">
        <f>IF(ISNA(VLOOKUP(A1668,words_1k!$A$2:$A$1024,1,FALSE)),"-","1k")</f>
        <v>-</v>
      </c>
      <c r="E1668" t="str">
        <f>IF(ISNA(VLOOKUP(A1668,words_5k!$A$2:$A$5024,1,FALSE)),"-","5k")</f>
        <v>5k</v>
      </c>
    </row>
    <row r="1669" spans="1:5" ht="12" x14ac:dyDescent="0.15">
      <c r="A1669" s="11" t="s">
        <v>1814</v>
      </c>
      <c r="B1669">
        <f t="shared" si="26"/>
        <v>4</v>
      </c>
      <c r="C1669" t="str">
        <f>IF(ISNA(VLOOKUP(A1669,words!$A$2:$A$236,1,FALSE)),"-","Normal")</f>
        <v>-</v>
      </c>
      <c r="D1669" t="str">
        <f>IF(ISNA(VLOOKUP(A1669,words_1k!$A$2:$A$1024,1,FALSE)),"-","1k")</f>
        <v>-</v>
      </c>
      <c r="E1669" t="str">
        <f>IF(ISNA(VLOOKUP(A1669,words_5k!$A$2:$A$5024,1,FALSE)),"-","5k")</f>
        <v>5k</v>
      </c>
    </row>
    <row r="1670" spans="1:5" ht="12" x14ac:dyDescent="0.15">
      <c r="A1670" s="11" t="s">
        <v>1815</v>
      </c>
      <c r="B1670">
        <f t="shared" si="26"/>
        <v>3</v>
      </c>
      <c r="C1670" t="str">
        <f>IF(ISNA(VLOOKUP(A1670,words!$A$2:$A$236,1,FALSE)),"-","Normal")</f>
        <v>-</v>
      </c>
      <c r="D1670" t="str">
        <f>IF(ISNA(VLOOKUP(A1670,words_1k!$A$2:$A$1024,1,FALSE)),"-","1k")</f>
        <v>-</v>
      </c>
      <c r="E1670" t="str">
        <f>IF(ISNA(VLOOKUP(A1670,words_5k!$A$2:$A$5024,1,FALSE)),"-","5k")</f>
        <v>5k</v>
      </c>
    </row>
    <row r="1671" spans="1:5" ht="12" x14ac:dyDescent="0.15">
      <c r="A1671" s="11" t="s">
        <v>1816</v>
      </c>
      <c r="B1671">
        <f t="shared" si="26"/>
        <v>3</v>
      </c>
      <c r="C1671" t="str">
        <f>IF(ISNA(VLOOKUP(A1671,words!$A$2:$A$236,1,FALSE)),"-","Normal")</f>
        <v>-</v>
      </c>
      <c r="D1671" t="str">
        <f>IF(ISNA(VLOOKUP(A1671,words_1k!$A$2:$A$1024,1,FALSE)),"-","1k")</f>
        <v>-</v>
      </c>
      <c r="E1671" t="str">
        <f>IF(ISNA(VLOOKUP(A1671,words_5k!$A$2:$A$5024,1,FALSE)),"-","5k")</f>
        <v>5k</v>
      </c>
    </row>
    <row r="1672" spans="1:5" ht="12" x14ac:dyDescent="0.15">
      <c r="A1672" s="11" t="s">
        <v>1817</v>
      </c>
      <c r="B1672">
        <f t="shared" si="26"/>
        <v>3</v>
      </c>
      <c r="C1672" t="str">
        <f>IF(ISNA(VLOOKUP(A1672,words!$A$2:$A$236,1,FALSE)),"-","Normal")</f>
        <v>-</v>
      </c>
      <c r="D1672" t="str">
        <f>IF(ISNA(VLOOKUP(A1672,words_1k!$A$2:$A$1024,1,FALSE)),"-","1k")</f>
        <v>-</v>
      </c>
      <c r="E1672" t="str">
        <f>IF(ISNA(VLOOKUP(A1672,words_5k!$A$2:$A$5024,1,FALSE)),"-","5k")</f>
        <v>5k</v>
      </c>
    </row>
    <row r="1673" spans="1:5" ht="12" x14ac:dyDescent="0.15">
      <c r="A1673" s="11" t="s">
        <v>1818</v>
      </c>
      <c r="B1673">
        <f t="shared" si="26"/>
        <v>6</v>
      </c>
      <c r="C1673" t="str">
        <f>IF(ISNA(VLOOKUP(A1673,words!$A$2:$A$236,1,FALSE)),"-","Normal")</f>
        <v>-</v>
      </c>
      <c r="D1673" t="str">
        <f>IF(ISNA(VLOOKUP(A1673,words_1k!$A$2:$A$1024,1,FALSE)),"-","1k")</f>
        <v>-</v>
      </c>
      <c r="E1673" t="str">
        <f>IF(ISNA(VLOOKUP(A1673,words_5k!$A$2:$A$5024,1,FALSE)),"-","5k")</f>
        <v>5k</v>
      </c>
    </row>
    <row r="1674" spans="1:5" ht="12" x14ac:dyDescent="0.15">
      <c r="A1674" s="11" t="s">
        <v>1819</v>
      </c>
      <c r="B1674">
        <f t="shared" si="26"/>
        <v>5</v>
      </c>
      <c r="C1674" t="str">
        <f>IF(ISNA(VLOOKUP(A1674,words!$A$2:$A$236,1,FALSE)),"-","Normal")</f>
        <v>-</v>
      </c>
      <c r="D1674" t="str">
        <f>IF(ISNA(VLOOKUP(A1674,words_1k!$A$2:$A$1024,1,FALSE)),"-","1k")</f>
        <v>-</v>
      </c>
      <c r="E1674" t="str">
        <f>IF(ISNA(VLOOKUP(A1674,words_5k!$A$2:$A$5024,1,FALSE)),"-","5k")</f>
        <v>5k</v>
      </c>
    </row>
    <row r="1675" spans="1:5" ht="12" x14ac:dyDescent="0.15">
      <c r="A1675" s="11" t="s">
        <v>1820</v>
      </c>
      <c r="B1675">
        <f t="shared" si="26"/>
        <v>5</v>
      </c>
      <c r="C1675" t="str">
        <f>IF(ISNA(VLOOKUP(A1675,words!$A$2:$A$236,1,FALSE)),"-","Normal")</f>
        <v>-</v>
      </c>
      <c r="D1675" t="str">
        <f>IF(ISNA(VLOOKUP(A1675,words_1k!$A$2:$A$1024,1,FALSE)),"-","1k")</f>
        <v>-</v>
      </c>
      <c r="E1675" t="str">
        <f>IF(ISNA(VLOOKUP(A1675,words_5k!$A$2:$A$5024,1,FALSE)),"-","5k")</f>
        <v>5k</v>
      </c>
    </row>
    <row r="1676" spans="1:5" ht="12" x14ac:dyDescent="0.15">
      <c r="A1676" s="11" t="s">
        <v>1821</v>
      </c>
      <c r="B1676">
        <f t="shared" si="26"/>
        <v>3</v>
      </c>
      <c r="C1676" t="str">
        <f>IF(ISNA(VLOOKUP(A1676,words!$A$2:$A$236,1,FALSE)),"-","Normal")</f>
        <v>-</v>
      </c>
      <c r="D1676" t="str">
        <f>IF(ISNA(VLOOKUP(A1676,words_1k!$A$2:$A$1024,1,FALSE)),"-","1k")</f>
        <v>-</v>
      </c>
      <c r="E1676" t="str">
        <f>IF(ISNA(VLOOKUP(A1676,words_5k!$A$2:$A$5024,1,FALSE)),"-","5k")</f>
        <v>5k</v>
      </c>
    </row>
    <row r="1677" spans="1:5" ht="12" x14ac:dyDescent="0.15">
      <c r="A1677" s="11" t="s">
        <v>1822</v>
      </c>
      <c r="B1677">
        <f t="shared" si="26"/>
        <v>3</v>
      </c>
      <c r="C1677" t="str">
        <f>IF(ISNA(VLOOKUP(A1677,words!$A$2:$A$236,1,FALSE)),"-","Normal")</f>
        <v>-</v>
      </c>
      <c r="D1677" t="str">
        <f>IF(ISNA(VLOOKUP(A1677,words_1k!$A$2:$A$1024,1,FALSE)),"-","1k")</f>
        <v>-</v>
      </c>
      <c r="E1677" t="str">
        <f>IF(ISNA(VLOOKUP(A1677,words_5k!$A$2:$A$5024,1,FALSE)),"-","5k")</f>
        <v>5k</v>
      </c>
    </row>
    <row r="1678" spans="1:5" ht="12" x14ac:dyDescent="0.15">
      <c r="A1678" s="11" t="s">
        <v>1823</v>
      </c>
      <c r="B1678">
        <f t="shared" si="26"/>
        <v>3</v>
      </c>
      <c r="C1678" t="str">
        <f>IF(ISNA(VLOOKUP(A1678,words!$A$2:$A$236,1,FALSE)),"-","Normal")</f>
        <v>-</v>
      </c>
      <c r="D1678" t="str">
        <f>IF(ISNA(VLOOKUP(A1678,words_1k!$A$2:$A$1024,1,FALSE)),"-","1k")</f>
        <v>-</v>
      </c>
      <c r="E1678" t="str">
        <f>IF(ISNA(VLOOKUP(A1678,words_5k!$A$2:$A$5024,1,FALSE)),"-","5k")</f>
        <v>5k</v>
      </c>
    </row>
    <row r="1679" spans="1:5" ht="12" x14ac:dyDescent="0.15">
      <c r="A1679" s="11" t="s">
        <v>1824</v>
      </c>
      <c r="B1679">
        <f t="shared" si="26"/>
        <v>4</v>
      </c>
      <c r="C1679" t="str">
        <f>IF(ISNA(VLOOKUP(A1679,words!$A$2:$A$236,1,FALSE)),"-","Normal")</f>
        <v>-</v>
      </c>
      <c r="D1679" t="str">
        <f>IF(ISNA(VLOOKUP(A1679,words_1k!$A$2:$A$1024,1,FALSE)),"-","1k")</f>
        <v>-</v>
      </c>
      <c r="E1679" t="str">
        <f>IF(ISNA(VLOOKUP(A1679,words_5k!$A$2:$A$5024,1,FALSE)),"-","5k")</f>
        <v>5k</v>
      </c>
    </row>
    <row r="1680" spans="1:5" ht="12" x14ac:dyDescent="0.15">
      <c r="A1680" s="11" t="s">
        <v>1825</v>
      </c>
      <c r="B1680">
        <f t="shared" si="26"/>
        <v>5</v>
      </c>
      <c r="C1680" t="str">
        <f>IF(ISNA(VLOOKUP(A1680,words!$A$2:$A$236,1,FALSE)),"-","Normal")</f>
        <v>-</v>
      </c>
      <c r="D1680" t="str">
        <f>IF(ISNA(VLOOKUP(A1680,words_1k!$A$2:$A$1024,1,FALSE)),"-","1k")</f>
        <v>-</v>
      </c>
      <c r="E1680" t="str">
        <f>IF(ISNA(VLOOKUP(A1680,words_5k!$A$2:$A$5024,1,FALSE)),"-","5k")</f>
        <v>5k</v>
      </c>
    </row>
    <row r="1681" spans="1:5" ht="12" x14ac:dyDescent="0.15">
      <c r="A1681" s="11" t="s">
        <v>1826</v>
      </c>
      <c r="B1681">
        <f t="shared" si="26"/>
        <v>4</v>
      </c>
      <c r="C1681" t="str">
        <f>IF(ISNA(VLOOKUP(A1681,words!$A$2:$A$236,1,FALSE)),"-","Normal")</f>
        <v>-</v>
      </c>
      <c r="D1681" t="str">
        <f>IF(ISNA(VLOOKUP(A1681,words_1k!$A$2:$A$1024,1,FALSE)),"-","1k")</f>
        <v>-</v>
      </c>
      <c r="E1681" t="str">
        <f>IF(ISNA(VLOOKUP(A1681,words_5k!$A$2:$A$5024,1,FALSE)),"-","5k")</f>
        <v>5k</v>
      </c>
    </row>
    <row r="1682" spans="1:5" ht="12" x14ac:dyDescent="0.15">
      <c r="A1682" s="11" t="s">
        <v>1827</v>
      </c>
      <c r="B1682">
        <f t="shared" si="26"/>
        <v>4</v>
      </c>
      <c r="C1682" t="str">
        <f>IF(ISNA(VLOOKUP(A1682,words!$A$2:$A$236,1,FALSE)),"-","Normal")</f>
        <v>-</v>
      </c>
      <c r="D1682" t="str">
        <f>IF(ISNA(VLOOKUP(A1682,words_1k!$A$2:$A$1024,1,FALSE)),"-","1k")</f>
        <v>-</v>
      </c>
      <c r="E1682" t="str">
        <f>IF(ISNA(VLOOKUP(A1682,words_5k!$A$2:$A$5024,1,FALSE)),"-","5k")</f>
        <v>5k</v>
      </c>
    </row>
    <row r="1683" spans="1:5" ht="12" x14ac:dyDescent="0.15">
      <c r="A1683" s="11" t="s">
        <v>1828</v>
      </c>
      <c r="B1683">
        <f t="shared" si="26"/>
        <v>7</v>
      </c>
      <c r="C1683" t="str">
        <f>IF(ISNA(VLOOKUP(A1683,words!$A$2:$A$236,1,FALSE)),"-","Normal")</f>
        <v>-</v>
      </c>
      <c r="D1683" t="str">
        <f>IF(ISNA(VLOOKUP(A1683,words_1k!$A$2:$A$1024,1,FALSE)),"-","1k")</f>
        <v>-</v>
      </c>
      <c r="E1683" t="str">
        <f>IF(ISNA(VLOOKUP(A1683,words_5k!$A$2:$A$5024,1,FALSE)),"-","5k")</f>
        <v>5k</v>
      </c>
    </row>
    <row r="1684" spans="1:5" ht="12" x14ac:dyDescent="0.15">
      <c r="A1684" s="11" t="s">
        <v>1829</v>
      </c>
      <c r="B1684">
        <f t="shared" si="26"/>
        <v>5</v>
      </c>
      <c r="C1684" t="str">
        <f>IF(ISNA(VLOOKUP(A1684,words!$A$2:$A$236,1,FALSE)),"-","Normal")</f>
        <v>-</v>
      </c>
      <c r="D1684" t="str">
        <f>IF(ISNA(VLOOKUP(A1684,words_1k!$A$2:$A$1024,1,FALSE)),"-","1k")</f>
        <v>-</v>
      </c>
      <c r="E1684" t="str">
        <f>IF(ISNA(VLOOKUP(A1684,words_5k!$A$2:$A$5024,1,FALSE)),"-","5k")</f>
        <v>5k</v>
      </c>
    </row>
    <row r="1685" spans="1:5" ht="12" x14ac:dyDescent="0.15">
      <c r="A1685" s="11" t="s">
        <v>1830</v>
      </c>
      <c r="B1685">
        <f t="shared" si="26"/>
        <v>5</v>
      </c>
      <c r="C1685" t="str">
        <f>IF(ISNA(VLOOKUP(A1685,words!$A$2:$A$236,1,FALSE)),"-","Normal")</f>
        <v>-</v>
      </c>
      <c r="D1685" t="str">
        <f>IF(ISNA(VLOOKUP(A1685,words_1k!$A$2:$A$1024,1,FALSE)),"-","1k")</f>
        <v>-</v>
      </c>
      <c r="E1685" t="str">
        <f>IF(ISNA(VLOOKUP(A1685,words_5k!$A$2:$A$5024,1,FALSE)),"-","5k")</f>
        <v>5k</v>
      </c>
    </row>
    <row r="1686" spans="1:5" ht="12" x14ac:dyDescent="0.15">
      <c r="A1686" s="11" t="s">
        <v>1831</v>
      </c>
      <c r="B1686">
        <f t="shared" si="26"/>
        <v>6</v>
      </c>
      <c r="C1686" t="str">
        <f>IF(ISNA(VLOOKUP(A1686,words!$A$2:$A$236,1,FALSE)),"-","Normal")</f>
        <v>-</v>
      </c>
      <c r="D1686" t="str">
        <f>IF(ISNA(VLOOKUP(A1686,words_1k!$A$2:$A$1024,1,FALSE)),"-","1k")</f>
        <v>-</v>
      </c>
      <c r="E1686" t="str">
        <f>IF(ISNA(VLOOKUP(A1686,words_5k!$A$2:$A$5024,1,FALSE)),"-","5k")</f>
        <v>5k</v>
      </c>
    </row>
    <row r="1687" spans="1:5" ht="12" x14ac:dyDescent="0.15">
      <c r="A1687" s="11" t="s">
        <v>1832</v>
      </c>
      <c r="B1687">
        <f t="shared" si="26"/>
        <v>4</v>
      </c>
      <c r="C1687" t="str">
        <f>IF(ISNA(VLOOKUP(A1687,words!$A$2:$A$236,1,FALSE)),"-","Normal")</f>
        <v>-</v>
      </c>
      <c r="D1687" t="str">
        <f>IF(ISNA(VLOOKUP(A1687,words_1k!$A$2:$A$1024,1,FALSE)),"-","1k")</f>
        <v>-</v>
      </c>
      <c r="E1687" t="str">
        <f>IF(ISNA(VLOOKUP(A1687,words_5k!$A$2:$A$5024,1,FALSE)),"-","5k")</f>
        <v>5k</v>
      </c>
    </row>
    <row r="1688" spans="1:5" ht="12" x14ac:dyDescent="0.15">
      <c r="A1688" s="11" t="s">
        <v>1833</v>
      </c>
      <c r="B1688">
        <f t="shared" si="26"/>
        <v>6</v>
      </c>
      <c r="C1688" t="str">
        <f>IF(ISNA(VLOOKUP(A1688,words!$A$2:$A$236,1,FALSE)),"-","Normal")</f>
        <v>-</v>
      </c>
      <c r="D1688" t="str">
        <f>IF(ISNA(VLOOKUP(A1688,words_1k!$A$2:$A$1024,1,FALSE)),"-","1k")</f>
        <v>-</v>
      </c>
      <c r="E1688" t="str">
        <f>IF(ISNA(VLOOKUP(A1688,words_5k!$A$2:$A$5024,1,FALSE)),"-","5k")</f>
        <v>5k</v>
      </c>
    </row>
    <row r="1689" spans="1:5" ht="12" x14ac:dyDescent="0.15">
      <c r="A1689" s="11" t="s">
        <v>1834</v>
      </c>
      <c r="B1689">
        <f t="shared" si="26"/>
        <v>4</v>
      </c>
      <c r="C1689" t="str">
        <f>IF(ISNA(VLOOKUP(A1689,words!$A$2:$A$236,1,FALSE)),"-","Normal")</f>
        <v>-</v>
      </c>
      <c r="D1689" t="str">
        <f>IF(ISNA(VLOOKUP(A1689,words_1k!$A$2:$A$1024,1,FALSE)),"-","1k")</f>
        <v>-</v>
      </c>
      <c r="E1689" t="str">
        <f>IF(ISNA(VLOOKUP(A1689,words_5k!$A$2:$A$5024,1,FALSE)),"-","5k")</f>
        <v>5k</v>
      </c>
    </row>
    <row r="1690" spans="1:5" ht="12" x14ac:dyDescent="0.15">
      <c r="A1690" s="11" t="s">
        <v>1835</v>
      </c>
      <c r="B1690">
        <f t="shared" si="26"/>
        <v>5</v>
      </c>
      <c r="C1690" t="str">
        <f>IF(ISNA(VLOOKUP(A1690,words!$A$2:$A$236,1,FALSE)),"-","Normal")</f>
        <v>-</v>
      </c>
      <c r="D1690" t="str">
        <f>IF(ISNA(VLOOKUP(A1690,words_1k!$A$2:$A$1024,1,FALSE)),"-","1k")</f>
        <v>-</v>
      </c>
      <c r="E1690" t="str">
        <f>IF(ISNA(VLOOKUP(A1690,words_5k!$A$2:$A$5024,1,FALSE)),"-","5k")</f>
        <v>5k</v>
      </c>
    </row>
    <row r="1691" spans="1:5" ht="12" x14ac:dyDescent="0.15">
      <c r="A1691" s="11" t="s">
        <v>1836</v>
      </c>
      <c r="B1691">
        <f t="shared" si="26"/>
        <v>3</v>
      </c>
      <c r="C1691" t="str">
        <f>IF(ISNA(VLOOKUP(A1691,words!$A$2:$A$236,1,FALSE)),"-","Normal")</f>
        <v>-</v>
      </c>
      <c r="D1691" t="str">
        <f>IF(ISNA(VLOOKUP(A1691,words_1k!$A$2:$A$1024,1,FALSE)),"-","1k")</f>
        <v>-</v>
      </c>
      <c r="E1691" t="str">
        <f>IF(ISNA(VLOOKUP(A1691,words_5k!$A$2:$A$5024,1,FALSE)),"-","5k")</f>
        <v>5k</v>
      </c>
    </row>
    <row r="1692" spans="1:5" ht="12" x14ac:dyDescent="0.15">
      <c r="A1692" s="11" t="s">
        <v>1837</v>
      </c>
      <c r="B1692">
        <f t="shared" si="26"/>
        <v>4</v>
      </c>
      <c r="C1692" t="str">
        <f>IF(ISNA(VLOOKUP(A1692,words!$A$2:$A$236,1,FALSE)),"-","Normal")</f>
        <v>-</v>
      </c>
      <c r="D1692" t="str">
        <f>IF(ISNA(VLOOKUP(A1692,words_1k!$A$2:$A$1024,1,FALSE)),"-","1k")</f>
        <v>-</v>
      </c>
      <c r="E1692" t="str">
        <f>IF(ISNA(VLOOKUP(A1692,words_5k!$A$2:$A$5024,1,FALSE)),"-","5k")</f>
        <v>5k</v>
      </c>
    </row>
    <row r="1693" spans="1:5" ht="12" x14ac:dyDescent="0.15">
      <c r="A1693" s="11" t="s">
        <v>1838</v>
      </c>
      <c r="B1693">
        <f t="shared" si="26"/>
        <v>5</v>
      </c>
      <c r="C1693" t="str">
        <f>IF(ISNA(VLOOKUP(A1693,words!$A$2:$A$236,1,FALSE)),"-","Normal")</f>
        <v>-</v>
      </c>
      <c r="D1693" t="str">
        <f>IF(ISNA(VLOOKUP(A1693,words_1k!$A$2:$A$1024,1,FALSE)),"-","1k")</f>
        <v>-</v>
      </c>
      <c r="E1693" t="str">
        <f>IF(ISNA(VLOOKUP(A1693,words_5k!$A$2:$A$5024,1,FALSE)),"-","5k")</f>
        <v>5k</v>
      </c>
    </row>
    <row r="1694" spans="1:5" ht="12" x14ac:dyDescent="0.15">
      <c r="A1694" s="11" t="s">
        <v>1839</v>
      </c>
      <c r="B1694">
        <f t="shared" si="26"/>
        <v>5</v>
      </c>
      <c r="C1694" t="str">
        <f>IF(ISNA(VLOOKUP(A1694,words!$A$2:$A$236,1,FALSE)),"-","Normal")</f>
        <v>-</v>
      </c>
      <c r="D1694" t="str">
        <f>IF(ISNA(VLOOKUP(A1694,words_1k!$A$2:$A$1024,1,FALSE)),"-","1k")</f>
        <v>-</v>
      </c>
      <c r="E1694" t="str">
        <f>IF(ISNA(VLOOKUP(A1694,words_5k!$A$2:$A$5024,1,FALSE)),"-","5k")</f>
        <v>5k</v>
      </c>
    </row>
    <row r="1695" spans="1:5" ht="12" x14ac:dyDescent="0.15">
      <c r="A1695" s="11" t="s">
        <v>1840</v>
      </c>
      <c r="B1695">
        <f t="shared" si="26"/>
        <v>10</v>
      </c>
      <c r="C1695" t="str">
        <f>IF(ISNA(VLOOKUP(A1695,words!$A$2:$A$236,1,FALSE)),"-","Normal")</f>
        <v>-</v>
      </c>
      <c r="D1695" t="str">
        <f>IF(ISNA(VLOOKUP(A1695,words_1k!$A$2:$A$1024,1,FALSE)),"-","1k")</f>
        <v>-</v>
      </c>
      <c r="E1695" t="str">
        <f>IF(ISNA(VLOOKUP(A1695,words_5k!$A$2:$A$5024,1,FALSE)),"-","5k")</f>
        <v>5k</v>
      </c>
    </row>
    <row r="1696" spans="1:5" ht="12" x14ac:dyDescent="0.15">
      <c r="A1696" s="11" t="s">
        <v>1841</v>
      </c>
      <c r="B1696">
        <f t="shared" si="26"/>
        <v>6</v>
      </c>
      <c r="C1696" t="str">
        <f>IF(ISNA(VLOOKUP(A1696,words!$A$2:$A$236,1,FALSE)),"-","Normal")</f>
        <v>-</v>
      </c>
      <c r="D1696" t="str">
        <f>IF(ISNA(VLOOKUP(A1696,words_1k!$A$2:$A$1024,1,FALSE)),"-","1k")</f>
        <v>-</v>
      </c>
      <c r="E1696" t="str">
        <f>IF(ISNA(VLOOKUP(A1696,words_5k!$A$2:$A$5024,1,FALSE)),"-","5k")</f>
        <v>5k</v>
      </c>
    </row>
    <row r="1697" spans="1:5" ht="12" x14ac:dyDescent="0.15">
      <c r="A1697" s="11" t="s">
        <v>1842</v>
      </c>
      <c r="B1697">
        <f t="shared" si="26"/>
        <v>5</v>
      </c>
      <c r="C1697" t="str">
        <f>IF(ISNA(VLOOKUP(A1697,words!$A$2:$A$236,1,FALSE)),"-","Normal")</f>
        <v>-</v>
      </c>
      <c r="D1697" t="str">
        <f>IF(ISNA(VLOOKUP(A1697,words_1k!$A$2:$A$1024,1,FALSE)),"-","1k")</f>
        <v>-</v>
      </c>
      <c r="E1697" t="str">
        <f>IF(ISNA(VLOOKUP(A1697,words_5k!$A$2:$A$5024,1,FALSE)),"-","5k")</f>
        <v>5k</v>
      </c>
    </row>
    <row r="1698" spans="1:5" ht="12" x14ac:dyDescent="0.15">
      <c r="A1698" s="11" t="s">
        <v>1843</v>
      </c>
      <c r="B1698">
        <f t="shared" si="26"/>
        <v>4</v>
      </c>
      <c r="C1698" t="str">
        <f>IF(ISNA(VLOOKUP(A1698,words!$A$2:$A$236,1,FALSE)),"-","Normal")</f>
        <v>-</v>
      </c>
      <c r="D1698" t="str">
        <f>IF(ISNA(VLOOKUP(A1698,words_1k!$A$2:$A$1024,1,FALSE)),"-","1k")</f>
        <v>-</v>
      </c>
      <c r="E1698" t="str">
        <f>IF(ISNA(VLOOKUP(A1698,words_5k!$A$2:$A$5024,1,FALSE)),"-","5k")</f>
        <v>5k</v>
      </c>
    </row>
    <row r="1699" spans="1:5" ht="12" x14ac:dyDescent="0.15">
      <c r="A1699" s="11" t="s">
        <v>1844</v>
      </c>
      <c r="B1699">
        <f t="shared" si="26"/>
        <v>5</v>
      </c>
      <c r="C1699" t="str">
        <f>IF(ISNA(VLOOKUP(A1699,words!$A$2:$A$236,1,FALSE)),"-","Normal")</f>
        <v>-</v>
      </c>
      <c r="D1699" t="str">
        <f>IF(ISNA(VLOOKUP(A1699,words_1k!$A$2:$A$1024,1,FALSE)),"-","1k")</f>
        <v>-</v>
      </c>
      <c r="E1699" t="str">
        <f>IF(ISNA(VLOOKUP(A1699,words_5k!$A$2:$A$5024,1,FALSE)),"-","5k")</f>
        <v>5k</v>
      </c>
    </row>
    <row r="1700" spans="1:5" ht="12" x14ac:dyDescent="0.15">
      <c r="A1700" s="11" t="s">
        <v>1845</v>
      </c>
      <c r="B1700">
        <f t="shared" si="26"/>
        <v>5</v>
      </c>
      <c r="C1700" t="str">
        <f>IF(ISNA(VLOOKUP(A1700,words!$A$2:$A$236,1,FALSE)),"-","Normal")</f>
        <v>-</v>
      </c>
      <c r="D1700" t="str">
        <f>IF(ISNA(VLOOKUP(A1700,words_1k!$A$2:$A$1024,1,FALSE)),"-","1k")</f>
        <v>-</v>
      </c>
      <c r="E1700" t="str">
        <f>IF(ISNA(VLOOKUP(A1700,words_5k!$A$2:$A$5024,1,FALSE)),"-","5k")</f>
        <v>5k</v>
      </c>
    </row>
    <row r="1701" spans="1:5" ht="12" x14ac:dyDescent="0.15">
      <c r="A1701" s="11" t="s">
        <v>1846</v>
      </c>
      <c r="B1701">
        <f t="shared" si="26"/>
        <v>4</v>
      </c>
      <c r="C1701" t="str">
        <f>IF(ISNA(VLOOKUP(A1701,words!$A$2:$A$236,1,FALSE)),"-","Normal")</f>
        <v>-</v>
      </c>
      <c r="D1701" t="str">
        <f>IF(ISNA(VLOOKUP(A1701,words_1k!$A$2:$A$1024,1,FALSE)),"-","1k")</f>
        <v>-</v>
      </c>
      <c r="E1701" t="str">
        <f>IF(ISNA(VLOOKUP(A1701,words_5k!$A$2:$A$5024,1,FALSE)),"-","5k")</f>
        <v>5k</v>
      </c>
    </row>
    <row r="1702" spans="1:5" ht="12" x14ac:dyDescent="0.15">
      <c r="A1702" s="11" t="s">
        <v>1847</v>
      </c>
      <c r="B1702">
        <f t="shared" si="26"/>
        <v>5</v>
      </c>
      <c r="C1702" t="str">
        <f>IF(ISNA(VLOOKUP(A1702,words!$A$2:$A$236,1,FALSE)),"-","Normal")</f>
        <v>-</v>
      </c>
      <c r="D1702" t="str">
        <f>IF(ISNA(VLOOKUP(A1702,words_1k!$A$2:$A$1024,1,FALSE)),"-","1k")</f>
        <v>-</v>
      </c>
      <c r="E1702" t="str">
        <f>IF(ISNA(VLOOKUP(A1702,words_5k!$A$2:$A$5024,1,FALSE)),"-","5k")</f>
        <v>5k</v>
      </c>
    </row>
    <row r="1703" spans="1:5" ht="12" x14ac:dyDescent="0.15">
      <c r="A1703" s="11" t="s">
        <v>1848</v>
      </c>
      <c r="B1703">
        <f t="shared" si="26"/>
        <v>5</v>
      </c>
      <c r="C1703" t="str">
        <f>IF(ISNA(VLOOKUP(A1703,words!$A$2:$A$236,1,FALSE)),"-","Normal")</f>
        <v>-</v>
      </c>
      <c r="D1703" t="str">
        <f>IF(ISNA(VLOOKUP(A1703,words_1k!$A$2:$A$1024,1,FALSE)),"-","1k")</f>
        <v>-</v>
      </c>
      <c r="E1703" t="str">
        <f>IF(ISNA(VLOOKUP(A1703,words_5k!$A$2:$A$5024,1,FALSE)),"-","5k")</f>
        <v>5k</v>
      </c>
    </row>
    <row r="1704" spans="1:5" ht="12" x14ac:dyDescent="0.15">
      <c r="A1704" s="11" t="s">
        <v>1849</v>
      </c>
      <c r="B1704">
        <f t="shared" si="26"/>
        <v>4</v>
      </c>
      <c r="C1704" t="str">
        <f>IF(ISNA(VLOOKUP(A1704,words!$A$2:$A$236,1,FALSE)),"-","Normal")</f>
        <v>-</v>
      </c>
      <c r="D1704" t="str">
        <f>IF(ISNA(VLOOKUP(A1704,words_1k!$A$2:$A$1024,1,FALSE)),"-","1k")</f>
        <v>-</v>
      </c>
      <c r="E1704" t="str">
        <f>IF(ISNA(VLOOKUP(A1704,words_5k!$A$2:$A$5024,1,FALSE)),"-","5k")</f>
        <v>5k</v>
      </c>
    </row>
    <row r="1705" spans="1:5" ht="12" x14ac:dyDescent="0.15">
      <c r="A1705" s="11" t="s">
        <v>1850</v>
      </c>
      <c r="B1705">
        <f t="shared" si="26"/>
        <v>4</v>
      </c>
      <c r="C1705" t="str">
        <f>IF(ISNA(VLOOKUP(A1705,words!$A$2:$A$236,1,FALSE)),"-","Normal")</f>
        <v>-</v>
      </c>
      <c r="D1705" t="str">
        <f>IF(ISNA(VLOOKUP(A1705,words_1k!$A$2:$A$1024,1,FALSE)),"-","1k")</f>
        <v>-</v>
      </c>
      <c r="E1705" t="str">
        <f>IF(ISNA(VLOOKUP(A1705,words_5k!$A$2:$A$5024,1,FALSE)),"-","5k")</f>
        <v>5k</v>
      </c>
    </row>
    <row r="1706" spans="1:5" ht="12" x14ac:dyDescent="0.15">
      <c r="A1706" s="11" t="s">
        <v>1851</v>
      </c>
      <c r="B1706">
        <f t="shared" si="26"/>
        <v>5</v>
      </c>
      <c r="C1706" t="str">
        <f>IF(ISNA(VLOOKUP(A1706,words!$A$2:$A$236,1,FALSE)),"-","Normal")</f>
        <v>-</v>
      </c>
      <c r="D1706" t="str">
        <f>IF(ISNA(VLOOKUP(A1706,words_1k!$A$2:$A$1024,1,FALSE)),"-","1k")</f>
        <v>-</v>
      </c>
      <c r="E1706" t="str">
        <f>IF(ISNA(VLOOKUP(A1706,words_5k!$A$2:$A$5024,1,FALSE)),"-","5k")</f>
        <v>5k</v>
      </c>
    </row>
    <row r="1707" spans="1:5" ht="12" x14ac:dyDescent="0.15">
      <c r="A1707" s="11" t="s">
        <v>1852</v>
      </c>
      <c r="B1707">
        <f t="shared" si="26"/>
        <v>6</v>
      </c>
      <c r="C1707" t="str">
        <f>IF(ISNA(VLOOKUP(A1707,words!$A$2:$A$236,1,FALSE)),"-","Normal")</f>
        <v>-</v>
      </c>
      <c r="D1707" t="str">
        <f>IF(ISNA(VLOOKUP(A1707,words_1k!$A$2:$A$1024,1,FALSE)),"-","1k")</f>
        <v>-</v>
      </c>
      <c r="E1707" t="str">
        <f>IF(ISNA(VLOOKUP(A1707,words_5k!$A$2:$A$5024,1,FALSE)),"-","5k")</f>
        <v>5k</v>
      </c>
    </row>
    <row r="1708" spans="1:5" ht="12" x14ac:dyDescent="0.15">
      <c r="A1708" s="11" t="s">
        <v>1853</v>
      </c>
      <c r="B1708">
        <f t="shared" si="26"/>
        <v>4</v>
      </c>
      <c r="C1708" t="str">
        <f>IF(ISNA(VLOOKUP(A1708,words!$A$2:$A$236,1,FALSE)),"-","Normal")</f>
        <v>-</v>
      </c>
      <c r="D1708" t="str">
        <f>IF(ISNA(VLOOKUP(A1708,words_1k!$A$2:$A$1024,1,FALSE)),"-","1k")</f>
        <v>-</v>
      </c>
      <c r="E1708" t="str">
        <f>IF(ISNA(VLOOKUP(A1708,words_5k!$A$2:$A$5024,1,FALSE)),"-","5k")</f>
        <v>5k</v>
      </c>
    </row>
    <row r="1709" spans="1:5" ht="12" x14ac:dyDescent="0.15">
      <c r="A1709" s="11" t="s">
        <v>1854</v>
      </c>
      <c r="B1709">
        <f t="shared" si="26"/>
        <v>6</v>
      </c>
      <c r="C1709" t="str">
        <f>IF(ISNA(VLOOKUP(A1709,words!$A$2:$A$236,1,FALSE)),"-","Normal")</f>
        <v>-</v>
      </c>
      <c r="D1709" t="str">
        <f>IF(ISNA(VLOOKUP(A1709,words_1k!$A$2:$A$1024,1,FALSE)),"-","1k")</f>
        <v>-</v>
      </c>
      <c r="E1709" t="str">
        <f>IF(ISNA(VLOOKUP(A1709,words_5k!$A$2:$A$5024,1,FALSE)),"-","5k")</f>
        <v>5k</v>
      </c>
    </row>
    <row r="1710" spans="1:5" ht="12" x14ac:dyDescent="0.15">
      <c r="A1710" s="11" t="s">
        <v>1855</v>
      </c>
      <c r="B1710">
        <f t="shared" si="26"/>
        <v>6</v>
      </c>
      <c r="C1710" t="str">
        <f>IF(ISNA(VLOOKUP(A1710,words!$A$2:$A$236,1,FALSE)),"-","Normal")</f>
        <v>-</v>
      </c>
      <c r="D1710" t="str">
        <f>IF(ISNA(VLOOKUP(A1710,words_1k!$A$2:$A$1024,1,FALSE)),"-","1k")</f>
        <v>-</v>
      </c>
      <c r="E1710" t="str">
        <f>IF(ISNA(VLOOKUP(A1710,words_5k!$A$2:$A$5024,1,FALSE)),"-","5k")</f>
        <v>5k</v>
      </c>
    </row>
    <row r="1711" spans="1:5" ht="12" x14ac:dyDescent="0.15">
      <c r="A1711" s="11" t="s">
        <v>1856</v>
      </c>
      <c r="B1711">
        <f t="shared" si="26"/>
        <v>5</v>
      </c>
      <c r="C1711" t="str">
        <f>IF(ISNA(VLOOKUP(A1711,words!$A$2:$A$236,1,FALSE)),"-","Normal")</f>
        <v>-</v>
      </c>
      <c r="D1711" t="str">
        <f>IF(ISNA(VLOOKUP(A1711,words_1k!$A$2:$A$1024,1,FALSE)),"-","1k")</f>
        <v>-</v>
      </c>
      <c r="E1711" t="str">
        <f>IF(ISNA(VLOOKUP(A1711,words_5k!$A$2:$A$5024,1,FALSE)),"-","5k")</f>
        <v>5k</v>
      </c>
    </row>
    <row r="1712" spans="1:5" ht="12" x14ac:dyDescent="0.15">
      <c r="A1712" s="11" t="s">
        <v>1857</v>
      </c>
      <c r="B1712">
        <f t="shared" si="26"/>
        <v>6</v>
      </c>
      <c r="C1712" t="str">
        <f>IF(ISNA(VLOOKUP(A1712,words!$A$2:$A$236,1,FALSE)),"-","Normal")</f>
        <v>-</v>
      </c>
      <c r="D1712" t="str">
        <f>IF(ISNA(VLOOKUP(A1712,words_1k!$A$2:$A$1024,1,FALSE)),"-","1k")</f>
        <v>-</v>
      </c>
      <c r="E1712" t="str">
        <f>IF(ISNA(VLOOKUP(A1712,words_5k!$A$2:$A$5024,1,FALSE)),"-","5k")</f>
        <v>5k</v>
      </c>
    </row>
    <row r="1713" spans="1:5" ht="12" x14ac:dyDescent="0.15">
      <c r="A1713" s="11" t="s">
        <v>1858</v>
      </c>
      <c r="B1713">
        <f t="shared" si="26"/>
        <v>4</v>
      </c>
      <c r="C1713" t="str">
        <f>IF(ISNA(VLOOKUP(A1713,words!$A$2:$A$236,1,FALSE)),"-","Normal")</f>
        <v>-</v>
      </c>
      <c r="D1713" t="str">
        <f>IF(ISNA(VLOOKUP(A1713,words_1k!$A$2:$A$1024,1,FALSE)),"-","1k")</f>
        <v>-</v>
      </c>
      <c r="E1713" t="str">
        <f>IF(ISNA(VLOOKUP(A1713,words_5k!$A$2:$A$5024,1,FALSE)),"-","5k")</f>
        <v>5k</v>
      </c>
    </row>
    <row r="1714" spans="1:5" ht="12" x14ac:dyDescent="0.15">
      <c r="A1714" s="11" t="s">
        <v>1859</v>
      </c>
      <c r="B1714">
        <f t="shared" si="26"/>
        <v>3</v>
      </c>
      <c r="C1714" t="str">
        <f>IF(ISNA(VLOOKUP(A1714,words!$A$2:$A$236,1,FALSE)),"-","Normal")</f>
        <v>-</v>
      </c>
      <c r="D1714" t="str">
        <f>IF(ISNA(VLOOKUP(A1714,words_1k!$A$2:$A$1024,1,FALSE)),"-","1k")</f>
        <v>-</v>
      </c>
      <c r="E1714" t="str">
        <f>IF(ISNA(VLOOKUP(A1714,words_5k!$A$2:$A$5024,1,FALSE)),"-","5k")</f>
        <v>5k</v>
      </c>
    </row>
    <row r="1715" spans="1:5" ht="12" x14ac:dyDescent="0.15">
      <c r="A1715" s="11" t="s">
        <v>1860</v>
      </c>
      <c r="B1715">
        <f t="shared" si="26"/>
        <v>3</v>
      </c>
      <c r="C1715" t="str">
        <f>IF(ISNA(VLOOKUP(A1715,words!$A$2:$A$236,1,FALSE)),"-","Normal")</f>
        <v>-</v>
      </c>
      <c r="D1715" t="str">
        <f>IF(ISNA(VLOOKUP(A1715,words_1k!$A$2:$A$1024,1,FALSE)),"-","1k")</f>
        <v>-</v>
      </c>
      <c r="E1715" t="str">
        <f>IF(ISNA(VLOOKUP(A1715,words_5k!$A$2:$A$5024,1,FALSE)),"-","5k")</f>
        <v>5k</v>
      </c>
    </row>
    <row r="1716" spans="1:5" ht="12" x14ac:dyDescent="0.15">
      <c r="A1716" s="11" t="s">
        <v>1861</v>
      </c>
      <c r="B1716">
        <f t="shared" si="26"/>
        <v>6</v>
      </c>
      <c r="C1716" t="str">
        <f>IF(ISNA(VLOOKUP(A1716,words!$A$2:$A$236,1,FALSE)),"-","Normal")</f>
        <v>-</v>
      </c>
      <c r="D1716" t="str">
        <f>IF(ISNA(VLOOKUP(A1716,words_1k!$A$2:$A$1024,1,FALSE)),"-","1k")</f>
        <v>-</v>
      </c>
      <c r="E1716" t="str">
        <f>IF(ISNA(VLOOKUP(A1716,words_5k!$A$2:$A$5024,1,FALSE)),"-","5k")</f>
        <v>5k</v>
      </c>
    </row>
    <row r="1717" spans="1:5" ht="12" x14ac:dyDescent="0.15">
      <c r="A1717" s="11" t="s">
        <v>1862</v>
      </c>
      <c r="B1717">
        <f t="shared" si="26"/>
        <v>4</v>
      </c>
      <c r="C1717" t="str">
        <f>IF(ISNA(VLOOKUP(A1717,words!$A$2:$A$236,1,FALSE)),"-","Normal")</f>
        <v>-</v>
      </c>
      <c r="D1717" t="str">
        <f>IF(ISNA(VLOOKUP(A1717,words_1k!$A$2:$A$1024,1,FALSE)),"-","1k")</f>
        <v>-</v>
      </c>
      <c r="E1717" t="str">
        <f>IF(ISNA(VLOOKUP(A1717,words_5k!$A$2:$A$5024,1,FALSE)),"-","5k")</f>
        <v>5k</v>
      </c>
    </row>
    <row r="1718" spans="1:5" ht="12" x14ac:dyDescent="0.15">
      <c r="A1718" s="11" t="s">
        <v>1863</v>
      </c>
      <c r="B1718">
        <f t="shared" si="26"/>
        <v>5</v>
      </c>
      <c r="C1718" t="str">
        <f>IF(ISNA(VLOOKUP(A1718,words!$A$2:$A$236,1,FALSE)),"-","Normal")</f>
        <v>-</v>
      </c>
      <c r="D1718" t="str">
        <f>IF(ISNA(VLOOKUP(A1718,words_1k!$A$2:$A$1024,1,FALSE)),"-","1k")</f>
        <v>-</v>
      </c>
      <c r="E1718" t="str">
        <f>IF(ISNA(VLOOKUP(A1718,words_5k!$A$2:$A$5024,1,FALSE)),"-","5k")</f>
        <v>5k</v>
      </c>
    </row>
    <row r="1719" spans="1:5" ht="12" x14ac:dyDescent="0.15">
      <c r="A1719" s="11" t="s">
        <v>1864</v>
      </c>
      <c r="B1719">
        <f t="shared" si="26"/>
        <v>4</v>
      </c>
      <c r="C1719" t="str">
        <f>IF(ISNA(VLOOKUP(A1719,words!$A$2:$A$236,1,FALSE)),"-","Normal")</f>
        <v>-</v>
      </c>
      <c r="D1719" t="str">
        <f>IF(ISNA(VLOOKUP(A1719,words_1k!$A$2:$A$1024,1,FALSE)),"-","1k")</f>
        <v>-</v>
      </c>
      <c r="E1719" t="str">
        <f>IF(ISNA(VLOOKUP(A1719,words_5k!$A$2:$A$5024,1,FALSE)),"-","5k")</f>
        <v>5k</v>
      </c>
    </row>
    <row r="1720" spans="1:5" ht="12" x14ac:dyDescent="0.15">
      <c r="A1720" s="11" t="s">
        <v>1865</v>
      </c>
      <c r="B1720">
        <f t="shared" si="26"/>
        <v>7</v>
      </c>
      <c r="C1720" t="str">
        <f>IF(ISNA(VLOOKUP(A1720,words!$A$2:$A$236,1,FALSE)),"-","Normal")</f>
        <v>-</v>
      </c>
      <c r="D1720" t="str">
        <f>IF(ISNA(VLOOKUP(A1720,words_1k!$A$2:$A$1024,1,FALSE)),"-","1k")</f>
        <v>-</v>
      </c>
      <c r="E1720" t="str">
        <f>IF(ISNA(VLOOKUP(A1720,words_5k!$A$2:$A$5024,1,FALSE)),"-","5k")</f>
        <v>5k</v>
      </c>
    </row>
    <row r="1721" spans="1:5" ht="12" x14ac:dyDescent="0.15">
      <c r="A1721" s="11" t="s">
        <v>1866</v>
      </c>
      <c r="B1721">
        <f t="shared" si="26"/>
        <v>4</v>
      </c>
      <c r="C1721" t="str">
        <f>IF(ISNA(VLOOKUP(A1721,words!$A$2:$A$236,1,FALSE)),"-","Normal")</f>
        <v>-</v>
      </c>
      <c r="D1721" t="str">
        <f>IF(ISNA(VLOOKUP(A1721,words_1k!$A$2:$A$1024,1,FALSE)),"-","1k")</f>
        <v>-</v>
      </c>
      <c r="E1721" t="str">
        <f>IF(ISNA(VLOOKUP(A1721,words_5k!$A$2:$A$5024,1,FALSE)),"-","5k")</f>
        <v>5k</v>
      </c>
    </row>
    <row r="1722" spans="1:5" ht="12" x14ac:dyDescent="0.15">
      <c r="A1722" s="11" t="s">
        <v>1867</v>
      </c>
      <c r="B1722">
        <f t="shared" si="26"/>
        <v>3</v>
      </c>
      <c r="C1722" t="str">
        <f>IF(ISNA(VLOOKUP(A1722,words!$A$2:$A$236,1,FALSE)),"-","Normal")</f>
        <v>-</v>
      </c>
      <c r="D1722" t="str">
        <f>IF(ISNA(VLOOKUP(A1722,words_1k!$A$2:$A$1024,1,FALSE)),"-","1k")</f>
        <v>-</v>
      </c>
      <c r="E1722" t="str">
        <f>IF(ISNA(VLOOKUP(A1722,words_5k!$A$2:$A$5024,1,FALSE)),"-","5k")</f>
        <v>5k</v>
      </c>
    </row>
    <row r="1723" spans="1:5" ht="12" x14ac:dyDescent="0.15">
      <c r="A1723" s="11" t="s">
        <v>1868</v>
      </c>
      <c r="B1723">
        <f t="shared" si="26"/>
        <v>4</v>
      </c>
      <c r="C1723" t="str">
        <f>IF(ISNA(VLOOKUP(A1723,words!$A$2:$A$236,1,FALSE)),"-","Normal")</f>
        <v>-</v>
      </c>
      <c r="D1723" t="str">
        <f>IF(ISNA(VLOOKUP(A1723,words_1k!$A$2:$A$1024,1,FALSE)),"-","1k")</f>
        <v>-</v>
      </c>
      <c r="E1723" t="str">
        <f>IF(ISNA(VLOOKUP(A1723,words_5k!$A$2:$A$5024,1,FALSE)),"-","5k")</f>
        <v>5k</v>
      </c>
    </row>
    <row r="1724" spans="1:5" ht="12" x14ac:dyDescent="0.15">
      <c r="A1724" s="11" t="s">
        <v>1869</v>
      </c>
      <c r="B1724">
        <f t="shared" si="26"/>
        <v>4</v>
      </c>
      <c r="C1724" t="str">
        <f>IF(ISNA(VLOOKUP(A1724,words!$A$2:$A$236,1,FALSE)),"-","Normal")</f>
        <v>-</v>
      </c>
      <c r="D1724" t="str">
        <f>IF(ISNA(VLOOKUP(A1724,words_1k!$A$2:$A$1024,1,FALSE)),"-","1k")</f>
        <v>-</v>
      </c>
      <c r="E1724" t="str">
        <f>IF(ISNA(VLOOKUP(A1724,words_5k!$A$2:$A$5024,1,FALSE)),"-","5k")</f>
        <v>5k</v>
      </c>
    </row>
    <row r="1725" spans="1:5" ht="12" x14ac:dyDescent="0.15">
      <c r="A1725" s="11" t="s">
        <v>1870</v>
      </c>
      <c r="B1725">
        <f t="shared" si="26"/>
        <v>4</v>
      </c>
      <c r="C1725" t="str">
        <f>IF(ISNA(VLOOKUP(A1725,words!$A$2:$A$236,1,FALSE)),"-","Normal")</f>
        <v>-</v>
      </c>
      <c r="D1725" t="str">
        <f>IF(ISNA(VLOOKUP(A1725,words_1k!$A$2:$A$1024,1,FALSE)),"-","1k")</f>
        <v>-</v>
      </c>
      <c r="E1725" t="str">
        <f>IF(ISNA(VLOOKUP(A1725,words_5k!$A$2:$A$5024,1,FALSE)),"-","5k")</f>
        <v>5k</v>
      </c>
    </row>
    <row r="1726" spans="1:5" ht="12" x14ac:dyDescent="0.15">
      <c r="A1726" s="11" t="s">
        <v>1871</v>
      </c>
      <c r="B1726">
        <f t="shared" si="26"/>
        <v>5</v>
      </c>
      <c r="C1726" t="str">
        <f>IF(ISNA(VLOOKUP(A1726,words!$A$2:$A$236,1,FALSE)),"-","Normal")</f>
        <v>-</v>
      </c>
      <c r="D1726" t="str">
        <f>IF(ISNA(VLOOKUP(A1726,words_1k!$A$2:$A$1024,1,FALSE)),"-","1k")</f>
        <v>-</v>
      </c>
      <c r="E1726" t="str">
        <f>IF(ISNA(VLOOKUP(A1726,words_5k!$A$2:$A$5024,1,FALSE)),"-","5k")</f>
        <v>5k</v>
      </c>
    </row>
    <row r="1727" spans="1:5" ht="12" x14ac:dyDescent="0.15">
      <c r="A1727" s="11" t="s">
        <v>1872</v>
      </c>
      <c r="B1727">
        <f t="shared" si="26"/>
        <v>9</v>
      </c>
      <c r="C1727" t="str">
        <f>IF(ISNA(VLOOKUP(A1727,words!$A$2:$A$236,1,FALSE)),"-","Normal")</f>
        <v>-</v>
      </c>
      <c r="D1727" t="str">
        <f>IF(ISNA(VLOOKUP(A1727,words_1k!$A$2:$A$1024,1,FALSE)),"-","1k")</f>
        <v>-</v>
      </c>
      <c r="E1727" t="str">
        <f>IF(ISNA(VLOOKUP(A1727,words_5k!$A$2:$A$5024,1,FALSE)),"-","5k")</f>
        <v>5k</v>
      </c>
    </row>
    <row r="1728" spans="1:5" ht="12" x14ac:dyDescent="0.15">
      <c r="A1728" s="11" t="s">
        <v>1873</v>
      </c>
      <c r="B1728">
        <f t="shared" si="26"/>
        <v>6</v>
      </c>
      <c r="C1728" t="str">
        <f>IF(ISNA(VLOOKUP(A1728,words!$A$2:$A$236,1,FALSE)),"-","Normal")</f>
        <v>-</v>
      </c>
      <c r="D1728" t="str">
        <f>IF(ISNA(VLOOKUP(A1728,words_1k!$A$2:$A$1024,1,FALSE)),"-","1k")</f>
        <v>-</v>
      </c>
      <c r="E1728" t="str">
        <f>IF(ISNA(VLOOKUP(A1728,words_5k!$A$2:$A$5024,1,FALSE)),"-","5k")</f>
        <v>5k</v>
      </c>
    </row>
    <row r="1729" spans="1:5" ht="12" x14ac:dyDescent="0.15">
      <c r="A1729" s="11" t="s">
        <v>1874</v>
      </c>
      <c r="B1729">
        <f t="shared" si="26"/>
        <v>4</v>
      </c>
      <c r="C1729" t="str">
        <f>IF(ISNA(VLOOKUP(A1729,words!$A$2:$A$236,1,FALSE)),"-","Normal")</f>
        <v>-</v>
      </c>
      <c r="D1729" t="str">
        <f>IF(ISNA(VLOOKUP(A1729,words_1k!$A$2:$A$1024,1,FALSE)),"-","1k")</f>
        <v>-</v>
      </c>
      <c r="E1729" t="str">
        <f>IF(ISNA(VLOOKUP(A1729,words_5k!$A$2:$A$5024,1,FALSE)),"-","5k")</f>
        <v>5k</v>
      </c>
    </row>
    <row r="1730" spans="1:5" ht="12" x14ac:dyDescent="0.15">
      <c r="A1730" s="11" t="s">
        <v>1875</v>
      </c>
      <c r="B1730">
        <f t="shared" ref="B1730:B1793" si="27">LEN(A1730)</f>
        <v>7</v>
      </c>
      <c r="C1730" t="str">
        <f>IF(ISNA(VLOOKUP(A1730,words!$A$2:$A$236,1,FALSE)),"-","Normal")</f>
        <v>-</v>
      </c>
      <c r="D1730" t="str">
        <f>IF(ISNA(VLOOKUP(A1730,words_1k!$A$2:$A$1024,1,FALSE)),"-","1k")</f>
        <v>-</v>
      </c>
      <c r="E1730" t="str">
        <f>IF(ISNA(VLOOKUP(A1730,words_5k!$A$2:$A$5024,1,FALSE)),"-","5k")</f>
        <v>5k</v>
      </c>
    </row>
    <row r="1731" spans="1:5" ht="12" x14ac:dyDescent="0.15">
      <c r="A1731" s="11" t="s">
        <v>1876</v>
      </c>
      <c r="B1731">
        <f t="shared" si="27"/>
        <v>4</v>
      </c>
      <c r="C1731" t="str">
        <f>IF(ISNA(VLOOKUP(A1731,words!$A$2:$A$236,1,FALSE)),"-","Normal")</f>
        <v>-</v>
      </c>
      <c r="D1731" t="str">
        <f>IF(ISNA(VLOOKUP(A1731,words_1k!$A$2:$A$1024,1,FALSE)),"-","1k")</f>
        <v>-</v>
      </c>
      <c r="E1731" t="str">
        <f>IF(ISNA(VLOOKUP(A1731,words_5k!$A$2:$A$5024,1,FALSE)),"-","5k")</f>
        <v>5k</v>
      </c>
    </row>
    <row r="1732" spans="1:5" ht="12" x14ac:dyDescent="0.15">
      <c r="A1732" s="11" t="s">
        <v>1877</v>
      </c>
      <c r="B1732">
        <f t="shared" si="27"/>
        <v>5</v>
      </c>
      <c r="C1732" t="str">
        <f>IF(ISNA(VLOOKUP(A1732,words!$A$2:$A$236,1,FALSE)),"-","Normal")</f>
        <v>-</v>
      </c>
      <c r="D1732" t="str">
        <f>IF(ISNA(VLOOKUP(A1732,words_1k!$A$2:$A$1024,1,FALSE)),"-","1k")</f>
        <v>-</v>
      </c>
      <c r="E1732" t="str">
        <f>IF(ISNA(VLOOKUP(A1732,words_5k!$A$2:$A$5024,1,FALSE)),"-","5k")</f>
        <v>5k</v>
      </c>
    </row>
    <row r="1733" spans="1:5" ht="12" x14ac:dyDescent="0.15">
      <c r="A1733" s="11" t="s">
        <v>1878</v>
      </c>
      <c r="B1733">
        <f t="shared" si="27"/>
        <v>6</v>
      </c>
      <c r="C1733" t="str">
        <f>IF(ISNA(VLOOKUP(A1733,words!$A$2:$A$236,1,FALSE)),"-","Normal")</f>
        <v>-</v>
      </c>
      <c r="D1733" t="str">
        <f>IF(ISNA(VLOOKUP(A1733,words_1k!$A$2:$A$1024,1,FALSE)),"-","1k")</f>
        <v>-</v>
      </c>
      <c r="E1733" t="str">
        <f>IF(ISNA(VLOOKUP(A1733,words_5k!$A$2:$A$5024,1,FALSE)),"-","5k")</f>
        <v>5k</v>
      </c>
    </row>
    <row r="1734" spans="1:5" ht="12" x14ac:dyDescent="0.15">
      <c r="A1734" s="11" t="s">
        <v>1879</v>
      </c>
      <c r="B1734">
        <f t="shared" si="27"/>
        <v>6</v>
      </c>
      <c r="C1734" t="str">
        <f>IF(ISNA(VLOOKUP(A1734,words!$A$2:$A$236,1,FALSE)),"-","Normal")</f>
        <v>-</v>
      </c>
      <c r="D1734" t="str">
        <f>IF(ISNA(VLOOKUP(A1734,words_1k!$A$2:$A$1024,1,FALSE)),"-","1k")</f>
        <v>-</v>
      </c>
      <c r="E1734" t="str">
        <f>IF(ISNA(VLOOKUP(A1734,words_5k!$A$2:$A$5024,1,FALSE)),"-","5k")</f>
        <v>5k</v>
      </c>
    </row>
    <row r="1735" spans="1:5" ht="12" x14ac:dyDescent="0.15">
      <c r="A1735" s="11" t="s">
        <v>1880</v>
      </c>
      <c r="B1735">
        <f t="shared" si="27"/>
        <v>5</v>
      </c>
      <c r="C1735" t="str">
        <f>IF(ISNA(VLOOKUP(A1735,words!$A$2:$A$236,1,FALSE)),"-","Normal")</f>
        <v>-</v>
      </c>
      <c r="D1735" t="str">
        <f>IF(ISNA(VLOOKUP(A1735,words_1k!$A$2:$A$1024,1,FALSE)),"-","1k")</f>
        <v>-</v>
      </c>
      <c r="E1735" t="str">
        <f>IF(ISNA(VLOOKUP(A1735,words_5k!$A$2:$A$5024,1,FALSE)),"-","5k")</f>
        <v>5k</v>
      </c>
    </row>
    <row r="1736" spans="1:5" ht="12" x14ac:dyDescent="0.15">
      <c r="A1736" s="11" t="s">
        <v>1881</v>
      </c>
      <c r="B1736">
        <f t="shared" si="27"/>
        <v>4</v>
      </c>
      <c r="C1736" t="str">
        <f>IF(ISNA(VLOOKUP(A1736,words!$A$2:$A$236,1,FALSE)),"-","Normal")</f>
        <v>-</v>
      </c>
      <c r="D1736" t="str">
        <f>IF(ISNA(VLOOKUP(A1736,words_1k!$A$2:$A$1024,1,FALSE)),"-","1k")</f>
        <v>-</v>
      </c>
      <c r="E1736" t="str">
        <f>IF(ISNA(VLOOKUP(A1736,words_5k!$A$2:$A$5024,1,FALSE)),"-","5k")</f>
        <v>5k</v>
      </c>
    </row>
    <row r="1737" spans="1:5" ht="12" x14ac:dyDescent="0.15">
      <c r="A1737" s="11" t="s">
        <v>1882</v>
      </c>
      <c r="B1737">
        <f t="shared" si="27"/>
        <v>5</v>
      </c>
      <c r="C1737" t="str">
        <f>IF(ISNA(VLOOKUP(A1737,words!$A$2:$A$236,1,FALSE)),"-","Normal")</f>
        <v>-</v>
      </c>
      <c r="D1737" t="str">
        <f>IF(ISNA(VLOOKUP(A1737,words_1k!$A$2:$A$1024,1,FALSE)),"-","1k")</f>
        <v>-</v>
      </c>
      <c r="E1737" t="str">
        <f>IF(ISNA(VLOOKUP(A1737,words_5k!$A$2:$A$5024,1,FALSE)),"-","5k")</f>
        <v>5k</v>
      </c>
    </row>
    <row r="1738" spans="1:5" ht="12" x14ac:dyDescent="0.15">
      <c r="A1738" s="11" t="s">
        <v>147</v>
      </c>
      <c r="B1738">
        <f t="shared" si="27"/>
        <v>3</v>
      </c>
      <c r="C1738" t="str">
        <f>IF(ISNA(VLOOKUP(A1738,words!$A$2:$A$236,1,FALSE)),"-","Normal")</f>
        <v>Normal</v>
      </c>
      <c r="D1738" t="str">
        <f>IF(ISNA(VLOOKUP(A1738,words_1k!$A$2:$A$1024,1,FALSE)),"-","1k")</f>
        <v>-</v>
      </c>
      <c r="E1738" t="str">
        <f>IF(ISNA(VLOOKUP(A1738,words_5k!$A$2:$A$5024,1,FALSE)),"-","5k")</f>
        <v>5k</v>
      </c>
    </row>
    <row r="1739" spans="1:5" ht="12" x14ac:dyDescent="0.15">
      <c r="A1739" s="11" t="s">
        <v>1883</v>
      </c>
      <c r="B1739">
        <f t="shared" si="27"/>
        <v>5</v>
      </c>
      <c r="C1739" t="str">
        <f>IF(ISNA(VLOOKUP(A1739,words!$A$2:$A$236,1,FALSE)),"-","Normal")</f>
        <v>-</v>
      </c>
      <c r="D1739" t="str">
        <f>IF(ISNA(VLOOKUP(A1739,words_1k!$A$2:$A$1024,1,FALSE)),"-","1k")</f>
        <v>-</v>
      </c>
      <c r="E1739" t="str">
        <f>IF(ISNA(VLOOKUP(A1739,words_5k!$A$2:$A$5024,1,FALSE)),"-","5k")</f>
        <v>5k</v>
      </c>
    </row>
    <row r="1740" spans="1:5" ht="12" x14ac:dyDescent="0.15">
      <c r="A1740" s="11" t="s">
        <v>1884</v>
      </c>
      <c r="B1740">
        <f t="shared" si="27"/>
        <v>4</v>
      </c>
      <c r="C1740" t="str">
        <f>IF(ISNA(VLOOKUP(A1740,words!$A$2:$A$236,1,FALSE)),"-","Normal")</f>
        <v>-</v>
      </c>
      <c r="D1740" t="str">
        <f>IF(ISNA(VLOOKUP(A1740,words_1k!$A$2:$A$1024,1,FALSE)),"-","1k")</f>
        <v>-</v>
      </c>
      <c r="E1740" t="str">
        <f>IF(ISNA(VLOOKUP(A1740,words_5k!$A$2:$A$5024,1,FALSE)),"-","5k")</f>
        <v>5k</v>
      </c>
    </row>
    <row r="1741" spans="1:5" ht="12" x14ac:dyDescent="0.15">
      <c r="A1741" s="11" t="s">
        <v>1885</v>
      </c>
      <c r="B1741">
        <f t="shared" si="27"/>
        <v>3</v>
      </c>
      <c r="C1741" t="str">
        <f>IF(ISNA(VLOOKUP(A1741,words!$A$2:$A$236,1,FALSE)),"-","Normal")</f>
        <v>-</v>
      </c>
      <c r="D1741" t="str">
        <f>IF(ISNA(VLOOKUP(A1741,words_1k!$A$2:$A$1024,1,FALSE)),"-","1k")</f>
        <v>-</v>
      </c>
      <c r="E1741" t="str">
        <f>IF(ISNA(VLOOKUP(A1741,words_5k!$A$2:$A$5024,1,FALSE)),"-","5k")</f>
        <v>5k</v>
      </c>
    </row>
    <row r="1742" spans="1:5" ht="12" x14ac:dyDescent="0.15">
      <c r="A1742" s="11" t="s">
        <v>230</v>
      </c>
      <c r="B1742">
        <f t="shared" si="27"/>
        <v>5</v>
      </c>
      <c r="C1742" t="str">
        <f>IF(ISNA(VLOOKUP(A1742,words!$A$2:$A$236,1,FALSE)),"-","Normal")</f>
        <v>Normal</v>
      </c>
      <c r="D1742" t="str">
        <f>IF(ISNA(VLOOKUP(A1742,words_1k!$A$2:$A$1024,1,FALSE)),"-","1k")</f>
        <v>-</v>
      </c>
      <c r="E1742" t="str">
        <f>IF(ISNA(VLOOKUP(A1742,words_5k!$A$2:$A$5024,1,FALSE)),"-","5k")</f>
        <v>5k</v>
      </c>
    </row>
    <row r="1743" spans="1:5" ht="12" x14ac:dyDescent="0.15">
      <c r="A1743" s="11" t="s">
        <v>1886</v>
      </c>
      <c r="B1743">
        <f t="shared" si="27"/>
        <v>6</v>
      </c>
      <c r="C1743" t="str">
        <f>IF(ISNA(VLOOKUP(A1743,words!$A$2:$A$236,1,FALSE)),"-","Normal")</f>
        <v>-</v>
      </c>
      <c r="D1743" t="str">
        <f>IF(ISNA(VLOOKUP(A1743,words_1k!$A$2:$A$1024,1,FALSE)),"-","1k")</f>
        <v>-</v>
      </c>
      <c r="E1743" t="str">
        <f>IF(ISNA(VLOOKUP(A1743,words_5k!$A$2:$A$5024,1,FALSE)),"-","5k")</f>
        <v>5k</v>
      </c>
    </row>
    <row r="1744" spans="1:5" ht="12" x14ac:dyDescent="0.15">
      <c r="A1744" s="11" t="s">
        <v>1887</v>
      </c>
      <c r="B1744">
        <f t="shared" si="27"/>
        <v>6</v>
      </c>
      <c r="C1744" t="str">
        <f>IF(ISNA(VLOOKUP(A1744,words!$A$2:$A$236,1,FALSE)),"-","Normal")</f>
        <v>-</v>
      </c>
      <c r="D1744" t="str">
        <f>IF(ISNA(VLOOKUP(A1744,words_1k!$A$2:$A$1024,1,FALSE)),"-","1k")</f>
        <v>-</v>
      </c>
      <c r="E1744" t="str">
        <f>IF(ISNA(VLOOKUP(A1744,words_5k!$A$2:$A$5024,1,FALSE)),"-","5k")</f>
        <v>5k</v>
      </c>
    </row>
    <row r="1745" spans="1:5" ht="12" x14ac:dyDescent="0.15">
      <c r="A1745" s="11" t="s">
        <v>1888</v>
      </c>
      <c r="B1745">
        <f t="shared" si="27"/>
        <v>5</v>
      </c>
      <c r="C1745" t="str">
        <f>IF(ISNA(VLOOKUP(A1745,words!$A$2:$A$236,1,FALSE)),"-","Normal")</f>
        <v>-</v>
      </c>
      <c r="D1745" t="str">
        <f>IF(ISNA(VLOOKUP(A1745,words_1k!$A$2:$A$1024,1,FALSE)),"-","1k")</f>
        <v>-</v>
      </c>
      <c r="E1745" t="str">
        <f>IF(ISNA(VLOOKUP(A1745,words_5k!$A$2:$A$5024,1,FALSE)),"-","5k")</f>
        <v>5k</v>
      </c>
    </row>
    <row r="1746" spans="1:5" ht="12" x14ac:dyDescent="0.15">
      <c r="A1746" s="11" t="s">
        <v>1889</v>
      </c>
      <c r="B1746">
        <f t="shared" si="27"/>
        <v>5</v>
      </c>
      <c r="C1746" t="str">
        <f>IF(ISNA(VLOOKUP(A1746,words!$A$2:$A$236,1,FALSE)),"-","Normal")</f>
        <v>-</v>
      </c>
      <c r="D1746" t="str">
        <f>IF(ISNA(VLOOKUP(A1746,words_1k!$A$2:$A$1024,1,FALSE)),"-","1k")</f>
        <v>-</v>
      </c>
      <c r="E1746" t="str">
        <f>IF(ISNA(VLOOKUP(A1746,words_5k!$A$2:$A$5024,1,FALSE)),"-","5k")</f>
        <v>5k</v>
      </c>
    </row>
    <row r="1747" spans="1:5" ht="12" x14ac:dyDescent="0.15">
      <c r="A1747" s="11" t="s">
        <v>1890</v>
      </c>
      <c r="B1747">
        <f t="shared" si="27"/>
        <v>5</v>
      </c>
      <c r="C1747" t="str">
        <f>IF(ISNA(VLOOKUP(A1747,words!$A$2:$A$236,1,FALSE)),"-","Normal")</f>
        <v>-</v>
      </c>
      <c r="D1747" t="str">
        <f>IF(ISNA(VLOOKUP(A1747,words_1k!$A$2:$A$1024,1,FALSE)),"-","1k")</f>
        <v>-</v>
      </c>
      <c r="E1747" t="str">
        <f>IF(ISNA(VLOOKUP(A1747,words_5k!$A$2:$A$5024,1,FALSE)),"-","5k")</f>
        <v>5k</v>
      </c>
    </row>
    <row r="1748" spans="1:5" ht="12" x14ac:dyDescent="0.15">
      <c r="A1748" s="11" t="s">
        <v>1891</v>
      </c>
      <c r="B1748">
        <f t="shared" si="27"/>
        <v>6</v>
      </c>
      <c r="C1748" t="str">
        <f>IF(ISNA(VLOOKUP(A1748,words!$A$2:$A$236,1,FALSE)),"-","Normal")</f>
        <v>-</v>
      </c>
      <c r="D1748" t="str">
        <f>IF(ISNA(VLOOKUP(A1748,words_1k!$A$2:$A$1024,1,FALSE)),"-","1k")</f>
        <v>-</v>
      </c>
      <c r="E1748" t="str">
        <f>IF(ISNA(VLOOKUP(A1748,words_5k!$A$2:$A$5024,1,FALSE)),"-","5k")</f>
        <v>5k</v>
      </c>
    </row>
    <row r="1749" spans="1:5" ht="12" x14ac:dyDescent="0.15">
      <c r="A1749" s="11" t="s">
        <v>1892</v>
      </c>
      <c r="B1749">
        <f t="shared" si="27"/>
        <v>5</v>
      </c>
      <c r="C1749" t="str">
        <f>IF(ISNA(VLOOKUP(A1749,words!$A$2:$A$236,1,FALSE)),"-","Normal")</f>
        <v>-</v>
      </c>
      <c r="D1749" t="str">
        <f>IF(ISNA(VLOOKUP(A1749,words_1k!$A$2:$A$1024,1,FALSE)),"-","1k")</f>
        <v>-</v>
      </c>
      <c r="E1749" t="str">
        <f>IF(ISNA(VLOOKUP(A1749,words_5k!$A$2:$A$5024,1,FALSE)),"-","5k")</f>
        <v>5k</v>
      </c>
    </row>
    <row r="1750" spans="1:5" ht="12" x14ac:dyDescent="0.15">
      <c r="A1750" s="11" t="s">
        <v>1893</v>
      </c>
      <c r="B1750">
        <f t="shared" si="27"/>
        <v>5</v>
      </c>
      <c r="C1750" t="str">
        <f>IF(ISNA(VLOOKUP(A1750,words!$A$2:$A$236,1,FALSE)),"-","Normal")</f>
        <v>-</v>
      </c>
      <c r="D1750" t="str">
        <f>IF(ISNA(VLOOKUP(A1750,words_1k!$A$2:$A$1024,1,FALSE)),"-","1k")</f>
        <v>-</v>
      </c>
      <c r="E1750" t="str">
        <f>IF(ISNA(VLOOKUP(A1750,words_5k!$A$2:$A$5024,1,FALSE)),"-","5k")</f>
        <v>5k</v>
      </c>
    </row>
    <row r="1751" spans="1:5" ht="12" x14ac:dyDescent="0.15">
      <c r="A1751" s="11" t="s">
        <v>1894</v>
      </c>
      <c r="B1751">
        <f t="shared" si="27"/>
        <v>6</v>
      </c>
      <c r="C1751" t="str">
        <f>IF(ISNA(VLOOKUP(A1751,words!$A$2:$A$236,1,FALSE)),"-","Normal")</f>
        <v>-</v>
      </c>
      <c r="D1751" t="str">
        <f>IF(ISNA(VLOOKUP(A1751,words_1k!$A$2:$A$1024,1,FALSE)),"-","1k")</f>
        <v>-</v>
      </c>
      <c r="E1751" t="str">
        <f>IF(ISNA(VLOOKUP(A1751,words_5k!$A$2:$A$5024,1,FALSE)),"-","5k")</f>
        <v>5k</v>
      </c>
    </row>
    <row r="1752" spans="1:5" ht="12" x14ac:dyDescent="0.15">
      <c r="A1752" s="11" t="s">
        <v>1895</v>
      </c>
      <c r="B1752">
        <f t="shared" si="27"/>
        <v>5</v>
      </c>
      <c r="C1752" t="str">
        <f>IF(ISNA(VLOOKUP(A1752,words!$A$2:$A$236,1,FALSE)),"-","Normal")</f>
        <v>-</v>
      </c>
      <c r="D1752" t="str">
        <f>IF(ISNA(VLOOKUP(A1752,words_1k!$A$2:$A$1024,1,FALSE)),"-","1k")</f>
        <v>-</v>
      </c>
      <c r="E1752" t="str">
        <f>IF(ISNA(VLOOKUP(A1752,words_5k!$A$2:$A$5024,1,FALSE)),"-","5k")</f>
        <v>5k</v>
      </c>
    </row>
    <row r="1753" spans="1:5" ht="12" x14ac:dyDescent="0.15">
      <c r="A1753" s="11" t="s">
        <v>1896</v>
      </c>
      <c r="B1753">
        <f t="shared" si="27"/>
        <v>4</v>
      </c>
      <c r="C1753" t="str">
        <f>IF(ISNA(VLOOKUP(A1753,words!$A$2:$A$236,1,FALSE)),"-","Normal")</f>
        <v>-</v>
      </c>
      <c r="D1753" t="str">
        <f>IF(ISNA(VLOOKUP(A1753,words_1k!$A$2:$A$1024,1,FALSE)),"-","1k")</f>
        <v>-</v>
      </c>
      <c r="E1753" t="str">
        <f>IF(ISNA(VLOOKUP(A1753,words_5k!$A$2:$A$5024,1,FALSE)),"-","5k")</f>
        <v>5k</v>
      </c>
    </row>
    <row r="1754" spans="1:5" ht="12" x14ac:dyDescent="0.15">
      <c r="A1754" s="11" t="s">
        <v>1897</v>
      </c>
      <c r="B1754">
        <f t="shared" si="27"/>
        <v>3</v>
      </c>
      <c r="C1754" t="str">
        <f>IF(ISNA(VLOOKUP(A1754,words!$A$2:$A$236,1,FALSE)),"-","Normal")</f>
        <v>-</v>
      </c>
      <c r="D1754" t="str">
        <f>IF(ISNA(VLOOKUP(A1754,words_1k!$A$2:$A$1024,1,FALSE)),"-","1k")</f>
        <v>-</v>
      </c>
      <c r="E1754" t="str">
        <f>IF(ISNA(VLOOKUP(A1754,words_5k!$A$2:$A$5024,1,FALSE)),"-","5k")</f>
        <v>5k</v>
      </c>
    </row>
    <row r="1755" spans="1:5" ht="12" x14ac:dyDescent="0.15">
      <c r="A1755" s="11" t="s">
        <v>1898</v>
      </c>
      <c r="B1755">
        <f t="shared" si="27"/>
        <v>6</v>
      </c>
      <c r="C1755" t="str">
        <f>IF(ISNA(VLOOKUP(A1755,words!$A$2:$A$236,1,FALSE)),"-","Normal")</f>
        <v>-</v>
      </c>
      <c r="D1755" t="str">
        <f>IF(ISNA(VLOOKUP(A1755,words_1k!$A$2:$A$1024,1,FALSE)),"-","1k")</f>
        <v>-</v>
      </c>
      <c r="E1755" t="str">
        <f>IF(ISNA(VLOOKUP(A1755,words_5k!$A$2:$A$5024,1,FALSE)),"-","5k")</f>
        <v>5k</v>
      </c>
    </row>
    <row r="1756" spans="1:5" ht="12" x14ac:dyDescent="0.15">
      <c r="A1756" s="11" t="s">
        <v>1899</v>
      </c>
      <c r="B1756">
        <f t="shared" si="27"/>
        <v>4</v>
      </c>
      <c r="C1756" t="str">
        <f>IF(ISNA(VLOOKUP(A1756,words!$A$2:$A$236,1,FALSE)),"-","Normal")</f>
        <v>-</v>
      </c>
      <c r="D1756" t="str">
        <f>IF(ISNA(VLOOKUP(A1756,words_1k!$A$2:$A$1024,1,FALSE)),"-","1k")</f>
        <v>-</v>
      </c>
      <c r="E1756" t="str">
        <f>IF(ISNA(VLOOKUP(A1756,words_5k!$A$2:$A$5024,1,FALSE)),"-","5k")</f>
        <v>5k</v>
      </c>
    </row>
    <row r="1757" spans="1:5" ht="12" x14ac:dyDescent="0.15">
      <c r="A1757" s="11" t="s">
        <v>1900</v>
      </c>
      <c r="B1757">
        <f t="shared" si="27"/>
        <v>5</v>
      </c>
      <c r="C1757" t="str">
        <f>IF(ISNA(VLOOKUP(A1757,words!$A$2:$A$236,1,FALSE)),"-","Normal")</f>
        <v>-</v>
      </c>
      <c r="D1757" t="str">
        <f>IF(ISNA(VLOOKUP(A1757,words_1k!$A$2:$A$1024,1,FALSE)),"-","1k")</f>
        <v>-</v>
      </c>
      <c r="E1757" t="str">
        <f>IF(ISNA(VLOOKUP(A1757,words_5k!$A$2:$A$5024,1,FALSE)),"-","5k")</f>
        <v>5k</v>
      </c>
    </row>
    <row r="1758" spans="1:5" ht="12" x14ac:dyDescent="0.15">
      <c r="A1758" s="11" t="s">
        <v>1901</v>
      </c>
      <c r="B1758">
        <f t="shared" si="27"/>
        <v>4</v>
      </c>
      <c r="C1758" t="str">
        <f>IF(ISNA(VLOOKUP(A1758,words!$A$2:$A$236,1,FALSE)),"-","Normal")</f>
        <v>-</v>
      </c>
      <c r="D1758" t="str">
        <f>IF(ISNA(VLOOKUP(A1758,words_1k!$A$2:$A$1024,1,FALSE)),"-","1k")</f>
        <v>-</v>
      </c>
      <c r="E1758" t="str">
        <f>IF(ISNA(VLOOKUP(A1758,words_5k!$A$2:$A$5024,1,FALSE)),"-","5k")</f>
        <v>5k</v>
      </c>
    </row>
    <row r="1759" spans="1:5" ht="12" x14ac:dyDescent="0.15">
      <c r="A1759" s="11" t="s">
        <v>1902</v>
      </c>
      <c r="B1759">
        <f t="shared" si="27"/>
        <v>5</v>
      </c>
      <c r="C1759" t="str">
        <f>IF(ISNA(VLOOKUP(A1759,words!$A$2:$A$236,1,FALSE)),"-","Normal")</f>
        <v>-</v>
      </c>
      <c r="D1759" t="str">
        <f>IF(ISNA(VLOOKUP(A1759,words_1k!$A$2:$A$1024,1,FALSE)),"-","1k")</f>
        <v>-</v>
      </c>
      <c r="E1759" t="str">
        <f>IF(ISNA(VLOOKUP(A1759,words_5k!$A$2:$A$5024,1,FALSE)),"-","5k")</f>
        <v>5k</v>
      </c>
    </row>
    <row r="1760" spans="1:5" ht="12" x14ac:dyDescent="0.15">
      <c r="A1760" s="11" t="s">
        <v>1903</v>
      </c>
      <c r="B1760">
        <f t="shared" si="27"/>
        <v>5</v>
      </c>
      <c r="C1760" t="str">
        <f>IF(ISNA(VLOOKUP(A1760,words!$A$2:$A$236,1,FALSE)),"-","Normal")</f>
        <v>-</v>
      </c>
      <c r="D1760" t="str">
        <f>IF(ISNA(VLOOKUP(A1760,words_1k!$A$2:$A$1024,1,FALSE)),"-","1k")</f>
        <v>-</v>
      </c>
      <c r="E1760" t="str">
        <f>IF(ISNA(VLOOKUP(A1760,words_5k!$A$2:$A$5024,1,FALSE)),"-","5k")</f>
        <v>5k</v>
      </c>
    </row>
    <row r="1761" spans="1:5" ht="12" x14ac:dyDescent="0.15">
      <c r="A1761" s="11" t="s">
        <v>1904</v>
      </c>
      <c r="B1761">
        <f t="shared" si="27"/>
        <v>7</v>
      </c>
      <c r="C1761" t="str">
        <f>IF(ISNA(VLOOKUP(A1761,words!$A$2:$A$236,1,FALSE)),"-","Normal")</f>
        <v>-</v>
      </c>
      <c r="D1761" t="str">
        <f>IF(ISNA(VLOOKUP(A1761,words_1k!$A$2:$A$1024,1,FALSE)),"-","1k")</f>
        <v>-</v>
      </c>
      <c r="E1761" t="str">
        <f>IF(ISNA(VLOOKUP(A1761,words_5k!$A$2:$A$5024,1,FALSE)),"-","5k")</f>
        <v>5k</v>
      </c>
    </row>
    <row r="1762" spans="1:5" ht="12" x14ac:dyDescent="0.15">
      <c r="A1762" s="11" t="s">
        <v>1905</v>
      </c>
      <c r="B1762">
        <f t="shared" si="27"/>
        <v>7</v>
      </c>
      <c r="C1762" t="str">
        <f>IF(ISNA(VLOOKUP(A1762,words!$A$2:$A$236,1,FALSE)),"-","Normal")</f>
        <v>-</v>
      </c>
      <c r="D1762" t="str">
        <f>IF(ISNA(VLOOKUP(A1762,words_1k!$A$2:$A$1024,1,FALSE)),"-","1k")</f>
        <v>-</v>
      </c>
      <c r="E1762" t="str">
        <f>IF(ISNA(VLOOKUP(A1762,words_5k!$A$2:$A$5024,1,FALSE)),"-","5k")</f>
        <v>5k</v>
      </c>
    </row>
    <row r="1763" spans="1:5" ht="12" x14ac:dyDescent="0.15">
      <c r="A1763" s="11" t="s">
        <v>1906</v>
      </c>
      <c r="B1763">
        <f t="shared" si="27"/>
        <v>5</v>
      </c>
      <c r="C1763" t="str">
        <f>IF(ISNA(VLOOKUP(A1763,words!$A$2:$A$236,1,FALSE)),"-","Normal")</f>
        <v>-</v>
      </c>
      <c r="D1763" t="str">
        <f>IF(ISNA(VLOOKUP(A1763,words_1k!$A$2:$A$1024,1,FALSE)),"-","1k")</f>
        <v>-</v>
      </c>
      <c r="E1763" t="str">
        <f>IF(ISNA(VLOOKUP(A1763,words_5k!$A$2:$A$5024,1,FALSE)),"-","5k")</f>
        <v>5k</v>
      </c>
    </row>
    <row r="1764" spans="1:5" ht="12" x14ac:dyDescent="0.15">
      <c r="A1764" s="11" t="s">
        <v>1907</v>
      </c>
      <c r="B1764">
        <f t="shared" si="27"/>
        <v>6</v>
      </c>
      <c r="C1764" t="str">
        <f>IF(ISNA(VLOOKUP(A1764,words!$A$2:$A$236,1,FALSE)),"-","Normal")</f>
        <v>-</v>
      </c>
      <c r="D1764" t="str">
        <f>IF(ISNA(VLOOKUP(A1764,words_1k!$A$2:$A$1024,1,FALSE)),"-","1k")</f>
        <v>-</v>
      </c>
      <c r="E1764" t="str">
        <f>IF(ISNA(VLOOKUP(A1764,words_5k!$A$2:$A$5024,1,FALSE)),"-","5k")</f>
        <v>5k</v>
      </c>
    </row>
    <row r="1765" spans="1:5" ht="12" x14ac:dyDescent="0.15">
      <c r="A1765" s="11" t="s">
        <v>1908</v>
      </c>
      <c r="B1765">
        <f t="shared" si="27"/>
        <v>5</v>
      </c>
      <c r="C1765" t="str">
        <f>IF(ISNA(VLOOKUP(A1765,words!$A$2:$A$236,1,FALSE)),"-","Normal")</f>
        <v>-</v>
      </c>
      <c r="D1765" t="str">
        <f>IF(ISNA(VLOOKUP(A1765,words_1k!$A$2:$A$1024,1,FALSE)),"-","1k")</f>
        <v>-</v>
      </c>
      <c r="E1765" t="str">
        <f>IF(ISNA(VLOOKUP(A1765,words_5k!$A$2:$A$5024,1,FALSE)),"-","5k")</f>
        <v>5k</v>
      </c>
    </row>
    <row r="1766" spans="1:5" ht="12" x14ac:dyDescent="0.15">
      <c r="A1766" s="11" t="s">
        <v>1909</v>
      </c>
      <c r="B1766">
        <f t="shared" si="27"/>
        <v>5</v>
      </c>
      <c r="C1766" t="str">
        <f>IF(ISNA(VLOOKUP(A1766,words!$A$2:$A$236,1,FALSE)),"-","Normal")</f>
        <v>-</v>
      </c>
      <c r="D1766" t="str">
        <f>IF(ISNA(VLOOKUP(A1766,words_1k!$A$2:$A$1024,1,FALSE)),"-","1k")</f>
        <v>-</v>
      </c>
      <c r="E1766" t="str">
        <f>IF(ISNA(VLOOKUP(A1766,words_5k!$A$2:$A$5024,1,FALSE)),"-","5k")</f>
        <v>5k</v>
      </c>
    </row>
    <row r="1767" spans="1:5" ht="12" x14ac:dyDescent="0.15">
      <c r="A1767" s="11" t="s">
        <v>1910</v>
      </c>
      <c r="B1767">
        <f t="shared" si="27"/>
        <v>5</v>
      </c>
      <c r="C1767" t="str">
        <f>IF(ISNA(VLOOKUP(A1767,words!$A$2:$A$236,1,FALSE)),"-","Normal")</f>
        <v>-</v>
      </c>
      <c r="D1767" t="str">
        <f>IF(ISNA(VLOOKUP(A1767,words_1k!$A$2:$A$1024,1,FALSE)),"-","1k")</f>
        <v>-</v>
      </c>
      <c r="E1767" t="str">
        <f>IF(ISNA(VLOOKUP(A1767,words_5k!$A$2:$A$5024,1,FALSE)),"-","5k")</f>
        <v>5k</v>
      </c>
    </row>
    <row r="1768" spans="1:5" ht="12" x14ac:dyDescent="0.15">
      <c r="A1768" s="11" t="s">
        <v>1911</v>
      </c>
      <c r="B1768">
        <f t="shared" si="27"/>
        <v>6</v>
      </c>
      <c r="C1768" t="str">
        <f>IF(ISNA(VLOOKUP(A1768,words!$A$2:$A$236,1,FALSE)),"-","Normal")</f>
        <v>-</v>
      </c>
      <c r="D1768" t="str">
        <f>IF(ISNA(VLOOKUP(A1768,words_1k!$A$2:$A$1024,1,FALSE)),"-","1k")</f>
        <v>-</v>
      </c>
      <c r="E1768" t="str">
        <f>IF(ISNA(VLOOKUP(A1768,words_5k!$A$2:$A$5024,1,FALSE)),"-","5k")</f>
        <v>5k</v>
      </c>
    </row>
    <row r="1769" spans="1:5" ht="12" x14ac:dyDescent="0.15">
      <c r="A1769" s="11" t="s">
        <v>1912</v>
      </c>
      <c r="B1769">
        <f t="shared" si="27"/>
        <v>7</v>
      </c>
      <c r="C1769" t="str">
        <f>IF(ISNA(VLOOKUP(A1769,words!$A$2:$A$236,1,FALSE)),"-","Normal")</f>
        <v>-</v>
      </c>
      <c r="D1769" t="str">
        <f>IF(ISNA(VLOOKUP(A1769,words_1k!$A$2:$A$1024,1,FALSE)),"-","1k")</f>
        <v>-</v>
      </c>
      <c r="E1769" t="str">
        <f>IF(ISNA(VLOOKUP(A1769,words_5k!$A$2:$A$5024,1,FALSE)),"-","5k")</f>
        <v>5k</v>
      </c>
    </row>
    <row r="1770" spans="1:5" ht="12" x14ac:dyDescent="0.15">
      <c r="A1770" s="11" t="s">
        <v>1913</v>
      </c>
      <c r="B1770">
        <f t="shared" si="27"/>
        <v>6</v>
      </c>
      <c r="C1770" t="str">
        <f>IF(ISNA(VLOOKUP(A1770,words!$A$2:$A$236,1,FALSE)),"-","Normal")</f>
        <v>-</v>
      </c>
      <c r="D1770" t="str">
        <f>IF(ISNA(VLOOKUP(A1770,words_1k!$A$2:$A$1024,1,FALSE)),"-","1k")</f>
        <v>-</v>
      </c>
      <c r="E1770" t="str">
        <f>IF(ISNA(VLOOKUP(A1770,words_5k!$A$2:$A$5024,1,FALSE)),"-","5k")</f>
        <v>5k</v>
      </c>
    </row>
    <row r="1771" spans="1:5" ht="12" x14ac:dyDescent="0.15">
      <c r="A1771" s="11" t="s">
        <v>1914</v>
      </c>
      <c r="B1771">
        <f t="shared" si="27"/>
        <v>4</v>
      </c>
      <c r="C1771" t="str">
        <f>IF(ISNA(VLOOKUP(A1771,words!$A$2:$A$236,1,FALSE)),"-","Normal")</f>
        <v>-</v>
      </c>
      <c r="D1771" t="str">
        <f>IF(ISNA(VLOOKUP(A1771,words_1k!$A$2:$A$1024,1,FALSE)),"-","1k")</f>
        <v>-</v>
      </c>
      <c r="E1771" t="str">
        <f>IF(ISNA(VLOOKUP(A1771,words_5k!$A$2:$A$5024,1,FALSE)),"-","5k")</f>
        <v>5k</v>
      </c>
    </row>
    <row r="1772" spans="1:5" ht="12" x14ac:dyDescent="0.15">
      <c r="A1772" s="11" t="s">
        <v>1915</v>
      </c>
      <c r="B1772">
        <f t="shared" si="27"/>
        <v>6</v>
      </c>
      <c r="C1772" t="str">
        <f>IF(ISNA(VLOOKUP(A1772,words!$A$2:$A$236,1,FALSE)),"-","Normal")</f>
        <v>-</v>
      </c>
      <c r="D1772" t="str">
        <f>IF(ISNA(VLOOKUP(A1772,words_1k!$A$2:$A$1024,1,FALSE)),"-","1k")</f>
        <v>-</v>
      </c>
      <c r="E1772" t="str">
        <f>IF(ISNA(VLOOKUP(A1772,words_5k!$A$2:$A$5024,1,FALSE)),"-","5k")</f>
        <v>5k</v>
      </c>
    </row>
    <row r="1773" spans="1:5" ht="12" x14ac:dyDescent="0.15">
      <c r="A1773" s="11" t="s">
        <v>1916</v>
      </c>
      <c r="B1773">
        <f t="shared" si="27"/>
        <v>8</v>
      </c>
      <c r="C1773" t="str">
        <f>IF(ISNA(VLOOKUP(A1773,words!$A$2:$A$236,1,FALSE)),"-","Normal")</f>
        <v>-</v>
      </c>
      <c r="D1773" t="str">
        <f>IF(ISNA(VLOOKUP(A1773,words_1k!$A$2:$A$1024,1,FALSE)),"-","1k")</f>
        <v>-</v>
      </c>
      <c r="E1773" t="str">
        <f>IF(ISNA(VLOOKUP(A1773,words_5k!$A$2:$A$5024,1,FALSE)),"-","5k")</f>
        <v>5k</v>
      </c>
    </row>
    <row r="1774" spans="1:5" ht="12" x14ac:dyDescent="0.15">
      <c r="A1774" s="11" t="s">
        <v>1917</v>
      </c>
      <c r="B1774">
        <f t="shared" si="27"/>
        <v>5</v>
      </c>
      <c r="C1774" t="str">
        <f>IF(ISNA(VLOOKUP(A1774,words!$A$2:$A$236,1,FALSE)),"-","Normal")</f>
        <v>-</v>
      </c>
      <c r="D1774" t="str">
        <f>IF(ISNA(VLOOKUP(A1774,words_1k!$A$2:$A$1024,1,FALSE)),"-","1k")</f>
        <v>-</v>
      </c>
      <c r="E1774" t="str">
        <f>IF(ISNA(VLOOKUP(A1774,words_5k!$A$2:$A$5024,1,FALSE)),"-","5k")</f>
        <v>5k</v>
      </c>
    </row>
    <row r="1775" spans="1:5" ht="12" x14ac:dyDescent="0.15">
      <c r="A1775" s="11" t="s">
        <v>1918</v>
      </c>
      <c r="B1775">
        <f t="shared" si="27"/>
        <v>4</v>
      </c>
      <c r="C1775" t="str">
        <f>IF(ISNA(VLOOKUP(A1775,words!$A$2:$A$236,1,FALSE)),"-","Normal")</f>
        <v>-</v>
      </c>
      <c r="D1775" t="str">
        <f>IF(ISNA(VLOOKUP(A1775,words_1k!$A$2:$A$1024,1,FALSE)),"-","1k")</f>
        <v>-</v>
      </c>
      <c r="E1775" t="str">
        <f>IF(ISNA(VLOOKUP(A1775,words_5k!$A$2:$A$5024,1,FALSE)),"-","5k")</f>
        <v>5k</v>
      </c>
    </row>
    <row r="1776" spans="1:5" ht="12" x14ac:dyDescent="0.15">
      <c r="A1776" s="11" t="s">
        <v>1919</v>
      </c>
      <c r="B1776">
        <f t="shared" si="27"/>
        <v>4</v>
      </c>
      <c r="C1776" t="str">
        <f>IF(ISNA(VLOOKUP(A1776,words!$A$2:$A$236,1,FALSE)),"-","Normal")</f>
        <v>-</v>
      </c>
      <c r="D1776" t="str">
        <f>IF(ISNA(VLOOKUP(A1776,words_1k!$A$2:$A$1024,1,FALSE)),"-","1k")</f>
        <v>-</v>
      </c>
      <c r="E1776" t="str">
        <f>IF(ISNA(VLOOKUP(A1776,words_5k!$A$2:$A$5024,1,FALSE)),"-","5k")</f>
        <v>5k</v>
      </c>
    </row>
    <row r="1777" spans="1:5" ht="12" x14ac:dyDescent="0.15">
      <c r="A1777" s="11" t="s">
        <v>1920</v>
      </c>
      <c r="B1777">
        <f t="shared" si="27"/>
        <v>4</v>
      </c>
      <c r="C1777" t="str">
        <f>IF(ISNA(VLOOKUP(A1777,words!$A$2:$A$236,1,FALSE)),"-","Normal")</f>
        <v>-</v>
      </c>
      <c r="D1777" t="str">
        <f>IF(ISNA(VLOOKUP(A1777,words_1k!$A$2:$A$1024,1,FALSE)),"-","1k")</f>
        <v>-</v>
      </c>
      <c r="E1777" t="str">
        <f>IF(ISNA(VLOOKUP(A1777,words_5k!$A$2:$A$5024,1,FALSE)),"-","5k")</f>
        <v>5k</v>
      </c>
    </row>
    <row r="1778" spans="1:5" ht="12" x14ac:dyDescent="0.15">
      <c r="A1778" s="11" t="s">
        <v>1921</v>
      </c>
      <c r="B1778">
        <f t="shared" si="27"/>
        <v>5</v>
      </c>
      <c r="C1778" t="str">
        <f>IF(ISNA(VLOOKUP(A1778,words!$A$2:$A$236,1,FALSE)),"-","Normal")</f>
        <v>-</v>
      </c>
      <c r="D1778" t="str">
        <f>IF(ISNA(VLOOKUP(A1778,words_1k!$A$2:$A$1024,1,FALSE)),"-","1k")</f>
        <v>-</v>
      </c>
      <c r="E1778" t="str">
        <f>IF(ISNA(VLOOKUP(A1778,words_5k!$A$2:$A$5024,1,FALSE)),"-","5k")</f>
        <v>5k</v>
      </c>
    </row>
    <row r="1779" spans="1:5" ht="12" x14ac:dyDescent="0.15">
      <c r="A1779" s="11" t="s">
        <v>1922</v>
      </c>
      <c r="B1779">
        <f t="shared" si="27"/>
        <v>6</v>
      </c>
      <c r="C1779" t="str">
        <f>IF(ISNA(VLOOKUP(A1779,words!$A$2:$A$236,1,FALSE)),"-","Normal")</f>
        <v>-</v>
      </c>
      <c r="D1779" t="str">
        <f>IF(ISNA(VLOOKUP(A1779,words_1k!$A$2:$A$1024,1,FALSE)),"-","1k")</f>
        <v>-</v>
      </c>
      <c r="E1779" t="str">
        <f>IF(ISNA(VLOOKUP(A1779,words_5k!$A$2:$A$5024,1,FALSE)),"-","5k")</f>
        <v>5k</v>
      </c>
    </row>
    <row r="1780" spans="1:5" ht="12" x14ac:dyDescent="0.15">
      <c r="A1780" s="11" t="s">
        <v>1923</v>
      </c>
      <c r="B1780">
        <f t="shared" si="27"/>
        <v>6</v>
      </c>
      <c r="C1780" t="str">
        <f>IF(ISNA(VLOOKUP(A1780,words!$A$2:$A$236,1,FALSE)),"-","Normal")</f>
        <v>-</v>
      </c>
      <c r="D1780" t="str">
        <f>IF(ISNA(VLOOKUP(A1780,words_1k!$A$2:$A$1024,1,FALSE)),"-","1k")</f>
        <v>-</v>
      </c>
      <c r="E1780" t="str">
        <f>IF(ISNA(VLOOKUP(A1780,words_5k!$A$2:$A$5024,1,FALSE)),"-","5k")</f>
        <v>5k</v>
      </c>
    </row>
    <row r="1781" spans="1:5" ht="12" x14ac:dyDescent="0.15">
      <c r="A1781" s="11" t="s">
        <v>1924</v>
      </c>
      <c r="B1781">
        <f t="shared" si="27"/>
        <v>4</v>
      </c>
      <c r="C1781" t="str">
        <f>IF(ISNA(VLOOKUP(A1781,words!$A$2:$A$236,1,FALSE)),"-","Normal")</f>
        <v>-</v>
      </c>
      <c r="D1781" t="str">
        <f>IF(ISNA(VLOOKUP(A1781,words_1k!$A$2:$A$1024,1,FALSE)),"-","1k")</f>
        <v>-</v>
      </c>
      <c r="E1781" t="str">
        <f>IF(ISNA(VLOOKUP(A1781,words_5k!$A$2:$A$5024,1,FALSE)),"-","5k")</f>
        <v>5k</v>
      </c>
    </row>
    <row r="1782" spans="1:5" ht="12" x14ac:dyDescent="0.15">
      <c r="A1782" s="11" t="s">
        <v>1925</v>
      </c>
      <c r="B1782">
        <f t="shared" si="27"/>
        <v>6</v>
      </c>
      <c r="C1782" t="str">
        <f>IF(ISNA(VLOOKUP(A1782,words!$A$2:$A$236,1,FALSE)),"-","Normal")</f>
        <v>-</v>
      </c>
      <c r="D1782" t="str">
        <f>IF(ISNA(VLOOKUP(A1782,words_1k!$A$2:$A$1024,1,FALSE)),"-","1k")</f>
        <v>-</v>
      </c>
      <c r="E1782" t="str">
        <f>IF(ISNA(VLOOKUP(A1782,words_5k!$A$2:$A$5024,1,FALSE)),"-","5k")</f>
        <v>5k</v>
      </c>
    </row>
    <row r="1783" spans="1:5" ht="12" x14ac:dyDescent="0.15">
      <c r="A1783" s="11" t="s">
        <v>1926</v>
      </c>
      <c r="B1783">
        <f t="shared" si="27"/>
        <v>4</v>
      </c>
      <c r="C1783" t="str">
        <f>IF(ISNA(VLOOKUP(A1783,words!$A$2:$A$236,1,FALSE)),"-","Normal")</f>
        <v>-</v>
      </c>
      <c r="D1783" t="str">
        <f>IF(ISNA(VLOOKUP(A1783,words_1k!$A$2:$A$1024,1,FALSE)),"-","1k")</f>
        <v>-</v>
      </c>
      <c r="E1783" t="str">
        <f>IF(ISNA(VLOOKUP(A1783,words_5k!$A$2:$A$5024,1,FALSE)),"-","5k")</f>
        <v>5k</v>
      </c>
    </row>
    <row r="1784" spans="1:5" ht="12" x14ac:dyDescent="0.15">
      <c r="A1784" s="11" t="s">
        <v>1927</v>
      </c>
      <c r="B1784">
        <f t="shared" si="27"/>
        <v>6</v>
      </c>
      <c r="C1784" t="str">
        <f>IF(ISNA(VLOOKUP(A1784,words!$A$2:$A$236,1,FALSE)),"-","Normal")</f>
        <v>-</v>
      </c>
      <c r="D1784" t="str">
        <f>IF(ISNA(VLOOKUP(A1784,words_1k!$A$2:$A$1024,1,FALSE)),"-","1k")</f>
        <v>-</v>
      </c>
      <c r="E1784" t="str">
        <f>IF(ISNA(VLOOKUP(A1784,words_5k!$A$2:$A$5024,1,FALSE)),"-","5k")</f>
        <v>5k</v>
      </c>
    </row>
    <row r="1785" spans="1:5" ht="12" x14ac:dyDescent="0.15">
      <c r="A1785" s="11" t="s">
        <v>1928</v>
      </c>
      <c r="B1785">
        <f t="shared" si="27"/>
        <v>3</v>
      </c>
      <c r="C1785" t="str">
        <f>IF(ISNA(VLOOKUP(A1785,words!$A$2:$A$236,1,FALSE)),"-","Normal")</f>
        <v>-</v>
      </c>
      <c r="D1785" t="str">
        <f>IF(ISNA(VLOOKUP(A1785,words_1k!$A$2:$A$1024,1,FALSE)),"-","1k")</f>
        <v>-</v>
      </c>
      <c r="E1785" t="str">
        <f>IF(ISNA(VLOOKUP(A1785,words_5k!$A$2:$A$5024,1,FALSE)),"-","5k")</f>
        <v>5k</v>
      </c>
    </row>
    <row r="1786" spans="1:5" ht="12" x14ac:dyDescent="0.15">
      <c r="A1786" s="11" t="s">
        <v>1929</v>
      </c>
      <c r="B1786">
        <f t="shared" si="27"/>
        <v>5</v>
      </c>
      <c r="C1786" t="str">
        <f>IF(ISNA(VLOOKUP(A1786,words!$A$2:$A$236,1,FALSE)),"-","Normal")</f>
        <v>-</v>
      </c>
      <c r="D1786" t="str">
        <f>IF(ISNA(VLOOKUP(A1786,words_1k!$A$2:$A$1024,1,FALSE)),"-","1k")</f>
        <v>-</v>
      </c>
      <c r="E1786" t="str">
        <f>IF(ISNA(VLOOKUP(A1786,words_5k!$A$2:$A$5024,1,FALSE)),"-","5k")</f>
        <v>5k</v>
      </c>
    </row>
    <row r="1787" spans="1:5" ht="12" x14ac:dyDescent="0.15">
      <c r="A1787" s="11" t="s">
        <v>1930</v>
      </c>
      <c r="B1787">
        <f t="shared" si="27"/>
        <v>3</v>
      </c>
      <c r="C1787" t="str">
        <f>IF(ISNA(VLOOKUP(A1787,words!$A$2:$A$236,1,FALSE)),"-","Normal")</f>
        <v>-</v>
      </c>
      <c r="D1787" t="str">
        <f>IF(ISNA(VLOOKUP(A1787,words_1k!$A$2:$A$1024,1,FALSE)),"-","1k")</f>
        <v>-</v>
      </c>
      <c r="E1787" t="str">
        <f>IF(ISNA(VLOOKUP(A1787,words_5k!$A$2:$A$5024,1,FALSE)),"-","5k")</f>
        <v>5k</v>
      </c>
    </row>
    <row r="1788" spans="1:5" ht="12" x14ac:dyDescent="0.15">
      <c r="A1788" s="11" t="s">
        <v>1931</v>
      </c>
      <c r="B1788">
        <f t="shared" si="27"/>
        <v>6</v>
      </c>
      <c r="C1788" t="str">
        <f>IF(ISNA(VLOOKUP(A1788,words!$A$2:$A$236,1,FALSE)),"-","Normal")</f>
        <v>-</v>
      </c>
      <c r="D1788" t="str">
        <f>IF(ISNA(VLOOKUP(A1788,words_1k!$A$2:$A$1024,1,FALSE)),"-","1k")</f>
        <v>-</v>
      </c>
      <c r="E1788" t="str">
        <f>IF(ISNA(VLOOKUP(A1788,words_5k!$A$2:$A$5024,1,FALSE)),"-","5k")</f>
        <v>5k</v>
      </c>
    </row>
    <row r="1789" spans="1:5" ht="12" x14ac:dyDescent="0.15">
      <c r="A1789" s="11" t="s">
        <v>1932</v>
      </c>
      <c r="B1789">
        <f t="shared" si="27"/>
        <v>4</v>
      </c>
      <c r="C1789" t="str">
        <f>IF(ISNA(VLOOKUP(A1789,words!$A$2:$A$236,1,FALSE)),"-","Normal")</f>
        <v>-</v>
      </c>
      <c r="D1789" t="str">
        <f>IF(ISNA(VLOOKUP(A1789,words_1k!$A$2:$A$1024,1,FALSE)),"-","1k")</f>
        <v>-</v>
      </c>
      <c r="E1789" t="str">
        <f>IF(ISNA(VLOOKUP(A1789,words_5k!$A$2:$A$5024,1,FALSE)),"-","5k")</f>
        <v>5k</v>
      </c>
    </row>
    <row r="1790" spans="1:5" ht="12" x14ac:dyDescent="0.15">
      <c r="A1790" s="11" t="s">
        <v>1933</v>
      </c>
      <c r="B1790">
        <f t="shared" si="27"/>
        <v>5</v>
      </c>
      <c r="C1790" t="str">
        <f>IF(ISNA(VLOOKUP(A1790,words!$A$2:$A$236,1,FALSE)),"-","Normal")</f>
        <v>-</v>
      </c>
      <c r="D1790" t="str">
        <f>IF(ISNA(VLOOKUP(A1790,words_1k!$A$2:$A$1024,1,FALSE)),"-","1k")</f>
        <v>-</v>
      </c>
      <c r="E1790" t="str">
        <f>IF(ISNA(VLOOKUP(A1790,words_5k!$A$2:$A$5024,1,FALSE)),"-","5k")</f>
        <v>5k</v>
      </c>
    </row>
    <row r="1791" spans="1:5" ht="12" x14ac:dyDescent="0.15">
      <c r="A1791" s="11" t="s">
        <v>1934</v>
      </c>
      <c r="B1791">
        <f t="shared" si="27"/>
        <v>6</v>
      </c>
      <c r="C1791" t="str">
        <f>IF(ISNA(VLOOKUP(A1791,words!$A$2:$A$236,1,FALSE)),"-","Normal")</f>
        <v>-</v>
      </c>
      <c r="D1791" t="str">
        <f>IF(ISNA(VLOOKUP(A1791,words_1k!$A$2:$A$1024,1,FALSE)),"-","1k")</f>
        <v>-</v>
      </c>
      <c r="E1791" t="str">
        <f>IF(ISNA(VLOOKUP(A1791,words_5k!$A$2:$A$5024,1,FALSE)),"-","5k")</f>
        <v>5k</v>
      </c>
    </row>
    <row r="1792" spans="1:5" ht="12" x14ac:dyDescent="0.15">
      <c r="A1792" s="11" t="s">
        <v>1935</v>
      </c>
      <c r="B1792">
        <f t="shared" si="27"/>
        <v>5</v>
      </c>
      <c r="C1792" t="str">
        <f>IF(ISNA(VLOOKUP(A1792,words!$A$2:$A$236,1,FALSE)),"-","Normal")</f>
        <v>-</v>
      </c>
      <c r="D1792" t="str">
        <f>IF(ISNA(VLOOKUP(A1792,words_1k!$A$2:$A$1024,1,FALSE)),"-","1k")</f>
        <v>-</v>
      </c>
      <c r="E1792" t="str">
        <f>IF(ISNA(VLOOKUP(A1792,words_5k!$A$2:$A$5024,1,FALSE)),"-","5k")</f>
        <v>5k</v>
      </c>
    </row>
    <row r="1793" spans="1:5" ht="12" x14ac:dyDescent="0.15">
      <c r="A1793" s="11" t="s">
        <v>1936</v>
      </c>
      <c r="B1793">
        <f t="shared" si="27"/>
        <v>4</v>
      </c>
      <c r="C1793" t="str">
        <f>IF(ISNA(VLOOKUP(A1793,words!$A$2:$A$236,1,FALSE)),"-","Normal")</f>
        <v>-</v>
      </c>
      <c r="D1793" t="str">
        <f>IF(ISNA(VLOOKUP(A1793,words_1k!$A$2:$A$1024,1,FALSE)),"-","1k")</f>
        <v>-</v>
      </c>
      <c r="E1793" t="str">
        <f>IF(ISNA(VLOOKUP(A1793,words_5k!$A$2:$A$5024,1,FALSE)),"-","5k")</f>
        <v>5k</v>
      </c>
    </row>
    <row r="1794" spans="1:5" ht="12" x14ac:dyDescent="0.15">
      <c r="A1794" s="11" t="s">
        <v>1937</v>
      </c>
      <c r="B1794">
        <f t="shared" ref="B1794:B1857" si="28">LEN(A1794)</f>
        <v>4</v>
      </c>
      <c r="C1794" t="str">
        <f>IF(ISNA(VLOOKUP(A1794,words!$A$2:$A$236,1,FALSE)),"-","Normal")</f>
        <v>-</v>
      </c>
      <c r="D1794" t="str">
        <f>IF(ISNA(VLOOKUP(A1794,words_1k!$A$2:$A$1024,1,FALSE)),"-","1k")</f>
        <v>-</v>
      </c>
      <c r="E1794" t="str">
        <f>IF(ISNA(VLOOKUP(A1794,words_5k!$A$2:$A$5024,1,FALSE)),"-","5k")</f>
        <v>5k</v>
      </c>
    </row>
    <row r="1795" spans="1:5" ht="12" x14ac:dyDescent="0.15">
      <c r="A1795" s="11" t="s">
        <v>1938</v>
      </c>
      <c r="B1795">
        <f t="shared" si="28"/>
        <v>4</v>
      </c>
      <c r="C1795" t="str">
        <f>IF(ISNA(VLOOKUP(A1795,words!$A$2:$A$236,1,FALSE)),"-","Normal")</f>
        <v>-</v>
      </c>
      <c r="D1795" t="str">
        <f>IF(ISNA(VLOOKUP(A1795,words_1k!$A$2:$A$1024,1,FALSE)),"-","1k")</f>
        <v>-</v>
      </c>
      <c r="E1795" t="str">
        <f>IF(ISNA(VLOOKUP(A1795,words_5k!$A$2:$A$5024,1,FALSE)),"-","5k")</f>
        <v>5k</v>
      </c>
    </row>
    <row r="1796" spans="1:5" ht="12" x14ac:dyDescent="0.15">
      <c r="A1796" s="11" t="s">
        <v>1939</v>
      </c>
      <c r="B1796">
        <f t="shared" si="28"/>
        <v>5</v>
      </c>
      <c r="C1796" t="str">
        <f>IF(ISNA(VLOOKUP(A1796,words!$A$2:$A$236,1,FALSE)),"-","Normal")</f>
        <v>-</v>
      </c>
      <c r="D1796" t="str">
        <f>IF(ISNA(VLOOKUP(A1796,words_1k!$A$2:$A$1024,1,FALSE)),"-","1k")</f>
        <v>-</v>
      </c>
      <c r="E1796" t="str">
        <f>IF(ISNA(VLOOKUP(A1796,words_5k!$A$2:$A$5024,1,FALSE)),"-","5k")</f>
        <v>5k</v>
      </c>
    </row>
    <row r="1797" spans="1:5" ht="12" x14ac:dyDescent="0.15">
      <c r="A1797" s="11" t="s">
        <v>1940</v>
      </c>
      <c r="B1797">
        <f t="shared" si="28"/>
        <v>5</v>
      </c>
      <c r="C1797" t="str">
        <f>IF(ISNA(VLOOKUP(A1797,words!$A$2:$A$236,1,FALSE)),"-","Normal")</f>
        <v>-</v>
      </c>
      <c r="D1797" t="str">
        <f>IF(ISNA(VLOOKUP(A1797,words_1k!$A$2:$A$1024,1,FALSE)),"-","1k")</f>
        <v>-</v>
      </c>
      <c r="E1797" t="str">
        <f>IF(ISNA(VLOOKUP(A1797,words_5k!$A$2:$A$5024,1,FALSE)),"-","5k")</f>
        <v>5k</v>
      </c>
    </row>
    <row r="1798" spans="1:5" ht="12" x14ac:dyDescent="0.15">
      <c r="A1798" s="11" t="s">
        <v>1941</v>
      </c>
      <c r="B1798">
        <f t="shared" si="28"/>
        <v>6</v>
      </c>
      <c r="C1798" t="str">
        <f>IF(ISNA(VLOOKUP(A1798,words!$A$2:$A$236,1,FALSE)),"-","Normal")</f>
        <v>-</v>
      </c>
      <c r="D1798" t="str">
        <f>IF(ISNA(VLOOKUP(A1798,words_1k!$A$2:$A$1024,1,FALSE)),"-","1k")</f>
        <v>-</v>
      </c>
      <c r="E1798" t="str">
        <f>IF(ISNA(VLOOKUP(A1798,words_5k!$A$2:$A$5024,1,FALSE)),"-","5k")</f>
        <v>5k</v>
      </c>
    </row>
    <row r="1799" spans="1:5" ht="12" x14ac:dyDescent="0.15">
      <c r="A1799" s="11" t="s">
        <v>1942</v>
      </c>
      <c r="B1799">
        <f t="shared" si="28"/>
        <v>5</v>
      </c>
      <c r="C1799" t="str">
        <f>IF(ISNA(VLOOKUP(A1799,words!$A$2:$A$236,1,FALSE)),"-","Normal")</f>
        <v>-</v>
      </c>
      <c r="D1799" t="str">
        <f>IF(ISNA(VLOOKUP(A1799,words_1k!$A$2:$A$1024,1,FALSE)),"-","1k")</f>
        <v>-</v>
      </c>
      <c r="E1799" t="str">
        <f>IF(ISNA(VLOOKUP(A1799,words_5k!$A$2:$A$5024,1,FALSE)),"-","5k")</f>
        <v>5k</v>
      </c>
    </row>
    <row r="1800" spans="1:5" ht="12" x14ac:dyDescent="0.15">
      <c r="A1800" s="11" t="s">
        <v>1943</v>
      </c>
      <c r="B1800">
        <f t="shared" si="28"/>
        <v>6</v>
      </c>
      <c r="C1800" t="str">
        <f>IF(ISNA(VLOOKUP(A1800,words!$A$2:$A$236,1,FALSE)),"-","Normal")</f>
        <v>-</v>
      </c>
      <c r="D1800" t="str">
        <f>IF(ISNA(VLOOKUP(A1800,words_1k!$A$2:$A$1024,1,FALSE)),"-","1k")</f>
        <v>-</v>
      </c>
      <c r="E1800" t="str">
        <f>IF(ISNA(VLOOKUP(A1800,words_5k!$A$2:$A$5024,1,FALSE)),"-","5k")</f>
        <v>5k</v>
      </c>
    </row>
    <row r="1801" spans="1:5" ht="12" x14ac:dyDescent="0.15">
      <c r="A1801" s="11" t="s">
        <v>1944</v>
      </c>
      <c r="B1801">
        <f t="shared" si="28"/>
        <v>7</v>
      </c>
      <c r="C1801" t="str">
        <f>IF(ISNA(VLOOKUP(A1801,words!$A$2:$A$236,1,FALSE)),"-","Normal")</f>
        <v>-</v>
      </c>
      <c r="D1801" t="str">
        <f>IF(ISNA(VLOOKUP(A1801,words_1k!$A$2:$A$1024,1,FALSE)),"-","1k")</f>
        <v>-</v>
      </c>
      <c r="E1801" t="str">
        <f>IF(ISNA(VLOOKUP(A1801,words_5k!$A$2:$A$5024,1,FALSE)),"-","5k")</f>
        <v>5k</v>
      </c>
    </row>
    <row r="1802" spans="1:5" ht="12" x14ac:dyDescent="0.15">
      <c r="A1802" s="11" t="s">
        <v>1945</v>
      </c>
      <c r="B1802">
        <f t="shared" si="28"/>
        <v>6</v>
      </c>
      <c r="C1802" t="str">
        <f>IF(ISNA(VLOOKUP(A1802,words!$A$2:$A$236,1,FALSE)),"-","Normal")</f>
        <v>-</v>
      </c>
      <c r="D1802" t="str">
        <f>IF(ISNA(VLOOKUP(A1802,words_1k!$A$2:$A$1024,1,FALSE)),"-","1k")</f>
        <v>-</v>
      </c>
      <c r="E1802" t="str">
        <f>IF(ISNA(VLOOKUP(A1802,words_5k!$A$2:$A$5024,1,FALSE)),"-","5k")</f>
        <v>5k</v>
      </c>
    </row>
    <row r="1803" spans="1:5" ht="12" x14ac:dyDescent="0.15">
      <c r="A1803" s="11" t="s">
        <v>1946</v>
      </c>
      <c r="B1803">
        <f t="shared" si="28"/>
        <v>4</v>
      </c>
      <c r="C1803" t="str">
        <f>IF(ISNA(VLOOKUP(A1803,words!$A$2:$A$236,1,FALSE)),"-","Normal")</f>
        <v>-</v>
      </c>
      <c r="D1803" t="str">
        <f>IF(ISNA(VLOOKUP(A1803,words_1k!$A$2:$A$1024,1,FALSE)),"-","1k")</f>
        <v>-</v>
      </c>
      <c r="E1803" t="str">
        <f>IF(ISNA(VLOOKUP(A1803,words_5k!$A$2:$A$5024,1,FALSE)),"-","5k")</f>
        <v>5k</v>
      </c>
    </row>
    <row r="1804" spans="1:5" ht="12" x14ac:dyDescent="0.15">
      <c r="A1804" s="11" t="s">
        <v>1947</v>
      </c>
      <c r="B1804">
        <f t="shared" si="28"/>
        <v>6</v>
      </c>
      <c r="C1804" t="str">
        <f>IF(ISNA(VLOOKUP(A1804,words!$A$2:$A$236,1,FALSE)),"-","Normal")</f>
        <v>-</v>
      </c>
      <c r="D1804" t="str">
        <f>IF(ISNA(VLOOKUP(A1804,words_1k!$A$2:$A$1024,1,FALSE)),"-","1k")</f>
        <v>-</v>
      </c>
      <c r="E1804" t="str">
        <f>IF(ISNA(VLOOKUP(A1804,words_5k!$A$2:$A$5024,1,FALSE)),"-","5k")</f>
        <v>5k</v>
      </c>
    </row>
    <row r="1805" spans="1:5" ht="12" x14ac:dyDescent="0.15">
      <c r="A1805" s="11" t="s">
        <v>1948</v>
      </c>
      <c r="B1805">
        <f t="shared" si="28"/>
        <v>5</v>
      </c>
      <c r="C1805" t="str">
        <f>IF(ISNA(VLOOKUP(A1805,words!$A$2:$A$236,1,FALSE)),"-","Normal")</f>
        <v>-</v>
      </c>
      <c r="D1805" t="str">
        <f>IF(ISNA(VLOOKUP(A1805,words_1k!$A$2:$A$1024,1,FALSE)),"-","1k")</f>
        <v>-</v>
      </c>
      <c r="E1805" t="str">
        <f>IF(ISNA(VLOOKUP(A1805,words_5k!$A$2:$A$5024,1,FALSE)),"-","5k")</f>
        <v>5k</v>
      </c>
    </row>
    <row r="1806" spans="1:5" ht="12" x14ac:dyDescent="0.15">
      <c r="A1806" s="11" t="s">
        <v>1949</v>
      </c>
      <c r="B1806">
        <f t="shared" si="28"/>
        <v>5</v>
      </c>
      <c r="C1806" t="str">
        <f>IF(ISNA(VLOOKUP(A1806,words!$A$2:$A$236,1,FALSE)),"-","Normal")</f>
        <v>-</v>
      </c>
      <c r="D1806" t="str">
        <f>IF(ISNA(VLOOKUP(A1806,words_1k!$A$2:$A$1024,1,FALSE)),"-","1k")</f>
        <v>-</v>
      </c>
      <c r="E1806" t="str">
        <f>IF(ISNA(VLOOKUP(A1806,words_5k!$A$2:$A$5024,1,FALSE)),"-","5k")</f>
        <v>5k</v>
      </c>
    </row>
    <row r="1807" spans="1:5" ht="12" x14ac:dyDescent="0.15">
      <c r="A1807" s="11" t="s">
        <v>1950</v>
      </c>
      <c r="B1807">
        <f t="shared" si="28"/>
        <v>5</v>
      </c>
      <c r="C1807" t="str">
        <f>IF(ISNA(VLOOKUP(A1807,words!$A$2:$A$236,1,FALSE)),"-","Normal")</f>
        <v>-</v>
      </c>
      <c r="D1807" t="str">
        <f>IF(ISNA(VLOOKUP(A1807,words_1k!$A$2:$A$1024,1,FALSE)),"-","1k")</f>
        <v>-</v>
      </c>
      <c r="E1807" t="str">
        <f>IF(ISNA(VLOOKUP(A1807,words_5k!$A$2:$A$5024,1,FALSE)),"-","5k")</f>
        <v>5k</v>
      </c>
    </row>
    <row r="1808" spans="1:5" ht="12" x14ac:dyDescent="0.15">
      <c r="A1808" s="11" t="s">
        <v>1951</v>
      </c>
      <c r="B1808">
        <f t="shared" si="28"/>
        <v>4</v>
      </c>
      <c r="C1808" t="str">
        <f>IF(ISNA(VLOOKUP(A1808,words!$A$2:$A$236,1,FALSE)),"-","Normal")</f>
        <v>-</v>
      </c>
      <c r="D1808" t="str">
        <f>IF(ISNA(VLOOKUP(A1808,words_1k!$A$2:$A$1024,1,FALSE)),"-","1k")</f>
        <v>-</v>
      </c>
      <c r="E1808" t="str">
        <f>IF(ISNA(VLOOKUP(A1808,words_5k!$A$2:$A$5024,1,FALSE)),"-","5k")</f>
        <v>5k</v>
      </c>
    </row>
    <row r="1809" spans="1:5" ht="12" x14ac:dyDescent="0.15">
      <c r="A1809" s="11" t="s">
        <v>1952</v>
      </c>
      <c r="B1809">
        <f t="shared" si="28"/>
        <v>4</v>
      </c>
      <c r="C1809" t="str">
        <f>IF(ISNA(VLOOKUP(A1809,words!$A$2:$A$236,1,FALSE)),"-","Normal")</f>
        <v>-</v>
      </c>
      <c r="D1809" t="str">
        <f>IF(ISNA(VLOOKUP(A1809,words_1k!$A$2:$A$1024,1,FALSE)),"-","1k")</f>
        <v>-</v>
      </c>
      <c r="E1809" t="str">
        <f>IF(ISNA(VLOOKUP(A1809,words_5k!$A$2:$A$5024,1,FALSE)),"-","5k")</f>
        <v>5k</v>
      </c>
    </row>
    <row r="1810" spans="1:5" ht="12" x14ac:dyDescent="0.15">
      <c r="A1810" s="11" t="s">
        <v>1953</v>
      </c>
      <c r="B1810">
        <f t="shared" si="28"/>
        <v>5</v>
      </c>
      <c r="C1810" t="str">
        <f>IF(ISNA(VLOOKUP(A1810,words!$A$2:$A$236,1,FALSE)),"-","Normal")</f>
        <v>-</v>
      </c>
      <c r="D1810" t="str">
        <f>IF(ISNA(VLOOKUP(A1810,words_1k!$A$2:$A$1024,1,FALSE)),"-","1k")</f>
        <v>-</v>
      </c>
      <c r="E1810" t="str">
        <f>IF(ISNA(VLOOKUP(A1810,words_5k!$A$2:$A$5024,1,FALSE)),"-","5k")</f>
        <v>5k</v>
      </c>
    </row>
    <row r="1811" spans="1:5" ht="12" x14ac:dyDescent="0.15">
      <c r="A1811" s="11" t="s">
        <v>1954</v>
      </c>
      <c r="B1811">
        <f t="shared" si="28"/>
        <v>4</v>
      </c>
      <c r="C1811" t="str">
        <f>IF(ISNA(VLOOKUP(A1811,words!$A$2:$A$236,1,FALSE)),"-","Normal")</f>
        <v>-</v>
      </c>
      <c r="D1811" t="str">
        <f>IF(ISNA(VLOOKUP(A1811,words_1k!$A$2:$A$1024,1,FALSE)),"-","1k")</f>
        <v>-</v>
      </c>
      <c r="E1811" t="str">
        <f>IF(ISNA(VLOOKUP(A1811,words_5k!$A$2:$A$5024,1,FALSE)),"-","5k")</f>
        <v>5k</v>
      </c>
    </row>
    <row r="1812" spans="1:5" ht="12" x14ac:dyDescent="0.15">
      <c r="A1812" s="11" t="s">
        <v>1955</v>
      </c>
      <c r="B1812">
        <f t="shared" si="28"/>
        <v>4</v>
      </c>
      <c r="C1812" t="str">
        <f>IF(ISNA(VLOOKUP(A1812,words!$A$2:$A$236,1,FALSE)),"-","Normal")</f>
        <v>-</v>
      </c>
      <c r="D1812" t="str">
        <f>IF(ISNA(VLOOKUP(A1812,words_1k!$A$2:$A$1024,1,FALSE)),"-","1k")</f>
        <v>-</v>
      </c>
      <c r="E1812" t="str">
        <f>IF(ISNA(VLOOKUP(A1812,words_5k!$A$2:$A$5024,1,FALSE)),"-","5k")</f>
        <v>5k</v>
      </c>
    </row>
    <row r="1813" spans="1:5" ht="12" x14ac:dyDescent="0.15">
      <c r="A1813" s="11" t="s">
        <v>1956</v>
      </c>
      <c r="B1813">
        <f t="shared" si="28"/>
        <v>4</v>
      </c>
      <c r="C1813" t="str">
        <f>IF(ISNA(VLOOKUP(A1813,words!$A$2:$A$236,1,FALSE)),"-","Normal")</f>
        <v>-</v>
      </c>
      <c r="D1813" t="str">
        <f>IF(ISNA(VLOOKUP(A1813,words_1k!$A$2:$A$1024,1,FALSE)),"-","1k")</f>
        <v>-</v>
      </c>
      <c r="E1813" t="str">
        <f>IF(ISNA(VLOOKUP(A1813,words_5k!$A$2:$A$5024,1,FALSE)),"-","5k")</f>
        <v>5k</v>
      </c>
    </row>
    <row r="1814" spans="1:5" ht="12" x14ac:dyDescent="0.15">
      <c r="A1814" s="11" t="s">
        <v>1957</v>
      </c>
      <c r="B1814">
        <f t="shared" si="28"/>
        <v>6</v>
      </c>
      <c r="C1814" t="str">
        <f>IF(ISNA(VLOOKUP(A1814,words!$A$2:$A$236,1,FALSE)),"-","Normal")</f>
        <v>-</v>
      </c>
      <c r="D1814" t="str">
        <f>IF(ISNA(VLOOKUP(A1814,words_1k!$A$2:$A$1024,1,FALSE)),"-","1k")</f>
        <v>-</v>
      </c>
      <c r="E1814" t="str">
        <f>IF(ISNA(VLOOKUP(A1814,words_5k!$A$2:$A$5024,1,FALSE)),"-","5k")</f>
        <v>5k</v>
      </c>
    </row>
    <row r="1815" spans="1:5" ht="12" x14ac:dyDescent="0.15">
      <c r="A1815" s="11" t="s">
        <v>1958</v>
      </c>
      <c r="B1815">
        <f t="shared" si="28"/>
        <v>5</v>
      </c>
      <c r="C1815" t="str">
        <f>IF(ISNA(VLOOKUP(A1815,words!$A$2:$A$236,1,FALSE)),"-","Normal")</f>
        <v>-</v>
      </c>
      <c r="D1815" t="str">
        <f>IF(ISNA(VLOOKUP(A1815,words_1k!$A$2:$A$1024,1,FALSE)),"-","1k")</f>
        <v>-</v>
      </c>
      <c r="E1815" t="str">
        <f>IF(ISNA(VLOOKUP(A1815,words_5k!$A$2:$A$5024,1,FALSE)),"-","5k")</f>
        <v>5k</v>
      </c>
    </row>
    <row r="1816" spans="1:5" ht="12" x14ac:dyDescent="0.15">
      <c r="A1816" s="11" t="s">
        <v>1959</v>
      </c>
      <c r="B1816">
        <f t="shared" si="28"/>
        <v>6</v>
      </c>
      <c r="C1816" t="str">
        <f>IF(ISNA(VLOOKUP(A1816,words!$A$2:$A$236,1,FALSE)),"-","Normal")</f>
        <v>-</v>
      </c>
      <c r="D1816" t="str">
        <f>IF(ISNA(VLOOKUP(A1816,words_1k!$A$2:$A$1024,1,FALSE)),"-","1k")</f>
        <v>-</v>
      </c>
      <c r="E1816" t="str">
        <f>IF(ISNA(VLOOKUP(A1816,words_5k!$A$2:$A$5024,1,FALSE)),"-","5k")</f>
        <v>5k</v>
      </c>
    </row>
    <row r="1817" spans="1:5" ht="12" x14ac:dyDescent="0.15">
      <c r="A1817" s="11" t="s">
        <v>1960</v>
      </c>
      <c r="B1817">
        <f t="shared" si="28"/>
        <v>6</v>
      </c>
      <c r="C1817" t="str">
        <f>IF(ISNA(VLOOKUP(A1817,words!$A$2:$A$236,1,FALSE)),"-","Normal")</f>
        <v>-</v>
      </c>
      <c r="D1817" t="str">
        <f>IF(ISNA(VLOOKUP(A1817,words_1k!$A$2:$A$1024,1,FALSE)),"-","1k")</f>
        <v>-</v>
      </c>
      <c r="E1817" t="str">
        <f>IF(ISNA(VLOOKUP(A1817,words_5k!$A$2:$A$5024,1,FALSE)),"-","5k")</f>
        <v>5k</v>
      </c>
    </row>
    <row r="1818" spans="1:5" ht="12" x14ac:dyDescent="0.15">
      <c r="A1818" s="11" t="s">
        <v>1961</v>
      </c>
      <c r="B1818">
        <f t="shared" si="28"/>
        <v>6</v>
      </c>
      <c r="C1818" t="str">
        <f>IF(ISNA(VLOOKUP(A1818,words!$A$2:$A$236,1,FALSE)),"-","Normal")</f>
        <v>-</v>
      </c>
      <c r="D1818" t="str">
        <f>IF(ISNA(VLOOKUP(A1818,words_1k!$A$2:$A$1024,1,FALSE)),"-","1k")</f>
        <v>-</v>
      </c>
      <c r="E1818" t="str">
        <f>IF(ISNA(VLOOKUP(A1818,words_5k!$A$2:$A$5024,1,FALSE)),"-","5k")</f>
        <v>5k</v>
      </c>
    </row>
    <row r="1819" spans="1:5" ht="12" x14ac:dyDescent="0.15">
      <c r="A1819" s="11" t="s">
        <v>1962</v>
      </c>
      <c r="B1819">
        <f t="shared" si="28"/>
        <v>6</v>
      </c>
      <c r="C1819" t="str">
        <f>IF(ISNA(VLOOKUP(A1819,words!$A$2:$A$236,1,FALSE)),"-","Normal")</f>
        <v>-</v>
      </c>
      <c r="D1819" t="str">
        <f>IF(ISNA(VLOOKUP(A1819,words_1k!$A$2:$A$1024,1,FALSE)),"-","1k")</f>
        <v>-</v>
      </c>
      <c r="E1819" t="str">
        <f>IF(ISNA(VLOOKUP(A1819,words_5k!$A$2:$A$5024,1,FALSE)),"-","5k")</f>
        <v>5k</v>
      </c>
    </row>
    <row r="1820" spans="1:5" ht="12" x14ac:dyDescent="0.15">
      <c r="A1820" s="11" t="s">
        <v>1963</v>
      </c>
      <c r="B1820">
        <f t="shared" si="28"/>
        <v>4</v>
      </c>
      <c r="C1820" t="str">
        <f>IF(ISNA(VLOOKUP(A1820,words!$A$2:$A$236,1,FALSE)),"-","Normal")</f>
        <v>-</v>
      </c>
      <c r="D1820" t="str">
        <f>IF(ISNA(VLOOKUP(A1820,words_1k!$A$2:$A$1024,1,FALSE)),"-","1k")</f>
        <v>-</v>
      </c>
      <c r="E1820" t="str">
        <f>IF(ISNA(VLOOKUP(A1820,words_5k!$A$2:$A$5024,1,FALSE)),"-","5k")</f>
        <v>5k</v>
      </c>
    </row>
    <row r="1821" spans="1:5" ht="12" x14ac:dyDescent="0.15">
      <c r="A1821" s="11" t="s">
        <v>1964</v>
      </c>
      <c r="B1821">
        <f t="shared" si="28"/>
        <v>5</v>
      </c>
      <c r="C1821" t="str">
        <f>IF(ISNA(VLOOKUP(A1821,words!$A$2:$A$236,1,FALSE)),"-","Normal")</f>
        <v>-</v>
      </c>
      <c r="D1821" t="str">
        <f>IF(ISNA(VLOOKUP(A1821,words_1k!$A$2:$A$1024,1,FALSE)),"-","1k")</f>
        <v>-</v>
      </c>
      <c r="E1821" t="str">
        <f>IF(ISNA(VLOOKUP(A1821,words_5k!$A$2:$A$5024,1,FALSE)),"-","5k")</f>
        <v>5k</v>
      </c>
    </row>
    <row r="1822" spans="1:5" ht="12" x14ac:dyDescent="0.15">
      <c r="A1822" s="11" t="s">
        <v>1965</v>
      </c>
      <c r="B1822">
        <f t="shared" si="28"/>
        <v>6</v>
      </c>
      <c r="C1822" t="str">
        <f>IF(ISNA(VLOOKUP(A1822,words!$A$2:$A$236,1,FALSE)),"-","Normal")</f>
        <v>-</v>
      </c>
      <c r="D1822" t="str">
        <f>IF(ISNA(VLOOKUP(A1822,words_1k!$A$2:$A$1024,1,FALSE)),"-","1k")</f>
        <v>-</v>
      </c>
      <c r="E1822" t="str">
        <f>IF(ISNA(VLOOKUP(A1822,words_5k!$A$2:$A$5024,1,FALSE)),"-","5k")</f>
        <v>5k</v>
      </c>
    </row>
    <row r="1823" spans="1:5" ht="12" x14ac:dyDescent="0.15">
      <c r="A1823" s="11" t="s">
        <v>1966</v>
      </c>
      <c r="B1823">
        <f t="shared" si="28"/>
        <v>6</v>
      </c>
      <c r="C1823" t="str">
        <f>IF(ISNA(VLOOKUP(A1823,words!$A$2:$A$236,1,FALSE)),"-","Normal")</f>
        <v>-</v>
      </c>
      <c r="D1823" t="str">
        <f>IF(ISNA(VLOOKUP(A1823,words_1k!$A$2:$A$1024,1,FALSE)),"-","1k")</f>
        <v>-</v>
      </c>
      <c r="E1823" t="str">
        <f>IF(ISNA(VLOOKUP(A1823,words_5k!$A$2:$A$5024,1,FALSE)),"-","5k")</f>
        <v>5k</v>
      </c>
    </row>
    <row r="1824" spans="1:5" ht="12" x14ac:dyDescent="0.15">
      <c r="A1824" s="11" t="s">
        <v>1967</v>
      </c>
      <c r="B1824">
        <f t="shared" si="28"/>
        <v>3</v>
      </c>
      <c r="C1824" t="str">
        <f>IF(ISNA(VLOOKUP(A1824,words!$A$2:$A$236,1,FALSE)),"-","Normal")</f>
        <v>-</v>
      </c>
      <c r="D1824" t="str">
        <f>IF(ISNA(VLOOKUP(A1824,words_1k!$A$2:$A$1024,1,FALSE)),"-","1k")</f>
        <v>-</v>
      </c>
      <c r="E1824" t="str">
        <f>IF(ISNA(VLOOKUP(A1824,words_5k!$A$2:$A$5024,1,FALSE)),"-","5k")</f>
        <v>5k</v>
      </c>
    </row>
    <row r="1825" spans="1:10" ht="12" x14ac:dyDescent="0.15">
      <c r="A1825" s="11" t="s">
        <v>1968</v>
      </c>
      <c r="B1825">
        <f t="shared" si="28"/>
        <v>4</v>
      </c>
      <c r="C1825" t="str">
        <f>IF(ISNA(VLOOKUP(A1825,words!$A$2:$A$236,1,FALSE)),"-","Normal")</f>
        <v>-</v>
      </c>
      <c r="D1825" t="str">
        <f>IF(ISNA(VLOOKUP(A1825,words_1k!$A$2:$A$1024,1,FALSE)),"-","1k")</f>
        <v>-</v>
      </c>
      <c r="E1825" t="str">
        <f>IF(ISNA(VLOOKUP(A1825,words_5k!$A$2:$A$5024,1,FALSE)),"-","5k")</f>
        <v>5k</v>
      </c>
    </row>
    <row r="1826" spans="1:10" ht="12" x14ac:dyDescent="0.15">
      <c r="A1826" s="11" t="s">
        <v>1969</v>
      </c>
      <c r="B1826">
        <f t="shared" si="28"/>
        <v>4</v>
      </c>
      <c r="C1826" t="str">
        <f>IF(ISNA(VLOOKUP(A1826,words!$A$2:$A$236,1,FALSE)),"-","Normal")</f>
        <v>-</v>
      </c>
      <c r="D1826" t="str">
        <f>IF(ISNA(VLOOKUP(A1826,words_1k!$A$2:$A$1024,1,FALSE)),"-","1k")</f>
        <v>-</v>
      </c>
      <c r="E1826" t="str">
        <f>IF(ISNA(VLOOKUP(A1826,words_5k!$A$2:$A$5024,1,FALSE)),"-","5k")</f>
        <v>5k</v>
      </c>
    </row>
    <row r="1827" spans="1:10" ht="12" x14ac:dyDescent="0.15">
      <c r="A1827" s="11" t="s">
        <v>1970</v>
      </c>
      <c r="B1827">
        <f t="shared" si="28"/>
        <v>3</v>
      </c>
      <c r="C1827" t="str">
        <f>IF(ISNA(VLOOKUP(A1827,words!$A$2:$A$236,1,FALSE)),"-","Normal")</f>
        <v>-</v>
      </c>
      <c r="D1827" t="str">
        <f>IF(ISNA(VLOOKUP(A1827,words_1k!$A$2:$A$1024,1,FALSE)),"-","1k")</f>
        <v>-</v>
      </c>
      <c r="E1827" t="str">
        <f>IF(ISNA(VLOOKUP(A1827,words_5k!$A$2:$A$5024,1,FALSE)),"-","5k")</f>
        <v>5k</v>
      </c>
    </row>
    <row r="1828" spans="1:10" ht="12" x14ac:dyDescent="0.15">
      <c r="A1828" s="11" t="s">
        <v>1971</v>
      </c>
      <c r="B1828">
        <f t="shared" si="28"/>
        <v>4</v>
      </c>
      <c r="C1828" t="str">
        <f>IF(ISNA(VLOOKUP(A1828,words!$A$2:$A$236,1,FALSE)),"-","Normal")</f>
        <v>-</v>
      </c>
      <c r="D1828" t="str">
        <f>IF(ISNA(VLOOKUP(A1828,words_1k!$A$2:$A$1024,1,FALSE)),"-","1k")</f>
        <v>-</v>
      </c>
      <c r="E1828" t="str">
        <f>IF(ISNA(VLOOKUP(A1828,words_5k!$A$2:$A$5024,1,FALSE)),"-","5k")</f>
        <v>5k</v>
      </c>
    </row>
    <row r="1829" spans="1:10" ht="12" x14ac:dyDescent="0.15">
      <c r="A1829" s="11" t="s">
        <v>1972</v>
      </c>
      <c r="B1829">
        <f t="shared" si="28"/>
        <v>4</v>
      </c>
      <c r="C1829" t="str">
        <f>IF(ISNA(VLOOKUP(A1829,words!$A$2:$A$236,1,FALSE)),"-","Normal")</f>
        <v>-</v>
      </c>
      <c r="D1829" t="str">
        <f>IF(ISNA(VLOOKUP(A1829,words_1k!$A$2:$A$1024,1,FALSE)),"-","1k")</f>
        <v>-</v>
      </c>
      <c r="E1829" t="str">
        <f>IF(ISNA(VLOOKUP(A1829,words_5k!$A$2:$A$5024,1,FALSE)),"-","5k")</f>
        <v>5k</v>
      </c>
    </row>
    <row r="1830" spans="1:10" ht="12" x14ac:dyDescent="0.15">
      <c r="A1830" s="11" t="s">
        <v>1973</v>
      </c>
      <c r="B1830">
        <f t="shared" si="28"/>
        <v>6</v>
      </c>
      <c r="C1830" t="str">
        <f>IF(ISNA(VLOOKUP(A1830,words!$A$2:$A$236,1,FALSE)),"-","Normal")</f>
        <v>-</v>
      </c>
      <c r="D1830" t="str">
        <f>IF(ISNA(VLOOKUP(A1830,words_1k!$A$2:$A$1024,1,FALSE)),"-","1k")</f>
        <v>-</v>
      </c>
      <c r="E1830" t="str">
        <f>IF(ISNA(VLOOKUP(A1830,words_5k!$A$2:$A$5024,1,FALSE)),"-","5k")</f>
        <v>5k</v>
      </c>
    </row>
    <row r="1831" spans="1:10" ht="12" x14ac:dyDescent="0.15">
      <c r="A1831" s="11" t="s">
        <v>1974</v>
      </c>
      <c r="B1831">
        <f t="shared" si="28"/>
        <v>4</v>
      </c>
      <c r="C1831" t="str">
        <f>IF(ISNA(VLOOKUP(A1831,words!$A$2:$A$236,1,FALSE)),"-","Normal")</f>
        <v>-</v>
      </c>
      <c r="D1831" t="str">
        <f>IF(ISNA(VLOOKUP(A1831,words_1k!$A$2:$A$1024,1,FALSE)),"-","1k")</f>
        <v>-</v>
      </c>
      <c r="E1831" t="str">
        <f>IF(ISNA(VLOOKUP(A1831,words_5k!$A$2:$A$5024,1,FALSE)),"-","5k")</f>
        <v>5k</v>
      </c>
    </row>
    <row r="1832" spans="1:10" ht="12" x14ac:dyDescent="0.15">
      <c r="A1832" s="11" t="s">
        <v>1975</v>
      </c>
      <c r="B1832">
        <f t="shared" si="28"/>
        <v>4</v>
      </c>
      <c r="C1832" t="str">
        <f>IF(ISNA(VLOOKUP(A1832,words!$A$2:$A$236,1,FALSE)),"-","Normal")</f>
        <v>-</v>
      </c>
      <c r="D1832" t="str">
        <f>IF(ISNA(VLOOKUP(A1832,words_1k!$A$2:$A$1024,1,FALSE)),"-","1k")</f>
        <v>-</v>
      </c>
      <c r="E1832" t="str">
        <f>IF(ISNA(VLOOKUP(A1832,words_5k!$A$2:$A$5024,1,FALSE)),"-","5k")</f>
        <v>5k</v>
      </c>
    </row>
    <row r="1833" spans="1:10" ht="12" x14ac:dyDescent="0.15">
      <c r="A1833" s="11" t="s">
        <v>1976</v>
      </c>
      <c r="B1833">
        <f t="shared" si="28"/>
        <v>3</v>
      </c>
      <c r="C1833" t="str">
        <f>IF(ISNA(VLOOKUP(A1833,words!$A$2:$A$236,1,FALSE)),"-","Normal")</f>
        <v>-</v>
      </c>
      <c r="D1833" t="str">
        <f>IF(ISNA(VLOOKUP(A1833,words_1k!$A$2:$A$1024,1,FALSE)),"-","1k")</f>
        <v>-</v>
      </c>
      <c r="E1833" t="str">
        <f>IF(ISNA(VLOOKUP(A1833,words_5k!$A$2:$A$5024,1,FALSE)),"-","5k")</f>
        <v>5k</v>
      </c>
    </row>
    <row r="1834" spans="1:10" ht="12" x14ac:dyDescent="0.15">
      <c r="A1834" s="11" t="s">
        <v>1977</v>
      </c>
      <c r="B1834">
        <f t="shared" si="28"/>
        <v>5</v>
      </c>
      <c r="C1834" t="str">
        <f>IF(ISNA(VLOOKUP(A1834,words!$A$2:$A$236,1,FALSE)),"-","Normal")</f>
        <v>-</v>
      </c>
      <c r="D1834" t="str">
        <f>IF(ISNA(VLOOKUP(A1834,words_1k!$A$2:$A$1024,1,FALSE)),"-","1k")</f>
        <v>-</v>
      </c>
      <c r="E1834" t="str">
        <f>IF(ISNA(VLOOKUP(A1834,words_5k!$A$2:$A$5024,1,FALSE)),"-","5k")</f>
        <v>5k</v>
      </c>
    </row>
    <row r="1835" spans="1:10" ht="12" x14ac:dyDescent="0.15">
      <c r="A1835" s="11" t="s">
        <v>1978</v>
      </c>
      <c r="B1835">
        <f t="shared" si="28"/>
        <v>7</v>
      </c>
      <c r="C1835" t="str">
        <f>IF(ISNA(VLOOKUP(A1835,words!$A$2:$A$236,1,FALSE)),"-","Normal")</f>
        <v>-</v>
      </c>
      <c r="D1835" t="str">
        <f>IF(ISNA(VLOOKUP(A1835,words_1k!$A$2:$A$1024,1,FALSE)),"-","1k")</f>
        <v>-</v>
      </c>
      <c r="E1835" t="str">
        <f>IF(ISNA(VLOOKUP(A1835,words_5k!$A$2:$A$5024,1,FALSE)),"-","5k")</f>
        <v>5k</v>
      </c>
    </row>
    <row r="1836" spans="1:10" ht="12" x14ac:dyDescent="0.15">
      <c r="A1836" s="11" t="s">
        <v>1979</v>
      </c>
      <c r="B1836">
        <f t="shared" si="28"/>
        <v>5</v>
      </c>
      <c r="C1836" t="str">
        <f>IF(ISNA(VLOOKUP(A1836,words!$A$2:$A$236,1,FALSE)),"-","Normal")</f>
        <v>-</v>
      </c>
      <c r="D1836" t="str">
        <f>IF(ISNA(VLOOKUP(A1836,words_1k!$A$2:$A$1024,1,FALSE)),"-","1k")</f>
        <v>-</v>
      </c>
      <c r="E1836" t="str">
        <f>IF(ISNA(VLOOKUP(A1836,words_5k!$A$2:$A$5024,1,FALSE)),"-","5k")</f>
        <v>5k</v>
      </c>
    </row>
    <row r="1837" spans="1:10" ht="12" x14ac:dyDescent="0.15">
      <c r="A1837" s="11" t="s">
        <v>1980</v>
      </c>
      <c r="B1837">
        <f t="shared" si="28"/>
        <v>7</v>
      </c>
      <c r="C1837" t="str">
        <f>IF(ISNA(VLOOKUP(A1837,words!$A$2:$A$236,1,FALSE)),"-","Normal")</f>
        <v>-</v>
      </c>
      <c r="D1837" t="str">
        <f>IF(ISNA(VLOOKUP(A1837,words_1k!$A$2:$A$1024,1,FALSE)),"-","1k")</f>
        <v>-</v>
      </c>
      <c r="E1837" t="str">
        <f>IF(ISNA(VLOOKUP(A1837,words_5k!$A$2:$A$5024,1,FALSE)),"-","5k")</f>
        <v>5k</v>
      </c>
    </row>
    <row r="1838" spans="1:10" ht="12" x14ac:dyDescent="0.15">
      <c r="A1838" s="11" t="s">
        <v>1981</v>
      </c>
      <c r="B1838">
        <f t="shared" si="28"/>
        <v>5</v>
      </c>
      <c r="C1838" t="str">
        <f>IF(ISNA(VLOOKUP(A1838,words!$A$2:$A$236,1,FALSE)),"-","Normal")</f>
        <v>-</v>
      </c>
      <c r="D1838" t="str">
        <f>IF(ISNA(VLOOKUP(A1838,words_1k!$A$2:$A$1024,1,FALSE)),"-","1k")</f>
        <v>-</v>
      </c>
      <c r="E1838" t="str">
        <f>IF(ISNA(VLOOKUP(A1838,words_5k!$A$2:$A$5024,1,FALSE)),"-","5k")</f>
        <v>5k</v>
      </c>
    </row>
    <row r="1839" spans="1:10" ht="12" x14ac:dyDescent="0.15">
      <c r="A1839" s="11" t="s">
        <v>1982</v>
      </c>
      <c r="B1839">
        <f t="shared" si="28"/>
        <v>6</v>
      </c>
      <c r="C1839" t="str">
        <f>IF(ISNA(VLOOKUP(A1839,words!$A$2:$A$236,1,FALSE)),"-","Normal")</f>
        <v>-</v>
      </c>
      <c r="D1839" t="str">
        <f>IF(ISNA(VLOOKUP(A1839,words_1k!$A$2:$A$1024,1,FALSE)),"-","1k")</f>
        <v>-</v>
      </c>
      <c r="E1839" t="str">
        <f>IF(ISNA(VLOOKUP(A1839,words_5k!$A$2:$A$5024,1,FALSE)),"-","5k")</f>
        <v>5k</v>
      </c>
    </row>
    <row r="1840" spans="1:10" ht="12" x14ac:dyDescent="0.15">
      <c r="A1840" s="11" t="s">
        <v>1983</v>
      </c>
      <c r="B1840">
        <f t="shared" si="28"/>
        <v>8</v>
      </c>
      <c r="C1840" t="str">
        <f>IF(ISNA(VLOOKUP(A1840,words!$A$2:$A$236,1,FALSE)),"-","Normal")</f>
        <v>-</v>
      </c>
      <c r="D1840" t="str">
        <f>IF(ISNA(VLOOKUP(A1840,words_1k!$A$2:$A$1024,1,FALSE)),"-","1k")</f>
        <v>-</v>
      </c>
      <c r="E1840" t="str">
        <f>IF(ISNA(VLOOKUP(A1840,words_5k!$A$2:$A$5024,1,FALSE)),"-","5k")</f>
        <v>5k</v>
      </c>
      <c r="F1840" s="11"/>
      <c r="G1840" s="12"/>
      <c r="H1840" s="11"/>
      <c r="I1840" s="12"/>
      <c r="J1840" s="11"/>
    </row>
    <row r="1841" spans="1:5" ht="12" x14ac:dyDescent="0.15">
      <c r="A1841" s="11" t="s">
        <v>1984</v>
      </c>
      <c r="B1841">
        <f t="shared" si="28"/>
        <v>3</v>
      </c>
      <c r="C1841" t="str">
        <f>IF(ISNA(VLOOKUP(A1841,words!$A$2:$A$236,1,FALSE)),"-","Normal")</f>
        <v>-</v>
      </c>
      <c r="D1841" t="str">
        <f>IF(ISNA(VLOOKUP(A1841,words_1k!$A$2:$A$1024,1,FALSE)),"-","1k")</f>
        <v>-</v>
      </c>
      <c r="E1841" t="str">
        <f>IF(ISNA(VLOOKUP(A1841,words_5k!$A$2:$A$5024,1,FALSE)),"-","5k")</f>
        <v>5k</v>
      </c>
    </row>
    <row r="1842" spans="1:5" ht="12" x14ac:dyDescent="0.15">
      <c r="A1842" s="11" t="s">
        <v>1985</v>
      </c>
      <c r="B1842">
        <f t="shared" si="28"/>
        <v>6</v>
      </c>
      <c r="C1842" t="str">
        <f>IF(ISNA(VLOOKUP(A1842,words!$A$2:$A$236,1,FALSE)),"-","Normal")</f>
        <v>-</v>
      </c>
      <c r="D1842" t="str">
        <f>IF(ISNA(VLOOKUP(A1842,words_1k!$A$2:$A$1024,1,FALSE)),"-","1k")</f>
        <v>-</v>
      </c>
      <c r="E1842" t="str">
        <f>IF(ISNA(VLOOKUP(A1842,words_5k!$A$2:$A$5024,1,FALSE)),"-","5k")</f>
        <v>5k</v>
      </c>
    </row>
    <row r="1843" spans="1:5" ht="12" x14ac:dyDescent="0.15">
      <c r="A1843" s="11" t="s">
        <v>1986</v>
      </c>
      <c r="B1843">
        <f t="shared" si="28"/>
        <v>4</v>
      </c>
      <c r="C1843" t="str">
        <f>IF(ISNA(VLOOKUP(A1843,words!$A$2:$A$236,1,FALSE)),"-","Normal")</f>
        <v>-</v>
      </c>
      <c r="D1843" t="str">
        <f>IF(ISNA(VLOOKUP(A1843,words_1k!$A$2:$A$1024,1,FALSE)),"-","1k")</f>
        <v>-</v>
      </c>
      <c r="E1843" t="str">
        <f>IF(ISNA(VLOOKUP(A1843,words_5k!$A$2:$A$5024,1,FALSE)),"-","5k")</f>
        <v>5k</v>
      </c>
    </row>
    <row r="1844" spans="1:5" ht="12" x14ac:dyDescent="0.15">
      <c r="A1844" s="11" t="s">
        <v>1987</v>
      </c>
      <c r="B1844">
        <f t="shared" si="28"/>
        <v>5</v>
      </c>
      <c r="C1844" t="str">
        <f>IF(ISNA(VLOOKUP(A1844,words!$A$2:$A$236,1,FALSE)),"-","Normal")</f>
        <v>-</v>
      </c>
      <c r="D1844" t="str">
        <f>IF(ISNA(VLOOKUP(A1844,words_1k!$A$2:$A$1024,1,FALSE)),"-","1k")</f>
        <v>-</v>
      </c>
      <c r="E1844" t="str">
        <f>IF(ISNA(VLOOKUP(A1844,words_5k!$A$2:$A$5024,1,FALSE)),"-","5k")</f>
        <v>5k</v>
      </c>
    </row>
    <row r="1845" spans="1:5" ht="12" x14ac:dyDescent="0.15">
      <c r="A1845" s="11" t="s">
        <v>1988</v>
      </c>
      <c r="B1845">
        <f t="shared" si="28"/>
        <v>7</v>
      </c>
      <c r="C1845" t="str">
        <f>IF(ISNA(VLOOKUP(A1845,words!$A$2:$A$236,1,FALSE)),"-","Normal")</f>
        <v>-</v>
      </c>
      <c r="D1845" t="str">
        <f>IF(ISNA(VLOOKUP(A1845,words_1k!$A$2:$A$1024,1,FALSE)),"-","1k")</f>
        <v>-</v>
      </c>
      <c r="E1845" t="str">
        <f>IF(ISNA(VLOOKUP(A1845,words_5k!$A$2:$A$5024,1,FALSE)),"-","5k")</f>
        <v>5k</v>
      </c>
    </row>
    <row r="1846" spans="1:5" ht="12" x14ac:dyDescent="0.15">
      <c r="A1846" s="11" t="s">
        <v>1989</v>
      </c>
      <c r="B1846">
        <f t="shared" si="28"/>
        <v>6</v>
      </c>
      <c r="C1846" t="str">
        <f>IF(ISNA(VLOOKUP(A1846,words!$A$2:$A$236,1,FALSE)),"-","Normal")</f>
        <v>-</v>
      </c>
      <c r="D1846" t="str">
        <f>IF(ISNA(VLOOKUP(A1846,words_1k!$A$2:$A$1024,1,FALSE)),"-","1k")</f>
        <v>-</v>
      </c>
      <c r="E1846" t="str">
        <f>IF(ISNA(VLOOKUP(A1846,words_5k!$A$2:$A$5024,1,FALSE)),"-","5k")</f>
        <v>5k</v>
      </c>
    </row>
    <row r="1847" spans="1:5" ht="12" x14ac:dyDescent="0.15">
      <c r="A1847" s="11" t="s">
        <v>1990</v>
      </c>
      <c r="B1847">
        <f t="shared" si="28"/>
        <v>5</v>
      </c>
      <c r="C1847" t="str">
        <f>IF(ISNA(VLOOKUP(A1847,words!$A$2:$A$236,1,FALSE)),"-","Normal")</f>
        <v>-</v>
      </c>
      <c r="D1847" t="str">
        <f>IF(ISNA(VLOOKUP(A1847,words_1k!$A$2:$A$1024,1,FALSE)),"-","1k")</f>
        <v>-</v>
      </c>
      <c r="E1847" t="str">
        <f>IF(ISNA(VLOOKUP(A1847,words_5k!$A$2:$A$5024,1,FALSE)),"-","5k")</f>
        <v>5k</v>
      </c>
    </row>
    <row r="1848" spans="1:5" ht="12" x14ac:dyDescent="0.15">
      <c r="A1848" s="11" t="s">
        <v>1991</v>
      </c>
      <c r="B1848">
        <f t="shared" si="28"/>
        <v>5</v>
      </c>
      <c r="C1848" t="str">
        <f>IF(ISNA(VLOOKUP(A1848,words!$A$2:$A$236,1,FALSE)),"-","Normal")</f>
        <v>-</v>
      </c>
      <c r="D1848" t="str">
        <f>IF(ISNA(VLOOKUP(A1848,words_1k!$A$2:$A$1024,1,FALSE)),"-","1k")</f>
        <v>-</v>
      </c>
      <c r="E1848" t="str">
        <f>IF(ISNA(VLOOKUP(A1848,words_5k!$A$2:$A$5024,1,FALSE)),"-","5k")</f>
        <v>5k</v>
      </c>
    </row>
    <row r="1849" spans="1:5" ht="12" x14ac:dyDescent="0.15">
      <c r="A1849" s="11" t="s">
        <v>1992</v>
      </c>
      <c r="B1849">
        <f t="shared" si="28"/>
        <v>4</v>
      </c>
      <c r="C1849" t="str">
        <f>IF(ISNA(VLOOKUP(A1849,words!$A$2:$A$236,1,FALSE)),"-","Normal")</f>
        <v>-</v>
      </c>
      <c r="D1849" t="str">
        <f>IF(ISNA(VLOOKUP(A1849,words_1k!$A$2:$A$1024,1,FALSE)),"-","1k")</f>
        <v>-</v>
      </c>
      <c r="E1849" t="str">
        <f>IF(ISNA(VLOOKUP(A1849,words_5k!$A$2:$A$5024,1,FALSE)),"-","5k")</f>
        <v>5k</v>
      </c>
    </row>
    <row r="1850" spans="1:5" ht="12" x14ac:dyDescent="0.15">
      <c r="A1850" s="11" t="s">
        <v>1993</v>
      </c>
      <c r="B1850">
        <f t="shared" si="28"/>
        <v>4</v>
      </c>
      <c r="C1850" t="str">
        <f>IF(ISNA(VLOOKUP(A1850,words!$A$2:$A$236,1,FALSE)),"-","Normal")</f>
        <v>-</v>
      </c>
      <c r="D1850" t="str">
        <f>IF(ISNA(VLOOKUP(A1850,words_1k!$A$2:$A$1024,1,FALSE)),"-","1k")</f>
        <v>-</v>
      </c>
      <c r="E1850" t="str">
        <f>IF(ISNA(VLOOKUP(A1850,words_5k!$A$2:$A$5024,1,FALSE)),"-","5k")</f>
        <v>5k</v>
      </c>
    </row>
    <row r="1851" spans="1:5" ht="12" x14ac:dyDescent="0.15">
      <c r="A1851" s="11" t="s">
        <v>1994</v>
      </c>
      <c r="B1851">
        <f t="shared" si="28"/>
        <v>5</v>
      </c>
      <c r="C1851" t="str">
        <f>IF(ISNA(VLOOKUP(A1851,words!$A$2:$A$236,1,FALSE)),"-","Normal")</f>
        <v>-</v>
      </c>
      <c r="D1851" t="str">
        <f>IF(ISNA(VLOOKUP(A1851,words_1k!$A$2:$A$1024,1,FALSE)),"-","1k")</f>
        <v>-</v>
      </c>
      <c r="E1851" t="str">
        <f>IF(ISNA(VLOOKUP(A1851,words_5k!$A$2:$A$5024,1,FALSE)),"-","5k")</f>
        <v>5k</v>
      </c>
    </row>
    <row r="1852" spans="1:5" ht="12" x14ac:dyDescent="0.15">
      <c r="A1852" s="11" t="s">
        <v>1995</v>
      </c>
      <c r="B1852">
        <f t="shared" si="28"/>
        <v>5</v>
      </c>
      <c r="C1852" t="str">
        <f>IF(ISNA(VLOOKUP(A1852,words!$A$2:$A$236,1,FALSE)),"-","Normal")</f>
        <v>-</v>
      </c>
      <c r="D1852" t="str">
        <f>IF(ISNA(VLOOKUP(A1852,words_1k!$A$2:$A$1024,1,FALSE)),"-","1k")</f>
        <v>-</v>
      </c>
      <c r="E1852" t="str">
        <f>IF(ISNA(VLOOKUP(A1852,words_5k!$A$2:$A$5024,1,FALSE)),"-","5k")</f>
        <v>5k</v>
      </c>
    </row>
    <row r="1853" spans="1:5" ht="12" x14ac:dyDescent="0.15">
      <c r="A1853" s="11" t="s">
        <v>1996</v>
      </c>
      <c r="B1853">
        <f t="shared" si="28"/>
        <v>4</v>
      </c>
      <c r="C1853" t="str">
        <f>IF(ISNA(VLOOKUP(A1853,words!$A$2:$A$236,1,FALSE)),"-","Normal")</f>
        <v>-</v>
      </c>
      <c r="D1853" t="str">
        <f>IF(ISNA(VLOOKUP(A1853,words_1k!$A$2:$A$1024,1,FALSE)),"-","1k")</f>
        <v>-</v>
      </c>
      <c r="E1853" t="str">
        <f>IF(ISNA(VLOOKUP(A1853,words_5k!$A$2:$A$5024,1,FALSE)),"-","5k")</f>
        <v>5k</v>
      </c>
    </row>
    <row r="1854" spans="1:5" ht="12" x14ac:dyDescent="0.15">
      <c r="A1854" s="11" t="s">
        <v>1997</v>
      </c>
      <c r="B1854">
        <f t="shared" si="28"/>
        <v>5</v>
      </c>
      <c r="C1854" t="str">
        <f>IF(ISNA(VLOOKUP(A1854,words!$A$2:$A$236,1,FALSE)),"-","Normal")</f>
        <v>-</v>
      </c>
      <c r="D1854" t="str">
        <f>IF(ISNA(VLOOKUP(A1854,words_1k!$A$2:$A$1024,1,FALSE)),"-","1k")</f>
        <v>-</v>
      </c>
      <c r="E1854" t="str">
        <f>IF(ISNA(VLOOKUP(A1854,words_5k!$A$2:$A$5024,1,FALSE)),"-","5k")</f>
        <v>5k</v>
      </c>
    </row>
    <row r="1855" spans="1:5" ht="12" x14ac:dyDescent="0.15">
      <c r="A1855" s="11" t="s">
        <v>1998</v>
      </c>
      <c r="B1855">
        <f t="shared" si="28"/>
        <v>6</v>
      </c>
      <c r="C1855" t="str">
        <f>IF(ISNA(VLOOKUP(A1855,words!$A$2:$A$236,1,FALSE)),"-","Normal")</f>
        <v>-</v>
      </c>
      <c r="D1855" t="str">
        <f>IF(ISNA(VLOOKUP(A1855,words_1k!$A$2:$A$1024,1,FALSE)),"-","1k")</f>
        <v>-</v>
      </c>
      <c r="E1855" t="str">
        <f>IF(ISNA(VLOOKUP(A1855,words_5k!$A$2:$A$5024,1,FALSE)),"-","5k")</f>
        <v>5k</v>
      </c>
    </row>
    <row r="1856" spans="1:5" ht="12" x14ac:dyDescent="0.15">
      <c r="A1856" s="11" t="s">
        <v>1999</v>
      </c>
      <c r="B1856">
        <f t="shared" si="28"/>
        <v>4</v>
      </c>
      <c r="C1856" t="str">
        <f>IF(ISNA(VLOOKUP(A1856,words!$A$2:$A$236,1,FALSE)),"-","Normal")</f>
        <v>-</v>
      </c>
      <c r="D1856" t="str">
        <f>IF(ISNA(VLOOKUP(A1856,words_1k!$A$2:$A$1024,1,FALSE)),"-","1k")</f>
        <v>-</v>
      </c>
      <c r="E1856" t="str">
        <f>IF(ISNA(VLOOKUP(A1856,words_5k!$A$2:$A$5024,1,FALSE)),"-","5k")</f>
        <v>5k</v>
      </c>
    </row>
    <row r="1857" spans="1:5" ht="12" x14ac:dyDescent="0.15">
      <c r="A1857" s="11" t="s">
        <v>2000</v>
      </c>
      <c r="B1857">
        <f t="shared" si="28"/>
        <v>5</v>
      </c>
      <c r="C1857" t="str">
        <f>IF(ISNA(VLOOKUP(A1857,words!$A$2:$A$236,1,FALSE)),"-","Normal")</f>
        <v>-</v>
      </c>
      <c r="D1857" t="str">
        <f>IF(ISNA(VLOOKUP(A1857,words_1k!$A$2:$A$1024,1,FALSE)),"-","1k")</f>
        <v>-</v>
      </c>
      <c r="E1857" t="str">
        <f>IF(ISNA(VLOOKUP(A1857,words_5k!$A$2:$A$5024,1,FALSE)),"-","5k")</f>
        <v>5k</v>
      </c>
    </row>
    <row r="1858" spans="1:5" ht="12" x14ac:dyDescent="0.15">
      <c r="A1858" s="11" t="s">
        <v>2001</v>
      </c>
      <c r="B1858">
        <f t="shared" ref="B1858:B1921" si="29">LEN(A1858)</f>
        <v>3</v>
      </c>
      <c r="C1858" t="str">
        <f>IF(ISNA(VLOOKUP(A1858,words!$A$2:$A$236,1,FALSE)),"-","Normal")</f>
        <v>-</v>
      </c>
      <c r="D1858" t="str">
        <f>IF(ISNA(VLOOKUP(A1858,words_1k!$A$2:$A$1024,1,FALSE)),"-","1k")</f>
        <v>-</v>
      </c>
      <c r="E1858" t="str">
        <f>IF(ISNA(VLOOKUP(A1858,words_5k!$A$2:$A$5024,1,FALSE)),"-","5k")</f>
        <v>5k</v>
      </c>
    </row>
    <row r="1859" spans="1:5" ht="12" x14ac:dyDescent="0.15">
      <c r="A1859" s="11" t="s">
        <v>2002</v>
      </c>
      <c r="B1859">
        <f t="shared" si="29"/>
        <v>5</v>
      </c>
      <c r="C1859" t="str">
        <f>IF(ISNA(VLOOKUP(A1859,words!$A$2:$A$236,1,FALSE)),"-","Normal")</f>
        <v>-</v>
      </c>
      <c r="D1859" t="str">
        <f>IF(ISNA(VLOOKUP(A1859,words_1k!$A$2:$A$1024,1,FALSE)),"-","1k")</f>
        <v>-</v>
      </c>
      <c r="E1859" t="str">
        <f>IF(ISNA(VLOOKUP(A1859,words_5k!$A$2:$A$5024,1,FALSE)),"-","5k")</f>
        <v>5k</v>
      </c>
    </row>
    <row r="1860" spans="1:5" ht="12" x14ac:dyDescent="0.15">
      <c r="A1860" s="11" t="s">
        <v>2003</v>
      </c>
      <c r="B1860">
        <f t="shared" si="29"/>
        <v>4</v>
      </c>
      <c r="C1860" t="str">
        <f>IF(ISNA(VLOOKUP(A1860,words!$A$2:$A$236,1,FALSE)),"-","Normal")</f>
        <v>-</v>
      </c>
      <c r="D1860" t="str">
        <f>IF(ISNA(VLOOKUP(A1860,words_1k!$A$2:$A$1024,1,FALSE)),"-","1k")</f>
        <v>-</v>
      </c>
      <c r="E1860" t="str">
        <f>IF(ISNA(VLOOKUP(A1860,words_5k!$A$2:$A$5024,1,FALSE)),"-","5k")</f>
        <v>5k</v>
      </c>
    </row>
    <row r="1861" spans="1:5" ht="12" x14ac:dyDescent="0.15">
      <c r="A1861" s="11" t="s">
        <v>2004</v>
      </c>
      <c r="B1861">
        <f t="shared" si="29"/>
        <v>3</v>
      </c>
      <c r="C1861" t="str">
        <f>IF(ISNA(VLOOKUP(A1861,words!$A$2:$A$236,1,FALSE)),"-","Normal")</f>
        <v>-</v>
      </c>
      <c r="D1861" t="str">
        <f>IF(ISNA(VLOOKUP(A1861,words_1k!$A$2:$A$1024,1,FALSE)),"-","1k")</f>
        <v>-</v>
      </c>
      <c r="E1861" t="str">
        <f>IF(ISNA(VLOOKUP(A1861,words_5k!$A$2:$A$5024,1,FALSE)),"-","5k")</f>
        <v>5k</v>
      </c>
    </row>
    <row r="1862" spans="1:5" ht="12" x14ac:dyDescent="0.15">
      <c r="A1862" s="11" t="s">
        <v>2005</v>
      </c>
      <c r="B1862">
        <f t="shared" si="29"/>
        <v>4</v>
      </c>
      <c r="C1862" t="str">
        <f>IF(ISNA(VLOOKUP(A1862,words!$A$2:$A$236,1,FALSE)),"-","Normal")</f>
        <v>-</v>
      </c>
      <c r="D1862" t="str">
        <f>IF(ISNA(VLOOKUP(A1862,words_1k!$A$2:$A$1024,1,FALSE)),"-","1k")</f>
        <v>-</v>
      </c>
      <c r="E1862" t="str">
        <f>IF(ISNA(VLOOKUP(A1862,words_5k!$A$2:$A$5024,1,FALSE)),"-","5k")</f>
        <v>5k</v>
      </c>
    </row>
    <row r="1863" spans="1:5" ht="12" x14ac:dyDescent="0.15">
      <c r="A1863" s="11" t="s">
        <v>2006</v>
      </c>
      <c r="B1863">
        <f t="shared" si="29"/>
        <v>5</v>
      </c>
      <c r="C1863" t="str">
        <f>IF(ISNA(VLOOKUP(A1863,words!$A$2:$A$236,1,FALSE)),"-","Normal")</f>
        <v>-</v>
      </c>
      <c r="D1863" t="str">
        <f>IF(ISNA(VLOOKUP(A1863,words_1k!$A$2:$A$1024,1,FALSE)),"-","1k")</f>
        <v>-</v>
      </c>
      <c r="E1863" t="str">
        <f>IF(ISNA(VLOOKUP(A1863,words_5k!$A$2:$A$5024,1,FALSE)),"-","5k")</f>
        <v>5k</v>
      </c>
    </row>
    <row r="1864" spans="1:5" ht="12" x14ac:dyDescent="0.15">
      <c r="A1864" s="11" t="s">
        <v>2007</v>
      </c>
      <c r="B1864">
        <f t="shared" si="29"/>
        <v>6</v>
      </c>
      <c r="C1864" t="str">
        <f>IF(ISNA(VLOOKUP(A1864,words!$A$2:$A$236,1,FALSE)),"-","Normal")</f>
        <v>-</v>
      </c>
      <c r="D1864" t="str">
        <f>IF(ISNA(VLOOKUP(A1864,words_1k!$A$2:$A$1024,1,FALSE)),"-","1k")</f>
        <v>-</v>
      </c>
      <c r="E1864" t="str">
        <f>IF(ISNA(VLOOKUP(A1864,words_5k!$A$2:$A$5024,1,FALSE)),"-","5k")</f>
        <v>5k</v>
      </c>
    </row>
    <row r="1865" spans="1:5" ht="12" x14ac:dyDescent="0.15">
      <c r="A1865" s="11" t="s">
        <v>2008</v>
      </c>
      <c r="B1865">
        <f t="shared" si="29"/>
        <v>5</v>
      </c>
      <c r="C1865" t="str">
        <f>IF(ISNA(VLOOKUP(A1865,words!$A$2:$A$236,1,FALSE)),"-","Normal")</f>
        <v>-</v>
      </c>
      <c r="D1865" t="str">
        <f>IF(ISNA(VLOOKUP(A1865,words_1k!$A$2:$A$1024,1,FALSE)),"-","1k")</f>
        <v>-</v>
      </c>
      <c r="E1865" t="str">
        <f>IF(ISNA(VLOOKUP(A1865,words_5k!$A$2:$A$5024,1,FALSE)),"-","5k")</f>
        <v>5k</v>
      </c>
    </row>
    <row r="1866" spans="1:5" ht="12" x14ac:dyDescent="0.15">
      <c r="A1866" s="11" t="s">
        <v>2009</v>
      </c>
      <c r="B1866">
        <f t="shared" si="29"/>
        <v>5</v>
      </c>
      <c r="C1866" t="str">
        <f>IF(ISNA(VLOOKUP(A1866,words!$A$2:$A$236,1,FALSE)),"-","Normal")</f>
        <v>-</v>
      </c>
      <c r="D1866" t="str">
        <f>IF(ISNA(VLOOKUP(A1866,words_1k!$A$2:$A$1024,1,FALSE)),"-","1k")</f>
        <v>-</v>
      </c>
      <c r="E1866" t="str">
        <f>IF(ISNA(VLOOKUP(A1866,words_5k!$A$2:$A$5024,1,FALSE)),"-","5k")</f>
        <v>5k</v>
      </c>
    </row>
    <row r="1867" spans="1:5" ht="12" x14ac:dyDescent="0.15">
      <c r="A1867" s="11" t="s">
        <v>2010</v>
      </c>
      <c r="B1867">
        <f t="shared" si="29"/>
        <v>6</v>
      </c>
      <c r="C1867" t="str">
        <f>IF(ISNA(VLOOKUP(A1867,words!$A$2:$A$236,1,FALSE)),"-","Normal")</f>
        <v>-</v>
      </c>
      <c r="D1867" t="str">
        <f>IF(ISNA(VLOOKUP(A1867,words_1k!$A$2:$A$1024,1,FALSE)),"-","1k")</f>
        <v>-</v>
      </c>
      <c r="E1867" t="str">
        <f>IF(ISNA(VLOOKUP(A1867,words_5k!$A$2:$A$5024,1,FALSE)),"-","5k")</f>
        <v>5k</v>
      </c>
    </row>
    <row r="1868" spans="1:5" ht="12" x14ac:dyDescent="0.15">
      <c r="A1868" s="11" t="s">
        <v>2011</v>
      </c>
      <c r="B1868">
        <f t="shared" si="29"/>
        <v>6</v>
      </c>
      <c r="C1868" t="str">
        <f>IF(ISNA(VLOOKUP(A1868,words!$A$2:$A$236,1,FALSE)),"-","Normal")</f>
        <v>-</v>
      </c>
      <c r="D1868" t="str">
        <f>IF(ISNA(VLOOKUP(A1868,words_1k!$A$2:$A$1024,1,FALSE)),"-","1k")</f>
        <v>-</v>
      </c>
      <c r="E1868" t="str">
        <f>IF(ISNA(VLOOKUP(A1868,words_5k!$A$2:$A$5024,1,FALSE)),"-","5k")</f>
        <v>5k</v>
      </c>
    </row>
    <row r="1869" spans="1:5" ht="12" x14ac:dyDescent="0.15">
      <c r="A1869" s="11" t="s">
        <v>2012</v>
      </c>
      <c r="B1869">
        <f t="shared" si="29"/>
        <v>6</v>
      </c>
      <c r="C1869" t="str">
        <f>IF(ISNA(VLOOKUP(A1869,words!$A$2:$A$236,1,FALSE)),"-","Normal")</f>
        <v>-</v>
      </c>
      <c r="D1869" t="str">
        <f>IF(ISNA(VLOOKUP(A1869,words_1k!$A$2:$A$1024,1,FALSE)),"-","1k")</f>
        <v>-</v>
      </c>
      <c r="E1869" t="str">
        <f>IF(ISNA(VLOOKUP(A1869,words_5k!$A$2:$A$5024,1,FALSE)),"-","5k")</f>
        <v>5k</v>
      </c>
    </row>
    <row r="1870" spans="1:5" ht="12" x14ac:dyDescent="0.15">
      <c r="A1870" s="11" t="s">
        <v>2013</v>
      </c>
      <c r="B1870">
        <f t="shared" si="29"/>
        <v>6</v>
      </c>
      <c r="C1870" t="str">
        <f>IF(ISNA(VLOOKUP(A1870,words!$A$2:$A$236,1,FALSE)),"-","Normal")</f>
        <v>-</v>
      </c>
      <c r="D1870" t="str">
        <f>IF(ISNA(VLOOKUP(A1870,words_1k!$A$2:$A$1024,1,FALSE)),"-","1k")</f>
        <v>-</v>
      </c>
      <c r="E1870" t="str">
        <f>IF(ISNA(VLOOKUP(A1870,words_5k!$A$2:$A$5024,1,FALSE)),"-","5k")</f>
        <v>5k</v>
      </c>
    </row>
    <row r="1871" spans="1:5" ht="12" x14ac:dyDescent="0.15">
      <c r="A1871" s="11" t="s">
        <v>2014</v>
      </c>
      <c r="B1871">
        <f t="shared" si="29"/>
        <v>8</v>
      </c>
      <c r="C1871" t="str">
        <f>IF(ISNA(VLOOKUP(A1871,words!$A$2:$A$236,1,FALSE)),"-","Normal")</f>
        <v>-</v>
      </c>
      <c r="D1871" t="str">
        <f>IF(ISNA(VLOOKUP(A1871,words_1k!$A$2:$A$1024,1,FALSE)),"-","1k")</f>
        <v>-</v>
      </c>
      <c r="E1871" t="str">
        <f>IF(ISNA(VLOOKUP(A1871,words_5k!$A$2:$A$5024,1,FALSE)),"-","5k")</f>
        <v>5k</v>
      </c>
    </row>
    <row r="1872" spans="1:5" ht="12" x14ac:dyDescent="0.15">
      <c r="A1872" s="11" t="s">
        <v>2015</v>
      </c>
      <c r="B1872">
        <f t="shared" si="29"/>
        <v>3</v>
      </c>
      <c r="C1872" t="str">
        <f>IF(ISNA(VLOOKUP(A1872,words!$A$2:$A$236,1,FALSE)),"-","Normal")</f>
        <v>-</v>
      </c>
      <c r="D1872" t="str">
        <f>IF(ISNA(VLOOKUP(A1872,words_1k!$A$2:$A$1024,1,FALSE)),"-","1k")</f>
        <v>-</v>
      </c>
      <c r="E1872" t="str">
        <f>IF(ISNA(VLOOKUP(A1872,words_5k!$A$2:$A$5024,1,FALSE)),"-","5k")</f>
        <v>5k</v>
      </c>
    </row>
    <row r="1873" spans="1:5" ht="12" x14ac:dyDescent="0.15">
      <c r="A1873" s="11" t="s">
        <v>2016</v>
      </c>
      <c r="B1873">
        <f t="shared" si="29"/>
        <v>4</v>
      </c>
      <c r="C1873" t="str">
        <f>IF(ISNA(VLOOKUP(A1873,words!$A$2:$A$236,1,FALSE)),"-","Normal")</f>
        <v>-</v>
      </c>
      <c r="D1873" t="str">
        <f>IF(ISNA(VLOOKUP(A1873,words_1k!$A$2:$A$1024,1,FALSE)),"-","1k")</f>
        <v>-</v>
      </c>
      <c r="E1873" t="str">
        <f>IF(ISNA(VLOOKUP(A1873,words_5k!$A$2:$A$5024,1,FALSE)),"-","5k")</f>
        <v>5k</v>
      </c>
    </row>
    <row r="1874" spans="1:5" ht="12" x14ac:dyDescent="0.15">
      <c r="A1874" s="11" t="s">
        <v>2017</v>
      </c>
      <c r="B1874">
        <f t="shared" si="29"/>
        <v>5</v>
      </c>
      <c r="C1874" t="str">
        <f>IF(ISNA(VLOOKUP(A1874,words!$A$2:$A$236,1,FALSE)),"-","Normal")</f>
        <v>-</v>
      </c>
      <c r="D1874" t="str">
        <f>IF(ISNA(VLOOKUP(A1874,words_1k!$A$2:$A$1024,1,FALSE)),"-","1k")</f>
        <v>-</v>
      </c>
      <c r="E1874" t="str">
        <f>IF(ISNA(VLOOKUP(A1874,words_5k!$A$2:$A$5024,1,FALSE)),"-","5k")</f>
        <v>5k</v>
      </c>
    </row>
    <row r="1875" spans="1:5" ht="12" x14ac:dyDescent="0.15">
      <c r="A1875" s="11" t="s">
        <v>2018</v>
      </c>
      <c r="B1875">
        <f t="shared" si="29"/>
        <v>5</v>
      </c>
      <c r="C1875" t="str">
        <f>IF(ISNA(VLOOKUP(A1875,words!$A$2:$A$236,1,FALSE)),"-","Normal")</f>
        <v>-</v>
      </c>
      <c r="D1875" t="str">
        <f>IF(ISNA(VLOOKUP(A1875,words_1k!$A$2:$A$1024,1,FALSE)),"-","1k")</f>
        <v>-</v>
      </c>
      <c r="E1875" t="str">
        <f>IF(ISNA(VLOOKUP(A1875,words_5k!$A$2:$A$5024,1,FALSE)),"-","5k")</f>
        <v>5k</v>
      </c>
    </row>
    <row r="1876" spans="1:5" ht="12" x14ac:dyDescent="0.15">
      <c r="A1876" s="11" t="s">
        <v>2019</v>
      </c>
      <c r="B1876">
        <f t="shared" si="29"/>
        <v>6</v>
      </c>
      <c r="C1876" t="str">
        <f>IF(ISNA(VLOOKUP(A1876,words!$A$2:$A$236,1,FALSE)),"-","Normal")</f>
        <v>-</v>
      </c>
      <c r="D1876" t="str">
        <f>IF(ISNA(VLOOKUP(A1876,words_1k!$A$2:$A$1024,1,FALSE)),"-","1k")</f>
        <v>-</v>
      </c>
      <c r="E1876" t="str">
        <f>IF(ISNA(VLOOKUP(A1876,words_5k!$A$2:$A$5024,1,FALSE)),"-","5k")</f>
        <v>5k</v>
      </c>
    </row>
    <row r="1877" spans="1:5" ht="12" x14ac:dyDescent="0.15">
      <c r="A1877" s="11" t="s">
        <v>2020</v>
      </c>
      <c r="B1877">
        <f t="shared" si="29"/>
        <v>5</v>
      </c>
      <c r="C1877" t="str">
        <f>IF(ISNA(VLOOKUP(A1877,words!$A$2:$A$236,1,FALSE)),"-","Normal")</f>
        <v>-</v>
      </c>
      <c r="D1877" t="str">
        <f>IF(ISNA(VLOOKUP(A1877,words_1k!$A$2:$A$1024,1,FALSE)),"-","1k")</f>
        <v>-</v>
      </c>
      <c r="E1877" t="str">
        <f>IF(ISNA(VLOOKUP(A1877,words_5k!$A$2:$A$5024,1,FALSE)),"-","5k")</f>
        <v>5k</v>
      </c>
    </row>
    <row r="1878" spans="1:5" ht="12" x14ac:dyDescent="0.15">
      <c r="A1878" s="11" t="s">
        <v>2021</v>
      </c>
      <c r="B1878">
        <f t="shared" si="29"/>
        <v>5</v>
      </c>
      <c r="C1878" t="str">
        <f>IF(ISNA(VLOOKUP(A1878,words!$A$2:$A$236,1,FALSE)),"-","Normal")</f>
        <v>-</v>
      </c>
      <c r="D1878" t="str">
        <f>IF(ISNA(VLOOKUP(A1878,words_1k!$A$2:$A$1024,1,FALSE)),"-","1k")</f>
        <v>-</v>
      </c>
      <c r="E1878" t="str">
        <f>IF(ISNA(VLOOKUP(A1878,words_5k!$A$2:$A$5024,1,FALSE)),"-","5k")</f>
        <v>5k</v>
      </c>
    </row>
    <row r="1879" spans="1:5" ht="12" x14ac:dyDescent="0.15">
      <c r="A1879" s="11" t="s">
        <v>2022</v>
      </c>
      <c r="B1879">
        <f t="shared" si="29"/>
        <v>4</v>
      </c>
      <c r="C1879" t="str">
        <f>IF(ISNA(VLOOKUP(A1879,words!$A$2:$A$236,1,FALSE)),"-","Normal")</f>
        <v>-</v>
      </c>
      <c r="D1879" t="str">
        <f>IF(ISNA(VLOOKUP(A1879,words_1k!$A$2:$A$1024,1,FALSE)),"-","1k")</f>
        <v>-</v>
      </c>
      <c r="E1879" t="str">
        <f>IF(ISNA(VLOOKUP(A1879,words_5k!$A$2:$A$5024,1,FALSE)),"-","5k")</f>
        <v>5k</v>
      </c>
    </row>
    <row r="1880" spans="1:5" ht="12" x14ac:dyDescent="0.15">
      <c r="A1880" s="11" t="s">
        <v>2023</v>
      </c>
      <c r="B1880">
        <f t="shared" si="29"/>
        <v>6</v>
      </c>
      <c r="C1880" t="str">
        <f>IF(ISNA(VLOOKUP(A1880,words!$A$2:$A$236,1,FALSE)),"-","Normal")</f>
        <v>-</v>
      </c>
      <c r="D1880" t="str">
        <f>IF(ISNA(VLOOKUP(A1880,words_1k!$A$2:$A$1024,1,FALSE)),"-","1k")</f>
        <v>-</v>
      </c>
      <c r="E1880" t="str">
        <f>IF(ISNA(VLOOKUP(A1880,words_5k!$A$2:$A$5024,1,FALSE)),"-","5k")</f>
        <v>5k</v>
      </c>
    </row>
    <row r="1881" spans="1:5" ht="12" x14ac:dyDescent="0.15">
      <c r="A1881" s="11" t="s">
        <v>2024</v>
      </c>
      <c r="B1881">
        <f t="shared" si="29"/>
        <v>3</v>
      </c>
      <c r="C1881" t="str">
        <f>IF(ISNA(VLOOKUP(A1881,words!$A$2:$A$236,1,FALSE)),"-","Normal")</f>
        <v>-</v>
      </c>
      <c r="D1881" t="str">
        <f>IF(ISNA(VLOOKUP(A1881,words_1k!$A$2:$A$1024,1,FALSE)),"-","1k")</f>
        <v>-</v>
      </c>
      <c r="E1881" t="str">
        <f>IF(ISNA(VLOOKUP(A1881,words_5k!$A$2:$A$5024,1,FALSE)),"-","5k")</f>
        <v>5k</v>
      </c>
    </row>
    <row r="1882" spans="1:5" ht="12" x14ac:dyDescent="0.15">
      <c r="A1882" s="11" t="s">
        <v>2025</v>
      </c>
      <c r="B1882">
        <f t="shared" si="29"/>
        <v>5</v>
      </c>
      <c r="C1882" t="str">
        <f>IF(ISNA(VLOOKUP(A1882,words!$A$2:$A$236,1,FALSE)),"-","Normal")</f>
        <v>-</v>
      </c>
      <c r="D1882" t="str">
        <f>IF(ISNA(VLOOKUP(A1882,words_1k!$A$2:$A$1024,1,FALSE)),"-","1k")</f>
        <v>-</v>
      </c>
      <c r="E1882" t="str">
        <f>IF(ISNA(VLOOKUP(A1882,words_5k!$A$2:$A$5024,1,FALSE)),"-","5k")</f>
        <v>5k</v>
      </c>
    </row>
    <row r="1883" spans="1:5" ht="12" x14ac:dyDescent="0.15">
      <c r="A1883" s="11" t="s">
        <v>2026</v>
      </c>
      <c r="B1883">
        <f t="shared" si="29"/>
        <v>4</v>
      </c>
      <c r="C1883" t="str">
        <f>IF(ISNA(VLOOKUP(A1883,words!$A$2:$A$236,1,FALSE)),"-","Normal")</f>
        <v>-</v>
      </c>
      <c r="D1883" t="str">
        <f>IF(ISNA(VLOOKUP(A1883,words_1k!$A$2:$A$1024,1,FALSE)),"-","1k")</f>
        <v>-</v>
      </c>
      <c r="E1883" t="str">
        <f>IF(ISNA(VLOOKUP(A1883,words_5k!$A$2:$A$5024,1,FALSE)),"-","5k")</f>
        <v>5k</v>
      </c>
    </row>
    <row r="1884" spans="1:5" ht="12" x14ac:dyDescent="0.15">
      <c r="A1884" s="11" t="s">
        <v>2027</v>
      </c>
      <c r="B1884">
        <f t="shared" si="29"/>
        <v>9</v>
      </c>
      <c r="C1884" t="str">
        <f>IF(ISNA(VLOOKUP(A1884,words!$A$2:$A$236,1,FALSE)),"-","Normal")</f>
        <v>-</v>
      </c>
      <c r="D1884" t="str">
        <f>IF(ISNA(VLOOKUP(A1884,words_1k!$A$2:$A$1024,1,FALSE)),"-","1k")</f>
        <v>-</v>
      </c>
      <c r="E1884" t="str">
        <f>IF(ISNA(VLOOKUP(A1884,words_5k!$A$2:$A$5024,1,FALSE)),"-","5k")</f>
        <v>5k</v>
      </c>
    </row>
    <row r="1885" spans="1:5" ht="12" x14ac:dyDescent="0.15">
      <c r="A1885" s="11" t="s">
        <v>2028</v>
      </c>
      <c r="B1885">
        <f t="shared" si="29"/>
        <v>9</v>
      </c>
      <c r="C1885" t="str">
        <f>IF(ISNA(VLOOKUP(A1885,words!$A$2:$A$236,1,FALSE)),"-","Normal")</f>
        <v>-</v>
      </c>
      <c r="D1885" t="str">
        <f>IF(ISNA(VLOOKUP(A1885,words_1k!$A$2:$A$1024,1,FALSE)),"-","1k")</f>
        <v>-</v>
      </c>
      <c r="E1885" t="str">
        <f>IF(ISNA(VLOOKUP(A1885,words_5k!$A$2:$A$5024,1,FALSE)),"-","5k")</f>
        <v>5k</v>
      </c>
    </row>
    <row r="1886" spans="1:5" ht="12" x14ac:dyDescent="0.15">
      <c r="A1886" s="11" t="s">
        <v>2029</v>
      </c>
      <c r="B1886">
        <f t="shared" si="29"/>
        <v>4</v>
      </c>
      <c r="C1886" t="str">
        <f>IF(ISNA(VLOOKUP(A1886,words!$A$2:$A$236,1,FALSE)),"-","Normal")</f>
        <v>-</v>
      </c>
      <c r="D1886" t="str">
        <f>IF(ISNA(VLOOKUP(A1886,words_1k!$A$2:$A$1024,1,FALSE)),"-","1k")</f>
        <v>-</v>
      </c>
      <c r="E1886" t="str">
        <f>IF(ISNA(VLOOKUP(A1886,words_5k!$A$2:$A$5024,1,FALSE)),"-","5k")</f>
        <v>5k</v>
      </c>
    </row>
    <row r="1887" spans="1:5" ht="12" x14ac:dyDescent="0.15">
      <c r="A1887" s="11" t="s">
        <v>2030</v>
      </c>
      <c r="B1887">
        <f t="shared" si="29"/>
        <v>6</v>
      </c>
      <c r="C1887" t="str">
        <f>IF(ISNA(VLOOKUP(A1887,words!$A$2:$A$236,1,FALSE)),"-","Normal")</f>
        <v>-</v>
      </c>
      <c r="D1887" t="str">
        <f>IF(ISNA(VLOOKUP(A1887,words_1k!$A$2:$A$1024,1,FALSE)),"-","1k")</f>
        <v>-</v>
      </c>
      <c r="E1887" t="str">
        <f>IF(ISNA(VLOOKUP(A1887,words_5k!$A$2:$A$5024,1,FALSE)),"-","5k")</f>
        <v>5k</v>
      </c>
    </row>
    <row r="1888" spans="1:5" ht="12" x14ac:dyDescent="0.15">
      <c r="A1888" s="11" t="s">
        <v>2031</v>
      </c>
      <c r="B1888">
        <f t="shared" si="29"/>
        <v>6</v>
      </c>
      <c r="C1888" t="str">
        <f>IF(ISNA(VLOOKUP(A1888,words!$A$2:$A$236,1,FALSE)),"-","Normal")</f>
        <v>-</v>
      </c>
      <c r="D1888" t="str">
        <f>IF(ISNA(VLOOKUP(A1888,words_1k!$A$2:$A$1024,1,FALSE)),"-","1k")</f>
        <v>-</v>
      </c>
      <c r="E1888" t="str">
        <f>IF(ISNA(VLOOKUP(A1888,words_5k!$A$2:$A$5024,1,FALSE)),"-","5k")</f>
        <v>5k</v>
      </c>
    </row>
    <row r="1889" spans="1:5" ht="12" x14ac:dyDescent="0.15">
      <c r="A1889" s="11" t="s">
        <v>2032</v>
      </c>
      <c r="B1889">
        <f t="shared" si="29"/>
        <v>8</v>
      </c>
      <c r="C1889" t="str">
        <f>IF(ISNA(VLOOKUP(A1889,words!$A$2:$A$236,1,FALSE)),"-","Normal")</f>
        <v>-</v>
      </c>
      <c r="D1889" t="str">
        <f>IF(ISNA(VLOOKUP(A1889,words_1k!$A$2:$A$1024,1,FALSE)),"-","1k")</f>
        <v>-</v>
      </c>
      <c r="E1889" t="str">
        <f>IF(ISNA(VLOOKUP(A1889,words_5k!$A$2:$A$5024,1,FALSE)),"-","5k")</f>
        <v>5k</v>
      </c>
    </row>
    <row r="1890" spans="1:5" ht="12" x14ac:dyDescent="0.15">
      <c r="A1890" s="11" t="s">
        <v>2033</v>
      </c>
      <c r="B1890">
        <f t="shared" si="29"/>
        <v>8</v>
      </c>
      <c r="C1890" t="str">
        <f>IF(ISNA(VLOOKUP(A1890,words!$A$2:$A$236,1,FALSE)),"-","Normal")</f>
        <v>-</v>
      </c>
      <c r="D1890" t="str">
        <f>IF(ISNA(VLOOKUP(A1890,words_1k!$A$2:$A$1024,1,FALSE)),"-","1k")</f>
        <v>-</v>
      </c>
      <c r="E1890" t="str">
        <f>IF(ISNA(VLOOKUP(A1890,words_5k!$A$2:$A$5024,1,FALSE)),"-","5k")</f>
        <v>5k</v>
      </c>
    </row>
    <row r="1891" spans="1:5" ht="12" x14ac:dyDescent="0.15">
      <c r="A1891" s="11" t="s">
        <v>2034</v>
      </c>
      <c r="B1891">
        <f t="shared" si="29"/>
        <v>5</v>
      </c>
      <c r="C1891" t="str">
        <f>IF(ISNA(VLOOKUP(A1891,words!$A$2:$A$236,1,FALSE)),"-","Normal")</f>
        <v>-</v>
      </c>
      <c r="D1891" t="str">
        <f>IF(ISNA(VLOOKUP(A1891,words_1k!$A$2:$A$1024,1,FALSE)),"-","1k")</f>
        <v>-</v>
      </c>
      <c r="E1891" t="str">
        <f>IF(ISNA(VLOOKUP(A1891,words_5k!$A$2:$A$5024,1,FALSE)),"-","5k")</f>
        <v>5k</v>
      </c>
    </row>
    <row r="1892" spans="1:5" ht="12" x14ac:dyDescent="0.15">
      <c r="A1892" s="11" t="s">
        <v>2035</v>
      </c>
      <c r="B1892">
        <f t="shared" si="29"/>
        <v>7</v>
      </c>
      <c r="C1892" t="str">
        <f>IF(ISNA(VLOOKUP(A1892,words!$A$2:$A$236,1,FALSE)),"-","Normal")</f>
        <v>-</v>
      </c>
      <c r="D1892" t="str">
        <f>IF(ISNA(VLOOKUP(A1892,words_1k!$A$2:$A$1024,1,FALSE)),"-","1k")</f>
        <v>-</v>
      </c>
      <c r="E1892" t="str">
        <f>IF(ISNA(VLOOKUP(A1892,words_5k!$A$2:$A$5024,1,FALSE)),"-","5k")</f>
        <v>5k</v>
      </c>
    </row>
    <row r="1893" spans="1:5" ht="12" x14ac:dyDescent="0.15">
      <c r="A1893" s="11" t="s">
        <v>2036</v>
      </c>
      <c r="B1893">
        <f t="shared" si="29"/>
        <v>6</v>
      </c>
      <c r="C1893" t="str">
        <f>IF(ISNA(VLOOKUP(A1893,words!$A$2:$A$236,1,FALSE)),"-","Normal")</f>
        <v>-</v>
      </c>
      <c r="D1893" t="str">
        <f>IF(ISNA(VLOOKUP(A1893,words_1k!$A$2:$A$1024,1,FALSE)),"-","1k")</f>
        <v>-</v>
      </c>
      <c r="E1893" t="str">
        <f>IF(ISNA(VLOOKUP(A1893,words_5k!$A$2:$A$5024,1,FALSE)),"-","5k")</f>
        <v>5k</v>
      </c>
    </row>
    <row r="1894" spans="1:5" ht="12" x14ac:dyDescent="0.15">
      <c r="A1894" s="11" t="s">
        <v>2037</v>
      </c>
      <c r="B1894">
        <f t="shared" si="29"/>
        <v>3</v>
      </c>
      <c r="C1894" t="str">
        <f>IF(ISNA(VLOOKUP(A1894,words!$A$2:$A$236,1,FALSE)),"-","Normal")</f>
        <v>-</v>
      </c>
      <c r="D1894" t="str">
        <f>IF(ISNA(VLOOKUP(A1894,words_1k!$A$2:$A$1024,1,FALSE)),"-","1k")</f>
        <v>-</v>
      </c>
      <c r="E1894" t="str">
        <f>IF(ISNA(VLOOKUP(A1894,words_5k!$A$2:$A$5024,1,FALSE)),"-","5k")</f>
        <v>5k</v>
      </c>
    </row>
    <row r="1895" spans="1:5" ht="12" x14ac:dyDescent="0.15">
      <c r="A1895" s="11" t="s">
        <v>2038</v>
      </c>
      <c r="B1895">
        <f t="shared" si="29"/>
        <v>5</v>
      </c>
      <c r="C1895" t="str">
        <f>IF(ISNA(VLOOKUP(A1895,words!$A$2:$A$236,1,FALSE)),"-","Normal")</f>
        <v>-</v>
      </c>
      <c r="D1895" t="str">
        <f>IF(ISNA(VLOOKUP(A1895,words_1k!$A$2:$A$1024,1,FALSE)),"-","1k")</f>
        <v>-</v>
      </c>
      <c r="E1895" t="str">
        <f>IF(ISNA(VLOOKUP(A1895,words_5k!$A$2:$A$5024,1,FALSE)),"-","5k")</f>
        <v>5k</v>
      </c>
    </row>
    <row r="1896" spans="1:5" ht="12" x14ac:dyDescent="0.15">
      <c r="A1896" s="11" t="s">
        <v>2039</v>
      </c>
      <c r="B1896">
        <f t="shared" si="29"/>
        <v>3</v>
      </c>
      <c r="C1896" t="str">
        <f>IF(ISNA(VLOOKUP(A1896,words!$A$2:$A$236,1,FALSE)),"-","Normal")</f>
        <v>-</v>
      </c>
      <c r="D1896" t="str">
        <f>IF(ISNA(VLOOKUP(A1896,words_1k!$A$2:$A$1024,1,FALSE)),"-","1k")</f>
        <v>-</v>
      </c>
      <c r="E1896" t="str">
        <f>IF(ISNA(VLOOKUP(A1896,words_5k!$A$2:$A$5024,1,FALSE)),"-","5k")</f>
        <v>5k</v>
      </c>
    </row>
    <row r="1897" spans="1:5" ht="12" x14ac:dyDescent="0.15">
      <c r="A1897" s="11" t="s">
        <v>2040</v>
      </c>
      <c r="B1897">
        <f t="shared" si="29"/>
        <v>3</v>
      </c>
      <c r="C1897" t="str">
        <f>IF(ISNA(VLOOKUP(A1897,words!$A$2:$A$236,1,FALSE)),"-","Normal")</f>
        <v>-</v>
      </c>
      <c r="D1897" t="str">
        <f>IF(ISNA(VLOOKUP(A1897,words_1k!$A$2:$A$1024,1,FALSE)),"-","1k")</f>
        <v>-</v>
      </c>
      <c r="E1897" t="str">
        <f>IF(ISNA(VLOOKUP(A1897,words_5k!$A$2:$A$5024,1,FALSE)),"-","5k")</f>
        <v>5k</v>
      </c>
    </row>
    <row r="1898" spans="1:5" ht="12" x14ac:dyDescent="0.15">
      <c r="A1898" s="11" t="s">
        <v>2041</v>
      </c>
      <c r="B1898">
        <f t="shared" si="29"/>
        <v>3</v>
      </c>
      <c r="C1898" t="str">
        <f>IF(ISNA(VLOOKUP(A1898,words!$A$2:$A$236,1,FALSE)),"-","Normal")</f>
        <v>-</v>
      </c>
      <c r="D1898" t="str">
        <f>IF(ISNA(VLOOKUP(A1898,words_1k!$A$2:$A$1024,1,FALSE)),"-","1k")</f>
        <v>-</v>
      </c>
      <c r="E1898" t="str">
        <f>IF(ISNA(VLOOKUP(A1898,words_5k!$A$2:$A$5024,1,FALSE)),"-","5k")</f>
        <v>5k</v>
      </c>
    </row>
    <row r="1899" spans="1:5" ht="12" x14ac:dyDescent="0.15">
      <c r="A1899" s="11" t="s">
        <v>2042</v>
      </c>
      <c r="B1899">
        <f t="shared" si="29"/>
        <v>6</v>
      </c>
      <c r="C1899" t="str">
        <f>IF(ISNA(VLOOKUP(A1899,words!$A$2:$A$236,1,FALSE)),"-","Normal")</f>
        <v>-</v>
      </c>
      <c r="D1899" t="str">
        <f>IF(ISNA(VLOOKUP(A1899,words_1k!$A$2:$A$1024,1,FALSE)),"-","1k")</f>
        <v>-</v>
      </c>
      <c r="E1899" t="str">
        <f>IF(ISNA(VLOOKUP(A1899,words_5k!$A$2:$A$5024,1,FALSE)),"-","5k")</f>
        <v>5k</v>
      </c>
    </row>
    <row r="1900" spans="1:5" ht="12" x14ac:dyDescent="0.15">
      <c r="A1900" s="11" t="s">
        <v>2043</v>
      </c>
      <c r="B1900">
        <f t="shared" si="29"/>
        <v>4</v>
      </c>
      <c r="C1900" t="str">
        <f>IF(ISNA(VLOOKUP(A1900,words!$A$2:$A$236,1,FALSE)),"-","Normal")</f>
        <v>-</v>
      </c>
      <c r="D1900" t="str">
        <f>IF(ISNA(VLOOKUP(A1900,words_1k!$A$2:$A$1024,1,FALSE)),"-","1k")</f>
        <v>-</v>
      </c>
      <c r="E1900" t="str">
        <f>IF(ISNA(VLOOKUP(A1900,words_5k!$A$2:$A$5024,1,FALSE)),"-","5k")</f>
        <v>5k</v>
      </c>
    </row>
    <row r="1901" spans="1:5" ht="12" x14ac:dyDescent="0.15">
      <c r="A1901" s="11" t="s">
        <v>2044</v>
      </c>
      <c r="B1901">
        <f t="shared" si="29"/>
        <v>5</v>
      </c>
      <c r="C1901" t="str">
        <f>IF(ISNA(VLOOKUP(A1901,words!$A$2:$A$236,1,FALSE)),"-","Normal")</f>
        <v>-</v>
      </c>
      <c r="D1901" t="str">
        <f>IF(ISNA(VLOOKUP(A1901,words_1k!$A$2:$A$1024,1,FALSE)),"-","1k")</f>
        <v>-</v>
      </c>
      <c r="E1901" t="str">
        <f>IF(ISNA(VLOOKUP(A1901,words_5k!$A$2:$A$5024,1,FALSE)),"-","5k")</f>
        <v>5k</v>
      </c>
    </row>
    <row r="1902" spans="1:5" ht="12" x14ac:dyDescent="0.15">
      <c r="A1902" s="11" t="s">
        <v>2045</v>
      </c>
      <c r="B1902">
        <f t="shared" si="29"/>
        <v>6</v>
      </c>
      <c r="C1902" t="str">
        <f>IF(ISNA(VLOOKUP(A1902,words!$A$2:$A$236,1,FALSE)),"-","Normal")</f>
        <v>-</v>
      </c>
      <c r="D1902" t="str">
        <f>IF(ISNA(VLOOKUP(A1902,words_1k!$A$2:$A$1024,1,FALSE)),"-","1k")</f>
        <v>-</v>
      </c>
      <c r="E1902" t="str">
        <f>IF(ISNA(VLOOKUP(A1902,words_5k!$A$2:$A$5024,1,FALSE)),"-","5k")</f>
        <v>5k</v>
      </c>
    </row>
    <row r="1903" spans="1:5" ht="12" x14ac:dyDescent="0.15">
      <c r="A1903" s="11" t="s">
        <v>2046</v>
      </c>
      <c r="B1903">
        <f t="shared" si="29"/>
        <v>4</v>
      </c>
      <c r="C1903" t="str">
        <f>IF(ISNA(VLOOKUP(A1903,words!$A$2:$A$236,1,FALSE)),"-","Normal")</f>
        <v>-</v>
      </c>
      <c r="D1903" t="str">
        <f>IF(ISNA(VLOOKUP(A1903,words_1k!$A$2:$A$1024,1,FALSE)),"-","1k")</f>
        <v>-</v>
      </c>
      <c r="E1903" t="str">
        <f>IF(ISNA(VLOOKUP(A1903,words_5k!$A$2:$A$5024,1,FALSE)),"-","5k")</f>
        <v>5k</v>
      </c>
    </row>
    <row r="1904" spans="1:5" ht="12" x14ac:dyDescent="0.15">
      <c r="A1904" s="11" t="s">
        <v>2047</v>
      </c>
      <c r="B1904">
        <f t="shared" si="29"/>
        <v>3</v>
      </c>
      <c r="C1904" t="str">
        <f>IF(ISNA(VLOOKUP(A1904,words!$A$2:$A$236,1,FALSE)),"-","Normal")</f>
        <v>-</v>
      </c>
      <c r="D1904" t="str">
        <f>IF(ISNA(VLOOKUP(A1904,words_1k!$A$2:$A$1024,1,FALSE)),"-","1k")</f>
        <v>-</v>
      </c>
      <c r="E1904" t="str">
        <f>IF(ISNA(VLOOKUP(A1904,words_5k!$A$2:$A$5024,1,FALSE)),"-","5k")</f>
        <v>5k</v>
      </c>
    </row>
    <row r="1905" spans="1:5" ht="12" x14ac:dyDescent="0.15">
      <c r="A1905" s="11" t="s">
        <v>2048</v>
      </c>
      <c r="B1905">
        <f t="shared" si="29"/>
        <v>5</v>
      </c>
      <c r="C1905" t="str">
        <f>IF(ISNA(VLOOKUP(A1905,words!$A$2:$A$236,1,FALSE)),"-","Normal")</f>
        <v>-</v>
      </c>
      <c r="D1905" t="str">
        <f>IF(ISNA(VLOOKUP(A1905,words_1k!$A$2:$A$1024,1,FALSE)),"-","1k")</f>
        <v>-</v>
      </c>
      <c r="E1905" t="str">
        <f>IF(ISNA(VLOOKUP(A1905,words_5k!$A$2:$A$5024,1,FALSE)),"-","5k")</f>
        <v>5k</v>
      </c>
    </row>
    <row r="1906" spans="1:5" ht="12" x14ac:dyDescent="0.15">
      <c r="A1906" s="11" t="s">
        <v>2049</v>
      </c>
      <c r="B1906">
        <f t="shared" si="29"/>
        <v>3</v>
      </c>
      <c r="C1906" t="str">
        <f>IF(ISNA(VLOOKUP(A1906,words!$A$2:$A$236,1,FALSE)),"-","Normal")</f>
        <v>-</v>
      </c>
      <c r="D1906" t="str">
        <f>IF(ISNA(VLOOKUP(A1906,words_1k!$A$2:$A$1024,1,FALSE)),"-","1k")</f>
        <v>-</v>
      </c>
      <c r="E1906" t="str">
        <f>IF(ISNA(VLOOKUP(A1906,words_5k!$A$2:$A$5024,1,FALSE)),"-","5k")</f>
        <v>5k</v>
      </c>
    </row>
    <row r="1907" spans="1:5" ht="12" x14ac:dyDescent="0.15">
      <c r="A1907" s="11" t="s">
        <v>2050</v>
      </c>
      <c r="B1907">
        <f t="shared" si="29"/>
        <v>5</v>
      </c>
      <c r="C1907" t="str">
        <f>IF(ISNA(VLOOKUP(A1907,words!$A$2:$A$236,1,FALSE)),"-","Normal")</f>
        <v>-</v>
      </c>
      <c r="D1907" t="str">
        <f>IF(ISNA(VLOOKUP(A1907,words_1k!$A$2:$A$1024,1,FALSE)),"-","1k")</f>
        <v>-</v>
      </c>
      <c r="E1907" t="str">
        <f>IF(ISNA(VLOOKUP(A1907,words_5k!$A$2:$A$5024,1,FALSE)),"-","5k")</f>
        <v>5k</v>
      </c>
    </row>
    <row r="1908" spans="1:5" ht="12" x14ac:dyDescent="0.15">
      <c r="A1908" s="11" t="s">
        <v>2051</v>
      </c>
      <c r="B1908">
        <f t="shared" si="29"/>
        <v>4</v>
      </c>
      <c r="C1908" t="str">
        <f>IF(ISNA(VLOOKUP(A1908,words!$A$2:$A$236,1,FALSE)),"-","Normal")</f>
        <v>-</v>
      </c>
      <c r="D1908" t="str">
        <f>IF(ISNA(VLOOKUP(A1908,words_1k!$A$2:$A$1024,1,FALSE)),"-","1k")</f>
        <v>-</v>
      </c>
      <c r="E1908" t="str">
        <f>IF(ISNA(VLOOKUP(A1908,words_5k!$A$2:$A$5024,1,FALSE)),"-","5k")</f>
        <v>5k</v>
      </c>
    </row>
    <row r="1909" spans="1:5" ht="12" x14ac:dyDescent="0.15">
      <c r="A1909" s="11" t="s">
        <v>2052</v>
      </c>
      <c r="B1909">
        <f t="shared" si="29"/>
        <v>5</v>
      </c>
      <c r="C1909" t="str">
        <f>IF(ISNA(VLOOKUP(A1909,words!$A$2:$A$236,1,FALSE)),"-","Normal")</f>
        <v>-</v>
      </c>
      <c r="D1909" t="str">
        <f>IF(ISNA(VLOOKUP(A1909,words_1k!$A$2:$A$1024,1,FALSE)),"-","1k")</f>
        <v>-</v>
      </c>
      <c r="E1909" t="str">
        <f>IF(ISNA(VLOOKUP(A1909,words_5k!$A$2:$A$5024,1,FALSE)),"-","5k")</f>
        <v>5k</v>
      </c>
    </row>
    <row r="1910" spans="1:5" ht="12" x14ac:dyDescent="0.15">
      <c r="A1910" s="11" t="s">
        <v>2053</v>
      </c>
      <c r="B1910">
        <f t="shared" si="29"/>
        <v>3</v>
      </c>
      <c r="C1910" t="str">
        <f>IF(ISNA(VLOOKUP(A1910,words!$A$2:$A$236,1,FALSE)),"-","Normal")</f>
        <v>-</v>
      </c>
      <c r="D1910" t="str">
        <f>IF(ISNA(VLOOKUP(A1910,words_1k!$A$2:$A$1024,1,FALSE)),"-","1k")</f>
        <v>-</v>
      </c>
      <c r="E1910" t="str">
        <f>IF(ISNA(VLOOKUP(A1910,words_5k!$A$2:$A$5024,1,FALSE)),"-","5k")</f>
        <v>5k</v>
      </c>
    </row>
    <row r="1911" spans="1:5" ht="12" x14ac:dyDescent="0.15">
      <c r="A1911" s="11" t="s">
        <v>2054</v>
      </c>
      <c r="B1911">
        <f t="shared" si="29"/>
        <v>4</v>
      </c>
      <c r="C1911" t="str">
        <f>IF(ISNA(VLOOKUP(A1911,words!$A$2:$A$236,1,FALSE)),"-","Normal")</f>
        <v>-</v>
      </c>
      <c r="D1911" t="str">
        <f>IF(ISNA(VLOOKUP(A1911,words_1k!$A$2:$A$1024,1,FALSE)),"-","1k")</f>
        <v>-</v>
      </c>
      <c r="E1911" t="str">
        <f>IF(ISNA(VLOOKUP(A1911,words_5k!$A$2:$A$5024,1,FALSE)),"-","5k")</f>
        <v>5k</v>
      </c>
    </row>
    <row r="1912" spans="1:5" ht="12" x14ac:dyDescent="0.15">
      <c r="A1912" s="11" t="s">
        <v>2055</v>
      </c>
      <c r="B1912">
        <f t="shared" si="29"/>
        <v>5</v>
      </c>
      <c r="C1912" t="str">
        <f>IF(ISNA(VLOOKUP(A1912,words!$A$2:$A$236,1,FALSE)),"-","Normal")</f>
        <v>-</v>
      </c>
      <c r="D1912" t="str">
        <f>IF(ISNA(VLOOKUP(A1912,words_1k!$A$2:$A$1024,1,FALSE)),"-","1k")</f>
        <v>-</v>
      </c>
      <c r="E1912" t="str">
        <f>IF(ISNA(VLOOKUP(A1912,words_5k!$A$2:$A$5024,1,FALSE)),"-","5k")</f>
        <v>5k</v>
      </c>
    </row>
    <row r="1913" spans="1:5" ht="12" x14ac:dyDescent="0.15">
      <c r="A1913" s="11" t="s">
        <v>2056</v>
      </c>
      <c r="B1913">
        <f t="shared" si="29"/>
        <v>3</v>
      </c>
      <c r="C1913" t="str">
        <f>IF(ISNA(VLOOKUP(A1913,words!$A$2:$A$236,1,FALSE)),"-","Normal")</f>
        <v>-</v>
      </c>
      <c r="D1913" t="str">
        <f>IF(ISNA(VLOOKUP(A1913,words_1k!$A$2:$A$1024,1,FALSE)),"-","1k")</f>
        <v>-</v>
      </c>
      <c r="E1913" t="str">
        <f>IF(ISNA(VLOOKUP(A1913,words_5k!$A$2:$A$5024,1,FALSE)),"-","5k")</f>
        <v>5k</v>
      </c>
    </row>
    <row r="1914" spans="1:5" ht="12" x14ac:dyDescent="0.15">
      <c r="A1914" s="11" t="s">
        <v>2057</v>
      </c>
      <c r="B1914">
        <f t="shared" si="29"/>
        <v>4</v>
      </c>
      <c r="C1914" t="str">
        <f>IF(ISNA(VLOOKUP(A1914,words!$A$2:$A$236,1,FALSE)),"-","Normal")</f>
        <v>-</v>
      </c>
      <c r="D1914" t="str">
        <f>IF(ISNA(VLOOKUP(A1914,words_1k!$A$2:$A$1024,1,FALSE)),"-","1k")</f>
        <v>-</v>
      </c>
      <c r="E1914" t="str">
        <f>IF(ISNA(VLOOKUP(A1914,words_5k!$A$2:$A$5024,1,FALSE)),"-","5k")</f>
        <v>5k</v>
      </c>
    </row>
    <row r="1915" spans="1:5" ht="12" x14ac:dyDescent="0.15">
      <c r="A1915" s="11" t="s">
        <v>2058</v>
      </c>
      <c r="B1915">
        <f t="shared" si="29"/>
        <v>7</v>
      </c>
      <c r="C1915" t="str">
        <f>IF(ISNA(VLOOKUP(A1915,words!$A$2:$A$236,1,FALSE)),"-","Normal")</f>
        <v>-</v>
      </c>
      <c r="D1915" t="str">
        <f>IF(ISNA(VLOOKUP(A1915,words_1k!$A$2:$A$1024,1,FALSE)),"-","1k")</f>
        <v>-</v>
      </c>
      <c r="E1915" t="str">
        <f>IF(ISNA(VLOOKUP(A1915,words_5k!$A$2:$A$5024,1,FALSE)),"-","5k")</f>
        <v>5k</v>
      </c>
    </row>
    <row r="1916" spans="1:5" ht="12" x14ac:dyDescent="0.15">
      <c r="A1916" s="11" t="s">
        <v>2059</v>
      </c>
      <c r="B1916">
        <f t="shared" si="29"/>
        <v>5</v>
      </c>
      <c r="C1916" t="str">
        <f>IF(ISNA(VLOOKUP(A1916,words!$A$2:$A$236,1,FALSE)),"-","Normal")</f>
        <v>-</v>
      </c>
      <c r="D1916" t="str">
        <f>IF(ISNA(VLOOKUP(A1916,words_1k!$A$2:$A$1024,1,FALSE)),"-","1k")</f>
        <v>-</v>
      </c>
      <c r="E1916" t="str">
        <f>IF(ISNA(VLOOKUP(A1916,words_5k!$A$2:$A$5024,1,FALSE)),"-","5k")</f>
        <v>5k</v>
      </c>
    </row>
    <row r="1917" spans="1:5" ht="12" x14ac:dyDescent="0.15">
      <c r="A1917" s="11" t="s">
        <v>2060</v>
      </c>
      <c r="B1917">
        <f t="shared" si="29"/>
        <v>5</v>
      </c>
      <c r="C1917" t="str">
        <f>IF(ISNA(VLOOKUP(A1917,words!$A$2:$A$236,1,FALSE)),"-","Normal")</f>
        <v>-</v>
      </c>
      <c r="D1917" t="str">
        <f>IF(ISNA(VLOOKUP(A1917,words_1k!$A$2:$A$1024,1,FALSE)),"-","1k")</f>
        <v>-</v>
      </c>
      <c r="E1917" t="str">
        <f>IF(ISNA(VLOOKUP(A1917,words_5k!$A$2:$A$5024,1,FALSE)),"-","5k")</f>
        <v>5k</v>
      </c>
    </row>
    <row r="1918" spans="1:5" ht="12" x14ac:dyDescent="0.15">
      <c r="A1918" s="11" t="s">
        <v>2061</v>
      </c>
      <c r="B1918">
        <f t="shared" si="29"/>
        <v>7</v>
      </c>
      <c r="C1918" t="str">
        <f>IF(ISNA(VLOOKUP(A1918,words!$A$2:$A$236,1,FALSE)),"-","Normal")</f>
        <v>-</v>
      </c>
      <c r="D1918" t="str">
        <f>IF(ISNA(VLOOKUP(A1918,words_1k!$A$2:$A$1024,1,FALSE)),"-","1k")</f>
        <v>-</v>
      </c>
      <c r="E1918" t="str">
        <f>IF(ISNA(VLOOKUP(A1918,words_5k!$A$2:$A$5024,1,FALSE)),"-","5k")</f>
        <v>5k</v>
      </c>
    </row>
    <row r="1919" spans="1:5" ht="12" x14ac:dyDescent="0.15">
      <c r="A1919" s="11" t="s">
        <v>2062</v>
      </c>
      <c r="B1919">
        <f t="shared" si="29"/>
        <v>3</v>
      </c>
      <c r="C1919" t="str">
        <f>IF(ISNA(VLOOKUP(A1919,words!$A$2:$A$236,1,FALSE)),"-","Normal")</f>
        <v>-</v>
      </c>
      <c r="D1919" t="str">
        <f>IF(ISNA(VLOOKUP(A1919,words_1k!$A$2:$A$1024,1,FALSE)),"-","1k")</f>
        <v>-</v>
      </c>
      <c r="E1919" t="str">
        <f>IF(ISNA(VLOOKUP(A1919,words_5k!$A$2:$A$5024,1,FALSE)),"-","5k")</f>
        <v>5k</v>
      </c>
    </row>
    <row r="1920" spans="1:5" ht="12" x14ac:dyDescent="0.15">
      <c r="A1920" s="11" t="s">
        <v>2063</v>
      </c>
      <c r="B1920">
        <f t="shared" si="29"/>
        <v>4</v>
      </c>
      <c r="C1920" t="str">
        <f>IF(ISNA(VLOOKUP(A1920,words!$A$2:$A$236,1,FALSE)),"-","Normal")</f>
        <v>-</v>
      </c>
      <c r="D1920" t="str">
        <f>IF(ISNA(VLOOKUP(A1920,words_1k!$A$2:$A$1024,1,FALSE)),"-","1k")</f>
        <v>-</v>
      </c>
      <c r="E1920" t="str">
        <f>IF(ISNA(VLOOKUP(A1920,words_5k!$A$2:$A$5024,1,FALSE)),"-","5k")</f>
        <v>5k</v>
      </c>
    </row>
    <row r="1921" spans="1:5" ht="12" x14ac:dyDescent="0.15">
      <c r="A1921" s="11" t="s">
        <v>2064</v>
      </c>
      <c r="B1921">
        <f t="shared" si="29"/>
        <v>6</v>
      </c>
      <c r="C1921" t="str">
        <f>IF(ISNA(VLOOKUP(A1921,words!$A$2:$A$236,1,FALSE)),"-","Normal")</f>
        <v>-</v>
      </c>
      <c r="D1921" t="str">
        <f>IF(ISNA(VLOOKUP(A1921,words_1k!$A$2:$A$1024,1,FALSE)),"-","1k")</f>
        <v>-</v>
      </c>
      <c r="E1921" t="str">
        <f>IF(ISNA(VLOOKUP(A1921,words_5k!$A$2:$A$5024,1,FALSE)),"-","5k")</f>
        <v>5k</v>
      </c>
    </row>
    <row r="1922" spans="1:5" ht="12" x14ac:dyDescent="0.15">
      <c r="A1922" s="11" t="s">
        <v>2065</v>
      </c>
      <c r="B1922">
        <f t="shared" ref="B1922:B1985" si="30">LEN(A1922)</f>
        <v>4</v>
      </c>
      <c r="C1922" t="str">
        <f>IF(ISNA(VLOOKUP(A1922,words!$A$2:$A$236,1,FALSE)),"-","Normal")</f>
        <v>-</v>
      </c>
      <c r="D1922" t="str">
        <f>IF(ISNA(VLOOKUP(A1922,words_1k!$A$2:$A$1024,1,FALSE)),"-","1k")</f>
        <v>-</v>
      </c>
      <c r="E1922" t="str">
        <f>IF(ISNA(VLOOKUP(A1922,words_5k!$A$2:$A$5024,1,FALSE)),"-","5k")</f>
        <v>5k</v>
      </c>
    </row>
    <row r="1923" spans="1:5" ht="12" x14ac:dyDescent="0.15">
      <c r="A1923" s="11" t="s">
        <v>2066</v>
      </c>
      <c r="B1923">
        <f t="shared" si="30"/>
        <v>5</v>
      </c>
      <c r="C1923" t="str">
        <f>IF(ISNA(VLOOKUP(A1923,words!$A$2:$A$236,1,FALSE)),"-","Normal")</f>
        <v>-</v>
      </c>
      <c r="D1923" t="str">
        <f>IF(ISNA(VLOOKUP(A1923,words_1k!$A$2:$A$1024,1,FALSE)),"-","1k")</f>
        <v>-</v>
      </c>
      <c r="E1923" t="str">
        <f>IF(ISNA(VLOOKUP(A1923,words_5k!$A$2:$A$5024,1,FALSE)),"-","5k")</f>
        <v>5k</v>
      </c>
    </row>
    <row r="1924" spans="1:5" ht="12" x14ac:dyDescent="0.15">
      <c r="A1924" s="11" t="s">
        <v>2067</v>
      </c>
      <c r="B1924">
        <f t="shared" si="30"/>
        <v>3</v>
      </c>
      <c r="C1924" t="str">
        <f>IF(ISNA(VLOOKUP(A1924,words!$A$2:$A$236,1,FALSE)),"-","Normal")</f>
        <v>-</v>
      </c>
      <c r="D1924" t="str">
        <f>IF(ISNA(VLOOKUP(A1924,words_1k!$A$2:$A$1024,1,FALSE)),"-","1k")</f>
        <v>-</v>
      </c>
      <c r="E1924" t="str">
        <f>IF(ISNA(VLOOKUP(A1924,words_5k!$A$2:$A$5024,1,FALSE)),"-","5k")</f>
        <v>5k</v>
      </c>
    </row>
    <row r="1925" spans="1:5" ht="12" x14ac:dyDescent="0.15">
      <c r="A1925" s="11" t="s">
        <v>2068</v>
      </c>
      <c r="B1925">
        <f t="shared" si="30"/>
        <v>7</v>
      </c>
      <c r="C1925" t="str">
        <f>IF(ISNA(VLOOKUP(A1925,words!$A$2:$A$236,1,FALSE)),"-","Normal")</f>
        <v>-</v>
      </c>
      <c r="D1925" t="str">
        <f>IF(ISNA(VLOOKUP(A1925,words_1k!$A$2:$A$1024,1,FALSE)),"-","1k")</f>
        <v>-</v>
      </c>
      <c r="E1925" t="str">
        <f>IF(ISNA(VLOOKUP(A1925,words_5k!$A$2:$A$5024,1,FALSE)),"-","5k")</f>
        <v>5k</v>
      </c>
    </row>
    <row r="1926" spans="1:5" ht="12" x14ac:dyDescent="0.15">
      <c r="A1926" s="11" t="s">
        <v>2069</v>
      </c>
      <c r="B1926">
        <f t="shared" si="30"/>
        <v>7</v>
      </c>
      <c r="C1926" t="str">
        <f>IF(ISNA(VLOOKUP(A1926,words!$A$2:$A$236,1,FALSE)),"-","Normal")</f>
        <v>-</v>
      </c>
      <c r="D1926" t="str">
        <f>IF(ISNA(VLOOKUP(A1926,words_1k!$A$2:$A$1024,1,FALSE)),"-","1k")</f>
        <v>-</v>
      </c>
      <c r="E1926" t="str">
        <f>IF(ISNA(VLOOKUP(A1926,words_5k!$A$2:$A$5024,1,FALSE)),"-","5k")</f>
        <v>5k</v>
      </c>
    </row>
    <row r="1927" spans="1:5" ht="12" x14ac:dyDescent="0.15">
      <c r="A1927" s="11" t="s">
        <v>2070</v>
      </c>
      <c r="B1927">
        <f t="shared" si="30"/>
        <v>5</v>
      </c>
      <c r="C1927" t="str">
        <f>IF(ISNA(VLOOKUP(A1927,words!$A$2:$A$236,1,FALSE)),"-","Normal")</f>
        <v>-</v>
      </c>
      <c r="D1927" t="str">
        <f>IF(ISNA(VLOOKUP(A1927,words_1k!$A$2:$A$1024,1,FALSE)),"-","1k")</f>
        <v>-</v>
      </c>
      <c r="E1927" t="str">
        <f>IF(ISNA(VLOOKUP(A1927,words_5k!$A$2:$A$5024,1,FALSE)),"-","5k")</f>
        <v>5k</v>
      </c>
    </row>
    <row r="1928" spans="1:5" ht="12" x14ac:dyDescent="0.15">
      <c r="A1928" s="11" t="s">
        <v>2071</v>
      </c>
      <c r="B1928">
        <f t="shared" si="30"/>
        <v>6</v>
      </c>
      <c r="C1928" t="str">
        <f>IF(ISNA(VLOOKUP(A1928,words!$A$2:$A$236,1,FALSE)),"-","Normal")</f>
        <v>-</v>
      </c>
      <c r="D1928" t="str">
        <f>IF(ISNA(VLOOKUP(A1928,words_1k!$A$2:$A$1024,1,FALSE)),"-","1k")</f>
        <v>-</v>
      </c>
      <c r="E1928" t="str">
        <f>IF(ISNA(VLOOKUP(A1928,words_5k!$A$2:$A$5024,1,FALSE)),"-","5k")</f>
        <v>5k</v>
      </c>
    </row>
    <row r="1929" spans="1:5" ht="12" x14ac:dyDescent="0.15">
      <c r="A1929" s="11" t="s">
        <v>2072</v>
      </c>
      <c r="B1929">
        <f t="shared" si="30"/>
        <v>7</v>
      </c>
      <c r="C1929" t="str">
        <f>IF(ISNA(VLOOKUP(A1929,words!$A$2:$A$236,1,FALSE)),"-","Normal")</f>
        <v>-</v>
      </c>
      <c r="D1929" t="str">
        <f>IF(ISNA(VLOOKUP(A1929,words_1k!$A$2:$A$1024,1,FALSE)),"-","1k")</f>
        <v>-</v>
      </c>
      <c r="E1929" t="str">
        <f>IF(ISNA(VLOOKUP(A1929,words_5k!$A$2:$A$5024,1,FALSE)),"-","5k")</f>
        <v>5k</v>
      </c>
    </row>
    <row r="1930" spans="1:5" ht="12" x14ac:dyDescent="0.15">
      <c r="A1930" s="11" t="s">
        <v>2073</v>
      </c>
      <c r="B1930">
        <f t="shared" si="30"/>
        <v>5</v>
      </c>
      <c r="C1930" t="str">
        <f>IF(ISNA(VLOOKUP(A1930,words!$A$2:$A$236,1,FALSE)),"-","Normal")</f>
        <v>-</v>
      </c>
      <c r="D1930" t="str">
        <f>IF(ISNA(VLOOKUP(A1930,words_1k!$A$2:$A$1024,1,FALSE)),"-","1k")</f>
        <v>-</v>
      </c>
      <c r="E1930" t="str">
        <f>IF(ISNA(VLOOKUP(A1930,words_5k!$A$2:$A$5024,1,FALSE)),"-","5k")</f>
        <v>5k</v>
      </c>
    </row>
    <row r="1931" spans="1:5" ht="12" x14ac:dyDescent="0.15">
      <c r="A1931" s="11" t="s">
        <v>2074</v>
      </c>
      <c r="B1931">
        <f t="shared" si="30"/>
        <v>6</v>
      </c>
      <c r="C1931" t="str">
        <f>IF(ISNA(VLOOKUP(A1931,words!$A$2:$A$236,1,FALSE)),"-","Normal")</f>
        <v>-</v>
      </c>
      <c r="D1931" t="str">
        <f>IF(ISNA(VLOOKUP(A1931,words_1k!$A$2:$A$1024,1,FALSE)),"-","1k")</f>
        <v>-</v>
      </c>
      <c r="E1931" t="str">
        <f>IF(ISNA(VLOOKUP(A1931,words_5k!$A$2:$A$5024,1,FALSE)),"-","5k")</f>
        <v>5k</v>
      </c>
    </row>
    <row r="1932" spans="1:5" ht="12" x14ac:dyDescent="0.15">
      <c r="A1932" s="11" t="s">
        <v>2075</v>
      </c>
      <c r="B1932">
        <f t="shared" si="30"/>
        <v>4</v>
      </c>
      <c r="C1932" t="str">
        <f>IF(ISNA(VLOOKUP(A1932,words!$A$2:$A$236,1,FALSE)),"-","Normal")</f>
        <v>-</v>
      </c>
      <c r="D1932" t="str">
        <f>IF(ISNA(VLOOKUP(A1932,words_1k!$A$2:$A$1024,1,FALSE)),"-","1k")</f>
        <v>-</v>
      </c>
      <c r="E1932" t="str">
        <f>IF(ISNA(VLOOKUP(A1932,words_5k!$A$2:$A$5024,1,FALSE)),"-","5k")</f>
        <v>5k</v>
      </c>
    </row>
    <row r="1933" spans="1:5" ht="12" x14ac:dyDescent="0.15">
      <c r="A1933" s="11" t="s">
        <v>2076</v>
      </c>
      <c r="B1933">
        <f t="shared" si="30"/>
        <v>5</v>
      </c>
      <c r="C1933" t="str">
        <f>IF(ISNA(VLOOKUP(A1933,words!$A$2:$A$236,1,FALSE)),"-","Normal")</f>
        <v>-</v>
      </c>
      <c r="D1933" t="str">
        <f>IF(ISNA(VLOOKUP(A1933,words_1k!$A$2:$A$1024,1,FALSE)),"-","1k")</f>
        <v>-</v>
      </c>
      <c r="E1933" t="str">
        <f>IF(ISNA(VLOOKUP(A1933,words_5k!$A$2:$A$5024,1,FALSE)),"-","5k")</f>
        <v>5k</v>
      </c>
    </row>
    <row r="1934" spans="1:5" ht="12" x14ac:dyDescent="0.15">
      <c r="A1934" s="11" t="s">
        <v>2077</v>
      </c>
      <c r="B1934">
        <f t="shared" si="30"/>
        <v>5</v>
      </c>
      <c r="C1934" t="str">
        <f>IF(ISNA(VLOOKUP(A1934,words!$A$2:$A$236,1,FALSE)),"-","Normal")</f>
        <v>-</v>
      </c>
      <c r="D1934" t="str">
        <f>IF(ISNA(VLOOKUP(A1934,words_1k!$A$2:$A$1024,1,FALSE)),"-","1k")</f>
        <v>-</v>
      </c>
      <c r="E1934" t="str">
        <f>IF(ISNA(VLOOKUP(A1934,words_5k!$A$2:$A$5024,1,FALSE)),"-","5k")</f>
        <v>5k</v>
      </c>
    </row>
    <row r="1935" spans="1:5" ht="12" x14ac:dyDescent="0.15">
      <c r="A1935" s="11" t="s">
        <v>2078</v>
      </c>
      <c r="B1935">
        <f t="shared" si="30"/>
        <v>4</v>
      </c>
      <c r="C1935" t="str">
        <f>IF(ISNA(VLOOKUP(A1935,words!$A$2:$A$236,1,FALSE)),"-","Normal")</f>
        <v>-</v>
      </c>
      <c r="D1935" t="str">
        <f>IF(ISNA(VLOOKUP(A1935,words_1k!$A$2:$A$1024,1,FALSE)),"-","1k")</f>
        <v>-</v>
      </c>
      <c r="E1935" t="str">
        <f>IF(ISNA(VLOOKUP(A1935,words_5k!$A$2:$A$5024,1,FALSE)),"-","5k")</f>
        <v>5k</v>
      </c>
    </row>
    <row r="1936" spans="1:5" ht="12" x14ac:dyDescent="0.15">
      <c r="A1936" s="11" t="s">
        <v>2079</v>
      </c>
      <c r="B1936">
        <f t="shared" si="30"/>
        <v>5</v>
      </c>
      <c r="C1936" t="str">
        <f>IF(ISNA(VLOOKUP(A1936,words!$A$2:$A$236,1,FALSE)),"-","Normal")</f>
        <v>-</v>
      </c>
      <c r="D1936" t="str">
        <f>IF(ISNA(VLOOKUP(A1936,words_1k!$A$2:$A$1024,1,FALSE)),"-","1k")</f>
        <v>-</v>
      </c>
      <c r="E1936" t="str">
        <f>IF(ISNA(VLOOKUP(A1936,words_5k!$A$2:$A$5024,1,FALSE)),"-","5k")</f>
        <v>5k</v>
      </c>
    </row>
    <row r="1937" spans="1:5" ht="12" x14ac:dyDescent="0.15">
      <c r="A1937" s="11" t="s">
        <v>2080</v>
      </c>
      <c r="B1937">
        <f t="shared" si="30"/>
        <v>6</v>
      </c>
      <c r="C1937" t="str">
        <f>IF(ISNA(VLOOKUP(A1937,words!$A$2:$A$236,1,FALSE)),"-","Normal")</f>
        <v>-</v>
      </c>
      <c r="D1937" t="str">
        <f>IF(ISNA(VLOOKUP(A1937,words_1k!$A$2:$A$1024,1,FALSE)),"-","1k")</f>
        <v>-</v>
      </c>
      <c r="E1937" t="str">
        <f>IF(ISNA(VLOOKUP(A1937,words_5k!$A$2:$A$5024,1,FALSE)),"-","5k")</f>
        <v>5k</v>
      </c>
    </row>
    <row r="1938" spans="1:5" ht="12" x14ac:dyDescent="0.15">
      <c r="A1938" s="11" t="s">
        <v>2081</v>
      </c>
      <c r="B1938">
        <f t="shared" si="30"/>
        <v>3</v>
      </c>
      <c r="C1938" t="str">
        <f>IF(ISNA(VLOOKUP(A1938,words!$A$2:$A$236,1,FALSE)),"-","Normal")</f>
        <v>-</v>
      </c>
      <c r="D1938" t="str">
        <f>IF(ISNA(VLOOKUP(A1938,words_1k!$A$2:$A$1024,1,FALSE)),"-","1k")</f>
        <v>-</v>
      </c>
      <c r="E1938" t="str">
        <f>IF(ISNA(VLOOKUP(A1938,words_5k!$A$2:$A$5024,1,FALSE)),"-","5k")</f>
        <v>5k</v>
      </c>
    </row>
    <row r="1939" spans="1:5" ht="12" x14ac:dyDescent="0.15">
      <c r="A1939" s="11" t="s">
        <v>2082</v>
      </c>
      <c r="B1939">
        <f t="shared" si="30"/>
        <v>3</v>
      </c>
      <c r="C1939" t="str">
        <f>IF(ISNA(VLOOKUP(A1939,words!$A$2:$A$236,1,FALSE)),"-","Normal")</f>
        <v>-</v>
      </c>
      <c r="D1939" t="str">
        <f>IF(ISNA(VLOOKUP(A1939,words_1k!$A$2:$A$1024,1,FALSE)),"-","1k")</f>
        <v>-</v>
      </c>
      <c r="E1939" t="str">
        <f>IF(ISNA(VLOOKUP(A1939,words_5k!$A$2:$A$5024,1,FALSE)),"-","5k")</f>
        <v>5k</v>
      </c>
    </row>
    <row r="1940" spans="1:5" ht="12" x14ac:dyDescent="0.15">
      <c r="A1940" s="11" t="s">
        <v>2083</v>
      </c>
      <c r="B1940">
        <f t="shared" si="30"/>
        <v>4</v>
      </c>
      <c r="C1940" t="str">
        <f>IF(ISNA(VLOOKUP(A1940,words!$A$2:$A$236,1,FALSE)),"-","Normal")</f>
        <v>-</v>
      </c>
      <c r="D1940" t="str">
        <f>IF(ISNA(VLOOKUP(A1940,words_1k!$A$2:$A$1024,1,FALSE)),"-","1k")</f>
        <v>-</v>
      </c>
      <c r="E1940" t="str">
        <f>IF(ISNA(VLOOKUP(A1940,words_5k!$A$2:$A$5024,1,FALSE)),"-","5k")</f>
        <v>5k</v>
      </c>
    </row>
    <row r="1941" spans="1:5" ht="12" x14ac:dyDescent="0.15">
      <c r="A1941" s="11" t="s">
        <v>2084</v>
      </c>
      <c r="B1941">
        <f t="shared" si="30"/>
        <v>4</v>
      </c>
      <c r="C1941" t="str">
        <f>IF(ISNA(VLOOKUP(A1941,words!$A$2:$A$236,1,FALSE)),"-","Normal")</f>
        <v>-</v>
      </c>
      <c r="D1941" t="str">
        <f>IF(ISNA(VLOOKUP(A1941,words_1k!$A$2:$A$1024,1,FALSE)),"-","1k")</f>
        <v>-</v>
      </c>
      <c r="E1941" t="str">
        <f>IF(ISNA(VLOOKUP(A1941,words_5k!$A$2:$A$5024,1,FALSE)),"-","5k")</f>
        <v>5k</v>
      </c>
    </row>
    <row r="1942" spans="1:5" ht="12" x14ac:dyDescent="0.15">
      <c r="A1942" s="11" t="s">
        <v>2085</v>
      </c>
      <c r="B1942">
        <f t="shared" si="30"/>
        <v>5</v>
      </c>
      <c r="C1942" t="str">
        <f>IF(ISNA(VLOOKUP(A1942,words!$A$2:$A$236,1,FALSE)),"-","Normal")</f>
        <v>-</v>
      </c>
      <c r="D1942" t="str">
        <f>IF(ISNA(VLOOKUP(A1942,words_1k!$A$2:$A$1024,1,FALSE)),"-","1k")</f>
        <v>-</v>
      </c>
      <c r="E1942" t="str">
        <f>IF(ISNA(VLOOKUP(A1942,words_5k!$A$2:$A$5024,1,FALSE)),"-","5k")</f>
        <v>5k</v>
      </c>
    </row>
    <row r="1943" spans="1:5" ht="12" x14ac:dyDescent="0.15">
      <c r="A1943" s="11" t="s">
        <v>2086</v>
      </c>
      <c r="B1943">
        <f t="shared" si="30"/>
        <v>4</v>
      </c>
      <c r="C1943" t="str">
        <f>IF(ISNA(VLOOKUP(A1943,words!$A$2:$A$236,1,FALSE)),"-","Normal")</f>
        <v>-</v>
      </c>
      <c r="D1943" t="str">
        <f>IF(ISNA(VLOOKUP(A1943,words_1k!$A$2:$A$1024,1,FALSE)),"-","1k")</f>
        <v>-</v>
      </c>
      <c r="E1943" t="str">
        <f>IF(ISNA(VLOOKUP(A1943,words_5k!$A$2:$A$5024,1,FALSE)),"-","5k")</f>
        <v>5k</v>
      </c>
    </row>
    <row r="1944" spans="1:5" ht="12" x14ac:dyDescent="0.15">
      <c r="A1944" s="11" t="s">
        <v>2087</v>
      </c>
      <c r="B1944">
        <f t="shared" si="30"/>
        <v>5</v>
      </c>
      <c r="C1944" t="str">
        <f>IF(ISNA(VLOOKUP(A1944,words!$A$2:$A$236,1,FALSE)),"-","Normal")</f>
        <v>-</v>
      </c>
      <c r="D1944" t="str">
        <f>IF(ISNA(VLOOKUP(A1944,words_1k!$A$2:$A$1024,1,FALSE)),"-","1k")</f>
        <v>-</v>
      </c>
      <c r="E1944" t="str">
        <f>IF(ISNA(VLOOKUP(A1944,words_5k!$A$2:$A$5024,1,FALSE)),"-","5k")</f>
        <v>5k</v>
      </c>
    </row>
    <row r="1945" spans="1:5" ht="12" x14ac:dyDescent="0.15">
      <c r="A1945" s="11" t="s">
        <v>2088</v>
      </c>
      <c r="B1945">
        <f t="shared" si="30"/>
        <v>3</v>
      </c>
      <c r="C1945" t="str">
        <f>IF(ISNA(VLOOKUP(A1945,words!$A$2:$A$236,1,FALSE)),"-","Normal")</f>
        <v>-</v>
      </c>
      <c r="D1945" t="str">
        <f>IF(ISNA(VLOOKUP(A1945,words_1k!$A$2:$A$1024,1,FALSE)),"-","1k")</f>
        <v>-</v>
      </c>
      <c r="E1945" t="str">
        <f>IF(ISNA(VLOOKUP(A1945,words_5k!$A$2:$A$5024,1,FALSE)),"-","5k")</f>
        <v>5k</v>
      </c>
    </row>
    <row r="1946" spans="1:5" ht="12" x14ac:dyDescent="0.15">
      <c r="A1946" s="11" t="s">
        <v>2089</v>
      </c>
      <c r="B1946">
        <f t="shared" si="30"/>
        <v>5</v>
      </c>
      <c r="C1946" t="str">
        <f>IF(ISNA(VLOOKUP(A1946,words!$A$2:$A$236,1,FALSE)),"-","Normal")</f>
        <v>-</v>
      </c>
      <c r="D1946" t="str">
        <f>IF(ISNA(VLOOKUP(A1946,words_1k!$A$2:$A$1024,1,FALSE)),"-","1k")</f>
        <v>-</v>
      </c>
      <c r="E1946" t="str">
        <f>IF(ISNA(VLOOKUP(A1946,words_5k!$A$2:$A$5024,1,FALSE)),"-","5k")</f>
        <v>5k</v>
      </c>
    </row>
    <row r="1947" spans="1:5" ht="12" x14ac:dyDescent="0.15">
      <c r="A1947" s="11" t="s">
        <v>2090</v>
      </c>
      <c r="B1947">
        <f t="shared" si="30"/>
        <v>4</v>
      </c>
      <c r="C1947" t="str">
        <f>IF(ISNA(VLOOKUP(A1947,words!$A$2:$A$236,1,FALSE)),"-","Normal")</f>
        <v>-</v>
      </c>
      <c r="D1947" t="str">
        <f>IF(ISNA(VLOOKUP(A1947,words_1k!$A$2:$A$1024,1,FALSE)),"-","1k")</f>
        <v>-</v>
      </c>
      <c r="E1947" t="str">
        <f>IF(ISNA(VLOOKUP(A1947,words_5k!$A$2:$A$5024,1,FALSE)),"-","5k")</f>
        <v>5k</v>
      </c>
    </row>
    <row r="1948" spans="1:5" ht="12" x14ac:dyDescent="0.15">
      <c r="A1948" s="11" t="s">
        <v>2091</v>
      </c>
      <c r="B1948">
        <f t="shared" si="30"/>
        <v>6</v>
      </c>
      <c r="C1948" t="str">
        <f>IF(ISNA(VLOOKUP(A1948,words!$A$2:$A$236,1,FALSE)),"-","Normal")</f>
        <v>-</v>
      </c>
      <c r="D1948" t="str">
        <f>IF(ISNA(VLOOKUP(A1948,words_1k!$A$2:$A$1024,1,FALSE)),"-","1k")</f>
        <v>-</v>
      </c>
      <c r="E1948" t="str">
        <f>IF(ISNA(VLOOKUP(A1948,words_5k!$A$2:$A$5024,1,FALSE)),"-","5k")</f>
        <v>5k</v>
      </c>
    </row>
    <row r="1949" spans="1:5" ht="12" x14ac:dyDescent="0.15">
      <c r="A1949" s="11" t="s">
        <v>2092</v>
      </c>
      <c r="B1949">
        <f t="shared" si="30"/>
        <v>5</v>
      </c>
      <c r="C1949" t="str">
        <f>IF(ISNA(VLOOKUP(A1949,words!$A$2:$A$236,1,FALSE)),"-","Normal")</f>
        <v>-</v>
      </c>
      <c r="D1949" t="str">
        <f>IF(ISNA(VLOOKUP(A1949,words_1k!$A$2:$A$1024,1,FALSE)),"-","1k")</f>
        <v>-</v>
      </c>
      <c r="E1949" t="str">
        <f>IF(ISNA(VLOOKUP(A1949,words_5k!$A$2:$A$5024,1,FALSE)),"-","5k")</f>
        <v>5k</v>
      </c>
    </row>
    <row r="1950" spans="1:5" ht="12" x14ac:dyDescent="0.15">
      <c r="A1950" s="11" t="s">
        <v>2093</v>
      </c>
      <c r="B1950">
        <f t="shared" si="30"/>
        <v>3</v>
      </c>
      <c r="C1950" t="str">
        <f>IF(ISNA(VLOOKUP(A1950,words!$A$2:$A$236,1,FALSE)),"-","Normal")</f>
        <v>-</v>
      </c>
      <c r="D1950" t="str">
        <f>IF(ISNA(VLOOKUP(A1950,words_1k!$A$2:$A$1024,1,FALSE)),"-","1k")</f>
        <v>-</v>
      </c>
      <c r="E1950" t="str">
        <f>IF(ISNA(VLOOKUP(A1950,words_5k!$A$2:$A$5024,1,FALSE)),"-","5k")</f>
        <v>5k</v>
      </c>
    </row>
    <row r="1951" spans="1:5" ht="12" x14ac:dyDescent="0.15">
      <c r="A1951" s="11" t="s">
        <v>2094</v>
      </c>
      <c r="B1951">
        <f t="shared" si="30"/>
        <v>4</v>
      </c>
      <c r="C1951" t="str">
        <f>IF(ISNA(VLOOKUP(A1951,words!$A$2:$A$236,1,FALSE)),"-","Normal")</f>
        <v>-</v>
      </c>
      <c r="D1951" t="str">
        <f>IF(ISNA(VLOOKUP(A1951,words_1k!$A$2:$A$1024,1,FALSE)),"-","1k")</f>
        <v>-</v>
      </c>
      <c r="E1951" t="str">
        <f>IF(ISNA(VLOOKUP(A1951,words_5k!$A$2:$A$5024,1,FALSE)),"-","5k")</f>
        <v>5k</v>
      </c>
    </row>
    <row r="1952" spans="1:5" ht="12" x14ac:dyDescent="0.15">
      <c r="A1952" s="11" t="s">
        <v>2095</v>
      </c>
      <c r="B1952">
        <f t="shared" si="30"/>
        <v>4</v>
      </c>
      <c r="C1952" t="str">
        <f>IF(ISNA(VLOOKUP(A1952,words!$A$2:$A$236,1,FALSE)),"-","Normal")</f>
        <v>-</v>
      </c>
      <c r="D1952" t="str">
        <f>IF(ISNA(VLOOKUP(A1952,words_1k!$A$2:$A$1024,1,FALSE)),"-","1k")</f>
        <v>-</v>
      </c>
      <c r="E1952" t="str">
        <f>IF(ISNA(VLOOKUP(A1952,words_5k!$A$2:$A$5024,1,FALSE)),"-","5k")</f>
        <v>5k</v>
      </c>
    </row>
    <row r="1953" spans="1:5" ht="12" x14ac:dyDescent="0.15">
      <c r="A1953" s="11" t="s">
        <v>2096</v>
      </c>
      <c r="B1953">
        <f t="shared" si="30"/>
        <v>5</v>
      </c>
      <c r="C1953" t="str">
        <f>IF(ISNA(VLOOKUP(A1953,words!$A$2:$A$236,1,FALSE)),"-","Normal")</f>
        <v>-</v>
      </c>
      <c r="D1953" t="str">
        <f>IF(ISNA(VLOOKUP(A1953,words_1k!$A$2:$A$1024,1,FALSE)),"-","1k")</f>
        <v>-</v>
      </c>
      <c r="E1953" t="str">
        <f>IF(ISNA(VLOOKUP(A1953,words_5k!$A$2:$A$5024,1,FALSE)),"-","5k")</f>
        <v>5k</v>
      </c>
    </row>
    <row r="1954" spans="1:5" ht="12" x14ac:dyDescent="0.15">
      <c r="A1954" s="11" t="s">
        <v>2097</v>
      </c>
      <c r="B1954">
        <f t="shared" si="30"/>
        <v>4</v>
      </c>
      <c r="C1954" t="str">
        <f>IF(ISNA(VLOOKUP(A1954,words!$A$2:$A$236,1,FALSE)),"-","Normal")</f>
        <v>-</v>
      </c>
      <c r="D1954" t="str">
        <f>IF(ISNA(VLOOKUP(A1954,words_1k!$A$2:$A$1024,1,FALSE)),"-","1k")</f>
        <v>-</v>
      </c>
      <c r="E1954" t="str">
        <f>IF(ISNA(VLOOKUP(A1954,words_5k!$A$2:$A$5024,1,FALSE)),"-","5k")</f>
        <v>5k</v>
      </c>
    </row>
    <row r="1955" spans="1:5" ht="12" x14ac:dyDescent="0.15">
      <c r="A1955" s="11" t="s">
        <v>2098</v>
      </c>
      <c r="B1955">
        <f t="shared" si="30"/>
        <v>4</v>
      </c>
      <c r="C1955" t="str">
        <f>IF(ISNA(VLOOKUP(A1955,words!$A$2:$A$236,1,FALSE)),"-","Normal")</f>
        <v>-</v>
      </c>
      <c r="D1955" t="str">
        <f>IF(ISNA(VLOOKUP(A1955,words_1k!$A$2:$A$1024,1,FALSE)),"-","1k")</f>
        <v>-</v>
      </c>
      <c r="E1955" t="str">
        <f>IF(ISNA(VLOOKUP(A1955,words_5k!$A$2:$A$5024,1,FALSE)),"-","5k")</f>
        <v>5k</v>
      </c>
    </row>
    <row r="1956" spans="1:5" ht="12" x14ac:dyDescent="0.15">
      <c r="A1956" s="11" t="s">
        <v>2099</v>
      </c>
      <c r="B1956">
        <f t="shared" si="30"/>
        <v>3</v>
      </c>
      <c r="C1956" t="str">
        <f>IF(ISNA(VLOOKUP(A1956,words!$A$2:$A$236,1,FALSE)),"-","Normal")</f>
        <v>-</v>
      </c>
      <c r="D1956" t="str">
        <f>IF(ISNA(VLOOKUP(A1956,words_1k!$A$2:$A$1024,1,FALSE)),"-","1k")</f>
        <v>-</v>
      </c>
      <c r="E1956" t="str">
        <f>IF(ISNA(VLOOKUP(A1956,words_5k!$A$2:$A$5024,1,FALSE)),"-","5k")</f>
        <v>5k</v>
      </c>
    </row>
    <row r="1957" spans="1:5" ht="12" x14ac:dyDescent="0.15">
      <c r="A1957" s="11" t="s">
        <v>2100</v>
      </c>
      <c r="B1957">
        <f t="shared" si="30"/>
        <v>4</v>
      </c>
      <c r="C1957" t="str">
        <f>IF(ISNA(VLOOKUP(A1957,words!$A$2:$A$236,1,FALSE)),"-","Normal")</f>
        <v>-</v>
      </c>
      <c r="D1957" t="str">
        <f>IF(ISNA(VLOOKUP(A1957,words_1k!$A$2:$A$1024,1,FALSE)),"-","1k")</f>
        <v>-</v>
      </c>
      <c r="E1957" t="str">
        <f>IF(ISNA(VLOOKUP(A1957,words_5k!$A$2:$A$5024,1,FALSE)),"-","5k")</f>
        <v>5k</v>
      </c>
    </row>
    <row r="1958" spans="1:5" ht="12" x14ac:dyDescent="0.15">
      <c r="A1958" s="11" t="s">
        <v>2101</v>
      </c>
      <c r="B1958">
        <f t="shared" si="30"/>
        <v>4</v>
      </c>
      <c r="C1958" t="str">
        <f>IF(ISNA(VLOOKUP(A1958,words!$A$2:$A$236,1,FALSE)),"-","Normal")</f>
        <v>-</v>
      </c>
      <c r="D1958" t="str">
        <f>IF(ISNA(VLOOKUP(A1958,words_1k!$A$2:$A$1024,1,FALSE)),"-","1k")</f>
        <v>-</v>
      </c>
      <c r="E1958" t="str">
        <f>IF(ISNA(VLOOKUP(A1958,words_5k!$A$2:$A$5024,1,FALSE)),"-","5k")</f>
        <v>5k</v>
      </c>
    </row>
    <row r="1959" spans="1:5" ht="12" x14ac:dyDescent="0.15">
      <c r="A1959" s="11" t="s">
        <v>2102</v>
      </c>
      <c r="B1959">
        <f t="shared" si="30"/>
        <v>6</v>
      </c>
      <c r="C1959" t="str">
        <f>IF(ISNA(VLOOKUP(A1959,words!$A$2:$A$236,1,FALSE)),"-","Normal")</f>
        <v>-</v>
      </c>
      <c r="D1959" t="str">
        <f>IF(ISNA(VLOOKUP(A1959,words_1k!$A$2:$A$1024,1,FALSE)),"-","1k")</f>
        <v>-</v>
      </c>
      <c r="E1959" t="str">
        <f>IF(ISNA(VLOOKUP(A1959,words_5k!$A$2:$A$5024,1,FALSE)),"-","5k")</f>
        <v>5k</v>
      </c>
    </row>
    <row r="1960" spans="1:5" ht="12" x14ac:dyDescent="0.15">
      <c r="A1960" s="11" t="s">
        <v>2103</v>
      </c>
      <c r="B1960">
        <f t="shared" si="30"/>
        <v>7</v>
      </c>
      <c r="C1960" t="str">
        <f>IF(ISNA(VLOOKUP(A1960,words!$A$2:$A$236,1,FALSE)),"-","Normal")</f>
        <v>-</v>
      </c>
      <c r="D1960" t="str">
        <f>IF(ISNA(VLOOKUP(A1960,words_1k!$A$2:$A$1024,1,FALSE)),"-","1k")</f>
        <v>-</v>
      </c>
      <c r="E1960" t="str">
        <f>IF(ISNA(VLOOKUP(A1960,words_5k!$A$2:$A$5024,1,FALSE)),"-","5k")</f>
        <v>5k</v>
      </c>
    </row>
    <row r="1961" spans="1:5" ht="12" x14ac:dyDescent="0.15">
      <c r="A1961" s="11" t="s">
        <v>2104</v>
      </c>
      <c r="B1961">
        <f t="shared" si="30"/>
        <v>4</v>
      </c>
      <c r="C1961" t="str">
        <f>IF(ISNA(VLOOKUP(A1961,words!$A$2:$A$236,1,FALSE)),"-","Normal")</f>
        <v>-</v>
      </c>
      <c r="D1961" t="str">
        <f>IF(ISNA(VLOOKUP(A1961,words_1k!$A$2:$A$1024,1,FALSE)),"-","1k")</f>
        <v>-</v>
      </c>
      <c r="E1961" t="str">
        <f>IF(ISNA(VLOOKUP(A1961,words_5k!$A$2:$A$5024,1,FALSE)),"-","5k")</f>
        <v>5k</v>
      </c>
    </row>
    <row r="1962" spans="1:5" ht="12" x14ac:dyDescent="0.15">
      <c r="A1962" s="11" t="s">
        <v>2105</v>
      </c>
      <c r="B1962">
        <f t="shared" si="30"/>
        <v>5</v>
      </c>
      <c r="C1962" t="str">
        <f>IF(ISNA(VLOOKUP(A1962,words!$A$2:$A$236,1,FALSE)),"-","Normal")</f>
        <v>-</v>
      </c>
      <c r="D1962" t="str">
        <f>IF(ISNA(VLOOKUP(A1962,words_1k!$A$2:$A$1024,1,FALSE)),"-","1k")</f>
        <v>-</v>
      </c>
      <c r="E1962" t="str">
        <f>IF(ISNA(VLOOKUP(A1962,words_5k!$A$2:$A$5024,1,FALSE)),"-","5k")</f>
        <v>5k</v>
      </c>
    </row>
    <row r="1963" spans="1:5" ht="12" x14ac:dyDescent="0.15">
      <c r="A1963" s="11" t="s">
        <v>2106</v>
      </c>
      <c r="B1963">
        <f t="shared" si="30"/>
        <v>3</v>
      </c>
      <c r="C1963" t="str">
        <f>IF(ISNA(VLOOKUP(A1963,words!$A$2:$A$236,1,FALSE)),"-","Normal")</f>
        <v>-</v>
      </c>
      <c r="D1963" t="str">
        <f>IF(ISNA(VLOOKUP(A1963,words_1k!$A$2:$A$1024,1,FALSE)),"-","1k")</f>
        <v>-</v>
      </c>
      <c r="E1963" t="str">
        <f>IF(ISNA(VLOOKUP(A1963,words_5k!$A$2:$A$5024,1,FALSE)),"-","5k")</f>
        <v>5k</v>
      </c>
    </row>
    <row r="1964" spans="1:5" ht="12" x14ac:dyDescent="0.15">
      <c r="A1964" s="11" t="s">
        <v>2107</v>
      </c>
      <c r="B1964">
        <f t="shared" si="30"/>
        <v>5</v>
      </c>
      <c r="C1964" t="str">
        <f>IF(ISNA(VLOOKUP(A1964,words!$A$2:$A$236,1,FALSE)),"-","Normal")</f>
        <v>-</v>
      </c>
      <c r="D1964" t="str">
        <f>IF(ISNA(VLOOKUP(A1964,words_1k!$A$2:$A$1024,1,FALSE)),"-","1k")</f>
        <v>-</v>
      </c>
      <c r="E1964" t="str">
        <f>IF(ISNA(VLOOKUP(A1964,words_5k!$A$2:$A$5024,1,FALSE)),"-","5k")</f>
        <v>5k</v>
      </c>
    </row>
    <row r="1965" spans="1:5" ht="12" x14ac:dyDescent="0.15">
      <c r="A1965" s="11" t="s">
        <v>2108</v>
      </c>
      <c r="B1965">
        <f t="shared" si="30"/>
        <v>6</v>
      </c>
      <c r="C1965" t="str">
        <f>IF(ISNA(VLOOKUP(A1965,words!$A$2:$A$236,1,FALSE)),"-","Normal")</f>
        <v>-</v>
      </c>
      <c r="D1965" t="str">
        <f>IF(ISNA(VLOOKUP(A1965,words_1k!$A$2:$A$1024,1,FALSE)),"-","1k")</f>
        <v>-</v>
      </c>
      <c r="E1965" t="str">
        <f>IF(ISNA(VLOOKUP(A1965,words_5k!$A$2:$A$5024,1,FALSE)),"-","5k")</f>
        <v>5k</v>
      </c>
    </row>
    <row r="1966" spans="1:5" ht="12" x14ac:dyDescent="0.15">
      <c r="A1966" s="11" t="s">
        <v>2109</v>
      </c>
      <c r="B1966">
        <f t="shared" si="30"/>
        <v>5</v>
      </c>
      <c r="C1966" t="str">
        <f>IF(ISNA(VLOOKUP(A1966,words!$A$2:$A$236,1,FALSE)),"-","Normal")</f>
        <v>-</v>
      </c>
      <c r="D1966" t="str">
        <f>IF(ISNA(VLOOKUP(A1966,words_1k!$A$2:$A$1024,1,FALSE)),"-","1k")</f>
        <v>-</v>
      </c>
      <c r="E1966" t="str">
        <f>IF(ISNA(VLOOKUP(A1966,words_5k!$A$2:$A$5024,1,FALSE)),"-","5k")</f>
        <v>5k</v>
      </c>
    </row>
    <row r="1967" spans="1:5" ht="12" x14ac:dyDescent="0.15">
      <c r="A1967" s="11" t="s">
        <v>2110</v>
      </c>
      <c r="B1967">
        <f t="shared" si="30"/>
        <v>3</v>
      </c>
      <c r="C1967" t="str">
        <f>IF(ISNA(VLOOKUP(A1967,words!$A$2:$A$236,1,FALSE)),"-","Normal")</f>
        <v>-</v>
      </c>
      <c r="D1967" t="str">
        <f>IF(ISNA(VLOOKUP(A1967,words_1k!$A$2:$A$1024,1,FALSE)),"-","1k")</f>
        <v>-</v>
      </c>
      <c r="E1967" t="str">
        <f>IF(ISNA(VLOOKUP(A1967,words_5k!$A$2:$A$5024,1,FALSE)),"-","5k")</f>
        <v>5k</v>
      </c>
    </row>
    <row r="1968" spans="1:5" ht="12" x14ac:dyDescent="0.15">
      <c r="A1968" s="11" t="s">
        <v>2111</v>
      </c>
      <c r="B1968">
        <f t="shared" si="30"/>
        <v>5</v>
      </c>
      <c r="C1968" t="str">
        <f>IF(ISNA(VLOOKUP(A1968,words!$A$2:$A$236,1,FALSE)),"-","Normal")</f>
        <v>-</v>
      </c>
      <c r="D1968" t="str">
        <f>IF(ISNA(VLOOKUP(A1968,words_1k!$A$2:$A$1024,1,FALSE)),"-","1k")</f>
        <v>-</v>
      </c>
      <c r="E1968" t="str">
        <f>IF(ISNA(VLOOKUP(A1968,words_5k!$A$2:$A$5024,1,FALSE)),"-","5k")</f>
        <v>5k</v>
      </c>
    </row>
    <row r="1969" spans="1:5" ht="12" x14ac:dyDescent="0.15">
      <c r="A1969" s="11" t="s">
        <v>2112</v>
      </c>
      <c r="B1969">
        <f t="shared" si="30"/>
        <v>4</v>
      </c>
      <c r="C1969" t="str">
        <f>IF(ISNA(VLOOKUP(A1969,words!$A$2:$A$236,1,FALSE)),"-","Normal")</f>
        <v>-</v>
      </c>
      <c r="D1969" t="str">
        <f>IF(ISNA(VLOOKUP(A1969,words_1k!$A$2:$A$1024,1,FALSE)),"-","1k")</f>
        <v>-</v>
      </c>
      <c r="E1969" t="str">
        <f>IF(ISNA(VLOOKUP(A1969,words_5k!$A$2:$A$5024,1,FALSE)),"-","5k")</f>
        <v>5k</v>
      </c>
    </row>
    <row r="1970" spans="1:5" ht="12" x14ac:dyDescent="0.15">
      <c r="A1970" s="11" t="s">
        <v>2113</v>
      </c>
      <c r="B1970">
        <f t="shared" si="30"/>
        <v>5</v>
      </c>
      <c r="C1970" t="str">
        <f>IF(ISNA(VLOOKUP(A1970,words!$A$2:$A$236,1,FALSE)),"-","Normal")</f>
        <v>-</v>
      </c>
      <c r="D1970" t="str">
        <f>IF(ISNA(VLOOKUP(A1970,words_1k!$A$2:$A$1024,1,FALSE)),"-","1k")</f>
        <v>-</v>
      </c>
      <c r="E1970" t="str">
        <f>IF(ISNA(VLOOKUP(A1970,words_5k!$A$2:$A$5024,1,FALSE)),"-","5k")</f>
        <v>5k</v>
      </c>
    </row>
    <row r="1971" spans="1:5" ht="12" x14ac:dyDescent="0.15">
      <c r="A1971" s="11" t="s">
        <v>2114</v>
      </c>
      <c r="B1971">
        <f t="shared" si="30"/>
        <v>5</v>
      </c>
      <c r="C1971" t="str">
        <f>IF(ISNA(VLOOKUP(A1971,words!$A$2:$A$236,1,FALSE)),"-","Normal")</f>
        <v>-</v>
      </c>
      <c r="D1971" t="str">
        <f>IF(ISNA(VLOOKUP(A1971,words_1k!$A$2:$A$1024,1,FALSE)),"-","1k")</f>
        <v>-</v>
      </c>
      <c r="E1971" t="str">
        <f>IF(ISNA(VLOOKUP(A1971,words_5k!$A$2:$A$5024,1,FALSE)),"-","5k")</f>
        <v>5k</v>
      </c>
    </row>
    <row r="1972" spans="1:5" ht="12" x14ac:dyDescent="0.15">
      <c r="A1972" s="11" t="s">
        <v>2115</v>
      </c>
      <c r="B1972">
        <f t="shared" si="30"/>
        <v>6</v>
      </c>
      <c r="C1972" t="str">
        <f>IF(ISNA(VLOOKUP(A1972,words!$A$2:$A$236,1,FALSE)),"-","Normal")</f>
        <v>-</v>
      </c>
      <c r="D1972" t="str">
        <f>IF(ISNA(VLOOKUP(A1972,words_1k!$A$2:$A$1024,1,FALSE)),"-","1k")</f>
        <v>-</v>
      </c>
      <c r="E1972" t="str">
        <f>IF(ISNA(VLOOKUP(A1972,words_5k!$A$2:$A$5024,1,FALSE)),"-","5k")</f>
        <v>5k</v>
      </c>
    </row>
    <row r="1973" spans="1:5" ht="12" x14ac:dyDescent="0.15">
      <c r="A1973" s="11" t="s">
        <v>2116</v>
      </c>
      <c r="B1973">
        <f t="shared" si="30"/>
        <v>7</v>
      </c>
      <c r="C1973" t="str">
        <f>IF(ISNA(VLOOKUP(A1973,words!$A$2:$A$236,1,FALSE)),"-","Normal")</f>
        <v>-</v>
      </c>
      <c r="D1973" t="str">
        <f>IF(ISNA(VLOOKUP(A1973,words_1k!$A$2:$A$1024,1,FALSE)),"-","1k")</f>
        <v>-</v>
      </c>
      <c r="E1973" t="str">
        <f>IF(ISNA(VLOOKUP(A1973,words_5k!$A$2:$A$5024,1,FALSE)),"-","5k")</f>
        <v>5k</v>
      </c>
    </row>
    <row r="1974" spans="1:5" ht="12" x14ac:dyDescent="0.15">
      <c r="A1974" s="11" t="s">
        <v>2117</v>
      </c>
      <c r="B1974">
        <f t="shared" si="30"/>
        <v>5</v>
      </c>
      <c r="C1974" t="str">
        <f>IF(ISNA(VLOOKUP(A1974,words!$A$2:$A$236,1,FALSE)),"-","Normal")</f>
        <v>-</v>
      </c>
      <c r="D1974" t="str">
        <f>IF(ISNA(VLOOKUP(A1974,words_1k!$A$2:$A$1024,1,FALSE)),"-","1k")</f>
        <v>-</v>
      </c>
      <c r="E1974" t="str">
        <f>IF(ISNA(VLOOKUP(A1974,words_5k!$A$2:$A$5024,1,FALSE)),"-","5k")</f>
        <v>5k</v>
      </c>
    </row>
    <row r="1975" spans="1:5" ht="12" x14ac:dyDescent="0.15">
      <c r="A1975" s="11" t="s">
        <v>2118</v>
      </c>
      <c r="B1975">
        <f t="shared" si="30"/>
        <v>4</v>
      </c>
      <c r="C1975" t="str">
        <f>IF(ISNA(VLOOKUP(A1975,words!$A$2:$A$236,1,FALSE)),"-","Normal")</f>
        <v>-</v>
      </c>
      <c r="D1975" t="str">
        <f>IF(ISNA(VLOOKUP(A1975,words_1k!$A$2:$A$1024,1,FALSE)),"-","1k")</f>
        <v>-</v>
      </c>
      <c r="E1975" t="str">
        <f>IF(ISNA(VLOOKUP(A1975,words_5k!$A$2:$A$5024,1,FALSE)),"-","5k")</f>
        <v>5k</v>
      </c>
    </row>
    <row r="1976" spans="1:5" ht="12" x14ac:dyDescent="0.15">
      <c r="A1976" s="11" t="s">
        <v>2119</v>
      </c>
      <c r="B1976">
        <f t="shared" si="30"/>
        <v>4</v>
      </c>
      <c r="C1976" t="str">
        <f>IF(ISNA(VLOOKUP(A1976,words!$A$2:$A$236,1,FALSE)),"-","Normal")</f>
        <v>-</v>
      </c>
      <c r="D1976" t="str">
        <f>IF(ISNA(VLOOKUP(A1976,words_1k!$A$2:$A$1024,1,FALSE)),"-","1k")</f>
        <v>-</v>
      </c>
      <c r="E1976" t="str">
        <f>IF(ISNA(VLOOKUP(A1976,words_5k!$A$2:$A$5024,1,FALSE)),"-","5k")</f>
        <v>5k</v>
      </c>
    </row>
    <row r="1977" spans="1:5" ht="12" x14ac:dyDescent="0.15">
      <c r="A1977" s="11" t="s">
        <v>2120</v>
      </c>
      <c r="B1977">
        <f t="shared" si="30"/>
        <v>7</v>
      </c>
      <c r="C1977" t="str">
        <f>IF(ISNA(VLOOKUP(A1977,words!$A$2:$A$236,1,FALSE)),"-","Normal")</f>
        <v>-</v>
      </c>
      <c r="D1977" t="str">
        <f>IF(ISNA(VLOOKUP(A1977,words_1k!$A$2:$A$1024,1,FALSE)),"-","1k")</f>
        <v>-</v>
      </c>
      <c r="E1977" t="str">
        <f>IF(ISNA(VLOOKUP(A1977,words_5k!$A$2:$A$5024,1,FALSE)),"-","5k")</f>
        <v>5k</v>
      </c>
    </row>
    <row r="1978" spans="1:5" ht="12" x14ac:dyDescent="0.15">
      <c r="A1978" s="11" t="s">
        <v>2121</v>
      </c>
      <c r="B1978">
        <f t="shared" si="30"/>
        <v>5</v>
      </c>
      <c r="C1978" t="str">
        <f>IF(ISNA(VLOOKUP(A1978,words!$A$2:$A$236,1,FALSE)),"-","Normal")</f>
        <v>-</v>
      </c>
      <c r="D1978" t="str">
        <f>IF(ISNA(VLOOKUP(A1978,words_1k!$A$2:$A$1024,1,FALSE)),"-","1k")</f>
        <v>-</v>
      </c>
      <c r="E1978" t="str">
        <f>IF(ISNA(VLOOKUP(A1978,words_5k!$A$2:$A$5024,1,FALSE)),"-","5k")</f>
        <v>5k</v>
      </c>
    </row>
    <row r="1979" spans="1:5" ht="12" x14ac:dyDescent="0.15">
      <c r="A1979" s="11" t="s">
        <v>2122</v>
      </c>
      <c r="B1979">
        <f t="shared" si="30"/>
        <v>7</v>
      </c>
      <c r="C1979" t="str">
        <f>IF(ISNA(VLOOKUP(A1979,words!$A$2:$A$236,1,FALSE)),"-","Normal")</f>
        <v>-</v>
      </c>
      <c r="D1979" t="str">
        <f>IF(ISNA(VLOOKUP(A1979,words_1k!$A$2:$A$1024,1,FALSE)),"-","1k")</f>
        <v>-</v>
      </c>
      <c r="E1979" t="str">
        <f>IF(ISNA(VLOOKUP(A1979,words_5k!$A$2:$A$5024,1,FALSE)),"-","5k")</f>
        <v>5k</v>
      </c>
    </row>
    <row r="1980" spans="1:5" ht="12" x14ac:dyDescent="0.15">
      <c r="A1980" s="11" t="s">
        <v>2123</v>
      </c>
      <c r="B1980">
        <f t="shared" si="30"/>
        <v>6</v>
      </c>
      <c r="C1980" t="str">
        <f>IF(ISNA(VLOOKUP(A1980,words!$A$2:$A$236,1,FALSE)),"-","Normal")</f>
        <v>-</v>
      </c>
      <c r="D1980" t="str">
        <f>IF(ISNA(VLOOKUP(A1980,words_1k!$A$2:$A$1024,1,FALSE)),"-","1k")</f>
        <v>-</v>
      </c>
      <c r="E1980" t="str">
        <f>IF(ISNA(VLOOKUP(A1980,words_5k!$A$2:$A$5024,1,FALSE)),"-","5k")</f>
        <v>5k</v>
      </c>
    </row>
    <row r="1981" spans="1:5" ht="12" x14ac:dyDescent="0.15">
      <c r="A1981" s="11" t="s">
        <v>2124</v>
      </c>
      <c r="B1981">
        <f t="shared" si="30"/>
        <v>5</v>
      </c>
      <c r="C1981" t="str">
        <f>IF(ISNA(VLOOKUP(A1981,words!$A$2:$A$236,1,FALSE)),"-","Normal")</f>
        <v>-</v>
      </c>
      <c r="D1981" t="str">
        <f>IF(ISNA(VLOOKUP(A1981,words_1k!$A$2:$A$1024,1,FALSE)),"-","1k")</f>
        <v>-</v>
      </c>
      <c r="E1981" t="str">
        <f>IF(ISNA(VLOOKUP(A1981,words_5k!$A$2:$A$5024,1,FALSE)),"-","5k")</f>
        <v>5k</v>
      </c>
    </row>
    <row r="1982" spans="1:5" ht="12" x14ac:dyDescent="0.15">
      <c r="A1982" s="11" t="s">
        <v>2125</v>
      </c>
      <c r="B1982">
        <f t="shared" si="30"/>
        <v>6</v>
      </c>
      <c r="C1982" t="str">
        <f>IF(ISNA(VLOOKUP(A1982,words!$A$2:$A$236,1,FALSE)),"-","Normal")</f>
        <v>-</v>
      </c>
      <c r="D1982" t="str">
        <f>IF(ISNA(VLOOKUP(A1982,words_1k!$A$2:$A$1024,1,FALSE)),"-","1k")</f>
        <v>-</v>
      </c>
      <c r="E1982" t="str">
        <f>IF(ISNA(VLOOKUP(A1982,words_5k!$A$2:$A$5024,1,FALSE)),"-","5k")</f>
        <v>5k</v>
      </c>
    </row>
    <row r="1983" spans="1:5" ht="12" x14ac:dyDescent="0.15">
      <c r="A1983" s="11" t="s">
        <v>2126</v>
      </c>
      <c r="B1983">
        <f t="shared" si="30"/>
        <v>6</v>
      </c>
      <c r="C1983" t="str">
        <f>IF(ISNA(VLOOKUP(A1983,words!$A$2:$A$236,1,FALSE)),"-","Normal")</f>
        <v>-</v>
      </c>
      <c r="D1983" t="str">
        <f>IF(ISNA(VLOOKUP(A1983,words_1k!$A$2:$A$1024,1,FALSE)),"-","1k")</f>
        <v>-</v>
      </c>
      <c r="E1983" t="str">
        <f>IF(ISNA(VLOOKUP(A1983,words_5k!$A$2:$A$5024,1,FALSE)),"-","5k")</f>
        <v>5k</v>
      </c>
    </row>
    <row r="1984" spans="1:5" ht="12" x14ac:dyDescent="0.15">
      <c r="A1984" s="11" t="s">
        <v>2127</v>
      </c>
      <c r="B1984">
        <f t="shared" si="30"/>
        <v>5</v>
      </c>
      <c r="C1984" t="str">
        <f>IF(ISNA(VLOOKUP(A1984,words!$A$2:$A$236,1,FALSE)),"-","Normal")</f>
        <v>-</v>
      </c>
      <c r="D1984" t="str">
        <f>IF(ISNA(VLOOKUP(A1984,words_1k!$A$2:$A$1024,1,FALSE)),"-","1k")</f>
        <v>-</v>
      </c>
      <c r="E1984" t="str">
        <f>IF(ISNA(VLOOKUP(A1984,words_5k!$A$2:$A$5024,1,FALSE)),"-","5k")</f>
        <v>5k</v>
      </c>
    </row>
    <row r="1985" spans="1:5" ht="12" x14ac:dyDescent="0.15">
      <c r="A1985" s="11" t="s">
        <v>2128</v>
      </c>
      <c r="B1985">
        <f t="shared" si="30"/>
        <v>4</v>
      </c>
      <c r="C1985" t="str">
        <f>IF(ISNA(VLOOKUP(A1985,words!$A$2:$A$236,1,FALSE)),"-","Normal")</f>
        <v>-</v>
      </c>
      <c r="D1985" t="str">
        <f>IF(ISNA(VLOOKUP(A1985,words_1k!$A$2:$A$1024,1,FALSE)),"-","1k")</f>
        <v>-</v>
      </c>
      <c r="E1985" t="str">
        <f>IF(ISNA(VLOOKUP(A1985,words_5k!$A$2:$A$5024,1,FALSE)),"-","5k")</f>
        <v>5k</v>
      </c>
    </row>
    <row r="1986" spans="1:5" ht="12" x14ac:dyDescent="0.15">
      <c r="A1986" s="11" t="s">
        <v>2129</v>
      </c>
      <c r="B1986">
        <f t="shared" ref="B1986:B2049" si="31">LEN(A1986)</f>
        <v>10</v>
      </c>
      <c r="C1986" t="str">
        <f>IF(ISNA(VLOOKUP(A1986,words!$A$2:$A$236,1,FALSE)),"-","Normal")</f>
        <v>-</v>
      </c>
      <c r="D1986" t="str">
        <f>IF(ISNA(VLOOKUP(A1986,words_1k!$A$2:$A$1024,1,FALSE)),"-","1k")</f>
        <v>-</v>
      </c>
      <c r="E1986" t="str">
        <f>IF(ISNA(VLOOKUP(A1986,words_5k!$A$2:$A$5024,1,FALSE)),"-","5k")</f>
        <v>5k</v>
      </c>
    </row>
    <row r="1987" spans="1:5" ht="12" x14ac:dyDescent="0.15">
      <c r="A1987" s="11" t="s">
        <v>2130</v>
      </c>
      <c r="B1987">
        <f t="shared" si="31"/>
        <v>7</v>
      </c>
      <c r="C1987" t="str">
        <f>IF(ISNA(VLOOKUP(A1987,words!$A$2:$A$236,1,FALSE)),"-","Normal")</f>
        <v>-</v>
      </c>
      <c r="D1987" t="str">
        <f>IF(ISNA(VLOOKUP(A1987,words_1k!$A$2:$A$1024,1,FALSE)),"-","1k")</f>
        <v>-</v>
      </c>
      <c r="E1987" t="str">
        <f>IF(ISNA(VLOOKUP(A1987,words_5k!$A$2:$A$5024,1,FALSE)),"-","5k")</f>
        <v>5k</v>
      </c>
    </row>
    <row r="1988" spans="1:5" ht="12" x14ac:dyDescent="0.15">
      <c r="A1988" s="11" t="s">
        <v>2131</v>
      </c>
      <c r="B1988">
        <f t="shared" si="31"/>
        <v>9</v>
      </c>
      <c r="C1988" t="str">
        <f>IF(ISNA(VLOOKUP(A1988,words!$A$2:$A$236,1,FALSE)),"-","Normal")</f>
        <v>-</v>
      </c>
      <c r="D1988" t="str">
        <f>IF(ISNA(VLOOKUP(A1988,words_1k!$A$2:$A$1024,1,FALSE)),"-","1k")</f>
        <v>-</v>
      </c>
      <c r="E1988" t="str">
        <f>IF(ISNA(VLOOKUP(A1988,words_5k!$A$2:$A$5024,1,FALSE)),"-","5k")</f>
        <v>5k</v>
      </c>
    </row>
    <row r="1989" spans="1:5" ht="12" x14ac:dyDescent="0.15">
      <c r="A1989" s="11" t="s">
        <v>2132</v>
      </c>
      <c r="B1989">
        <f t="shared" si="31"/>
        <v>6</v>
      </c>
      <c r="C1989" t="str">
        <f>IF(ISNA(VLOOKUP(A1989,words!$A$2:$A$236,1,FALSE)),"-","Normal")</f>
        <v>-</v>
      </c>
      <c r="D1989" t="str">
        <f>IF(ISNA(VLOOKUP(A1989,words_1k!$A$2:$A$1024,1,FALSE)),"-","1k")</f>
        <v>-</v>
      </c>
      <c r="E1989" t="str">
        <f>IF(ISNA(VLOOKUP(A1989,words_5k!$A$2:$A$5024,1,FALSE)),"-","5k")</f>
        <v>5k</v>
      </c>
    </row>
    <row r="1990" spans="1:5" ht="12" x14ac:dyDescent="0.15">
      <c r="A1990" s="11" t="s">
        <v>2133</v>
      </c>
      <c r="B1990">
        <f t="shared" si="31"/>
        <v>4</v>
      </c>
      <c r="C1990" t="str">
        <f>IF(ISNA(VLOOKUP(A1990,words!$A$2:$A$236,1,FALSE)),"-","Normal")</f>
        <v>-</v>
      </c>
      <c r="D1990" t="str">
        <f>IF(ISNA(VLOOKUP(A1990,words_1k!$A$2:$A$1024,1,FALSE)),"-","1k")</f>
        <v>-</v>
      </c>
      <c r="E1990" t="str">
        <f>IF(ISNA(VLOOKUP(A1990,words_5k!$A$2:$A$5024,1,FALSE)),"-","5k")</f>
        <v>5k</v>
      </c>
    </row>
    <row r="1991" spans="1:5" ht="12" x14ac:dyDescent="0.15">
      <c r="A1991" s="11" t="s">
        <v>2134</v>
      </c>
      <c r="B1991">
        <f t="shared" si="31"/>
        <v>4</v>
      </c>
      <c r="C1991" t="str">
        <f>IF(ISNA(VLOOKUP(A1991,words!$A$2:$A$236,1,FALSE)),"-","Normal")</f>
        <v>-</v>
      </c>
      <c r="D1991" t="str">
        <f>IF(ISNA(VLOOKUP(A1991,words_1k!$A$2:$A$1024,1,FALSE)),"-","1k")</f>
        <v>-</v>
      </c>
      <c r="E1991" t="str">
        <f>IF(ISNA(VLOOKUP(A1991,words_5k!$A$2:$A$5024,1,FALSE)),"-","5k")</f>
        <v>5k</v>
      </c>
    </row>
    <row r="1992" spans="1:5" ht="12" x14ac:dyDescent="0.15">
      <c r="A1992" s="11" t="s">
        <v>2135</v>
      </c>
      <c r="B1992">
        <f t="shared" si="31"/>
        <v>5</v>
      </c>
      <c r="C1992" t="str">
        <f>IF(ISNA(VLOOKUP(A1992,words!$A$2:$A$236,1,FALSE)),"-","Normal")</f>
        <v>-</v>
      </c>
      <c r="D1992" t="str">
        <f>IF(ISNA(VLOOKUP(A1992,words_1k!$A$2:$A$1024,1,FALSE)),"-","1k")</f>
        <v>-</v>
      </c>
      <c r="E1992" t="str">
        <f>IF(ISNA(VLOOKUP(A1992,words_5k!$A$2:$A$5024,1,FALSE)),"-","5k")</f>
        <v>5k</v>
      </c>
    </row>
    <row r="1993" spans="1:5" ht="12" x14ac:dyDescent="0.15">
      <c r="A1993" s="11" t="s">
        <v>2136</v>
      </c>
      <c r="B1993">
        <f t="shared" si="31"/>
        <v>4</v>
      </c>
      <c r="C1993" t="str">
        <f>IF(ISNA(VLOOKUP(A1993,words!$A$2:$A$236,1,FALSE)),"-","Normal")</f>
        <v>-</v>
      </c>
      <c r="D1993" t="str">
        <f>IF(ISNA(VLOOKUP(A1993,words_1k!$A$2:$A$1024,1,FALSE)),"-","1k")</f>
        <v>-</v>
      </c>
      <c r="E1993" t="str">
        <f>IF(ISNA(VLOOKUP(A1993,words_5k!$A$2:$A$5024,1,FALSE)),"-","5k")</f>
        <v>5k</v>
      </c>
    </row>
    <row r="1994" spans="1:5" ht="12" x14ac:dyDescent="0.15">
      <c r="A1994" s="11" t="s">
        <v>2137</v>
      </c>
      <c r="B1994">
        <f t="shared" si="31"/>
        <v>5</v>
      </c>
      <c r="C1994" t="str">
        <f>IF(ISNA(VLOOKUP(A1994,words!$A$2:$A$236,1,FALSE)),"-","Normal")</f>
        <v>-</v>
      </c>
      <c r="D1994" t="str">
        <f>IF(ISNA(VLOOKUP(A1994,words_1k!$A$2:$A$1024,1,FALSE)),"-","1k")</f>
        <v>-</v>
      </c>
      <c r="E1994" t="str">
        <f>IF(ISNA(VLOOKUP(A1994,words_5k!$A$2:$A$5024,1,FALSE)),"-","5k")</f>
        <v>5k</v>
      </c>
    </row>
    <row r="1995" spans="1:5" ht="12" x14ac:dyDescent="0.15">
      <c r="A1995" s="11" t="s">
        <v>2138</v>
      </c>
      <c r="B1995">
        <f t="shared" si="31"/>
        <v>4</v>
      </c>
      <c r="C1995" t="str">
        <f>IF(ISNA(VLOOKUP(A1995,words!$A$2:$A$236,1,FALSE)),"-","Normal")</f>
        <v>-</v>
      </c>
      <c r="D1995" t="str">
        <f>IF(ISNA(VLOOKUP(A1995,words_1k!$A$2:$A$1024,1,FALSE)),"-","1k")</f>
        <v>-</v>
      </c>
      <c r="E1995" t="str">
        <f>IF(ISNA(VLOOKUP(A1995,words_5k!$A$2:$A$5024,1,FALSE)),"-","5k")</f>
        <v>5k</v>
      </c>
    </row>
    <row r="1996" spans="1:5" ht="12" x14ac:dyDescent="0.15">
      <c r="A1996" s="11" t="s">
        <v>2139</v>
      </c>
      <c r="B1996">
        <f t="shared" si="31"/>
        <v>4</v>
      </c>
      <c r="C1996" t="str">
        <f>IF(ISNA(VLOOKUP(A1996,words!$A$2:$A$236,1,FALSE)),"-","Normal")</f>
        <v>-</v>
      </c>
      <c r="D1996" t="str">
        <f>IF(ISNA(VLOOKUP(A1996,words_1k!$A$2:$A$1024,1,FALSE)),"-","1k")</f>
        <v>-</v>
      </c>
      <c r="E1996" t="str">
        <f>IF(ISNA(VLOOKUP(A1996,words_5k!$A$2:$A$5024,1,FALSE)),"-","5k")</f>
        <v>5k</v>
      </c>
    </row>
    <row r="1997" spans="1:5" ht="12" x14ac:dyDescent="0.15">
      <c r="A1997" s="11" t="s">
        <v>2140</v>
      </c>
      <c r="B1997">
        <f t="shared" si="31"/>
        <v>5</v>
      </c>
      <c r="C1997" t="str">
        <f>IF(ISNA(VLOOKUP(A1997,words!$A$2:$A$236,1,FALSE)),"-","Normal")</f>
        <v>-</v>
      </c>
      <c r="D1997" t="str">
        <f>IF(ISNA(VLOOKUP(A1997,words_1k!$A$2:$A$1024,1,FALSE)),"-","1k")</f>
        <v>-</v>
      </c>
      <c r="E1997" t="str">
        <f>IF(ISNA(VLOOKUP(A1997,words_5k!$A$2:$A$5024,1,FALSE)),"-","5k")</f>
        <v>5k</v>
      </c>
    </row>
    <row r="1998" spans="1:5" ht="12" x14ac:dyDescent="0.15">
      <c r="A1998" s="11" t="s">
        <v>2141</v>
      </c>
      <c r="B1998">
        <f t="shared" si="31"/>
        <v>5</v>
      </c>
      <c r="C1998" t="str">
        <f>IF(ISNA(VLOOKUP(A1998,words!$A$2:$A$236,1,FALSE)),"-","Normal")</f>
        <v>-</v>
      </c>
      <c r="D1998" t="str">
        <f>IF(ISNA(VLOOKUP(A1998,words_1k!$A$2:$A$1024,1,FALSE)),"-","1k")</f>
        <v>-</v>
      </c>
      <c r="E1998" t="str">
        <f>IF(ISNA(VLOOKUP(A1998,words_5k!$A$2:$A$5024,1,FALSE)),"-","5k")</f>
        <v>5k</v>
      </c>
    </row>
    <row r="1999" spans="1:5" ht="12" x14ac:dyDescent="0.15">
      <c r="A1999" s="11" t="s">
        <v>2142</v>
      </c>
      <c r="B1999">
        <f t="shared" si="31"/>
        <v>5</v>
      </c>
      <c r="C1999" t="str">
        <f>IF(ISNA(VLOOKUP(A1999,words!$A$2:$A$236,1,FALSE)),"-","Normal")</f>
        <v>-</v>
      </c>
      <c r="D1999" t="str">
        <f>IF(ISNA(VLOOKUP(A1999,words_1k!$A$2:$A$1024,1,FALSE)),"-","1k")</f>
        <v>-</v>
      </c>
      <c r="E1999" t="str">
        <f>IF(ISNA(VLOOKUP(A1999,words_5k!$A$2:$A$5024,1,FALSE)),"-","5k")</f>
        <v>5k</v>
      </c>
    </row>
    <row r="2000" spans="1:5" ht="12" x14ac:dyDescent="0.15">
      <c r="A2000" s="11" t="s">
        <v>2143</v>
      </c>
      <c r="B2000">
        <f t="shared" si="31"/>
        <v>5</v>
      </c>
      <c r="C2000" t="str">
        <f>IF(ISNA(VLOOKUP(A2000,words!$A$2:$A$236,1,FALSE)),"-","Normal")</f>
        <v>-</v>
      </c>
      <c r="D2000" t="str">
        <f>IF(ISNA(VLOOKUP(A2000,words_1k!$A$2:$A$1024,1,FALSE)),"-","1k")</f>
        <v>-</v>
      </c>
      <c r="E2000" t="str">
        <f>IF(ISNA(VLOOKUP(A2000,words_5k!$A$2:$A$5024,1,FALSE)),"-","5k")</f>
        <v>5k</v>
      </c>
    </row>
    <row r="2001" spans="1:6" ht="12" x14ac:dyDescent="0.15">
      <c r="A2001" s="11" t="s">
        <v>2144</v>
      </c>
      <c r="B2001">
        <f t="shared" si="31"/>
        <v>6</v>
      </c>
      <c r="C2001" t="str">
        <f>IF(ISNA(VLOOKUP(A2001,words!$A$2:$A$236,1,FALSE)),"-","Normal")</f>
        <v>-</v>
      </c>
      <c r="D2001" t="str">
        <f>IF(ISNA(VLOOKUP(A2001,words_1k!$A$2:$A$1024,1,FALSE)),"-","1k")</f>
        <v>-</v>
      </c>
      <c r="E2001" t="str">
        <f>IF(ISNA(VLOOKUP(A2001,words_5k!$A$2:$A$5024,1,FALSE)),"-","5k")</f>
        <v>5k</v>
      </c>
      <c r="F2001">
        <v>2000</v>
      </c>
    </row>
    <row r="2002" spans="1:6" ht="12" x14ac:dyDescent="0.15">
      <c r="A2002" s="11" t="s">
        <v>2145</v>
      </c>
      <c r="B2002">
        <f t="shared" si="31"/>
        <v>4</v>
      </c>
      <c r="C2002" t="str">
        <f>IF(ISNA(VLOOKUP(A2002,words!$A$2:$A$236,1,FALSE)),"-","Normal")</f>
        <v>-</v>
      </c>
      <c r="D2002" t="str">
        <f>IF(ISNA(VLOOKUP(A2002,words_1k!$A$2:$A$1024,1,FALSE)),"-","1k")</f>
        <v>-</v>
      </c>
      <c r="E2002" t="str">
        <f>IF(ISNA(VLOOKUP(A2002,words_5k!$A$2:$A$5024,1,FALSE)),"-","5k")</f>
        <v>5k</v>
      </c>
    </row>
    <row r="2003" spans="1:6" ht="12" x14ac:dyDescent="0.15">
      <c r="A2003" s="11" t="s">
        <v>2146</v>
      </c>
      <c r="B2003">
        <f t="shared" si="31"/>
        <v>5</v>
      </c>
      <c r="C2003" t="str">
        <f>IF(ISNA(VLOOKUP(A2003,words!$A$2:$A$236,1,FALSE)),"-","Normal")</f>
        <v>-</v>
      </c>
      <c r="D2003" t="str">
        <f>IF(ISNA(VLOOKUP(A2003,words_1k!$A$2:$A$1024,1,FALSE)),"-","1k")</f>
        <v>-</v>
      </c>
      <c r="E2003" t="str">
        <f>IF(ISNA(VLOOKUP(A2003,words_5k!$A$2:$A$5024,1,FALSE)),"-","5k")</f>
        <v>5k</v>
      </c>
    </row>
    <row r="2004" spans="1:6" ht="12" x14ac:dyDescent="0.15">
      <c r="A2004" s="11" t="s">
        <v>2147</v>
      </c>
      <c r="B2004">
        <f t="shared" si="31"/>
        <v>6</v>
      </c>
      <c r="C2004" t="str">
        <f>IF(ISNA(VLOOKUP(A2004,words!$A$2:$A$236,1,FALSE)),"-","Normal")</f>
        <v>-</v>
      </c>
      <c r="D2004" t="str">
        <f>IF(ISNA(VLOOKUP(A2004,words_1k!$A$2:$A$1024,1,FALSE)),"-","1k")</f>
        <v>-</v>
      </c>
      <c r="E2004" t="str">
        <f>IF(ISNA(VLOOKUP(A2004,words_5k!$A$2:$A$5024,1,FALSE)),"-","5k")</f>
        <v>5k</v>
      </c>
    </row>
    <row r="2005" spans="1:6" ht="12" x14ac:dyDescent="0.15">
      <c r="A2005" s="11" t="s">
        <v>2148</v>
      </c>
      <c r="B2005">
        <f t="shared" si="31"/>
        <v>4</v>
      </c>
      <c r="C2005" t="str">
        <f>IF(ISNA(VLOOKUP(A2005,words!$A$2:$A$236,1,FALSE)),"-","Normal")</f>
        <v>-</v>
      </c>
      <c r="D2005" t="str">
        <f>IF(ISNA(VLOOKUP(A2005,words_1k!$A$2:$A$1024,1,FALSE)),"-","1k")</f>
        <v>-</v>
      </c>
      <c r="E2005" t="str">
        <f>IF(ISNA(VLOOKUP(A2005,words_5k!$A$2:$A$5024,1,FALSE)),"-","5k")</f>
        <v>5k</v>
      </c>
    </row>
    <row r="2006" spans="1:6" ht="12" x14ac:dyDescent="0.15">
      <c r="A2006" s="11" t="s">
        <v>2149</v>
      </c>
      <c r="B2006">
        <f t="shared" si="31"/>
        <v>5</v>
      </c>
      <c r="C2006" t="str">
        <f>IF(ISNA(VLOOKUP(A2006,words!$A$2:$A$236,1,FALSE)),"-","Normal")</f>
        <v>-</v>
      </c>
      <c r="D2006" t="str">
        <f>IF(ISNA(VLOOKUP(A2006,words_1k!$A$2:$A$1024,1,FALSE)),"-","1k")</f>
        <v>-</v>
      </c>
      <c r="E2006" t="str">
        <f>IF(ISNA(VLOOKUP(A2006,words_5k!$A$2:$A$5024,1,FALSE)),"-","5k")</f>
        <v>5k</v>
      </c>
    </row>
    <row r="2007" spans="1:6" ht="12" x14ac:dyDescent="0.15">
      <c r="A2007" s="11" t="s">
        <v>2150</v>
      </c>
      <c r="B2007">
        <f t="shared" si="31"/>
        <v>4</v>
      </c>
      <c r="C2007" t="str">
        <f>IF(ISNA(VLOOKUP(A2007,words!$A$2:$A$236,1,FALSE)),"-","Normal")</f>
        <v>-</v>
      </c>
      <c r="D2007" t="str">
        <f>IF(ISNA(VLOOKUP(A2007,words_1k!$A$2:$A$1024,1,FALSE)),"-","1k")</f>
        <v>-</v>
      </c>
      <c r="E2007" t="str">
        <f>IF(ISNA(VLOOKUP(A2007,words_5k!$A$2:$A$5024,1,FALSE)),"-","5k")</f>
        <v>5k</v>
      </c>
    </row>
    <row r="2008" spans="1:6" ht="12" x14ac:dyDescent="0.15">
      <c r="A2008" s="11" t="s">
        <v>2151</v>
      </c>
      <c r="B2008">
        <f t="shared" si="31"/>
        <v>6</v>
      </c>
      <c r="C2008" t="str">
        <f>IF(ISNA(VLOOKUP(A2008,words!$A$2:$A$236,1,FALSE)),"-","Normal")</f>
        <v>-</v>
      </c>
      <c r="D2008" t="str">
        <f>IF(ISNA(VLOOKUP(A2008,words_1k!$A$2:$A$1024,1,FALSE)),"-","1k")</f>
        <v>-</v>
      </c>
      <c r="E2008" t="str">
        <f>IF(ISNA(VLOOKUP(A2008,words_5k!$A$2:$A$5024,1,FALSE)),"-","5k")</f>
        <v>5k</v>
      </c>
    </row>
    <row r="2009" spans="1:6" ht="12" x14ac:dyDescent="0.15">
      <c r="A2009" s="11" t="s">
        <v>2152</v>
      </c>
      <c r="B2009">
        <f t="shared" si="31"/>
        <v>4</v>
      </c>
      <c r="C2009" t="str">
        <f>IF(ISNA(VLOOKUP(A2009,words!$A$2:$A$236,1,FALSE)),"-","Normal")</f>
        <v>-</v>
      </c>
      <c r="D2009" t="str">
        <f>IF(ISNA(VLOOKUP(A2009,words_1k!$A$2:$A$1024,1,FALSE)),"-","1k")</f>
        <v>-</v>
      </c>
      <c r="E2009" t="str">
        <f>IF(ISNA(VLOOKUP(A2009,words_5k!$A$2:$A$5024,1,FALSE)),"-","5k")</f>
        <v>5k</v>
      </c>
    </row>
    <row r="2010" spans="1:6" ht="12" x14ac:dyDescent="0.15">
      <c r="A2010" s="11" t="s">
        <v>2153</v>
      </c>
      <c r="B2010">
        <f t="shared" si="31"/>
        <v>4</v>
      </c>
      <c r="C2010" t="str">
        <f>IF(ISNA(VLOOKUP(A2010,words!$A$2:$A$236,1,FALSE)),"-","Normal")</f>
        <v>-</v>
      </c>
      <c r="D2010" t="str">
        <f>IF(ISNA(VLOOKUP(A2010,words_1k!$A$2:$A$1024,1,FALSE)),"-","1k")</f>
        <v>-</v>
      </c>
      <c r="E2010" t="str">
        <f>IF(ISNA(VLOOKUP(A2010,words_5k!$A$2:$A$5024,1,FALSE)),"-","5k")</f>
        <v>5k</v>
      </c>
    </row>
    <row r="2011" spans="1:6" ht="12" x14ac:dyDescent="0.15">
      <c r="A2011" s="11" t="s">
        <v>2154</v>
      </c>
      <c r="B2011">
        <f t="shared" si="31"/>
        <v>5</v>
      </c>
      <c r="C2011" t="str">
        <f>IF(ISNA(VLOOKUP(A2011,words!$A$2:$A$236,1,FALSE)),"-","Normal")</f>
        <v>-</v>
      </c>
      <c r="D2011" t="str">
        <f>IF(ISNA(VLOOKUP(A2011,words_1k!$A$2:$A$1024,1,FALSE)),"-","1k")</f>
        <v>-</v>
      </c>
      <c r="E2011" t="str">
        <f>IF(ISNA(VLOOKUP(A2011,words_5k!$A$2:$A$5024,1,FALSE)),"-","5k")</f>
        <v>5k</v>
      </c>
    </row>
    <row r="2012" spans="1:6" ht="12" x14ac:dyDescent="0.15">
      <c r="A2012" s="11" t="s">
        <v>2155</v>
      </c>
      <c r="B2012">
        <f t="shared" si="31"/>
        <v>4</v>
      </c>
      <c r="C2012" t="str">
        <f>IF(ISNA(VLOOKUP(A2012,words!$A$2:$A$236,1,FALSE)),"-","Normal")</f>
        <v>-</v>
      </c>
      <c r="D2012" t="str">
        <f>IF(ISNA(VLOOKUP(A2012,words_1k!$A$2:$A$1024,1,FALSE)),"-","1k")</f>
        <v>-</v>
      </c>
      <c r="E2012" t="str">
        <f>IF(ISNA(VLOOKUP(A2012,words_5k!$A$2:$A$5024,1,FALSE)),"-","5k")</f>
        <v>5k</v>
      </c>
    </row>
    <row r="2013" spans="1:6" ht="12" x14ac:dyDescent="0.15">
      <c r="A2013" s="11" t="s">
        <v>2156</v>
      </c>
      <c r="B2013">
        <f t="shared" si="31"/>
        <v>6</v>
      </c>
      <c r="C2013" t="str">
        <f>IF(ISNA(VLOOKUP(A2013,words!$A$2:$A$236,1,FALSE)),"-","Normal")</f>
        <v>-</v>
      </c>
      <c r="D2013" t="str">
        <f>IF(ISNA(VLOOKUP(A2013,words_1k!$A$2:$A$1024,1,FALSE)),"-","1k")</f>
        <v>-</v>
      </c>
      <c r="E2013" t="str">
        <f>IF(ISNA(VLOOKUP(A2013,words_5k!$A$2:$A$5024,1,FALSE)),"-","5k")</f>
        <v>5k</v>
      </c>
    </row>
    <row r="2014" spans="1:6" ht="12" x14ac:dyDescent="0.15">
      <c r="A2014" s="11" t="s">
        <v>2157</v>
      </c>
      <c r="B2014">
        <f t="shared" si="31"/>
        <v>4</v>
      </c>
      <c r="C2014" t="str">
        <f>IF(ISNA(VLOOKUP(A2014,words!$A$2:$A$236,1,FALSE)),"-","Normal")</f>
        <v>-</v>
      </c>
      <c r="D2014" t="str">
        <f>IF(ISNA(VLOOKUP(A2014,words_1k!$A$2:$A$1024,1,FALSE)),"-","1k")</f>
        <v>-</v>
      </c>
      <c r="E2014" t="str">
        <f>IF(ISNA(VLOOKUP(A2014,words_5k!$A$2:$A$5024,1,FALSE)),"-","5k")</f>
        <v>5k</v>
      </c>
    </row>
    <row r="2015" spans="1:6" ht="12" x14ac:dyDescent="0.15">
      <c r="A2015" s="11" t="s">
        <v>2158</v>
      </c>
      <c r="B2015">
        <f t="shared" si="31"/>
        <v>4</v>
      </c>
      <c r="C2015" t="str">
        <f>IF(ISNA(VLOOKUP(A2015,words!$A$2:$A$236,1,FALSE)),"-","Normal")</f>
        <v>-</v>
      </c>
      <c r="D2015" t="str">
        <f>IF(ISNA(VLOOKUP(A2015,words_1k!$A$2:$A$1024,1,FALSE)),"-","1k")</f>
        <v>-</v>
      </c>
      <c r="E2015" t="str">
        <f>IF(ISNA(VLOOKUP(A2015,words_5k!$A$2:$A$5024,1,FALSE)),"-","5k")</f>
        <v>5k</v>
      </c>
    </row>
    <row r="2016" spans="1:6" ht="12" x14ac:dyDescent="0.15">
      <c r="A2016" s="11" t="s">
        <v>2159</v>
      </c>
      <c r="B2016">
        <f t="shared" si="31"/>
        <v>4</v>
      </c>
      <c r="C2016" t="str">
        <f>IF(ISNA(VLOOKUP(A2016,words!$A$2:$A$236,1,FALSE)),"-","Normal")</f>
        <v>-</v>
      </c>
      <c r="D2016" t="str">
        <f>IF(ISNA(VLOOKUP(A2016,words_1k!$A$2:$A$1024,1,FALSE)),"-","1k")</f>
        <v>-</v>
      </c>
      <c r="E2016" t="str">
        <f>IF(ISNA(VLOOKUP(A2016,words_5k!$A$2:$A$5024,1,FALSE)),"-","5k")</f>
        <v>5k</v>
      </c>
    </row>
    <row r="2017" spans="1:5" ht="12" x14ac:dyDescent="0.15">
      <c r="A2017" s="11" t="s">
        <v>2160</v>
      </c>
      <c r="B2017">
        <f t="shared" si="31"/>
        <v>5</v>
      </c>
      <c r="C2017" t="str">
        <f>IF(ISNA(VLOOKUP(A2017,words!$A$2:$A$236,1,FALSE)),"-","Normal")</f>
        <v>-</v>
      </c>
      <c r="D2017" t="str">
        <f>IF(ISNA(VLOOKUP(A2017,words_1k!$A$2:$A$1024,1,FALSE)),"-","1k")</f>
        <v>-</v>
      </c>
      <c r="E2017" t="str">
        <f>IF(ISNA(VLOOKUP(A2017,words_5k!$A$2:$A$5024,1,FALSE)),"-","5k")</f>
        <v>5k</v>
      </c>
    </row>
    <row r="2018" spans="1:5" ht="12" x14ac:dyDescent="0.15">
      <c r="A2018" s="11" t="s">
        <v>2161</v>
      </c>
      <c r="B2018">
        <f t="shared" si="31"/>
        <v>5</v>
      </c>
      <c r="C2018" t="str">
        <f>IF(ISNA(VLOOKUP(A2018,words!$A$2:$A$236,1,FALSE)),"-","Normal")</f>
        <v>-</v>
      </c>
      <c r="D2018" t="str">
        <f>IF(ISNA(VLOOKUP(A2018,words_1k!$A$2:$A$1024,1,FALSE)),"-","1k")</f>
        <v>-</v>
      </c>
      <c r="E2018" t="str">
        <f>IF(ISNA(VLOOKUP(A2018,words_5k!$A$2:$A$5024,1,FALSE)),"-","5k")</f>
        <v>5k</v>
      </c>
    </row>
    <row r="2019" spans="1:5" ht="12" x14ac:dyDescent="0.15">
      <c r="A2019" s="11" t="s">
        <v>2162</v>
      </c>
      <c r="B2019">
        <f t="shared" si="31"/>
        <v>4</v>
      </c>
      <c r="C2019" t="str">
        <f>IF(ISNA(VLOOKUP(A2019,words!$A$2:$A$236,1,FALSE)),"-","Normal")</f>
        <v>-</v>
      </c>
      <c r="D2019" t="str">
        <f>IF(ISNA(VLOOKUP(A2019,words_1k!$A$2:$A$1024,1,FALSE)),"-","1k")</f>
        <v>-</v>
      </c>
      <c r="E2019" t="str">
        <f>IF(ISNA(VLOOKUP(A2019,words_5k!$A$2:$A$5024,1,FALSE)),"-","5k")</f>
        <v>5k</v>
      </c>
    </row>
    <row r="2020" spans="1:5" ht="12" x14ac:dyDescent="0.15">
      <c r="A2020" s="11" t="s">
        <v>2163</v>
      </c>
      <c r="B2020">
        <f t="shared" si="31"/>
        <v>7</v>
      </c>
      <c r="C2020" t="str">
        <f>IF(ISNA(VLOOKUP(A2020,words!$A$2:$A$236,1,FALSE)),"-","Normal")</f>
        <v>-</v>
      </c>
      <c r="D2020" t="str">
        <f>IF(ISNA(VLOOKUP(A2020,words_1k!$A$2:$A$1024,1,FALSE)),"-","1k")</f>
        <v>-</v>
      </c>
      <c r="E2020" t="str">
        <f>IF(ISNA(VLOOKUP(A2020,words_5k!$A$2:$A$5024,1,FALSE)),"-","5k")</f>
        <v>5k</v>
      </c>
    </row>
    <row r="2021" spans="1:5" ht="12" x14ac:dyDescent="0.15">
      <c r="A2021" s="11" t="s">
        <v>2164</v>
      </c>
      <c r="B2021">
        <f t="shared" si="31"/>
        <v>4</v>
      </c>
      <c r="C2021" t="str">
        <f>IF(ISNA(VLOOKUP(A2021,words!$A$2:$A$236,1,FALSE)),"-","Normal")</f>
        <v>-</v>
      </c>
      <c r="D2021" t="str">
        <f>IF(ISNA(VLOOKUP(A2021,words_1k!$A$2:$A$1024,1,FALSE)),"-","1k")</f>
        <v>-</v>
      </c>
      <c r="E2021" t="str">
        <f>IF(ISNA(VLOOKUP(A2021,words_5k!$A$2:$A$5024,1,FALSE)),"-","5k")</f>
        <v>5k</v>
      </c>
    </row>
    <row r="2022" spans="1:5" ht="12" x14ac:dyDescent="0.15">
      <c r="A2022" s="11" t="s">
        <v>2165</v>
      </c>
      <c r="B2022">
        <f t="shared" si="31"/>
        <v>5</v>
      </c>
      <c r="C2022" t="str">
        <f>IF(ISNA(VLOOKUP(A2022,words!$A$2:$A$236,1,FALSE)),"-","Normal")</f>
        <v>-</v>
      </c>
      <c r="D2022" t="str">
        <f>IF(ISNA(VLOOKUP(A2022,words_1k!$A$2:$A$1024,1,FALSE)),"-","1k")</f>
        <v>-</v>
      </c>
      <c r="E2022" t="str">
        <f>IF(ISNA(VLOOKUP(A2022,words_5k!$A$2:$A$5024,1,FALSE)),"-","5k")</f>
        <v>5k</v>
      </c>
    </row>
    <row r="2023" spans="1:5" ht="12" x14ac:dyDescent="0.15">
      <c r="A2023" s="11" t="s">
        <v>2166</v>
      </c>
      <c r="B2023">
        <f t="shared" si="31"/>
        <v>7</v>
      </c>
      <c r="C2023" t="str">
        <f>IF(ISNA(VLOOKUP(A2023,words!$A$2:$A$236,1,FALSE)),"-","Normal")</f>
        <v>-</v>
      </c>
      <c r="D2023" t="str">
        <f>IF(ISNA(VLOOKUP(A2023,words_1k!$A$2:$A$1024,1,FALSE)),"-","1k")</f>
        <v>-</v>
      </c>
      <c r="E2023" t="str">
        <f>IF(ISNA(VLOOKUP(A2023,words_5k!$A$2:$A$5024,1,FALSE)),"-","5k")</f>
        <v>5k</v>
      </c>
    </row>
    <row r="2024" spans="1:5" ht="12" x14ac:dyDescent="0.15">
      <c r="A2024" s="11" t="s">
        <v>2167</v>
      </c>
      <c r="B2024">
        <f t="shared" si="31"/>
        <v>4</v>
      </c>
      <c r="C2024" t="str">
        <f>IF(ISNA(VLOOKUP(A2024,words!$A$2:$A$236,1,FALSE)),"-","Normal")</f>
        <v>-</v>
      </c>
      <c r="D2024" t="str">
        <f>IF(ISNA(VLOOKUP(A2024,words_1k!$A$2:$A$1024,1,FALSE)),"-","1k")</f>
        <v>-</v>
      </c>
      <c r="E2024" t="str">
        <f>IF(ISNA(VLOOKUP(A2024,words_5k!$A$2:$A$5024,1,FALSE)),"-","5k")</f>
        <v>5k</v>
      </c>
    </row>
    <row r="2025" spans="1:5" ht="12" x14ac:dyDescent="0.15">
      <c r="A2025" s="11" t="s">
        <v>2168</v>
      </c>
      <c r="B2025">
        <f t="shared" si="31"/>
        <v>5</v>
      </c>
      <c r="C2025" t="str">
        <f>IF(ISNA(VLOOKUP(A2025,words!$A$2:$A$236,1,FALSE)),"-","Normal")</f>
        <v>-</v>
      </c>
      <c r="D2025" t="str">
        <f>IF(ISNA(VLOOKUP(A2025,words_1k!$A$2:$A$1024,1,FALSE)),"-","1k")</f>
        <v>-</v>
      </c>
      <c r="E2025" t="str">
        <f>IF(ISNA(VLOOKUP(A2025,words_5k!$A$2:$A$5024,1,FALSE)),"-","5k")</f>
        <v>5k</v>
      </c>
    </row>
    <row r="2026" spans="1:5" ht="12" x14ac:dyDescent="0.15">
      <c r="A2026" s="11" t="s">
        <v>2169</v>
      </c>
      <c r="B2026">
        <f t="shared" si="31"/>
        <v>5</v>
      </c>
      <c r="C2026" t="str">
        <f>IF(ISNA(VLOOKUP(A2026,words!$A$2:$A$236,1,FALSE)),"-","Normal")</f>
        <v>-</v>
      </c>
      <c r="D2026" t="str">
        <f>IF(ISNA(VLOOKUP(A2026,words_1k!$A$2:$A$1024,1,FALSE)),"-","1k")</f>
        <v>-</v>
      </c>
      <c r="E2026" t="str">
        <f>IF(ISNA(VLOOKUP(A2026,words_5k!$A$2:$A$5024,1,FALSE)),"-","5k")</f>
        <v>5k</v>
      </c>
    </row>
    <row r="2027" spans="1:5" ht="12" x14ac:dyDescent="0.15">
      <c r="A2027" s="11" t="s">
        <v>2170</v>
      </c>
      <c r="B2027">
        <f t="shared" si="31"/>
        <v>6</v>
      </c>
      <c r="C2027" t="str">
        <f>IF(ISNA(VLOOKUP(A2027,words!$A$2:$A$236,1,FALSE)),"-","Normal")</f>
        <v>-</v>
      </c>
      <c r="D2027" t="str">
        <f>IF(ISNA(VLOOKUP(A2027,words_1k!$A$2:$A$1024,1,FALSE)),"-","1k")</f>
        <v>-</v>
      </c>
      <c r="E2027" t="str">
        <f>IF(ISNA(VLOOKUP(A2027,words_5k!$A$2:$A$5024,1,FALSE)),"-","5k")</f>
        <v>5k</v>
      </c>
    </row>
    <row r="2028" spans="1:5" ht="12" x14ac:dyDescent="0.15">
      <c r="A2028" s="11" t="s">
        <v>2171</v>
      </c>
      <c r="B2028">
        <f t="shared" si="31"/>
        <v>4</v>
      </c>
      <c r="C2028" t="str">
        <f>IF(ISNA(VLOOKUP(A2028,words!$A$2:$A$236,1,FALSE)),"-","Normal")</f>
        <v>-</v>
      </c>
      <c r="D2028" t="str">
        <f>IF(ISNA(VLOOKUP(A2028,words_1k!$A$2:$A$1024,1,FALSE)),"-","1k")</f>
        <v>-</v>
      </c>
      <c r="E2028" t="str">
        <f>IF(ISNA(VLOOKUP(A2028,words_5k!$A$2:$A$5024,1,FALSE)),"-","5k")</f>
        <v>5k</v>
      </c>
    </row>
    <row r="2029" spans="1:5" ht="12" x14ac:dyDescent="0.15">
      <c r="A2029" s="11" t="s">
        <v>2172</v>
      </c>
      <c r="B2029">
        <f t="shared" si="31"/>
        <v>5</v>
      </c>
      <c r="C2029" t="str">
        <f>IF(ISNA(VLOOKUP(A2029,words!$A$2:$A$236,1,FALSE)),"-","Normal")</f>
        <v>-</v>
      </c>
      <c r="D2029" t="str">
        <f>IF(ISNA(VLOOKUP(A2029,words_1k!$A$2:$A$1024,1,FALSE)),"-","1k")</f>
        <v>-</v>
      </c>
      <c r="E2029" t="str">
        <f>IF(ISNA(VLOOKUP(A2029,words_5k!$A$2:$A$5024,1,FALSE)),"-","5k")</f>
        <v>5k</v>
      </c>
    </row>
    <row r="2030" spans="1:5" ht="12" x14ac:dyDescent="0.15">
      <c r="A2030" s="11" t="s">
        <v>2173</v>
      </c>
      <c r="B2030">
        <f t="shared" si="31"/>
        <v>4</v>
      </c>
      <c r="C2030" t="str">
        <f>IF(ISNA(VLOOKUP(A2030,words!$A$2:$A$236,1,FALSE)),"-","Normal")</f>
        <v>-</v>
      </c>
      <c r="D2030" t="str">
        <f>IF(ISNA(VLOOKUP(A2030,words_1k!$A$2:$A$1024,1,FALSE)),"-","1k")</f>
        <v>-</v>
      </c>
      <c r="E2030" t="str">
        <f>IF(ISNA(VLOOKUP(A2030,words_5k!$A$2:$A$5024,1,FALSE)),"-","5k")</f>
        <v>5k</v>
      </c>
    </row>
    <row r="2031" spans="1:5" ht="12" x14ac:dyDescent="0.15">
      <c r="A2031" s="11" t="s">
        <v>2174</v>
      </c>
      <c r="B2031">
        <f t="shared" si="31"/>
        <v>8</v>
      </c>
      <c r="C2031" t="str">
        <f>IF(ISNA(VLOOKUP(A2031,words!$A$2:$A$236,1,FALSE)),"-","Normal")</f>
        <v>-</v>
      </c>
      <c r="D2031" t="str">
        <f>IF(ISNA(VLOOKUP(A2031,words_1k!$A$2:$A$1024,1,FALSE)),"-","1k")</f>
        <v>-</v>
      </c>
      <c r="E2031" t="str">
        <f>IF(ISNA(VLOOKUP(A2031,words_5k!$A$2:$A$5024,1,FALSE)),"-","5k")</f>
        <v>5k</v>
      </c>
    </row>
    <row r="2032" spans="1:5" ht="12" x14ac:dyDescent="0.15">
      <c r="A2032" s="11" t="s">
        <v>2175</v>
      </c>
      <c r="B2032">
        <f t="shared" si="31"/>
        <v>6</v>
      </c>
      <c r="C2032" t="str">
        <f>IF(ISNA(VLOOKUP(A2032,words!$A$2:$A$236,1,FALSE)),"-","Normal")</f>
        <v>-</v>
      </c>
      <c r="D2032" t="str">
        <f>IF(ISNA(VLOOKUP(A2032,words_1k!$A$2:$A$1024,1,FALSE)),"-","1k")</f>
        <v>-</v>
      </c>
      <c r="E2032" t="str">
        <f>IF(ISNA(VLOOKUP(A2032,words_5k!$A$2:$A$5024,1,FALSE)),"-","5k")</f>
        <v>5k</v>
      </c>
    </row>
    <row r="2033" spans="1:5" ht="12" x14ac:dyDescent="0.15">
      <c r="A2033" s="11" t="s">
        <v>2176</v>
      </c>
      <c r="B2033">
        <f t="shared" si="31"/>
        <v>5</v>
      </c>
      <c r="C2033" t="str">
        <f>IF(ISNA(VLOOKUP(A2033,words!$A$2:$A$236,1,FALSE)),"-","Normal")</f>
        <v>-</v>
      </c>
      <c r="D2033" t="str">
        <f>IF(ISNA(VLOOKUP(A2033,words_1k!$A$2:$A$1024,1,FALSE)),"-","1k")</f>
        <v>-</v>
      </c>
      <c r="E2033" t="str">
        <f>IF(ISNA(VLOOKUP(A2033,words_5k!$A$2:$A$5024,1,FALSE)),"-","5k")</f>
        <v>5k</v>
      </c>
    </row>
    <row r="2034" spans="1:5" ht="12" x14ac:dyDescent="0.15">
      <c r="A2034" s="11" t="s">
        <v>2177</v>
      </c>
      <c r="B2034">
        <f t="shared" si="31"/>
        <v>5</v>
      </c>
      <c r="C2034" t="str">
        <f>IF(ISNA(VLOOKUP(A2034,words!$A$2:$A$236,1,FALSE)),"-","Normal")</f>
        <v>-</v>
      </c>
      <c r="D2034" t="str">
        <f>IF(ISNA(VLOOKUP(A2034,words_1k!$A$2:$A$1024,1,FALSE)),"-","1k")</f>
        <v>-</v>
      </c>
      <c r="E2034" t="str">
        <f>IF(ISNA(VLOOKUP(A2034,words_5k!$A$2:$A$5024,1,FALSE)),"-","5k")</f>
        <v>5k</v>
      </c>
    </row>
    <row r="2035" spans="1:5" ht="12" x14ac:dyDescent="0.15">
      <c r="A2035" s="11" t="s">
        <v>174</v>
      </c>
      <c r="B2035">
        <f t="shared" si="31"/>
        <v>6</v>
      </c>
      <c r="C2035" t="str">
        <f>IF(ISNA(VLOOKUP(A2035,words!$A$2:$A$236,1,FALSE)),"-","Normal")</f>
        <v>Normal</v>
      </c>
      <c r="D2035" t="str">
        <f>IF(ISNA(VLOOKUP(A2035,words_1k!$A$2:$A$1024,1,FALSE)),"-","1k")</f>
        <v>-</v>
      </c>
      <c r="E2035" t="str">
        <f>IF(ISNA(VLOOKUP(A2035,words_5k!$A$2:$A$5024,1,FALSE)),"-","5k")</f>
        <v>5k</v>
      </c>
    </row>
    <row r="2036" spans="1:5" ht="12" x14ac:dyDescent="0.15">
      <c r="A2036" s="11" t="s">
        <v>2178</v>
      </c>
      <c r="B2036">
        <f t="shared" si="31"/>
        <v>4</v>
      </c>
      <c r="C2036" t="str">
        <f>IF(ISNA(VLOOKUP(A2036,words!$A$2:$A$236,1,FALSE)),"-","Normal")</f>
        <v>-</v>
      </c>
      <c r="D2036" t="str">
        <f>IF(ISNA(VLOOKUP(A2036,words_1k!$A$2:$A$1024,1,FALSE)),"-","1k")</f>
        <v>-</v>
      </c>
      <c r="E2036" t="str">
        <f>IF(ISNA(VLOOKUP(A2036,words_5k!$A$2:$A$5024,1,FALSE)),"-","5k")</f>
        <v>5k</v>
      </c>
    </row>
    <row r="2037" spans="1:5" ht="12" x14ac:dyDescent="0.15">
      <c r="A2037" s="11" t="s">
        <v>2179</v>
      </c>
      <c r="B2037">
        <f t="shared" si="31"/>
        <v>5</v>
      </c>
      <c r="C2037" t="str">
        <f>IF(ISNA(VLOOKUP(A2037,words!$A$2:$A$236,1,FALSE)),"-","Normal")</f>
        <v>-</v>
      </c>
      <c r="D2037" t="str">
        <f>IF(ISNA(VLOOKUP(A2037,words_1k!$A$2:$A$1024,1,FALSE)),"-","1k")</f>
        <v>-</v>
      </c>
      <c r="E2037" t="str">
        <f>IF(ISNA(VLOOKUP(A2037,words_5k!$A$2:$A$5024,1,FALSE)),"-","5k")</f>
        <v>5k</v>
      </c>
    </row>
    <row r="2038" spans="1:5" ht="12" x14ac:dyDescent="0.15">
      <c r="A2038" s="11" t="s">
        <v>2180</v>
      </c>
      <c r="B2038">
        <f t="shared" si="31"/>
        <v>5</v>
      </c>
      <c r="C2038" t="str">
        <f>IF(ISNA(VLOOKUP(A2038,words!$A$2:$A$236,1,FALSE)),"-","Normal")</f>
        <v>-</v>
      </c>
      <c r="D2038" t="str">
        <f>IF(ISNA(VLOOKUP(A2038,words_1k!$A$2:$A$1024,1,FALSE)),"-","1k")</f>
        <v>-</v>
      </c>
      <c r="E2038" t="str">
        <f>IF(ISNA(VLOOKUP(A2038,words_5k!$A$2:$A$5024,1,FALSE)),"-","5k")</f>
        <v>5k</v>
      </c>
    </row>
    <row r="2039" spans="1:5" ht="12" x14ac:dyDescent="0.15">
      <c r="A2039" s="11" t="s">
        <v>2181</v>
      </c>
      <c r="B2039">
        <f t="shared" si="31"/>
        <v>4</v>
      </c>
      <c r="C2039" t="str">
        <f>IF(ISNA(VLOOKUP(A2039,words!$A$2:$A$236,1,FALSE)),"-","Normal")</f>
        <v>-</v>
      </c>
      <c r="D2039" t="str">
        <f>IF(ISNA(VLOOKUP(A2039,words_1k!$A$2:$A$1024,1,FALSE)),"-","1k")</f>
        <v>-</v>
      </c>
      <c r="E2039" t="str">
        <f>IF(ISNA(VLOOKUP(A2039,words_5k!$A$2:$A$5024,1,FALSE)),"-","5k")</f>
        <v>5k</v>
      </c>
    </row>
    <row r="2040" spans="1:5" ht="12" x14ac:dyDescent="0.15">
      <c r="A2040" s="11" t="s">
        <v>2182</v>
      </c>
      <c r="B2040">
        <f t="shared" si="31"/>
        <v>4</v>
      </c>
      <c r="C2040" t="str">
        <f>IF(ISNA(VLOOKUP(A2040,words!$A$2:$A$236,1,FALSE)),"-","Normal")</f>
        <v>-</v>
      </c>
      <c r="D2040" t="str">
        <f>IF(ISNA(VLOOKUP(A2040,words_1k!$A$2:$A$1024,1,FALSE)),"-","1k")</f>
        <v>-</v>
      </c>
      <c r="E2040" t="str">
        <f>IF(ISNA(VLOOKUP(A2040,words_5k!$A$2:$A$5024,1,FALSE)),"-","5k")</f>
        <v>5k</v>
      </c>
    </row>
    <row r="2041" spans="1:5" ht="12" x14ac:dyDescent="0.15">
      <c r="A2041" s="11" t="s">
        <v>2183</v>
      </c>
      <c r="B2041">
        <f t="shared" si="31"/>
        <v>5</v>
      </c>
      <c r="C2041" t="str">
        <f>IF(ISNA(VLOOKUP(A2041,words!$A$2:$A$236,1,FALSE)),"-","Normal")</f>
        <v>-</v>
      </c>
      <c r="D2041" t="str">
        <f>IF(ISNA(VLOOKUP(A2041,words_1k!$A$2:$A$1024,1,FALSE)),"-","1k")</f>
        <v>-</v>
      </c>
      <c r="E2041" t="str">
        <f>IF(ISNA(VLOOKUP(A2041,words_5k!$A$2:$A$5024,1,FALSE)),"-","5k")</f>
        <v>5k</v>
      </c>
    </row>
    <row r="2042" spans="1:5" ht="12" x14ac:dyDescent="0.15">
      <c r="A2042" s="11" t="s">
        <v>2184</v>
      </c>
      <c r="B2042">
        <f t="shared" si="31"/>
        <v>4</v>
      </c>
      <c r="C2042" t="str">
        <f>IF(ISNA(VLOOKUP(A2042,words!$A$2:$A$236,1,FALSE)),"-","Normal")</f>
        <v>-</v>
      </c>
      <c r="D2042" t="str">
        <f>IF(ISNA(VLOOKUP(A2042,words_1k!$A$2:$A$1024,1,FALSE)),"-","1k")</f>
        <v>-</v>
      </c>
      <c r="E2042" t="str">
        <f>IF(ISNA(VLOOKUP(A2042,words_5k!$A$2:$A$5024,1,FALSE)),"-","5k")</f>
        <v>5k</v>
      </c>
    </row>
    <row r="2043" spans="1:5" ht="12" x14ac:dyDescent="0.15">
      <c r="A2043" s="11" t="s">
        <v>2185</v>
      </c>
      <c r="B2043">
        <f t="shared" si="31"/>
        <v>6</v>
      </c>
      <c r="C2043" t="str">
        <f>IF(ISNA(VLOOKUP(A2043,words!$A$2:$A$236,1,FALSE)),"-","Normal")</f>
        <v>-</v>
      </c>
      <c r="D2043" t="str">
        <f>IF(ISNA(VLOOKUP(A2043,words_1k!$A$2:$A$1024,1,FALSE)),"-","1k")</f>
        <v>-</v>
      </c>
      <c r="E2043" t="str">
        <f>IF(ISNA(VLOOKUP(A2043,words_5k!$A$2:$A$5024,1,FALSE)),"-","5k")</f>
        <v>5k</v>
      </c>
    </row>
    <row r="2044" spans="1:5" ht="12" x14ac:dyDescent="0.15">
      <c r="A2044" s="11" t="s">
        <v>2186</v>
      </c>
      <c r="B2044">
        <f t="shared" si="31"/>
        <v>4</v>
      </c>
      <c r="C2044" t="str">
        <f>IF(ISNA(VLOOKUP(A2044,words!$A$2:$A$236,1,FALSE)),"-","Normal")</f>
        <v>-</v>
      </c>
      <c r="D2044" t="str">
        <f>IF(ISNA(VLOOKUP(A2044,words_1k!$A$2:$A$1024,1,FALSE)),"-","1k")</f>
        <v>-</v>
      </c>
      <c r="E2044" t="str">
        <f>IF(ISNA(VLOOKUP(A2044,words_5k!$A$2:$A$5024,1,FALSE)),"-","5k")</f>
        <v>5k</v>
      </c>
    </row>
    <row r="2045" spans="1:5" ht="12" x14ac:dyDescent="0.15">
      <c r="A2045" s="11" t="s">
        <v>2187</v>
      </c>
      <c r="B2045">
        <f t="shared" si="31"/>
        <v>3</v>
      </c>
      <c r="C2045" t="str">
        <f>IF(ISNA(VLOOKUP(A2045,words!$A$2:$A$236,1,FALSE)),"-","Normal")</f>
        <v>-</v>
      </c>
      <c r="D2045" t="str">
        <f>IF(ISNA(VLOOKUP(A2045,words_1k!$A$2:$A$1024,1,FALSE)),"-","1k")</f>
        <v>-</v>
      </c>
      <c r="E2045" t="str">
        <f>IF(ISNA(VLOOKUP(A2045,words_5k!$A$2:$A$5024,1,FALSE)),"-","5k")</f>
        <v>5k</v>
      </c>
    </row>
    <row r="2046" spans="1:5" ht="12" x14ac:dyDescent="0.15">
      <c r="A2046" s="11" t="s">
        <v>2188</v>
      </c>
      <c r="B2046">
        <f t="shared" si="31"/>
        <v>4</v>
      </c>
      <c r="C2046" t="str">
        <f>IF(ISNA(VLOOKUP(A2046,words!$A$2:$A$236,1,FALSE)),"-","Normal")</f>
        <v>-</v>
      </c>
      <c r="D2046" t="str">
        <f>IF(ISNA(VLOOKUP(A2046,words_1k!$A$2:$A$1024,1,FALSE)),"-","1k")</f>
        <v>-</v>
      </c>
      <c r="E2046" t="str">
        <f>IF(ISNA(VLOOKUP(A2046,words_5k!$A$2:$A$5024,1,FALSE)),"-","5k")</f>
        <v>5k</v>
      </c>
    </row>
    <row r="2047" spans="1:5" ht="12" x14ac:dyDescent="0.15">
      <c r="A2047" s="11" t="s">
        <v>2189</v>
      </c>
      <c r="B2047">
        <f t="shared" si="31"/>
        <v>4</v>
      </c>
      <c r="C2047" t="str">
        <f>IF(ISNA(VLOOKUP(A2047,words!$A$2:$A$236,1,FALSE)),"-","Normal")</f>
        <v>-</v>
      </c>
      <c r="D2047" t="str">
        <f>IF(ISNA(VLOOKUP(A2047,words_1k!$A$2:$A$1024,1,FALSE)),"-","1k")</f>
        <v>-</v>
      </c>
      <c r="E2047" t="str">
        <f>IF(ISNA(VLOOKUP(A2047,words_5k!$A$2:$A$5024,1,FALSE)),"-","5k")</f>
        <v>5k</v>
      </c>
    </row>
    <row r="2048" spans="1:5" ht="12" x14ac:dyDescent="0.15">
      <c r="A2048" s="11" t="s">
        <v>2190</v>
      </c>
      <c r="B2048">
        <f t="shared" si="31"/>
        <v>3</v>
      </c>
      <c r="C2048" t="str">
        <f>IF(ISNA(VLOOKUP(A2048,words!$A$2:$A$236,1,FALSE)),"-","Normal")</f>
        <v>-</v>
      </c>
      <c r="D2048" t="str">
        <f>IF(ISNA(VLOOKUP(A2048,words_1k!$A$2:$A$1024,1,FALSE)),"-","1k")</f>
        <v>-</v>
      </c>
      <c r="E2048" t="str">
        <f>IF(ISNA(VLOOKUP(A2048,words_5k!$A$2:$A$5024,1,FALSE)),"-","5k")</f>
        <v>5k</v>
      </c>
    </row>
    <row r="2049" spans="1:5" ht="12" x14ac:dyDescent="0.15">
      <c r="A2049" s="11" t="s">
        <v>2191</v>
      </c>
      <c r="B2049">
        <f t="shared" si="31"/>
        <v>4</v>
      </c>
      <c r="C2049" t="str">
        <f>IF(ISNA(VLOOKUP(A2049,words!$A$2:$A$236,1,FALSE)),"-","Normal")</f>
        <v>-</v>
      </c>
      <c r="D2049" t="str">
        <f>IF(ISNA(VLOOKUP(A2049,words_1k!$A$2:$A$1024,1,FALSE)),"-","1k")</f>
        <v>-</v>
      </c>
      <c r="E2049" t="str">
        <f>IF(ISNA(VLOOKUP(A2049,words_5k!$A$2:$A$5024,1,FALSE)),"-","5k")</f>
        <v>5k</v>
      </c>
    </row>
    <row r="2050" spans="1:5" ht="12" x14ac:dyDescent="0.15">
      <c r="A2050" s="11" t="s">
        <v>2192</v>
      </c>
      <c r="B2050">
        <f t="shared" ref="B2050:B2113" si="32">LEN(A2050)</f>
        <v>4</v>
      </c>
      <c r="C2050" t="str">
        <f>IF(ISNA(VLOOKUP(A2050,words!$A$2:$A$236,1,FALSE)),"-","Normal")</f>
        <v>-</v>
      </c>
      <c r="D2050" t="str">
        <f>IF(ISNA(VLOOKUP(A2050,words_1k!$A$2:$A$1024,1,FALSE)),"-","1k")</f>
        <v>-</v>
      </c>
      <c r="E2050" t="str">
        <f>IF(ISNA(VLOOKUP(A2050,words_5k!$A$2:$A$5024,1,FALSE)),"-","5k")</f>
        <v>5k</v>
      </c>
    </row>
    <row r="2051" spans="1:5" ht="12" x14ac:dyDescent="0.15">
      <c r="A2051" s="11" t="s">
        <v>2193</v>
      </c>
      <c r="B2051">
        <f t="shared" si="32"/>
        <v>5</v>
      </c>
      <c r="C2051" t="str">
        <f>IF(ISNA(VLOOKUP(A2051,words!$A$2:$A$236,1,FALSE)),"-","Normal")</f>
        <v>-</v>
      </c>
      <c r="D2051" t="str">
        <f>IF(ISNA(VLOOKUP(A2051,words_1k!$A$2:$A$1024,1,FALSE)),"-","1k")</f>
        <v>-</v>
      </c>
      <c r="E2051" t="str">
        <f>IF(ISNA(VLOOKUP(A2051,words_5k!$A$2:$A$5024,1,FALSE)),"-","5k")</f>
        <v>5k</v>
      </c>
    </row>
    <row r="2052" spans="1:5" ht="12" x14ac:dyDescent="0.15">
      <c r="A2052" s="11" t="s">
        <v>2194</v>
      </c>
      <c r="B2052">
        <f t="shared" si="32"/>
        <v>4</v>
      </c>
      <c r="C2052" t="str">
        <f>IF(ISNA(VLOOKUP(A2052,words!$A$2:$A$236,1,FALSE)),"-","Normal")</f>
        <v>-</v>
      </c>
      <c r="D2052" t="str">
        <f>IF(ISNA(VLOOKUP(A2052,words_1k!$A$2:$A$1024,1,FALSE)),"-","1k")</f>
        <v>-</v>
      </c>
      <c r="E2052" t="str">
        <f>IF(ISNA(VLOOKUP(A2052,words_5k!$A$2:$A$5024,1,FALSE)),"-","5k")</f>
        <v>5k</v>
      </c>
    </row>
    <row r="2053" spans="1:5" ht="12" x14ac:dyDescent="0.15">
      <c r="A2053" s="11" t="s">
        <v>2195</v>
      </c>
      <c r="B2053">
        <f t="shared" si="32"/>
        <v>3</v>
      </c>
      <c r="C2053" t="str">
        <f>IF(ISNA(VLOOKUP(A2053,words!$A$2:$A$236,1,FALSE)),"-","Normal")</f>
        <v>-</v>
      </c>
      <c r="D2053" t="str">
        <f>IF(ISNA(VLOOKUP(A2053,words_1k!$A$2:$A$1024,1,FALSE)),"-","1k")</f>
        <v>-</v>
      </c>
      <c r="E2053" t="str">
        <f>IF(ISNA(VLOOKUP(A2053,words_5k!$A$2:$A$5024,1,FALSE)),"-","5k")</f>
        <v>5k</v>
      </c>
    </row>
    <row r="2054" spans="1:5" ht="12" x14ac:dyDescent="0.15">
      <c r="A2054" s="11" t="s">
        <v>2196</v>
      </c>
      <c r="B2054">
        <f t="shared" si="32"/>
        <v>3</v>
      </c>
      <c r="C2054" t="str">
        <f>IF(ISNA(VLOOKUP(A2054,words!$A$2:$A$236,1,FALSE)),"-","Normal")</f>
        <v>-</v>
      </c>
      <c r="D2054" t="str">
        <f>IF(ISNA(VLOOKUP(A2054,words_1k!$A$2:$A$1024,1,FALSE)),"-","1k")</f>
        <v>-</v>
      </c>
      <c r="E2054" t="str">
        <f>IF(ISNA(VLOOKUP(A2054,words_5k!$A$2:$A$5024,1,FALSE)),"-","5k")</f>
        <v>5k</v>
      </c>
    </row>
    <row r="2055" spans="1:5" ht="12" x14ac:dyDescent="0.15">
      <c r="A2055" s="11" t="s">
        <v>2197</v>
      </c>
      <c r="B2055">
        <f t="shared" si="32"/>
        <v>5</v>
      </c>
      <c r="C2055" t="str">
        <f>IF(ISNA(VLOOKUP(A2055,words!$A$2:$A$236,1,FALSE)),"-","Normal")</f>
        <v>-</v>
      </c>
      <c r="D2055" t="str">
        <f>IF(ISNA(VLOOKUP(A2055,words_1k!$A$2:$A$1024,1,FALSE)),"-","1k")</f>
        <v>-</v>
      </c>
      <c r="E2055" t="str">
        <f>IF(ISNA(VLOOKUP(A2055,words_5k!$A$2:$A$5024,1,FALSE)),"-","5k")</f>
        <v>5k</v>
      </c>
    </row>
    <row r="2056" spans="1:5" ht="12" x14ac:dyDescent="0.15">
      <c r="A2056" s="11" t="s">
        <v>2198</v>
      </c>
      <c r="B2056">
        <f t="shared" si="32"/>
        <v>5</v>
      </c>
      <c r="C2056" t="str">
        <f>IF(ISNA(VLOOKUP(A2056,words!$A$2:$A$236,1,FALSE)),"-","Normal")</f>
        <v>-</v>
      </c>
      <c r="D2056" t="str">
        <f>IF(ISNA(VLOOKUP(A2056,words_1k!$A$2:$A$1024,1,FALSE)),"-","1k")</f>
        <v>-</v>
      </c>
      <c r="E2056" t="str">
        <f>IF(ISNA(VLOOKUP(A2056,words_5k!$A$2:$A$5024,1,FALSE)),"-","5k")</f>
        <v>5k</v>
      </c>
    </row>
    <row r="2057" spans="1:5" ht="12" x14ac:dyDescent="0.15">
      <c r="A2057" s="11" t="s">
        <v>2199</v>
      </c>
      <c r="B2057">
        <f t="shared" si="32"/>
        <v>5</v>
      </c>
      <c r="C2057" t="str">
        <f>IF(ISNA(VLOOKUP(A2057,words!$A$2:$A$236,1,FALSE)),"-","Normal")</f>
        <v>-</v>
      </c>
      <c r="D2057" t="str">
        <f>IF(ISNA(VLOOKUP(A2057,words_1k!$A$2:$A$1024,1,FALSE)),"-","1k")</f>
        <v>-</v>
      </c>
      <c r="E2057" t="str">
        <f>IF(ISNA(VLOOKUP(A2057,words_5k!$A$2:$A$5024,1,FALSE)),"-","5k")</f>
        <v>5k</v>
      </c>
    </row>
    <row r="2058" spans="1:5" ht="12" x14ac:dyDescent="0.15">
      <c r="A2058" s="11" t="s">
        <v>2200</v>
      </c>
      <c r="B2058">
        <f t="shared" si="32"/>
        <v>4</v>
      </c>
      <c r="C2058" t="str">
        <f>IF(ISNA(VLOOKUP(A2058,words!$A$2:$A$236,1,FALSE)),"-","Normal")</f>
        <v>-</v>
      </c>
      <c r="D2058" t="str">
        <f>IF(ISNA(VLOOKUP(A2058,words_1k!$A$2:$A$1024,1,FALSE)),"-","1k")</f>
        <v>-</v>
      </c>
      <c r="E2058" t="str">
        <f>IF(ISNA(VLOOKUP(A2058,words_5k!$A$2:$A$5024,1,FALSE)),"-","5k")</f>
        <v>5k</v>
      </c>
    </row>
    <row r="2059" spans="1:5" ht="12" x14ac:dyDescent="0.15">
      <c r="A2059" s="11" t="s">
        <v>2201</v>
      </c>
      <c r="B2059">
        <f t="shared" si="32"/>
        <v>5</v>
      </c>
      <c r="C2059" t="str">
        <f>IF(ISNA(VLOOKUP(A2059,words!$A$2:$A$236,1,FALSE)),"-","Normal")</f>
        <v>-</v>
      </c>
      <c r="D2059" t="str">
        <f>IF(ISNA(VLOOKUP(A2059,words_1k!$A$2:$A$1024,1,FALSE)),"-","1k")</f>
        <v>-</v>
      </c>
      <c r="E2059" t="str">
        <f>IF(ISNA(VLOOKUP(A2059,words_5k!$A$2:$A$5024,1,FALSE)),"-","5k")</f>
        <v>5k</v>
      </c>
    </row>
    <row r="2060" spans="1:5" ht="12" x14ac:dyDescent="0.15">
      <c r="A2060" s="11" t="s">
        <v>2202</v>
      </c>
      <c r="B2060">
        <f t="shared" si="32"/>
        <v>3</v>
      </c>
      <c r="C2060" t="str">
        <f>IF(ISNA(VLOOKUP(A2060,words!$A$2:$A$236,1,FALSE)),"-","Normal")</f>
        <v>-</v>
      </c>
      <c r="D2060" t="str">
        <f>IF(ISNA(VLOOKUP(A2060,words_1k!$A$2:$A$1024,1,FALSE)),"-","1k")</f>
        <v>-</v>
      </c>
      <c r="E2060" t="str">
        <f>IF(ISNA(VLOOKUP(A2060,words_5k!$A$2:$A$5024,1,FALSE)),"-","5k")</f>
        <v>5k</v>
      </c>
    </row>
    <row r="2061" spans="1:5" ht="12" x14ac:dyDescent="0.15">
      <c r="A2061" s="11" t="s">
        <v>2203</v>
      </c>
      <c r="B2061">
        <f t="shared" si="32"/>
        <v>4</v>
      </c>
      <c r="C2061" t="str">
        <f>IF(ISNA(VLOOKUP(A2061,words!$A$2:$A$236,1,FALSE)),"-","Normal")</f>
        <v>-</v>
      </c>
      <c r="D2061" t="str">
        <f>IF(ISNA(VLOOKUP(A2061,words_1k!$A$2:$A$1024,1,FALSE)),"-","1k")</f>
        <v>-</v>
      </c>
      <c r="E2061" t="str">
        <f>IF(ISNA(VLOOKUP(A2061,words_5k!$A$2:$A$5024,1,FALSE)),"-","5k")</f>
        <v>5k</v>
      </c>
    </row>
    <row r="2062" spans="1:5" ht="12" x14ac:dyDescent="0.15">
      <c r="A2062" s="11" t="s">
        <v>2204</v>
      </c>
      <c r="B2062">
        <f t="shared" si="32"/>
        <v>6</v>
      </c>
      <c r="C2062" t="str">
        <f>IF(ISNA(VLOOKUP(A2062,words!$A$2:$A$236,1,FALSE)),"-","Normal")</f>
        <v>-</v>
      </c>
      <c r="D2062" t="str">
        <f>IF(ISNA(VLOOKUP(A2062,words_1k!$A$2:$A$1024,1,FALSE)),"-","1k")</f>
        <v>-</v>
      </c>
      <c r="E2062" t="str">
        <f>IF(ISNA(VLOOKUP(A2062,words_5k!$A$2:$A$5024,1,FALSE)),"-","5k")</f>
        <v>5k</v>
      </c>
    </row>
    <row r="2063" spans="1:5" ht="12" x14ac:dyDescent="0.15">
      <c r="A2063" s="11" t="s">
        <v>2205</v>
      </c>
      <c r="B2063">
        <f t="shared" si="32"/>
        <v>5</v>
      </c>
      <c r="C2063" t="str">
        <f>IF(ISNA(VLOOKUP(A2063,words!$A$2:$A$236,1,FALSE)),"-","Normal")</f>
        <v>-</v>
      </c>
      <c r="D2063" t="str">
        <f>IF(ISNA(VLOOKUP(A2063,words_1k!$A$2:$A$1024,1,FALSE)),"-","1k")</f>
        <v>-</v>
      </c>
      <c r="E2063" t="str">
        <f>IF(ISNA(VLOOKUP(A2063,words_5k!$A$2:$A$5024,1,FALSE)),"-","5k")</f>
        <v>5k</v>
      </c>
    </row>
    <row r="2064" spans="1:5" ht="12" x14ac:dyDescent="0.15">
      <c r="A2064" s="11" t="s">
        <v>2206</v>
      </c>
      <c r="B2064">
        <f t="shared" si="32"/>
        <v>5</v>
      </c>
      <c r="C2064" t="str">
        <f>IF(ISNA(VLOOKUP(A2064,words!$A$2:$A$236,1,FALSE)),"-","Normal")</f>
        <v>-</v>
      </c>
      <c r="D2064" t="str">
        <f>IF(ISNA(VLOOKUP(A2064,words_1k!$A$2:$A$1024,1,FALSE)),"-","1k")</f>
        <v>-</v>
      </c>
      <c r="E2064" t="str">
        <f>IF(ISNA(VLOOKUP(A2064,words_5k!$A$2:$A$5024,1,FALSE)),"-","5k")</f>
        <v>5k</v>
      </c>
    </row>
    <row r="2065" spans="1:5" ht="12" x14ac:dyDescent="0.15">
      <c r="A2065" s="11" t="s">
        <v>2207</v>
      </c>
      <c r="B2065">
        <f t="shared" si="32"/>
        <v>4</v>
      </c>
      <c r="C2065" t="str">
        <f>IF(ISNA(VLOOKUP(A2065,words!$A$2:$A$236,1,FALSE)),"-","Normal")</f>
        <v>-</v>
      </c>
      <c r="D2065" t="str">
        <f>IF(ISNA(VLOOKUP(A2065,words_1k!$A$2:$A$1024,1,FALSE)),"-","1k")</f>
        <v>-</v>
      </c>
      <c r="E2065" t="str">
        <f>IF(ISNA(VLOOKUP(A2065,words_5k!$A$2:$A$5024,1,FALSE)),"-","5k")</f>
        <v>5k</v>
      </c>
    </row>
    <row r="2066" spans="1:5" ht="12" x14ac:dyDescent="0.15">
      <c r="A2066" s="11" t="s">
        <v>2208</v>
      </c>
      <c r="B2066">
        <f t="shared" si="32"/>
        <v>4</v>
      </c>
      <c r="C2066" t="str">
        <f>IF(ISNA(VLOOKUP(A2066,words!$A$2:$A$236,1,FALSE)),"-","Normal")</f>
        <v>-</v>
      </c>
      <c r="D2066" t="str">
        <f>IF(ISNA(VLOOKUP(A2066,words_1k!$A$2:$A$1024,1,FALSE)),"-","1k")</f>
        <v>-</v>
      </c>
      <c r="E2066" t="str">
        <f>IF(ISNA(VLOOKUP(A2066,words_5k!$A$2:$A$5024,1,FALSE)),"-","5k")</f>
        <v>5k</v>
      </c>
    </row>
    <row r="2067" spans="1:5" ht="12" x14ac:dyDescent="0.15">
      <c r="A2067" s="11" t="s">
        <v>2209</v>
      </c>
      <c r="B2067">
        <f t="shared" si="32"/>
        <v>4</v>
      </c>
      <c r="C2067" t="str">
        <f>IF(ISNA(VLOOKUP(A2067,words!$A$2:$A$236,1,FALSE)),"-","Normal")</f>
        <v>-</v>
      </c>
      <c r="D2067" t="str">
        <f>IF(ISNA(VLOOKUP(A2067,words_1k!$A$2:$A$1024,1,FALSE)),"-","1k")</f>
        <v>-</v>
      </c>
      <c r="E2067" t="str">
        <f>IF(ISNA(VLOOKUP(A2067,words_5k!$A$2:$A$5024,1,FALSE)),"-","5k")</f>
        <v>5k</v>
      </c>
    </row>
    <row r="2068" spans="1:5" ht="12" x14ac:dyDescent="0.15">
      <c r="A2068" s="11" t="s">
        <v>2210</v>
      </c>
      <c r="B2068">
        <f t="shared" si="32"/>
        <v>4</v>
      </c>
      <c r="C2068" t="str">
        <f>IF(ISNA(VLOOKUP(A2068,words!$A$2:$A$236,1,FALSE)),"-","Normal")</f>
        <v>-</v>
      </c>
      <c r="D2068" t="str">
        <f>IF(ISNA(VLOOKUP(A2068,words_1k!$A$2:$A$1024,1,FALSE)),"-","1k")</f>
        <v>-</v>
      </c>
      <c r="E2068" t="str">
        <f>IF(ISNA(VLOOKUP(A2068,words_5k!$A$2:$A$5024,1,FALSE)),"-","5k")</f>
        <v>5k</v>
      </c>
    </row>
    <row r="2069" spans="1:5" ht="12" x14ac:dyDescent="0.15">
      <c r="A2069" s="11" t="s">
        <v>2211</v>
      </c>
      <c r="B2069">
        <f t="shared" si="32"/>
        <v>6</v>
      </c>
      <c r="C2069" t="str">
        <f>IF(ISNA(VLOOKUP(A2069,words!$A$2:$A$236,1,FALSE)),"-","Normal")</f>
        <v>-</v>
      </c>
      <c r="D2069" t="str">
        <f>IF(ISNA(VLOOKUP(A2069,words_1k!$A$2:$A$1024,1,FALSE)),"-","1k")</f>
        <v>-</v>
      </c>
      <c r="E2069" t="str">
        <f>IF(ISNA(VLOOKUP(A2069,words_5k!$A$2:$A$5024,1,FALSE)),"-","5k")</f>
        <v>5k</v>
      </c>
    </row>
    <row r="2070" spans="1:5" ht="12" x14ac:dyDescent="0.15">
      <c r="A2070" s="11" t="s">
        <v>2212</v>
      </c>
      <c r="B2070">
        <f t="shared" si="32"/>
        <v>4</v>
      </c>
      <c r="C2070" t="str">
        <f>IF(ISNA(VLOOKUP(A2070,words!$A$2:$A$236,1,FALSE)),"-","Normal")</f>
        <v>-</v>
      </c>
      <c r="D2070" t="str">
        <f>IF(ISNA(VLOOKUP(A2070,words_1k!$A$2:$A$1024,1,FALSE)),"-","1k")</f>
        <v>-</v>
      </c>
      <c r="E2070" t="str">
        <f>IF(ISNA(VLOOKUP(A2070,words_5k!$A$2:$A$5024,1,FALSE)),"-","5k")</f>
        <v>5k</v>
      </c>
    </row>
    <row r="2071" spans="1:5" ht="12" x14ac:dyDescent="0.15">
      <c r="A2071" s="11" t="s">
        <v>2213</v>
      </c>
      <c r="B2071">
        <f t="shared" si="32"/>
        <v>4</v>
      </c>
      <c r="C2071" t="str">
        <f>IF(ISNA(VLOOKUP(A2071,words!$A$2:$A$236,1,FALSE)),"-","Normal")</f>
        <v>-</v>
      </c>
      <c r="D2071" t="str">
        <f>IF(ISNA(VLOOKUP(A2071,words_1k!$A$2:$A$1024,1,FALSE)),"-","1k")</f>
        <v>-</v>
      </c>
      <c r="E2071" t="str">
        <f>IF(ISNA(VLOOKUP(A2071,words_5k!$A$2:$A$5024,1,FALSE)),"-","5k")</f>
        <v>5k</v>
      </c>
    </row>
    <row r="2072" spans="1:5" ht="12" x14ac:dyDescent="0.15">
      <c r="A2072" s="11" t="s">
        <v>2214</v>
      </c>
      <c r="B2072">
        <f t="shared" si="32"/>
        <v>2</v>
      </c>
      <c r="C2072" t="str">
        <f>IF(ISNA(VLOOKUP(A2072,words!$A$2:$A$236,1,FALSE)),"-","Normal")</f>
        <v>-</v>
      </c>
      <c r="D2072" t="str">
        <f>IF(ISNA(VLOOKUP(A2072,words_1k!$A$2:$A$1024,1,FALSE)),"-","1k")</f>
        <v>-</v>
      </c>
      <c r="E2072" t="str">
        <f>IF(ISNA(VLOOKUP(A2072,words_5k!$A$2:$A$5024,1,FALSE)),"-","5k")</f>
        <v>5k</v>
      </c>
    </row>
    <row r="2073" spans="1:5" ht="12" x14ac:dyDescent="0.15">
      <c r="A2073" s="11" t="s">
        <v>2215</v>
      </c>
      <c r="B2073">
        <f t="shared" si="32"/>
        <v>7</v>
      </c>
      <c r="C2073" t="str">
        <f>IF(ISNA(VLOOKUP(A2073,words!$A$2:$A$236,1,FALSE)),"-","Normal")</f>
        <v>-</v>
      </c>
      <c r="D2073" t="str">
        <f>IF(ISNA(VLOOKUP(A2073,words_1k!$A$2:$A$1024,1,FALSE)),"-","1k")</f>
        <v>-</v>
      </c>
      <c r="E2073" t="str">
        <f>IF(ISNA(VLOOKUP(A2073,words_5k!$A$2:$A$5024,1,FALSE)),"-","5k")</f>
        <v>5k</v>
      </c>
    </row>
    <row r="2074" spans="1:5" ht="12" x14ac:dyDescent="0.15">
      <c r="A2074" s="11" t="s">
        <v>2216</v>
      </c>
      <c r="B2074">
        <f t="shared" si="32"/>
        <v>5</v>
      </c>
      <c r="C2074" t="str">
        <f>IF(ISNA(VLOOKUP(A2074,words!$A$2:$A$236,1,FALSE)),"-","Normal")</f>
        <v>-</v>
      </c>
      <c r="D2074" t="str">
        <f>IF(ISNA(VLOOKUP(A2074,words_1k!$A$2:$A$1024,1,FALSE)),"-","1k")</f>
        <v>-</v>
      </c>
      <c r="E2074" t="str">
        <f>IF(ISNA(VLOOKUP(A2074,words_5k!$A$2:$A$5024,1,FALSE)),"-","5k")</f>
        <v>5k</v>
      </c>
    </row>
    <row r="2075" spans="1:5" ht="12" x14ac:dyDescent="0.15">
      <c r="A2075" s="11" t="s">
        <v>2217</v>
      </c>
      <c r="B2075">
        <f t="shared" si="32"/>
        <v>8</v>
      </c>
      <c r="C2075" t="str">
        <f>IF(ISNA(VLOOKUP(A2075,words!$A$2:$A$236,1,FALSE)),"-","Normal")</f>
        <v>-</v>
      </c>
      <c r="D2075" t="str">
        <f>IF(ISNA(VLOOKUP(A2075,words_1k!$A$2:$A$1024,1,FALSE)),"-","1k")</f>
        <v>-</v>
      </c>
      <c r="E2075" t="str">
        <f>IF(ISNA(VLOOKUP(A2075,words_5k!$A$2:$A$5024,1,FALSE)),"-","5k")</f>
        <v>5k</v>
      </c>
    </row>
    <row r="2076" spans="1:5" ht="12" x14ac:dyDescent="0.15">
      <c r="A2076" s="11" t="s">
        <v>2218</v>
      </c>
      <c r="B2076">
        <f t="shared" si="32"/>
        <v>4</v>
      </c>
      <c r="C2076" t="str">
        <f>IF(ISNA(VLOOKUP(A2076,words!$A$2:$A$236,1,FALSE)),"-","Normal")</f>
        <v>-</v>
      </c>
      <c r="D2076" t="str">
        <f>IF(ISNA(VLOOKUP(A2076,words_1k!$A$2:$A$1024,1,FALSE)),"-","1k")</f>
        <v>-</v>
      </c>
      <c r="E2076" t="str">
        <f>IF(ISNA(VLOOKUP(A2076,words_5k!$A$2:$A$5024,1,FALSE)),"-","5k")</f>
        <v>5k</v>
      </c>
    </row>
    <row r="2077" spans="1:5" ht="12" x14ac:dyDescent="0.15">
      <c r="A2077" s="11" t="s">
        <v>2219</v>
      </c>
      <c r="B2077">
        <f t="shared" si="32"/>
        <v>5</v>
      </c>
      <c r="C2077" t="str">
        <f>IF(ISNA(VLOOKUP(A2077,words!$A$2:$A$236,1,FALSE)),"-","Normal")</f>
        <v>-</v>
      </c>
      <c r="D2077" t="str">
        <f>IF(ISNA(VLOOKUP(A2077,words_1k!$A$2:$A$1024,1,FALSE)),"-","1k")</f>
        <v>-</v>
      </c>
      <c r="E2077" t="str">
        <f>IF(ISNA(VLOOKUP(A2077,words_5k!$A$2:$A$5024,1,FALSE)),"-","5k")</f>
        <v>5k</v>
      </c>
    </row>
    <row r="2078" spans="1:5" ht="12" x14ac:dyDescent="0.15">
      <c r="A2078" s="11" t="s">
        <v>2220</v>
      </c>
      <c r="B2078">
        <f t="shared" si="32"/>
        <v>7</v>
      </c>
      <c r="C2078" t="str">
        <f>IF(ISNA(VLOOKUP(A2078,words!$A$2:$A$236,1,FALSE)),"-","Normal")</f>
        <v>-</v>
      </c>
      <c r="D2078" t="str">
        <f>IF(ISNA(VLOOKUP(A2078,words_1k!$A$2:$A$1024,1,FALSE)),"-","1k")</f>
        <v>-</v>
      </c>
      <c r="E2078" t="str">
        <f>IF(ISNA(VLOOKUP(A2078,words_5k!$A$2:$A$5024,1,FALSE)),"-","5k")</f>
        <v>5k</v>
      </c>
    </row>
    <row r="2079" spans="1:5" ht="12" x14ac:dyDescent="0.15">
      <c r="A2079" s="11" t="s">
        <v>2221</v>
      </c>
      <c r="B2079">
        <f t="shared" si="32"/>
        <v>8</v>
      </c>
      <c r="C2079" t="str">
        <f>IF(ISNA(VLOOKUP(A2079,words!$A$2:$A$236,1,FALSE)),"-","Normal")</f>
        <v>-</v>
      </c>
      <c r="D2079" t="str">
        <f>IF(ISNA(VLOOKUP(A2079,words_1k!$A$2:$A$1024,1,FALSE)),"-","1k")</f>
        <v>-</v>
      </c>
      <c r="E2079" t="str">
        <f>IF(ISNA(VLOOKUP(A2079,words_5k!$A$2:$A$5024,1,FALSE)),"-","5k")</f>
        <v>5k</v>
      </c>
    </row>
    <row r="2080" spans="1:5" ht="12" x14ac:dyDescent="0.15">
      <c r="A2080" s="11" t="s">
        <v>2222</v>
      </c>
      <c r="B2080">
        <f t="shared" si="32"/>
        <v>4</v>
      </c>
      <c r="C2080" t="str">
        <f>IF(ISNA(VLOOKUP(A2080,words!$A$2:$A$236,1,FALSE)),"-","Normal")</f>
        <v>-</v>
      </c>
      <c r="D2080" t="str">
        <f>IF(ISNA(VLOOKUP(A2080,words_1k!$A$2:$A$1024,1,FALSE)),"-","1k")</f>
        <v>-</v>
      </c>
      <c r="E2080" t="str">
        <f>IF(ISNA(VLOOKUP(A2080,words_5k!$A$2:$A$5024,1,FALSE)),"-","5k")</f>
        <v>5k</v>
      </c>
    </row>
    <row r="2081" spans="1:5" ht="12" x14ac:dyDescent="0.15">
      <c r="A2081" s="11" t="s">
        <v>2223</v>
      </c>
      <c r="B2081">
        <f t="shared" si="32"/>
        <v>6</v>
      </c>
      <c r="C2081" t="str">
        <f>IF(ISNA(VLOOKUP(A2081,words!$A$2:$A$236,1,FALSE)),"-","Normal")</f>
        <v>-</v>
      </c>
      <c r="D2081" t="str">
        <f>IF(ISNA(VLOOKUP(A2081,words_1k!$A$2:$A$1024,1,FALSE)),"-","1k")</f>
        <v>-</v>
      </c>
      <c r="E2081" t="str">
        <f>IF(ISNA(VLOOKUP(A2081,words_5k!$A$2:$A$5024,1,FALSE)),"-","5k")</f>
        <v>5k</v>
      </c>
    </row>
    <row r="2082" spans="1:5" ht="12" x14ac:dyDescent="0.15">
      <c r="A2082" s="11" t="s">
        <v>2224</v>
      </c>
      <c r="B2082">
        <f t="shared" si="32"/>
        <v>7</v>
      </c>
      <c r="C2082" t="str">
        <f>IF(ISNA(VLOOKUP(A2082,words!$A$2:$A$236,1,FALSE)),"-","Normal")</f>
        <v>-</v>
      </c>
      <c r="D2082" t="str">
        <f>IF(ISNA(VLOOKUP(A2082,words_1k!$A$2:$A$1024,1,FALSE)),"-","1k")</f>
        <v>-</v>
      </c>
      <c r="E2082" t="str">
        <f>IF(ISNA(VLOOKUP(A2082,words_5k!$A$2:$A$5024,1,FALSE)),"-","5k")</f>
        <v>5k</v>
      </c>
    </row>
    <row r="2083" spans="1:5" ht="12" x14ac:dyDescent="0.15">
      <c r="A2083" s="11" t="s">
        <v>2225</v>
      </c>
      <c r="B2083">
        <f t="shared" si="32"/>
        <v>5</v>
      </c>
      <c r="C2083" t="str">
        <f>IF(ISNA(VLOOKUP(A2083,words!$A$2:$A$236,1,FALSE)),"-","Normal")</f>
        <v>-</v>
      </c>
      <c r="D2083" t="str">
        <f>IF(ISNA(VLOOKUP(A2083,words_1k!$A$2:$A$1024,1,FALSE)),"-","1k")</f>
        <v>-</v>
      </c>
      <c r="E2083" t="str">
        <f>IF(ISNA(VLOOKUP(A2083,words_5k!$A$2:$A$5024,1,FALSE)),"-","5k")</f>
        <v>5k</v>
      </c>
    </row>
    <row r="2084" spans="1:5" ht="12" x14ac:dyDescent="0.15">
      <c r="A2084" s="11" t="s">
        <v>2226</v>
      </c>
      <c r="B2084">
        <f t="shared" si="32"/>
        <v>5</v>
      </c>
      <c r="C2084" t="str">
        <f>IF(ISNA(VLOOKUP(A2084,words!$A$2:$A$236,1,FALSE)),"-","Normal")</f>
        <v>-</v>
      </c>
      <c r="D2084" t="str">
        <f>IF(ISNA(VLOOKUP(A2084,words_1k!$A$2:$A$1024,1,FALSE)),"-","1k")</f>
        <v>-</v>
      </c>
      <c r="E2084" t="str">
        <f>IF(ISNA(VLOOKUP(A2084,words_5k!$A$2:$A$5024,1,FALSE)),"-","5k")</f>
        <v>5k</v>
      </c>
    </row>
    <row r="2085" spans="1:5" ht="12" x14ac:dyDescent="0.15">
      <c r="A2085" s="11" t="s">
        <v>2227</v>
      </c>
      <c r="B2085">
        <f t="shared" si="32"/>
        <v>5</v>
      </c>
      <c r="C2085" t="str">
        <f>IF(ISNA(VLOOKUP(A2085,words!$A$2:$A$236,1,FALSE)),"-","Normal")</f>
        <v>-</v>
      </c>
      <c r="D2085" t="str">
        <f>IF(ISNA(VLOOKUP(A2085,words_1k!$A$2:$A$1024,1,FALSE)),"-","1k")</f>
        <v>-</v>
      </c>
      <c r="E2085" t="str">
        <f>IF(ISNA(VLOOKUP(A2085,words_5k!$A$2:$A$5024,1,FALSE)),"-","5k")</f>
        <v>5k</v>
      </c>
    </row>
    <row r="2086" spans="1:5" ht="12" x14ac:dyDescent="0.15">
      <c r="A2086" s="11" t="s">
        <v>2228</v>
      </c>
      <c r="B2086">
        <f t="shared" si="32"/>
        <v>6</v>
      </c>
      <c r="C2086" t="str">
        <f>IF(ISNA(VLOOKUP(A2086,words!$A$2:$A$236,1,FALSE)),"-","Normal")</f>
        <v>-</v>
      </c>
      <c r="D2086" t="str">
        <f>IF(ISNA(VLOOKUP(A2086,words_1k!$A$2:$A$1024,1,FALSE)),"-","1k")</f>
        <v>-</v>
      </c>
      <c r="E2086" t="str">
        <f>IF(ISNA(VLOOKUP(A2086,words_5k!$A$2:$A$5024,1,FALSE)),"-","5k")</f>
        <v>5k</v>
      </c>
    </row>
    <row r="2087" spans="1:5" ht="12" x14ac:dyDescent="0.15">
      <c r="A2087" s="11" t="s">
        <v>2229</v>
      </c>
      <c r="B2087">
        <f t="shared" si="32"/>
        <v>7</v>
      </c>
      <c r="C2087" t="str">
        <f>IF(ISNA(VLOOKUP(A2087,words!$A$2:$A$236,1,FALSE)),"-","Normal")</f>
        <v>-</v>
      </c>
      <c r="D2087" t="str">
        <f>IF(ISNA(VLOOKUP(A2087,words_1k!$A$2:$A$1024,1,FALSE)),"-","1k")</f>
        <v>-</v>
      </c>
      <c r="E2087" t="str">
        <f>IF(ISNA(VLOOKUP(A2087,words_5k!$A$2:$A$5024,1,FALSE)),"-","5k")</f>
        <v>5k</v>
      </c>
    </row>
    <row r="2088" spans="1:5" ht="12" x14ac:dyDescent="0.15">
      <c r="A2088" s="11" t="s">
        <v>2230</v>
      </c>
      <c r="B2088">
        <f t="shared" si="32"/>
        <v>7</v>
      </c>
      <c r="C2088" t="str">
        <f>IF(ISNA(VLOOKUP(A2088,words!$A$2:$A$236,1,FALSE)),"-","Normal")</f>
        <v>-</v>
      </c>
      <c r="D2088" t="str">
        <f>IF(ISNA(VLOOKUP(A2088,words_1k!$A$2:$A$1024,1,FALSE)),"-","1k")</f>
        <v>-</v>
      </c>
      <c r="E2088" t="str">
        <f>IF(ISNA(VLOOKUP(A2088,words_5k!$A$2:$A$5024,1,FALSE)),"-","5k")</f>
        <v>5k</v>
      </c>
    </row>
    <row r="2089" spans="1:5" ht="12" x14ac:dyDescent="0.15">
      <c r="A2089" s="11" t="s">
        <v>2231</v>
      </c>
      <c r="B2089">
        <f t="shared" si="32"/>
        <v>6</v>
      </c>
      <c r="C2089" t="str">
        <f>IF(ISNA(VLOOKUP(A2089,words!$A$2:$A$236,1,FALSE)),"-","Normal")</f>
        <v>-</v>
      </c>
      <c r="D2089" t="str">
        <f>IF(ISNA(VLOOKUP(A2089,words_1k!$A$2:$A$1024,1,FALSE)),"-","1k")</f>
        <v>-</v>
      </c>
      <c r="E2089" t="str">
        <f>IF(ISNA(VLOOKUP(A2089,words_5k!$A$2:$A$5024,1,FALSE)),"-","5k")</f>
        <v>5k</v>
      </c>
    </row>
    <row r="2090" spans="1:5" ht="12" x14ac:dyDescent="0.15">
      <c r="A2090" s="11" t="s">
        <v>2232</v>
      </c>
      <c r="B2090">
        <f t="shared" si="32"/>
        <v>4</v>
      </c>
      <c r="C2090" t="str">
        <f>IF(ISNA(VLOOKUP(A2090,words!$A$2:$A$236,1,FALSE)),"-","Normal")</f>
        <v>-</v>
      </c>
      <c r="D2090" t="str">
        <f>IF(ISNA(VLOOKUP(A2090,words_1k!$A$2:$A$1024,1,FALSE)),"-","1k")</f>
        <v>-</v>
      </c>
      <c r="E2090" t="str">
        <f>IF(ISNA(VLOOKUP(A2090,words_5k!$A$2:$A$5024,1,FALSE)),"-","5k")</f>
        <v>5k</v>
      </c>
    </row>
    <row r="2091" spans="1:5" ht="12" x14ac:dyDescent="0.15">
      <c r="A2091" s="11" t="s">
        <v>2233</v>
      </c>
      <c r="B2091">
        <f t="shared" si="32"/>
        <v>4</v>
      </c>
      <c r="C2091" t="str">
        <f>IF(ISNA(VLOOKUP(A2091,words!$A$2:$A$236,1,FALSE)),"-","Normal")</f>
        <v>-</v>
      </c>
      <c r="D2091" t="str">
        <f>IF(ISNA(VLOOKUP(A2091,words_1k!$A$2:$A$1024,1,FALSE)),"-","1k")</f>
        <v>-</v>
      </c>
      <c r="E2091" t="str">
        <f>IF(ISNA(VLOOKUP(A2091,words_5k!$A$2:$A$5024,1,FALSE)),"-","5k")</f>
        <v>5k</v>
      </c>
    </row>
    <row r="2092" spans="1:5" ht="12" x14ac:dyDescent="0.15">
      <c r="A2092" s="11" t="s">
        <v>2234</v>
      </c>
      <c r="B2092">
        <f t="shared" si="32"/>
        <v>4</v>
      </c>
      <c r="C2092" t="str">
        <f>IF(ISNA(VLOOKUP(A2092,words!$A$2:$A$236,1,FALSE)),"-","Normal")</f>
        <v>-</v>
      </c>
      <c r="D2092" t="str">
        <f>IF(ISNA(VLOOKUP(A2092,words_1k!$A$2:$A$1024,1,FALSE)),"-","1k")</f>
        <v>-</v>
      </c>
      <c r="E2092" t="str">
        <f>IF(ISNA(VLOOKUP(A2092,words_5k!$A$2:$A$5024,1,FALSE)),"-","5k")</f>
        <v>5k</v>
      </c>
    </row>
    <row r="2093" spans="1:5" ht="12" x14ac:dyDescent="0.15">
      <c r="A2093" s="11" t="s">
        <v>2235</v>
      </c>
      <c r="B2093">
        <f t="shared" si="32"/>
        <v>4</v>
      </c>
      <c r="C2093" t="str">
        <f>IF(ISNA(VLOOKUP(A2093,words!$A$2:$A$236,1,FALSE)),"-","Normal")</f>
        <v>-</v>
      </c>
      <c r="D2093" t="str">
        <f>IF(ISNA(VLOOKUP(A2093,words_1k!$A$2:$A$1024,1,FALSE)),"-","1k")</f>
        <v>-</v>
      </c>
      <c r="E2093" t="str">
        <f>IF(ISNA(VLOOKUP(A2093,words_5k!$A$2:$A$5024,1,FALSE)),"-","5k")</f>
        <v>5k</v>
      </c>
    </row>
    <row r="2094" spans="1:5" ht="12" x14ac:dyDescent="0.15">
      <c r="A2094" s="11" t="s">
        <v>2236</v>
      </c>
      <c r="B2094">
        <f t="shared" si="32"/>
        <v>6</v>
      </c>
      <c r="C2094" t="str">
        <f>IF(ISNA(VLOOKUP(A2094,words!$A$2:$A$236,1,FALSE)),"-","Normal")</f>
        <v>-</v>
      </c>
      <c r="D2094" t="str">
        <f>IF(ISNA(VLOOKUP(A2094,words_1k!$A$2:$A$1024,1,FALSE)),"-","1k")</f>
        <v>-</v>
      </c>
      <c r="E2094" t="str">
        <f>IF(ISNA(VLOOKUP(A2094,words_5k!$A$2:$A$5024,1,FALSE)),"-","5k")</f>
        <v>5k</v>
      </c>
    </row>
    <row r="2095" spans="1:5" ht="12" x14ac:dyDescent="0.15">
      <c r="A2095" s="11" t="s">
        <v>2237</v>
      </c>
      <c r="B2095">
        <f t="shared" si="32"/>
        <v>3</v>
      </c>
      <c r="C2095" t="str">
        <f>IF(ISNA(VLOOKUP(A2095,words!$A$2:$A$236,1,FALSE)),"-","Normal")</f>
        <v>-</v>
      </c>
      <c r="D2095" t="str">
        <f>IF(ISNA(VLOOKUP(A2095,words_1k!$A$2:$A$1024,1,FALSE)),"-","1k")</f>
        <v>-</v>
      </c>
      <c r="E2095" t="str">
        <f>IF(ISNA(VLOOKUP(A2095,words_5k!$A$2:$A$5024,1,FALSE)),"-","5k")</f>
        <v>5k</v>
      </c>
    </row>
    <row r="2096" spans="1:5" ht="12" x14ac:dyDescent="0.15">
      <c r="A2096" s="11" t="s">
        <v>2238</v>
      </c>
      <c r="B2096">
        <f t="shared" si="32"/>
        <v>5</v>
      </c>
      <c r="C2096" t="str">
        <f>IF(ISNA(VLOOKUP(A2096,words!$A$2:$A$236,1,FALSE)),"-","Normal")</f>
        <v>-</v>
      </c>
      <c r="D2096" t="str">
        <f>IF(ISNA(VLOOKUP(A2096,words_1k!$A$2:$A$1024,1,FALSE)),"-","1k")</f>
        <v>-</v>
      </c>
      <c r="E2096" t="str">
        <f>IF(ISNA(VLOOKUP(A2096,words_5k!$A$2:$A$5024,1,FALSE)),"-","5k")</f>
        <v>5k</v>
      </c>
    </row>
    <row r="2097" spans="1:5" ht="12" x14ac:dyDescent="0.15">
      <c r="A2097" s="11" t="s">
        <v>2239</v>
      </c>
      <c r="B2097">
        <f t="shared" si="32"/>
        <v>2</v>
      </c>
      <c r="C2097" t="str">
        <f>IF(ISNA(VLOOKUP(A2097,words!$A$2:$A$236,1,FALSE)),"-","Normal")</f>
        <v>-</v>
      </c>
      <c r="D2097" t="str">
        <f>IF(ISNA(VLOOKUP(A2097,words_1k!$A$2:$A$1024,1,FALSE)),"-","1k")</f>
        <v>-</v>
      </c>
      <c r="E2097" t="str">
        <f>IF(ISNA(VLOOKUP(A2097,words_5k!$A$2:$A$5024,1,FALSE)),"-","5k")</f>
        <v>5k</v>
      </c>
    </row>
    <row r="2098" spans="1:5" ht="12" x14ac:dyDescent="0.15">
      <c r="A2098" s="11" t="s">
        <v>2240</v>
      </c>
      <c r="B2098">
        <f t="shared" si="32"/>
        <v>4</v>
      </c>
      <c r="C2098" t="str">
        <f>IF(ISNA(VLOOKUP(A2098,words!$A$2:$A$236,1,FALSE)),"-","Normal")</f>
        <v>-</v>
      </c>
      <c r="D2098" t="str">
        <f>IF(ISNA(VLOOKUP(A2098,words_1k!$A$2:$A$1024,1,FALSE)),"-","1k")</f>
        <v>-</v>
      </c>
      <c r="E2098" t="str">
        <f>IF(ISNA(VLOOKUP(A2098,words_5k!$A$2:$A$5024,1,FALSE)),"-","5k")</f>
        <v>5k</v>
      </c>
    </row>
    <row r="2099" spans="1:5" ht="12" x14ac:dyDescent="0.15">
      <c r="A2099" s="11" t="s">
        <v>2241</v>
      </c>
      <c r="B2099">
        <f t="shared" si="32"/>
        <v>4</v>
      </c>
      <c r="C2099" t="str">
        <f>IF(ISNA(VLOOKUP(A2099,words!$A$2:$A$236,1,FALSE)),"-","Normal")</f>
        <v>-</v>
      </c>
      <c r="D2099" t="str">
        <f>IF(ISNA(VLOOKUP(A2099,words_1k!$A$2:$A$1024,1,FALSE)),"-","1k")</f>
        <v>-</v>
      </c>
      <c r="E2099" t="str">
        <f>IF(ISNA(VLOOKUP(A2099,words_5k!$A$2:$A$5024,1,FALSE)),"-","5k")</f>
        <v>5k</v>
      </c>
    </row>
    <row r="2100" spans="1:5" ht="12" x14ac:dyDescent="0.15">
      <c r="A2100" s="11" t="s">
        <v>2242</v>
      </c>
      <c r="B2100">
        <f t="shared" si="32"/>
        <v>5</v>
      </c>
      <c r="C2100" t="str">
        <f>IF(ISNA(VLOOKUP(A2100,words!$A$2:$A$236,1,FALSE)),"-","Normal")</f>
        <v>-</v>
      </c>
      <c r="D2100" t="str">
        <f>IF(ISNA(VLOOKUP(A2100,words_1k!$A$2:$A$1024,1,FALSE)),"-","1k")</f>
        <v>-</v>
      </c>
      <c r="E2100" t="str">
        <f>IF(ISNA(VLOOKUP(A2100,words_5k!$A$2:$A$5024,1,FALSE)),"-","5k")</f>
        <v>5k</v>
      </c>
    </row>
    <row r="2101" spans="1:5" ht="12" x14ac:dyDescent="0.15">
      <c r="A2101" s="11" t="s">
        <v>2243</v>
      </c>
      <c r="B2101">
        <f t="shared" si="32"/>
        <v>4</v>
      </c>
      <c r="C2101" t="str">
        <f>IF(ISNA(VLOOKUP(A2101,words!$A$2:$A$236,1,FALSE)),"-","Normal")</f>
        <v>-</v>
      </c>
      <c r="D2101" t="str">
        <f>IF(ISNA(VLOOKUP(A2101,words_1k!$A$2:$A$1024,1,FALSE)),"-","1k")</f>
        <v>-</v>
      </c>
      <c r="E2101" t="str">
        <f>IF(ISNA(VLOOKUP(A2101,words_5k!$A$2:$A$5024,1,FALSE)),"-","5k")</f>
        <v>5k</v>
      </c>
    </row>
    <row r="2102" spans="1:5" ht="12" x14ac:dyDescent="0.15">
      <c r="A2102" s="11" t="s">
        <v>2244</v>
      </c>
      <c r="B2102">
        <f t="shared" si="32"/>
        <v>5</v>
      </c>
      <c r="C2102" t="str">
        <f>IF(ISNA(VLOOKUP(A2102,words!$A$2:$A$236,1,FALSE)),"-","Normal")</f>
        <v>-</v>
      </c>
      <c r="D2102" t="str">
        <f>IF(ISNA(VLOOKUP(A2102,words_1k!$A$2:$A$1024,1,FALSE)),"-","1k")</f>
        <v>-</v>
      </c>
      <c r="E2102" t="str">
        <f>IF(ISNA(VLOOKUP(A2102,words_5k!$A$2:$A$5024,1,FALSE)),"-","5k")</f>
        <v>5k</v>
      </c>
    </row>
    <row r="2103" spans="1:5" ht="12" x14ac:dyDescent="0.15">
      <c r="A2103" s="11" t="s">
        <v>2245</v>
      </c>
      <c r="B2103">
        <f t="shared" si="32"/>
        <v>4</v>
      </c>
      <c r="C2103" t="str">
        <f>IF(ISNA(VLOOKUP(A2103,words!$A$2:$A$236,1,FALSE)),"-","Normal")</f>
        <v>-</v>
      </c>
      <c r="D2103" t="str">
        <f>IF(ISNA(VLOOKUP(A2103,words_1k!$A$2:$A$1024,1,FALSE)),"-","1k")</f>
        <v>-</v>
      </c>
      <c r="E2103" t="str">
        <f>IF(ISNA(VLOOKUP(A2103,words_5k!$A$2:$A$5024,1,FALSE)),"-","5k")</f>
        <v>5k</v>
      </c>
    </row>
    <row r="2104" spans="1:5" ht="12" x14ac:dyDescent="0.15">
      <c r="A2104" s="11" t="s">
        <v>2246</v>
      </c>
      <c r="B2104">
        <f t="shared" si="32"/>
        <v>4</v>
      </c>
      <c r="C2104" t="str">
        <f>IF(ISNA(VLOOKUP(A2104,words!$A$2:$A$236,1,FALSE)),"-","Normal")</f>
        <v>-</v>
      </c>
      <c r="D2104" t="str">
        <f>IF(ISNA(VLOOKUP(A2104,words_1k!$A$2:$A$1024,1,FALSE)),"-","1k")</f>
        <v>-</v>
      </c>
      <c r="E2104" t="str">
        <f>IF(ISNA(VLOOKUP(A2104,words_5k!$A$2:$A$5024,1,FALSE)),"-","5k")</f>
        <v>5k</v>
      </c>
    </row>
    <row r="2105" spans="1:5" ht="12" x14ac:dyDescent="0.15">
      <c r="A2105" s="11" t="s">
        <v>2247</v>
      </c>
      <c r="B2105">
        <f t="shared" si="32"/>
        <v>4</v>
      </c>
      <c r="C2105" t="str">
        <f>IF(ISNA(VLOOKUP(A2105,words!$A$2:$A$236,1,FALSE)),"-","Normal")</f>
        <v>-</v>
      </c>
      <c r="D2105" t="str">
        <f>IF(ISNA(VLOOKUP(A2105,words_1k!$A$2:$A$1024,1,FALSE)),"-","1k")</f>
        <v>-</v>
      </c>
      <c r="E2105" t="str">
        <f>IF(ISNA(VLOOKUP(A2105,words_5k!$A$2:$A$5024,1,FALSE)),"-","5k")</f>
        <v>5k</v>
      </c>
    </row>
    <row r="2106" spans="1:5" ht="12" x14ac:dyDescent="0.15">
      <c r="A2106" s="11" t="s">
        <v>2248</v>
      </c>
      <c r="B2106">
        <f t="shared" si="32"/>
        <v>5</v>
      </c>
      <c r="C2106" t="str">
        <f>IF(ISNA(VLOOKUP(A2106,words!$A$2:$A$236,1,FALSE)),"-","Normal")</f>
        <v>-</v>
      </c>
      <c r="D2106" t="str">
        <f>IF(ISNA(VLOOKUP(A2106,words_1k!$A$2:$A$1024,1,FALSE)),"-","1k")</f>
        <v>-</v>
      </c>
      <c r="E2106" t="str">
        <f>IF(ISNA(VLOOKUP(A2106,words_5k!$A$2:$A$5024,1,FALSE)),"-","5k")</f>
        <v>5k</v>
      </c>
    </row>
    <row r="2107" spans="1:5" ht="12" x14ac:dyDescent="0.15">
      <c r="A2107" s="11" t="s">
        <v>2249</v>
      </c>
      <c r="B2107">
        <f t="shared" si="32"/>
        <v>4</v>
      </c>
      <c r="C2107" t="str">
        <f>IF(ISNA(VLOOKUP(A2107,words!$A$2:$A$236,1,FALSE)),"-","Normal")</f>
        <v>-</v>
      </c>
      <c r="D2107" t="str">
        <f>IF(ISNA(VLOOKUP(A2107,words_1k!$A$2:$A$1024,1,FALSE)),"-","1k")</f>
        <v>-</v>
      </c>
      <c r="E2107" t="str">
        <f>IF(ISNA(VLOOKUP(A2107,words_5k!$A$2:$A$5024,1,FALSE)),"-","5k")</f>
        <v>5k</v>
      </c>
    </row>
    <row r="2108" spans="1:5" ht="12" x14ac:dyDescent="0.15">
      <c r="A2108" s="11" t="s">
        <v>2250</v>
      </c>
      <c r="B2108">
        <f t="shared" si="32"/>
        <v>4</v>
      </c>
      <c r="C2108" t="str">
        <f>IF(ISNA(VLOOKUP(A2108,words!$A$2:$A$236,1,FALSE)),"-","Normal")</f>
        <v>-</v>
      </c>
      <c r="D2108" t="str">
        <f>IF(ISNA(VLOOKUP(A2108,words_1k!$A$2:$A$1024,1,FALSE)),"-","1k")</f>
        <v>-</v>
      </c>
      <c r="E2108" t="str">
        <f>IF(ISNA(VLOOKUP(A2108,words_5k!$A$2:$A$5024,1,FALSE)),"-","5k")</f>
        <v>5k</v>
      </c>
    </row>
    <row r="2109" spans="1:5" ht="12" x14ac:dyDescent="0.15">
      <c r="A2109" s="11" t="s">
        <v>2251</v>
      </c>
      <c r="B2109">
        <f t="shared" si="32"/>
        <v>7</v>
      </c>
      <c r="C2109" t="str">
        <f>IF(ISNA(VLOOKUP(A2109,words!$A$2:$A$236,1,FALSE)),"-","Normal")</f>
        <v>-</v>
      </c>
      <c r="D2109" t="str">
        <f>IF(ISNA(VLOOKUP(A2109,words_1k!$A$2:$A$1024,1,FALSE)),"-","1k")</f>
        <v>-</v>
      </c>
      <c r="E2109" t="str">
        <f>IF(ISNA(VLOOKUP(A2109,words_5k!$A$2:$A$5024,1,FALSE)),"-","5k")</f>
        <v>5k</v>
      </c>
    </row>
    <row r="2110" spans="1:5" ht="12" x14ac:dyDescent="0.15">
      <c r="A2110" s="11" t="s">
        <v>2252</v>
      </c>
      <c r="B2110">
        <f t="shared" si="32"/>
        <v>6</v>
      </c>
      <c r="C2110" t="str">
        <f>IF(ISNA(VLOOKUP(A2110,words!$A$2:$A$236,1,FALSE)),"-","Normal")</f>
        <v>-</v>
      </c>
      <c r="D2110" t="str">
        <f>IF(ISNA(VLOOKUP(A2110,words_1k!$A$2:$A$1024,1,FALSE)),"-","1k")</f>
        <v>-</v>
      </c>
      <c r="E2110" t="str">
        <f>IF(ISNA(VLOOKUP(A2110,words_5k!$A$2:$A$5024,1,FALSE)),"-","5k")</f>
        <v>5k</v>
      </c>
    </row>
    <row r="2111" spans="1:5" ht="12" x14ac:dyDescent="0.15">
      <c r="A2111" s="11" t="s">
        <v>2253</v>
      </c>
      <c r="B2111">
        <f t="shared" si="32"/>
        <v>5</v>
      </c>
      <c r="C2111" t="str">
        <f>IF(ISNA(VLOOKUP(A2111,words!$A$2:$A$236,1,FALSE)),"-","Normal")</f>
        <v>-</v>
      </c>
      <c r="D2111" t="str">
        <f>IF(ISNA(VLOOKUP(A2111,words_1k!$A$2:$A$1024,1,FALSE)),"-","1k")</f>
        <v>-</v>
      </c>
      <c r="E2111" t="str">
        <f>IF(ISNA(VLOOKUP(A2111,words_5k!$A$2:$A$5024,1,FALSE)),"-","5k")</f>
        <v>5k</v>
      </c>
    </row>
    <row r="2112" spans="1:5" ht="12" x14ac:dyDescent="0.15">
      <c r="A2112" s="11" t="s">
        <v>2254</v>
      </c>
      <c r="B2112">
        <f t="shared" si="32"/>
        <v>7</v>
      </c>
      <c r="C2112" t="str">
        <f>IF(ISNA(VLOOKUP(A2112,words!$A$2:$A$236,1,FALSE)),"-","Normal")</f>
        <v>-</v>
      </c>
      <c r="D2112" t="str">
        <f>IF(ISNA(VLOOKUP(A2112,words_1k!$A$2:$A$1024,1,FALSE)),"-","1k")</f>
        <v>-</v>
      </c>
      <c r="E2112" t="str">
        <f>IF(ISNA(VLOOKUP(A2112,words_5k!$A$2:$A$5024,1,FALSE)),"-","5k")</f>
        <v>5k</v>
      </c>
    </row>
    <row r="2113" spans="1:5" ht="12" x14ac:dyDescent="0.15">
      <c r="A2113" s="11" t="s">
        <v>2255</v>
      </c>
      <c r="B2113">
        <f t="shared" si="32"/>
        <v>4</v>
      </c>
      <c r="C2113" t="str">
        <f>IF(ISNA(VLOOKUP(A2113,words!$A$2:$A$236,1,FALSE)),"-","Normal")</f>
        <v>-</v>
      </c>
      <c r="D2113" t="str">
        <f>IF(ISNA(VLOOKUP(A2113,words_1k!$A$2:$A$1024,1,FALSE)),"-","1k")</f>
        <v>-</v>
      </c>
      <c r="E2113" t="str">
        <f>IF(ISNA(VLOOKUP(A2113,words_5k!$A$2:$A$5024,1,FALSE)),"-","5k")</f>
        <v>5k</v>
      </c>
    </row>
    <row r="2114" spans="1:5" ht="12" x14ac:dyDescent="0.15">
      <c r="A2114" s="11" t="s">
        <v>2256</v>
      </c>
      <c r="B2114">
        <f t="shared" ref="B2114:B2177" si="33">LEN(A2114)</f>
        <v>5</v>
      </c>
      <c r="C2114" t="str">
        <f>IF(ISNA(VLOOKUP(A2114,words!$A$2:$A$236,1,FALSE)),"-","Normal")</f>
        <v>-</v>
      </c>
      <c r="D2114" t="str">
        <f>IF(ISNA(VLOOKUP(A2114,words_1k!$A$2:$A$1024,1,FALSE)),"-","1k")</f>
        <v>-</v>
      </c>
      <c r="E2114" t="str">
        <f>IF(ISNA(VLOOKUP(A2114,words_5k!$A$2:$A$5024,1,FALSE)),"-","5k")</f>
        <v>5k</v>
      </c>
    </row>
    <row r="2115" spans="1:5" ht="12" x14ac:dyDescent="0.15">
      <c r="A2115" s="11" t="s">
        <v>2257</v>
      </c>
      <c r="B2115">
        <f t="shared" si="33"/>
        <v>4</v>
      </c>
      <c r="C2115" t="str">
        <f>IF(ISNA(VLOOKUP(A2115,words!$A$2:$A$236,1,FALSE)),"-","Normal")</f>
        <v>-</v>
      </c>
      <c r="D2115" t="str">
        <f>IF(ISNA(VLOOKUP(A2115,words_1k!$A$2:$A$1024,1,FALSE)),"-","1k")</f>
        <v>-</v>
      </c>
      <c r="E2115" t="str">
        <f>IF(ISNA(VLOOKUP(A2115,words_5k!$A$2:$A$5024,1,FALSE)),"-","5k")</f>
        <v>5k</v>
      </c>
    </row>
    <row r="2116" spans="1:5" ht="12" x14ac:dyDescent="0.15">
      <c r="A2116" s="11" t="s">
        <v>2258</v>
      </c>
      <c r="B2116">
        <f t="shared" si="33"/>
        <v>5</v>
      </c>
      <c r="C2116" t="str">
        <f>IF(ISNA(VLOOKUP(A2116,words!$A$2:$A$236,1,FALSE)),"-","Normal")</f>
        <v>-</v>
      </c>
      <c r="D2116" t="str">
        <f>IF(ISNA(VLOOKUP(A2116,words_1k!$A$2:$A$1024,1,FALSE)),"-","1k")</f>
        <v>-</v>
      </c>
      <c r="E2116" t="str">
        <f>IF(ISNA(VLOOKUP(A2116,words_5k!$A$2:$A$5024,1,FALSE)),"-","5k")</f>
        <v>5k</v>
      </c>
    </row>
    <row r="2117" spans="1:5" ht="12" x14ac:dyDescent="0.15">
      <c r="A2117" s="11" t="s">
        <v>2259</v>
      </c>
      <c r="B2117">
        <f t="shared" si="33"/>
        <v>4</v>
      </c>
      <c r="C2117" t="str">
        <f>IF(ISNA(VLOOKUP(A2117,words!$A$2:$A$236,1,FALSE)),"-","Normal")</f>
        <v>-</v>
      </c>
      <c r="D2117" t="str">
        <f>IF(ISNA(VLOOKUP(A2117,words_1k!$A$2:$A$1024,1,FALSE)),"-","1k")</f>
        <v>-</v>
      </c>
      <c r="E2117" t="str">
        <f>IF(ISNA(VLOOKUP(A2117,words_5k!$A$2:$A$5024,1,FALSE)),"-","5k")</f>
        <v>5k</v>
      </c>
    </row>
    <row r="2118" spans="1:5" ht="12" x14ac:dyDescent="0.15">
      <c r="A2118" s="11" t="s">
        <v>2260</v>
      </c>
      <c r="B2118">
        <f t="shared" si="33"/>
        <v>5</v>
      </c>
      <c r="C2118" t="str">
        <f>IF(ISNA(VLOOKUP(A2118,words!$A$2:$A$236,1,FALSE)),"-","Normal")</f>
        <v>-</v>
      </c>
      <c r="D2118" t="str">
        <f>IF(ISNA(VLOOKUP(A2118,words_1k!$A$2:$A$1024,1,FALSE)),"-","1k")</f>
        <v>-</v>
      </c>
      <c r="E2118" t="str">
        <f>IF(ISNA(VLOOKUP(A2118,words_5k!$A$2:$A$5024,1,FALSE)),"-","5k")</f>
        <v>5k</v>
      </c>
    </row>
    <row r="2119" spans="1:5" ht="12" x14ac:dyDescent="0.15">
      <c r="A2119" s="11" t="s">
        <v>2261</v>
      </c>
      <c r="B2119">
        <f t="shared" si="33"/>
        <v>6</v>
      </c>
      <c r="C2119" t="str">
        <f>IF(ISNA(VLOOKUP(A2119,words!$A$2:$A$236,1,FALSE)),"-","Normal")</f>
        <v>-</v>
      </c>
      <c r="D2119" t="str">
        <f>IF(ISNA(VLOOKUP(A2119,words_1k!$A$2:$A$1024,1,FALSE)),"-","1k")</f>
        <v>-</v>
      </c>
      <c r="E2119" t="str">
        <f>IF(ISNA(VLOOKUP(A2119,words_5k!$A$2:$A$5024,1,FALSE)),"-","5k")</f>
        <v>5k</v>
      </c>
    </row>
    <row r="2120" spans="1:5" ht="12" x14ac:dyDescent="0.15">
      <c r="A2120" s="11" t="s">
        <v>2262</v>
      </c>
      <c r="B2120">
        <f t="shared" si="33"/>
        <v>4</v>
      </c>
      <c r="C2120" t="str">
        <f>IF(ISNA(VLOOKUP(A2120,words!$A$2:$A$236,1,FALSE)),"-","Normal")</f>
        <v>-</v>
      </c>
      <c r="D2120" t="str">
        <f>IF(ISNA(VLOOKUP(A2120,words_1k!$A$2:$A$1024,1,FALSE)),"-","1k")</f>
        <v>-</v>
      </c>
      <c r="E2120" t="str">
        <f>IF(ISNA(VLOOKUP(A2120,words_5k!$A$2:$A$5024,1,FALSE)),"-","5k")</f>
        <v>5k</v>
      </c>
    </row>
    <row r="2121" spans="1:5" ht="12" x14ac:dyDescent="0.15">
      <c r="A2121" s="11" t="s">
        <v>2263</v>
      </c>
      <c r="B2121">
        <f t="shared" si="33"/>
        <v>5</v>
      </c>
      <c r="C2121" t="str">
        <f>IF(ISNA(VLOOKUP(A2121,words!$A$2:$A$236,1,FALSE)),"-","Normal")</f>
        <v>-</v>
      </c>
      <c r="D2121" t="str">
        <f>IF(ISNA(VLOOKUP(A2121,words_1k!$A$2:$A$1024,1,FALSE)),"-","1k")</f>
        <v>-</v>
      </c>
      <c r="E2121" t="str">
        <f>IF(ISNA(VLOOKUP(A2121,words_5k!$A$2:$A$5024,1,FALSE)),"-","5k")</f>
        <v>5k</v>
      </c>
    </row>
    <row r="2122" spans="1:5" ht="12" x14ac:dyDescent="0.15">
      <c r="A2122" s="11" t="s">
        <v>2264</v>
      </c>
      <c r="B2122">
        <f t="shared" si="33"/>
        <v>7</v>
      </c>
      <c r="C2122" t="str">
        <f>IF(ISNA(VLOOKUP(A2122,words!$A$2:$A$236,1,FALSE)),"-","Normal")</f>
        <v>-</v>
      </c>
      <c r="D2122" t="str">
        <f>IF(ISNA(VLOOKUP(A2122,words_1k!$A$2:$A$1024,1,FALSE)),"-","1k")</f>
        <v>-</v>
      </c>
      <c r="E2122" t="str">
        <f>IF(ISNA(VLOOKUP(A2122,words_5k!$A$2:$A$5024,1,FALSE)),"-","5k")</f>
        <v>5k</v>
      </c>
    </row>
    <row r="2123" spans="1:5" ht="12" x14ac:dyDescent="0.15">
      <c r="A2123" s="11" t="s">
        <v>2265</v>
      </c>
      <c r="B2123">
        <f t="shared" si="33"/>
        <v>6</v>
      </c>
      <c r="C2123" t="str">
        <f>IF(ISNA(VLOOKUP(A2123,words!$A$2:$A$236,1,FALSE)),"-","Normal")</f>
        <v>-</v>
      </c>
      <c r="D2123" t="str">
        <f>IF(ISNA(VLOOKUP(A2123,words_1k!$A$2:$A$1024,1,FALSE)),"-","1k")</f>
        <v>-</v>
      </c>
      <c r="E2123" t="str">
        <f>IF(ISNA(VLOOKUP(A2123,words_5k!$A$2:$A$5024,1,FALSE)),"-","5k")</f>
        <v>5k</v>
      </c>
    </row>
    <row r="2124" spans="1:5" ht="12" x14ac:dyDescent="0.15">
      <c r="A2124" s="11" t="s">
        <v>2266</v>
      </c>
      <c r="B2124">
        <f t="shared" si="33"/>
        <v>6</v>
      </c>
      <c r="C2124" t="str">
        <f>IF(ISNA(VLOOKUP(A2124,words!$A$2:$A$236,1,FALSE)),"-","Normal")</f>
        <v>-</v>
      </c>
      <c r="D2124" t="str">
        <f>IF(ISNA(VLOOKUP(A2124,words_1k!$A$2:$A$1024,1,FALSE)),"-","1k")</f>
        <v>-</v>
      </c>
      <c r="E2124" t="str">
        <f>IF(ISNA(VLOOKUP(A2124,words_5k!$A$2:$A$5024,1,FALSE)),"-","5k")</f>
        <v>5k</v>
      </c>
    </row>
    <row r="2125" spans="1:5" ht="12" x14ac:dyDescent="0.15">
      <c r="A2125" s="11" t="s">
        <v>2267</v>
      </c>
      <c r="B2125">
        <f t="shared" si="33"/>
        <v>6</v>
      </c>
      <c r="C2125" t="str">
        <f>IF(ISNA(VLOOKUP(A2125,words!$A$2:$A$236,1,FALSE)),"-","Normal")</f>
        <v>-</v>
      </c>
      <c r="D2125" t="str">
        <f>IF(ISNA(VLOOKUP(A2125,words_1k!$A$2:$A$1024,1,FALSE)),"-","1k")</f>
        <v>-</v>
      </c>
      <c r="E2125" t="str">
        <f>IF(ISNA(VLOOKUP(A2125,words_5k!$A$2:$A$5024,1,FALSE)),"-","5k")</f>
        <v>5k</v>
      </c>
    </row>
    <row r="2126" spans="1:5" ht="12" x14ac:dyDescent="0.15">
      <c r="A2126" s="11" t="s">
        <v>2268</v>
      </c>
      <c r="B2126">
        <f t="shared" si="33"/>
        <v>6</v>
      </c>
      <c r="C2126" t="str">
        <f>IF(ISNA(VLOOKUP(A2126,words!$A$2:$A$236,1,FALSE)),"-","Normal")</f>
        <v>-</v>
      </c>
      <c r="D2126" t="str">
        <f>IF(ISNA(VLOOKUP(A2126,words_1k!$A$2:$A$1024,1,FALSE)),"-","1k")</f>
        <v>-</v>
      </c>
      <c r="E2126" t="str">
        <f>IF(ISNA(VLOOKUP(A2126,words_5k!$A$2:$A$5024,1,FALSE)),"-","5k")</f>
        <v>5k</v>
      </c>
    </row>
    <row r="2127" spans="1:5" ht="12" x14ac:dyDescent="0.15">
      <c r="A2127" s="11" t="s">
        <v>2269</v>
      </c>
      <c r="B2127">
        <f t="shared" si="33"/>
        <v>7</v>
      </c>
      <c r="C2127" t="str">
        <f>IF(ISNA(VLOOKUP(A2127,words!$A$2:$A$236,1,FALSE)),"-","Normal")</f>
        <v>-</v>
      </c>
      <c r="D2127" t="str">
        <f>IF(ISNA(VLOOKUP(A2127,words_1k!$A$2:$A$1024,1,FALSE)),"-","1k")</f>
        <v>-</v>
      </c>
      <c r="E2127" t="str">
        <f>IF(ISNA(VLOOKUP(A2127,words_5k!$A$2:$A$5024,1,FALSE)),"-","5k")</f>
        <v>5k</v>
      </c>
    </row>
    <row r="2128" spans="1:5" ht="12" x14ac:dyDescent="0.15">
      <c r="A2128" s="11" t="s">
        <v>2270</v>
      </c>
      <c r="B2128">
        <f t="shared" si="33"/>
        <v>5</v>
      </c>
      <c r="C2128" t="str">
        <f>IF(ISNA(VLOOKUP(A2128,words!$A$2:$A$236,1,FALSE)),"-","Normal")</f>
        <v>-</v>
      </c>
      <c r="D2128" t="str">
        <f>IF(ISNA(VLOOKUP(A2128,words_1k!$A$2:$A$1024,1,FALSE)),"-","1k")</f>
        <v>-</v>
      </c>
      <c r="E2128" t="str">
        <f>IF(ISNA(VLOOKUP(A2128,words_5k!$A$2:$A$5024,1,FALSE)),"-","5k")</f>
        <v>5k</v>
      </c>
    </row>
    <row r="2129" spans="1:5" ht="12" x14ac:dyDescent="0.15">
      <c r="A2129" s="11" t="s">
        <v>2271</v>
      </c>
      <c r="B2129">
        <f t="shared" si="33"/>
        <v>5</v>
      </c>
      <c r="C2129" t="str">
        <f>IF(ISNA(VLOOKUP(A2129,words!$A$2:$A$236,1,FALSE)),"-","Normal")</f>
        <v>-</v>
      </c>
      <c r="D2129" t="str">
        <f>IF(ISNA(VLOOKUP(A2129,words_1k!$A$2:$A$1024,1,FALSE)),"-","1k")</f>
        <v>-</v>
      </c>
      <c r="E2129" t="str">
        <f>IF(ISNA(VLOOKUP(A2129,words_5k!$A$2:$A$5024,1,FALSE)),"-","5k")</f>
        <v>5k</v>
      </c>
    </row>
    <row r="2130" spans="1:5" ht="12" x14ac:dyDescent="0.15">
      <c r="A2130" s="11" t="s">
        <v>2272</v>
      </c>
      <c r="B2130">
        <f t="shared" si="33"/>
        <v>5</v>
      </c>
      <c r="C2130" t="str">
        <f>IF(ISNA(VLOOKUP(A2130,words!$A$2:$A$236,1,FALSE)),"-","Normal")</f>
        <v>-</v>
      </c>
      <c r="D2130" t="str">
        <f>IF(ISNA(VLOOKUP(A2130,words_1k!$A$2:$A$1024,1,FALSE)),"-","1k")</f>
        <v>-</v>
      </c>
      <c r="E2130" t="str">
        <f>IF(ISNA(VLOOKUP(A2130,words_5k!$A$2:$A$5024,1,FALSE)),"-","5k")</f>
        <v>5k</v>
      </c>
    </row>
    <row r="2131" spans="1:5" ht="12" x14ac:dyDescent="0.15">
      <c r="A2131" s="11" t="s">
        <v>2273</v>
      </c>
      <c r="B2131">
        <f t="shared" si="33"/>
        <v>5</v>
      </c>
      <c r="C2131" t="str">
        <f>IF(ISNA(VLOOKUP(A2131,words!$A$2:$A$236,1,FALSE)),"-","Normal")</f>
        <v>-</v>
      </c>
      <c r="D2131" t="str">
        <f>IF(ISNA(VLOOKUP(A2131,words_1k!$A$2:$A$1024,1,FALSE)),"-","1k")</f>
        <v>-</v>
      </c>
      <c r="E2131" t="str">
        <f>IF(ISNA(VLOOKUP(A2131,words_5k!$A$2:$A$5024,1,FALSE)),"-","5k")</f>
        <v>5k</v>
      </c>
    </row>
    <row r="2132" spans="1:5" ht="12" x14ac:dyDescent="0.15">
      <c r="A2132" s="11" t="s">
        <v>2274</v>
      </c>
      <c r="B2132">
        <f t="shared" si="33"/>
        <v>6</v>
      </c>
      <c r="C2132" t="str">
        <f>IF(ISNA(VLOOKUP(A2132,words!$A$2:$A$236,1,FALSE)),"-","Normal")</f>
        <v>-</v>
      </c>
      <c r="D2132" t="str">
        <f>IF(ISNA(VLOOKUP(A2132,words_1k!$A$2:$A$1024,1,FALSE)),"-","1k")</f>
        <v>-</v>
      </c>
      <c r="E2132" t="str">
        <f>IF(ISNA(VLOOKUP(A2132,words_5k!$A$2:$A$5024,1,FALSE)),"-","5k")</f>
        <v>5k</v>
      </c>
    </row>
    <row r="2133" spans="1:5" ht="12" x14ac:dyDescent="0.15">
      <c r="A2133" s="11" t="s">
        <v>2275</v>
      </c>
      <c r="B2133">
        <f t="shared" si="33"/>
        <v>5</v>
      </c>
      <c r="C2133" t="str">
        <f>IF(ISNA(VLOOKUP(A2133,words!$A$2:$A$236,1,FALSE)),"-","Normal")</f>
        <v>-</v>
      </c>
      <c r="D2133" t="str">
        <f>IF(ISNA(VLOOKUP(A2133,words_1k!$A$2:$A$1024,1,FALSE)),"-","1k")</f>
        <v>-</v>
      </c>
      <c r="E2133" t="str">
        <f>IF(ISNA(VLOOKUP(A2133,words_5k!$A$2:$A$5024,1,FALSE)),"-","5k")</f>
        <v>5k</v>
      </c>
    </row>
    <row r="2134" spans="1:5" ht="12" x14ac:dyDescent="0.15">
      <c r="A2134" s="11" t="s">
        <v>2276</v>
      </c>
      <c r="B2134">
        <f t="shared" si="33"/>
        <v>2</v>
      </c>
      <c r="C2134" t="str">
        <f>IF(ISNA(VLOOKUP(A2134,words!$A$2:$A$236,1,FALSE)),"-","Normal")</f>
        <v>-</v>
      </c>
      <c r="D2134" t="str">
        <f>IF(ISNA(VLOOKUP(A2134,words_1k!$A$2:$A$1024,1,FALSE)),"-","1k")</f>
        <v>-</v>
      </c>
      <c r="E2134" t="str">
        <f>IF(ISNA(VLOOKUP(A2134,words_5k!$A$2:$A$5024,1,FALSE)),"-","5k")</f>
        <v>5k</v>
      </c>
    </row>
    <row r="2135" spans="1:5" ht="12" x14ac:dyDescent="0.15">
      <c r="A2135" s="11" t="s">
        <v>2277</v>
      </c>
      <c r="B2135">
        <f t="shared" si="33"/>
        <v>6</v>
      </c>
      <c r="C2135" t="str">
        <f>IF(ISNA(VLOOKUP(A2135,words!$A$2:$A$236,1,FALSE)),"-","Normal")</f>
        <v>-</v>
      </c>
      <c r="D2135" t="str">
        <f>IF(ISNA(VLOOKUP(A2135,words_1k!$A$2:$A$1024,1,FALSE)),"-","1k")</f>
        <v>-</v>
      </c>
      <c r="E2135" t="str">
        <f>IF(ISNA(VLOOKUP(A2135,words_5k!$A$2:$A$5024,1,FALSE)),"-","5k")</f>
        <v>5k</v>
      </c>
    </row>
    <row r="2136" spans="1:5" ht="12" x14ac:dyDescent="0.15">
      <c r="A2136" s="11" t="s">
        <v>2278</v>
      </c>
      <c r="B2136">
        <f t="shared" si="33"/>
        <v>6</v>
      </c>
      <c r="C2136" t="str">
        <f>IF(ISNA(VLOOKUP(A2136,words!$A$2:$A$236,1,FALSE)),"-","Normal")</f>
        <v>-</v>
      </c>
      <c r="D2136" t="str">
        <f>IF(ISNA(VLOOKUP(A2136,words_1k!$A$2:$A$1024,1,FALSE)),"-","1k")</f>
        <v>-</v>
      </c>
      <c r="E2136" t="str">
        <f>IF(ISNA(VLOOKUP(A2136,words_5k!$A$2:$A$5024,1,FALSE)),"-","5k")</f>
        <v>5k</v>
      </c>
    </row>
    <row r="2137" spans="1:5" ht="12" x14ac:dyDescent="0.15">
      <c r="A2137" s="11" t="s">
        <v>2279</v>
      </c>
      <c r="B2137">
        <f t="shared" si="33"/>
        <v>5</v>
      </c>
      <c r="C2137" t="str">
        <f>IF(ISNA(VLOOKUP(A2137,words!$A$2:$A$236,1,FALSE)),"-","Normal")</f>
        <v>-</v>
      </c>
      <c r="D2137" t="str">
        <f>IF(ISNA(VLOOKUP(A2137,words_1k!$A$2:$A$1024,1,FALSE)),"-","1k")</f>
        <v>-</v>
      </c>
      <c r="E2137" t="str">
        <f>IF(ISNA(VLOOKUP(A2137,words_5k!$A$2:$A$5024,1,FALSE)),"-","5k")</f>
        <v>5k</v>
      </c>
    </row>
    <row r="2138" spans="1:5" ht="12" x14ac:dyDescent="0.15">
      <c r="A2138" s="11" t="s">
        <v>2280</v>
      </c>
      <c r="B2138">
        <f t="shared" si="33"/>
        <v>4</v>
      </c>
      <c r="C2138" t="str">
        <f>IF(ISNA(VLOOKUP(A2138,words!$A$2:$A$236,1,FALSE)),"-","Normal")</f>
        <v>-</v>
      </c>
      <c r="D2138" t="str">
        <f>IF(ISNA(VLOOKUP(A2138,words_1k!$A$2:$A$1024,1,FALSE)),"-","1k")</f>
        <v>-</v>
      </c>
      <c r="E2138" t="str">
        <f>IF(ISNA(VLOOKUP(A2138,words_5k!$A$2:$A$5024,1,FALSE)),"-","5k")</f>
        <v>5k</v>
      </c>
    </row>
    <row r="2139" spans="1:5" ht="12" x14ac:dyDescent="0.15">
      <c r="A2139" s="11" t="s">
        <v>2281</v>
      </c>
      <c r="B2139">
        <f t="shared" si="33"/>
        <v>5</v>
      </c>
      <c r="C2139" t="str">
        <f>IF(ISNA(VLOOKUP(A2139,words!$A$2:$A$236,1,FALSE)),"-","Normal")</f>
        <v>-</v>
      </c>
      <c r="D2139" t="str">
        <f>IF(ISNA(VLOOKUP(A2139,words_1k!$A$2:$A$1024,1,FALSE)),"-","1k")</f>
        <v>-</v>
      </c>
      <c r="E2139" t="str">
        <f>IF(ISNA(VLOOKUP(A2139,words_5k!$A$2:$A$5024,1,FALSE)),"-","5k")</f>
        <v>5k</v>
      </c>
    </row>
    <row r="2140" spans="1:5" ht="12" x14ac:dyDescent="0.15">
      <c r="A2140" s="11" t="s">
        <v>2282</v>
      </c>
      <c r="B2140">
        <f t="shared" si="33"/>
        <v>4</v>
      </c>
      <c r="C2140" t="str">
        <f>IF(ISNA(VLOOKUP(A2140,words!$A$2:$A$236,1,FALSE)),"-","Normal")</f>
        <v>-</v>
      </c>
      <c r="D2140" t="str">
        <f>IF(ISNA(VLOOKUP(A2140,words_1k!$A$2:$A$1024,1,FALSE)),"-","1k")</f>
        <v>-</v>
      </c>
      <c r="E2140" t="str">
        <f>IF(ISNA(VLOOKUP(A2140,words_5k!$A$2:$A$5024,1,FALSE)),"-","5k")</f>
        <v>5k</v>
      </c>
    </row>
    <row r="2141" spans="1:5" ht="12" x14ac:dyDescent="0.15">
      <c r="A2141" s="11" t="s">
        <v>2283</v>
      </c>
      <c r="B2141">
        <f t="shared" si="33"/>
        <v>4</v>
      </c>
      <c r="C2141" t="str">
        <f>IF(ISNA(VLOOKUP(A2141,words!$A$2:$A$236,1,FALSE)),"-","Normal")</f>
        <v>-</v>
      </c>
      <c r="D2141" t="str">
        <f>IF(ISNA(VLOOKUP(A2141,words_1k!$A$2:$A$1024,1,FALSE)),"-","1k")</f>
        <v>-</v>
      </c>
      <c r="E2141" t="str">
        <f>IF(ISNA(VLOOKUP(A2141,words_5k!$A$2:$A$5024,1,FALSE)),"-","5k")</f>
        <v>5k</v>
      </c>
    </row>
    <row r="2142" spans="1:5" ht="12" x14ac:dyDescent="0.15">
      <c r="A2142" s="11" t="s">
        <v>2284</v>
      </c>
      <c r="B2142">
        <f t="shared" si="33"/>
        <v>5</v>
      </c>
      <c r="C2142" t="str">
        <f>IF(ISNA(VLOOKUP(A2142,words!$A$2:$A$236,1,FALSE)),"-","Normal")</f>
        <v>-</v>
      </c>
      <c r="D2142" t="str">
        <f>IF(ISNA(VLOOKUP(A2142,words_1k!$A$2:$A$1024,1,FALSE)),"-","1k")</f>
        <v>-</v>
      </c>
      <c r="E2142" t="str">
        <f>IF(ISNA(VLOOKUP(A2142,words_5k!$A$2:$A$5024,1,FALSE)),"-","5k")</f>
        <v>5k</v>
      </c>
    </row>
    <row r="2143" spans="1:5" ht="12" x14ac:dyDescent="0.15">
      <c r="A2143" s="11" t="s">
        <v>2285</v>
      </c>
      <c r="B2143">
        <f t="shared" si="33"/>
        <v>6</v>
      </c>
      <c r="C2143" t="str">
        <f>IF(ISNA(VLOOKUP(A2143,words!$A$2:$A$236,1,FALSE)),"-","Normal")</f>
        <v>-</v>
      </c>
      <c r="D2143" t="str">
        <f>IF(ISNA(VLOOKUP(A2143,words_1k!$A$2:$A$1024,1,FALSE)),"-","1k")</f>
        <v>-</v>
      </c>
      <c r="E2143" t="str">
        <f>IF(ISNA(VLOOKUP(A2143,words_5k!$A$2:$A$5024,1,FALSE)),"-","5k")</f>
        <v>5k</v>
      </c>
    </row>
    <row r="2144" spans="1:5" ht="12" x14ac:dyDescent="0.15">
      <c r="A2144" s="11" t="s">
        <v>2286</v>
      </c>
      <c r="B2144">
        <f t="shared" si="33"/>
        <v>3</v>
      </c>
      <c r="C2144" t="str">
        <f>IF(ISNA(VLOOKUP(A2144,words!$A$2:$A$236,1,FALSE)),"-","Normal")</f>
        <v>-</v>
      </c>
      <c r="D2144" t="str">
        <f>IF(ISNA(VLOOKUP(A2144,words_1k!$A$2:$A$1024,1,FALSE)),"-","1k")</f>
        <v>-</v>
      </c>
      <c r="E2144" t="str">
        <f>IF(ISNA(VLOOKUP(A2144,words_5k!$A$2:$A$5024,1,FALSE)),"-","5k")</f>
        <v>5k</v>
      </c>
    </row>
    <row r="2145" spans="1:5" ht="12" x14ac:dyDescent="0.15">
      <c r="A2145" s="11" t="s">
        <v>2287</v>
      </c>
      <c r="B2145">
        <f t="shared" si="33"/>
        <v>5</v>
      </c>
      <c r="C2145" t="str">
        <f>IF(ISNA(VLOOKUP(A2145,words!$A$2:$A$236,1,FALSE)),"-","Normal")</f>
        <v>-</v>
      </c>
      <c r="D2145" t="str">
        <f>IF(ISNA(VLOOKUP(A2145,words_1k!$A$2:$A$1024,1,FALSE)),"-","1k")</f>
        <v>-</v>
      </c>
      <c r="E2145" t="str">
        <f>IF(ISNA(VLOOKUP(A2145,words_5k!$A$2:$A$5024,1,FALSE)),"-","5k")</f>
        <v>5k</v>
      </c>
    </row>
    <row r="2146" spans="1:5" ht="12" x14ac:dyDescent="0.15">
      <c r="A2146" s="11" t="s">
        <v>2288</v>
      </c>
      <c r="B2146">
        <f t="shared" si="33"/>
        <v>6</v>
      </c>
      <c r="C2146" t="str">
        <f>IF(ISNA(VLOOKUP(A2146,words!$A$2:$A$236,1,FALSE)),"-","Normal")</f>
        <v>-</v>
      </c>
      <c r="D2146" t="str">
        <f>IF(ISNA(VLOOKUP(A2146,words_1k!$A$2:$A$1024,1,FALSE)),"-","1k")</f>
        <v>-</v>
      </c>
      <c r="E2146" t="str">
        <f>IF(ISNA(VLOOKUP(A2146,words_5k!$A$2:$A$5024,1,FALSE)),"-","5k")</f>
        <v>5k</v>
      </c>
    </row>
    <row r="2147" spans="1:5" ht="12" x14ac:dyDescent="0.15">
      <c r="A2147" s="11" t="s">
        <v>2289</v>
      </c>
      <c r="B2147">
        <f t="shared" si="33"/>
        <v>5</v>
      </c>
      <c r="C2147" t="str">
        <f>IF(ISNA(VLOOKUP(A2147,words!$A$2:$A$236,1,FALSE)),"-","Normal")</f>
        <v>-</v>
      </c>
      <c r="D2147" t="str">
        <f>IF(ISNA(VLOOKUP(A2147,words_1k!$A$2:$A$1024,1,FALSE)),"-","1k")</f>
        <v>-</v>
      </c>
      <c r="E2147" t="str">
        <f>IF(ISNA(VLOOKUP(A2147,words_5k!$A$2:$A$5024,1,FALSE)),"-","5k")</f>
        <v>5k</v>
      </c>
    </row>
    <row r="2148" spans="1:5" ht="12" x14ac:dyDescent="0.15">
      <c r="A2148" s="11" t="s">
        <v>2290</v>
      </c>
      <c r="B2148">
        <f t="shared" si="33"/>
        <v>6</v>
      </c>
      <c r="C2148" t="str">
        <f>IF(ISNA(VLOOKUP(A2148,words!$A$2:$A$236,1,FALSE)),"-","Normal")</f>
        <v>-</v>
      </c>
      <c r="D2148" t="str">
        <f>IF(ISNA(VLOOKUP(A2148,words_1k!$A$2:$A$1024,1,FALSE)),"-","1k")</f>
        <v>-</v>
      </c>
      <c r="E2148" t="str">
        <f>IF(ISNA(VLOOKUP(A2148,words_5k!$A$2:$A$5024,1,FALSE)),"-","5k")</f>
        <v>5k</v>
      </c>
    </row>
    <row r="2149" spans="1:5" ht="12" x14ac:dyDescent="0.15">
      <c r="A2149" s="11" t="s">
        <v>2291</v>
      </c>
      <c r="B2149">
        <f t="shared" si="33"/>
        <v>6</v>
      </c>
      <c r="C2149" t="str">
        <f>IF(ISNA(VLOOKUP(A2149,words!$A$2:$A$236,1,FALSE)),"-","Normal")</f>
        <v>-</v>
      </c>
      <c r="D2149" t="str">
        <f>IF(ISNA(VLOOKUP(A2149,words_1k!$A$2:$A$1024,1,FALSE)),"-","1k")</f>
        <v>-</v>
      </c>
      <c r="E2149" t="str">
        <f>IF(ISNA(VLOOKUP(A2149,words_5k!$A$2:$A$5024,1,FALSE)),"-","5k")</f>
        <v>5k</v>
      </c>
    </row>
    <row r="2150" spans="1:5" ht="12" x14ac:dyDescent="0.15">
      <c r="A2150" s="11" t="s">
        <v>2292</v>
      </c>
      <c r="B2150">
        <f t="shared" si="33"/>
        <v>5</v>
      </c>
      <c r="C2150" t="str">
        <f>IF(ISNA(VLOOKUP(A2150,words!$A$2:$A$236,1,FALSE)),"-","Normal")</f>
        <v>-</v>
      </c>
      <c r="D2150" t="str">
        <f>IF(ISNA(VLOOKUP(A2150,words_1k!$A$2:$A$1024,1,FALSE)),"-","1k")</f>
        <v>-</v>
      </c>
      <c r="E2150" t="str">
        <f>IF(ISNA(VLOOKUP(A2150,words_5k!$A$2:$A$5024,1,FALSE)),"-","5k")</f>
        <v>5k</v>
      </c>
    </row>
    <row r="2151" spans="1:5" ht="12" x14ac:dyDescent="0.15">
      <c r="A2151" s="11" t="s">
        <v>2293</v>
      </c>
      <c r="B2151">
        <f t="shared" si="33"/>
        <v>5</v>
      </c>
      <c r="C2151" t="str">
        <f>IF(ISNA(VLOOKUP(A2151,words!$A$2:$A$236,1,FALSE)),"-","Normal")</f>
        <v>-</v>
      </c>
      <c r="D2151" t="str">
        <f>IF(ISNA(VLOOKUP(A2151,words_1k!$A$2:$A$1024,1,FALSE)),"-","1k")</f>
        <v>-</v>
      </c>
      <c r="E2151" t="str">
        <f>IF(ISNA(VLOOKUP(A2151,words_5k!$A$2:$A$5024,1,FALSE)),"-","5k")</f>
        <v>5k</v>
      </c>
    </row>
    <row r="2152" spans="1:5" ht="12" x14ac:dyDescent="0.15">
      <c r="A2152" s="11" t="s">
        <v>2294</v>
      </c>
      <c r="B2152">
        <f t="shared" si="33"/>
        <v>3</v>
      </c>
      <c r="C2152" t="str">
        <f>IF(ISNA(VLOOKUP(A2152,words!$A$2:$A$236,1,FALSE)),"-","Normal")</f>
        <v>-</v>
      </c>
      <c r="D2152" t="str">
        <f>IF(ISNA(VLOOKUP(A2152,words_1k!$A$2:$A$1024,1,FALSE)),"-","1k")</f>
        <v>-</v>
      </c>
      <c r="E2152" t="str">
        <f>IF(ISNA(VLOOKUP(A2152,words_5k!$A$2:$A$5024,1,FALSE)),"-","5k")</f>
        <v>5k</v>
      </c>
    </row>
    <row r="2153" spans="1:5" ht="12" x14ac:dyDescent="0.15">
      <c r="A2153" s="11" t="s">
        <v>2295</v>
      </c>
      <c r="B2153">
        <f t="shared" si="33"/>
        <v>4</v>
      </c>
      <c r="C2153" t="str">
        <f>IF(ISNA(VLOOKUP(A2153,words!$A$2:$A$236,1,FALSE)),"-","Normal")</f>
        <v>-</v>
      </c>
      <c r="D2153" t="str">
        <f>IF(ISNA(VLOOKUP(A2153,words_1k!$A$2:$A$1024,1,FALSE)),"-","1k")</f>
        <v>-</v>
      </c>
      <c r="E2153" t="str">
        <f>IF(ISNA(VLOOKUP(A2153,words_5k!$A$2:$A$5024,1,FALSE)),"-","5k")</f>
        <v>5k</v>
      </c>
    </row>
    <row r="2154" spans="1:5" ht="12" x14ac:dyDescent="0.15">
      <c r="A2154" s="11" t="s">
        <v>2296</v>
      </c>
      <c r="B2154">
        <f t="shared" si="33"/>
        <v>3</v>
      </c>
      <c r="C2154" t="str">
        <f>IF(ISNA(VLOOKUP(A2154,words!$A$2:$A$236,1,FALSE)),"-","Normal")</f>
        <v>-</v>
      </c>
      <c r="D2154" t="str">
        <f>IF(ISNA(VLOOKUP(A2154,words_1k!$A$2:$A$1024,1,FALSE)),"-","1k")</f>
        <v>-</v>
      </c>
      <c r="E2154" t="str">
        <f>IF(ISNA(VLOOKUP(A2154,words_5k!$A$2:$A$5024,1,FALSE)),"-","5k")</f>
        <v>5k</v>
      </c>
    </row>
    <row r="2155" spans="1:5" ht="12" x14ac:dyDescent="0.15">
      <c r="A2155" s="11" t="s">
        <v>2297</v>
      </c>
      <c r="B2155">
        <f t="shared" si="33"/>
        <v>5</v>
      </c>
      <c r="C2155" t="str">
        <f>IF(ISNA(VLOOKUP(A2155,words!$A$2:$A$236,1,FALSE)),"-","Normal")</f>
        <v>-</v>
      </c>
      <c r="D2155" t="str">
        <f>IF(ISNA(VLOOKUP(A2155,words_1k!$A$2:$A$1024,1,FALSE)),"-","1k")</f>
        <v>-</v>
      </c>
      <c r="E2155" t="str">
        <f>IF(ISNA(VLOOKUP(A2155,words_5k!$A$2:$A$5024,1,FALSE)),"-","5k")</f>
        <v>5k</v>
      </c>
    </row>
    <row r="2156" spans="1:5" ht="12" x14ac:dyDescent="0.15">
      <c r="A2156" s="11" t="s">
        <v>2298</v>
      </c>
      <c r="B2156">
        <f t="shared" si="33"/>
        <v>4</v>
      </c>
      <c r="C2156" t="str">
        <f>IF(ISNA(VLOOKUP(A2156,words!$A$2:$A$236,1,FALSE)),"-","Normal")</f>
        <v>-</v>
      </c>
      <c r="D2156" t="str">
        <f>IF(ISNA(VLOOKUP(A2156,words_1k!$A$2:$A$1024,1,FALSE)),"-","1k")</f>
        <v>-</v>
      </c>
      <c r="E2156" t="str">
        <f>IF(ISNA(VLOOKUP(A2156,words_5k!$A$2:$A$5024,1,FALSE)),"-","5k")</f>
        <v>5k</v>
      </c>
    </row>
    <row r="2157" spans="1:5" ht="12" x14ac:dyDescent="0.15">
      <c r="A2157" s="11" t="s">
        <v>2299</v>
      </c>
      <c r="B2157">
        <f t="shared" si="33"/>
        <v>4</v>
      </c>
      <c r="C2157" t="str">
        <f>IF(ISNA(VLOOKUP(A2157,words!$A$2:$A$236,1,FALSE)),"-","Normal")</f>
        <v>-</v>
      </c>
      <c r="D2157" t="str">
        <f>IF(ISNA(VLOOKUP(A2157,words_1k!$A$2:$A$1024,1,FALSE)),"-","1k")</f>
        <v>-</v>
      </c>
      <c r="E2157" t="str">
        <f>IF(ISNA(VLOOKUP(A2157,words_5k!$A$2:$A$5024,1,FALSE)),"-","5k")</f>
        <v>5k</v>
      </c>
    </row>
    <row r="2158" spans="1:5" ht="12" x14ac:dyDescent="0.15">
      <c r="A2158" s="11" t="s">
        <v>2300</v>
      </c>
      <c r="B2158">
        <f t="shared" si="33"/>
        <v>6</v>
      </c>
      <c r="C2158" t="str">
        <f>IF(ISNA(VLOOKUP(A2158,words!$A$2:$A$236,1,FALSE)),"-","Normal")</f>
        <v>-</v>
      </c>
      <c r="D2158" t="str">
        <f>IF(ISNA(VLOOKUP(A2158,words_1k!$A$2:$A$1024,1,FALSE)),"-","1k")</f>
        <v>-</v>
      </c>
      <c r="E2158" t="str">
        <f>IF(ISNA(VLOOKUP(A2158,words_5k!$A$2:$A$5024,1,FALSE)),"-","5k")</f>
        <v>5k</v>
      </c>
    </row>
    <row r="2159" spans="1:5" ht="12" x14ac:dyDescent="0.15">
      <c r="A2159" s="11" t="s">
        <v>2301</v>
      </c>
      <c r="B2159">
        <f t="shared" si="33"/>
        <v>4</v>
      </c>
      <c r="C2159" t="str">
        <f>IF(ISNA(VLOOKUP(A2159,words!$A$2:$A$236,1,FALSE)),"-","Normal")</f>
        <v>-</v>
      </c>
      <c r="D2159" t="str">
        <f>IF(ISNA(VLOOKUP(A2159,words_1k!$A$2:$A$1024,1,FALSE)),"-","1k")</f>
        <v>-</v>
      </c>
      <c r="E2159" t="str">
        <f>IF(ISNA(VLOOKUP(A2159,words_5k!$A$2:$A$5024,1,FALSE)),"-","5k")</f>
        <v>5k</v>
      </c>
    </row>
    <row r="2160" spans="1:5" ht="12" x14ac:dyDescent="0.15">
      <c r="A2160" s="11" t="s">
        <v>2302</v>
      </c>
      <c r="B2160">
        <f t="shared" si="33"/>
        <v>4</v>
      </c>
      <c r="C2160" t="str">
        <f>IF(ISNA(VLOOKUP(A2160,words!$A$2:$A$236,1,FALSE)),"-","Normal")</f>
        <v>-</v>
      </c>
      <c r="D2160" t="str">
        <f>IF(ISNA(VLOOKUP(A2160,words_1k!$A$2:$A$1024,1,FALSE)),"-","1k")</f>
        <v>-</v>
      </c>
      <c r="E2160" t="str">
        <f>IF(ISNA(VLOOKUP(A2160,words_5k!$A$2:$A$5024,1,FALSE)),"-","5k")</f>
        <v>5k</v>
      </c>
    </row>
    <row r="2161" spans="1:5" ht="12" x14ac:dyDescent="0.15">
      <c r="A2161" s="11" t="s">
        <v>2303</v>
      </c>
      <c r="B2161">
        <f t="shared" si="33"/>
        <v>5</v>
      </c>
      <c r="C2161" t="str">
        <f>IF(ISNA(VLOOKUP(A2161,words!$A$2:$A$236,1,FALSE)),"-","Normal")</f>
        <v>-</v>
      </c>
      <c r="D2161" t="str">
        <f>IF(ISNA(VLOOKUP(A2161,words_1k!$A$2:$A$1024,1,FALSE)),"-","1k")</f>
        <v>-</v>
      </c>
      <c r="E2161" t="str">
        <f>IF(ISNA(VLOOKUP(A2161,words_5k!$A$2:$A$5024,1,FALSE)),"-","5k")</f>
        <v>5k</v>
      </c>
    </row>
    <row r="2162" spans="1:5" ht="12" x14ac:dyDescent="0.15">
      <c r="A2162" s="11" t="s">
        <v>2304</v>
      </c>
      <c r="B2162">
        <f t="shared" si="33"/>
        <v>3</v>
      </c>
      <c r="C2162" t="str">
        <f>IF(ISNA(VLOOKUP(A2162,words!$A$2:$A$236,1,FALSE)),"-","Normal")</f>
        <v>-</v>
      </c>
      <c r="D2162" t="str">
        <f>IF(ISNA(VLOOKUP(A2162,words_1k!$A$2:$A$1024,1,FALSE)),"-","1k")</f>
        <v>-</v>
      </c>
      <c r="E2162" t="str">
        <f>IF(ISNA(VLOOKUP(A2162,words_5k!$A$2:$A$5024,1,FALSE)),"-","5k")</f>
        <v>5k</v>
      </c>
    </row>
    <row r="2163" spans="1:5" ht="12" x14ac:dyDescent="0.15">
      <c r="A2163" s="11" t="s">
        <v>2305</v>
      </c>
      <c r="B2163">
        <f t="shared" si="33"/>
        <v>4</v>
      </c>
      <c r="C2163" t="str">
        <f>IF(ISNA(VLOOKUP(A2163,words!$A$2:$A$236,1,FALSE)),"-","Normal")</f>
        <v>-</v>
      </c>
      <c r="D2163" t="str">
        <f>IF(ISNA(VLOOKUP(A2163,words_1k!$A$2:$A$1024,1,FALSE)),"-","1k")</f>
        <v>-</v>
      </c>
      <c r="E2163" t="str">
        <f>IF(ISNA(VLOOKUP(A2163,words_5k!$A$2:$A$5024,1,FALSE)),"-","5k")</f>
        <v>5k</v>
      </c>
    </row>
    <row r="2164" spans="1:5" ht="12" x14ac:dyDescent="0.15">
      <c r="A2164" s="11" t="s">
        <v>2306</v>
      </c>
      <c r="B2164">
        <f t="shared" si="33"/>
        <v>5</v>
      </c>
      <c r="C2164" t="str">
        <f>IF(ISNA(VLOOKUP(A2164,words!$A$2:$A$236,1,FALSE)),"-","Normal")</f>
        <v>-</v>
      </c>
      <c r="D2164" t="str">
        <f>IF(ISNA(VLOOKUP(A2164,words_1k!$A$2:$A$1024,1,FALSE)),"-","1k")</f>
        <v>-</v>
      </c>
      <c r="E2164" t="str">
        <f>IF(ISNA(VLOOKUP(A2164,words_5k!$A$2:$A$5024,1,FALSE)),"-","5k")</f>
        <v>5k</v>
      </c>
    </row>
    <row r="2165" spans="1:5" ht="12" x14ac:dyDescent="0.15">
      <c r="A2165" s="11" t="s">
        <v>2307</v>
      </c>
      <c r="B2165">
        <f t="shared" si="33"/>
        <v>4</v>
      </c>
      <c r="C2165" t="str">
        <f>IF(ISNA(VLOOKUP(A2165,words!$A$2:$A$236,1,FALSE)),"-","Normal")</f>
        <v>-</v>
      </c>
      <c r="D2165" t="str">
        <f>IF(ISNA(VLOOKUP(A2165,words_1k!$A$2:$A$1024,1,FALSE)),"-","1k")</f>
        <v>-</v>
      </c>
      <c r="E2165" t="str">
        <f>IF(ISNA(VLOOKUP(A2165,words_5k!$A$2:$A$5024,1,FALSE)),"-","5k")</f>
        <v>5k</v>
      </c>
    </row>
    <row r="2166" spans="1:5" ht="12" x14ac:dyDescent="0.15">
      <c r="A2166" s="11" t="s">
        <v>2308</v>
      </c>
      <c r="B2166">
        <f t="shared" si="33"/>
        <v>6</v>
      </c>
      <c r="C2166" t="str">
        <f>IF(ISNA(VLOOKUP(A2166,words!$A$2:$A$236,1,FALSE)),"-","Normal")</f>
        <v>-</v>
      </c>
      <c r="D2166" t="str">
        <f>IF(ISNA(VLOOKUP(A2166,words_1k!$A$2:$A$1024,1,FALSE)),"-","1k")</f>
        <v>-</v>
      </c>
      <c r="E2166" t="str">
        <f>IF(ISNA(VLOOKUP(A2166,words_5k!$A$2:$A$5024,1,FALSE)),"-","5k")</f>
        <v>5k</v>
      </c>
    </row>
    <row r="2167" spans="1:5" ht="12" x14ac:dyDescent="0.15">
      <c r="A2167" s="11" t="s">
        <v>2309</v>
      </c>
      <c r="B2167">
        <f t="shared" si="33"/>
        <v>5</v>
      </c>
      <c r="C2167" t="str">
        <f>IF(ISNA(VLOOKUP(A2167,words!$A$2:$A$236,1,FALSE)),"-","Normal")</f>
        <v>-</v>
      </c>
      <c r="D2167" t="str">
        <f>IF(ISNA(VLOOKUP(A2167,words_1k!$A$2:$A$1024,1,FALSE)),"-","1k")</f>
        <v>-</v>
      </c>
      <c r="E2167" t="str">
        <f>IF(ISNA(VLOOKUP(A2167,words_5k!$A$2:$A$5024,1,FALSE)),"-","5k")</f>
        <v>5k</v>
      </c>
    </row>
    <row r="2168" spans="1:5" ht="12" x14ac:dyDescent="0.15">
      <c r="A2168" s="11" t="s">
        <v>2310</v>
      </c>
      <c r="B2168">
        <f t="shared" si="33"/>
        <v>6</v>
      </c>
      <c r="C2168" t="str">
        <f>IF(ISNA(VLOOKUP(A2168,words!$A$2:$A$236,1,FALSE)),"-","Normal")</f>
        <v>-</v>
      </c>
      <c r="D2168" t="str">
        <f>IF(ISNA(VLOOKUP(A2168,words_1k!$A$2:$A$1024,1,FALSE)),"-","1k")</f>
        <v>-</v>
      </c>
      <c r="E2168" t="str">
        <f>IF(ISNA(VLOOKUP(A2168,words_5k!$A$2:$A$5024,1,FALSE)),"-","5k")</f>
        <v>5k</v>
      </c>
    </row>
    <row r="2169" spans="1:5" ht="12" x14ac:dyDescent="0.15">
      <c r="A2169" s="11" t="s">
        <v>2311</v>
      </c>
      <c r="B2169">
        <f t="shared" si="33"/>
        <v>6</v>
      </c>
      <c r="C2169" t="str">
        <f>IF(ISNA(VLOOKUP(A2169,words!$A$2:$A$236,1,FALSE)),"-","Normal")</f>
        <v>-</v>
      </c>
      <c r="D2169" t="str">
        <f>IF(ISNA(VLOOKUP(A2169,words_1k!$A$2:$A$1024,1,FALSE)),"-","1k")</f>
        <v>-</v>
      </c>
      <c r="E2169" t="str">
        <f>IF(ISNA(VLOOKUP(A2169,words_5k!$A$2:$A$5024,1,FALSE)),"-","5k")</f>
        <v>5k</v>
      </c>
    </row>
    <row r="2170" spans="1:5" ht="12" x14ac:dyDescent="0.15">
      <c r="A2170" s="11" t="s">
        <v>2312</v>
      </c>
      <c r="B2170">
        <f t="shared" si="33"/>
        <v>6</v>
      </c>
      <c r="C2170" t="str">
        <f>IF(ISNA(VLOOKUP(A2170,words!$A$2:$A$236,1,FALSE)),"-","Normal")</f>
        <v>-</v>
      </c>
      <c r="D2170" t="str">
        <f>IF(ISNA(VLOOKUP(A2170,words_1k!$A$2:$A$1024,1,FALSE)),"-","1k")</f>
        <v>-</v>
      </c>
      <c r="E2170" t="str">
        <f>IF(ISNA(VLOOKUP(A2170,words_5k!$A$2:$A$5024,1,FALSE)),"-","5k")</f>
        <v>5k</v>
      </c>
    </row>
    <row r="2171" spans="1:5" ht="12" x14ac:dyDescent="0.15">
      <c r="A2171" s="11" t="s">
        <v>2313</v>
      </c>
      <c r="B2171">
        <f t="shared" si="33"/>
        <v>4</v>
      </c>
      <c r="C2171" t="str">
        <f>IF(ISNA(VLOOKUP(A2171,words!$A$2:$A$236,1,FALSE)),"-","Normal")</f>
        <v>-</v>
      </c>
      <c r="D2171" t="str">
        <f>IF(ISNA(VLOOKUP(A2171,words_1k!$A$2:$A$1024,1,FALSE)),"-","1k")</f>
        <v>-</v>
      </c>
      <c r="E2171" t="str">
        <f>IF(ISNA(VLOOKUP(A2171,words_5k!$A$2:$A$5024,1,FALSE)),"-","5k")</f>
        <v>5k</v>
      </c>
    </row>
    <row r="2172" spans="1:5" ht="12" x14ac:dyDescent="0.15">
      <c r="A2172" s="11" t="s">
        <v>2314</v>
      </c>
      <c r="B2172">
        <f t="shared" si="33"/>
        <v>6</v>
      </c>
      <c r="C2172" t="str">
        <f>IF(ISNA(VLOOKUP(A2172,words!$A$2:$A$236,1,FALSE)),"-","Normal")</f>
        <v>-</v>
      </c>
      <c r="D2172" t="str">
        <f>IF(ISNA(VLOOKUP(A2172,words_1k!$A$2:$A$1024,1,FALSE)),"-","1k")</f>
        <v>-</v>
      </c>
      <c r="E2172" t="str">
        <f>IF(ISNA(VLOOKUP(A2172,words_5k!$A$2:$A$5024,1,FALSE)),"-","5k")</f>
        <v>5k</v>
      </c>
    </row>
    <row r="2173" spans="1:5" ht="12" x14ac:dyDescent="0.15">
      <c r="A2173" s="11" t="s">
        <v>2315</v>
      </c>
      <c r="B2173">
        <f t="shared" si="33"/>
        <v>6</v>
      </c>
      <c r="C2173" t="str">
        <f>IF(ISNA(VLOOKUP(A2173,words!$A$2:$A$236,1,FALSE)),"-","Normal")</f>
        <v>-</v>
      </c>
      <c r="D2173" t="str">
        <f>IF(ISNA(VLOOKUP(A2173,words_1k!$A$2:$A$1024,1,FALSE)),"-","1k")</f>
        <v>-</v>
      </c>
      <c r="E2173" t="str">
        <f>IF(ISNA(VLOOKUP(A2173,words_5k!$A$2:$A$5024,1,FALSE)),"-","5k")</f>
        <v>5k</v>
      </c>
    </row>
    <row r="2174" spans="1:5" ht="12" x14ac:dyDescent="0.15">
      <c r="A2174" s="11" t="s">
        <v>2316</v>
      </c>
      <c r="B2174">
        <f t="shared" si="33"/>
        <v>3</v>
      </c>
      <c r="C2174" t="str">
        <f>IF(ISNA(VLOOKUP(A2174,words!$A$2:$A$236,1,FALSE)),"-","Normal")</f>
        <v>-</v>
      </c>
      <c r="D2174" t="str">
        <f>IF(ISNA(VLOOKUP(A2174,words_1k!$A$2:$A$1024,1,FALSE)),"-","1k")</f>
        <v>-</v>
      </c>
      <c r="E2174" t="str">
        <f>IF(ISNA(VLOOKUP(A2174,words_5k!$A$2:$A$5024,1,FALSE)),"-","5k")</f>
        <v>5k</v>
      </c>
    </row>
    <row r="2175" spans="1:5" ht="12" x14ac:dyDescent="0.15">
      <c r="A2175" s="11" t="s">
        <v>2317</v>
      </c>
      <c r="B2175">
        <f t="shared" si="33"/>
        <v>5</v>
      </c>
      <c r="C2175" t="str">
        <f>IF(ISNA(VLOOKUP(A2175,words!$A$2:$A$236,1,FALSE)),"-","Normal")</f>
        <v>-</v>
      </c>
      <c r="D2175" t="str">
        <f>IF(ISNA(VLOOKUP(A2175,words_1k!$A$2:$A$1024,1,FALSE)),"-","1k")</f>
        <v>-</v>
      </c>
      <c r="E2175" t="str">
        <f>IF(ISNA(VLOOKUP(A2175,words_5k!$A$2:$A$5024,1,FALSE)),"-","5k")</f>
        <v>5k</v>
      </c>
    </row>
    <row r="2176" spans="1:5" ht="12" x14ac:dyDescent="0.15">
      <c r="A2176" s="11" t="s">
        <v>2318</v>
      </c>
      <c r="B2176">
        <f t="shared" si="33"/>
        <v>6</v>
      </c>
      <c r="C2176" t="str">
        <f>IF(ISNA(VLOOKUP(A2176,words!$A$2:$A$236,1,FALSE)),"-","Normal")</f>
        <v>-</v>
      </c>
      <c r="D2176" t="str">
        <f>IF(ISNA(VLOOKUP(A2176,words_1k!$A$2:$A$1024,1,FALSE)),"-","1k")</f>
        <v>-</v>
      </c>
      <c r="E2176" t="str">
        <f>IF(ISNA(VLOOKUP(A2176,words_5k!$A$2:$A$5024,1,FALSE)),"-","5k")</f>
        <v>5k</v>
      </c>
    </row>
    <row r="2177" spans="1:5" ht="12" x14ac:dyDescent="0.15">
      <c r="A2177" s="11" t="s">
        <v>2319</v>
      </c>
      <c r="B2177">
        <f t="shared" si="33"/>
        <v>5</v>
      </c>
      <c r="C2177" t="str">
        <f>IF(ISNA(VLOOKUP(A2177,words!$A$2:$A$236,1,FALSE)),"-","Normal")</f>
        <v>-</v>
      </c>
      <c r="D2177" t="str">
        <f>IF(ISNA(VLOOKUP(A2177,words_1k!$A$2:$A$1024,1,FALSE)),"-","1k")</f>
        <v>-</v>
      </c>
      <c r="E2177" t="str">
        <f>IF(ISNA(VLOOKUP(A2177,words_5k!$A$2:$A$5024,1,FALSE)),"-","5k")</f>
        <v>5k</v>
      </c>
    </row>
    <row r="2178" spans="1:5" ht="12" x14ac:dyDescent="0.15">
      <c r="A2178" s="11" t="s">
        <v>2320</v>
      </c>
      <c r="B2178">
        <f t="shared" ref="B2178:B2241" si="34">LEN(A2178)</f>
        <v>6</v>
      </c>
      <c r="C2178" t="str">
        <f>IF(ISNA(VLOOKUP(A2178,words!$A$2:$A$236,1,FALSE)),"-","Normal")</f>
        <v>-</v>
      </c>
      <c r="D2178" t="str">
        <f>IF(ISNA(VLOOKUP(A2178,words_1k!$A$2:$A$1024,1,FALSE)),"-","1k")</f>
        <v>-</v>
      </c>
      <c r="E2178" t="str">
        <f>IF(ISNA(VLOOKUP(A2178,words_5k!$A$2:$A$5024,1,FALSE)),"-","5k")</f>
        <v>5k</v>
      </c>
    </row>
    <row r="2179" spans="1:5" ht="12" x14ac:dyDescent="0.15">
      <c r="A2179" s="11" t="s">
        <v>2321</v>
      </c>
      <c r="B2179">
        <f t="shared" si="34"/>
        <v>3</v>
      </c>
      <c r="C2179" t="str">
        <f>IF(ISNA(VLOOKUP(A2179,words!$A$2:$A$236,1,FALSE)),"-","Normal")</f>
        <v>-</v>
      </c>
      <c r="D2179" t="str">
        <f>IF(ISNA(VLOOKUP(A2179,words_1k!$A$2:$A$1024,1,FALSE)),"-","1k")</f>
        <v>-</v>
      </c>
      <c r="E2179" t="str">
        <f>IF(ISNA(VLOOKUP(A2179,words_5k!$A$2:$A$5024,1,FALSE)),"-","5k")</f>
        <v>5k</v>
      </c>
    </row>
    <row r="2180" spans="1:5" ht="12" x14ac:dyDescent="0.15">
      <c r="A2180" s="11" t="s">
        <v>2322</v>
      </c>
      <c r="B2180">
        <f t="shared" si="34"/>
        <v>6</v>
      </c>
      <c r="C2180" t="str">
        <f>IF(ISNA(VLOOKUP(A2180,words!$A$2:$A$236,1,FALSE)),"-","Normal")</f>
        <v>-</v>
      </c>
      <c r="D2180" t="str">
        <f>IF(ISNA(VLOOKUP(A2180,words_1k!$A$2:$A$1024,1,FALSE)),"-","1k")</f>
        <v>-</v>
      </c>
      <c r="E2180" t="str">
        <f>IF(ISNA(VLOOKUP(A2180,words_5k!$A$2:$A$5024,1,FALSE)),"-","5k")</f>
        <v>5k</v>
      </c>
    </row>
    <row r="2181" spans="1:5" ht="12" x14ac:dyDescent="0.15">
      <c r="A2181" s="11" t="s">
        <v>2323</v>
      </c>
      <c r="B2181">
        <f t="shared" si="34"/>
        <v>4</v>
      </c>
      <c r="C2181" t="str">
        <f>IF(ISNA(VLOOKUP(A2181,words!$A$2:$A$236,1,FALSE)),"-","Normal")</f>
        <v>-</v>
      </c>
      <c r="D2181" t="str">
        <f>IF(ISNA(VLOOKUP(A2181,words_1k!$A$2:$A$1024,1,FALSE)),"-","1k")</f>
        <v>-</v>
      </c>
      <c r="E2181" t="str">
        <f>IF(ISNA(VLOOKUP(A2181,words_5k!$A$2:$A$5024,1,FALSE)),"-","5k")</f>
        <v>5k</v>
      </c>
    </row>
    <row r="2182" spans="1:5" ht="12" x14ac:dyDescent="0.15">
      <c r="A2182" s="11" t="s">
        <v>2324</v>
      </c>
      <c r="B2182">
        <f t="shared" si="34"/>
        <v>4</v>
      </c>
      <c r="C2182" t="str">
        <f>IF(ISNA(VLOOKUP(A2182,words!$A$2:$A$236,1,FALSE)),"-","Normal")</f>
        <v>-</v>
      </c>
      <c r="D2182" t="str">
        <f>IF(ISNA(VLOOKUP(A2182,words_1k!$A$2:$A$1024,1,FALSE)),"-","1k")</f>
        <v>-</v>
      </c>
      <c r="E2182" t="str">
        <f>IF(ISNA(VLOOKUP(A2182,words_5k!$A$2:$A$5024,1,FALSE)),"-","5k")</f>
        <v>5k</v>
      </c>
    </row>
    <row r="2183" spans="1:5" ht="12" x14ac:dyDescent="0.15">
      <c r="A2183" s="11" t="s">
        <v>2325</v>
      </c>
      <c r="B2183">
        <f t="shared" si="34"/>
        <v>5</v>
      </c>
      <c r="C2183" t="str">
        <f>IF(ISNA(VLOOKUP(A2183,words!$A$2:$A$236,1,FALSE)),"-","Normal")</f>
        <v>-</v>
      </c>
      <c r="D2183" t="str">
        <f>IF(ISNA(VLOOKUP(A2183,words_1k!$A$2:$A$1024,1,FALSE)),"-","1k")</f>
        <v>-</v>
      </c>
      <c r="E2183" t="str">
        <f>IF(ISNA(VLOOKUP(A2183,words_5k!$A$2:$A$5024,1,FALSE)),"-","5k")</f>
        <v>5k</v>
      </c>
    </row>
    <row r="2184" spans="1:5" ht="12" x14ac:dyDescent="0.15">
      <c r="A2184" s="11" t="s">
        <v>2326</v>
      </c>
      <c r="B2184">
        <f t="shared" si="34"/>
        <v>9</v>
      </c>
      <c r="C2184" t="str">
        <f>IF(ISNA(VLOOKUP(A2184,words!$A$2:$A$236,1,FALSE)),"-","Normal")</f>
        <v>-</v>
      </c>
      <c r="D2184" t="str">
        <f>IF(ISNA(VLOOKUP(A2184,words_1k!$A$2:$A$1024,1,FALSE)),"-","1k")</f>
        <v>-</v>
      </c>
      <c r="E2184" t="str">
        <f>IF(ISNA(VLOOKUP(A2184,words_5k!$A$2:$A$5024,1,FALSE)),"-","5k")</f>
        <v>5k</v>
      </c>
    </row>
    <row r="2185" spans="1:5" ht="12" x14ac:dyDescent="0.15">
      <c r="A2185" s="11" t="s">
        <v>2327</v>
      </c>
      <c r="B2185">
        <f t="shared" si="34"/>
        <v>5</v>
      </c>
      <c r="C2185" t="str">
        <f>IF(ISNA(VLOOKUP(A2185,words!$A$2:$A$236,1,FALSE)),"-","Normal")</f>
        <v>-</v>
      </c>
      <c r="D2185" t="str">
        <f>IF(ISNA(VLOOKUP(A2185,words_1k!$A$2:$A$1024,1,FALSE)),"-","1k")</f>
        <v>-</v>
      </c>
      <c r="E2185" t="str">
        <f>IF(ISNA(VLOOKUP(A2185,words_5k!$A$2:$A$5024,1,FALSE)),"-","5k")</f>
        <v>5k</v>
      </c>
    </row>
    <row r="2186" spans="1:5" ht="12" x14ac:dyDescent="0.15">
      <c r="A2186" s="11" t="s">
        <v>2328</v>
      </c>
      <c r="B2186">
        <f t="shared" si="34"/>
        <v>5</v>
      </c>
      <c r="C2186" t="str">
        <f>IF(ISNA(VLOOKUP(A2186,words!$A$2:$A$236,1,FALSE)),"-","Normal")</f>
        <v>-</v>
      </c>
      <c r="D2186" t="str">
        <f>IF(ISNA(VLOOKUP(A2186,words_1k!$A$2:$A$1024,1,FALSE)),"-","1k")</f>
        <v>-</v>
      </c>
      <c r="E2186" t="str">
        <f>IF(ISNA(VLOOKUP(A2186,words_5k!$A$2:$A$5024,1,FALSE)),"-","5k")</f>
        <v>5k</v>
      </c>
    </row>
    <row r="2187" spans="1:5" ht="12" x14ac:dyDescent="0.15">
      <c r="A2187" s="11" t="s">
        <v>2329</v>
      </c>
      <c r="B2187">
        <f t="shared" si="34"/>
        <v>4</v>
      </c>
      <c r="C2187" t="str">
        <f>IF(ISNA(VLOOKUP(A2187,words!$A$2:$A$236,1,FALSE)),"-","Normal")</f>
        <v>-</v>
      </c>
      <c r="D2187" t="str">
        <f>IF(ISNA(VLOOKUP(A2187,words_1k!$A$2:$A$1024,1,FALSE)),"-","1k")</f>
        <v>-</v>
      </c>
      <c r="E2187" t="str">
        <f>IF(ISNA(VLOOKUP(A2187,words_5k!$A$2:$A$5024,1,FALSE)),"-","5k")</f>
        <v>5k</v>
      </c>
    </row>
    <row r="2188" spans="1:5" ht="12" x14ac:dyDescent="0.15">
      <c r="A2188" s="11" t="s">
        <v>2330</v>
      </c>
      <c r="B2188">
        <f t="shared" si="34"/>
        <v>4</v>
      </c>
      <c r="C2188" t="str">
        <f>IF(ISNA(VLOOKUP(A2188,words!$A$2:$A$236,1,FALSE)),"-","Normal")</f>
        <v>-</v>
      </c>
      <c r="D2188" t="str">
        <f>IF(ISNA(VLOOKUP(A2188,words_1k!$A$2:$A$1024,1,FALSE)),"-","1k")</f>
        <v>-</v>
      </c>
      <c r="E2188" t="str">
        <f>IF(ISNA(VLOOKUP(A2188,words_5k!$A$2:$A$5024,1,FALSE)),"-","5k")</f>
        <v>5k</v>
      </c>
    </row>
    <row r="2189" spans="1:5" ht="12" x14ac:dyDescent="0.15">
      <c r="A2189" s="11" t="s">
        <v>2331</v>
      </c>
      <c r="B2189">
        <f t="shared" si="34"/>
        <v>4</v>
      </c>
      <c r="C2189" t="str">
        <f>IF(ISNA(VLOOKUP(A2189,words!$A$2:$A$236,1,FALSE)),"-","Normal")</f>
        <v>-</v>
      </c>
      <c r="D2189" t="str">
        <f>IF(ISNA(VLOOKUP(A2189,words_1k!$A$2:$A$1024,1,FALSE)),"-","1k")</f>
        <v>-</v>
      </c>
      <c r="E2189" t="str">
        <f>IF(ISNA(VLOOKUP(A2189,words_5k!$A$2:$A$5024,1,FALSE)),"-","5k")</f>
        <v>5k</v>
      </c>
    </row>
    <row r="2190" spans="1:5" ht="12" x14ac:dyDescent="0.15">
      <c r="A2190" s="11" t="s">
        <v>2332</v>
      </c>
      <c r="B2190">
        <f t="shared" si="34"/>
        <v>4</v>
      </c>
      <c r="C2190" t="str">
        <f>IF(ISNA(VLOOKUP(A2190,words!$A$2:$A$236,1,FALSE)),"-","Normal")</f>
        <v>-</v>
      </c>
      <c r="D2190" t="str">
        <f>IF(ISNA(VLOOKUP(A2190,words_1k!$A$2:$A$1024,1,FALSE)),"-","1k")</f>
        <v>-</v>
      </c>
      <c r="E2190" t="str">
        <f>IF(ISNA(VLOOKUP(A2190,words_5k!$A$2:$A$5024,1,FALSE)),"-","5k")</f>
        <v>5k</v>
      </c>
    </row>
    <row r="2191" spans="1:5" ht="12" x14ac:dyDescent="0.15">
      <c r="A2191" s="11" t="s">
        <v>2333</v>
      </c>
      <c r="B2191">
        <f t="shared" si="34"/>
        <v>4</v>
      </c>
      <c r="C2191" t="str">
        <f>IF(ISNA(VLOOKUP(A2191,words!$A$2:$A$236,1,FALSE)),"-","Normal")</f>
        <v>-</v>
      </c>
      <c r="D2191" t="str">
        <f>IF(ISNA(VLOOKUP(A2191,words_1k!$A$2:$A$1024,1,FALSE)),"-","1k")</f>
        <v>-</v>
      </c>
      <c r="E2191" t="str">
        <f>IF(ISNA(VLOOKUP(A2191,words_5k!$A$2:$A$5024,1,FALSE)),"-","5k")</f>
        <v>5k</v>
      </c>
    </row>
    <row r="2192" spans="1:5" ht="12" x14ac:dyDescent="0.15">
      <c r="A2192" s="11" t="s">
        <v>2334</v>
      </c>
      <c r="B2192">
        <f t="shared" si="34"/>
        <v>5</v>
      </c>
      <c r="C2192" t="str">
        <f>IF(ISNA(VLOOKUP(A2192,words!$A$2:$A$236,1,FALSE)),"-","Normal")</f>
        <v>-</v>
      </c>
      <c r="D2192" t="str">
        <f>IF(ISNA(VLOOKUP(A2192,words_1k!$A$2:$A$1024,1,FALSE)),"-","1k")</f>
        <v>-</v>
      </c>
      <c r="E2192" t="str">
        <f>IF(ISNA(VLOOKUP(A2192,words_5k!$A$2:$A$5024,1,FALSE)),"-","5k")</f>
        <v>5k</v>
      </c>
    </row>
    <row r="2193" spans="1:5" ht="12" x14ac:dyDescent="0.15">
      <c r="A2193" s="11" t="s">
        <v>2335</v>
      </c>
      <c r="B2193">
        <f t="shared" si="34"/>
        <v>3</v>
      </c>
      <c r="C2193" t="str">
        <f>IF(ISNA(VLOOKUP(A2193,words!$A$2:$A$236,1,FALSE)),"-","Normal")</f>
        <v>-</v>
      </c>
      <c r="D2193" t="str">
        <f>IF(ISNA(VLOOKUP(A2193,words_1k!$A$2:$A$1024,1,FALSE)),"-","1k")</f>
        <v>-</v>
      </c>
      <c r="E2193" t="str">
        <f>IF(ISNA(VLOOKUP(A2193,words_5k!$A$2:$A$5024,1,FALSE)),"-","5k")</f>
        <v>5k</v>
      </c>
    </row>
    <row r="2194" spans="1:5" ht="12" x14ac:dyDescent="0.15">
      <c r="A2194" s="11" t="s">
        <v>2336</v>
      </c>
      <c r="B2194">
        <f t="shared" si="34"/>
        <v>3</v>
      </c>
      <c r="C2194" t="str">
        <f>IF(ISNA(VLOOKUP(A2194,words!$A$2:$A$236,1,FALSE)),"-","Normal")</f>
        <v>-</v>
      </c>
      <c r="D2194" t="str">
        <f>IF(ISNA(VLOOKUP(A2194,words_1k!$A$2:$A$1024,1,FALSE)),"-","1k")</f>
        <v>-</v>
      </c>
      <c r="E2194" t="str">
        <f>IF(ISNA(VLOOKUP(A2194,words_5k!$A$2:$A$5024,1,FALSE)),"-","5k")</f>
        <v>5k</v>
      </c>
    </row>
    <row r="2195" spans="1:5" ht="12" x14ac:dyDescent="0.15">
      <c r="A2195" s="11" t="s">
        <v>2337</v>
      </c>
      <c r="B2195">
        <f t="shared" si="34"/>
        <v>4</v>
      </c>
      <c r="C2195" t="str">
        <f>IF(ISNA(VLOOKUP(A2195,words!$A$2:$A$236,1,FALSE)),"-","Normal")</f>
        <v>-</v>
      </c>
      <c r="D2195" t="str">
        <f>IF(ISNA(VLOOKUP(A2195,words_1k!$A$2:$A$1024,1,FALSE)),"-","1k")</f>
        <v>-</v>
      </c>
      <c r="E2195" t="str">
        <f>IF(ISNA(VLOOKUP(A2195,words_5k!$A$2:$A$5024,1,FALSE)),"-","5k")</f>
        <v>5k</v>
      </c>
    </row>
    <row r="2196" spans="1:5" ht="12" x14ac:dyDescent="0.15">
      <c r="A2196" s="11" t="s">
        <v>2338</v>
      </c>
      <c r="B2196">
        <f t="shared" si="34"/>
        <v>5</v>
      </c>
      <c r="C2196" t="str">
        <f>IF(ISNA(VLOOKUP(A2196,words!$A$2:$A$236,1,FALSE)),"-","Normal")</f>
        <v>-</v>
      </c>
      <c r="D2196" t="str">
        <f>IF(ISNA(VLOOKUP(A2196,words_1k!$A$2:$A$1024,1,FALSE)),"-","1k")</f>
        <v>-</v>
      </c>
      <c r="E2196" t="str">
        <f>IF(ISNA(VLOOKUP(A2196,words_5k!$A$2:$A$5024,1,FALSE)),"-","5k")</f>
        <v>5k</v>
      </c>
    </row>
    <row r="2197" spans="1:5" ht="12" x14ac:dyDescent="0.15">
      <c r="A2197" s="11" t="s">
        <v>2339</v>
      </c>
      <c r="B2197">
        <f t="shared" si="34"/>
        <v>3</v>
      </c>
      <c r="C2197" t="str">
        <f>IF(ISNA(VLOOKUP(A2197,words!$A$2:$A$236,1,FALSE)),"-","Normal")</f>
        <v>-</v>
      </c>
      <c r="D2197" t="str">
        <f>IF(ISNA(VLOOKUP(A2197,words_1k!$A$2:$A$1024,1,FALSE)),"-","1k")</f>
        <v>-</v>
      </c>
      <c r="E2197" t="str">
        <f>IF(ISNA(VLOOKUP(A2197,words_5k!$A$2:$A$5024,1,FALSE)),"-","5k")</f>
        <v>5k</v>
      </c>
    </row>
    <row r="2198" spans="1:5" ht="12" x14ac:dyDescent="0.15">
      <c r="A2198" s="11" t="s">
        <v>2340</v>
      </c>
      <c r="B2198">
        <f t="shared" si="34"/>
        <v>3</v>
      </c>
      <c r="C2198" t="str">
        <f>IF(ISNA(VLOOKUP(A2198,words!$A$2:$A$236,1,FALSE)),"-","Normal")</f>
        <v>-</v>
      </c>
      <c r="D2198" t="str">
        <f>IF(ISNA(VLOOKUP(A2198,words_1k!$A$2:$A$1024,1,FALSE)),"-","1k")</f>
        <v>-</v>
      </c>
      <c r="E2198" t="str">
        <f>IF(ISNA(VLOOKUP(A2198,words_5k!$A$2:$A$5024,1,FALSE)),"-","5k")</f>
        <v>5k</v>
      </c>
    </row>
    <row r="2199" spans="1:5" ht="12" x14ac:dyDescent="0.15">
      <c r="A2199" s="11" t="s">
        <v>2341</v>
      </c>
      <c r="B2199">
        <f t="shared" si="34"/>
        <v>6</v>
      </c>
      <c r="C2199" t="str">
        <f>IF(ISNA(VLOOKUP(A2199,words!$A$2:$A$236,1,FALSE)),"-","Normal")</f>
        <v>-</v>
      </c>
      <c r="D2199" t="str">
        <f>IF(ISNA(VLOOKUP(A2199,words_1k!$A$2:$A$1024,1,FALSE)),"-","1k")</f>
        <v>-</v>
      </c>
      <c r="E2199" t="str">
        <f>IF(ISNA(VLOOKUP(A2199,words_5k!$A$2:$A$5024,1,FALSE)),"-","5k")</f>
        <v>5k</v>
      </c>
    </row>
    <row r="2200" spans="1:5" ht="12" x14ac:dyDescent="0.15">
      <c r="A2200" s="11" t="s">
        <v>2342</v>
      </c>
      <c r="B2200">
        <f t="shared" si="34"/>
        <v>5</v>
      </c>
      <c r="C2200" t="str">
        <f>IF(ISNA(VLOOKUP(A2200,words!$A$2:$A$236,1,FALSE)),"-","Normal")</f>
        <v>-</v>
      </c>
      <c r="D2200" t="str">
        <f>IF(ISNA(VLOOKUP(A2200,words_1k!$A$2:$A$1024,1,FALSE)),"-","1k")</f>
        <v>-</v>
      </c>
      <c r="E2200" t="str">
        <f>IF(ISNA(VLOOKUP(A2200,words_5k!$A$2:$A$5024,1,FALSE)),"-","5k")</f>
        <v>5k</v>
      </c>
    </row>
    <row r="2201" spans="1:5" ht="12" x14ac:dyDescent="0.15">
      <c r="A2201" s="11" t="s">
        <v>2343</v>
      </c>
      <c r="B2201">
        <f t="shared" si="34"/>
        <v>4</v>
      </c>
      <c r="C2201" t="str">
        <f>IF(ISNA(VLOOKUP(A2201,words!$A$2:$A$236,1,FALSE)),"-","Normal")</f>
        <v>-</v>
      </c>
      <c r="D2201" t="str">
        <f>IF(ISNA(VLOOKUP(A2201,words_1k!$A$2:$A$1024,1,FALSE)),"-","1k")</f>
        <v>-</v>
      </c>
      <c r="E2201" t="str">
        <f>IF(ISNA(VLOOKUP(A2201,words_5k!$A$2:$A$5024,1,FALSE)),"-","5k")</f>
        <v>5k</v>
      </c>
    </row>
    <row r="2202" spans="1:5" ht="12" x14ac:dyDescent="0.15">
      <c r="A2202" s="11" t="s">
        <v>2344</v>
      </c>
      <c r="B2202">
        <f t="shared" si="34"/>
        <v>4</v>
      </c>
      <c r="C2202" t="str">
        <f>IF(ISNA(VLOOKUP(A2202,words!$A$2:$A$236,1,FALSE)),"-","Normal")</f>
        <v>-</v>
      </c>
      <c r="D2202" t="str">
        <f>IF(ISNA(VLOOKUP(A2202,words_1k!$A$2:$A$1024,1,FALSE)),"-","1k")</f>
        <v>-</v>
      </c>
      <c r="E2202" t="str">
        <f>IF(ISNA(VLOOKUP(A2202,words_5k!$A$2:$A$5024,1,FALSE)),"-","5k")</f>
        <v>5k</v>
      </c>
    </row>
    <row r="2203" spans="1:5" ht="12" x14ac:dyDescent="0.15">
      <c r="A2203" s="11" t="s">
        <v>2345</v>
      </c>
      <c r="B2203">
        <f t="shared" si="34"/>
        <v>4</v>
      </c>
      <c r="C2203" t="str">
        <f>IF(ISNA(VLOOKUP(A2203,words!$A$2:$A$236,1,FALSE)),"-","Normal")</f>
        <v>-</v>
      </c>
      <c r="D2203" t="str">
        <f>IF(ISNA(VLOOKUP(A2203,words_1k!$A$2:$A$1024,1,FALSE)),"-","1k")</f>
        <v>-</v>
      </c>
      <c r="E2203" t="str">
        <f>IF(ISNA(VLOOKUP(A2203,words_5k!$A$2:$A$5024,1,FALSE)),"-","5k")</f>
        <v>5k</v>
      </c>
    </row>
    <row r="2204" spans="1:5" ht="12" x14ac:dyDescent="0.15">
      <c r="A2204" s="11" t="s">
        <v>2346</v>
      </c>
      <c r="B2204">
        <f t="shared" si="34"/>
        <v>3</v>
      </c>
      <c r="C2204" t="str">
        <f>IF(ISNA(VLOOKUP(A2204,words!$A$2:$A$236,1,FALSE)),"-","Normal")</f>
        <v>-</v>
      </c>
      <c r="D2204" t="str">
        <f>IF(ISNA(VLOOKUP(A2204,words_1k!$A$2:$A$1024,1,FALSE)),"-","1k")</f>
        <v>-</v>
      </c>
      <c r="E2204" t="str">
        <f>IF(ISNA(VLOOKUP(A2204,words_5k!$A$2:$A$5024,1,FALSE)),"-","5k")</f>
        <v>5k</v>
      </c>
    </row>
    <row r="2205" spans="1:5" ht="12" x14ac:dyDescent="0.15">
      <c r="A2205" s="11" t="s">
        <v>2347</v>
      </c>
      <c r="B2205">
        <f t="shared" si="34"/>
        <v>4</v>
      </c>
      <c r="C2205" t="str">
        <f>IF(ISNA(VLOOKUP(A2205,words!$A$2:$A$236,1,FALSE)),"-","Normal")</f>
        <v>-</v>
      </c>
      <c r="D2205" t="str">
        <f>IF(ISNA(VLOOKUP(A2205,words_1k!$A$2:$A$1024,1,FALSE)),"-","1k")</f>
        <v>-</v>
      </c>
      <c r="E2205" t="str">
        <f>IF(ISNA(VLOOKUP(A2205,words_5k!$A$2:$A$5024,1,FALSE)),"-","5k")</f>
        <v>5k</v>
      </c>
    </row>
    <row r="2206" spans="1:5" ht="12" x14ac:dyDescent="0.15">
      <c r="A2206" s="11" t="s">
        <v>2348</v>
      </c>
      <c r="B2206">
        <f t="shared" si="34"/>
        <v>6</v>
      </c>
      <c r="C2206" t="str">
        <f>IF(ISNA(VLOOKUP(A2206,words!$A$2:$A$236,1,FALSE)),"-","Normal")</f>
        <v>-</v>
      </c>
      <c r="D2206" t="str">
        <f>IF(ISNA(VLOOKUP(A2206,words_1k!$A$2:$A$1024,1,FALSE)),"-","1k")</f>
        <v>-</v>
      </c>
      <c r="E2206" t="str">
        <f>IF(ISNA(VLOOKUP(A2206,words_5k!$A$2:$A$5024,1,FALSE)),"-","5k")</f>
        <v>5k</v>
      </c>
    </row>
    <row r="2207" spans="1:5" ht="12" x14ac:dyDescent="0.15">
      <c r="A2207" s="11" t="s">
        <v>2349</v>
      </c>
      <c r="B2207">
        <f t="shared" si="34"/>
        <v>3</v>
      </c>
      <c r="C2207" t="str">
        <f>IF(ISNA(VLOOKUP(A2207,words!$A$2:$A$236,1,FALSE)),"-","Normal")</f>
        <v>-</v>
      </c>
      <c r="D2207" t="str">
        <f>IF(ISNA(VLOOKUP(A2207,words_1k!$A$2:$A$1024,1,FALSE)),"-","1k")</f>
        <v>-</v>
      </c>
      <c r="E2207" t="str">
        <f>IF(ISNA(VLOOKUP(A2207,words_5k!$A$2:$A$5024,1,FALSE)),"-","5k")</f>
        <v>5k</v>
      </c>
    </row>
    <row r="2208" spans="1:5" ht="12" x14ac:dyDescent="0.15">
      <c r="A2208" s="11" t="s">
        <v>2350</v>
      </c>
      <c r="B2208">
        <f t="shared" si="34"/>
        <v>3</v>
      </c>
      <c r="C2208" t="str">
        <f>IF(ISNA(VLOOKUP(A2208,words!$A$2:$A$236,1,FALSE)),"-","Normal")</f>
        <v>-</v>
      </c>
      <c r="D2208" t="str">
        <f>IF(ISNA(VLOOKUP(A2208,words_1k!$A$2:$A$1024,1,FALSE)),"-","1k")</f>
        <v>-</v>
      </c>
      <c r="E2208" t="str">
        <f>IF(ISNA(VLOOKUP(A2208,words_5k!$A$2:$A$5024,1,FALSE)),"-","5k")</f>
        <v>5k</v>
      </c>
    </row>
    <row r="2209" spans="1:5" ht="12" x14ac:dyDescent="0.15">
      <c r="A2209" s="11" t="s">
        <v>2351</v>
      </c>
      <c r="B2209">
        <f t="shared" si="34"/>
        <v>5</v>
      </c>
      <c r="C2209" t="str">
        <f>IF(ISNA(VLOOKUP(A2209,words!$A$2:$A$236,1,FALSE)),"-","Normal")</f>
        <v>-</v>
      </c>
      <c r="D2209" t="str">
        <f>IF(ISNA(VLOOKUP(A2209,words_1k!$A$2:$A$1024,1,FALSE)),"-","1k")</f>
        <v>-</v>
      </c>
      <c r="E2209" t="str">
        <f>IF(ISNA(VLOOKUP(A2209,words_5k!$A$2:$A$5024,1,FALSE)),"-","5k")</f>
        <v>5k</v>
      </c>
    </row>
    <row r="2210" spans="1:5" ht="12" x14ac:dyDescent="0.15">
      <c r="A2210" s="11" t="s">
        <v>2352</v>
      </c>
      <c r="B2210">
        <f t="shared" si="34"/>
        <v>5</v>
      </c>
      <c r="C2210" t="str">
        <f>IF(ISNA(VLOOKUP(A2210,words!$A$2:$A$236,1,FALSE)),"-","Normal")</f>
        <v>-</v>
      </c>
      <c r="D2210" t="str">
        <f>IF(ISNA(VLOOKUP(A2210,words_1k!$A$2:$A$1024,1,FALSE)),"-","1k")</f>
        <v>-</v>
      </c>
      <c r="E2210" t="str">
        <f>IF(ISNA(VLOOKUP(A2210,words_5k!$A$2:$A$5024,1,FALSE)),"-","5k")</f>
        <v>5k</v>
      </c>
    </row>
    <row r="2211" spans="1:5" ht="12" x14ac:dyDescent="0.15">
      <c r="A2211" s="11" t="s">
        <v>2353</v>
      </c>
      <c r="B2211">
        <f t="shared" si="34"/>
        <v>6</v>
      </c>
      <c r="C2211" t="str">
        <f>IF(ISNA(VLOOKUP(A2211,words!$A$2:$A$236,1,FALSE)),"-","Normal")</f>
        <v>-</v>
      </c>
      <c r="D2211" t="str">
        <f>IF(ISNA(VLOOKUP(A2211,words_1k!$A$2:$A$1024,1,FALSE)),"-","1k")</f>
        <v>-</v>
      </c>
      <c r="E2211" t="str">
        <f>IF(ISNA(VLOOKUP(A2211,words_5k!$A$2:$A$5024,1,FALSE)),"-","5k")</f>
        <v>5k</v>
      </c>
    </row>
    <row r="2212" spans="1:5" ht="12" x14ac:dyDescent="0.15">
      <c r="A2212" s="11" t="s">
        <v>2354</v>
      </c>
      <c r="B2212">
        <f t="shared" si="34"/>
        <v>3</v>
      </c>
      <c r="C2212" t="str">
        <f>IF(ISNA(VLOOKUP(A2212,words!$A$2:$A$236,1,FALSE)),"-","Normal")</f>
        <v>-</v>
      </c>
      <c r="D2212" t="str">
        <f>IF(ISNA(VLOOKUP(A2212,words_1k!$A$2:$A$1024,1,FALSE)),"-","1k")</f>
        <v>-</v>
      </c>
      <c r="E2212" t="str">
        <f>IF(ISNA(VLOOKUP(A2212,words_5k!$A$2:$A$5024,1,FALSE)),"-","5k")</f>
        <v>5k</v>
      </c>
    </row>
    <row r="2213" spans="1:5" ht="12" x14ac:dyDescent="0.15">
      <c r="A2213" s="11" t="s">
        <v>2355</v>
      </c>
      <c r="B2213">
        <f t="shared" si="34"/>
        <v>5</v>
      </c>
      <c r="C2213" t="str">
        <f>IF(ISNA(VLOOKUP(A2213,words!$A$2:$A$236,1,FALSE)),"-","Normal")</f>
        <v>-</v>
      </c>
      <c r="D2213" t="str">
        <f>IF(ISNA(VLOOKUP(A2213,words_1k!$A$2:$A$1024,1,FALSE)),"-","1k")</f>
        <v>-</v>
      </c>
      <c r="E2213" t="str">
        <f>IF(ISNA(VLOOKUP(A2213,words_5k!$A$2:$A$5024,1,FALSE)),"-","5k")</f>
        <v>5k</v>
      </c>
    </row>
    <row r="2214" spans="1:5" ht="12" x14ac:dyDescent="0.15">
      <c r="A2214" s="11" t="s">
        <v>2356</v>
      </c>
      <c r="B2214">
        <f t="shared" si="34"/>
        <v>6</v>
      </c>
      <c r="C2214" t="str">
        <f>IF(ISNA(VLOOKUP(A2214,words!$A$2:$A$236,1,FALSE)),"-","Normal")</f>
        <v>-</v>
      </c>
      <c r="D2214" t="str">
        <f>IF(ISNA(VLOOKUP(A2214,words_1k!$A$2:$A$1024,1,FALSE)),"-","1k")</f>
        <v>-</v>
      </c>
      <c r="E2214" t="str">
        <f>IF(ISNA(VLOOKUP(A2214,words_5k!$A$2:$A$5024,1,FALSE)),"-","5k")</f>
        <v>5k</v>
      </c>
    </row>
    <row r="2215" spans="1:5" ht="12" x14ac:dyDescent="0.15">
      <c r="A2215" s="11" t="s">
        <v>2357</v>
      </c>
      <c r="B2215">
        <f t="shared" si="34"/>
        <v>6</v>
      </c>
      <c r="C2215" t="str">
        <f>IF(ISNA(VLOOKUP(A2215,words!$A$2:$A$236,1,FALSE)),"-","Normal")</f>
        <v>-</v>
      </c>
      <c r="D2215" t="str">
        <f>IF(ISNA(VLOOKUP(A2215,words_1k!$A$2:$A$1024,1,FALSE)),"-","1k")</f>
        <v>-</v>
      </c>
      <c r="E2215" t="str">
        <f>IF(ISNA(VLOOKUP(A2215,words_5k!$A$2:$A$5024,1,FALSE)),"-","5k")</f>
        <v>5k</v>
      </c>
    </row>
    <row r="2216" spans="1:5" ht="12" x14ac:dyDescent="0.15">
      <c r="A2216" s="11" t="s">
        <v>2358</v>
      </c>
      <c r="B2216">
        <f t="shared" si="34"/>
        <v>5</v>
      </c>
      <c r="C2216" t="str">
        <f>IF(ISNA(VLOOKUP(A2216,words!$A$2:$A$236,1,FALSE)),"-","Normal")</f>
        <v>-</v>
      </c>
      <c r="D2216" t="str">
        <f>IF(ISNA(VLOOKUP(A2216,words_1k!$A$2:$A$1024,1,FALSE)),"-","1k")</f>
        <v>-</v>
      </c>
      <c r="E2216" t="str">
        <f>IF(ISNA(VLOOKUP(A2216,words_5k!$A$2:$A$5024,1,FALSE)),"-","5k")</f>
        <v>5k</v>
      </c>
    </row>
    <row r="2217" spans="1:5" ht="12" x14ac:dyDescent="0.15">
      <c r="A2217" s="11" t="s">
        <v>2359</v>
      </c>
      <c r="B2217">
        <f t="shared" si="34"/>
        <v>4</v>
      </c>
      <c r="C2217" t="str">
        <f>IF(ISNA(VLOOKUP(A2217,words!$A$2:$A$236,1,FALSE)),"-","Normal")</f>
        <v>-</v>
      </c>
      <c r="D2217" t="str">
        <f>IF(ISNA(VLOOKUP(A2217,words_1k!$A$2:$A$1024,1,FALSE)),"-","1k")</f>
        <v>-</v>
      </c>
      <c r="E2217" t="str">
        <f>IF(ISNA(VLOOKUP(A2217,words_5k!$A$2:$A$5024,1,FALSE)),"-","5k")</f>
        <v>5k</v>
      </c>
    </row>
    <row r="2218" spans="1:5" ht="12" x14ac:dyDescent="0.15">
      <c r="A2218" s="11" t="s">
        <v>2360</v>
      </c>
      <c r="B2218">
        <f t="shared" si="34"/>
        <v>4</v>
      </c>
      <c r="C2218" t="str">
        <f>IF(ISNA(VLOOKUP(A2218,words!$A$2:$A$236,1,FALSE)),"-","Normal")</f>
        <v>-</v>
      </c>
      <c r="D2218" t="str">
        <f>IF(ISNA(VLOOKUP(A2218,words_1k!$A$2:$A$1024,1,FALSE)),"-","1k")</f>
        <v>-</v>
      </c>
      <c r="E2218" t="str">
        <f>IF(ISNA(VLOOKUP(A2218,words_5k!$A$2:$A$5024,1,FALSE)),"-","5k")</f>
        <v>5k</v>
      </c>
    </row>
    <row r="2219" spans="1:5" ht="12" x14ac:dyDescent="0.15">
      <c r="A2219" s="11" t="s">
        <v>2361</v>
      </c>
      <c r="B2219">
        <f t="shared" si="34"/>
        <v>5</v>
      </c>
      <c r="C2219" t="str">
        <f>IF(ISNA(VLOOKUP(A2219,words!$A$2:$A$236,1,FALSE)),"-","Normal")</f>
        <v>-</v>
      </c>
      <c r="D2219" t="str">
        <f>IF(ISNA(VLOOKUP(A2219,words_1k!$A$2:$A$1024,1,FALSE)),"-","1k")</f>
        <v>-</v>
      </c>
      <c r="E2219" t="str">
        <f>IF(ISNA(VLOOKUP(A2219,words_5k!$A$2:$A$5024,1,FALSE)),"-","5k")</f>
        <v>5k</v>
      </c>
    </row>
    <row r="2220" spans="1:5" ht="12" x14ac:dyDescent="0.15">
      <c r="A2220" s="11" t="s">
        <v>2362</v>
      </c>
      <c r="B2220">
        <f t="shared" si="34"/>
        <v>3</v>
      </c>
      <c r="C2220" t="str">
        <f>IF(ISNA(VLOOKUP(A2220,words!$A$2:$A$236,1,FALSE)),"-","Normal")</f>
        <v>-</v>
      </c>
      <c r="D2220" t="str">
        <f>IF(ISNA(VLOOKUP(A2220,words_1k!$A$2:$A$1024,1,FALSE)),"-","1k")</f>
        <v>-</v>
      </c>
      <c r="E2220" t="str">
        <f>IF(ISNA(VLOOKUP(A2220,words_5k!$A$2:$A$5024,1,FALSE)),"-","5k")</f>
        <v>5k</v>
      </c>
    </row>
    <row r="2221" spans="1:5" ht="12" x14ac:dyDescent="0.15">
      <c r="A2221" s="11" t="s">
        <v>2363</v>
      </c>
      <c r="B2221">
        <f t="shared" si="34"/>
        <v>4</v>
      </c>
      <c r="C2221" t="str">
        <f>IF(ISNA(VLOOKUP(A2221,words!$A$2:$A$236,1,FALSE)),"-","Normal")</f>
        <v>-</v>
      </c>
      <c r="D2221" t="str">
        <f>IF(ISNA(VLOOKUP(A2221,words_1k!$A$2:$A$1024,1,FALSE)),"-","1k")</f>
        <v>-</v>
      </c>
      <c r="E2221" t="str">
        <f>IF(ISNA(VLOOKUP(A2221,words_5k!$A$2:$A$5024,1,FALSE)),"-","5k")</f>
        <v>5k</v>
      </c>
    </row>
    <row r="2222" spans="1:5" ht="12" x14ac:dyDescent="0.15">
      <c r="A2222" s="11" t="s">
        <v>2364</v>
      </c>
      <c r="B2222">
        <f t="shared" si="34"/>
        <v>6</v>
      </c>
      <c r="C2222" t="str">
        <f>IF(ISNA(VLOOKUP(A2222,words!$A$2:$A$236,1,FALSE)),"-","Normal")</f>
        <v>-</v>
      </c>
      <c r="D2222" t="str">
        <f>IF(ISNA(VLOOKUP(A2222,words_1k!$A$2:$A$1024,1,FALSE)),"-","1k")</f>
        <v>-</v>
      </c>
      <c r="E2222" t="str">
        <f>IF(ISNA(VLOOKUP(A2222,words_5k!$A$2:$A$5024,1,FALSE)),"-","5k")</f>
        <v>5k</v>
      </c>
    </row>
    <row r="2223" spans="1:5" ht="12" x14ac:dyDescent="0.15">
      <c r="A2223" s="11" t="s">
        <v>2365</v>
      </c>
      <c r="B2223">
        <f t="shared" si="34"/>
        <v>3</v>
      </c>
      <c r="C2223" t="str">
        <f>IF(ISNA(VLOOKUP(A2223,words!$A$2:$A$236,1,FALSE)),"-","Normal")</f>
        <v>-</v>
      </c>
      <c r="D2223" t="str">
        <f>IF(ISNA(VLOOKUP(A2223,words_1k!$A$2:$A$1024,1,FALSE)),"-","1k")</f>
        <v>-</v>
      </c>
      <c r="E2223" t="str">
        <f>IF(ISNA(VLOOKUP(A2223,words_5k!$A$2:$A$5024,1,FALSE)),"-","5k")</f>
        <v>5k</v>
      </c>
    </row>
    <row r="2224" spans="1:5" ht="12" x14ac:dyDescent="0.15">
      <c r="A2224" s="11" t="s">
        <v>2366</v>
      </c>
      <c r="B2224">
        <f t="shared" si="34"/>
        <v>5</v>
      </c>
      <c r="C2224" t="str">
        <f>IF(ISNA(VLOOKUP(A2224,words!$A$2:$A$236,1,FALSE)),"-","Normal")</f>
        <v>-</v>
      </c>
      <c r="D2224" t="str">
        <f>IF(ISNA(VLOOKUP(A2224,words_1k!$A$2:$A$1024,1,FALSE)),"-","1k")</f>
        <v>-</v>
      </c>
      <c r="E2224" t="str">
        <f>IF(ISNA(VLOOKUP(A2224,words_5k!$A$2:$A$5024,1,FALSE)),"-","5k")</f>
        <v>5k</v>
      </c>
    </row>
    <row r="2225" spans="1:5" ht="12" x14ac:dyDescent="0.15">
      <c r="A2225" s="11" t="s">
        <v>2367</v>
      </c>
      <c r="B2225">
        <f t="shared" si="34"/>
        <v>4</v>
      </c>
      <c r="C2225" t="str">
        <f>IF(ISNA(VLOOKUP(A2225,words!$A$2:$A$236,1,FALSE)),"-","Normal")</f>
        <v>-</v>
      </c>
      <c r="D2225" t="str">
        <f>IF(ISNA(VLOOKUP(A2225,words_1k!$A$2:$A$1024,1,FALSE)),"-","1k")</f>
        <v>-</v>
      </c>
      <c r="E2225" t="str">
        <f>IF(ISNA(VLOOKUP(A2225,words_5k!$A$2:$A$5024,1,FALSE)),"-","5k")</f>
        <v>5k</v>
      </c>
    </row>
    <row r="2226" spans="1:5" ht="12" x14ac:dyDescent="0.15">
      <c r="A2226" s="11" t="s">
        <v>2368</v>
      </c>
      <c r="B2226">
        <f t="shared" si="34"/>
        <v>3</v>
      </c>
      <c r="C2226" t="str">
        <f>IF(ISNA(VLOOKUP(A2226,words!$A$2:$A$236,1,FALSE)),"-","Normal")</f>
        <v>-</v>
      </c>
      <c r="D2226" t="str">
        <f>IF(ISNA(VLOOKUP(A2226,words_1k!$A$2:$A$1024,1,FALSE)),"-","1k")</f>
        <v>-</v>
      </c>
      <c r="E2226" t="str">
        <f>IF(ISNA(VLOOKUP(A2226,words_5k!$A$2:$A$5024,1,FALSE)),"-","5k")</f>
        <v>5k</v>
      </c>
    </row>
    <row r="2227" spans="1:5" ht="12" x14ac:dyDescent="0.15">
      <c r="A2227" s="11" t="s">
        <v>2369</v>
      </c>
      <c r="B2227">
        <f t="shared" si="34"/>
        <v>6</v>
      </c>
      <c r="C2227" t="str">
        <f>IF(ISNA(VLOOKUP(A2227,words!$A$2:$A$236,1,FALSE)),"-","Normal")</f>
        <v>-</v>
      </c>
      <c r="D2227" t="str">
        <f>IF(ISNA(VLOOKUP(A2227,words_1k!$A$2:$A$1024,1,FALSE)),"-","1k")</f>
        <v>-</v>
      </c>
      <c r="E2227" t="str">
        <f>IF(ISNA(VLOOKUP(A2227,words_5k!$A$2:$A$5024,1,FALSE)),"-","5k")</f>
        <v>5k</v>
      </c>
    </row>
    <row r="2228" spans="1:5" ht="12" x14ac:dyDescent="0.15">
      <c r="A2228" s="11" t="s">
        <v>2370</v>
      </c>
      <c r="B2228">
        <f t="shared" si="34"/>
        <v>6</v>
      </c>
      <c r="C2228" t="str">
        <f>IF(ISNA(VLOOKUP(A2228,words!$A$2:$A$236,1,FALSE)),"-","Normal")</f>
        <v>-</v>
      </c>
      <c r="D2228" t="str">
        <f>IF(ISNA(VLOOKUP(A2228,words_1k!$A$2:$A$1024,1,FALSE)),"-","1k")</f>
        <v>-</v>
      </c>
      <c r="E2228" t="str">
        <f>IF(ISNA(VLOOKUP(A2228,words_5k!$A$2:$A$5024,1,FALSE)),"-","5k")</f>
        <v>5k</v>
      </c>
    </row>
    <row r="2229" spans="1:5" ht="12" x14ac:dyDescent="0.15">
      <c r="A2229" s="11" t="s">
        <v>2371</v>
      </c>
      <c r="B2229">
        <f t="shared" si="34"/>
        <v>6</v>
      </c>
      <c r="C2229" t="str">
        <f>IF(ISNA(VLOOKUP(A2229,words!$A$2:$A$236,1,FALSE)),"-","Normal")</f>
        <v>-</v>
      </c>
      <c r="D2229" t="str">
        <f>IF(ISNA(VLOOKUP(A2229,words_1k!$A$2:$A$1024,1,FALSE)),"-","1k")</f>
        <v>-</v>
      </c>
      <c r="E2229" t="str">
        <f>IF(ISNA(VLOOKUP(A2229,words_5k!$A$2:$A$5024,1,FALSE)),"-","5k")</f>
        <v>5k</v>
      </c>
    </row>
    <row r="2230" spans="1:5" ht="12" x14ac:dyDescent="0.15">
      <c r="A2230" s="11" t="s">
        <v>2372</v>
      </c>
      <c r="B2230">
        <f t="shared" si="34"/>
        <v>5</v>
      </c>
      <c r="C2230" t="str">
        <f>IF(ISNA(VLOOKUP(A2230,words!$A$2:$A$236,1,FALSE)),"-","Normal")</f>
        <v>-</v>
      </c>
      <c r="D2230" t="str">
        <f>IF(ISNA(VLOOKUP(A2230,words_1k!$A$2:$A$1024,1,FALSE)),"-","1k")</f>
        <v>-</v>
      </c>
      <c r="E2230" t="str">
        <f>IF(ISNA(VLOOKUP(A2230,words_5k!$A$2:$A$5024,1,FALSE)),"-","5k")</f>
        <v>5k</v>
      </c>
    </row>
    <row r="2231" spans="1:5" ht="12" x14ac:dyDescent="0.15">
      <c r="A2231" s="11" t="s">
        <v>2373</v>
      </c>
      <c r="B2231">
        <f t="shared" si="34"/>
        <v>5</v>
      </c>
      <c r="C2231" t="str">
        <f>IF(ISNA(VLOOKUP(A2231,words!$A$2:$A$236,1,FALSE)),"-","Normal")</f>
        <v>-</v>
      </c>
      <c r="D2231" t="str">
        <f>IF(ISNA(VLOOKUP(A2231,words_1k!$A$2:$A$1024,1,FALSE)),"-","1k")</f>
        <v>-</v>
      </c>
      <c r="E2231" t="str">
        <f>IF(ISNA(VLOOKUP(A2231,words_5k!$A$2:$A$5024,1,FALSE)),"-","5k")</f>
        <v>5k</v>
      </c>
    </row>
    <row r="2232" spans="1:5" ht="12" x14ac:dyDescent="0.15">
      <c r="A2232" s="11" t="s">
        <v>2374</v>
      </c>
      <c r="B2232">
        <f t="shared" si="34"/>
        <v>6</v>
      </c>
      <c r="C2232" t="str">
        <f>IF(ISNA(VLOOKUP(A2232,words!$A$2:$A$236,1,FALSE)),"-","Normal")</f>
        <v>-</v>
      </c>
      <c r="D2232" t="str">
        <f>IF(ISNA(VLOOKUP(A2232,words_1k!$A$2:$A$1024,1,FALSE)),"-","1k")</f>
        <v>-</v>
      </c>
      <c r="E2232" t="str">
        <f>IF(ISNA(VLOOKUP(A2232,words_5k!$A$2:$A$5024,1,FALSE)),"-","5k")</f>
        <v>5k</v>
      </c>
    </row>
    <row r="2233" spans="1:5" ht="12" x14ac:dyDescent="0.15">
      <c r="A2233" s="11" t="s">
        <v>2375</v>
      </c>
      <c r="B2233">
        <f t="shared" si="34"/>
        <v>4</v>
      </c>
      <c r="C2233" t="str">
        <f>IF(ISNA(VLOOKUP(A2233,words!$A$2:$A$236,1,FALSE)),"-","Normal")</f>
        <v>-</v>
      </c>
      <c r="D2233" t="str">
        <f>IF(ISNA(VLOOKUP(A2233,words_1k!$A$2:$A$1024,1,FALSE)),"-","1k")</f>
        <v>-</v>
      </c>
      <c r="E2233" t="str">
        <f>IF(ISNA(VLOOKUP(A2233,words_5k!$A$2:$A$5024,1,FALSE)),"-","5k")</f>
        <v>5k</v>
      </c>
    </row>
    <row r="2234" spans="1:5" ht="12" x14ac:dyDescent="0.15">
      <c r="A2234" s="11" t="s">
        <v>2376</v>
      </c>
      <c r="B2234">
        <f t="shared" si="34"/>
        <v>5</v>
      </c>
      <c r="C2234" t="str">
        <f>IF(ISNA(VLOOKUP(A2234,words!$A$2:$A$236,1,FALSE)),"-","Normal")</f>
        <v>-</v>
      </c>
      <c r="D2234" t="str">
        <f>IF(ISNA(VLOOKUP(A2234,words_1k!$A$2:$A$1024,1,FALSE)),"-","1k")</f>
        <v>-</v>
      </c>
      <c r="E2234" t="str">
        <f>IF(ISNA(VLOOKUP(A2234,words_5k!$A$2:$A$5024,1,FALSE)),"-","5k")</f>
        <v>5k</v>
      </c>
    </row>
    <row r="2235" spans="1:5" ht="12" x14ac:dyDescent="0.15">
      <c r="A2235" s="11" t="s">
        <v>2377</v>
      </c>
      <c r="B2235">
        <f t="shared" si="34"/>
        <v>6</v>
      </c>
      <c r="C2235" t="str">
        <f>IF(ISNA(VLOOKUP(A2235,words!$A$2:$A$236,1,FALSE)),"-","Normal")</f>
        <v>-</v>
      </c>
      <c r="D2235" t="str">
        <f>IF(ISNA(VLOOKUP(A2235,words_1k!$A$2:$A$1024,1,FALSE)),"-","1k")</f>
        <v>-</v>
      </c>
      <c r="E2235" t="str">
        <f>IF(ISNA(VLOOKUP(A2235,words_5k!$A$2:$A$5024,1,FALSE)),"-","5k")</f>
        <v>5k</v>
      </c>
    </row>
    <row r="2236" spans="1:5" ht="12" x14ac:dyDescent="0.15">
      <c r="A2236" s="11" t="s">
        <v>2378</v>
      </c>
      <c r="B2236">
        <f t="shared" si="34"/>
        <v>4</v>
      </c>
      <c r="C2236" t="str">
        <f>IF(ISNA(VLOOKUP(A2236,words!$A$2:$A$236,1,FALSE)),"-","Normal")</f>
        <v>-</v>
      </c>
      <c r="D2236" t="str">
        <f>IF(ISNA(VLOOKUP(A2236,words_1k!$A$2:$A$1024,1,FALSE)),"-","1k")</f>
        <v>-</v>
      </c>
      <c r="E2236" t="str">
        <f>IF(ISNA(VLOOKUP(A2236,words_5k!$A$2:$A$5024,1,FALSE)),"-","5k")</f>
        <v>5k</v>
      </c>
    </row>
    <row r="2237" spans="1:5" ht="12" x14ac:dyDescent="0.15">
      <c r="A2237" s="11" t="s">
        <v>2379</v>
      </c>
      <c r="B2237">
        <f t="shared" si="34"/>
        <v>7</v>
      </c>
      <c r="C2237" t="str">
        <f>IF(ISNA(VLOOKUP(A2237,words!$A$2:$A$236,1,FALSE)),"-","Normal")</f>
        <v>-</v>
      </c>
      <c r="D2237" t="str">
        <f>IF(ISNA(VLOOKUP(A2237,words_1k!$A$2:$A$1024,1,FALSE)),"-","1k")</f>
        <v>-</v>
      </c>
      <c r="E2237" t="str">
        <f>IF(ISNA(VLOOKUP(A2237,words_5k!$A$2:$A$5024,1,FALSE)),"-","5k")</f>
        <v>5k</v>
      </c>
    </row>
    <row r="2238" spans="1:5" ht="12" x14ac:dyDescent="0.15">
      <c r="A2238" s="11" t="s">
        <v>2380</v>
      </c>
      <c r="B2238">
        <f t="shared" si="34"/>
        <v>6</v>
      </c>
      <c r="C2238" t="str">
        <f>IF(ISNA(VLOOKUP(A2238,words!$A$2:$A$236,1,FALSE)),"-","Normal")</f>
        <v>-</v>
      </c>
      <c r="D2238" t="str">
        <f>IF(ISNA(VLOOKUP(A2238,words_1k!$A$2:$A$1024,1,FALSE)),"-","1k")</f>
        <v>-</v>
      </c>
      <c r="E2238" t="str">
        <f>IF(ISNA(VLOOKUP(A2238,words_5k!$A$2:$A$5024,1,FALSE)),"-","5k")</f>
        <v>5k</v>
      </c>
    </row>
    <row r="2239" spans="1:5" ht="12" x14ac:dyDescent="0.15">
      <c r="A2239" s="11" t="s">
        <v>2381</v>
      </c>
      <c r="B2239">
        <f t="shared" si="34"/>
        <v>4</v>
      </c>
      <c r="C2239" t="str">
        <f>IF(ISNA(VLOOKUP(A2239,words!$A$2:$A$236,1,FALSE)),"-","Normal")</f>
        <v>-</v>
      </c>
      <c r="D2239" t="str">
        <f>IF(ISNA(VLOOKUP(A2239,words_1k!$A$2:$A$1024,1,FALSE)),"-","1k")</f>
        <v>-</v>
      </c>
      <c r="E2239" t="str">
        <f>IF(ISNA(VLOOKUP(A2239,words_5k!$A$2:$A$5024,1,FALSE)),"-","5k")</f>
        <v>5k</v>
      </c>
    </row>
    <row r="2240" spans="1:5" ht="12" x14ac:dyDescent="0.15">
      <c r="A2240" s="11" t="s">
        <v>2382</v>
      </c>
      <c r="B2240">
        <f t="shared" si="34"/>
        <v>3</v>
      </c>
      <c r="C2240" t="str">
        <f>IF(ISNA(VLOOKUP(A2240,words!$A$2:$A$236,1,FALSE)),"-","Normal")</f>
        <v>-</v>
      </c>
      <c r="D2240" t="str">
        <f>IF(ISNA(VLOOKUP(A2240,words_1k!$A$2:$A$1024,1,FALSE)),"-","1k")</f>
        <v>-</v>
      </c>
      <c r="E2240" t="str">
        <f>IF(ISNA(VLOOKUP(A2240,words_5k!$A$2:$A$5024,1,FALSE)),"-","5k")</f>
        <v>5k</v>
      </c>
    </row>
    <row r="2241" spans="1:5" ht="12" x14ac:dyDescent="0.15">
      <c r="A2241" s="11" t="s">
        <v>2383</v>
      </c>
      <c r="B2241">
        <f t="shared" si="34"/>
        <v>5</v>
      </c>
      <c r="C2241" t="str">
        <f>IF(ISNA(VLOOKUP(A2241,words!$A$2:$A$236,1,FALSE)),"-","Normal")</f>
        <v>-</v>
      </c>
      <c r="D2241" t="str">
        <f>IF(ISNA(VLOOKUP(A2241,words_1k!$A$2:$A$1024,1,FALSE)),"-","1k")</f>
        <v>-</v>
      </c>
      <c r="E2241" t="str">
        <f>IF(ISNA(VLOOKUP(A2241,words_5k!$A$2:$A$5024,1,FALSE)),"-","5k")</f>
        <v>5k</v>
      </c>
    </row>
    <row r="2242" spans="1:5" ht="12" x14ac:dyDescent="0.15">
      <c r="A2242" s="11" t="s">
        <v>2384</v>
      </c>
      <c r="B2242">
        <f t="shared" ref="B2242:B2305" si="35">LEN(A2242)</f>
        <v>3</v>
      </c>
      <c r="C2242" t="str">
        <f>IF(ISNA(VLOOKUP(A2242,words!$A$2:$A$236,1,FALSE)),"-","Normal")</f>
        <v>-</v>
      </c>
      <c r="D2242" t="str">
        <f>IF(ISNA(VLOOKUP(A2242,words_1k!$A$2:$A$1024,1,FALSE)),"-","1k")</f>
        <v>-</v>
      </c>
      <c r="E2242" t="str">
        <f>IF(ISNA(VLOOKUP(A2242,words_5k!$A$2:$A$5024,1,FALSE)),"-","5k")</f>
        <v>5k</v>
      </c>
    </row>
    <row r="2243" spans="1:5" ht="12" x14ac:dyDescent="0.15">
      <c r="A2243" s="11" t="s">
        <v>2385</v>
      </c>
      <c r="B2243">
        <f t="shared" si="35"/>
        <v>3</v>
      </c>
      <c r="C2243" t="str">
        <f>IF(ISNA(VLOOKUP(A2243,words!$A$2:$A$236,1,FALSE)),"-","Normal")</f>
        <v>-</v>
      </c>
      <c r="D2243" t="str">
        <f>IF(ISNA(VLOOKUP(A2243,words_1k!$A$2:$A$1024,1,FALSE)),"-","1k")</f>
        <v>-</v>
      </c>
      <c r="E2243" t="str">
        <f>IF(ISNA(VLOOKUP(A2243,words_5k!$A$2:$A$5024,1,FALSE)),"-","5k")</f>
        <v>5k</v>
      </c>
    </row>
    <row r="2244" spans="1:5" ht="12" x14ac:dyDescent="0.15">
      <c r="A2244" s="11" t="s">
        <v>2386</v>
      </c>
      <c r="B2244">
        <f t="shared" si="35"/>
        <v>2</v>
      </c>
      <c r="C2244" t="str">
        <f>IF(ISNA(VLOOKUP(A2244,words!$A$2:$A$236,1,FALSE)),"-","Normal")</f>
        <v>-</v>
      </c>
      <c r="D2244" t="str">
        <f>IF(ISNA(VLOOKUP(A2244,words_1k!$A$2:$A$1024,1,FALSE)),"-","1k")</f>
        <v>-</v>
      </c>
      <c r="E2244" t="str">
        <f>IF(ISNA(VLOOKUP(A2244,words_5k!$A$2:$A$5024,1,FALSE)),"-","5k")</f>
        <v>5k</v>
      </c>
    </row>
    <row r="2245" spans="1:5" ht="12" x14ac:dyDescent="0.15">
      <c r="A2245" s="11" t="s">
        <v>2387</v>
      </c>
      <c r="B2245">
        <f t="shared" si="35"/>
        <v>2</v>
      </c>
      <c r="C2245" t="str">
        <f>IF(ISNA(VLOOKUP(A2245,words!$A$2:$A$236,1,FALSE)),"-","Normal")</f>
        <v>-</v>
      </c>
      <c r="D2245" t="str">
        <f>IF(ISNA(VLOOKUP(A2245,words_1k!$A$2:$A$1024,1,FALSE)),"-","1k")</f>
        <v>-</v>
      </c>
      <c r="E2245" t="str">
        <f>IF(ISNA(VLOOKUP(A2245,words_5k!$A$2:$A$5024,1,FALSE)),"-","5k")</f>
        <v>5k</v>
      </c>
    </row>
    <row r="2246" spans="1:5" ht="12" x14ac:dyDescent="0.15">
      <c r="A2246" s="11" t="s">
        <v>2388</v>
      </c>
      <c r="B2246">
        <f t="shared" si="35"/>
        <v>3</v>
      </c>
      <c r="C2246" t="str">
        <f>IF(ISNA(VLOOKUP(A2246,words!$A$2:$A$236,1,FALSE)),"-","Normal")</f>
        <v>-</v>
      </c>
      <c r="D2246" t="str">
        <f>IF(ISNA(VLOOKUP(A2246,words_1k!$A$2:$A$1024,1,FALSE)),"-","1k")</f>
        <v>-</v>
      </c>
      <c r="E2246" t="str">
        <f>IF(ISNA(VLOOKUP(A2246,words_5k!$A$2:$A$5024,1,FALSE)),"-","5k")</f>
        <v>5k</v>
      </c>
    </row>
    <row r="2247" spans="1:5" ht="12" x14ac:dyDescent="0.15">
      <c r="A2247" s="11" t="s">
        <v>2389</v>
      </c>
      <c r="B2247">
        <f t="shared" si="35"/>
        <v>5</v>
      </c>
      <c r="C2247" t="str">
        <f>IF(ISNA(VLOOKUP(A2247,words!$A$2:$A$236,1,FALSE)),"-","Normal")</f>
        <v>-</v>
      </c>
      <c r="D2247" t="str">
        <f>IF(ISNA(VLOOKUP(A2247,words_1k!$A$2:$A$1024,1,FALSE)),"-","1k")</f>
        <v>-</v>
      </c>
      <c r="E2247" t="str">
        <f>IF(ISNA(VLOOKUP(A2247,words_5k!$A$2:$A$5024,1,FALSE)),"-","5k")</f>
        <v>5k</v>
      </c>
    </row>
    <row r="2248" spans="1:5" ht="12" x14ac:dyDescent="0.15">
      <c r="A2248" s="11" t="s">
        <v>2390</v>
      </c>
      <c r="B2248">
        <f t="shared" si="35"/>
        <v>7</v>
      </c>
      <c r="C2248" t="str">
        <f>IF(ISNA(VLOOKUP(A2248,words!$A$2:$A$236,1,FALSE)),"-","Normal")</f>
        <v>-</v>
      </c>
      <c r="D2248" t="str">
        <f>IF(ISNA(VLOOKUP(A2248,words_1k!$A$2:$A$1024,1,FALSE)),"-","1k")</f>
        <v>-</v>
      </c>
      <c r="E2248" t="str">
        <f>IF(ISNA(VLOOKUP(A2248,words_5k!$A$2:$A$5024,1,FALSE)),"-","5k")</f>
        <v>5k</v>
      </c>
    </row>
    <row r="2249" spans="1:5" ht="12" x14ac:dyDescent="0.15">
      <c r="A2249" s="11" t="s">
        <v>2391</v>
      </c>
      <c r="B2249">
        <f t="shared" si="35"/>
        <v>5</v>
      </c>
      <c r="C2249" t="str">
        <f>IF(ISNA(VLOOKUP(A2249,words!$A$2:$A$236,1,FALSE)),"-","Normal")</f>
        <v>-</v>
      </c>
      <c r="D2249" t="str">
        <f>IF(ISNA(VLOOKUP(A2249,words_1k!$A$2:$A$1024,1,FALSE)),"-","1k")</f>
        <v>-</v>
      </c>
      <c r="E2249" t="str">
        <f>IF(ISNA(VLOOKUP(A2249,words_5k!$A$2:$A$5024,1,FALSE)),"-","5k")</f>
        <v>5k</v>
      </c>
    </row>
    <row r="2250" spans="1:5" ht="12" x14ac:dyDescent="0.15">
      <c r="A2250" s="11" t="s">
        <v>2392</v>
      </c>
      <c r="B2250">
        <f t="shared" si="35"/>
        <v>3</v>
      </c>
      <c r="C2250" t="str">
        <f>IF(ISNA(VLOOKUP(A2250,words!$A$2:$A$236,1,FALSE)),"-","Normal")</f>
        <v>-</v>
      </c>
      <c r="D2250" t="str">
        <f>IF(ISNA(VLOOKUP(A2250,words_1k!$A$2:$A$1024,1,FALSE)),"-","1k")</f>
        <v>-</v>
      </c>
      <c r="E2250" t="str">
        <f>IF(ISNA(VLOOKUP(A2250,words_5k!$A$2:$A$5024,1,FALSE)),"-","5k")</f>
        <v>5k</v>
      </c>
    </row>
    <row r="2251" spans="1:5" ht="12" x14ac:dyDescent="0.15">
      <c r="A2251" s="11" t="s">
        <v>2393</v>
      </c>
      <c r="B2251">
        <f t="shared" si="35"/>
        <v>5</v>
      </c>
      <c r="C2251" t="str">
        <f>IF(ISNA(VLOOKUP(A2251,words!$A$2:$A$236,1,FALSE)),"-","Normal")</f>
        <v>-</v>
      </c>
      <c r="D2251" t="str">
        <f>IF(ISNA(VLOOKUP(A2251,words_1k!$A$2:$A$1024,1,FALSE)),"-","1k")</f>
        <v>-</v>
      </c>
      <c r="E2251" t="str">
        <f>IF(ISNA(VLOOKUP(A2251,words_5k!$A$2:$A$5024,1,FALSE)),"-","5k")</f>
        <v>5k</v>
      </c>
    </row>
    <row r="2252" spans="1:5" ht="12" x14ac:dyDescent="0.15">
      <c r="A2252" s="11" t="s">
        <v>2394</v>
      </c>
      <c r="B2252">
        <f t="shared" si="35"/>
        <v>4</v>
      </c>
      <c r="C2252" t="str">
        <f>IF(ISNA(VLOOKUP(A2252,words!$A$2:$A$236,1,FALSE)),"-","Normal")</f>
        <v>-</v>
      </c>
      <c r="D2252" t="str">
        <f>IF(ISNA(VLOOKUP(A2252,words_1k!$A$2:$A$1024,1,FALSE)),"-","1k")</f>
        <v>-</v>
      </c>
      <c r="E2252" t="str">
        <f>IF(ISNA(VLOOKUP(A2252,words_5k!$A$2:$A$5024,1,FALSE)),"-","5k")</f>
        <v>5k</v>
      </c>
    </row>
    <row r="2253" spans="1:5" ht="12" x14ac:dyDescent="0.15">
      <c r="A2253" s="11" t="s">
        <v>2395</v>
      </c>
      <c r="B2253">
        <f t="shared" si="35"/>
        <v>4</v>
      </c>
      <c r="C2253" t="str">
        <f>IF(ISNA(VLOOKUP(A2253,words!$A$2:$A$236,1,FALSE)),"-","Normal")</f>
        <v>-</v>
      </c>
      <c r="D2253" t="str">
        <f>IF(ISNA(VLOOKUP(A2253,words_1k!$A$2:$A$1024,1,FALSE)),"-","1k")</f>
        <v>-</v>
      </c>
      <c r="E2253" t="str">
        <f>IF(ISNA(VLOOKUP(A2253,words_5k!$A$2:$A$5024,1,FALSE)),"-","5k")</f>
        <v>5k</v>
      </c>
    </row>
    <row r="2254" spans="1:5" ht="12" x14ac:dyDescent="0.15">
      <c r="A2254" s="11" t="s">
        <v>2396</v>
      </c>
      <c r="B2254">
        <f t="shared" si="35"/>
        <v>4</v>
      </c>
      <c r="C2254" t="str">
        <f>IF(ISNA(VLOOKUP(A2254,words!$A$2:$A$236,1,FALSE)),"-","Normal")</f>
        <v>-</v>
      </c>
      <c r="D2254" t="str">
        <f>IF(ISNA(VLOOKUP(A2254,words_1k!$A$2:$A$1024,1,FALSE)),"-","1k")</f>
        <v>-</v>
      </c>
      <c r="E2254" t="str">
        <f>IF(ISNA(VLOOKUP(A2254,words_5k!$A$2:$A$5024,1,FALSE)),"-","5k")</f>
        <v>5k</v>
      </c>
    </row>
    <row r="2255" spans="1:5" ht="12" x14ac:dyDescent="0.15">
      <c r="A2255" s="11" t="s">
        <v>2397</v>
      </c>
      <c r="B2255">
        <f t="shared" si="35"/>
        <v>6</v>
      </c>
      <c r="C2255" t="str">
        <f>IF(ISNA(VLOOKUP(A2255,words!$A$2:$A$236,1,FALSE)),"-","Normal")</f>
        <v>-</v>
      </c>
      <c r="D2255" t="str">
        <f>IF(ISNA(VLOOKUP(A2255,words_1k!$A$2:$A$1024,1,FALSE)),"-","1k")</f>
        <v>-</v>
      </c>
      <c r="E2255" t="str">
        <f>IF(ISNA(VLOOKUP(A2255,words_5k!$A$2:$A$5024,1,FALSE)),"-","5k")</f>
        <v>5k</v>
      </c>
    </row>
    <row r="2256" spans="1:5" ht="12" x14ac:dyDescent="0.15">
      <c r="A2256" s="11" t="s">
        <v>2398</v>
      </c>
      <c r="B2256">
        <f t="shared" si="35"/>
        <v>4</v>
      </c>
      <c r="C2256" t="str">
        <f>IF(ISNA(VLOOKUP(A2256,words!$A$2:$A$236,1,FALSE)),"-","Normal")</f>
        <v>-</v>
      </c>
      <c r="D2256" t="str">
        <f>IF(ISNA(VLOOKUP(A2256,words_1k!$A$2:$A$1024,1,FALSE)),"-","1k")</f>
        <v>-</v>
      </c>
      <c r="E2256" t="str">
        <f>IF(ISNA(VLOOKUP(A2256,words_5k!$A$2:$A$5024,1,FALSE)),"-","5k")</f>
        <v>5k</v>
      </c>
    </row>
    <row r="2257" spans="1:5" ht="12" x14ac:dyDescent="0.15">
      <c r="A2257" s="11" t="s">
        <v>2399</v>
      </c>
      <c r="B2257">
        <f t="shared" si="35"/>
        <v>5</v>
      </c>
      <c r="C2257" t="str">
        <f>IF(ISNA(VLOOKUP(A2257,words!$A$2:$A$236,1,FALSE)),"-","Normal")</f>
        <v>-</v>
      </c>
      <c r="D2257" t="str">
        <f>IF(ISNA(VLOOKUP(A2257,words_1k!$A$2:$A$1024,1,FALSE)),"-","1k")</f>
        <v>-</v>
      </c>
      <c r="E2257" t="str">
        <f>IF(ISNA(VLOOKUP(A2257,words_5k!$A$2:$A$5024,1,FALSE)),"-","5k")</f>
        <v>5k</v>
      </c>
    </row>
    <row r="2258" spans="1:5" ht="12" x14ac:dyDescent="0.15">
      <c r="A2258" s="11" t="s">
        <v>2400</v>
      </c>
      <c r="B2258">
        <f t="shared" si="35"/>
        <v>4</v>
      </c>
      <c r="C2258" t="str">
        <f>IF(ISNA(VLOOKUP(A2258,words!$A$2:$A$236,1,FALSE)),"-","Normal")</f>
        <v>-</v>
      </c>
      <c r="D2258" t="str">
        <f>IF(ISNA(VLOOKUP(A2258,words_1k!$A$2:$A$1024,1,FALSE)),"-","1k")</f>
        <v>-</v>
      </c>
      <c r="E2258" t="str">
        <f>IF(ISNA(VLOOKUP(A2258,words_5k!$A$2:$A$5024,1,FALSE)),"-","5k")</f>
        <v>5k</v>
      </c>
    </row>
    <row r="2259" spans="1:5" ht="12" x14ac:dyDescent="0.15">
      <c r="A2259" s="11" t="s">
        <v>2401</v>
      </c>
      <c r="B2259">
        <f t="shared" si="35"/>
        <v>4</v>
      </c>
      <c r="C2259" t="str">
        <f>IF(ISNA(VLOOKUP(A2259,words!$A$2:$A$236,1,FALSE)),"-","Normal")</f>
        <v>-</v>
      </c>
      <c r="D2259" t="str">
        <f>IF(ISNA(VLOOKUP(A2259,words_1k!$A$2:$A$1024,1,FALSE)),"-","1k")</f>
        <v>-</v>
      </c>
      <c r="E2259" t="str">
        <f>IF(ISNA(VLOOKUP(A2259,words_5k!$A$2:$A$5024,1,FALSE)),"-","5k")</f>
        <v>5k</v>
      </c>
    </row>
    <row r="2260" spans="1:5" ht="12" x14ac:dyDescent="0.15">
      <c r="A2260" s="11" t="s">
        <v>2402</v>
      </c>
      <c r="B2260">
        <f t="shared" si="35"/>
        <v>5</v>
      </c>
      <c r="C2260" t="str">
        <f>IF(ISNA(VLOOKUP(A2260,words!$A$2:$A$236,1,FALSE)),"-","Normal")</f>
        <v>-</v>
      </c>
      <c r="D2260" t="str">
        <f>IF(ISNA(VLOOKUP(A2260,words_1k!$A$2:$A$1024,1,FALSE)),"-","1k")</f>
        <v>-</v>
      </c>
      <c r="E2260" t="str">
        <f>IF(ISNA(VLOOKUP(A2260,words_5k!$A$2:$A$5024,1,FALSE)),"-","5k")</f>
        <v>5k</v>
      </c>
    </row>
    <row r="2261" spans="1:5" ht="12" x14ac:dyDescent="0.15">
      <c r="A2261" s="11" t="s">
        <v>2403</v>
      </c>
      <c r="B2261">
        <f t="shared" si="35"/>
        <v>6</v>
      </c>
      <c r="C2261" t="str">
        <f>IF(ISNA(VLOOKUP(A2261,words!$A$2:$A$236,1,FALSE)),"-","Normal")</f>
        <v>-</v>
      </c>
      <c r="D2261" t="str">
        <f>IF(ISNA(VLOOKUP(A2261,words_1k!$A$2:$A$1024,1,FALSE)),"-","1k")</f>
        <v>-</v>
      </c>
      <c r="E2261" t="str">
        <f>IF(ISNA(VLOOKUP(A2261,words_5k!$A$2:$A$5024,1,FALSE)),"-","5k")</f>
        <v>5k</v>
      </c>
    </row>
    <row r="2262" spans="1:5" ht="12" x14ac:dyDescent="0.15">
      <c r="A2262" s="11" t="s">
        <v>2404</v>
      </c>
      <c r="B2262">
        <f t="shared" si="35"/>
        <v>4</v>
      </c>
      <c r="C2262" t="str">
        <f>IF(ISNA(VLOOKUP(A2262,words!$A$2:$A$236,1,FALSE)),"-","Normal")</f>
        <v>-</v>
      </c>
      <c r="D2262" t="str">
        <f>IF(ISNA(VLOOKUP(A2262,words_1k!$A$2:$A$1024,1,FALSE)),"-","1k")</f>
        <v>-</v>
      </c>
      <c r="E2262" t="str">
        <f>IF(ISNA(VLOOKUP(A2262,words_5k!$A$2:$A$5024,1,FALSE)),"-","5k")</f>
        <v>5k</v>
      </c>
    </row>
    <row r="2263" spans="1:5" ht="12" x14ac:dyDescent="0.15">
      <c r="A2263" s="11" t="s">
        <v>2405</v>
      </c>
      <c r="B2263">
        <f t="shared" si="35"/>
        <v>6</v>
      </c>
      <c r="C2263" t="str">
        <f>IF(ISNA(VLOOKUP(A2263,words!$A$2:$A$236,1,FALSE)),"-","Normal")</f>
        <v>-</v>
      </c>
      <c r="D2263" t="str">
        <f>IF(ISNA(VLOOKUP(A2263,words_1k!$A$2:$A$1024,1,FALSE)),"-","1k")</f>
        <v>-</v>
      </c>
      <c r="E2263" t="str">
        <f>IF(ISNA(VLOOKUP(A2263,words_5k!$A$2:$A$5024,1,FALSE)),"-","5k")</f>
        <v>5k</v>
      </c>
    </row>
    <row r="2264" spans="1:5" ht="12" x14ac:dyDescent="0.15">
      <c r="A2264" s="11" t="s">
        <v>2406</v>
      </c>
      <c r="B2264">
        <f t="shared" si="35"/>
        <v>4</v>
      </c>
      <c r="C2264" t="str">
        <f>IF(ISNA(VLOOKUP(A2264,words!$A$2:$A$236,1,FALSE)),"-","Normal")</f>
        <v>-</v>
      </c>
      <c r="D2264" t="str">
        <f>IF(ISNA(VLOOKUP(A2264,words_1k!$A$2:$A$1024,1,FALSE)),"-","1k")</f>
        <v>-</v>
      </c>
      <c r="E2264" t="str">
        <f>IF(ISNA(VLOOKUP(A2264,words_5k!$A$2:$A$5024,1,FALSE)),"-","5k")</f>
        <v>5k</v>
      </c>
    </row>
    <row r="2265" spans="1:5" ht="12" x14ac:dyDescent="0.15">
      <c r="A2265" s="11" t="s">
        <v>2407</v>
      </c>
      <c r="B2265">
        <f t="shared" si="35"/>
        <v>7</v>
      </c>
      <c r="C2265" t="str">
        <f>IF(ISNA(VLOOKUP(A2265,words!$A$2:$A$236,1,FALSE)),"-","Normal")</f>
        <v>-</v>
      </c>
      <c r="D2265" t="str">
        <f>IF(ISNA(VLOOKUP(A2265,words_1k!$A$2:$A$1024,1,FALSE)),"-","1k")</f>
        <v>-</v>
      </c>
      <c r="E2265" t="str">
        <f>IF(ISNA(VLOOKUP(A2265,words_5k!$A$2:$A$5024,1,FALSE)),"-","5k")</f>
        <v>5k</v>
      </c>
    </row>
    <row r="2266" spans="1:5" ht="12" x14ac:dyDescent="0.15">
      <c r="A2266" s="11" t="s">
        <v>2408</v>
      </c>
      <c r="B2266">
        <f t="shared" si="35"/>
        <v>4</v>
      </c>
      <c r="C2266" t="str">
        <f>IF(ISNA(VLOOKUP(A2266,words!$A$2:$A$236,1,FALSE)),"-","Normal")</f>
        <v>-</v>
      </c>
      <c r="D2266" t="str">
        <f>IF(ISNA(VLOOKUP(A2266,words_1k!$A$2:$A$1024,1,FALSE)),"-","1k")</f>
        <v>-</v>
      </c>
      <c r="E2266" t="str">
        <f>IF(ISNA(VLOOKUP(A2266,words_5k!$A$2:$A$5024,1,FALSE)),"-","5k")</f>
        <v>5k</v>
      </c>
    </row>
    <row r="2267" spans="1:5" ht="12" x14ac:dyDescent="0.15">
      <c r="A2267" s="11" t="s">
        <v>2409</v>
      </c>
      <c r="B2267">
        <f t="shared" si="35"/>
        <v>7</v>
      </c>
      <c r="C2267" t="str">
        <f>IF(ISNA(VLOOKUP(A2267,words!$A$2:$A$236,1,FALSE)),"-","Normal")</f>
        <v>-</v>
      </c>
      <c r="D2267" t="str">
        <f>IF(ISNA(VLOOKUP(A2267,words_1k!$A$2:$A$1024,1,FALSE)),"-","1k")</f>
        <v>-</v>
      </c>
      <c r="E2267" t="str">
        <f>IF(ISNA(VLOOKUP(A2267,words_5k!$A$2:$A$5024,1,FALSE)),"-","5k")</f>
        <v>5k</v>
      </c>
    </row>
    <row r="2268" spans="1:5" ht="12" x14ac:dyDescent="0.15">
      <c r="A2268" s="11" t="s">
        <v>2410</v>
      </c>
      <c r="B2268">
        <f t="shared" si="35"/>
        <v>5</v>
      </c>
      <c r="C2268" t="str">
        <f>IF(ISNA(VLOOKUP(A2268,words!$A$2:$A$236,1,FALSE)),"-","Normal")</f>
        <v>-</v>
      </c>
      <c r="D2268" t="str">
        <f>IF(ISNA(VLOOKUP(A2268,words_1k!$A$2:$A$1024,1,FALSE)),"-","1k")</f>
        <v>-</v>
      </c>
      <c r="E2268" t="str">
        <f>IF(ISNA(VLOOKUP(A2268,words_5k!$A$2:$A$5024,1,FALSE)),"-","5k")</f>
        <v>5k</v>
      </c>
    </row>
    <row r="2269" spans="1:5" ht="12" x14ac:dyDescent="0.15">
      <c r="A2269" s="11" t="s">
        <v>2411</v>
      </c>
      <c r="B2269">
        <f t="shared" si="35"/>
        <v>7</v>
      </c>
      <c r="C2269" t="str">
        <f>IF(ISNA(VLOOKUP(A2269,words!$A$2:$A$236,1,FALSE)),"-","Normal")</f>
        <v>-</v>
      </c>
      <c r="D2269" t="str">
        <f>IF(ISNA(VLOOKUP(A2269,words_1k!$A$2:$A$1024,1,FALSE)),"-","1k")</f>
        <v>-</v>
      </c>
      <c r="E2269" t="str">
        <f>IF(ISNA(VLOOKUP(A2269,words_5k!$A$2:$A$5024,1,FALSE)),"-","5k")</f>
        <v>5k</v>
      </c>
    </row>
    <row r="2270" spans="1:5" ht="12" x14ac:dyDescent="0.15">
      <c r="A2270" s="11" t="s">
        <v>2412</v>
      </c>
      <c r="B2270">
        <f t="shared" si="35"/>
        <v>7</v>
      </c>
      <c r="C2270" t="str">
        <f>IF(ISNA(VLOOKUP(A2270,words!$A$2:$A$236,1,FALSE)),"-","Normal")</f>
        <v>-</v>
      </c>
      <c r="D2270" t="str">
        <f>IF(ISNA(VLOOKUP(A2270,words_1k!$A$2:$A$1024,1,FALSE)),"-","1k")</f>
        <v>-</v>
      </c>
      <c r="E2270" t="str">
        <f>IF(ISNA(VLOOKUP(A2270,words_5k!$A$2:$A$5024,1,FALSE)),"-","5k")</f>
        <v>5k</v>
      </c>
    </row>
    <row r="2271" spans="1:5" ht="12" x14ac:dyDescent="0.15">
      <c r="A2271" s="11" t="s">
        <v>2413</v>
      </c>
      <c r="B2271">
        <f t="shared" si="35"/>
        <v>5</v>
      </c>
      <c r="C2271" t="str">
        <f>IF(ISNA(VLOOKUP(A2271,words!$A$2:$A$236,1,FALSE)),"-","Normal")</f>
        <v>-</v>
      </c>
      <c r="D2271" t="str">
        <f>IF(ISNA(VLOOKUP(A2271,words_1k!$A$2:$A$1024,1,FALSE)),"-","1k")</f>
        <v>-</v>
      </c>
      <c r="E2271" t="str">
        <f>IF(ISNA(VLOOKUP(A2271,words_5k!$A$2:$A$5024,1,FALSE)),"-","5k")</f>
        <v>5k</v>
      </c>
    </row>
    <row r="2272" spans="1:5" ht="12" x14ac:dyDescent="0.15">
      <c r="A2272" s="11" t="s">
        <v>2414</v>
      </c>
      <c r="B2272">
        <f t="shared" si="35"/>
        <v>5</v>
      </c>
      <c r="C2272" t="str">
        <f>IF(ISNA(VLOOKUP(A2272,words!$A$2:$A$236,1,FALSE)),"-","Normal")</f>
        <v>-</v>
      </c>
      <c r="D2272" t="str">
        <f>IF(ISNA(VLOOKUP(A2272,words_1k!$A$2:$A$1024,1,FALSE)),"-","1k")</f>
        <v>-</v>
      </c>
      <c r="E2272" t="str">
        <f>IF(ISNA(VLOOKUP(A2272,words_5k!$A$2:$A$5024,1,FALSE)),"-","5k")</f>
        <v>5k</v>
      </c>
    </row>
    <row r="2273" spans="1:5" ht="12" x14ac:dyDescent="0.15">
      <c r="A2273" s="11" t="s">
        <v>2415</v>
      </c>
      <c r="B2273">
        <f t="shared" si="35"/>
        <v>4</v>
      </c>
      <c r="C2273" t="str">
        <f>IF(ISNA(VLOOKUP(A2273,words!$A$2:$A$236,1,FALSE)),"-","Normal")</f>
        <v>-</v>
      </c>
      <c r="D2273" t="str">
        <f>IF(ISNA(VLOOKUP(A2273,words_1k!$A$2:$A$1024,1,FALSE)),"-","1k")</f>
        <v>-</v>
      </c>
      <c r="E2273" t="str">
        <f>IF(ISNA(VLOOKUP(A2273,words_5k!$A$2:$A$5024,1,FALSE)),"-","5k")</f>
        <v>5k</v>
      </c>
    </row>
    <row r="2274" spans="1:5" ht="12" x14ac:dyDescent="0.15">
      <c r="A2274" s="11" t="s">
        <v>2416</v>
      </c>
      <c r="B2274">
        <f t="shared" si="35"/>
        <v>7</v>
      </c>
      <c r="C2274" t="str">
        <f>IF(ISNA(VLOOKUP(A2274,words!$A$2:$A$236,1,FALSE)),"-","Normal")</f>
        <v>-</v>
      </c>
      <c r="D2274" t="str">
        <f>IF(ISNA(VLOOKUP(A2274,words_1k!$A$2:$A$1024,1,FALSE)),"-","1k")</f>
        <v>-</v>
      </c>
      <c r="E2274" t="str">
        <f>IF(ISNA(VLOOKUP(A2274,words_5k!$A$2:$A$5024,1,FALSE)),"-","5k")</f>
        <v>5k</v>
      </c>
    </row>
    <row r="2275" spans="1:5" ht="12" x14ac:dyDescent="0.15">
      <c r="A2275" s="11" t="s">
        <v>2417</v>
      </c>
      <c r="B2275">
        <f t="shared" si="35"/>
        <v>4</v>
      </c>
      <c r="C2275" t="str">
        <f>IF(ISNA(VLOOKUP(A2275,words!$A$2:$A$236,1,FALSE)),"-","Normal")</f>
        <v>-</v>
      </c>
      <c r="D2275" t="str">
        <f>IF(ISNA(VLOOKUP(A2275,words_1k!$A$2:$A$1024,1,FALSE)),"-","1k")</f>
        <v>-</v>
      </c>
      <c r="E2275" t="str">
        <f>IF(ISNA(VLOOKUP(A2275,words_5k!$A$2:$A$5024,1,FALSE)),"-","5k")</f>
        <v>5k</v>
      </c>
    </row>
    <row r="2276" spans="1:5" ht="12" x14ac:dyDescent="0.15">
      <c r="A2276" s="11" t="s">
        <v>2418</v>
      </c>
      <c r="B2276">
        <f t="shared" si="35"/>
        <v>6</v>
      </c>
      <c r="C2276" t="str">
        <f>IF(ISNA(VLOOKUP(A2276,words!$A$2:$A$236,1,FALSE)),"-","Normal")</f>
        <v>-</v>
      </c>
      <c r="D2276" t="str">
        <f>IF(ISNA(VLOOKUP(A2276,words_1k!$A$2:$A$1024,1,FALSE)),"-","1k")</f>
        <v>-</v>
      </c>
      <c r="E2276" t="str">
        <f>IF(ISNA(VLOOKUP(A2276,words_5k!$A$2:$A$5024,1,FALSE)),"-","5k")</f>
        <v>5k</v>
      </c>
    </row>
    <row r="2277" spans="1:5" ht="12" x14ac:dyDescent="0.15">
      <c r="A2277" s="11" t="s">
        <v>2419</v>
      </c>
      <c r="B2277">
        <f t="shared" si="35"/>
        <v>3</v>
      </c>
      <c r="C2277" t="str">
        <f>IF(ISNA(VLOOKUP(A2277,words!$A$2:$A$236,1,FALSE)),"-","Normal")</f>
        <v>-</v>
      </c>
      <c r="D2277" t="str">
        <f>IF(ISNA(VLOOKUP(A2277,words_1k!$A$2:$A$1024,1,FALSE)),"-","1k")</f>
        <v>-</v>
      </c>
      <c r="E2277" t="str">
        <f>IF(ISNA(VLOOKUP(A2277,words_5k!$A$2:$A$5024,1,FALSE)),"-","5k")</f>
        <v>5k</v>
      </c>
    </row>
    <row r="2278" spans="1:5" ht="12" x14ac:dyDescent="0.15">
      <c r="A2278" s="11" t="s">
        <v>2420</v>
      </c>
      <c r="B2278">
        <f t="shared" si="35"/>
        <v>5</v>
      </c>
      <c r="C2278" t="str">
        <f>IF(ISNA(VLOOKUP(A2278,words!$A$2:$A$236,1,FALSE)),"-","Normal")</f>
        <v>-</v>
      </c>
      <c r="D2278" t="str">
        <f>IF(ISNA(VLOOKUP(A2278,words_1k!$A$2:$A$1024,1,FALSE)),"-","1k")</f>
        <v>-</v>
      </c>
      <c r="E2278" t="str">
        <f>IF(ISNA(VLOOKUP(A2278,words_5k!$A$2:$A$5024,1,FALSE)),"-","5k")</f>
        <v>5k</v>
      </c>
    </row>
    <row r="2279" spans="1:5" ht="12" x14ac:dyDescent="0.15">
      <c r="A2279" s="11" t="s">
        <v>2421</v>
      </c>
      <c r="B2279">
        <f t="shared" si="35"/>
        <v>4</v>
      </c>
      <c r="C2279" t="str">
        <f>IF(ISNA(VLOOKUP(A2279,words!$A$2:$A$236,1,FALSE)),"-","Normal")</f>
        <v>-</v>
      </c>
      <c r="D2279" t="str">
        <f>IF(ISNA(VLOOKUP(A2279,words_1k!$A$2:$A$1024,1,FALSE)),"-","1k")</f>
        <v>-</v>
      </c>
      <c r="E2279" t="str">
        <f>IF(ISNA(VLOOKUP(A2279,words_5k!$A$2:$A$5024,1,FALSE)),"-","5k")</f>
        <v>5k</v>
      </c>
    </row>
    <row r="2280" spans="1:5" ht="12" x14ac:dyDescent="0.15">
      <c r="A2280" s="11" t="s">
        <v>2422</v>
      </c>
      <c r="B2280">
        <f t="shared" si="35"/>
        <v>5</v>
      </c>
      <c r="C2280" t="str">
        <f>IF(ISNA(VLOOKUP(A2280,words!$A$2:$A$236,1,FALSE)),"-","Normal")</f>
        <v>-</v>
      </c>
      <c r="D2280" t="str">
        <f>IF(ISNA(VLOOKUP(A2280,words_1k!$A$2:$A$1024,1,FALSE)),"-","1k")</f>
        <v>-</v>
      </c>
      <c r="E2280" t="str">
        <f>IF(ISNA(VLOOKUP(A2280,words_5k!$A$2:$A$5024,1,FALSE)),"-","5k")</f>
        <v>5k</v>
      </c>
    </row>
    <row r="2281" spans="1:5" ht="12" x14ac:dyDescent="0.15">
      <c r="A2281" s="11" t="s">
        <v>2423</v>
      </c>
      <c r="B2281">
        <f t="shared" si="35"/>
        <v>6</v>
      </c>
      <c r="C2281" t="str">
        <f>IF(ISNA(VLOOKUP(A2281,words!$A$2:$A$236,1,FALSE)),"-","Normal")</f>
        <v>-</v>
      </c>
      <c r="D2281" t="str">
        <f>IF(ISNA(VLOOKUP(A2281,words_1k!$A$2:$A$1024,1,FALSE)),"-","1k")</f>
        <v>-</v>
      </c>
      <c r="E2281" t="str">
        <f>IF(ISNA(VLOOKUP(A2281,words_5k!$A$2:$A$5024,1,FALSE)),"-","5k")</f>
        <v>5k</v>
      </c>
    </row>
    <row r="2282" spans="1:5" ht="12" x14ac:dyDescent="0.15">
      <c r="A2282" s="11" t="s">
        <v>2424</v>
      </c>
      <c r="B2282">
        <f t="shared" si="35"/>
        <v>5</v>
      </c>
      <c r="C2282" t="str">
        <f>IF(ISNA(VLOOKUP(A2282,words!$A$2:$A$236,1,FALSE)),"-","Normal")</f>
        <v>-</v>
      </c>
      <c r="D2282" t="str">
        <f>IF(ISNA(VLOOKUP(A2282,words_1k!$A$2:$A$1024,1,FALSE)),"-","1k")</f>
        <v>-</v>
      </c>
      <c r="E2282" t="str">
        <f>IF(ISNA(VLOOKUP(A2282,words_5k!$A$2:$A$5024,1,FALSE)),"-","5k")</f>
        <v>5k</v>
      </c>
    </row>
    <row r="2283" spans="1:5" ht="12" x14ac:dyDescent="0.15">
      <c r="A2283" s="11" t="s">
        <v>2425</v>
      </c>
      <c r="B2283">
        <f t="shared" si="35"/>
        <v>5</v>
      </c>
      <c r="C2283" t="str">
        <f>IF(ISNA(VLOOKUP(A2283,words!$A$2:$A$236,1,FALSE)),"-","Normal")</f>
        <v>-</v>
      </c>
      <c r="D2283" t="str">
        <f>IF(ISNA(VLOOKUP(A2283,words_1k!$A$2:$A$1024,1,FALSE)),"-","1k")</f>
        <v>-</v>
      </c>
      <c r="E2283" t="str">
        <f>IF(ISNA(VLOOKUP(A2283,words_5k!$A$2:$A$5024,1,FALSE)),"-","5k")</f>
        <v>5k</v>
      </c>
    </row>
    <row r="2284" spans="1:5" ht="12" x14ac:dyDescent="0.15">
      <c r="A2284" s="11" t="s">
        <v>2426</v>
      </c>
      <c r="B2284">
        <f t="shared" si="35"/>
        <v>7</v>
      </c>
      <c r="C2284" t="str">
        <f>IF(ISNA(VLOOKUP(A2284,words!$A$2:$A$236,1,FALSE)),"-","Normal")</f>
        <v>-</v>
      </c>
      <c r="D2284" t="str">
        <f>IF(ISNA(VLOOKUP(A2284,words_1k!$A$2:$A$1024,1,FALSE)),"-","1k")</f>
        <v>-</v>
      </c>
      <c r="E2284" t="str">
        <f>IF(ISNA(VLOOKUP(A2284,words_5k!$A$2:$A$5024,1,FALSE)),"-","5k")</f>
        <v>5k</v>
      </c>
    </row>
    <row r="2285" spans="1:5" ht="12" x14ac:dyDescent="0.15">
      <c r="A2285" s="11" t="s">
        <v>2427</v>
      </c>
      <c r="B2285">
        <f t="shared" si="35"/>
        <v>3</v>
      </c>
      <c r="C2285" t="str">
        <f>IF(ISNA(VLOOKUP(A2285,words!$A$2:$A$236,1,FALSE)),"-","Normal")</f>
        <v>-</v>
      </c>
      <c r="D2285" t="str">
        <f>IF(ISNA(VLOOKUP(A2285,words_1k!$A$2:$A$1024,1,FALSE)),"-","1k")</f>
        <v>-</v>
      </c>
      <c r="E2285" t="str">
        <f>IF(ISNA(VLOOKUP(A2285,words_5k!$A$2:$A$5024,1,FALSE)),"-","5k")</f>
        <v>5k</v>
      </c>
    </row>
    <row r="2286" spans="1:5" ht="12" x14ac:dyDescent="0.15">
      <c r="A2286" s="11" t="s">
        <v>2428</v>
      </c>
      <c r="B2286">
        <f t="shared" si="35"/>
        <v>4</v>
      </c>
      <c r="C2286" t="str">
        <f>IF(ISNA(VLOOKUP(A2286,words!$A$2:$A$236,1,FALSE)),"-","Normal")</f>
        <v>-</v>
      </c>
      <c r="D2286" t="str">
        <f>IF(ISNA(VLOOKUP(A2286,words_1k!$A$2:$A$1024,1,FALSE)),"-","1k")</f>
        <v>-</v>
      </c>
      <c r="E2286" t="str">
        <f>IF(ISNA(VLOOKUP(A2286,words_5k!$A$2:$A$5024,1,FALSE)),"-","5k")</f>
        <v>5k</v>
      </c>
    </row>
    <row r="2287" spans="1:5" ht="12" x14ac:dyDescent="0.15">
      <c r="A2287" s="11" t="s">
        <v>2429</v>
      </c>
      <c r="B2287">
        <f t="shared" si="35"/>
        <v>6</v>
      </c>
      <c r="C2287" t="str">
        <f>IF(ISNA(VLOOKUP(A2287,words!$A$2:$A$236,1,FALSE)),"-","Normal")</f>
        <v>-</v>
      </c>
      <c r="D2287" t="str">
        <f>IF(ISNA(VLOOKUP(A2287,words_1k!$A$2:$A$1024,1,FALSE)),"-","1k")</f>
        <v>-</v>
      </c>
      <c r="E2287" t="str">
        <f>IF(ISNA(VLOOKUP(A2287,words_5k!$A$2:$A$5024,1,FALSE)),"-","5k")</f>
        <v>5k</v>
      </c>
    </row>
    <row r="2288" spans="1:5" ht="12" x14ac:dyDescent="0.15">
      <c r="A2288" s="11" t="s">
        <v>2430</v>
      </c>
      <c r="B2288">
        <f t="shared" si="35"/>
        <v>4</v>
      </c>
      <c r="C2288" t="str">
        <f>IF(ISNA(VLOOKUP(A2288,words!$A$2:$A$236,1,FALSE)),"-","Normal")</f>
        <v>-</v>
      </c>
      <c r="D2288" t="str">
        <f>IF(ISNA(VLOOKUP(A2288,words_1k!$A$2:$A$1024,1,FALSE)),"-","1k")</f>
        <v>-</v>
      </c>
      <c r="E2288" t="str">
        <f>IF(ISNA(VLOOKUP(A2288,words_5k!$A$2:$A$5024,1,FALSE)),"-","5k")</f>
        <v>5k</v>
      </c>
    </row>
    <row r="2289" spans="1:5" ht="12" x14ac:dyDescent="0.15">
      <c r="A2289" s="11" t="s">
        <v>2431</v>
      </c>
      <c r="B2289">
        <f t="shared" si="35"/>
        <v>5</v>
      </c>
      <c r="C2289" t="str">
        <f>IF(ISNA(VLOOKUP(A2289,words!$A$2:$A$236,1,FALSE)),"-","Normal")</f>
        <v>-</v>
      </c>
      <c r="D2289" t="str">
        <f>IF(ISNA(VLOOKUP(A2289,words_1k!$A$2:$A$1024,1,FALSE)),"-","1k")</f>
        <v>-</v>
      </c>
      <c r="E2289" t="str">
        <f>IF(ISNA(VLOOKUP(A2289,words_5k!$A$2:$A$5024,1,FALSE)),"-","5k")</f>
        <v>5k</v>
      </c>
    </row>
    <row r="2290" spans="1:5" ht="12" x14ac:dyDescent="0.15">
      <c r="A2290" s="11" t="s">
        <v>2432</v>
      </c>
      <c r="B2290">
        <f t="shared" si="35"/>
        <v>7</v>
      </c>
      <c r="C2290" t="str">
        <f>IF(ISNA(VLOOKUP(A2290,words!$A$2:$A$236,1,FALSE)),"-","Normal")</f>
        <v>-</v>
      </c>
      <c r="D2290" t="str">
        <f>IF(ISNA(VLOOKUP(A2290,words_1k!$A$2:$A$1024,1,FALSE)),"-","1k")</f>
        <v>-</v>
      </c>
      <c r="E2290" t="str">
        <f>IF(ISNA(VLOOKUP(A2290,words_5k!$A$2:$A$5024,1,FALSE)),"-","5k")</f>
        <v>5k</v>
      </c>
    </row>
    <row r="2291" spans="1:5" ht="12" x14ac:dyDescent="0.15">
      <c r="A2291" s="11" t="s">
        <v>2433</v>
      </c>
      <c r="B2291">
        <f t="shared" si="35"/>
        <v>6</v>
      </c>
      <c r="C2291" t="str">
        <f>IF(ISNA(VLOOKUP(A2291,words!$A$2:$A$236,1,FALSE)),"-","Normal")</f>
        <v>-</v>
      </c>
      <c r="D2291" t="str">
        <f>IF(ISNA(VLOOKUP(A2291,words_1k!$A$2:$A$1024,1,FALSE)),"-","1k")</f>
        <v>-</v>
      </c>
      <c r="E2291" t="str">
        <f>IF(ISNA(VLOOKUP(A2291,words_5k!$A$2:$A$5024,1,FALSE)),"-","5k")</f>
        <v>5k</v>
      </c>
    </row>
    <row r="2292" spans="1:5" ht="12" x14ac:dyDescent="0.15">
      <c r="A2292" s="11" t="s">
        <v>2434</v>
      </c>
      <c r="B2292">
        <f t="shared" si="35"/>
        <v>5</v>
      </c>
      <c r="C2292" t="str">
        <f>IF(ISNA(VLOOKUP(A2292,words!$A$2:$A$236,1,FALSE)),"-","Normal")</f>
        <v>-</v>
      </c>
      <c r="D2292" t="str">
        <f>IF(ISNA(VLOOKUP(A2292,words_1k!$A$2:$A$1024,1,FALSE)),"-","1k")</f>
        <v>-</v>
      </c>
      <c r="E2292" t="str">
        <f>IF(ISNA(VLOOKUP(A2292,words_5k!$A$2:$A$5024,1,FALSE)),"-","5k")</f>
        <v>5k</v>
      </c>
    </row>
    <row r="2293" spans="1:5" ht="12" x14ac:dyDescent="0.15">
      <c r="A2293" s="11" t="s">
        <v>2435</v>
      </c>
      <c r="B2293">
        <f t="shared" si="35"/>
        <v>5</v>
      </c>
      <c r="C2293" t="str">
        <f>IF(ISNA(VLOOKUP(A2293,words!$A$2:$A$236,1,FALSE)),"-","Normal")</f>
        <v>-</v>
      </c>
      <c r="D2293" t="str">
        <f>IF(ISNA(VLOOKUP(A2293,words_1k!$A$2:$A$1024,1,FALSE)),"-","1k")</f>
        <v>-</v>
      </c>
      <c r="E2293" t="str">
        <f>IF(ISNA(VLOOKUP(A2293,words_5k!$A$2:$A$5024,1,FALSE)),"-","5k")</f>
        <v>5k</v>
      </c>
    </row>
    <row r="2294" spans="1:5" ht="12" x14ac:dyDescent="0.15">
      <c r="A2294" s="11" t="s">
        <v>2436</v>
      </c>
      <c r="B2294">
        <f t="shared" si="35"/>
        <v>3</v>
      </c>
      <c r="C2294" t="str">
        <f>IF(ISNA(VLOOKUP(A2294,words!$A$2:$A$236,1,FALSE)),"-","Normal")</f>
        <v>-</v>
      </c>
      <c r="D2294" t="str">
        <f>IF(ISNA(VLOOKUP(A2294,words_1k!$A$2:$A$1024,1,FALSE)),"-","1k")</f>
        <v>-</v>
      </c>
      <c r="E2294" t="str">
        <f>IF(ISNA(VLOOKUP(A2294,words_5k!$A$2:$A$5024,1,FALSE)),"-","5k")</f>
        <v>5k</v>
      </c>
    </row>
    <row r="2295" spans="1:5" ht="12" x14ac:dyDescent="0.15">
      <c r="A2295" s="11" t="s">
        <v>2437</v>
      </c>
      <c r="B2295">
        <f t="shared" si="35"/>
        <v>7</v>
      </c>
      <c r="C2295" t="str">
        <f>IF(ISNA(VLOOKUP(A2295,words!$A$2:$A$236,1,FALSE)),"-","Normal")</f>
        <v>-</v>
      </c>
      <c r="D2295" t="str">
        <f>IF(ISNA(VLOOKUP(A2295,words_1k!$A$2:$A$1024,1,FALSE)),"-","1k")</f>
        <v>-</v>
      </c>
      <c r="E2295" t="str">
        <f>IF(ISNA(VLOOKUP(A2295,words_5k!$A$2:$A$5024,1,FALSE)),"-","5k")</f>
        <v>5k</v>
      </c>
    </row>
    <row r="2296" spans="1:5" ht="12" x14ac:dyDescent="0.15">
      <c r="A2296" s="11" t="s">
        <v>2438</v>
      </c>
      <c r="B2296">
        <f t="shared" si="35"/>
        <v>8</v>
      </c>
      <c r="C2296" t="str">
        <f>IF(ISNA(VLOOKUP(A2296,words!$A$2:$A$236,1,FALSE)),"-","Normal")</f>
        <v>-</v>
      </c>
      <c r="D2296" t="str">
        <f>IF(ISNA(VLOOKUP(A2296,words_1k!$A$2:$A$1024,1,FALSE)),"-","1k")</f>
        <v>-</v>
      </c>
      <c r="E2296" t="str">
        <f>IF(ISNA(VLOOKUP(A2296,words_5k!$A$2:$A$5024,1,FALSE)),"-","5k")</f>
        <v>5k</v>
      </c>
    </row>
    <row r="2297" spans="1:5" ht="12" x14ac:dyDescent="0.15">
      <c r="A2297" s="11" t="s">
        <v>2439</v>
      </c>
      <c r="B2297">
        <f t="shared" si="35"/>
        <v>6</v>
      </c>
      <c r="C2297" t="str">
        <f>IF(ISNA(VLOOKUP(A2297,words!$A$2:$A$236,1,FALSE)),"-","Normal")</f>
        <v>-</v>
      </c>
      <c r="D2297" t="str">
        <f>IF(ISNA(VLOOKUP(A2297,words_1k!$A$2:$A$1024,1,FALSE)),"-","1k")</f>
        <v>-</v>
      </c>
      <c r="E2297" t="str">
        <f>IF(ISNA(VLOOKUP(A2297,words_5k!$A$2:$A$5024,1,FALSE)),"-","5k")</f>
        <v>5k</v>
      </c>
    </row>
    <row r="2298" spans="1:5" ht="12" x14ac:dyDescent="0.15">
      <c r="A2298" s="11" t="s">
        <v>2440</v>
      </c>
      <c r="B2298">
        <f t="shared" si="35"/>
        <v>6</v>
      </c>
      <c r="C2298" t="str">
        <f>IF(ISNA(VLOOKUP(A2298,words!$A$2:$A$236,1,FALSE)),"-","Normal")</f>
        <v>-</v>
      </c>
      <c r="D2298" t="str">
        <f>IF(ISNA(VLOOKUP(A2298,words_1k!$A$2:$A$1024,1,FALSE)),"-","1k")</f>
        <v>-</v>
      </c>
      <c r="E2298" t="str">
        <f>IF(ISNA(VLOOKUP(A2298,words_5k!$A$2:$A$5024,1,FALSE)),"-","5k")</f>
        <v>5k</v>
      </c>
    </row>
    <row r="2299" spans="1:5" ht="12" x14ac:dyDescent="0.15">
      <c r="A2299" s="11" t="s">
        <v>2441</v>
      </c>
      <c r="B2299">
        <f t="shared" si="35"/>
        <v>5</v>
      </c>
      <c r="C2299" t="str">
        <f>IF(ISNA(VLOOKUP(A2299,words!$A$2:$A$236,1,FALSE)),"-","Normal")</f>
        <v>-</v>
      </c>
      <c r="D2299" t="str">
        <f>IF(ISNA(VLOOKUP(A2299,words_1k!$A$2:$A$1024,1,FALSE)),"-","1k")</f>
        <v>-</v>
      </c>
      <c r="E2299" t="str">
        <f>IF(ISNA(VLOOKUP(A2299,words_5k!$A$2:$A$5024,1,FALSE)),"-","5k")</f>
        <v>5k</v>
      </c>
    </row>
    <row r="2300" spans="1:5" ht="12" x14ac:dyDescent="0.15">
      <c r="A2300" s="11" t="s">
        <v>2442</v>
      </c>
      <c r="B2300">
        <f t="shared" si="35"/>
        <v>4</v>
      </c>
      <c r="C2300" t="str">
        <f>IF(ISNA(VLOOKUP(A2300,words!$A$2:$A$236,1,FALSE)),"-","Normal")</f>
        <v>-</v>
      </c>
      <c r="D2300" t="str">
        <f>IF(ISNA(VLOOKUP(A2300,words_1k!$A$2:$A$1024,1,FALSE)),"-","1k")</f>
        <v>-</v>
      </c>
      <c r="E2300" t="str">
        <f>IF(ISNA(VLOOKUP(A2300,words_5k!$A$2:$A$5024,1,FALSE)),"-","5k")</f>
        <v>5k</v>
      </c>
    </row>
    <row r="2301" spans="1:5" ht="12" x14ac:dyDescent="0.15">
      <c r="A2301" s="11" t="s">
        <v>2443</v>
      </c>
      <c r="B2301">
        <f t="shared" si="35"/>
        <v>4</v>
      </c>
      <c r="C2301" t="str">
        <f>IF(ISNA(VLOOKUP(A2301,words!$A$2:$A$236,1,FALSE)),"-","Normal")</f>
        <v>-</v>
      </c>
      <c r="D2301" t="str">
        <f>IF(ISNA(VLOOKUP(A2301,words_1k!$A$2:$A$1024,1,FALSE)),"-","1k")</f>
        <v>-</v>
      </c>
      <c r="E2301" t="str">
        <f>IF(ISNA(VLOOKUP(A2301,words_5k!$A$2:$A$5024,1,FALSE)),"-","5k")</f>
        <v>5k</v>
      </c>
    </row>
    <row r="2302" spans="1:5" ht="12" x14ac:dyDescent="0.15">
      <c r="A2302" s="11" t="s">
        <v>2444</v>
      </c>
      <c r="B2302">
        <f t="shared" si="35"/>
        <v>5</v>
      </c>
      <c r="C2302" t="str">
        <f>IF(ISNA(VLOOKUP(A2302,words!$A$2:$A$236,1,FALSE)),"-","Normal")</f>
        <v>-</v>
      </c>
      <c r="D2302" t="str">
        <f>IF(ISNA(VLOOKUP(A2302,words_1k!$A$2:$A$1024,1,FALSE)),"-","1k")</f>
        <v>-</v>
      </c>
      <c r="E2302" t="str">
        <f>IF(ISNA(VLOOKUP(A2302,words_5k!$A$2:$A$5024,1,FALSE)),"-","5k")</f>
        <v>5k</v>
      </c>
    </row>
    <row r="2303" spans="1:5" ht="12" x14ac:dyDescent="0.15">
      <c r="A2303" s="11" t="s">
        <v>2445</v>
      </c>
      <c r="B2303">
        <f t="shared" si="35"/>
        <v>5</v>
      </c>
      <c r="C2303" t="str">
        <f>IF(ISNA(VLOOKUP(A2303,words!$A$2:$A$236,1,FALSE)),"-","Normal")</f>
        <v>-</v>
      </c>
      <c r="D2303" t="str">
        <f>IF(ISNA(VLOOKUP(A2303,words_1k!$A$2:$A$1024,1,FALSE)),"-","1k")</f>
        <v>-</v>
      </c>
      <c r="E2303" t="str">
        <f>IF(ISNA(VLOOKUP(A2303,words_5k!$A$2:$A$5024,1,FALSE)),"-","5k")</f>
        <v>5k</v>
      </c>
    </row>
    <row r="2304" spans="1:5" ht="12" x14ac:dyDescent="0.15">
      <c r="A2304" s="11" t="s">
        <v>2446</v>
      </c>
      <c r="B2304">
        <f t="shared" si="35"/>
        <v>4</v>
      </c>
      <c r="C2304" t="str">
        <f>IF(ISNA(VLOOKUP(A2304,words!$A$2:$A$236,1,FALSE)),"-","Normal")</f>
        <v>-</v>
      </c>
      <c r="D2304" t="str">
        <f>IF(ISNA(VLOOKUP(A2304,words_1k!$A$2:$A$1024,1,FALSE)),"-","1k")</f>
        <v>-</v>
      </c>
      <c r="E2304" t="str">
        <f>IF(ISNA(VLOOKUP(A2304,words_5k!$A$2:$A$5024,1,FALSE)),"-","5k")</f>
        <v>5k</v>
      </c>
    </row>
    <row r="2305" spans="1:5" ht="12" x14ac:dyDescent="0.15">
      <c r="A2305" s="11" t="s">
        <v>2447</v>
      </c>
      <c r="B2305">
        <f t="shared" si="35"/>
        <v>4</v>
      </c>
      <c r="C2305" t="str">
        <f>IF(ISNA(VLOOKUP(A2305,words!$A$2:$A$236,1,FALSE)),"-","Normal")</f>
        <v>-</v>
      </c>
      <c r="D2305" t="str">
        <f>IF(ISNA(VLOOKUP(A2305,words_1k!$A$2:$A$1024,1,FALSE)),"-","1k")</f>
        <v>-</v>
      </c>
      <c r="E2305" t="str">
        <f>IF(ISNA(VLOOKUP(A2305,words_5k!$A$2:$A$5024,1,FALSE)),"-","5k")</f>
        <v>5k</v>
      </c>
    </row>
    <row r="2306" spans="1:5" ht="12" x14ac:dyDescent="0.15">
      <c r="A2306" s="11" t="s">
        <v>2448</v>
      </c>
      <c r="B2306">
        <f t="shared" ref="B2306:B2369" si="36">LEN(A2306)</f>
        <v>4</v>
      </c>
      <c r="C2306" t="str">
        <f>IF(ISNA(VLOOKUP(A2306,words!$A$2:$A$236,1,FALSE)),"-","Normal")</f>
        <v>-</v>
      </c>
      <c r="D2306" t="str">
        <f>IF(ISNA(VLOOKUP(A2306,words_1k!$A$2:$A$1024,1,FALSE)),"-","1k")</f>
        <v>-</v>
      </c>
      <c r="E2306" t="str">
        <f>IF(ISNA(VLOOKUP(A2306,words_5k!$A$2:$A$5024,1,FALSE)),"-","5k")</f>
        <v>5k</v>
      </c>
    </row>
    <row r="2307" spans="1:5" ht="12" x14ac:dyDescent="0.15">
      <c r="A2307" s="11" t="s">
        <v>2449</v>
      </c>
      <c r="B2307">
        <f t="shared" si="36"/>
        <v>5</v>
      </c>
      <c r="C2307" t="str">
        <f>IF(ISNA(VLOOKUP(A2307,words!$A$2:$A$236,1,FALSE)),"-","Normal")</f>
        <v>-</v>
      </c>
      <c r="D2307" t="str">
        <f>IF(ISNA(VLOOKUP(A2307,words_1k!$A$2:$A$1024,1,FALSE)),"-","1k")</f>
        <v>-</v>
      </c>
      <c r="E2307" t="str">
        <f>IF(ISNA(VLOOKUP(A2307,words_5k!$A$2:$A$5024,1,FALSE)),"-","5k")</f>
        <v>5k</v>
      </c>
    </row>
    <row r="2308" spans="1:5" ht="12" x14ac:dyDescent="0.15">
      <c r="A2308" s="11" t="s">
        <v>2450</v>
      </c>
      <c r="B2308">
        <f t="shared" si="36"/>
        <v>5</v>
      </c>
      <c r="C2308" t="str">
        <f>IF(ISNA(VLOOKUP(A2308,words!$A$2:$A$236,1,FALSE)),"-","Normal")</f>
        <v>-</v>
      </c>
      <c r="D2308" t="str">
        <f>IF(ISNA(VLOOKUP(A2308,words_1k!$A$2:$A$1024,1,FALSE)),"-","1k")</f>
        <v>-</v>
      </c>
      <c r="E2308" t="str">
        <f>IF(ISNA(VLOOKUP(A2308,words_5k!$A$2:$A$5024,1,FALSE)),"-","5k")</f>
        <v>5k</v>
      </c>
    </row>
    <row r="2309" spans="1:5" ht="12" x14ac:dyDescent="0.15">
      <c r="A2309" s="11" t="s">
        <v>2451</v>
      </c>
      <c r="B2309">
        <f t="shared" si="36"/>
        <v>3</v>
      </c>
      <c r="C2309" t="str">
        <f>IF(ISNA(VLOOKUP(A2309,words!$A$2:$A$236,1,FALSE)),"-","Normal")</f>
        <v>-</v>
      </c>
      <c r="D2309" t="str">
        <f>IF(ISNA(VLOOKUP(A2309,words_1k!$A$2:$A$1024,1,FALSE)),"-","1k")</f>
        <v>-</v>
      </c>
      <c r="E2309" t="str">
        <f>IF(ISNA(VLOOKUP(A2309,words_5k!$A$2:$A$5024,1,FALSE)),"-","5k")</f>
        <v>5k</v>
      </c>
    </row>
    <row r="2310" spans="1:5" ht="12" x14ac:dyDescent="0.15">
      <c r="A2310" s="11" t="s">
        <v>2452</v>
      </c>
      <c r="B2310">
        <f t="shared" si="36"/>
        <v>5</v>
      </c>
      <c r="C2310" t="str">
        <f>IF(ISNA(VLOOKUP(A2310,words!$A$2:$A$236,1,FALSE)),"-","Normal")</f>
        <v>-</v>
      </c>
      <c r="D2310" t="str">
        <f>IF(ISNA(VLOOKUP(A2310,words_1k!$A$2:$A$1024,1,FALSE)),"-","1k")</f>
        <v>-</v>
      </c>
      <c r="E2310" t="str">
        <f>IF(ISNA(VLOOKUP(A2310,words_5k!$A$2:$A$5024,1,FALSE)),"-","5k")</f>
        <v>5k</v>
      </c>
    </row>
    <row r="2311" spans="1:5" ht="12" x14ac:dyDescent="0.15">
      <c r="A2311" s="11" t="s">
        <v>2453</v>
      </c>
      <c r="B2311">
        <f t="shared" si="36"/>
        <v>5</v>
      </c>
      <c r="C2311" t="str">
        <f>IF(ISNA(VLOOKUP(A2311,words!$A$2:$A$236,1,FALSE)),"-","Normal")</f>
        <v>-</v>
      </c>
      <c r="D2311" t="str">
        <f>IF(ISNA(VLOOKUP(A2311,words_1k!$A$2:$A$1024,1,FALSE)),"-","1k")</f>
        <v>-</v>
      </c>
      <c r="E2311" t="str">
        <f>IF(ISNA(VLOOKUP(A2311,words_5k!$A$2:$A$5024,1,FALSE)),"-","5k")</f>
        <v>5k</v>
      </c>
    </row>
    <row r="2312" spans="1:5" ht="12" x14ac:dyDescent="0.15">
      <c r="A2312" s="11" t="s">
        <v>2454</v>
      </c>
      <c r="B2312">
        <f t="shared" si="36"/>
        <v>4</v>
      </c>
      <c r="C2312" t="str">
        <f>IF(ISNA(VLOOKUP(A2312,words!$A$2:$A$236,1,FALSE)),"-","Normal")</f>
        <v>-</v>
      </c>
      <c r="D2312" t="str">
        <f>IF(ISNA(VLOOKUP(A2312,words_1k!$A$2:$A$1024,1,FALSE)),"-","1k")</f>
        <v>-</v>
      </c>
      <c r="E2312" t="str">
        <f>IF(ISNA(VLOOKUP(A2312,words_5k!$A$2:$A$5024,1,FALSE)),"-","5k")</f>
        <v>5k</v>
      </c>
    </row>
    <row r="2313" spans="1:5" ht="12" x14ac:dyDescent="0.15">
      <c r="A2313" s="11" t="s">
        <v>2455</v>
      </c>
      <c r="B2313">
        <f t="shared" si="36"/>
        <v>5</v>
      </c>
      <c r="C2313" t="str">
        <f>IF(ISNA(VLOOKUP(A2313,words!$A$2:$A$236,1,FALSE)),"-","Normal")</f>
        <v>-</v>
      </c>
      <c r="D2313" t="str">
        <f>IF(ISNA(VLOOKUP(A2313,words_1k!$A$2:$A$1024,1,FALSE)),"-","1k")</f>
        <v>-</v>
      </c>
      <c r="E2313" t="str">
        <f>IF(ISNA(VLOOKUP(A2313,words_5k!$A$2:$A$5024,1,FALSE)),"-","5k")</f>
        <v>5k</v>
      </c>
    </row>
    <row r="2314" spans="1:5" ht="12" x14ac:dyDescent="0.15">
      <c r="A2314" s="11" t="s">
        <v>2456</v>
      </c>
      <c r="B2314">
        <f t="shared" si="36"/>
        <v>4</v>
      </c>
      <c r="C2314" t="str">
        <f>IF(ISNA(VLOOKUP(A2314,words!$A$2:$A$236,1,FALSE)),"-","Normal")</f>
        <v>-</v>
      </c>
      <c r="D2314" t="str">
        <f>IF(ISNA(VLOOKUP(A2314,words_1k!$A$2:$A$1024,1,FALSE)),"-","1k")</f>
        <v>-</v>
      </c>
      <c r="E2314" t="str">
        <f>IF(ISNA(VLOOKUP(A2314,words_5k!$A$2:$A$5024,1,FALSE)),"-","5k")</f>
        <v>5k</v>
      </c>
    </row>
    <row r="2315" spans="1:5" ht="12" x14ac:dyDescent="0.15">
      <c r="A2315" s="11" t="s">
        <v>2457</v>
      </c>
      <c r="B2315">
        <f t="shared" si="36"/>
        <v>5</v>
      </c>
      <c r="C2315" t="str">
        <f>IF(ISNA(VLOOKUP(A2315,words!$A$2:$A$236,1,FALSE)),"-","Normal")</f>
        <v>-</v>
      </c>
      <c r="D2315" t="str">
        <f>IF(ISNA(VLOOKUP(A2315,words_1k!$A$2:$A$1024,1,FALSE)),"-","1k")</f>
        <v>-</v>
      </c>
      <c r="E2315" t="str">
        <f>IF(ISNA(VLOOKUP(A2315,words_5k!$A$2:$A$5024,1,FALSE)),"-","5k")</f>
        <v>5k</v>
      </c>
    </row>
    <row r="2316" spans="1:5" ht="12" x14ac:dyDescent="0.15">
      <c r="A2316" s="11" t="s">
        <v>2458</v>
      </c>
      <c r="B2316">
        <f t="shared" si="36"/>
        <v>4</v>
      </c>
      <c r="C2316" t="str">
        <f>IF(ISNA(VLOOKUP(A2316,words!$A$2:$A$236,1,FALSE)),"-","Normal")</f>
        <v>-</v>
      </c>
      <c r="D2316" t="str">
        <f>IF(ISNA(VLOOKUP(A2316,words_1k!$A$2:$A$1024,1,FALSE)),"-","1k")</f>
        <v>-</v>
      </c>
      <c r="E2316" t="str">
        <f>IF(ISNA(VLOOKUP(A2316,words_5k!$A$2:$A$5024,1,FALSE)),"-","5k")</f>
        <v>5k</v>
      </c>
    </row>
    <row r="2317" spans="1:5" ht="12" x14ac:dyDescent="0.15">
      <c r="A2317" s="11" t="s">
        <v>2459</v>
      </c>
      <c r="B2317">
        <f t="shared" si="36"/>
        <v>4</v>
      </c>
      <c r="C2317" t="str">
        <f>IF(ISNA(VLOOKUP(A2317,words!$A$2:$A$236,1,FALSE)),"-","Normal")</f>
        <v>-</v>
      </c>
      <c r="D2317" t="str">
        <f>IF(ISNA(VLOOKUP(A2317,words_1k!$A$2:$A$1024,1,FALSE)),"-","1k")</f>
        <v>-</v>
      </c>
      <c r="E2317" t="str">
        <f>IF(ISNA(VLOOKUP(A2317,words_5k!$A$2:$A$5024,1,FALSE)),"-","5k")</f>
        <v>5k</v>
      </c>
    </row>
    <row r="2318" spans="1:5" ht="12" x14ac:dyDescent="0.15">
      <c r="A2318" s="11" t="s">
        <v>2460</v>
      </c>
      <c r="B2318">
        <f t="shared" si="36"/>
        <v>6</v>
      </c>
      <c r="C2318" t="str">
        <f>IF(ISNA(VLOOKUP(A2318,words!$A$2:$A$236,1,FALSE)),"-","Normal")</f>
        <v>-</v>
      </c>
      <c r="D2318" t="str">
        <f>IF(ISNA(VLOOKUP(A2318,words_1k!$A$2:$A$1024,1,FALSE)),"-","1k")</f>
        <v>-</v>
      </c>
      <c r="E2318" t="str">
        <f>IF(ISNA(VLOOKUP(A2318,words_5k!$A$2:$A$5024,1,FALSE)),"-","5k")</f>
        <v>5k</v>
      </c>
    </row>
    <row r="2319" spans="1:5" ht="12" x14ac:dyDescent="0.15">
      <c r="A2319" s="11" t="s">
        <v>2461</v>
      </c>
      <c r="B2319">
        <f t="shared" si="36"/>
        <v>4</v>
      </c>
      <c r="C2319" t="str">
        <f>IF(ISNA(VLOOKUP(A2319,words!$A$2:$A$236,1,FALSE)),"-","Normal")</f>
        <v>-</v>
      </c>
      <c r="D2319" t="str">
        <f>IF(ISNA(VLOOKUP(A2319,words_1k!$A$2:$A$1024,1,FALSE)),"-","1k")</f>
        <v>-</v>
      </c>
      <c r="E2319" t="str">
        <f>IF(ISNA(VLOOKUP(A2319,words_5k!$A$2:$A$5024,1,FALSE)),"-","5k")</f>
        <v>5k</v>
      </c>
    </row>
    <row r="2320" spans="1:5" ht="12" x14ac:dyDescent="0.15">
      <c r="A2320" s="11" t="s">
        <v>2462</v>
      </c>
      <c r="B2320">
        <f t="shared" si="36"/>
        <v>4</v>
      </c>
      <c r="C2320" t="str">
        <f>IF(ISNA(VLOOKUP(A2320,words!$A$2:$A$236,1,FALSE)),"-","Normal")</f>
        <v>-</v>
      </c>
      <c r="D2320" t="str">
        <f>IF(ISNA(VLOOKUP(A2320,words_1k!$A$2:$A$1024,1,FALSE)),"-","1k")</f>
        <v>-</v>
      </c>
      <c r="E2320" t="str">
        <f>IF(ISNA(VLOOKUP(A2320,words_5k!$A$2:$A$5024,1,FALSE)),"-","5k")</f>
        <v>5k</v>
      </c>
    </row>
    <row r="2321" spans="1:5" ht="12" x14ac:dyDescent="0.15">
      <c r="A2321" s="11" t="s">
        <v>2463</v>
      </c>
      <c r="B2321">
        <f t="shared" si="36"/>
        <v>5</v>
      </c>
      <c r="C2321" t="str">
        <f>IF(ISNA(VLOOKUP(A2321,words!$A$2:$A$236,1,FALSE)),"-","Normal")</f>
        <v>-</v>
      </c>
      <c r="D2321" t="str">
        <f>IF(ISNA(VLOOKUP(A2321,words_1k!$A$2:$A$1024,1,FALSE)),"-","1k")</f>
        <v>-</v>
      </c>
      <c r="E2321" t="str">
        <f>IF(ISNA(VLOOKUP(A2321,words_5k!$A$2:$A$5024,1,FALSE)),"-","5k")</f>
        <v>5k</v>
      </c>
    </row>
    <row r="2322" spans="1:5" ht="12" x14ac:dyDescent="0.15">
      <c r="A2322" s="11" t="s">
        <v>2464</v>
      </c>
      <c r="B2322">
        <f t="shared" si="36"/>
        <v>5</v>
      </c>
      <c r="C2322" t="str">
        <f>IF(ISNA(VLOOKUP(A2322,words!$A$2:$A$236,1,FALSE)),"-","Normal")</f>
        <v>-</v>
      </c>
      <c r="D2322" t="str">
        <f>IF(ISNA(VLOOKUP(A2322,words_1k!$A$2:$A$1024,1,FALSE)),"-","1k")</f>
        <v>-</v>
      </c>
      <c r="E2322" t="str">
        <f>IF(ISNA(VLOOKUP(A2322,words_5k!$A$2:$A$5024,1,FALSE)),"-","5k")</f>
        <v>5k</v>
      </c>
    </row>
    <row r="2323" spans="1:5" ht="12" x14ac:dyDescent="0.15">
      <c r="A2323" s="11" t="s">
        <v>2465</v>
      </c>
      <c r="B2323">
        <f t="shared" si="36"/>
        <v>4</v>
      </c>
      <c r="C2323" t="str">
        <f>IF(ISNA(VLOOKUP(A2323,words!$A$2:$A$236,1,FALSE)),"-","Normal")</f>
        <v>-</v>
      </c>
      <c r="D2323" t="str">
        <f>IF(ISNA(VLOOKUP(A2323,words_1k!$A$2:$A$1024,1,FALSE)),"-","1k")</f>
        <v>-</v>
      </c>
      <c r="E2323" t="str">
        <f>IF(ISNA(VLOOKUP(A2323,words_5k!$A$2:$A$5024,1,FALSE)),"-","5k")</f>
        <v>5k</v>
      </c>
    </row>
    <row r="2324" spans="1:5" ht="12" x14ac:dyDescent="0.15">
      <c r="A2324" s="11" t="s">
        <v>2466</v>
      </c>
      <c r="B2324">
        <f t="shared" si="36"/>
        <v>5</v>
      </c>
      <c r="C2324" t="str">
        <f>IF(ISNA(VLOOKUP(A2324,words!$A$2:$A$236,1,FALSE)),"-","Normal")</f>
        <v>-</v>
      </c>
      <c r="D2324" t="str">
        <f>IF(ISNA(VLOOKUP(A2324,words_1k!$A$2:$A$1024,1,FALSE)),"-","1k")</f>
        <v>-</v>
      </c>
      <c r="E2324" t="str">
        <f>IF(ISNA(VLOOKUP(A2324,words_5k!$A$2:$A$5024,1,FALSE)),"-","5k")</f>
        <v>5k</v>
      </c>
    </row>
    <row r="2325" spans="1:5" ht="12" x14ac:dyDescent="0.15">
      <c r="A2325" s="11" t="s">
        <v>2467</v>
      </c>
      <c r="B2325">
        <f t="shared" si="36"/>
        <v>4</v>
      </c>
      <c r="C2325" t="str">
        <f>IF(ISNA(VLOOKUP(A2325,words!$A$2:$A$236,1,FALSE)),"-","Normal")</f>
        <v>-</v>
      </c>
      <c r="D2325" t="str">
        <f>IF(ISNA(VLOOKUP(A2325,words_1k!$A$2:$A$1024,1,FALSE)),"-","1k")</f>
        <v>-</v>
      </c>
      <c r="E2325" t="str">
        <f>IF(ISNA(VLOOKUP(A2325,words_5k!$A$2:$A$5024,1,FALSE)),"-","5k")</f>
        <v>5k</v>
      </c>
    </row>
    <row r="2326" spans="1:5" ht="12" x14ac:dyDescent="0.15">
      <c r="A2326" s="11" t="s">
        <v>2468</v>
      </c>
      <c r="B2326">
        <f t="shared" si="36"/>
        <v>4</v>
      </c>
      <c r="C2326" t="str">
        <f>IF(ISNA(VLOOKUP(A2326,words!$A$2:$A$236,1,FALSE)),"-","Normal")</f>
        <v>-</v>
      </c>
      <c r="D2326" t="str">
        <f>IF(ISNA(VLOOKUP(A2326,words_1k!$A$2:$A$1024,1,FALSE)),"-","1k")</f>
        <v>-</v>
      </c>
      <c r="E2326" t="str">
        <f>IF(ISNA(VLOOKUP(A2326,words_5k!$A$2:$A$5024,1,FALSE)),"-","5k")</f>
        <v>5k</v>
      </c>
    </row>
    <row r="2327" spans="1:5" ht="12" x14ac:dyDescent="0.15">
      <c r="A2327" s="11" t="s">
        <v>2469</v>
      </c>
      <c r="B2327">
        <f t="shared" si="36"/>
        <v>4</v>
      </c>
      <c r="C2327" t="str">
        <f>IF(ISNA(VLOOKUP(A2327,words!$A$2:$A$236,1,FALSE)),"-","Normal")</f>
        <v>-</v>
      </c>
      <c r="D2327" t="str">
        <f>IF(ISNA(VLOOKUP(A2327,words_1k!$A$2:$A$1024,1,FALSE)),"-","1k")</f>
        <v>-</v>
      </c>
      <c r="E2327" t="str">
        <f>IF(ISNA(VLOOKUP(A2327,words_5k!$A$2:$A$5024,1,FALSE)),"-","5k")</f>
        <v>5k</v>
      </c>
    </row>
    <row r="2328" spans="1:5" ht="12" x14ac:dyDescent="0.15">
      <c r="A2328" s="11" t="s">
        <v>2470</v>
      </c>
      <c r="B2328">
        <f t="shared" si="36"/>
        <v>3</v>
      </c>
      <c r="C2328" t="str">
        <f>IF(ISNA(VLOOKUP(A2328,words!$A$2:$A$236,1,FALSE)),"-","Normal")</f>
        <v>-</v>
      </c>
      <c r="D2328" t="str">
        <f>IF(ISNA(VLOOKUP(A2328,words_1k!$A$2:$A$1024,1,FALSE)),"-","1k")</f>
        <v>-</v>
      </c>
      <c r="E2328" t="str">
        <f>IF(ISNA(VLOOKUP(A2328,words_5k!$A$2:$A$5024,1,FALSE)),"-","5k")</f>
        <v>5k</v>
      </c>
    </row>
    <row r="2329" spans="1:5" ht="12" x14ac:dyDescent="0.15">
      <c r="A2329" s="11" t="s">
        <v>2471</v>
      </c>
      <c r="B2329">
        <f t="shared" si="36"/>
        <v>5</v>
      </c>
      <c r="C2329" t="str">
        <f>IF(ISNA(VLOOKUP(A2329,words!$A$2:$A$236,1,FALSE)),"-","Normal")</f>
        <v>-</v>
      </c>
      <c r="D2329" t="str">
        <f>IF(ISNA(VLOOKUP(A2329,words_1k!$A$2:$A$1024,1,FALSE)),"-","1k")</f>
        <v>-</v>
      </c>
      <c r="E2329" t="str">
        <f>IF(ISNA(VLOOKUP(A2329,words_5k!$A$2:$A$5024,1,FALSE)),"-","5k")</f>
        <v>5k</v>
      </c>
    </row>
    <row r="2330" spans="1:5" ht="12" x14ac:dyDescent="0.15">
      <c r="A2330" s="11" t="s">
        <v>2472</v>
      </c>
      <c r="B2330">
        <f t="shared" si="36"/>
        <v>3</v>
      </c>
      <c r="C2330" t="str">
        <f>IF(ISNA(VLOOKUP(A2330,words!$A$2:$A$236,1,FALSE)),"-","Normal")</f>
        <v>-</v>
      </c>
      <c r="D2330" t="str">
        <f>IF(ISNA(VLOOKUP(A2330,words_1k!$A$2:$A$1024,1,FALSE)),"-","1k")</f>
        <v>-</v>
      </c>
      <c r="E2330" t="str">
        <f>IF(ISNA(VLOOKUP(A2330,words_5k!$A$2:$A$5024,1,FALSE)),"-","5k")</f>
        <v>5k</v>
      </c>
    </row>
    <row r="2331" spans="1:5" ht="12" x14ac:dyDescent="0.15">
      <c r="A2331" s="11" t="s">
        <v>2473</v>
      </c>
      <c r="B2331">
        <f t="shared" si="36"/>
        <v>4</v>
      </c>
      <c r="C2331" t="str">
        <f>IF(ISNA(VLOOKUP(A2331,words!$A$2:$A$236,1,FALSE)),"-","Normal")</f>
        <v>-</v>
      </c>
      <c r="D2331" t="str">
        <f>IF(ISNA(VLOOKUP(A2331,words_1k!$A$2:$A$1024,1,FALSE)),"-","1k")</f>
        <v>-</v>
      </c>
      <c r="E2331" t="str">
        <f>IF(ISNA(VLOOKUP(A2331,words_5k!$A$2:$A$5024,1,FALSE)),"-","5k")</f>
        <v>5k</v>
      </c>
    </row>
    <row r="2332" spans="1:5" ht="12" x14ac:dyDescent="0.15">
      <c r="A2332" s="11" t="s">
        <v>2474</v>
      </c>
      <c r="B2332">
        <f t="shared" si="36"/>
        <v>5</v>
      </c>
      <c r="C2332" t="str">
        <f>IF(ISNA(VLOOKUP(A2332,words!$A$2:$A$236,1,FALSE)),"-","Normal")</f>
        <v>-</v>
      </c>
      <c r="D2332" t="str">
        <f>IF(ISNA(VLOOKUP(A2332,words_1k!$A$2:$A$1024,1,FALSE)),"-","1k")</f>
        <v>-</v>
      </c>
      <c r="E2332" t="str">
        <f>IF(ISNA(VLOOKUP(A2332,words_5k!$A$2:$A$5024,1,FALSE)),"-","5k")</f>
        <v>5k</v>
      </c>
    </row>
    <row r="2333" spans="1:5" ht="12" x14ac:dyDescent="0.15">
      <c r="A2333" s="11" t="s">
        <v>2475</v>
      </c>
      <c r="B2333">
        <f t="shared" si="36"/>
        <v>6</v>
      </c>
      <c r="C2333" t="str">
        <f>IF(ISNA(VLOOKUP(A2333,words!$A$2:$A$236,1,FALSE)),"-","Normal")</f>
        <v>-</v>
      </c>
      <c r="D2333" t="str">
        <f>IF(ISNA(VLOOKUP(A2333,words_1k!$A$2:$A$1024,1,FALSE)),"-","1k")</f>
        <v>-</v>
      </c>
      <c r="E2333" t="str">
        <f>IF(ISNA(VLOOKUP(A2333,words_5k!$A$2:$A$5024,1,FALSE)),"-","5k")</f>
        <v>5k</v>
      </c>
    </row>
    <row r="2334" spans="1:5" ht="12" x14ac:dyDescent="0.15">
      <c r="A2334" s="11" t="s">
        <v>2476</v>
      </c>
      <c r="B2334">
        <f t="shared" si="36"/>
        <v>5</v>
      </c>
      <c r="C2334" t="str">
        <f>IF(ISNA(VLOOKUP(A2334,words!$A$2:$A$236,1,FALSE)),"-","Normal")</f>
        <v>-</v>
      </c>
      <c r="D2334" t="str">
        <f>IF(ISNA(VLOOKUP(A2334,words_1k!$A$2:$A$1024,1,FALSE)),"-","1k")</f>
        <v>-</v>
      </c>
      <c r="E2334" t="str">
        <f>IF(ISNA(VLOOKUP(A2334,words_5k!$A$2:$A$5024,1,FALSE)),"-","5k")</f>
        <v>5k</v>
      </c>
    </row>
    <row r="2335" spans="1:5" ht="12" x14ac:dyDescent="0.15">
      <c r="A2335" s="11" t="s">
        <v>2477</v>
      </c>
      <c r="B2335">
        <f t="shared" si="36"/>
        <v>4</v>
      </c>
      <c r="C2335" t="str">
        <f>IF(ISNA(VLOOKUP(A2335,words!$A$2:$A$236,1,FALSE)),"-","Normal")</f>
        <v>-</v>
      </c>
      <c r="D2335" t="str">
        <f>IF(ISNA(VLOOKUP(A2335,words_1k!$A$2:$A$1024,1,FALSE)),"-","1k")</f>
        <v>-</v>
      </c>
      <c r="E2335" t="str">
        <f>IF(ISNA(VLOOKUP(A2335,words_5k!$A$2:$A$5024,1,FALSE)),"-","5k")</f>
        <v>5k</v>
      </c>
    </row>
    <row r="2336" spans="1:5" ht="12" x14ac:dyDescent="0.15">
      <c r="A2336" s="11" t="s">
        <v>2478</v>
      </c>
      <c r="B2336">
        <f t="shared" si="36"/>
        <v>5</v>
      </c>
      <c r="C2336" t="str">
        <f>IF(ISNA(VLOOKUP(A2336,words!$A$2:$A$236,1,FALSE)),"-","Normal")</f>
        <v>-</v>
      </c>
      <c r="D2336" t="str">
        <f>IF(ISNA(VLOOKUP(A2336,words_1k!$A$2:$A$1024,1,FALSE)),"-","1k")</f>
        <v>-</v>
      </c>
      <c r="E2336" t="str">
        <f>IF(ISNA(VLOOKUP(A2336,words_5k!$A$2:$A$5024,1,FALSE)),"-","5k")</f>
        <v>5k</v>
      </c>
    </row>
    <row r="2337" spans="1:5" ht="12" x14ac:dyDescent="0.15">
      <c r="A2337" s="11" t="s">
        <v>2479</v>
      </c>
      <c r="B2337">
        <f t="shared" si="36"/>
        <v>7</v>
      </c>
      <c r="C2337" t="str">
        <f>IF(ISNA(VLOOKUP(A2337,words!$A$2:$A$236,1,FALSE)),"-","Normal")</f>
        <v>-</v>
      </c>
      <c r="D2337" t="str">
        <f>IF(ISNA(VLOOKUP(A2337,words_1k!$A$2:$A$1024,1,FALSE)),"-","1k")</f>
        <v>-</v>
      </c>
      <c r="E2337" t="str">
        <f>IF(ISNA(VLOOKUP(A2337,words_5k!$A$2:$A$5024,1,FALSE)),"-","5k")</f>
        <v>5k</v>
      </c>
    </row>
    <row r="2338" spans="1:5" ht="12" x14ac:dyDescent="0.15">
      <c r="A2338" s="11" t="s">
        <v>2480</v>
      </c>
      <c r="B2338">
        <f t="shared" si="36"/>
        <v>7</v>
      </c>
      <c r="C2338" t="str">
        <f>IF(ISNA(VLOOKUP(A2338,words!$A$2:$A$236,1,FALSE)),"-","Normal")</f>
        <v>-</v>
      </c>
      <c r="D2338" t="str">
        <f>IF(ISNA(VLOOKUP(A2338,words_1k!$A$2:$A$1024,1,FALSE)),"-","1k")</f>
        <v>-</v>
      </c>
      <c r="E2338" t="str">
        <f>IF(ISNA(VLOOKUP(A2338,words_5k!$A$2:$A$5024,1,FALSE)),"-","5k")</f>
        <v>5k</v>
      </c>
    </row>
    <row r="2339" spans="1:5" ht="12" x14ac:dyDescent="0.15">
      <c r="A2339" s="11" t="s">
        <v>192</v>
      </c>
      <c r="B2339">
        <f t="shared" si="36"/>
        <v>4</v>
      </c>
      <c r="C2339" t="str">
        <f>IF(ISNA(VLOOKUP(A2339,words!$A$2:$A$236,1,FALSE)),"-","Normal")</f>
        <v>Normal</v>
      </c>
      <c r="D2339" t="str">
        <f>IF(ISNA(VLOOKUP(A2339,words_1k!$A$2:$A$1024,1,FALSE)),"-","1k")</f>
        <v>-</v>
      </c>
      <c r="E2339" t="str">
        <f>IF(ISNA(VLOOKUP(A2339,words_5k!$A$2:$A$5024,1,FALSE)),"-","5k")</f>
        <v>5k</v>
      </c>
    </row>
    <row r="2340" spans="1:5" ht="12" x14ac:dyDescent="0.15">
      <c r="A2340" s="11" t="s">
        <v>2481</v>
      </c>
      <c r="B2340">
        <f t="shared" si="36"/>
        <v>6</v>
      </c>
      <c r="C2340" t="str">
        <f>IF(ISNA(VLOOKUP(A2340,words!$A$2:$A$236,1,FALSE)),"-","Normal")</f>
        <v>-</v>
      </c>
      <c r="D2340" t="str">
        <f>IF(ISNA(VLOOKUP(A2340,words_1k!$A$2:$A$1024,1,FALSE)),"-","1k")</f>
        <v>-</v>
      </c>
      <c r="E2340" t="str">
        <f>IF(ISNA(VLOOKUP(A2340,words_5k!$A$2:$A$5024,1,FALSE)),"-","5k")</f>
        <v>5k</v>
      </c>
    </row>
    <row r="2341" spans="1:5" ht="12" x14ac:dyDescent="0.15">
      <c r="A2341" s="11" t="s">
        <v>2482</v>
      </c>
      <c r="B2341">
        <f t="shared" si="36"/>
        <v>7</v>
      </c>
      <c r="C2341" t="str">
        <f>IF(ISNA(VLOOKUP(A2341,words!$A$2:$A$236,1,FALSE)),"-","Normal")</f>
        <v>-</v>
      </c>
      <c r="D2341" t="str">
        <f>IF(ISNA(VLOOKUP(A2341,words_1k!$A$2:$A$1024,1,FALSE)),"-","1k")</f>
        <v>-</v>
      </c>
      <c r="E2341" t="str">
        <f>IF(ISNA(VLOOKUP(A2341,words_5k!$A$2:$A$5024,1,FALSE)),"-","5k")</f>
        <v>5k</v>
      </c>
    </row>
    <row r="2342" spans="1:5" ht="12" x14ac:dyDescent="0.15">
      <c r="A2342" s="11" t="s">
        <v>2483</v>
      </c>
      <c r="B2342">
        <f t="shared" si="36"/>
        <v>4</v>
      </c>
      <c r="C2342" t="str">
        <f>IF(ISNA(VLOOKUP(A2342,words!$A$2:$A$236,1,FALSE)),"-","Normal")</f>
        <v>-</v>
      </c>
      <c r="D2342" t="str">
        <f>IF(ISNA(VLOOKUP(A2342,words_1k!$A$2:$A$1024,1,FALSE)),"-","1k")</f>
        <v>-</v>
      </c>
      <c r="E2342" t="str">
        <f>IF(ISNA(VLOOKUP(A2342,words_5k!$A$2:$A$5024,1,FALSE)),"-","5k")</f>
        <v>5k</v>
      </c>
    </row>
    <row r="2343" spans="1:5" ht="12" x14ac:dyDescent="0.15">
      <c r="A2343" s="11" t="s">
        <v>2484</v>
      </c>
      <c r="B2343">
        <f t="shared" si="36"/>
        <v>5</v>
      </c>
      <c r="C2343" t="str">
        <f>IF(ISNA(VLOOKUP(A2343,words!$A$2:$A$236,1,FALSE)),"-","Normal")</f>
        <v>-</v>
      </c>
      <c r="D2343" t="str">
        <f>IF(ISNA(VLOOKUP(A2343,words_1k!$A$2:$A$1024,1,FALSE)),"-","1k")</f>
        <v>-</v>
      </c>
      <c r="E2343" t="str">
        <f>IF(ISNA(VLOOKUP(A2343,words_5k!$A$2:$A$5024,1,FALSE)),"-","5k")</f>
        <v>5k</v>
      </c>
    </row>
    <row r="2344" spans="1:5" ht="12" x14ac:dyDescent="0.15">
      <c r="A2344" s="11" t="s">
        <v>2485</v>
      </c>
      <c r="B2344">
        <f t="shared" si="36"/>
        <v>4</v>
      </c>
      <c r="C2344" t="str">
        <f>IF(ISNA(VLOOKUP(A2344,words!$A$2:$A$236,1,FALSE)),"-","Normal")</f>
        <v>-</v>
      </c>
      <c r="D2344" t="str">
        <f>IF(ISNA(VLOOKUP(A2344,words_1k!$A$2:$A$1024,1,FALSE)),"-","1k")</f>
        <v>-</v>
      </c>
      <c r="E2344" t="str">
        <f>IF(ISNA(VLOOKUP(A2344,words_5k!$A$2:$A$5024,1,FALSE)),"-","5k")</f>
        <v>5k</v>
      </c>
    </row>
    <row r="2345" spans="1:5" ht="12" x14ac:dyDescent="0.15">
      <c r="A2345" s="11" t="s">
        <v>2486</v>
      </c>
      <c r="B2345">
        <f t="shared" si="36"/>
        <v>6</v>
      </c>
      <c r="C2345" t="str">
        <f>IF(ISNA(VLOOKUP(A2345,words!$A$2:$A$236,1,FALSE)),"-","Normal")</f>
        <v>-</v>
      </c>
      <c r="D2345" t="str">
        <f>IF(ISNA(VLOOKUP(A2345,words_1k!$A$2:$A$1024,1,FALSE)),"-","1k")</f>
        <v>-</v>
      </c>
      <c r="E2345" t="str">
        <f>IF(ISNA(VLOOKUP(A2345,words_5k!$A$2:$A$5024,1,FALSE)),"-","5k")</f>
        <v>5k</v>
      </c>
    </row>
    <row r="2346" spans="1:5" ht="12" x14ac:dyDescent="0.15">
      <c r="A2346" s="11" t="s">
        <v>2487</v>
      </c>
      <c r="B2346">
        <f t="shared" si="36"/>
        <v>7</v>
      </c>
      <c r="C2346" t="str">
        <f>IF(ISNA(VLOOKUP(A2346,words!$A$2:$A$236,1,FALSE)),"-","Normal")</f>
        <v>-</v>
      </c>
      <c r="D2346" t="str">
        <f>IF(ISNA(VLOOKUP(A2346,words_1k!$A$2:$A$1024,1,FALSE)),"-","1k")</f>
        <v>-</v>
      </c>
      <c r="E2346" t="str">
        <f>IF(ISNA(VLOOKUP(A2346,words_5k!$A$2:$A$5024,1,FALSE)),"-","5k")</f>
        <v>5k</v>
      </c>
    </row>
    <row r="2347" spans="1:5" ht="12" x14ac:dyDescent="0.15">
      <c r="A2347" s="11" t="s">
        <v>2488</v>
      </c>
      <c r="B2347">
        <f t="shared" si="36"/>
        <v>7</v>
      </c>
      <c r="C2347" t="str">
        <f>IF(ISNA(VLOOKUP(A2347,words!$A$2:$A$236,1,FALSE)),"-","Normal")</f>
        <v>-</v>
      </c>
      <c r="D2347" t="str">
        <f>IF(ISNA(VLOOKUP(A2347,words_1k!$A$2:$A$1024,1,FALSE)),"-","1k")</f>
        <v>-</v>
      </c>
      <c r="E2347" t="str">
        <f>IF(ISNA(VLOOKUP(A2347,words_5k!$A$2:$A$5024,1,FALSE)),"-","5k")</f>
        <v>5k</v>
      </c>
    </row>
    <row r="2348" spans="1:5" ht="12" x14ac:dyDescent="0.15">
      <c r="A2348" s="11" t="s">
        <v>2489</v>
      </c>
      <c r="B2348">
        <f t="shared" si="36"/>
        <v>7</v>
      </c>
      <c r="C2348" t="str">
        <f>IF(ISNA(VLOOKUP(A2348,words!$A$2:$A$236,1,FALSE)),"-","Normal")</f>
        <v>-</v>
      </c>
      <c r="D2348" t="str">
        <f>IF(ISNA(VLOOKUP(A2348,words_1k!$A$2:$A$1024,1,FALSE)),"-","1k")</f>
        <v>-</v>
      </c>
      <c r="E2348" t="str">
        <f>IF(ISNA(VLOOKUP(A2348,words_5k!$A$2:$A$5024,1,FALSE)),"-","5k")</f>
        <v>5k</v>
      </c>
    </row>
    <row r="2349" spans="1:5" ht="12" x14ac:dyDescent="0.15">
      <c r="A2349" s="11" t="s">
        <v>2490</v>
      </c>
      <c r="B2349">
        <f t="shared" si="36"/>
        <v>5</v>
      </c>
      <c r="C2349" t="str">
        <f>IF(ISNA(VLOOKUP(A2349,words!$A$2:$A$236,1,FALSE)),"-","Normal")</f>
        <v>-</v>
      </c>
      <c r="D2349" t="str">
        <f>IF(ISNA(VLOOKUP(A2349,words_1k!$A$2:$A$1024,1,FALSE)),"-","1k")</f>
        <v>-</v>
      </c>
      <c r="E2349" t="str">
        <f>IF(ISNA(VLOOKUP(A2349,words_5k!$A$2:$A$5024,1,FALSE)),"-","5k")</f>
        <v>5k</v>
      </c>
    </row>
    <row r="2350" spans="1:5" ht="12" x14ac:dyDescent="0.15">
      <c r="A2350" s="11" t="s">
        <v>2491</v>
      </c>
      <c r="B2350">
        <f t="shared" si="36"/>
        <v>6</v>
      </c>
      <c r="C2350" t="str">
        <f>IF(ISNA(VLOOKUP(A2350,words!$A$2:$A$236,1,FALSE)),"-","Normal")</f>
        <v>-</v>
      </c>
      <c r="D2350" t="str">
        <f>IF(ISNA(VLOOKUP(A2350,words_1k!$A$2:$A$1024,1,FALSE)),"-","1k")</f>
        <v>-</v>
      </c>
      <c r="E2350" t="str">
        <f>IF(ISNA(VLOOKUP(A2350,words_5k!$A$2:$A$5024,1,FALSE)),"-","5k")</f>
        <v>5k</v>
      </c>
    </row>
    <row r="2351" spans="1:5" ht="12" x14ac:dyDescent="0.15">
      <c r="A2351" s="11" t="s">
        <v>2492</v>
      </c>
      <c r="B2351">
        <f t="shared" si="36"/>
        <v>4</v>
      </c>
      <c r="C2351" t="str">
        <f>IF(ISNA(VLOOKUP(A2351,words!$A$2:$A$236,1,FALSE)),"-","Normal")</f>
        <v>-</v>
      </c>
      <c r="D2351" t="str">
        <f>IF(ISNA(VLOOKUP(A2351,words_1k!$A$2:$A$1024,1,FALSE)),"-","1k")</f>
        <v>-</v>
      </c>
      <c r="E2351" t="str">
        <f>IF(ISNA(VLOOKUP(A2351,words_5k!$A$2:$A$5024,1,FALSE)),"-","5k")</f>
        <v>5k</v>
      </c>
    </row>
    <row r="2352" spans="1:5" ht="12" x14ac:dyDescent="0.15">
      <c r="A2352" s="11" t="s">
        <v>2493</v>
      </c>
      <c r="B2352">
        <f t="shared" si="36"/>
        <v>4</v>
      </c>
      <c r="C2352" t="str">
        <f>IF(ISNA(VLOOKUP(A2352,words!$A$2:$A$236,1,FALSE)),"-","Normal")</f>
        <v>-</v>
      </c>
      <c r="D2352" t="str">
        <f>IF(ISNA(VLOOKUP(A2352,words_1k!$A$2:$A$1024,1,FALSE)),"-","1k")</f>
        <v>-</v>
      </c>
      <c r="E2352" t="str">
        <f>IF(ISNA(VLOOKUP(A2352,words_5k!$A$2:$A$5024,1,FALSE)),"-","5k")</f>
        <v>5k</v>
      </c>
    </row>
    <row r="2353" spans="1:5" ht="12" x14ac:dyDescent="0.15">
      <c r="A2353" s="11" t="s">
        <v>2494</v>
      </c>
      <c r="B2353">
        <f t="shared" si="36"/>
        <v>6</v>
      </c>
      <c r="C2353" t="str">
        <f>IF(ISNA(VLOOKUP(A2353,words!$A$2:$A$236,1,FALSE)),"-","Normal")</f>
        <v>-</v>
      </c>
      <c r="D2353" t="str">
        <f>IF(ISNA(VLOOKUP(A2353,words_1k!$A$2:$A$1024,1,FALSE)),"-","1k")</f>
        <v>-</v>
      </c>
      <c r="E2353" t="str">
        <f>IF(ISNA(VLOOKUP(A2353,words_5k!$A$2:$A$5024,1,FALSE)),"-","5k")</f>
        <v>5k</v>
      </c>
    </row>
    <row r="2354" spans="1:5" ht="12" x14ac:dyDescent="0.15">
      <c r="A2354" s="11" t="s">
        <v>2495</v>
      </c>
      <c r="B2354">
        <f t="shared" si="36"/>
        <v>4</v>
      </c>
      <c r="C2354" t="str">
        <f>IF(ISNA(VLOOKUP(A2354,words!$A$2:$A$236,1,FALSE)),"-","Normal")</f>
        <v>-</v>
      </c>
      <c r="D2354" t="str">
        <f>IF(ISNA(VLOOKUP(A2354,words_1k!$A$2:$A$1024,1,FALSE)),"-","1k")</f>
        <v>-</v>
      </c>
      <c r="E2354" t="str">
        <f>IF(ISNA(VLOOKUP(A2354,words_5k!$A$2:$A$5024,1,FALSE)),"-","5k")</f>
        <v>5k</v>
      </c>
    </row>
    <row r="2355" spans="1:5" ht="12" x14ac:dyDescent="0.15">
      <c r="A2355" s="11" t="s">
        <v>2496</v>
      </c>
      <c r="B2355">
        <f t="shared" si="36"/>
        <v>4</v>
      </c>
      <c r="C2355" t="str">
        <f>IF(ISNA(VLOOKUP(A2355,words!$A$2:$A$236,1,FALSE)),"-","Normal")</f>
        <v>-</v>
      </c>
      <c r="D2355" t="str">
        <f>IF(ISNA(VLOOKUP(A2355,words_1k!$A$2:$A$1024,1,FALSE)),"-","1k")</f>
        <v>-</v>
      </c>
      <c r="E2355" t="str">
        <f>IF(ISNA(VLOOKUP(A2355,words_5k!$A$2:$A$5024,1,FALSE)),"-","5k")</f>
        <v>5k</v>
      </c>
    </row>
    <row r="2356" spans="1:5" ht="12" x14ac:dyDescent="0.15">
      <c r="A2356" s="11" t="s">
        <v>2497</v>
      </c>
      <c r="B2356">
        <f t="shared" si="36"/>
        <v>5</v>
      </c>
      <c r="C2356" t="str">
        <f>IF(ISNA(VLOOKUP(A2356,words!$A$2:$A$236,1,FALSE)),"-","Normal")</f>
        <v>-</v>
      </c>
      <c r="D2356" t="str">
        <f>IF(ISNA(VLOOKUP(A2356,words_1k!$A$2:$A$1024,1,FALSE)),"-","1k")</f>
        <v>-</v>
      </c>
      <c r="E2356" t="str">
        <f>IF(ISNA(VLOOKUP(A2356,words_5k!$A$2:$A$5024,1,FALSE)),"-","5k")</f>
        <v>5k</v>
      </c>
    </row>
    <row r="2357" spans="1:5" ht="12" x14ac:dyDescent="0.15">
      <c r="A2357" s="11" t="s">
        <v>2498</v>
      </c>
      <c r="B2357">
        <f t="shared" si="36"/>
        <v>5</v>
      </c>
      <c r="C2357" t="str">
        <f>IF(ISNA(VLOOKUP(A2357,words!$A$2:$A$236,1,FALSE)),"-","Normal")</f>
        <v>-</v>
      </c>
      <c r="D2357" t="str">
        <f>IF(ISNA(VLOOKUP(A2357,words_1k!$A$2:$A$1024,1,FALSE)),"-","1k")</f>
        <v>-</v>
      </c>
      <c r="E2357" t="str">
        <f>IF(ISNA(VLOOKUP(A2357,words_5k!$A$2:$A$5024,1,FALSE)),"-","5k")</f>
        <v>5k</v>
      </c>
    </row>
    <row r="2358" spans="1:5" ht="12" x14ac:dyDescent="0.15">
      <c r="A2358" s="11" t="s">
        <v>2499</v>
      </c>
      <c r="B2358">
        <f t="shared" si="36"/>
        <v>3</v>
      </c>
      <c r="C2358" t="str">
        <f>IF(ISNA(VLOOKUP(A2358,words!$A$2:$A$236,1,FALSE)),"-","Normal")</f>
        <v>-</v>
      </c>
      <c r="D2358" t="str">
        <f>IF(ISNA(VLOOKUP(A2358,words_1k!$A$2:$A$1024,1,FALSE)),"-","1k")</f>
        <v>-</v>
      </c>
      <c r="E2358" t="str">
        <f>IF(ISNA(VLOOKUP(A2358,words_5k!$A$2:$A$5024,1,FALSE)),"-","5k")</f>
        <v>5k</v>
      </c>
    </row>
    <row r="2359" spans="1:5" ht="12" x14ac:dyDescent="0.15">
      <c r="A2359" s="11" t="s">
        <v>2500</v>
      </c>
      <c r="B2359">
        <f t="shared" si="36"/>
        <v>4</v>
      </c>
      <c r="C2359" t="str">
        <f>IF(ISNA(VLOOKUP(A2359,words!$A$2:$A$236,1,FALSE)),"-","Normal")</f>
        <v>-</v>
      </c>
      <c r="D2359" t="str">
        <f>IF(ISNA(VLOOKUP(A2359,words_1k!$A$2:$A$1024,1,FALSE)),"-","1k")</f>
        <v>-</v>
      </c>
      <c r="E2359" t="str">
        <f>IF(ISNA(VLOOKUP(A2359,words_5k!$A$2:$A$5024,1,FALSE)),"-","5k")</f>
        <v>5k</v>
      </c>
    </row>
    <row r="2360" spans="1:5" ht="12" x14ac:dyDescent="0.15">
      <c r="A2360" s="11" t="s">
        <v>2501</v>
      </c>
      <c r="B2360">
        <f t="shared" si="36"/>
        <v>6</v>
      </c>
      <c r="C2360" t="str">
        <f>IF(ISNA(VLOOKUP(A2360,words!$A$2:$A$236,1,FALSE)),"-","Normal")</f>
        <v>-</v>
      </c>
      <c r="D2360" t="str">
        <f>IF(ISNA(VLOOKUP(A2360,words_1k!$A$2:$A$1024,1,FALSE)),"-","1k")</f>
        <v>-</v>
      </c>
      <c r="E2360" t="str">
        <f>IF(ISNA(VLOOKUP(A2360,words_5k!$A$2:$A$5024,1,FALSE)),"-","5k")</f>
        <v>5k</v>
      </c>
    </row>
    <row r="2361" spans="1:5" ht="12" x14ac:dyDescent="0.15">
      <c r="A2361" s="11" t="s">
        <v>2502</v>
      </c>
      <c r="B2361">
        <f t="shared" si="36"/>
        <v>4</v>
      </c>
      <c r="C2361" t="str">
        <f>IF(ISNA(VLOOKUP(A2361,words!$A$2:$A$236,1,FALSE)),"-","Normal")</f>
        <v>-</v>
      </c>
      <c r="D2361" t="str">
        <f>IF(ISNA(VLOOKUP(A2361,words_1k!$A$2:$A$1024,1,FALSE)),"-","1k")</f>
        <v>-</v>
      </c>
      <c r="E2361" t="str">
        <f>IF(ISNA(VLOOKUP(A2361,words_5k!$A$2:$A$5024,1,FALSE)),"-","5k")</f>
        <v>5k</v>
      </c>
    </row>
    <row r="2362" spans="1:5" ht="12" x14ac:dyDescent="0.15">
      <c r="A2362" s="11" t="s">
        <v>2503</v>
      </c>
      <c r="B2362">
        <f t="shared" si="36"/>
        <v>5</v>
      </c>
      <c r="C2362" t="str">
        <f>IF(ISNA(VLOOKUP(A2362,words!$A$2:$A$236,1,FALSE)),"-","Normal")</f>
        <v>-</v>
      </c>
      <c r="D2362" t="str">
        <f>IF(ISNA(VLOOKUP(A2362,words_1k!$A$2:$A$1024,1,FALSE)),"-","1k")</f>
        <v>-</v>
      </c>
      <c r="E2362" t="str">
        <f>IF(ISNA(VLOOKUP(A2362,words_5k!$A$2:$A$5024,1,FALSE)),"-","5k")</f>
        <v>5k</v>
      </c>
    </row>
    <row r="2363" spans="1:5" ht="12" x14ac:dyDescent="0.15">
      <c r="A2363" s="11" t="s">
        <v>2504</v>
      </c>
      <c r="B2363">
        <f t="shared" si="36"/>
        <v>3</v>
      </c>
      <c r="C2363" t="str">
        <f>IF(ISNA(VLOOKUP(A2363,words!$A$2:$A$236,1,FALSE)),"-","Normal")</f>
        <v>-</v>
      </c>
      <c r="D2363" t="str">
        <f>IF(ISNA(VLOOKUP(A2363,words_1k!$A$2:$A$1024,1,FALSE)),"-","1k")</f>
        <v>-</v>
      </c>
      <c r="E2363" t="str">
        <f>IF(ISNA(VLOOKUP(A2363,words_5k!$A$2:$A$5024,1,FALSE)),"-","5k")</f>
        <v>5k</v>
      </c>
    </row>
    <row r="2364" spans="1:5" ht="12" x14ac:dyDescent="0.15">
      <c r="A2364" s="11" t="s">
        <v>2505</v>
      </c>
      <c r="B2364">
        <f t="shared" si="36"/>
        <v>3</v>
      </c>
      <c r="C2364" t="str">
        <f>IF(ISNA(VLOOKUP(A2364,words!$A$2:$A$236,1,FALSE)),"-","Normal")</f>
        <v>-</v>
      </c>
      <c r="D2364" t="str">
        <f>IF(ISNA(VLOOKUP(A2364,words_1k!$A$2:$A$1024,1,FALSE)),"-","1k")</f>
        <v>-</v>
      </c>
      <c r="E2364" t="str">
        <f>IF(ISNA(VLOOKUP(A2364,words_5k!$A$2:$A$5024,1,FALSE)),"-","5k")</f>
        <v>5k</v>
      </c>
    </row>
    <row r="2365" spans="1:5" ht="12" x14ac:dyDescent="0.15">
      <c r="A2365" s="11" t="s">
        <v>2506</v>
      </c>
      <c r="B2365">
        <f t="shared" si="36"/>
        <v>5</v>
      </c>
      <c r="C2365" t="str">
        <f>IF(ISNA(VLOOKUP(A2365,words!$A$2:$A$236,1,FALSE)),"-","Normal")</f>
        <v>-</v>
      </c>
      <c r="D2365" t="str">
        <f>IF(ISNA(VLOOKUP(A2365,words_1k!$A$2:$A$1024,1,FALSE)),"-","1k")</f>
        <v>-</v>
      </c>
      <c r="E2365" t="str">
        <f>IF(ISNA(VLOOKUP(A2365,words_5k!$A$2:$A$5024,1,FALSE)),"-","5k")</f>
        <v>5k</v>
      </c>
    </row>
    <row r="2366" spans="1:5" ht="12" x14ac:dyDescent="0.15">
      <c r="A2366" s="11" t="s">
        <v>2507</v>
      </c>
      <c r="B2366">
        <f t="shared" si="36"/>
        <v>3</v>
      </c>
      <c r="C2366" t="str">
        <f>IF(ISNA(VLOOKUP(A2366,words!$A$2:$A$236,1,FALSE)),"-","Normal")</f>
        <v>-</v>
      </c>
      <c r="D2366" t="str">
        <f>IF(ISNA(VLOOKUP(A2366,words_1k!$A$2:$A$1024,1,FALSE)),"-","1k")</f>
        <v>-</v>
      </c>
      <c r="E2366" t="str">
        <f>IF(ISNA(VLOOKUP(A2366,words_5k!$A$2:$A$5024,1,FALSE)),"-","5k")</f>
        <v>5k</v>
      </c>
    </row>
    <row r="2367" spans="1:5" ht="12" x14ac:dyDescent="0.15">
      <c r="A2367" s="11" t="s">
        <v>2508</v>
      </c>
      <c r="B2367">
        <f t="shared" si="36"/>
        <v>5</v>
      </c>
      <c r="C2367" t="str">
        <f>IF(ISNA(VLOOKUP(A2367,words!$A$2:$A$236,1,FALSE)),"-","Normal")</f>
        <v>-</v>
      </c>
      <c r="D2367" t="str">
        <f>IF(ISNA(VLOOKUP(A2367,words_1k!$A$2:$A$1024,1,FALSE)),"-","1k")</f>
        <v>-</v>
      </c>
      <c r="E2367" t="str">
        <f>IF(ISNA(VLOOKUP(A2367,words_5k!$A$2:$A$5024,1,FALSE)),"-","5k")</f>
        <v>5k</v>
      </c>
    </row>
    <row r="2368" spans="1:5" ht="12" x14ac:dyDescent="0.15">
      <c r="A2368" s="11" t="s">
        <v>2509</v>
      </c>
      <c r="B2368">
        <f t="shared" si="36"/>
        <v>5</v>
      </c>
      <c r="C2368" t="str">
        <f>IF(ISNA(VLOOKUP(A2368,words!$A$2:$A$236,1,FALSE)),"-","Normal")</f>
        <v>-</v>
      </c>
      <c r="D2368" t="str">
        <f>IF(ISNA(VLOOKUP(A2368,words_1k!$A$2:$A$1024,1,FALSE)),"-","1k")</f>
        <v>-</v>
      </c>
      <c r="E2368" t="str">
        <f>IF(ISNA(VLOOKUP(A2368,words_5k!$A$2:$A$5024,1,FALSE)),"-","5k")</f>
        <v>5k</v>
      </c>
    </row>
    <row r="2369" spans="1:5" ht="12" x14ac:dyDescent="0.15">
      <c r="A2369" s="11" t="s">
        <v>2510</v>
      </c>
      <c r="B2369">
        <f t="shared" si="36"/>
        <v>5</v>
      </c>
      <c r="C2369" t="str">
        <f>IF(ISNA(VLOOKUP(A2369,words!$A$2:$A$236,1,FALSE)),"-","Normal")</f>
        <v>-</v>
      </c>
      <c r="D2369" t="str">
        <f>IF(ISNA(VLOOKUP(A2369,words_1k!$A$2:$A$1024,1,FALSE)),"-","1k")</f>
        <v>-</v>
      </c>
      <c r="E2369" t="str">
        <f>IF(ISNA(VLOOKUP(A2369,words_5k!$A$2:$A$5024,1,FALSE)),"-","5k")</f>
        <v>5k</v>
      </c>
    </row>
    <row r="2370" spans="1:5" ht="12" x14ac:dyDescent="0.15">
      <c r="A2370" s="11" t="s">
        <v>2511</v>
      </c>
      <c r="B2370">
        <f t="shared" ref="B2370:B2433" si="37">LEN(A2370)</f>
        <v>5</v>
      </c>
      <c r="C2370" t="str">
        <f>IF(ISNA(VLOOKUP(A2370,words!$A$2:$A$236,1,FALSE)),"-","Normal")</f>
        <v>-</v>
      </c>
      <c r="D2370" t="str">
        <f>IF(ISNA(VLOOKUP(A2370,words_1k!$A$2:$A$1024,1,FALSE)),"-","1k")</f>
        <v>-</v>
      </c>
      <c r="E2370" t="str">
        <f>IF(ISNA(VLOOKUP(A2370,words_5k!$A$2:$A$5024,1,FALSE)),"-","5k")</f>
        <v>5k</v>
      </c>
    </row>
    <row r="2371" spans="1:5" ht="12" x14ac:dyDescent="0.15">
      <c r="A2371" s="11" t="s">
        <v>2512</v>
      </c>
      <c r="B2371">
        <f t="shared" si="37"/>
        <v>5</v>
      </c>
      <c r="C2371" t="str">
        <f>IF(ISNA(VLOOKUP(A2371,words!$A$2:$A$236,1,FALSE)),"-","Normal")</f>
        <v>-</v>
      </c>
      <c r="D2371" t="str">
        <f>IF(ISNA(VLOOKUP(A2371,words_1k!$A$2:$A$1024,1,FALSE)),"-","1k")</f>
        <v>-</v>
      </c>
      <c r="E2371" t="str">
        <f>IF(ISNA(VLOOKUP(A2371,words_5k!$A$2:$A$5024,1,FALSE)),"-","5k")</f>
        <v>5k</v>
      </c>
    </row>
    <row r="2372" spans="1:5" ht="12" x14ac:dyDescent="0.15">
      <c r="A2372" s="11" t="s">
        <v>2513</v>
      </c>
      <c r="B2372">
        <f t="shared" si="37"/>
        <v>5</v>
      </c>
      <c r="C2372" t="str">
        <f>IF(ISNA(VLOOKUP(A2372,words!$A$2:$A$236,1,FALSE)),"-","Normal")</f>
        <v>-</v>
      </c>
      <c r="D2372" t="str">
        <f>IF(ISNA(VLOOKUP(A2372,words_1k!$A$2:$A$1024,1,FALSE)),"-","1k")</f>
        <v>-</v>
      </c>
      <c r="E2372" t="str">
        <f>IF(ISNA(VLOOKUP(A2372,words_5k!$A$2:$A$5024,1,FALSE)),"-","5k")</f>
        <v>5k</v>
      </c>
    </row>
    <row r="2373" spans="1:5" ht="12" x14ac:dyDescent="0.15">
      <c r="A2373" s="11" t="s">
        <v>2514</v>
      </c>
      <c r="B2373">
        <f t="shared" si="37"/>
        <v>4</v>
      </c>
      <c r="C2373" t="str">
        <f>IF(ISNA(VLOOKUP(A2373,words!$A$2:$A$236,1,FALSE)),"-","Normal")</f>
        <v>-</v>
      </c>
      <c r="D2373" t="str">
        <f>IF(ISNA(VLOOKUP(A2373,words_1k!$A$2:$A$1024,1,FALSE)),"-","1k")</f>
        <v>-</v>
      </c>
      <c r="E2373" t="str">
        <f>IF(ISNA(VLOOKUP(A2373,words_5k!$A$2:$A$5024,1,FALSE)),"-","5k")</f>
        <v>5k</v>
      </c>
    </row>
    <row r="2374" spans="1:5" ht="12" x14ac:dyDescent="0.15">
      <c r="A2374" s="11" t="s">
        <v>2515</v>
      </c>
      <c r="B2374">
        <f t="shared" si="37"/>
        <v>5</v>
      </c>
      <c r="C2374" t="str">
        <f>IF(ISNA(VLOOKUP(A2374,words!$A$2:$A$236,1,FALSE)),"-","Normal")</f>
        <v>-</v>
      </c>
      <c r="D2374" t="str">
        <f>IF(ISNA(VLOOKUP(A2374,words_1k!$A$2:$A$1024,1,FALSE)),"-","1k")</f>
        <v>-</v>
      </c>
      <c r="E2374" t="str">
        <f>IF(ISNA(VLOOKUP(A2374,words_5k!$A$2:$A$5024,1,FALSE)),"-","5k")</f>
        <v>5k</v>
      </c>
    </row>
    <row r="2375" spans="1:5" ht="12" x14ac:dyDescent="0.15">
      <c r="A2375" s="11" t="s">
        <v>2516</v>
      </c>
      <c r="B2375">
        <f t="shared" si="37"/>
        <v>6</v>
      </c>
      <c r="C2375" t="str">
        <f>IF(ISNA(VLOOKUP(A2375,words!$A$2:$A$236,1,FALSE)),"-","Normal")</f>
        <v>-</v>
      </c>
      <c r="D2375" t="str">
        <f>IF(ISNA(VLOOKUP(A2375,words_1k!$A$2:$A$1024,1,FALSE)),"-","1k")</f>
        <v>-</v>
      </c>
      <c r="E2375" t="str">
        <f>IF(ISNA(VLOOKUP(A2375,words_5k!$A$2:$A$5024,1,FALSE)),"-","5k")</f>
        <v>5k</v>
      </c>
    </row>
    <row r="2376" spans="1:5" ht="12" x14ac:dyDescent="0.15">
      <c r="A2376" s="11" t="s">
        <v>2517</v>
      </c>
      <c r="B2376">
        <f t="shared" si="37"/>
        <v>6</v>
      </c>
      <c r="C2376" t="str">
        <f>IF(ISNA(VLOOKUP(A2376,words!$A$2:$A$236,1,FALSE)),"-","Normal")</f>
        <v>-</v>
      </c>
      <c r="D2376" t="str">
        <f>IF(ISNA(VLOOKUP(A2376,words_1k!$A$2:$A$1024,1,FALSE)),"-","1k")</f>
        <v>-</v>
      </c>
      <c r="E2376" t="str">
        <f>IF(ISNA(VLOOKUP(A2376,words_5k!$A$2:$A$5024,1,FALSE)),"-","5k")</f>
        <v>5k</v>
      </c>
    </row>
    <row r="2377" spans="1:5" ht="12" x14ac:dyDescent="0.15">
      <c r="A2377" s="11" t="s">
        <v>2518</v>
      </c>
      <c r="B2377">
        <f t="shared" si="37"/>
        <v>5</v>
      </c>
      <c r="C2377" t="str">
        <f>IF(ISNA(VLOOKUP(A2377,words!$A$2:$A$236,1,FALSE)),"-","Normal")</f>
        <v>-</v>
      </c>
      <c r="D2377" t="str">
        <f>IF(ISNA(VLOOKUP(A2377,words_1k!$A$2:$A$1024,1,FALSE)),"-","1k")</f>
        <v>-</v>
      </c>
      <c r="E2377" t="str">
        <f>IF(ISNA(VLOOKUP(A2377,words_5k!$A$2:$A$5024,1,FALSE)),"-","5k")</f>
        <v>5k</v>
      </c>
    </row>
    <row r="2378" spans="1:5" ht="12" x14ac:dyDescent="0.15">
      <c r="A2378" s="11" t="s">
        <v>2519</v>
      </c>
      <c r="B2378">
        <f t="shared" si="37"/>
        <v>4</v>
      </c>
      <c r="C2378" t="str">
        <f>IF(ISNA(VLOOKUP(A2378,words!$A$2:$A$236,1,FALSE)),"-","Normal")</f>
        <v>-</v>
      </c>
      <c r="D2378" t="str">
        <f>IF(ISNA(VLOOKUP(A2378,words_1k!$A$2:$A$1024,1,FALSE)),"-","1k")</f>
        <v>-</v>
      </c>
      <c r="E2378" t="str">
        <f>IF(ISNA(VLOOKUP(A2378,words_5k!$A$2:$A$5024,1,FALSE)),"-","5k")</f>
        <v>5k</v>
      </c>
    </row>
    <row r="2379" spans="1:5" ht="12" x14ac:dyDescent="0.15">
      <c r="A2379" s="11" t="s">
        <v>2520</v>
      </c>
      <c r="B2379">
        <f t="shared" si="37"/>
        <v>5</v>
      </c>
      <c r="C2379" t="str">
        <f>IF(ISNA(VLOOKUP(A2379,words!$A$2:$A$236,1,FALSE)),"-","Normal")</f>
        <v>-</v>
      </c>
      <c r="D2379" t="str">
        <f>IF(ISNA(VLOOKUP(A2379,words_1k!$A$2:$A$1024,1,FALSE)),"-","1k")</f>
        <v>-</v>
      </c>
      <c r="E2379" t="str">
        <f>IF(ISNA(VLOOKUP(A2379,words_5k!$A$2:$A$5024,1,FALSE)),"-","5k")</f>
        <v>5k</v>
      </c>
    </row>
    <row r="2380" spans="1:5" ht="12" x14ac:dyDescent="0.15">
      <c r="A2380" s="11" t="s">
        <v>2521</v>
      </c>
      <c r="B2380">
        <f t="shared" si="37"/>
        <v>7</v>
      </c>
      <c r="C2380" t="str">
        <f>IF(ISNA(VLOOKUP(A2380,words!$A$2:$A$236,1,FALSE)),"-","Normal")</f>
        <v>-</v>
      </c>
      <c r="D2380" t="str">
        <f>IF(ISNA(VLOOKUP(A2380,words_1k!$A$2:$A$1024,1,FALSE)),"-","1k")</f>
        <v>-</v>
      </c>
      <c r="E2380" t="str">
        <f>IF(ISNA(VLOOKUP(A2380,words_5k!$A$2:$A$5024,1,FALSE)),"-","5k")</f>
        <v>5k</v>
      </c>
    </row>
    <row r="2381" spans="1:5" ht="12" x14ac:dyDescent="0.15">
      <c r="A2381" s="11" t="s">
        <v>2522</v>
      </c>
      <c r="B2381">
        <f t="shared" si="37"/>
        <v>5</v>
      </c>
      <c r="C2381" t="str">
        <f>IF(ISNA(VLOOKUP(A2381,words!$A$2:$A$236,1,FALSE)),"-","Normal")</f>
        <v>-</v>
      </c>
      <c r="D2381" t="str">
        <f>IF(ISNA(VLOOKUP(A2381,words_1k!$A$2:$A$1024,1,FALSE)),"-","1k")</f>
        <v>-</v>
      </c>
      <c r="E2381" t="str">
        <f>IF(ISNA(VLOOKUP(A2381,words_5k!$A$2:$A$5024,1,FALSE)),"-","5k")</f>
        <v>5k</v>
      </c>
    </row>
    <row r="2382" spans="1:5" ht="12" x14ac:dyDescent="0.15">
      <c r="A2382" s="11" t="s">
        <v>2523</v>
      </c>
      <c r="B2382">
        <f t="shared" si="37"/>
        <v>5</v>
      </c>
      <c r="C2382" t="str">
        <f>IF(ISNA(VLOOKUP(A2382,words!$A$2:$A$236,1,FALSE)),"-","Normal")</f>
        <v>-</v>
      </c>
      <c r="D2382" t="str">
        <f>IF(ISNA(VLOOKUP(A2382,words_1k!$A$2:$A$1024,1,FALSE)),"-","1k")</f>
        <v>-</v>
      </c>
      <c r="E2382" t="str">
        <f>IF(ISNA(VLOOKUP(A2382,words_5k!$A$2:$A$5024,1,FALSE)),"-","5k")</f>
        <v>5k</v>
      </c>
    </row>
    <row r="2383" spans="1:5" ht="12" x14ac:dyDescent="0.15">
      <c r="A2383" s="11" t="s">
        <v>2524</v>
      </c>
      <c r="B2383">
        <f t="shared" si="37"/>
        <v>5</v>
      </c>
      <c r="C2383" t="str">
        <f>IF(ISNA(VLOOKUP(A2383,words!$A$2:$A$236,1,FALSE)),"-","Normal")</f>
        <v>-</v>
      </c>
      <c r="D2383" t="str">
        <f>IF(ISNA(VLOOKUP(A2383,words_1k!$A$2:$A$1024,1,FALSE)),"-","1k")</f>
        <v>-</v>
      </c>
      <c r="E2383" t="str">
        <f>IF(ISNA(VLOOKUP(A2383,words_5k!$A$2:$A$5024,1,FALSE)),"-","5k")</f>
        <v>5k</v>
      </c>
    </row>
    <row r="2384" spans="1:5" ht="12" x14ac:dyDescent="0.15">
      <c r="A2384" s="11" t="s">
        <v>2525</v>
      </c>
      <c r="B2384">
        <f t="shared" si="37"/>
        <v>2</v>
      </c>
      <c r="C2384" t="str">
        <f>IF(ISNA(VLOOKUP(A2384,words!$A$2:$A$236,1,FALSE)),"-","Normal")</f>
        <v>-</v>
      </c>
      <c r="D2384" t="str">
        <f>IF(ISNA(VLOOKUP(A2384,words_1k!$A$2:$A$1024,1,FALSE)),"-","1k")</f>
        <v>-</v>
      </c>
      <c r="E2384" t="str">
        <f>IF(ISNA(VLOOKUP(A2384,words_5k!$A$2:$A$5024,1,FALSE)),"-","5k")</f>
        <v>5k</v>
      </c>
    </row>
    <row r="2385" spans="1:5" ht="12" x14ac:dyDescent="0.15">
      <c r="A2385" s="11" t="s">
        <v>2526</v>
      </c>
      <c r="B2385">
        <f t="shared" si="37"/>
        <v>4</v>
      </c>
      <c r="C2385" t="str">
        <f>IF(ISNA(VLOOKUP(A2385,words!$A$2:$A$236,1,FALSE)),"-","Normal")</f>
        <v>-</v>
      </c>
      <c r="D2385" t="str">
        <f>IF(ISNA(VLOOKUP(A2385,words_1k!$A$2:$A$1024,1,FALSE)),"-","1k")</f>
        <v>-</v>
      </c>
      <c r="E2385" t="str">
        <f>IF(ISNA(VLOOKUP(A2385,words_5k!$A$2:$A$5024,1,FALSE)),"-","5k")</f>
        <v>5k</v>
      </c>
    </row>
    <row r="2386" spans="1:5" ht="12" x14ac:dyDescent="0.15">
      <c r="A2386" s="11" t="s">
        <v>2527</v>
      </c>
      <c r="B2386">
        <f t="shared" si="37"/>
        <v>4</v>
      </c>
      <c r="C2386" t="str">
        <f>IF(ISNA(VLOOKUP(A2386,words!$A$2:$A$236,1,FALSE)),"-","Normal")</f>
        <v>-</v>
      </c>
      <c r="D2386" t="str">
        <f>IF(ISNA(VLOOKUP(A2386,words_1k!$A$2:$A$1024,1,FALSE)),"-","1k")</f>
        <v>-</v>
      </c>
      <c r="E2386" t="str">
        <f>IF(ISNA(VLOOKUP(A2386,words_5k!$A$2:$A$5024,1,FALSE)),"-","5k")</f>
        <v>5k</v>
      </c>
    </row>
    <row r="2387" spans="1:5" ht="12" x14ac:dyDescent="0.15">
      <c r="A2387" s="11" t="s">
        <v>2528</v>
      </c>
      <c r="B2387">
        <f t="shared" si="37"/>
        <v>5</v>
      </c>
      <c r="C2387" t="str">
        <f>IF(ISNA(VLOOKUP(A2387,words!$A$2:$A$236,1,FALSE)),"-","Normal")</f>
        <v>-</v>
      </c>
      <c r="D2387" t="str">
        <f>IF(ISNA(VLOOKUP(A2387,words_1k!$A$2:$A$1024,1,FALSE)),"-","1k")</f>
        <v>-</v>
      </c>
      <c r="E2387" t="str">
        <f>IF(ISNA(VLOOKUP(A2387,words_5k!$A$2:$A$5024,1,FALSE)),"-","5k")</f>
        <v>5k</v>
      </c>
    </row>
    <row r="2388" spans="1:5" ht="12" x14ac:dyDescent="0.15">
      <c r="A2388" s="11" t="s">
        <v>2529</v>
      </c>
      <c r="B2388">
        <f t="shared" si="37"/>
        <v>4</v>
      </c>
      <c r="C2388" t="str">
        <f>IF(ISNA(VLOOKUP(A2388,words!$A$2:$A$236,1,FALSE)),"-","Normal")</f>
        <v>-</v>
      </c>
      <c r="D2388" t="str">
        <f>IF(ISNA(VLOOKUP(A2388,words_1k!$A$2:$A$1024,1,FALSE)),"-","1k")</f>
        <v>-</v>
      </c>
      <c r="E2388" t="str">
        <f>IF(ISNA(VLOOKUP(A2388,words_5k!$A$2:$A$5024,1,FALSE)),"-","5k")</f>
        <v>5k</v>
      </c>
    </row>
    <row r="2389" spans="1:5" ht="12" x14ac:dyDescent="0.15">
      <c r="A2389" s="11" t="s">
        <v>2530</v>
      </c>
      <c r="B2389">
        <f t="shared" si="37"/>
        <v>3</v>
      </c>
      <c r="C2389" t="str">
        <f>IF(ISNA(VLOOKUP(A2389,words!$A$2:$A$236,1,FALSE)),"-","Normal")</f>
        <v>-</v>
      </c>
      <c r="D2389" t="str">
        <f>IF(ISNA(VLOOKUP(A2389,words_1k!$A$2:$A$1024,1,FALSE)),"-","1k")</f>
        <v>-</v>
      </c>
      <c r="E2389" t="str">
        <f>IF(ISNA(VLOOKUP(A2389,words_5k!$A$2:$A$5024,1,FALSE)),"-","5k")</f>
        <v>5k</v>
      </c>
    </row>
    <row r="2390" spans="1:5" ht="12" x14ac:dyDescent="0.15">
      <c r="A2390" s="11" t="s">
        <v>2531</v>
      </c>
      <c r="B2390">
        <f t="shared" si="37"/>
        <v>5</v>
      </c>
      <c r="C2390" t="str">
        <f>IF(ISNA(VLOOKUP(A2390,words!$A$2:$A$236,1,FALSE)),"-","Normal")</f>
        <v>-</v>
      </c>
      <c r="D2390" t="str">
        <f>IF(ISNA(VLOOKUP(A2390,words_1k!$A$2:$A$1024,1,FALSE)),"-","1k")</f>
        <v>-</v>
      </c>
      <c r="E2390" t="str">
        <f>IF(ISNA(VLOOKUP(A2390,words_5k!$A$2:$A$5024,1,FALSE)),"-","5k")</f>
        <v>5k</v>
      </c>
    </row>
    <row r="2391" spans="1:5" ht="12" x14ac:dyDescent="0.15">
      <c r="A2391" s="11" t="s">
        <v>2532</v>
      </c>
      <c r="B2391">
        <f t="shared" si="37"/>
        <v>6</v>
      </c>
      <c r="C2391" t="str">
        <f>IF(ISNA(VLOOKUP(A2391,words!$A$2:$A$236,1,FALSE)),"-","Normal")</f>
        <v>-</v>
      </c>
      <c r="D2391" t="str">
        <f>IF(ISNA(VLOOKUP(A2391,words_1k!$A$2:$A$1024,1,FALSE)),"-","1k")</f>
        <v>-</v>
      </c>
      <c r="E2391" t="str">
        <f>IF(ISNA(VLOOKUP(A2391,words_5k!$A$2:$A$5024,1,FALSE)),"-","5k")</f>
        <v>5k</v>
      </c>
    </row>
    <row r="2392" spans="1:5" ht="12" x14ac:dyDescent="0.15">
      <c r="A2392" s="11" t="s">
        <v>2533</v>
      </c>
      <c r="B2392">
        <f t="shared" si="37"/>
        <v>5</v>
      </c>
      <c r="C2392" t="str">
        <f>IF(ISNA(VLOOKUP(A2392,words!$A$2:$A$236,1,FALSE)),"-","Normal")</f>
        <v>-</v>
      </c>
      <c r="D2392" t="str">
        <f>IF(ISNA(VLOOKUP(A2392,words_1k!$A$2:$A$1024,1,FALSE)),"-","1k")</f>
        <v>-</v>
      </c>
      <c r="E2392" t="str">
        <f>IF(ISNA(VLOOKUP(A2392,words_5k!$A$2:$A$5024,1,FALSE)),"-","5k")</f>
        <v>5k</v>
      </c>
    </row>
    <row r="2393" spans="1:5" ht="12" x14ac:dyDescent="0.15">
      <c r="A2393" s="11" t="s">
        <v>2534</v>
      </c>
      <c r="B2393">
        <f t="shared" si="37"/>
        <v>4</v>
      </c>
      <c r="C2393" t="str">
        <f>IF(ISNA(VLOOKUP(A2393,words!$A$2:$A$236,1,FALSE)),"-","Normal")</f>
        <v>-</v>
      </c>
      <c r="D2393" t="str">
        <f>IF(ISNA(VLOOKUP(A2393,words_1k!$A$2:$A$1024,1,FALSE)),"-","1k")</f>
        <v>-</v>
      </c>
      <c r="E2393" t="str">
        <f>IF(ISNA(VLOOKUP(A2393,words_5k!$A$2:$A$5024,1,FALSE)),"-","5k")</f>
        <v>5k</v>
      </c>
    </row>
    <row r="2394" spans="1:5" ht="12" x14ac:dyDescent="0.15">
      <c r="A2394" s="11" t="s">
        <v>2535</v>
      </c>
      <c r="B2394">
        <f t="shared" si="37"/>
        <v>7</v>
      </c>
      <c r="C2394" t="str">
        <f>IF(ISNA(VLOOKUP(A2394,words!$A$2:$A$236,1,FALSE)),"-","Normal")</f>
        <v>-</v>
      </c>
      <c r="D2394" t="str">
        <f>IF(ISNA(VLOOKUP(A2394,words_1k!$A$2:$A$1024,1,FALSE)),"-","1k")</f>
        <v>-</v>
      </c>
      <c r="E2394" t="str">
        <f>IF(ISNA(VLOOKUP(A2394,words_5k!$A$2:$A$5024,1,FALSE)),"-","5k")</f>
        <v>5k</v>
      </c>
    </row>
    <row r="2395" spans="1:5" ht="12" x14ac:dyDescent="0.15">
      <c r="A2395" s="11" t="s">
        <v>2536</v>
      </c>
      <c r="B2395">
        <f t="shared" si="37"/>
        <v>6</v>
      </c>
      <c r="C2395" t="str">
        <f>IF(ISNA(VLOOKUP(A2395,words!$A$2:$A$236,1,FALSE)),"-","Normal")</f>
        <v>-</v>
      </c>
      <c r="D2395" t="str">
        <f>IF(ISNA(VLOOKUP(A2395,words_1k!$A$2:$A$1024,1,FALSE)),"-","1k")</f>
        <v>-</v>
      </c>
      <c r="E2395" t="str">
        <f>IF(ISNA(VLOOKUP(A2395,words_5k!$A$2:$A$5024,1,FALSE)),"-","5k")</f>
        <v>5k</v>
      </c>
    </row>
    <row r="2396" spans="1:5" ht="12" x14ac:dyDescent="0.15">
      <c r="A2396" s="11" t="s">
        <v>2537</v>
      </c>
      <c r="B2396">
        <f t="shared" si="37"/>
        <v>6</v>
      </c>
      <c r="C2396" t="str">
        <f>IF(ISNA(VLOOKUP(A2396,words!$A$2:$A$236,1,FALSE)),"-","Normal")</f>
        <v>-</v>
      </c>
      <c r="D2396" t="str">
        <f>IF(ISNA(VLOOKUP(A2396,words_1k!$A$2:$A$1024,1,FALSE)),"-","1k")</f>
        <v>-</v>
      </c>
      <c r="E2396" t="str">
        <f>IF(ISNA(VLOOKUP(A2396,words_5k!$A$2:$A$5024,1,FALSE)),"-","5k")</f>
        <v>5k</v>
      </c>
    </row>
    <row r="2397" spans="1:5" ht="12" x14ac:dyDescent="0.15">
      <c r="A2397" s="11" t="s">
        <v>2538</v>
      </c>
      <c r="B2397">
        <f t="shared" si="37"/>
        <v>6</v>
      </c>
      <c r="C2397" t="str">
        <f>IF(ISNA(VLOOKUP(A2397,words!$A$2:$A$236,1,FALSE)),"-","Normal")</f>
        <v>-</v>
      </c>
      <c r="D2397" t="str">
        <f>IF(ISNA(VLOOKUP(A2397,words_1k!$A$2:$A$1024,1,FALSE)),"-","1k")</f>
        <v>-</v>
      </c>
      <c r="E2397" t="str">
        <f>IF(ISNA(VLOOKUP(A2397,words_5k!$A$2:$A$5024,1,FALSE)),"-","5k")</f>
        <v>5k</v>
      </c>
    </row>
    <row r="2398" spans="1:5" ht="12" x14ac:dyDescent="0.15">
      <c r="A2398" s="11" t="s">
        <v>2539</v>
      </c>
      <c r="B2398">
        <f t="shared" si="37"/>
        <v>6</v>
      </c>
      <c r="C2398" t="str">
        <f>IF(ISNA(VLOOKUP(A2398,words!$A$2:$A$236,1,FALSE)),"-","Normal")</f>
        <v>-</v>
      </c>
      <c r="D2398" t="str">
        <f>IF(ISNA(VLOOKUP(A2398,words_1k!$A$2:$A$1024,1,FALSE)),"-","1k")</f>
        <v>-</v>
      </c>
      <c r="E2398" t="str">
        <f>IF(ISNA(VLOOKUP(A2398,words_5k!$A$2:$A$5024,1,FALSE)),"-","5k")</f>
        <v>5k</v>
      </c>
    </row>
    <row r="2399" spans="1:5" ht="12" x14ac:dyDescent="0.15">
      <c r="A2399" s="11" t="s">
        <v>2540</v>
      </c>
      <c r="B2399">
        <f t="shared" si="37"/>
        <v>5</v>
      </c>
      <c r="C2399" t="str">
        <f>IF(ISNA(VLOOKUP(A2399,words!$A$2:$A$236,1,FALSE)),"-","Normal")</f>
        <v>-</v>
      </c>
      <c r="D2399" t="str">
        <f>IF(ISNA(VLOOKUP(A2399,words_1k!$A$2:$A$1024,1,FALSE)),"-","1k")</f>
        <v>-</v>
      </c>
      <c r="E2399" t="str">
        <f>IF(ISNA(VLOOKUP(A2399,words_5k!$A$2:$A$5024,1,FALSE)),"-","5k")</f>
        <v>5k</v>
      </c>
    </row>
    <row r="2400" spans="1:5" ht="12" x14ac:dyDescent="0.15">
      <c r="A2400" s="11" t="s">
        <v>2541</v>
      </c>
      <c r="B2400">
        <f t="shared" si="37"/>
        <v>5</v>
      </c>
      <c r="C2400" t="str">
        <f>IF(ISNA(VLOOKUP(A2400,words!$A$2:$A$236,1,FALSE)),"-","Normal")</f>
        <v>-</v>
      </c>
      <c r="D2400" t="str">
        <f>IF(ISNA(VLOOKUP(A2400,words_1k!$A$2:$A$1024,1,FALSE)),"-","1k")</f>
        <v>-</v>
      </c>
      <c r="E2400" t="str">
        <f>IF(ISNA(VLOOKUP(A2400,words_5k!$A$2:$A$5024,1,FALSE)),"-","5k")</f>
        <v>5k</v>
      </c>
    </row>
    <row r="2401" spans="1:5" ht="12" x14ac:dyDescent="0.15">
      <c r="A2401" s="11" t="s">
        <v>2542</v>
      </c>
      <c r="B2401">
        <f t="shared" si="37"/>
        <v>7</v>
      </c>
      <c r="C2401" t="str">
        <f>IF(ISNA(VLOOKUP(A2401,words!$A$2:$A$236,1,FALSE)),"-","Normal")</f>
        <v>-</v>
      </c>
      <c r="D2401" t="str">
        <f>IF(ISNA(VLOOKUP(A2401,words_1k!$A$2:$A$1024,1,FALSE)),"-","1k")</f>
        <v>-</v>
      </c>
      <c r="E2401" t="str">
        <f>IF(ISNA(VLOOKUP(A2401,words_5k!$A$2:$A$5024,1,FALSE)),"-","5k")</f>
        <v>5k</v>
      </c>
    </row>
    <row r="2402" spans="1:5" ht="12" x14ac:dyDescent="0.15">
      <c r="A2402" s="11" t="s">
        <v>2543</v>
      </c>
      <c r="B2402">
        <f t="shared" si="37"/>
        <v>4</v>
      </c>
      <c r="C2402" t="str">
        <f>IF(ISNA(VLOOKUP(A2402,words!$A$2:$A$236,1,FALSE)),"-","Normal")</f>
        <v>-</v>
      </c>
      <c r="D2402" t="str">
        <f>IF(ISNA(VLOOKUP(A2402,words_1k!$A$2:$A$1024,1,FALSE)),"-","1k")</f>
        <v>-</v>
      </c>
      <c r="E2402" t="str">
        <f>IF(ISNA(VLOOKUP(A2402,words_5k!$A$2:$A$5024,1,FALSE)),"-","5k")</f>
        <v>5k</v>
      </c>
    </row>
    <row r="2403" spans="1:5" ht="12" x14ac:dyDescent="0.15">
      <c r="A2403" s="11" t="s">
        <v>175</v>
      </c>
      <c r="B2403">
        <f t="shared" si="37"/>
        <v>4</v>
      </c>
      <c r="C2403" t="str">
        <f>IF(ISNA(VLOOKUP(A2403,words!$A$2:$A$236,1,FALSE)),"-","Normal")</f>
        <v>Normal</v>
      </c>
      <c r="D2403" t="str">
        <f>IF(ISNA(VLOOKUP(A2403,words_1k!$A$2:$A$1024,1,FALSE)),"-","1k")</f>
        <v>-</v>
      </c>
      <c r="E2403" t="str">
        <f>IF(ISNA(VLOOKUP(A2403,words_5k!$A$2:$A$5024,1,FALSE)),"-","5k")</f>
        <v>5k</v>
      </c>
    </row>
    <row r="2404" spans="1:5" ht="12" x14ac:dyDescent="0.15">
      <c r="A2404" s="11" t="s">
        <v>2544</v>
      </c>
      <c r="B2404">
        <f t="shared" si="37"/>
        <v>6</v>
      </c>
      <c r="C2404" t="str">
        <f>IF(ISNA(VLOOKUP(A2404,words!$A$2:$A$236,1,FALSE)),"-","Normal")</f>
        <v>-</v>
      </c>
      <c r="D2404" t="str">
        <f>IF(ISNA(VLOOKUP(A2404,words_1k!$A$2:$A$1024,1,FALSE)),"-","1k")</f>
        <v>-</v>
      </c>
      <c r="E2404" t="str">
        <f>IF(ISNA(VLOOKUP(A2404,words_5k!$A$2:$A$5024,1,FALSE)),"-","5k")</f>
        <v>5k</v>
      </c>
    </row>
    <row r="2405" spans="1:5" ht="12" x14ac:dyDescent="0.15">
      <c r="A2405" s="11" t="s">
        <v>2545</v>
      </c>
      <c r="B2405">
        <f t="shared" si="37"/>
        <v>6</v>
      </c>
      <c r="C2405" t="str">
        <f>IF(ISNA(VLOOKUP(A2405,words!$A$2:$A$236,1,FALSE)),"-","Normal")</f>
        <v>-</v>
      </c>
      <c r="D2405" t="str">
        <f>IF(ISNA(VLOOKUP(A2405,words_1k!$A$2:$A$1024,1,FALSE)),"-","1k")</f>
        <v>-</v>
      </c>
      <c r="E2405" t="str">
        <f>IF(ISNA(VLOOKUP(A2405,words_5k!$A$2:$A$5024,1,FALSE)),"-","5k")</f>
        <v>5k</v>
      </c>
    </row>
    <row r="2406" spans="1:5" ht="12" x14ac:dyDescent="0.15">
      <c r="A2406" s="11" t="s">
        <v>2546</v>
      </c>
      <c r="B2406">
        <f t="shared" si="37"/>
        <v>4</v>
      </c>
      <c r="C2406" t="str">
        <f>IF(ISNA(VLOOKUP(A2406,words!$A$2:$A$236,1,FALSE)),"-","Normal")</f>
        <v>-</v>
      </c>
      <c r="D2406" t="str">
        <f>IF(ISNA(VLOOKUP(A2406,words_1k!$A$2:$A$1024,1,FALSE)),"-","1k")</f>
        <v>-</v>
      </c>
      <c r="E2406" t="str">
        <f>IF(ISNA(VLOOKUP(A2406,words_5k!$A$2:$A$5024,1,FALSE)),"-","5k")</f>
        <v>5k</v>
      </c>
    </row>
    <row r="2407" spans="1:5" ht="12" x14ac:dyDescent="0.15">
      <c r="A2407" s="11" t="s">
        <v>2547</v>
      </c>
      <c r="B2407">
        <f t="shared" si="37"/>
        <v>4</v>
      </c>
      <c r="C2407" t="str">
        <f>IF(ISNA(VLOOKUP(A2407,words!$A$2:$A$236,1,FALSE)),"-","Normal")</f>
        <v>-</v>
      </c>
      <c r="D2407" t="str">
        <f>IF(ISNA(VLOOKUP(A2407,words_1k!$A$2:$A$1024,1,FALSE)),"-","1k")</f>
        <v>-</v>
      </c>
      <c r="E2407" t="str">
        <f>IF(ISNA(VLOOKUP(A2407,words_5k!$A$2:$A$5024,1,FALSE)),"-","5k")</f>
        <v>5k</v>
      </c>
    </row>
    <row r="2408" spans="1:5" ht="12" x14ac:dyDescent="0.15">
      <c r="A2408" s="11" t="s">
        <v>2548</v>
      </c>
      <c r="B2408">
        <f t="shared" si="37"/>
        <v>5</v>
      </c>
      <c r="C2408" t="str">
        <f>IF(ISNA(VLOOKUP(A2408,words!$A$2:$A$236,1,FALSE)),"-","Normal")</f>
        <v>-</v>
      </c>
      <c r="D2408" t="str">
        <f>IF(ISNA(VLOOKUP(A2408,words_1k!$A$2:$A$1024,1,FALSE)),"-","1k")</f>
        <v>-</v>
      </c>
      <c r="E2408" t="str">
        <f>IF(ISNA(VLOOKUP(A2408,words_5k!$A$2:$A$5024,1,FALSE)),"-","5k")</f>
        <v>5k</v>
      </c>
    </row>
    <row r="2409" spans="1:5" ht="12" x14ac:dyDescent="0.15">
      <c r="A2409" s="11" t="s">
        <v>2549</v>
      </c>
      <c r="B2409">
        <f t="shared" si="37"/>
        <v>6</v>
      </c>
      <c r="C2409" t="str">
        <f>IF(ISNA(VLOOKUP(A2409,words!$A$2:$A$236,1,FALSE)),"-","Normal")</f>
        <v>-</v>
      </c>
      <c r="D2409" t="str">
        <f>IF(ISNA(VLOOKUP(A2409,words_1k!$A$2:$A$1024,1,FALSE)),"-","1k")</f>
        <v>-</v>
      </c>
      <c r="E2409" t="str">
        <f>IF(ISNA(VLOOKUP(A2409,words_5k!$A$2:$A$5024,1,FALSE)),"-","5k")</f>
        <v>5k</v>
      </c>
    </row>
    <row r="2410" spans="1:5" ht="12" x14ac:dyDescent="0.15">
      <c r="A2410" s="11" t="s">
        <v>2550</v>
      </c>
      <c r="B2410">
        <f t="shared" si="37"/>
        <v>7</v>
      </c>
      <c r="C2410" t="str">
        <f>IF(ISNA(VLOOKUP(A2410,words!$A$2:$A$236,1,FALSE)),"-","Normal")</f>
        <v>-</v>
      </c>
      <c r="D2410" t="str">
        <f>IF(ISNA(VLOOKUP(A2410,words_1k!$A$2:$A$1024,1,FALSE)),"-","1k")</f>
        <v>-</v>
      </c>
      <c r="E2410" t="str">
        <f>IF(ISNA(VLOOKUP(A2410,words_5k!$A$2:$A$5024,1,FALSE)),"-","5k")</f>
        <v>5k</v>
      </c>
    </row>
    <row r="2411" spans="1:5" ht="12" x14ac:dyDescent="0.15">
      <c r="A2411" s="11" t="s">
        <v>2551</v>
      </c>
      <c r="B2411">
        <f t="shared" si="37"/>
        <v>4</v>
      </c>
      <c r="C2411" t="str">
        <f>IF(ISNA(VLOOKUP(A2411,words!$A$2:$A$236,1,FALSE)),"-","Normal")</f>
        <v>-</v>
      </c>
      <c r="D2411" t="str">
        <f>IF(ISNA(VLOOKUP(A2411,words_1k!$A$2:$A$1024,1,FALSE)),"-","1k")</f>
        <v>-</v>
      </c>
      <c r="E2411" t="str">
        <f>IF(ISNA(VLOOKUP(A2411,words_5k!$A$2:$A$5024,1,FALSE)),"-","5k")</f>
        <v>5k</v>
      </c>
    </row>
    <row r="2412" spans="1:5" ht="12" x14ac:dyDescent="0.15">
      <c r="A2412" s="11" t="s">
        <v>2552</v>
      </c>
      <c r="B2412">
        <f t="shared" si="37"/>
        <v>3</v>
      </c>
      <c r="C2412" t="str">
        <f>IF(ISNA(VLOOKUP(A2412,words!$A$2:$A$236,1,FALSE)),"-","Normal")</f>
        <v>-</v>
      </c>
      <c r="D2412" t="str">
        <f>IF(ISNA(VLOOKUP(A2412,words_1k!$A$2:$A$1024,1,FALSE)),"-","1k")</f>
        <v>-</v>
      </c>
      <c r="E2412" t="str">
        <f>IF(ISNA(VLOOKUP(A2412,words_5k!$A$2:$A$5024,1,FALSE)),"-","5k")</f>
        <v>5k</v>
      </c>
    </row>
    <row r="2413" spans="1:5" ht="12" x14ac:dyDescent="0.15">
      <c r="A2413" s="11" t="s">
        <v>2553</v>
      </c>
      <c r="B2413">
        <f t="shared" si="37"/>
        <v>5</v>
      </c>
      <c r="C2413" t="str">
        <f>IF(ISNA(VLOOKUP(A2413,words!$A$2:$A$236,1,FALSE)),"-","Normal")</f>
        <v>-</v>
      </c>
      <c r="D2413" t="str">
        <f>IF(ISNA(VLOOKUP(A2413,words_1k!$A$2:$A$1024,1,FALSE)),"-","1k")</f>
        <v>-</v>
      </c>
      <c r="E2413" t="str">
        <f>IF(ISNA(VLOOKUP(A2413,words_5k!$A$2:$A$5024,1,FALSE)),"-","5k")</f>
        <v>5k</v>
      </c>
    </row>
    <row r="2414" spans="1:5" ht="12" x14ac:dyDescent="0.15">
      <c r="A2414" s="11" t="s">
        <v>2554</v>
      </c>
      <c r="B2414">
        <f t="shared" si="37"/>
        <v>7</v>
      </c>
      <c r="C2414" t="str">
        <f>IF(ISNA(VLOOKUP(A2414,words!$A$2:$A$236,1,FALSE)),"-","Normal")</f>
        <v>-</v>
      </c>
      <c r="D2414" t="str">
        <f>IF(ISNA(VLOOKUP(A2414,words_1k!$A$2:$A$1024,1,FALSE)),"-","1k")</f>
        <v>-</v>
      </c>
      <c r="E2414" t="str">
        <f>IF(ISNA(VLOOKUP(A2414,words_5k!$A$2:$A$5024,1,FALSE)),"-","5k")</f>
        <v>5k</v>
      </c>
    </row>
    <row r="2415" spans="1:5" ht="12" x14ac:dyDescent="0.15">
      <c r="A2415" s="11" t="s">
        <v>2555</v>
      </c>
      <c r="B2415">
        <f t="shared" si="37"/>
        <v>4</v>
      </c>
      <c r="C2415" t="str">
        <f>IF(ISNA(VLOOKUP(A2415,words!$A$2:$A$236,1,FALSE)),"-","Normal")</f>
        <v>-</v>
      </c>
      <c r="D2415" t="str">
        <f>IF(ISNA(VLOOKUP(A2415,words_1k!$A$2:$A$1024,1,FALSE)),"-","1k")</f>
        <v>-</v>
      </c>
      <c r="E2415" t="str">
        <f>IF(ISNA(VLOOKUP(A2415,words_5k!$A$2:$A$5024,1,FALSE)),"-","5k")</f>
        <v>5k</v>
      </c>
    </row>
    <row r="2416" spans="1:5" ht="12" x14ac:dyDescent="0.15">
      <c r="A2416" s="11" t="s">
        <v>2556</v>
      </c>
      <c r="B2416">
        <f t="shared" si="37"/>
        <v>7</v>
      </c>
      <c r="C2416" t="str">
        <f>IF(ISNA(VLOOKUP(A2416,words!$A$2:$A$236,1,FALSE)),"-","Normal")</f>
        <v>-</v>
      </c>
      <c r="D2416" t="str">
        <f>IF(ISNA(VLOOKUP(A2416,words_1k!$A$2:$A$1024,1,FALSE)),"-","1k")</f>
        <v>-</v>
      </c>
      <c r="E2416" t="str">
        <f>IF(ISNA(VLOOKUP(A2416,words_5k!$A$2:$A$5024,1,FALSE)),"-","5k")</f>
        <v>5k</v>
      </c>
    </row>
    <row r="2417" spans="1:5" ht="12" x14ac:dyDescent="0.15">
      <c r="A2417" s="11" t="s">
        <v>2557</v>
      </c>
      <c r="B2417">
        <f t="shared" si="37"/>
        <v>6</v>
      </c>
      <c r="C2417" t="str">
        <f>IF(ISNA(VLOOKUP(A2417,words!$A$2:$A$236,1,FALSE)),"-","Normal")</f>
        <v>-</v>
      </c>
      <c r="D2417" t="str">
        <f>IF(ISNA(VLOOKUP(A2417,words_1k!$A$2:$A$1024,1,FALSE)),"-","1k")</f>
        <v>-</v>
      </c>
      <c r="E2417" t="str">
        <f>IF(ISNA(VLOOKUP(A2417,words_5k!$A$2:$A$5024,1,FALSE)),"-","5k")</f>
        <v>5k</v>
      </c>
    </row>
    <row r="2418" spans="1:5" ht="12" x14ac:dyDescent="0.15">
      <c r="A2418" s="11" t="s">
        <v>2558</v>
      </c>
      <c r="B2418">
        <f t="shared" si="37"/>
        <v>5</v>
      </c>
      <c r="C2418" t="str">
        <f>IF(ISNA(VLOOKUP(A2418,words!$A$2:$A$236,1,FALSE)),"-","Normal")</f>
        <v>-</v>
      </c>
      <c r="D2418" t="str">
        <f>IF(ISNA(VLOOKUP(A2418,words_1k!$A$2:$A$1024,1,FALSE)),"-","1k")</f>
        <v>-</v>
      </c>
      <c r="E2418" t="str">
        <f>IF(ISNA(VLOOKUP(A2418,words_5k!$A$2:$A$5024,1,FALSE)),"-","5k")</f>
        <v>5k</v>
      </c>
    </row>
    <row r="2419" spans="1:5" ht="12" x14ac:dyDescent="0.15">
      <c r="A2419" s="11" t="s">
        <v>2559</v>
      </c>
      <c r="B2419">
        <f t="shared" si="37"/>
        <v>5</v>
      </c>
      <c r="C2419" t="str">
        <f>IF(ISNA(VLOOKUP(A2419,words!$A$2:$A$236,1,FALSE)),"-","Normal")</f>
        <v>-</v>
      </c>
      <c r="D2419" t="str">
        <f>IF(ISNA(VLOOKUP(A2419,words_1k!$A$2:$A$1024,1,FALSE)),"-","1k")</f>
        <v>-</v>
      </c>
      <c r="E2419" t="str">
        <f>IF(ISNA(VLOOKUP(A2419,words_5k!$A$2:$A$5024,1,FALSE)),"-","5k")</f>
        <v>5k</v>
      </c>
    </row>
    <row r="2420" spans="1:5" ht="12" x14ac:dyDescent="0.15">
      <c r="A2420" s="11" t="s">
        <v>2560</v>
      </c>
      <c r="B2420">
        <f t="shared" si="37"/>
        <v>3</v>
      </c>
      <c r="C2420" t="str">
        <f>IF(ISNA(VLOOKUP(A2420,words!$A$2:$A$236,1,FALSE)),"-","Normal")</f>
        <v>-</v>
      </c>
      <c r="D2420" t="str">
        <f>IF(ISNA(VLOOKUP(A2420,words_1k!$A$2:$A$1024,1,FALSE)),"-","1k")</f>
        <v>-</v>
      </c>
      <c r="E2420" t="str">
        <f>IF(ISNA(VLOOKUP(A2420,words_5k!$A$2:$A$5024,1,FALSE)),"-","5k")</f>
        <v>5k</v>
      </c>
    </row>
    <row r="2421" spans="1:5" ht="12" x14ac:dyDescent="0.15">
      <c r="A2421" s="11" t="s">
        <v>2561</v>
      </c>
      <c r="B2421">
        <f t="shared" si="37"/>
        <v>3</v>
      </c>
      <c r="C2421" t="str">
        <f>IF(ISNA(VLOOKUP(A2421,words!$A$2:$A$236,1,FALSE)),"-","Normal")</f>
        <v>-</v>
      </c>
      <c r="D2421" t="str">
        <f>IF(ISNA(VLOOKUP(A2421,words_1k!$A$2:$A$1024,1,FALSE)),"-","1k")</f>
        <v>-</v>
      </c>
      <c r="E2421" t="str">
        <f>IF(ISNA(VLOOKUP(A2421,words_5k!$A$2:$A$5024,1,FALSE)),"-","5k")</f>
        <v>5k</v>
      </c>
    </row>
    <row r="2422" spans="1:5" ht="12" x14ac:dyDescent="0.15">
      <c r="A2422" s="11" t="s">
        <v>2562</v>
      </c>
      <c r="B2422">
        <f t="shared" si="37"/>
        <v>5</v>
      </c>
      <c r="C2422" t="str">
        <f>IF(ISNA(VLOOKUP(A2422,words!$A$2:$A$236,1,FALSE)),"-","Normal")</f>
        <v>-</v>
      </c>
      <c r="D2422" t="str">
        <f>IF(ISNA(VLOOKUP(A2422,words_1k!$A$2:$A$1024,1,FALSE)),"-","1k")</f>
        <v>-</v>
      </c>
      <c r="E2422" t="str">
        <f>IF(ISNA(VLOOKUP(A2422,words_5k!$A$2:$A$5024,1,FALSE)),"-","5k")</f>
        <v>5k</v>
      </c>
    </row>
    <row r="2423" spans="1:5" ht="12" x14ac:dyDescent="0.15">
      <c r="A2423" s="11" t="s">
        <v>2563</v>
      </c>
      <c r="B2423">
        <f t="shared" si="37"/>
        <v>5</v>
      </c>
      <c r="C2423" t="str">
        <f>IF(ISNA(VLOOKUP(A2423,words!$A$2:$A$236,1,FALSE)),"-","Normal")</f>
        <v>-</v>
      </c>
      <c r="D2423" t="str">
        <f>IF(ISNA(VLOOKUP(A2423,words_1k!$A$2:$A$1024,1,FALSE)),"-","1k")</f>
        <v>-</v>
      </c>
      <c r="E2423" t="str">
        <f>IF(ISNA(VLOOKUP(A2423,words_5k!$A$2:$A$5024,1,FALSE)),"-","5k")</f>
        <v>5k</v>
      </c>
    </row>
    <row r="2424" spans="1:5" ht="12" x14ac:dyDescent="0.15">
      <c r="A2424" s="11" t="s">
        <v>2564</v>
      </c>
      <c r="B2424">
        <f t="shared" si="37"/>
        <v>3</v>
      </c>
      <c r="C2424" t="str">
        <f>IF(ISNA(VLOOKUP(A2424,words!$A$2:$A$236,1,FALSE)),"-","Normal")</f>
        <v>-</v>
      </c>
      <c r="D2424" t="str">
        <f>IF(ISNA(VLOOKUP(A2424,words_1k!$A$2:$A$1024,1,FALSE)),"-","1k")</f>
        <v>-</v>
      </c>
      <c r="E2424" t="str">
        <f>IF(ISNA(VLOOKUP(A2424,words_5k!$A$2:$A$5024,1,FALSE)),"-","5k")</f>
        <v>5k</v>
      </c>
    </row>
    <row r="2425" spans="1:5" ht="12" x14ac:dyDescent="0.15">
      <c r="A2425" s="11" t="s">
        <v>2565</v>
      </c>
      <c r="B2425">
        <f t="shared" si="37"/>
        <v>4</v>
      </c>
      <c r="C2425" t="str">
        <f>IF(ISNA(VLOOKUP(A2425,words!$A$2:$A$236,1,FALSE)),"-","Normal")</f>
        <v>-</v>
      </c>
      <c r="D2425" t="str">
        <f>IF(ISNA(VLOOKUP(A2425,words_1k!$A$2:$A$1024,1,FALSE)),"-","1k")</f>
        <v>-</v>
      </c>
      <c r="E2425" t="str">
        <f>IF(ISNA(VLOOKUP(A2425,words_5k!$A$2:$A$5024,1,FALSE)),"-","5k")</f>
        <v>5k</v>
      </c>
    </row>
    <row r="2426" spans="1:5" ht="12" x14ac:dyDescent="0.15">
      <c r="A2426" s="11" t="s">
        <v>2566</v>
      </c>
      <c r="B2426">
        <f t="shared" si="37"/>
        <v>5</v>
      </c>
      <c r="C2426" t="str">
        <f>IF(ISNA(VLOOKUP(A2426,words!$A$2:$A$236,1,FALSE)),"-","Normal")</f>
        <v>-</v>
      </c>
      <c r="D2426" t="str">
        <f>IF(ISNA(VLOOKUP(A2426,words_1k!$A$2:$A$1024,1,FALSE)),"-","1k")</f>
        <v>-</v>
      </c>
      <c r="E2426" t="str">
        <f>IF(ISNA(VLOOKUP(A2426,words_5k!$A$2:$A$5024,1,FALSE)),"-","5k")</f>
        <v>5k</v>
      </c>
    </row>
    <row r="2427" spans="1:5" ht="12" x14ac:dyDescent="0.15">
      <c r="A2427" s="11" t="s">
        <v>2567</v>
      </c>
      <c r="B2427">
        <f t="shared" si="37"/>
        <v>4</v>
      </c>
      <c r="C2427" t="str">
        <f>IF(ISNA(VLOOKUP(A2427,words!$A$2:$A$236,1,FALSE)),"-","Normal")</f>
        <v>-</v>
      </c>
      <c r="D2427" t="str">
        <f>IF(ISNA(VLOOKUP(A2427,words_1k!$A$2:$A$1024,1,FALSE)),"-","1k")</f>
        <v>-</v>
      </c>
      <c r="E2427" t="str">
        <f>IF(ISNA(VLOOKUP(A2427,words_5k!$A$2:$A$5024,1,FALSE)),"-","5k")</f>
        <v>5k</v>
      </c>
    </row>
    <row r="2428" spans="1:5" ht="12" x14ac:dyDescent="0.15">
      <c r="A2428" s="11" t="s">
        <v>2568</v>
      </c>
      <c r="B2428">
        <f t="shared" si="37"/>
        <v>5</v>
      </c>
      <c r="C2428" t="str">
        <f>IF(ISNA(VLOOKUP(A2428,words!$A$2:$A$236,1,FALSE)),"-","Normal")</f>
        <v>-</v>
      </c>
      <c r="D2428" t="str">
        <f>IF(ISNA(VLOOKUP(A2428,words_1k!$A$2:$A$1024,1,FALSE)),"-","1k")</f>
        <v>-</v>
      </c>
      <c r="E2428" t="str">
        <f>IF(ISNA(VLOOKUP(A2428,words_5k!$A$2:$A$5024,1,FALSE)),"-","5k")</f>
        <v>5k</v>
      </c>
    </row>
    <row r="2429" spans="1:5" ht="12" x14ac:dyDescent="0.15">
      <c r="A2429" s="11" t="s">
        <v>2569</v>
      </c>
      <c r="B2429">
        <f t="shared" si="37"/>
        <v>6</v>
      </c>
      <c r="C2429" t="str">
        <f>IF(ISNA(VLOOKUP(A2429,words!$A$2:$A$236,1,FALSE)),"-","Normal")</f>
        <v>-</v>
      </c>
      <c r="D2429" t="str">
        <f>IF(ISNA(VLOOKUP(A2429,words_1k!$A$2:$A$1024,1,FALSE)),"-","1k")</f>
        <v>-</v>
      </c>
      <c r="E2429" t="str">
        <f>IF(ISNA(VLOOKUP(A2429,words_5k!$A$2:$A$5024,1,FALSE)),"-","5k")</f>
        <v>5k</v>
      </c>
    </row>
    <row r="2430" spans="1:5" ht="12" x14ac:dyDescent="0.15">
      <c r="A2430" s="11" t="s">
        <v>2570</v>
      </c>
      <c r="B2430">
        <f t="shared" si="37"/>
        <v>4</v>
      </c>
      <c r="C2430" t="str">
        <f>IF(ISNA(VLOOKUP(A2430,words!$A$2:$A$236,1,FALSE)),"-","Normal")</f>
        <v>-</v>
      </c>
      <c r="D2430" t="str">
        <f>IF(ISNA(VLOOKUP(A2430,words_1k!$A$2:$A$1024,1,FALSE)),"-","1k")</f>
        <v>-</v>
      </c>
      <c r="E2430" t="str">
        <f>IF(ISNA(VLOOKUP(A2430,words_5k!$A$2:$A$5024,1,FALSE)),"-","5k")</f>
        <v>5k</v>
      </c>
    </row>
    <row r="2431" spans="1:5" ht="12" x14ac:dyDescent="0.15">
      <c r="A2431" s="11" t="s">
        <v>2571</v>
      </c>
      <c r="B2431">
        <f t="shared" si="37"/>
        <v>4</v>
      </c>
      <c r="C2431" t="str">
        <f>IF(ISNA(VLOOKUP(A2431,words!$A$2:$A$236,1,FALSE)),"-","Normal")</f>
        <v>-</v>
      </c>
      <c r="D2431" t="str">
        <f>IF(ISNA(VLOOKUP(A2431,words_1k!$A$2:$A$1024,1,FALSE)),"-","1k")</f>
        <v>-</v>
      </c>
      <c r="E2431" t="str">
        <f>IF(ISNA(VLOOKUP(A2431,words_5k!$A$2:$A$5024,1,FALSE)),"-","5k")</f>
        <v>5k</v>
      </c>
    </row>
    <row r="2432" spans="1:5" ht="12" x14ac:dyDescent="0.15">
      <c r="A2432" s="11" t="s">
        <v>2572</v>
      </c>
      <c r="B2432">
        <f t="shared" si="37"/>
        <v>4</v>
      </c>
      <c r="C2432" t="str">
        <f>IF(ISNA(VLOOKUP(A2432,words!$A$2:$A$236,1,FALSE)),"-","Normal")</f>
        <v>-</v>
      </c>
      <c r="D2432" t="str">
        <f>IF(ISNA(VLOOKUP(A2432,words_1k!$A$2:$A$1024,1,FALSE)),"-","1k")</f>
        <v>-</v>
      </c>
      <c r="E2432" t="str">
        <f>IF(ISNA(VLOOKUP(A2432,words_5k!$A$2:$A$5024,1,FALSE)),"-","5k")</f>
        <v>5k</v>
      </c>
    </row>
    <row r="2433" spans="1:5" ht="12" x14ac:dyDescent="0.15">
      <c r="A2433" s="11" t="s">
        <v>2573</v>
      </c>
      <c r="B2433">
        <f t="shared" si="37"/>
        <v>4</v>
      </c>
      <c r="C2433" t="str">
        <f>IF(ISNA(VLOOKUP(A2433,words!$A$2:$A$236,1,FALSE)),"-","Normal")</f>
        <v>-</v>
      </c>
      <c r="D2433" t="str">
        <f>IF(ISNA(VLOOKUP(A2433,words_1k!$A$2:$A$1024,1,FALSE)),"-","1k")</f>
        <v>-</v>
      </c>
      <c r="E2433" t="str">
        <f>IF(ISNA(VLOOKUP(A2433,words_5k!$A$2:$A$5024,1,FALSE)),"-","5k")</f>
        <v>5k</v>
      </c>
    </row>
    <row r="2434" spans="1:5" ht="12" x14ac:dyDescent="0.15">
      <c r="A2434" s="11" t="s">
        <v>2574</v>
      </c>
      <c r="B2434">
        <f t="shared" ref="B2434:B2497" si="38">LEN(A2434)</f>
        <v>5</v>
      </c>
      <c r="C2434" t="str">
        <f>IF(ISNA(VLOOKUP(A2434,words!$A$2:$A$236,1,FALSE)),"-","Normal")</f>
        <v>-</v>
      </c>
      <c r="D2434" t="str">
        <f>IF(ISNA(VLOOKUP(A2434,words_1k!$A$2:$A$1024,1,FALSE)),"-","1k")</f>
        <v>-</v>
      </c>
      <c r="E2434" t="str">
        <f>IF(ISNA(VLOOKUP(A2434,words_5k!$A$2:$A$5024,1,FALSE)),"-","5k")</f>
        <v>5k</v>
      </c>
    </row>
    <row r="2435" spans="1:5" ht="12" x14ac:dyDescent="0.15">
      <c r="A2435" s="11" t="s">
        <v>2575</v>
      </c>
      <c r="B2435">
        <f t="shared" si="38"/>
        <v>4</v>
      </c>
      <c r="C2435" t="str">
        <f>IF(ISNA(VLOOKUP(A2435,words!$A$2:$A$236,1,FALSE)),"-","Normal")</f>
        <v>-</v>
      </c>
      <c r="D2435" t="str">
        <f>IF(ISNA(VLOOKUP(A2435,words_1k!$A$2:$A$1024,1,FALSE)),"-","1k")</f>
        <v>-</v>
      </c>
      <c r="E2435" t="str">
        <f>IF(ISNA(VLOOKUP(A2435,words_5k!$A$2:$A$5024,1,FALSE)),"-","5k")</f>
        <v>5k</v>
      </c>
    </row>
    <row r="2436" spans="1:5" ht="12" x14ac:dyDescent="0.15">
      <c r="A2436" s="11" t="s">
        <v>2576</v>
      </c>
      <c r="B2436">
        <f t="shared" si="38"/>
        <v>7</v>
      </c>
      <c r="C2436" t="str">
        <f>IF(ISNA(VLOOKUP(A2436,words!$A$2:$A$236,1,FALSE)),"-","Normal")</f>
        <v>-</v>
      </c>
      <c r="D2436" t="str">
        <f>IF(ISNA(VLOOKUP(A2436,words_1k!$A$2:$A$1024,1,FALSE)),"-","1k")</f>
        <v>-</v>
      </c>
      <c r="E2436" t="str">
        <f>IF(ISNA(VLOOKUP(A2436,words_5k!$A$2:$A$5024,1,FALSE)),"-","5k")</f>
        <v>5k</v>
      </c>
    </row>
    <row r="2437" spans="1:5" ht="12" x14ac:dyDescent="0.15">
      <c r="A2437" s="11" t="s">
        <v>2577</v>
      </c>
      <c r="B2437">
        <f t="shared" si="38"/>
        <v>4</v>
      </c>
      <c r="C2437" t="str">
        <f>IF(ISNA(VLOOKUP(A2437,words!$A$2:$A$236,1,FALSE)),"-","Normal")</f>
        <v>-</v>
      </c>
      <c r="D2437" t="str">
        <f>IF(ISNA(VLOOKUP(A2437,words_1k!$A$2:$A$1024,1,FALSE)),"-","1k")</f>
        <v>-</v>
      </c>
      <c r="E2437" t="str">
        <f>IF(ISNA(VLOOKUP(A2437,words_5k!$A$2:$A$5024,1,FALSE)),"-","5k")</f>
        <v>5k</v>
      </c>
    </row>
    <row r="2438" spans="1:5" ht="12" x14ac:dyDescent="0.15">
      <c r="A2438" s="11" t="s">
        <v>2578</v>
      </c>
      <c r="B2438">
        <f t="shared" si="38"/>
        <v>4</v>
      </c>
      <c r="C2438" t="str">
        <f>IF(ISNA(VLOOKUP(A2438,words!$A$2:$A$236,1,FALSE)),"-","Normal")</f>
        <v>-</v>
      </c>
      <c r="D2438" t="str">
        <f>IF(ISNA(VLOOKUP(A2438,words_1k!$A$2:$A$1024,1,FALSE)),"-","1k")</f>
        <v>-</v>
      </c>
      <c r="E2438" t="str">
        <f>IF(ISNA(VLOOKUP(A2438,words_5k!$A$2:$A$5024,1,FALSE)),"-","5k")</f>
        <v>5k</v>
      </c>
    </row>
    <row r="2439" spans="1:5" ht="12" x14ac:dyDescent="0.15">
      <c r="A2439" s="11" t="s">
        <v>2579</v>
      </c>
      <c r="B2439">
        <f t="shared" si="38"/>
        <v>5</v>
      </c>
      <c r="C2439" t="str">
        <f>IF(ISNA(VLOOKUP(A2439,words!$A$2:$A$236,1,FALSE)),"-","Normal")</f>
        <v>-</v>
      </c>
      <c r="D2439" t="str">
        <f>IF(ISNA(VLOOKUP(A2439,words_1k!$A$2:$A$1024,1,FALSE)),"-","1k")</f>
        <v>-</v>
      </c>
      <c r="E2439" t="str">
        <f>IF(ISNA(VLOOKUP(A2439,words_5k!$A$2:$A$5024,1,FALSE)),"-","5k")</f>
        <v>5k</v>
      </c>
    </row>
    <row r="2440" spans="1:5" ht="12" x14ac:dyDescent="0.15">
      <c r="A2440" s="11" t="s">
        <v>2580</v>
      </c>
      <c r="B2440">
        <f t="shared" si="38"/>
        <v>6</v>
      </c>
      <c r="C2440" t="str">
        <f>IF(ISNA(VLOOKUP(A2440,words!$A$2:$A$236,1,FALSE)),"-","Normal")</f>
        <v>-</v>
      </c>
      <c r="D2440" t="str">
        <f>IF(ISNA(VLOOKUP(A2440,words_1k!$A$2:$A$1024,1,FALSE)),"-","1k")</f>
        <v>-</v>
      </c>
      <c r="E2440" t="str">
        <f>IF(ISNA(VLOOKUP(A2440,words_5k!$A$2:$A$5024,1,FALSE)),"-","5k")</f>
        <v>5k</v>
      </c>
    </row>
    <row r="2441" spans="1:5" ht="12" x14ac:dyDescent="0.15">
      <c r="A2441" s="11" t="s">
        <v>2581</v>
      </c>
      <c r="B2441">
        <f t="shared" si="38"/>
        <v>3</v>
      </c>
      <c r="C2441" t="str">
        <f>IF(ISNA(VLOOKUP(A2441,words!$A$2:$A$236,1,FALSE)),"-","Normal")</f>
        <v>-</v>
      </c>
      <c r="D2441" t="str">
        <f>IF(ISNA(VLOOKUP(A2441,words_1k!$A$2:$A$1024,1,FALSE)),"-","1k")</f>
        <v>-</v>
      </c>
      <c r="E2441" t="str">
        <f>IF(ISNA(VLOOKUP(A2441,words_5k!$A$2:$A$5024,1,FALSE)),"-","5k")</f>
        <v>5k</v>
      </c>
    </row>
    <row r="2442" spans="1:5" ht="12" x14ac:dyDescent="0.15">
      <c r="A2442" s="11" t="s">
        <v>2582</v>
      </c>
      <c r="B2442">
        <f t="shared" si="38"/>
        <v>4</v>
      </c>
      <c r="C2442" t="str">
        <f>IF(ISNA(VLOOKUP(A2442,words!$A$2:$A$236,1,FALSE)),"-","Normal")</f>
        <v>-</v>
      </c>
      <c r="D2442" t="str">
        <f>IF(ISNA(VLOOKUP(A2442,words_1k!$A$2:$A$1024,1,FALSE)),"-","1k")</f>
        <v>-</v>
      </c>
      <c r="E2442" t="str">
        <f>IF(ISNA(VLOOKUP(A2442,words_5k!$A$2:$A$5024,1,FALSE)),"-","5k")</f>
        <v>5k</v>
      </c>
    </row>
    <row r="2443" spans="1:5" ht="12" x14ac:dyDescent="0.15">
      <c r="A2443" s="11" t="s">
        <v>2583</v>
      </c>
      <c r="B2443">
        <f t="shared" si="38"/>
        <v>6</v>
      </c>
      <c r="C2443" t="str">
        <f>IF(ISNA(VLOOKUP(A2443,words!$A$2:$A$236,1,FALSE)),"-","Normal")</f>
        <v>-</v>
      </c>
      <c r="D2443" t="str">
        <f>IF(ISNA(VLOOKUP(A2443,words_1k!$A$2:$A$1024,1,FALSE)),"-","1k")</f>
        <v>-</v>
      </c>
      <c r="E2443" t="str">
        <f>IF(ISNA(VLOOKUP(A2443,words_5k!$A$2:$A$5024,1,FALSE)),"-","5k")</f>
        <v>5k</v>
      </c>
    </row>
    <row r="2444" spans="1:5" ht="12" x14ac:dyDescent="0.15">
      <c r="A2444" s="11" t="s">
        <v>2584</v>
      </c>
      <c r="B2444">
        <f t="shared" si="38"/>
        <v>6</v>
      </c>
      <c r="C2444" t="str">
        <f>IF(ISNA(VLOOKUP(A2444,words!$A$2:$A$236,1,FALSE)),"-","Normal")</f>
        <v>-</v>
      </c>
      <c r="D2444" t="str">
        <f>IF(ISNA(VLOOKUP(A2444,words_1k!$A$2:$A$1024,1,FALSE)),"-","1k")</f>
        <v>-</v>
      </c>
      <c r="E2444" t="str">
        <f>IF(ISNA(VLOOKUP(A2444,words_5k!$A$2:$A$5024,1,FALSE)),"-","5k")</f>
        <v>5k</v>
      </c>
    </row>
    <row r="2445" spans="1:5" ht="12" x14ac:dyDescent="0.15">
      <c r="A2445" s="11" t="s">
        <v>2585</v>
      </c>
      <c r="B2445">
        <f t="shared" si="38"/>
        <v>6</v>
      </c>
      <c r="C2445" t="str">
        <f>IF(ISNA(VLOOKUP(A2445,words!$A$2:$A$236,1,FALSE)),"-","Normal")</f>
        <v>-</v>
      </c>
      <c r="D2445" t="str">
        <f>IF(ISNA(VLOOKUP(A2445,words_1k!$A$2:$A$1024,1,FALSE)),"-","1k")</f>
        <v>-</v>
      </c>
      <c r="E2445" t="str">
        <f>IF(ISNA(VLOOKUP(A2445,words_5k!$A$2:$A$5024,1,FALSE)),"-","5k")</f>
        <v>5k</v>
      </c>
    </row>
    <row r="2446" spans="1:5" ht="12" x14ac:dyDescent="0.15">
      <c r="A2446" s="11" t="s">
        <v>2586</v>
      </c>
      <c r="B2446">
        <f t="shared" si="38"/>
        <v>3</v>
      </c>
      <c r="C2446" t="str">
        <f>IF(ISNA(VLOOKUP(A2446,words!$A$2:$A$236,1,FALSE)),"-","Normal")</f>
        <v>-</v>
      </c>
      <c r="D2446" t="str">
        <f>IF(ISNA(VLOOKUP(A2446,words_1k!$A$2:$A$1024,1,FALSE)),"-","1k")</f>
        <v>-</v>
      </c>
      <c r="E2446" t="str">
        <f>IF(ISNA(VLOOKUP(A2446,words_5k!$A$2:$A$5024,1,FALSE)),"-","5k")</f>
        <v>5k</v>
      </c>
    </row>
    <row r="2447" spans="1:5" ht="12" x14ac:dyDescent="0.15">
      <c r="A2447" s="11" t="s">
        <v>2587</v>
      </c>
      <c r="B2447">
        <f t="shared" si="38"/>
        <v>6</v>
      </c>
      <c r="C2447" t="str">
        <f>IF(ISNA(VLOOKUP(A2447,words!$A$2:$A$236,1,FALSE)),"-","Normal")</f>
        <v>-</v>
      </c>
      <c r="D2447" t="str">
        <f>IF(ISNA(VLOOKUP(A2447,words_1k!$A$2:$A$1024,1,FALSE)),"-","1k")</f>
        <v>-</v>
      </c>
      <c r="E2447" t="str">
        <f>IF(ISNA(VLOOKUP(A2447,words_5k!$A$2:$A$5024,1,FALSE)),"-","5k")</f>
        <v>5k</v>
      </c>
    </row>
    <row r="2448" spans="1:5" ht="12" x14ac:dyDescent="0.15">
      <c r="A2448" s="11" t="s">
        <v>2588</v>
      </c>
      <c r="B2448">
        <f t="shared" si="38"/>
        <v>6</v>
      </c>
      <c r="C2448" t="str">
        <f>IF(ISNA(VLOOKUP(A2448,words!$A$2:$A$236,1,FALSE)),"-","Normal")</f>
        <v>-</v>
      </c>
      <c r="D2448" t="str">
        <f>IF(ISNA(VLOOKUP(A2448,words_1k!$A$2:$A$1024,1,FALSE)),"-","1k")</f>
        <v>-</v>
      </c>
      <c r="E2448" t="str">
        <f>IF(ISNA(VLOOKUP(A2448,words_5k!$A$2:$A$5024,1,FALSE)),"-","5k")</f>
        <v>5k</v>
      </c>
    </row>
    <row r="2449" spans="1:5" ht="12" x14ac:dyDescent="0.15">
      <c r="A2449" s="11" t="s">
        <v>2589</v>
      </c>
      <c r="B2449">
        <f t="shared" si="38"/>
        <v>6</v>
      </c>
      <c r="C2449" t="str">
        <f>IF(ISNA(VLOOKUP(A2449,words!$A$2:$A$236,1,FALSE)),"-","Normal")</f>
        <v>-</v>
      </c>
      <c r="D2449" t="str">
        <f>IF(ISNA(VLOOKUP(A2449,words_1k!$A$2:$A$1024,1,FALSE)),"-","1k")</f>
        <v>-</v>
      </c>
      <c r="E2449" t="str">
        <f>IF(ISNA(VLOOKUP(A2449,words_5k!$A$2:$A$5024,1,FALSE)),"-","5k")</f>
        <v>5k</v>
      </c>
    </row>
    <row r="2450" spans="1:5" ht="12" x14ac:dyDescent="0.15">
      <c r="A2450" s="11" t="s">
        <v>2590</v>
      </c>
      <c r="B2450">
        <f t="shared" si="38"/>
        <v>7</v>
      </c>
      <c r="C2450" t="str">
        <f>IF(ISNA(VLOOKUP(A2450,words!$A$2:$A$236,1,FALSE)),"-","Normal")</f>
        <v>-</v>
      </c>
      <c r="D2450" t="str">
        <f>IF(ISNA(VLOOKUP(A2450,words_1k!$A$2:$A$1024,1,FALSE)),"-","1k")</f>
        <v>-</v>
      </c>
      <c r="E2450" t="str">
        <f>IF(ISNA(VLOOKUP(A2450,words_5k!$A$2:$A$5024,1,FALSE)),"-","5k")</f>
        <v>5k</v>
      </c>
    </row>
    <row r="2451" spans="1:5" ht="12" x14ac:dyDescent="0.15">
      <c r="A2451" s="11" t="s">
        <v>243</v>
      </c>
      <c r="B2451">
        <f t="shared" si="38"/>
        <v>2</v>
      </c>
      <c r="C2451" t="str">
        <f>IF(ISNA(VLOOKUP(A2451,words!$A$2:$A$236,1,FALSE)),"-","Normal")</f>
        <v>Normal</v>
      </c>
      <c r="D2451" t="str">
        <f>IF(ISNA(VLOOKUP(A2451,words_1k!$A$2:$A$1024,1,FALSE)),"-","1k")</f>
        <v>-</v>
      </c>
      <c r="E2451" t="str">
        <f>IF(ISNA(VLOOKUP(A2451,words_5k!$A$2:$A$5024,1,FALSE)),"-","5k")</f>
        <v>5k</v>
      </c>
    </row>
    <row r="2452" spans="1:5" ht="12" x14ac:dyDescent="0.15">
      <c r="A2452" s="11" t="s">
        <v>2591</v>
      </c>
      <c r="B2452">
        <f t="shared" si="38"/>
        <v>4</v>
      </c>
      <c r="C2452" t="str">
        <f>IF(ISNA(VLOOKUP(A2452,words!$A$2:$A$236,1,FALSE)),"-","Normal")</f>
        <v>-</v>
      </c>
      <c r="D2452" t="str">
        <f>IF(ISNA(VLOOKUP(A2452,words_1k!$A$2:$A$1024,1,FALSE)),"-","1k")</f>
        <v>-</v>
      </c>
      <c r="E2452" t="str">
        <f>IF(ISNA(VLOOKUP(A2452,words_5k!$A$2:$A$5024,1,FALSE)),"-","5k")</f>
        <v>5k</v>
      </c>
    </row>
    <row r="2453" spans="1:5" ht="12" x14ac:dyDescent="0.15">
      <c r="A2453" s="11" t="s">
        <v>2592</v>
      </c>
      <c r="B2453">
        <f t="shared" si="38"/>
        <v>3</v>
      </c>
      <c r="C2453" t="str">
        <f>IF(ISNA(VLOOKUP(A2453,words!$A$2:$A$236,1,FALSE)),"-","Normal")</f>
        <v>-</v>
      </c>
      <c r="D2453" t="str">
        <f>IF(ISNA(VLOOKUP(A2453,words_1k!$A$2:$A$1024,1,FALSE)),"-","1k")</f>
        <v>-</v>
      </c>
      <c r="E2453" t="str">
        <f>IF(ISNA(VLOOKUP(A2453,words_5k!$A$2:$A$5024,1,FALSE)),"-","5k")</f>
        <v>5k</v>
      </c>
    </row>
    <row r="2454" spans="1:5" ht="12" x14ac:dyDescent="0.15">
      <c r="A2454" s="11" t="s">
        <v>2593</v>
      </c>
      <c r="B2454">
        <f t="shared" si="38"/>
        <v>5</v>
      </c>
      <c r="C2454" t="str">
        <f>IF(ISNA(VLOOKUP(A2454,words!$A$2:$A$236,1,FALSE)),"-","Normal")</f>
        <v>-</v>
      </c>
      <c r="D2454" t="str">
        <f>IF(ISNA(VLOOKUP(A2454,words_1k!$A$2:$A$1024,1,FALSE)),"-","1k")</f>
        <v>-</v>
      </c>
      <c r="E2454" t="str">
        <f>IF(ISNA(VLOOKUP(A2454,words_5k!$A$2:$A$5024,1,FALSE)),"-","5k")</f>
        <v>5k</v>
      </c>
    </row>
    <row r="2455" spans="1:5" ht="12" x14ac:dyDescent="0.15">
      <c r="A2455" s="11" t="s">
        <v>2594</v>
      </c>
      <c r="B2455">
        <f t="shared" si="38"/>
        <v>4</v>
      </c>
      <c r="C2455" t="str">
        <f>IF(ISNA(VLOOKUP(A2455,words!$A$2:$A$236,1,FALSE)),"-","Normal")</f>
        <v>-</v>
      </c>
      <c r="D2455" t="str">
        <f>IF(ISNA(VLOOKUP(A2455,words_1k!$A$2:$A$1024,1,FALSE)),"-","1k")</f>
        <v>-</v>
      </c>
      <c r="E2455" t="str">
        <f>IF(ISNA(VLOOKUP(A2455,words_5k!$A$2:$A$5024,1,FALSE)),"-","5k")</f>
        <v>5k</v>
      </c>
    </row>
    <row r="2456" spans="1:5" ht="12" x14ac:dyDescent="0.15">
      <c r="A2456" s="11" t="s">
        <v>2595</v>
      </c>
      <c r="B2456">
        <f t="shared" si="38"/>
        <v>5</v>
      </c>
      <c r="C2456" t="str">
        <f>IF(ISNA(VLOOKUP(A2456,words!$A$2:$A$236,1,FALSE)),"-","Normal")</f>
        <v>-</v>
      </c>
      <c r="D2456" t="str">
        <f>IF(ISNA(VLOOKUP(A2456,words_1k!$A$2:$A$1024,1,FALSE)),"-","1k")</f>
        <v>-</v>
      </c>
      <c r="E2456" t="str">
        <f>IF(ISNA(VLOOKUP(A2456,words_5k!$A$2:$A$5024,1,FALSE)),"-","5k")</f>
        <v>5k</v>
      </c>
    </row>
    <row r="2457" spans="1:5" ht="12" x14ac:dyDescent="0.15">
      <c r="A2457" s="11" t="s">
        <v>2596</v>
      </c>
      <c r="B2457">
        <f t="shared" si="38"/>
        <v>4</v>
      </c>
      <c r="C2457" t="str">
        <f>IF(ISNA(VLOOKUP(A2457,words!$A$2:$A$236,1,FALSE)),"-","Normal")</f>
        <v>-</v>
      </c>
      <c r="D2457" t="str">
        <f>IF(ISNA(VLOOKUP(A2457,words_1k!$A$2:$A$1024,1,FALSE)),"-","1k")</f>
        <v>-</v>
      </c>
      <c r="E2457" t="str">
        <f>IF(ISNA(VLOOKUP(A2457,words_5k!$A$2:$A$5024,1,FALSE)),"-","5k")</f>
        <v>5k</v>
      </c>
    </row>
    <row r="2458" spans="1:5" ht="12" x14ac:dyDescent="0.15">
      <c r="A2458" s="11" t="s">
        <v>2597</v>
      </c>
      <c r="B2458">
        <f t="shared" si="38"/>
        <v>4</v>
      </c>
      <c r="C2458" t="str">
        <f>IF(ISNA(VLOOKUP(A2458,words!$A$2:$A$236,1,FALSE)),"-","Normal")</f>
        <v>-</v>
      </c>
      <c r="D2458" t="str">
        <f>IF(ISNA(VLOOKUP(A2458,words_1k!$A$2:$A$1024,1,FALSE)),"-","1k")</f>
        <v>-</v>
      </c>
      <c r="E2458" t="str">
        <f>IF(ISNA(VLOOKUP(A2458,words_5k!$A$2:$A$5024,1,FALSE)),"-","5k")</f>
        <v>5k</v>
      </c>
    </row>
    <row r="2459" spans="1:5" ht="12" x14ac:dyDescent="0.15">
      <c r="A2459" s="11" t="s">
        <v>2598</v>
      </c>
      <c r="B2459">
        <f t="shared" si="38"/>
        <v>5</v>
      </c>
      <c r="C2459" t="str">
        <f>IF(ISNA(VLOOKUP(A2459,words!$A$2:$A$236,1,FALSE)),"-","Normal")</f>
        <v>-</v>
      </c>
      <c r="D2459" t="str">
        <f>IF(ISNA(VLOOKUP(A2459,words_1k!$A$2:$A$1024,1,FALSE)),"-","1k")</f>
        <v>-</v>
      </c>
      <c r="E2459" t="str">
        <f>IF(ISNA(VLOOKUP(A2459,words_5k!$A$2:$A$5024,1,FALSE)),"-","5k")</f>
        <v>5k</v>
      </c>
    </row>
    <row r="2460" spans="1:5" ht="12" x14ac:dyDescent="0.15">
      <c r="A2460" s="11" t="s">
        <v>2599</v>
      </c>
      <c r="B2460">
        <f t="shared" si="38"/>
        <v>4</v>
      </c>
      <c r="C2460" t="str">
        <f>IF(ISNA(VLOOKUP(A2460,words!$A$2:$A$236,1,FALSE)),"-","Normal")</f>
        <v>-</v>
      </c>
      <c r="D2460" t="str">
        <f>IF(ISNA(VLOOKUP(A2460,words_1k!$A$2:$A$1024,1,FALSE)),"-","1k")</f>
        <v>-</v>
      </c>
      <c r="E2460" t="str">
        <f>IF(ISNA(VLOOKUP(A2460,words_5k!$A$2:$A$5024,1,FALSE)),"-","5k")</f>
        <v>5k</v>
      </c>
    </row>
    <row r="2461" spans="1:5" ht="12" x14ac:dyDescent="0.15">
      <c r="A2461" s="11" t="s">
        <v>2600</v>
      </c>
      <c r="B2461">
        <f t="shared" si="38"/>
        <v>5</v>
      </c>
      <c r="C2461" t="str">
        <f>IF(ISNA(VLOOKUP(A2461,words!$A$2:$A$236,1,FALSE)),"-","Normal")</f>
        <v>-</v>
      </c>
      <c r="D2461" t="str">
        <f>IF(ISNA(VLOOKUP(A2461,words_1k!$A$2:$A$1024,1,FALSE)),"-","1k")</f>
        <v>-</v>
      </c>
      <c r="E2461" t="str">
        <f>IF(ISNA(VLOOKUP(A2461,words_5k!$A$2:$A$5024,1,FALSE)),"-","5k")</f>
        <v>5k</v>
      </c>
    </row>
    <row r="2462" spans="1:5" ht="12" x14ac:dyDescent="0.15">
      <c r="A2462" s="11" t="s">
        <v>2601</v>
      </c>
      <c r="B2462">
        <f t="shared" si="38"/>
        <v>5</v>
      </c>
      <c r="C2462" t="str">
        <f>IF(ISNA(VLOOKUP(A2462,words!$A$2:$A$236,1,FALSE)),"-","Normal")</f>
        <v>-</v>
      </c>
      <c r="D2462" t="str">
        <f>IF(ISNA(VLOOKUP(A2462,words_1k!$A$2:$A$1024,1,FALSE)),"-","1k")</f>
        <v>-</v>
      </c>
      <c r="E2462" t="str">
        <f>IF(ISNA(VLOOKUP(A2462,words_5k!$A$2:$A$5024,1,FALSE)),"-","5k")</f>
        <v>5k</v>
      </c>
    </row>
    <row r="2463" spans="1:5" ht="12" x14ac:dyDescent="0.15">
      <c r="A2463" s="11" t="s">
        <v>2602</v>
      </c>
      <c r="B2463">
        <f t="shared" si="38"/>
        <v>6</v>
      </c>
      <c r="C2463" t="str">
        <f>IF(ISNA(VLOOKUP(A2463,words!$A$2:$A$236,1,FALSE)),"-","Normal")</f>
        <v>-</v>
      </c>
      <c r="D2463" t="str">
        <f>IF(ISNA(VLOOKUP(A2463,words_1k!$A$2:$A$1024,1,FALSE)),"-","1k")</f>
        <v>-</v>
      </c>
      <c r="E2463" t="str">
        <f>IF(ISNA(VLOOKUP(A2463,words_5k!$A$2:$A$5024,1,FALSE)),"-","5k")</f>
        <v>5k</v>
      </c>
    </row>
    <row r="2464" spans="1:5" ht="12" x14ac:dyDescent="0.15">
      <c r="A2464" s="11" t="s">
        <v>2603</v>
      </c>
      <c r="B2464">
        <f t="shared" si="38"/>
        <v>3</v>
      </c>
      <c r="C2464" t="str">
        <f>IF(ISNA(VLOOKUP(A2464,words!$A$2:$A$236,1,FALSE)),"-","Normal")</f>
        <v>-</v>
      </c>
      <c r="D2464" t="str">
        <f>IF(ISNA(VLOOKUP(A2464,words_1k!$A$2:$A$1024,1,FALSE)),"-","1k")</f>
        <v>-</v>
      </c>
      <c r="E2464" t="str">
        <f>IF(ISNA(VLOOKUP(A2464,words_5k!$A$2:$A$5024,1,FALSE)),"-","5k")</f>
        <v>5k</v>
      </c>
    </row>
    <row r="2465" spans="1:5" ht="12" x14ac:dyDescent="0.15">
      <c r="A2465" s="11" t="s">
        <v>2604</v>
      </c>
      <c r="B2465">
        <f t="shared" si="38"/>
        <v>7</v>
      </c>
      <c r="C2465" t="str">
        <f>IF(ISNA(VLOOKUP(A2465,words!$A$2:$A$236,1,FALSE)),"-","Normal")</f>
        <v>-</v>
      </c>
      <c r="D2465" t="str">
        <f>IF(ISNA(VLOOKUP(A2465,words_1k!$A$2:$A$1024,1,FALSE)),"-","1k")</f>
        <v>-</v>
      </c>
      <c r="E2465" t="str">
        <f>IF(ISNA(VLOOKUP(A2465,words_5k!$A$2:$A$5024,1,FALSE)),"-","5k")</f>
        <v>5k</v>
      </c>
    </row>
    <row r="2466" spans="1:5" ht="12" x14ac:dyDescent="0.15">
      <c r="A2466" s="11" t="s">
        <v>2605</v>
      </c>
      <c r="B2466">
        <f t="shared" si="38"/>
        <v>5</v>
      </c>
      <c r="C2466" t="str">
        <f>IF(ISNA(VLOOKUP(A2466,words!$A$2:$A$236,1,FALSE)),"-","Normal")</f>
        <v>-</v>
      </c>
      <c r="D2466" t="str">
        <f>IF(ISNA(VLOOKUP(A2466,words_1k!$A$2:$A$1024,1,FALSE)),"-","1k")</f>
        <v>-</v>
      </c>
      <c r="E2466" t="str">
        <f>IF(ISNA(VLOOKUP(A2466,words_5k!$A$2:$A$5024,1,FALSE)),"-","5k")</f>
        <v>5k</v>
      </c>
    </row>
    <row r="2467" spans="1:5" ht="12" x14ac:dyDescent="0.15">
      <c r="A2467" s="11" t="s">
        <v>2606</v>
      </c>
      <c r="B2467">
        <f t="shared" si="38"/>
        <v>5</v>
      </c>
      <c r="C2467" t="str">
        <f>IF(ISNA(VLOOKUP(A2467,words!$A$2:$A$236,1,FALSE)),"-","Normal")</f>
        <v>-</v>
      </c>
      <c r="D2467" t="str">
        <f>IF(ISNA(VLOOKUP(A2467,words_1k!$A$2:$A$1024,1,FALSE)),"-","1k")</f>
        <v>-</v>
      </c>
      <c r="E2467" t="str">
        <f>IF(ISNA(VLOOKUP(A2467,words_5k!$A$2:$A$5024,1,FALSE)),"-","5k")</f>
        <v>5k</v>
      </c>
    </row>
    <row r="2468" spans="1:5" ht="12" x14ac:dyDescent="0.15">
      <c r="A2468" s="11" t="s">
        <v>2607</v>
      </c>
      <c r="B2468">
        <f t="shared" si="38"/>
        <v>4</v>
      </c>
      <c r="C2468" t="str">
        <f>IF(ISNA(VLOOKUP(A2468,words!$A$2:$A$236,1,FALSE)),"-","Normal")</f>
        <v>-</v>
      </c>
      <c r="D2468" t="str">
        <f>IF(ISNA(VLOOKUP(A2468,words_1k!$A$2:$A$1024,1,FALSE)),"-","1k")</f>
        <v>-</v>
      </c>
      <c r="E2468" t="str">
        <f>IF(ISNA(VLOOKUP(A2468,words_5k!$A$2:$A$5024,1,FALSE)),"-","5k")</f>
        <v>5k</v>
      </c>
    </row>
    <row r="2469" spans="1:5" ht="12" x14ac:dyDescent="0.15">
      <c r="A2469" s="11" t="s">
        <v>2608</v>
      </c>
      <c r="B2469">
        <f t="shared" si="38"/>
        <v>5</v>
      </c>
      <c r="C2469" t="str">
        <f>IF(ISNA(VLOOKUP(A2469,words!$A$2:$A$236,1,FALSE)),"-","Normal")</f>
        <v>-</v>
      </c>
      <c r="D2469" t="str">
        <f>IF(ISNA(VLOOKUP(A2469,words_1k!$A$2:$A$1024,1,FALSE)),"-","1k")</f>
        <v>-</v>
      </c>
      <c r="E2469" t="str">
        <f>IF(ISNA(VLOOKUP(A2469,words_5k!$A$2:$A$5024,1,FALSE)),"-","5k")</f>
        <v>5k</v>
      </c>
    </row>
    <row r="2470" spans="1:5" ht="12" x14ac:dyDescent="0.15">
      <c r="A2470" s="11" t="s">
        <v>2609</v>
      </c>
      <c r="B2470">
        <f t="shared" si="38"/>
        <v>6</v>
      </c>
      <c r="C2470" t="str">
        <f>IF(ISNA(VLOOKUP(A2470,words!$A$2:$A$236,1,FALSE)),"-","Normal")</f>
        <v>-</v>
      </c>
      <c r="D2470" t="str">
        <f>IF(ISNA(VLOOKUP(A2470,words_1k!$A$2:$A$1024,1,FALSE)),"-","1k")</f>
        <v>-</v>
      </c>
      <c r="E2470" t="str">
        <f>IF(ISNA(VLOOKUP(A2470,words_5k!$A$2:$A$5024,1,FALSE)),"-","5k")</f>
        <v>5k</v>
      </c>
    </row>
    <row r="2471" spans="1:5" ht="12" x14ac:dyDescent="0.15">
      <c r="A2471" s="11" t="s">
        <v>2610</v>
      </c>
      <c r="B2471">
        <f t="shared" si="38"/>
        <v>6</v>
      </c>
      <c r="C2471" t="str">
        <f>IF(ISNA(VLOOKUP(A2471,words!$A$2:$A$236,1,FALSE)),"-","Normal")</f>
        <v>-</v>
      </c>
      <c r="D2471" t="str">
        <f>IF(ISNA(VLOOKUP(A2471,words_1k!$A$2:$A$1024,1,FALSE)),"-","1k")</f>
        <v>-</v>
      </c>
      <c r="E2471" t="str">
        <f>IF(ISNA(VLOOKUP(A2471,words_5k!$A$2:$A$5024,1,FALSE)),"-","5k")</f>
        <v>5k</v>
      </c>
    </row>
    <row r="2472" spans="1:5" ht="12" x14ac:dyDescent="0.15">
      <c r="A2472" s="11" t="s">
        <v>2611</v>
      </c>
      <c r="B2472">
        <f t="shared" si="38"/>
        <v>4</v>
      </c>
      <c r="C2472" t="str">
        <f>IF(ISNA(VLOOKUP(A2472,words!$A$2:$A$236,1,FALSE)),"-","Normal")</f>
        <v>-</v>
      </c>
      <c r="D2472" t="str">
        <f>IF(ISNA(VLOOKUP(A2472,words_1k!$A$2:$A$1024,1,FALSE)),"-","1k")</f>
        <v>-</v>
      </c>
      <c r="E2472" t="str">
        <f>IF(ISNA(VLOOKUP(A2472,words_5k!$A$2:$A$5024,1,FALSE)),"-","5k")</f>
        <v>5k</v>
      </c>
    </row>
    <row r="2473" spans="1:5" ht="12" x14ac:dyDescent="0.15">
      <c r="A2473" s="11" t="s">
        <v>2612</v>
      </c>
      <c r="B2473">
        <f t="shared" si="38"/>
        <v>5</v>
      </c>
      <c r="C2473" t="str">
        <f>IF(ISNA(VLOOKUP(A2473,words!$A$2:$A$236,1,FALSE)),"-","Normal")</f>
        <v>-</v>
      </c>
      <c r="D2473" t="str">
        <f>IF(ISNA(VLOOKUP(A2473,words_1k!$A$2:$A$1024,1,FALSE)),"-","1k")</f>
        <v>-</v>
      </c>
      <c r="E2473" t="str">
        <f>IF(ISNA(VLOOKUP(A2473,words_5k!$A$2:$A$5024,1,FALSE)),"-","5k")</f>
        <v>5k</v>
      </c>
    </row>
    <row r="2474" spans="1:5" ht="12" x14ac:dyDescent="0.15">
      <c r="A2474" s="11" t="s">
        <v>2613</v>
      </c>
      <c r="B2474">
        <f t="shared" si="38"/>
        <v>9</v>
      </c>
      <c r="C2474" t="str">
        <f>IF(ISNA(VLOOKUP(A2474,words!$A$2:$A$236,1,FALSE)),"-","Normal")</f>
        <v>-</v>
      </c>
      <c r="D2474" t="str">
        <f>IF(ISNA(VLOOKUP(A2474,words_1k!$A$2:$A$1024,1,FALSE)),"-","1k")</f>
        <v>-</v>
      </c>
      <c r="E2474" t="str">
        <f>IF(ISNA(VLOOKUP(A2474,words_5k!$A$2:$A$5024,1,FALSE)),"-","5k")</f>
        <v>5k</v>
      </c>
    </row>
    <row r="2475" spans="1:5" ht="12" x14ac:dyDescent="0.15">
      <c r="A2475" s="11" t="s">
        <v>2614</v>
      </c>
      <c r="B2475">
        <f t="shared" si="38"/>
        <v>6</v>
      </c>
      <c r="C2475" t="str">
        <f>IF(ISNA(VLOOKUP(A2475,words!$A$2:$A$236,1,FALSE)),"-","Normal")</f>
        <v>-</v>
      </c>
      <c r="D2475" t="str">
        <f>IF(ISNA(VLOOKUP(A2475,words_1k!$A$2:$A$1024,1,FALSE)),"-","1k")</f>
        <v>-</v>
      </c>
      <c r="E2475" t="str">
        <f>IF(ISNA(VLOOKUP(A2475,words_5k!$A$2:$A$5024,1,FALSE)),"-","5k")</f>
        <v>5k</v>
      </c>
    </row>
    <row r="2476" spans="1:5" ht="12" x14ac:dyDescent="0.15">
      <c r="A2476" s="11" t="s">
        <v>2615</v>
      </c>
      <c r="B2476">
        <f t="shared" si="38"/>
        <v>4</v>
      </c>
      <c r="C2476" t="str">
        <f>IF(ISNA(VLOOKUP(A2476,words!$A$2:$A$236,1,FALSE)),"-","Normal")</f>
        <v>-</v>
      </c>
      <c r="D2476" t="str">
        <f>IF(ISNA(VLOOKUP(A2476,words_1k!$A$2:$A$1024,1,FALSE)),"-","1k")</f>
        <v>-</v>
      </c>
      <c r="E2476" t="str">
        <f>IF(ISNA(VLOOKUP(A2476,words_5k!$A$2:$A$5024,1,FALSE)),"-","5k")</f>
        <v>5k</v>
      </c>
    </row>
    <row r="2477" spans="1:5" ht="12" x14ac:dyDescent="0.15">
      <c r="A2477" s="11" t="s">
        <v>2616</v>
      </c>
      <c r="B2477">
        <f t="shared" si="38"/>
        <v>4</v>
      </c>
      <c r="C2477" t="str">
        <f>IF(ISNA(VLOOKUP(A2477,words!$A$2:$A$236,1,FALSE)),"-","Normal")</f>
        <v>-</v>
      </c>
      <c r="D2477" t="str">
        <f>IF(ISNA(VLOOKUP(A2477,words_1k!$A$2:$A$1024,1,FALSE)),"-","1k")</f>
        <v>-</v>
      </c>
      <c r="E2477" t="str">
        <f>IF(ISNA(VLOOKUP(A2477,words_5k!$A$2:$A$5024,1,FALSE)),"-","5k")</f>
        <v>5k</v>
      </c>
    </row>
    <row r="2478" spans="1:5" ht="12" x14ac:dyDescent="0.15">
      <c r="A2478" s="11" t="s">
        <v>2617</v>
      </c>
      <c r="B2478">
        <f t="shared" si="38"/>
        <v>5</v>
      </c>
      <c r="C2478" t="str">
        <f>IF(ISNA(VLOOKUP(A2478,words!$A$2:$A$236,1,FALSE)),"-","Normal")</f>
        <v>-</v>
      </c>
      <c r="D2478" t="str">
        <f>IF(ISNA(VLOOKUP(A2478,words_1k!$A$2:$A$1024,1,FALSE)),"-","1k")</f>
        <v>-</v>
      </c>
      <c r="E2478" t="str">
        <f>IF(ISNA(VLOOKUP(A2478,words_5k!$A$2:$A$5024,1,FALSE)),"-","5k")</f>
        <v>5k</v>
      </c>
    </row>
    <row r="2479" spans="1:5" ht="12" x14ac:dyDescent="0.15">
      <c r="A2479" s="11" t="s">
        <v>2618</v>
      </c>
      <c r="B2479">
        <f t="shared" si="38"/>
        <v>10</v>
      </c>
      <c r="C2479" t="str">
        <f>IF(ISNA(VLOOKUP(A2479,words!$A$2:$A$236,1,FALSE)),"-","Normal")</f>
        <v>-</v>
      </c>
      <c r="D2479" t="str">
        <f>IF(ISNA(VLOOKUP(A2479,words_1k!$A$2:$A$1024,1,FALSE)),"-","1k")</f>
        <v>-</v>
      </c>
      <c r="E2479" t="str">
        <f>IF(ISNA(VLOOKUP(A2479,words_5k!$A$2:$A$5024,1,FALSE)),"-","5k")</f>
        <v>5k</v>
      </c>
    </row>
    <row r="2480" spans="1:5" ht="12" x14ac:dyDescent="0.15">
      <c r="A2480" s="11" t="s">
        <v>2619</v>
      </c>
      <c r="B2480">
        <f t="shared" si="38"/>
        <v>4</v>
      </c>
      <c r="C2480" t="str">
        <f>IF(ISNA(VLOOKUP(A2480,words!$A$2:$A$236,1,FALSE)),"-","Normal")</f>
        <v>-</v>
      </c>
      <c r="D2480" t="str">
        <f>IF(ISNA(VLOOKUP(A2480,words_1k!$A$2:$A$1024,1,FALSE)),"-","1k")</f>
        <v>-</v>
      </c>
      <c r="E2480" t="str">
        <f>IF(ISNA(VLOOKUP(A2480,words_5k!$A$2:$A$5024,1,FALSE)),"-","5k")</f>
        <v>5k</v>
      </c>
    </row>
    <row r="2481" spans="1:5" ht="12" x14ac:dyDescent="0.15">
      <c r="A2481" s="11" t="s">
        <v>2620</v>
      </c>
      <c r="B2481">
        <f t="shared" si="38"/>
        <v>7</v>
      </c>
      <c r="C2481" t="str">
        <f>IF(ISNA(VLOOKUP(A2481,words!$A$2:$A$236,1,FALSE)),"-","Normal")</f>
        <v>-</v>
      </c>
      <c r="D2481" t="str">
        <f>IF(ISNA(VLOOKUP(A2481,words_1k!$A$2:$A$1024,1,FALSE)),"-","1k")</f>
        <v>-</v>
      </c>
      <c r="E2481" t="str">
        <f>IF(ISNA(VLOOKUP(A2481,words_5k!$A$2:$A$5024,1,FALSE)),"-","5k")</f>
        <v>5k</v>
      </c>
    </row>
    <row r="2482" spans="1:5" ht="12" x14ac:dyDescent="0.15">
      <c r="A2482" s="11" t="s">
        <v>2621</v>
      </c>
      <c r="B2482">
        <f t="shared" si="38"/>
        <v>7</v>
      </c>
      <c r="C2482" t="str">
        <f>IF(ISNA(VLOOKUP(A2482,words!$A$2:$A$236,1,FALSE)),"-","Normal")</f>
        <v>-</v>
      </c>
      <c r="D2482" t="str">
        <f>IF(ISNA(VLOOKUP(A2482,words_1k!$A$2:$A$1024,1,FALSE)),"-","1k")</f>
        <v>-</v>
      </c>
      <c r="E2482" t="str">
        <f>IF(ISNA(VLOOKUP(A2482,words_5k!$A$2:$A$5024,1,FALSE)),"-","5k")</f>
        <v>5k</v>
      </c>
    </row>
    <row r="2483" spans="1:5" ht="12" x14ac:dyDescent="0.15">
      <c r="A2483" s="11" t="s">
        <v>2622</v>
      </c>
      <c r="B2483">
        <f t="shared" si="38"/>
        <v>6</v>
      </c>
      <c r="C2483" t="str">
        <f>IF(ISNA(VLOOKUP(A2483,words!$A$2:$A$236,1,FALSE)),"-","Normal")</f>
        <v>-</v>
      </c>
      <c r="D2483" t="str">
        <f>IF(ISNA(VLOOKUP(A2483,words_1k!$A$2:$A$1024,1,FALSE)),"-","1k")</f>
        <v>-</v>
      </c>
      <c r="E2483" t="str">
        <f>IF(ISNA(VLOOKUP(A2483,words_5k!$A$2:$A$5024,1,FALSE)),"-","5k")</f>
        <v>5k</v>
      </c>
    </row>
    <row r="2484" spans="1:5" ht="12" x14ac:dyDescent="0.15">
      <c r="A2484" s="11" t="s">
        <v>2623</v>
      </c>
      <c r="B2484">
        <f t="shared" si="38"/>
        <v>5</v>
      </c>
      <c r="C2484" t="str">
        <f>IF(ISNA(VLOOKUP(A2484,words!$A$2:$A$236,1,FALSE)),"-","Normal")</f>
        <v>-</v>
      </c>
      <c r="D2484" t="str">
        <f>IF(ISNA(VLOOKUP(A2484,words_1k!$A$2:$A$1024,1,FALSE)),"-","1k")</f>
        <v>-</v>
      </c>
      <c r="E2484" t="str">
        <f>IF(ISNA(VLOOKUP(A2484,words_5k!$A$2:$A$5024,1,FALSE)),"-","5k")</f>
        <v>5k</v>
      </c>
    </row>
    <row r="2485" spans="1:5" ht="12" x14ac:dyDescent="0.15">
      <c r="A2485" s="11" t="s">
        <v>2624</v>
      </c>
      <c r="B2485">
        <f t="shared" si="38"/>
        <v>6</v>
      </c>
      <c r="C2485" t="str">
        <f>IF(ISNA(VLOOKUP(A2485,words!$A$2:$A$236,1,FALSE)),"-","Normal")</f>
        <v>-</v>
      </c>
      <c r="D2485" t="str">
        <f>IF(ISNA(VLOOKUP(A2485,words_1k!$A$2:$A$1024,1,FALSE)),"-","1k")</f>
        <v>-</v>
      </c>
      <c r="E2485" t="str">
        <f>IF(ISNA(VLOOKUP(A2485,words_5k!$A$2:$A$5024,1,FALSE)),"-","5k")</f>
        <v>5k</v>
      </c>
    </row>
    <row r="2486" spans="1:5" ht="12" x14ac:dyDescent="0.15">
      <c r="A2486" s="11" t="s">
        <v>2625</v>
      </c>
      <c r="B2486">
        <f t="shared" si="38"/>
        <v>4</v>
      </c>
      <c r="C2486" t="str">
        <f>IF(ISNA(VLOOKUP(A2486,words!$A$2:$A$236,1,FALSE)),"-","Normal")</f>
        <v>-</v>
      </c>
      <c r="D2486" t="str">
        <f>IF(ISNA(VLOOKUP(A2486,words_1k!$A$2:$A$1024,1,FALSE)),"-","1k")</f>
        <v>-</v>
      </c>
      <c r="E2486" t="str">
        <f>IF(ISNA(VLOOKUP(A2486,words_5k!$A$2:$A$5024,1,FALSE)),"-","5k")</f>
        <v>5k</v>
      </c>
    </row>
    <row r="2487" spans="1:5" ht="12" x14ac:dyDescent="0.15">
      <c r="A2487" s="11" t="s">
        <v>2626</v>
      </c>
      <c r="B2487">
        <f t="shared" si="38"/>
        <v>5</v>
      </c>
      <c r="C2487" t="str">
        <f>IF(ISNA(VLOOKUP(A2487,words!$A$2:$A$236,1,FALSE)),"-","Normal")</f>
        <v>-</v>
      </c>
      <c r="D2487" t="str">
        <f>IF(ISNA(VLOOKUP(A2487,words_1k!$A$2:$A$1024,1,FALSE)),"-","1k")</f>
        <v>-</v>
      </c>
      <c r="E2487" t="str">
        <f>IF(ISNA(VLOOKUP(A2487,words_5k!$A$2:$A$5024,1,FALSE)),"-","5k")</f>
        <v>5k</v>
      </c>
    </row>
    <row r="2488" spans="1:5" ht="12" x14ac:dyDescent="0.15">
      <c r="A2488" s="11" t="s">
        <v>2627</v>
      </c>
      <c r="B2488">
        <f t="shared" si="38"/>
        <v>5</v>
      </c>
      <c r="C2488" t="str">
        <f>IF(ISNA(VLOOKUP(A2488,words!$A$2:$A$236,1,FALSE)),"-","Normal")</f>
        <v>-</v>
      </c>
      <c r="D2488" t="str">
        <f>IF(ISNA(VLOOKUP(A2488,words_1k!$A$2:$A$1024,1,FALSE)),"-","1k")</f>
        <v>-</v>
      </c>
      <c r="E2488" t="str">
        <f>IF(ISNA(VLOOKUP(A2488,words_5k!$A$2:$A$5024,1,FALSE)),"-","5k")</f>
        <v>5k</v>
      </c>
    </row>
    <row r="2489" spans="1:5" ht="12" x14ac:dyDescent="0.15">
      <c r="A2489" s="11" t="s">
        <v>2628</v>
      </c>
      <c r="B2489">
        <f t="shared" si="38"/>
        <v>3</v>
      </c>
      <c r="C2489" t="str">
        <f>IF(ISNA(VLOOKUP(A2489,words!$A$2:$A$236,1,FALSE)),"-","Normal")</f>
        <v>-</v>
      </c>
      <c r="D2489" t="str">
        <f>IF(ISNA(VLOOKUP(A2489,words_1k!$A$2:$A$1024,1,FALSE)),"-","1k")</f>
        <v>-</v>
      </c>
      <c r="E2489" t="str">
        <f>IF(ISNA(VLOOKUP(A2489,words_5k!$A$2:$A$5024,1,FALSE)),"-","5k")</f>
        <v>5k</v>
      </c>
    </row>
    <row r="2490" spans="1:5" ht="12" x14ac:dyDescent="0.15">
      <c r="A2490" s="11" t="s">
        <v>2629</v>
      </c>
      <c r="B2490">
        <f t="shared" si="38"/>
        <v>7</v>
      </c>
      <c r="C2490" t="str">
        <f>IF(ISNA(VLOOKUP(A2490,words!$A$2:$A$236,1,FALSE)),"-","Normal")</f>
        <v>-</v>
      </c>
      <c r="D2490" t="str">
        <f>IF(ISNA(VLOOKUP(A2490,words_1k!$A$2:$A$1024,1,FALSE)),"-","1k")</f>
        <v>-</v>
      </c>
      <c r="E2490" t="str">
        <f>IF(ISNA(VLOOKUP(A2490,words_5k!$A$2:$A$5024,1,FALSE)),"-","5k")</f>
        <v>5k</v>
      </c>
    </row>
    <row r="2491" spans="1:5" ht="12" x14ac:dyDescent="0.15">
      <c r="A2491" s="11" t="s">
        <v>2630</v>
      </c>
      <c r="B2491">
        <f t="shared" si="38"/>
        <v>5</v>
      </c>
      <c r="C2491" t="str">
        <f>IF(ISNA(VLOOKUP(A2491,words!$A$2:$A$236,1,FALSE)),"-","Normal")</f>
        <v>-</v>
      </c>
      <c r="D2491" t="str">
        <f>IF(ISNA(VLOOKUP(A2491,words_1k!$A$2:$A$1024,1,FALSE)),"-","1k")</f>
        <v>-</v>
      </c>
      <c r="E2491" t="str">
        <f>IF(ISNA(VLOOKUP(A2491,words_5k!$A$2:$A$5024,1,FALSE)),"-","5k")</f>
        <v>5k</v>
      </c>
    </row>
    <row r="2492" spans="1:5" ht="12" x14ac:dyDescent="0.15">
      <c r="A2492" s="11" t="s">
        <v>2631</v>
      </c>
      <c r="B2492">
        <f t="shared" si="38"/>
        <v>10</v>
      </c>
      <c r="C2492" t="str">
        <f>IF(ISNA(VLOOKUP(A2492,words!$A$2:$A$236,1,FALSE)),"-","Normal")</f>
        <v>-</v>
      </c>
      <c r="D2492" t="str">
        <f>IF(ISNA(VLOOKUP(A2492,words_1k!$A$2:$A$1024,1,FALSE)),"-","1k")</f>
        <v>-</v>
      </c>
      <c r="E2492" t="str">
        <f>IF(ISNA(VLOOKUP(A2492,words_5k!$A$2:$A$5024,1,FALSE)),"-","5k")</f>
        <v>5k</v>
      </c>
    </row>
    <row r="2493" spans="1:5" ht="12" x14ac:dyDescent="0.15">
      <c r="A2493" s="11" t="s">
        <v>2632</v>
      </c>
      <c r="B2493">
        <f t="shared" si="38"/>
        <v>5</v>
      </c>
      <c r="C2493" t="str">
        <f>IF(ISNA(VLOOKUP(A2493,words!$A$2:$A$236,1,FALSE)),"-","Normal")</f>
        <v>-</v>
      </c>
      <c r="D2493" t="str">
        <f>IF(ISNA(VLOOKUP(A2493,words_1k!$A$2:$A$1024,1,FALSE)),"-","1k")</f>
        <v>-</v>
      </c>
      <c r="E2493" t="str">
        <f>IF(ISNA(VLOOKUP(A2493,words_5k!$A$2:$A$5024,1,FALSE)),"-","5k")</f>
        <v>5k</v>
      </c>
    </row>
    <row r="2494" spans="1:5" ht="12" x14ac:dyDescent="0.15">
      <c r="A2494" s="11" t="s">
        <v>2633</v>
      </c>
      <c r="B2494">
        <f t="shared" si="38"/>
        <v>6</v>
      </c>
      <c r="C2494" t="str">
        <f>IF(ISNA(VLOOKUP(A2494,words!$A$2:$A$236,1,FALSE)),"-","Normal")</f>
        <v>-</v>
      </c>
      <c r="D2494" t="str">
        <f>IF(ISNA(VLOOKUP(A2494,words_1k!$A$2:$A$1024,1,FALSE)),"-","1k")</f>
        <v>-</v>
      </c>
      <c r="E2494" t="str">
        <f>IF(ISNA(VLOOKUP(A2494,words_5k!$A$2:$A$5024,1,FALSE)),"-","5k")</f>
        <v>5k</v>
      </c>
    </row>
    <row r="2495" spans="1:5" ht="12" x14ac:dyDescent="0.15">
      <c r="A2495" s="11" t="s">
        <v>2634</v>
      </c>
      <c r="B2495">
        <f t="shared" si="38"/>
        <v>5</v>
      </c>
      <c r="C2495" t="str">
        <f>IF(ISNA(VLOOKUP(A2495,words!$A$2:$A$236,1,FALSE)),"-","Normal")</f>
        <v>-</v>
      </c>
      <c r="D2495" t="str">
        <f>IF(ISNA(VLOOKUP(A2495,words_1k!$A$2:$A$1024,1,FALSE)),"-","1k")</f>
        <v>-</v>
      </c>
      <c r="E2495" t="str">
        <f>IF(ISNA(VLOOKUP(A2495,words_5k!$A$2:$A$5024,1,FALSE)),"-","5k")</f>
        <v>5k</v>
      </c>
    </row>
    <row r="2496" spans="1:5" ht="12" x14ac:dyDescent="0.15">
      <c r="A2496" s="11" t="s">
        <v>2635</v>
      </c>
      <c r="B2496">
        <f t="shared" si="38"/>
        <v>5</v>
      </c>
      <c r="C2496" t="str">
        <f>IF(ISNA(VLOOKUP(A2496,words!$A$2:$A$236,1,FALSE)),"-","Normal")</f>
        <v>-</v>
      </c>
      <c r="D2496" t="str">
        <f>IF(ISNA(VLOOKUP(A2496,words_1k!$A$2:$A$1024,1,FALSE)),"-","1k")</f>
        <v>-</v>
      </c>
      <c r="E2496" t="str">
        <f>IF(ISNA(VLOOKUP(A2496,words_5k!$A$2:$A$5024,1,FALSE)),"-","5k")</f>
        <v>5k</v>
      </c>
    </row>
    <row r="2497" spans="1:6" ht="12" x14ac:dyDescent="0.15">
      <c r="A2497" s="11" t="s">
        <v>2636</v>
      </c>
      <c r="B2497">
        <f t="shared" si="38"/>
        <v>6</v>
      </c>
      <c r="C2497" t="str">
        <f>IF(ISNA(VLOOKUP(A2497,words!$A$2:$A$236,1,FALSE)),"-","Normal")</f>
        <v>-</v>
      </c>
      <c r="D2497" t="str">
        <f>IF(ISNA(VLOOKUP(A2497,words_1k!$A$2:$A$1024,1,FALSE)),"-","1k")</f>
        <v>-</v>
      </c>
      <c r="E2497" t="str">
        <f>IF(ISNA(VLOOKUP(A2497,words_5k!$A$2:$A$5024,1,FALSE)),"-","5k")</f>
        <v>5k</v>
      </c>
    </row>
    <row r="2498" spans="1:6" ht="12" x14ac:dyDescent="0.15">
      <c r="A2498" s="11" t="s">
        <v>2637</v>
      </c>
      <c r="B2498">
        <f t="shared" ref="B2498:B2561" si="39">LEN(A2498)</f>
        <v>5</v>
      </c>
      <c r="C2498" t="str">
        <f>IF(ISNA(VLOOKUP(A2498,words!$A$2:$A$236,1,FALSE)),"-","Normal")</f>
        <v>-</v>
      </c>
      <c r="D2498" t="str">
        <f>IF(ISNA(VLOOKUP(A2498,words_1k!$A$2:$A$1024,1,FALSE)),"-","1k")</f>
        <v>-</v>
      </c>
      <c r="E2498" t="str">
        <f>IF(ISNA(VLOOKUP(A2498,words_5k!$A$2:$A$5024,1,FALSE)),"-","5k")</f>
        <v>5k</v>
      </c>
    </row>
    <row r="2499" spans="1:6" ht="12" x14ac:dyDescent="0.15">
      <c r="A2499" s="11" t="s">
        <v>2638</v>
      </c>
      <c r="B2499">
        <f t="shared" si="39"/>
        <v>5</v>
      </c>
      <c r="C2499" t="str">
        <f>IF(ISNA(VLOOKUP(A2499,words!$A$2:$A$236,1,FALSE)),"-","Normal")</f>
        <v>-</v>
      </c>
      <c r="D2499" t="str">
        <f>IF(ISNA(VLOOKUP(A2499,words_1k!$A$2:$A$1024,1,FALSE)),"-","1k")</f>
        <v>-</v>
      </c>
      <c r="E2499" t="str">
        <f>IF(ISNA(VLOOKUP(A2499,words_5k!$A$2:$A$5024,1,FALSE)),"-","5k")</f>
        <v>5k</v>
      </c>
    </row>
    <row r="2500" spans="1:6" ht="12" x14ac:dyDescent="0.15">
      <c r="A2500" s="11" t="s">
        <v>2639</v>
      </c>
      <c r="B2500">
        <f t="shared" si="39"/>
        <v>4</v>
      </c>
      <c r="C2500" t="str">
        <f>IF(ISNA(VLOOKUP(A2500,words!$A$2:$A$236,1,FALSE)),"-","Normal")</f>
        <v>-</v>
      </c>
      <c r="D2500" t="str">
        <f>IF(ISNA(VLOOKUP(A2500,words_1k!$A$2:$A$1024,1,FALSE)),"-","1k")</f>
        <v>-</v>
      </c>
      <c r="E2500" t="str">
        <f>IF(ISNA(VLOOKUP(A2500,words_5k!$A$2:$A$5024,1,FALSE)),"-","5k")</f>
        <v>5k</v>
      </c>
    </row>
    <row r="2501" spans="1:6" ht="12" x14ac:dyDescent="0.15">
      <c r="A2501" s="11" t="s">
        <v>2640</v>
      </c>
      <c r="B2501">
        <f t="shared" si="39"/>
        <v>3</v>
      </c>
      <c r="C2501" t="str">
        <f>IF(ISNA(VLOOKUP(A2501,words!$A$2:$A$236,1,FALSE)),"-","Normal")</f>
        <v>-</v>
      </c>
      <c r="D2501" t="str">
        <f>IF(ISNA(VLOOKUP(A2501,words_1k!$A$2:$A$1024,1,FALSE)),"-","1k")</f>
        <v>-</v>
      </c>
      <c r="E2501" t="str">
        <f>IF(ISNA(VLOOKUP(A2501,words_5k!$A$2:$A$5024,1,FALSE)),"-","5k")</f>
        <v>5k</v>
      </c>
      <c r="F2501">
        <v>2500</v>
      </c>
    </row>
    <row r="2502" spans="1:6" ht="12" x14ac:dyDescent="0.15">
      <c r="A2502" s="11" t="s">
        <v>2641</v>
      </c>
      <c r="B2502">
        <f t="shared" si="39"/>
        <v>5</v>
      </c>
      <c r="C2502" t="str">
        <f>IF(ISNA(VLOOKUP(A2502,words!$A$2:$A$236,1,FALSE)),"-","Normal")</f>
        <v>-</v>
      </c>
      <c r="D2502" t="str">
        <f>IF(ISNA(VLOOKUP(A2502,words_1k!$A$2:$A$1024,1,FALSE)),"-","1k")</f>
        <v>-</v>
      </c>
      <c r="E2502" t="str">
        <f>IF(ISNA(VLOOKUP(A2502,words_5k!$A$2:$A$5024,1,FALSE)),"-","5k")</f>
        <v>5k</v>
      </c>
    </row>
    <row r="2503" spans="1:6" ht="12" x14ac:dyDescent="0.15">
      <c r="A2503" s="11" t="s">
        <v>2642</v>
      </c>
      <c r="B2503">
        <f t="shared" si="39"/>
        <v>4</v>
      </c>
      <c r="C2503" t="str">
        <f>IF(ISNA(VLOOKUP(A2503,words!$A$2:$A$236,1,FALSE)),"-","Normal")</f>
        <v>-</v>
      </c>
      <c r="D2503" t="str">
        <f>IF(ISNA(VLOOKUP(A2503,words_1k!$A$2:$A$1024,1,FALSE)),"-","1k")</f>
        <v>-</v>
      </c>
      <c r="E2503" t="str">
        <f>IF(ISNA(VLOOKUP(A2503,words_5k!$A$2:$A$5024,1,FALSE)),"-","5k")</f>
        <v>5k</v>
      </c>
    </row>
    <row r="2504" spans="1:6" ht="12" x14ac:dyDescent="0.15">
      <c r="A2504" s="11" t="s">
        <v>2643</v>
      </c>
      <c r="B2504">
        <f t="shared" si="39"/>
        <v>5</v>
      </c>
      <c r="C2504" t="str">
        <f>IF(ISNA(VLOOKUP(A2504,words!$A$2:$A$236,1,FALSE)),"-","Normal")</f>
        <v>-</v>
      </c>
      <c r="D2504" t="str">
        <f>IF(ISNA(VLOOKUP(A2504,words_1k!$A$2:$A$1024,1,FALSE)),"-","1k")</f>
        <v>-</v>
      </c>
      <c r="E2504" t="str">
        <f>IF(ISNA(VLOOKUP(A2504,words_5k!$A$2:$A$5024,1,FALSE)),"-","5k")</f>
        <v>5k</v>
      </c>
    </row>
    <row r="2505" spans="1:6" ht="12" x14ac:dyDescent="0.15">
      <c r="A2505" s="11" t="s">
        <v>2644</v>
      </c>
      <c r="B2505">
        <f t="shared" si="39"/>
        <v>3</v>
      </c>
      <c r="C2505" t="str">
        <f>IF(ISNA(VLOOKUP(A2505,words!$A$2:$A$236,1,FALSE)),"-","Normal")</f>
        <v>-</v>
      </c>
      <c r="D2505" t="str">
        <f>IF(ISNA(VLOOKUP(A2505,words_1k!$A$2:$A$1024,1,FALSE)),"-","1k")</f>
        <v>-</v>
      </c>
      <c r="E2505" t="str">
        <f>IF(ISNA(VLOOKUP(A2505,words_5k!$A$2:$A$5024,1,FALSE)),"-","5k")</f>
        <v>5k</v>
      </c>
    </row>
    <row r="2506" spans="1:6" ht="12" x14ac:dyDescent="0.15">
      <c r="A2506" s="11" t="s">
        <v>2645</v>
      </c>
      <c r="B2506">
        <f t="shared" si="39"/>
        <v>3</v>
      </c>
      <c r="C2506" t="str">
        <f>IF(ISNA(VLOOKUP(A2506,words!$A$2:$A$236,1,FALSE)),"-","Normal")</f>
        <v>-</v>
      </c>
      <c r="D2506" t="str">
        <f>IF(ISNA(VLOOKUP(A2506,words_1k!$A$2:$A$1024,1,FALSE)),"-","1k")</f>
        <v>-</v>
      </c>
      <c r="E2506" t="str">
        <f>IF(ISNA(VLOOKUP(A2506,words_5k!$A$2:$A$5024,1,FALSE)),"-","5k")</f>
        <v>5k</v>
      </c>
    </row>
    <row r="2507" spans="1:6" ht="12" x14ac:dyDescent="0.15">
      <c r="A2507" s="11" t="s">
        <v>2646</v>
      </c>
      <c r="B2507">
        <f t="shared" si="39"/>
        <v>4</v>
      </c>
      <c r="C2507" t="str">
        <f>IF(ISNA(VLOOKUP(A2507,words!$A$2:$A$236,1,FALSE)),"-","Normal")</f>
        <v>-</v>
      </c>
      <c r="D2507" t="str">
        <f>IF(ISNA(VLOOKUP(A2507,words_1k!$A$2:$A$1024,1,FALSE)),"-","1k")</f>
        <v>-</v>
      </c>
      <c r="E2507" t="str">
        <f>IF(ISNA(VLOOKUP(A2507,words_5k!$A$2:$A$5024,1,FALSE)),"-","5k")</f>
        <v>5k</v>
      </c>
    </row>
    <row r="2508" spans="1:6" ht="12" x14ac:dyDescent="0.15">
      <c r="A2508" s="11" t="s">
        <v>2647</v>
      </c>
      <c r="B2508">
        <f t="shared" si="39"/>
        <v>4</v>
      </c>
      <c r="C2508" t="str">
        <f>IF(ISNA(VLOOKUP(A2508,words!$A$2:$A$236,1,FALSE)),"-","Normal")</f>
        <v>-</v>
      </c>
      <c r="D2508" t="str">
        <f>IF(ISNA(VLOOKUP(A2508,words_1k!$A$2:$A$1024,1,FALSE)),"-","1k")</f>
        <v>-</v>
      </c>
      <c r="E2508" t="str">
        <f>IF(ISNA(VLOOKUP(A2508,words_5k!$A$2:$A$5024,1,FALSE)),"-","5k")</f>
        <v>5k</v>
      </c>
    </row>
    <row r="2509" spans="1:6" ht="12" x14ac:dyDescent="0.15">
      <c r="A2509" s="11" t="s">
        <v>2648</v>
      </c>
      <c r="B2509">
        <f t="shared" si="39"/>
        <v>5</v>
      </c>
      <c r="C2509" t="str">
        <f>IF(ISNA(VLOOKUP(A2509,words!$A$2:$A$236,1,FALSE)),"-","Normal")</f>
        <v>-</v>
      </c>
      <c r="D2509" t="str">
        <f>IF(ISNA(VLOOKUP(A2509,words_1k!$A$2:$A$1024,1,FALSE)),"-","1k")</f>
        <v>-</v>
      </c>
      <c r="E2509" t="str">
        <f>IF(ISNA(VLOOKUP(A2509,words_5k!$A$2:$A$5024,1,FALSE)),"-","5k")</f>
        <v>5k</v>
      </c>
    </row>
    <row r="2510" spans="1:6" ht="12" x14ac:dyDescent="0.15">
      <c r="A2510" s="11" t="s">
        <v>2649</v>
      </c>
      <c r="B2510">
        <f t="shared" si="39"/>
        <v>4</v>
      </c>
      <c r="C2510" t="str">
        <f>IF(ISNA(VLOOKUP(A2510,words!$A$2:$A$236,1,FALSE)),"-","Normal")</f>
        <v>-</v>
      </c>
      <c r="D2510" t="str">
        <f>IF(ISNA(VLOOKUP(A2510,words_1k!$A$2:$A$1024,1,FALSE)),"-","1k")</f>
        <v>-</v>
      </c>
      <c r="E2510" t="str">
        <f>IF(ISNA(VLOOKUP(A2510,words_5k!$A$2:$A$5024,1,FALSE)),"-","5k")</f>
        <v>5k</v>
      </c>
    </row>
    <row r="2511" spans="1:6" ht="12" x14ac:dyDescent="0.15">
      <c r="A2511" s="11" t="s">
        <v>2650</v>
      </c>
      <c r="B2511">
        <f t="shared" si="39"/>
        <v>3</v>
      </c>
      <c r="C2511" t="str">
        <f>IF(ISNA(VLOOKUP(A2511,words!$A$2:$A$236,1,FALSE)),"-","Normal")</f>
        <v>-</v>
      </c>
      <c r="D2511" t="str">
        <f>IF(ISNA(VLOOKUP(A2511,words_1k!$A$2:$A$1024,1,FALSE)),"-","1k")</f>
        <v>-</v>
      </c>
      <c r="E2511" t="str">
        <f>IF(ISNA(VLOOKUP(A2511,words_5k!$A$2:$A$5024,1,FALSE)),"-","5k")</f>
        <v>5k</v>
      </c>
    </row>
    <row r="2512" spans="1:6" ht="12" x14ac:dyDescent="0.15">
      <c r="A2512" s="11" t="s">
        <v>2651</v>
      </c>
      <c r="B2512">
        <f t="shared" si="39"/>
        <v>3</v>
      </c>
      <c r="C2512" t="str">
        <f>IF(ISNA(VLOOKUP(A2512,words!$A$2:$A$236,1,FALSE)),"-","Normal")</f>
        <v>-</v>
      </c>
      <c r="D2512" t="str">
        <f>IF(ISNA(VLOOKUP(A2512,words_1k!$A$2:$A$1024,1,FALSE)),"-","1k")</f>
        <v>-</v>
      </c>
      <c r="E2512" t="str">
        <f>IF(ISNA(VLOOKUP(A2512,words_5k!$A$2:$A$5024,1,FALSE)),"-","5k")</f>
        <v>5k</v>
      </c>
    </row>
    <row r="2513" spans="1:5" ht="12" x14ac:dyDescent="0.15">
      <c r="A2513" s="11" t="s">
        <v>2652</v>
      </c>
      <c r="B2513">
        <f t="shared" si="39"/>
        <v>4</v>
      </c>
      <c r="C2513" t="str">
        <f>IF(ISNA(VLOOKUP(A2513,words!$A$2:$A$236,1,FALSE)),"-","Normal")</f>
        <v>-</v>
      </c>
      <c r="D2513" t="str">
        <f>IF(ISNA(VLOOKUP(A2513,words_1k!$A$2:$A$1024,1,FALSE)),"-","1k")</f>
        <v>-</v>
      </c>
      <c r="E2513" t="str">
        <f>IF(ISNA(VLOOKUP(A2513,words_5k!$A$2:$A$5024,1,FALSE)),"-","5k")</f>
        <v>5k</v>
      </c>
    </row>
    <row r="2514" spans="1:5" ht="12" x14ac:dyDescent="0.15">
      <c r="A2514" s="11" t="s">
        <v>2653</v>
      </c>
      <c r="B2514">
        <f t="shared" si="39"/>
        <v>5</v>
      </c>
      <c r="C2514" t="str">
        <f>IF(ISNA(VLOOKUP(A2514,words!$A$2:$A$236,1,FALSE)),"-","Normal")</f>
        <v>-</v>
      </c>
      <c r="D2514" t="str">
        <f>IF(ISNA(VLOOKUP(A2514,words_1k!$A$2:$A$1024,1,FALSE)),"-","1k")</f>
        <v>-</v>
      </c>
      <c r="E2514" t="str">
        <f>IF(ISNA(VLOOKUP(A2514,words_5k!$A$2:$A$5024,1,FALSE)),"-","5k")</f>
        <v>5k</v>
      </c>
    </row>
    <row r="2515" spans="1:5" ht="12" x14ac:dyDescent="0.15">
      <c r="A2515" s="11" t="s">
        <v>2654</v>
      </c>
      <c r="B2515">
        <f t="shared" si="39"/>
        <v>5</v>
      </c>
      <c r="C2515" t="str">
        <f>IF(ISNA(VLOOKUP(A2515,words!$A$2:$A$236,1,FALSE)),"-","Normal")</f>
        <v>-</v>
      </c>
      <c r="D2515" t="str">
        <f>IF(ISNA(VLOOKUP(A2515,words_1k!$A$2:$A$1024,1,FALSE)),"-","1k")</f>
        <v>-</v>
      </c>
      <c r="E2515" t="str">
        <f>IF(ISNA(VLOOKUP(A2515,words_5k!$A$2:$A$5024,1,FALSE)),"-","5k")</f>
        <v>5k</v>
      </c>
    </row>
    <row r="2516" spans="1:5" ht="12" x14ac:dyDescent="0.15">
      <c r="A2516" s="11" t="s">
        <v>2655</v>
      </c>
      <c r="B2516">
        <f t="shared" si="39"/>
        <v>4</v>
      </c>
      <c r="C2516" t="str">
        <f>IF(ISNA(VLOOKUP(A2516,words!$A$2:$A$236,1,FALSE)),"-","Normal")</f>
        <v>-</v>
      </c>
      <c r="D2516" t="str">
        <f>IF(ISNA(VLOOKUP(A2516,words_1k!$A$2:$A$1024,1,FALSE)),"-","1k")</f>
        <v>-</v>
      </c>
      <c r="E2516" t="str">
        <f>IF(ISNA(VLOOKUP(A2516,words_5k!$A$2:$A$5024,1,FALSE)),"-","5k")</f>
        <v>5k</v>
      </c>
    </row>
    <row r="2517" spans="1:5" ht="12" x14ac:dyDescent="0.15">
      <c r="A2517" s="11" t="s">
        <v>2656</v>
      </c>
      <c r="B2517">
        <f t="shared" si="39"/>
        <v>6</v>
      </c>
      <c r="C2517" t="str">
        <f>IF(ISNA(VLOOKUP(A2517,words!$A$2:$A$236,1,FALSE)),"-","Normal")</f>
        <v>-</v>
      </c>
      <c r="D2517" t="str">
        <f>IF(ISNA(VLOOKUP(A2517,words_1k!$A$2:$A$1024,1,FALSE)),"-","1k")</f>
        <v>-</v>
      </c>
      <c r="E2517" t="str">
        <f>IF(ISNA(VLOOKUP(A2517,words_5k!$A$2:$A$5024,1,FALSE)),"-","5k")</f>
        <v>5k</v>
      </c>
    </row>
    <row r="2518" spans="1:5" ht="12" x14ac:dyDescent="0.15">
      <c r="A2518" s="11" t="s">
        <v>2657</v>
      </c>
      <c r="B2518">
        <f t="shared" si="39"/>
        <v>6</v>
      </c>
      <c r="C2518" t="str">
        <f>IF(ISNA(VLOOKUP(A2518,words!$A$2:$A$236,1,FALSE)),"-","Normal")</f>
        <v>-</v>
      </c>
      <c r="D2518" t="str">
        <f>IF(ISNA(VLOOKUP(A2518,words_1k!$A$2:$A$1024,1,FALSE)),"-","1k")</f>
        <v>-</v>
      </c>
      <c r="E2518" t="str">
        <f>IF(ISNA(VLOOKUP(A2518,words_5k!$A$2:$A$5024,1,FALSE)),"-","5k")</f>
        <v>5k</v>
      </c>
    </row>
    <row r="2519" spans="1:5" ht="12" x14ac:dyDescent="0.15">
      <c r="A2519" s="11" t="s">
        <v>2658</v>
      </c>
      <c r="B2519">
        <f t="shared" si="39"/>
        <v>3</v>
      </c>
      <c r="C2519" t="str">
        <f>IF(ISNA(VLOOKUP(A2519,words!$A$2:$A$236,1,FALSE)),"-","Normal")</f>
        <v>-</v>
      </c>
      <c r="D2519" t="str">
        <f>IF(ISNA(VLOOKUP(A2519,words_1k!$A$2:$A$1024,1,FALSE)),"-","1k")</f>
        <v>-</v>
      </c>
      <c r="E2519" t="str">
        <f>IF(ISNA(VLOOKUP(A2519,words_5k!$A$2:$A$5024,1,FALSE)),"-","5k")</f>
        <v>5k</v>
      </c>
    </row>
    <row r="2520" spans="1:5" ht="12" x14ac:dyDescent="0.15">
      <c r="A2520" s="11" t="s">
        <v>2659</v>
      </c>
      <c r="B2520">
        <f t="shared" si="39"/>
        <v>4</v>
      </c>
      <c r="C2520" t="str">
        <f>IF(ISNA(VLOOKUP(A2520,words!$A$2:$A$236,1,FALSE)),"-","Normal")</f>
        <v>-</v>
      </c>
      <c r="D2520" t="str">
        <f>IF(ISNA(VLOOKUP(A2520,words_1k!$A$2:$A$1024,1,FALSE)),"-","1k")</f>
        <v>-</v>
      </c>
      <c r="E2520" t="str">
        <f>IF(ISNA(VLOOKUP(A2520,words_5k!$A$2:$A$5024,1,FALSE)),"-","5k")</f>
        <v>5k</v>
      </c>
    </row>
    <row r="2521" spans="1:5" ht="12" x14ac:dyDescent="0.15">
      <c r="A2521" s="11" t="s">
        <v>2660</v>
      </c>
      <c r="B2521">
        <f t="shared" si="39"/>
        <v>6</v>
      </c>
      <c r="C2521" t="str">
        <f>IF(ISNA(VLOOKUP(A2521,words!$A$2:$A$236,1,FALSE)),"-","Normal")</f>
        <v>-</v>
      </c>
      <c r="D2521" t="str">
        <f>IF(ISNA(VLOOKUP(A2521,words_1k!$A$2:$A$1024,1,FALSE)),"-","1k")</f>
        <v>-</v>
      </c>
      <c r="E2521" t="str">
        <f>IF(ISNA(VLOOKUP(A2521,words_5k!$A$2:$A$5024,1,FALSE)),"-","5k")</f>
        <v>5k</v>
      </c>
    </row>
    <row r="2522" spans="1:5" ht="12" x14ac:dyDescent="0.15">
      <c r="A2522" s="11" t="s">
        <v>2661</v>
      </c>
      <c r="B2522">
        <f t="shared" si="39"/>
        <v>4</v>
      </c>
      <c r="C2522" t="str">
        <f>IF(ISNA(VLOOKUP(A2522,words!$A$2:$A$236,1,FALSE)),"-","Normal")</f>
        <v>-</v>
      </c>
      <c r="D2522" t="str">
        <f>IF(ISNA(VLOOKUP(A2522,words_1k!$A$2:$A$1024,1,FALSE)),"-","1k")</f>
        <v>-</v>
      </c>
      <c r="E2522" t="str">
        <f>IF(ISNA(VLOOKUP(A2522,words_5k!$A$2:$A$5024,1,FALSE)),"-","5k")</f>
        <v>5k</v>
      </c>
    </row>
    <row r="2523" spans="1:5" ht="12" x14ac:dyDescent="0.15">
      <c r="A2523" s="11" t="s">
        <v>2662</v>
      </c>
      <c r="B2523">
        <f t="shared" si="39"/>
        <v>4</v>
      </c>
      <c r="C2523" t="str">
        <f>IF(ISNA(VLOOKUP(A2523,words!$A$2:$A$236,1,FALSE)),"-","Normal")</f>
        <v>-</v>
      </c>
      <c r="D2523" t="str">
        <f>IF(ISNA(VLOOKUP(A2523,words_1k!$A$2:$A$1024,1,FALSE)),"-","1k")</f>
        <v>-</v>
      </c>
      <c r="E2523" t="str">
        <f>IF(ISNA(VLOOKUP(A2523,words_5k!$A$2:$A$5024,1,FALSE)),"-","5k")</f>
        <v>5k</v>
      </c>
    </row>
    <row r="2524" spans="1:5" ht="12" x14ac:dyDescent="0.15">
      <c r="A2524" s="11" t="s">
        <v>2663</v>
      </c>
      <c r="B2524">
        <f t="shared" si="39"/>
        <v>8</v>
      </c>
      <c r="C2524" t="str">
        <f>IF(ISNA(VLOOKUP(A2524,words!$A$2:$A$236,1,FALSE)),"-","Normal")</f>
        <v>-</v>
      </c>
      <c r="D2524" t="str">
        <f>IF(ISNA(VLOOKUP(A2524,words_1k!$A$2:$A$1024,1,FALSE)),"-","1k")</f>
        <v>-</v>
      </c>
      <c r="E2524" t="str">
        <f>IF(ISNA(VLOOKUP(A2524,words_5k!$A$2:$A$5024,1,FALSE)),"-","5k")</f>
        <v>5k</v>
      </c>
    </row>
    <row r="2525" spans="1:5" ht="12" x14ac:dyDescent="0.15">
      <c r="A2525" s="11" t="s">
        <v>2664</v>
      </c>
      <c r="B2525">
        <f t="shared" si="39"/>
        <v>4</v>
      </c>
      <c r="C2525" t="str">
        <f>IF(ISNA(VLOOKUP(A2525,words!$A$2:$A$236,1,FALSE)),"-","Normal")</f>
        <v>-</v>
      </c>
      <c r="D2525" t="str">
        <f>IF(ISNA(VLOOKUP(A2525,words_1k!$A$2:$A$1024,1,FALSE)),"-","1k")</f>
        <v>-</v>
      </c>
      <c r="E2525" t="str">
        <f>IF(ISNA(VLOOKUP(A2525,words_5k!$A$2:$A$5024,1,FALSE)),"-","5k")</f>
        <v>5k</v>
      </c>
    </row>
    <row r="2526" spans="1:5" ht="12" x14ac:dyDescent="0.15">
      <c r="A2526" s="11" t="s">
        <v>2665</v>
      </c>
      <c r="B2526">
        <f t="shared" si="39"/>
        <v>7</v>
      </c>
      <c r="C2526" t="str">
        <f>IF(ISNA(VLOOKUP(A2526,words!$A$2:$A$236,1,FALSE)),"-","Normal")</f>
        <v>-</v>
      </c>
      <c r="D2526" t="str">
        <f>IF(ISNA(VLOOKUP(A2526,words_1k!$A$2:$A$1024,1,FALSE)),"-","1k")</f>
        <v>-</v>
      </c>
      <c r="E2526" t="str">
        <f>IF(ISNA(VLOOKUP(A2526,words_5k!$A$2:$A$5024,1,FALSE)),"-","5k")</f>
        <v>5k</v>
      </c>
    </row>
    <row r="2527" spans="1:5" ht="12" x14ac:dyDescent="0.15">
      <c r="A2527" s="11" t="s">
        <v>2666</v>
      </c>
      <c r="B2527">
        <f t="shared" si="39"/>
        <v>4</v>
      </c>
      <c r="C2527" t="str">
        <f>IF(ISNA(VLOOKUP(A2527,words!$A$2:$A$236,1,FALSE)),"-","Normal")</f>
        <v>-</v>
      </c>
      <c r="D2527" t="str">
        <f>IF(ISNA(VLOOKUP(A2527,words_1k!$A$2:$A$1024,1,FALSE)),"-","1k")</f>
        <v>-</v>
      </c>
      <c r="E2527" t="str">
        <f>IF(ISNA(VLOOKUP(A2527,words_5k!$A$2:$A$5024,1,FALSE)),"-","5k")</f>
        <v>5k</v>
      </c>
    </row>
    <row r="2528" spans="1:5" ht="12" x14ac:dyDescent="0.15">
      <c r="A2528" s="11" t="s">
        <v>2667</v>
      </c>
      <c r="B2528">
        <f t="shared" si="39"/>
        <v>3</v>
      </c>
      <c r="C2528" t="str">
        <f>IF(ISNA(VLOOKUP(A2528,words!$A$2:$A$236,1,FALSE)),"-","Normal")</f>
        <v>-</v>
      </c>
      <c r="D2528" t="str">
        <f>IF(ISNA(VLOOKUP(A2528,words_1k!$A$2:$A$1024,1,FALSE)),"-","1k")</f>
        <v>-</v>
      </c>
      <c r="E2528" t="str">
        <f>IF(ISNA(VLOOKUP(A2528,words_5k!$A$2:$A$5024,1,FALSE)),"-","5k")</f>
        <v>5k</v>
      </c>
    </row>
    <row r="2529" spans="1:5" ht="12" x14ac:dyDescent="0.15">
      <c r="A2529" s="11" t="s">
        <v>2668</v>
      </c>
      <c r="B2529">
        <f t="shared" si="39"/>
        <v>5</v>
      </c>
      <c r="C2529" t="str">
        <f>IF(ISNA(VLOOKUP(A2529,words!$A$2:$A$236,1,FALSE)),"-","Normal")</f>
        <v>-</v>
      </c>
      <c r="D2529" t="str">
        <f>IF(ISNA(VLOOKUP(A2529,words_1k!$A$2:$A$1024,1,FALSE)),"-","1k")</f>
        <v>-</v>
      </c>
      <c r="E2529" t="str">
        <f>IF(ISNA(VLOOKUP(A2529,words_5k!$A$2:$A$5024,1,FALSE)),"-","5k")</f>
        <v>5k</v>
      </c>
    </row>
    <row r="2530" spans="1:5" ht="12" x14ac:dyDescent="0.15">
      <c r="A2530" s="11" t="s">
        <v>2669</v>
      </c>
      <c r="B2530">
        <f t="shared" si="39"/>
        <v>4</v>
      </c>
      <c r="C2530" t="str">
        <f>IF(ISNA(VLOOKUP(A2530,words!$A$2:$A$236,1,FALSE)),"-","Normal")</f>
        <v>-</v>
      </c>
      <c r="D2530" t="str">
        <f>IF(ISNA(VLOOKUP(A2530,words_1k!$A$2:$A$1024,1,FALSE)),"-","1k")</f>
        <v>-</v>
      </c>
      <c r="E2530" t="str">
        <f>IF(ISNA(VLOOKUP(A2530,words_5k!$A$2:$A$5024,1,FALSE)),"-","5k")</f>
        <v>5k</v>
      </c>
    </row>
    <row r="2531" spans="1:5" ht="12" x14ac:dyDescent="0.15">
      <c r="A2531" s="11" t="s">
        <v>2670</v>
      </c>
      <c r="B2531">
        <f t="shared" si="39"/>
        <v>3</v>
      </c>
      <c r="C2531" t="str">
        <f>IF(ISNA(VLOOKUP(A2531,words!$A$2:$A$236,1,FALSE)),"-","Normal")</f>
        <v>-</v>
      </c>
      <c r="D2531" t="str">
        <f>IF(ISNA(VLOOKUP(A2531,words_1k!$A$2:$A$1024,1,FALSE)),"-","1k")</f>
        <v>-</v>
      </c>
      <c r="E2531" t="str">
        <f>IF(ISNA(VLOOKUP(A2531,words_5k!$A$2:$A$5024,1,FALSE)),"-","5k")</f>
        <v>5k</v>
      </c>
    </row>
    <row r="2532" spans="1:5" ht="12" x14ac:dyDescent="0.15">
      <c r="A2532" s="11" t="s">
        <v>2671</v>
      </c>
      <c r="B2532">
        <f t="shared" si="39"/>
        <v>5</v>
      </c>
      <c r="C2532" t="str">
        <f>IF(ISNA(VLOOKUP(A2532,words!$A$2:$A$236,1,FALSE)),"-","Normal")</f>
        <v>-</v>
      </c>
      <c r="D2532" t="str">
        <f>IF(ISNA(VLOOKUP(A2532,words_1k!$A$2:$A$1024,1,FALSE)),"-","1k")</f>
        <v>-</v>
      </c>
      <c r="E2532" t="str">
        <f>IF(ISNA(VLOOKUP(A2532,words_5k!$A$2:$A$5024,1,FALSE)),"-","5k")</f>
        <v>5k</v>
      </c>
    </row>
    <row r="2533" spans="1:5" ht="12" x14ac:dyDescent="0.15">
      <c r="A2533" s="11" t="s">
        <v>2672</v>
      </c>
      <c r="B2533">
        <f t="shared" si="39"/>
        <v>6</v>
      </c>
      <c r="C2533" t="str">
        <f>IF(ISNA(VLOOKUP(A2533,words!$A$2:$A$236,1,FALSE)),"-","Normal")</f>
        <v>-</v>
      </c>
      <c r="D2533" t="str">
        <f>IF(ISNA(VLOOKUP(A2533,words_1k!$A$2:$A$1024,1,FALSE)),"-","1k")</f>
        <v>-</v>
      </c>
      <c r="E2533" t="str">
        <f>IF(ISNA(VLOOKUP(A2533,words_5k!$A$2:$A$5024,1,FALSE)),"-","5k")</f>
        <v>5k</v>
      </c>
    </row>
    <row r="2534" spans="1:5" ht="12" x14ac:dyDescent="0.15">
      <c r="A2534" s="11" t="s">
        <v>2673</v>
      </c>
      <c r="B2534">
        <f t="shared" si="39"/>
        <v>5</v>
      </c>
      <c r="C2534" t="str">
        <f>IF(ISNA(VLOOKUP(A2534,words!$A$2:$A$236,1,FALSE)),"-","Normal")</f>
        <v>-</v>
      </c>
      <c r="D2534" t="str">
        <f>IF(ISNA(VLOOKUP(A2534,words_1k!$A$2:$A$1024,1,FALSE)),"-","1k")</f>
        <v>-</v>
      </c>
      <c r="E2534" t="str">
        <f>IF(ISNA(VLOOKUP(A2534,words_5k!$A$2:$A$5024,1,FALSE)),"-","5k")</f>
        <v>5k</v>
      </c>
    </row>
    <row r="2535" spans="1:5" ht="12" x14ac:dyDescent="0.15">
      <c r="A2535" s="11" t="s">
        <v>2674</v>
      </c>
      <c r="B2535">
        <f t="shared" si="39"/>
        <v>6</v>
      </c>
      <c r="C2535" t="str">
        <f>IF(ISNA(VLOOKUP(A2535,words!$A$2:$A$236,1,FALSE)),"-","Normal")</f>
        <v>-</v>
      </c>
      <c r="D2535" t="str">
        <f>IF(ISNA(VLOOKUP(A2535,words_1k!$A$2:$A$1024,1,FALSE)),"-","1k")</f>
        <v>-</v>
      </c>
      <c r="E2535" t="str">
        <f>IF(ISNA(VLOOKUP(A2535,words_5k!$A$2:$A$5024,1,FALSE)),"-","5k")</f>
        <v>5k</v>
      </c>
    </row>
    <row r="2536" spans="1:5" ht="12" x14ac:dyDescent="0.15">
      <c r="A2536" s="11" t="s">
        <v>2675</v>
      </c>
      <c r="B2536">
        <f t="shared" si="39"/>
        <v>6</v>
      </c>
      <c r="C2536" t="str">
        <f>IF(ISNA(VLOOKUP(A2536,words!$A$2:$A$236,1,FALSE)),"-","Normal")</f>
        <v>-</v>
      </c>
      <c r="D2536" t="str">
        <f>IF(ISNA(VLOOKUP(A2536,words_1k!$A$2:$A$1024,1,FALSE)),"-","1k")</f>
        <v>-</v>
      </c>
      <c r="E2536" t="str">
        <f>IF(ISNA(VLOOKUP(A2536,words_5k!$A$2:$A$5024,1,FALSE)),"-","5k")</f>
        <v>5k</v>
      </c>
    </row>
    <row r="2537" spans="1:5" ht="12" x14ac:dyDescent="0.15">
      <c r="A2537" s="11" t="s">
        <v>2676</v>
      </c>
      <c r="B2537">
        <f t="shared" si="39"/>
        <v>5</v>
      </c>
      <c r="C2537" t="str">
        <f>IF(ISNA(VLOOKUP(A2537,words!$A$2:$A$236,1,FALSE)),"-","Normal")</f>
        <v>-</v>
      </c>
      <c r="D2537" t="str">
        <f>IF(ISNA(VLOOKUP(A2537,words_1k!$A$2:$A$1024,1,FALSE)),"-","1k")</f>
        <v>-</v>
      </c>
      <c r="E2537" t="str">
        <f>IF(ISNA(VLOOKUP(A2537,words_5k!$A$2:$A$5024,1,FALSE)),"-","5k")</f>
        <v>5k</v>
      </c>
    </row>
    <row r="2538" spans="1:5" ht="12" x14ac:dyDescent="0.15">
      <c r="A2538" s="11" t="s">
        <v>2677</v>
      </c>
      <c r="B2538">
        <f t="shared" si="39"/>
        <v>6</v>
      </c>
      <c r="C2538" t="str">
        <f>IF(ISNA(VLOOKUP(A2538,words!$A$2:$A$236,1,FALSE)),"-","Normal")</f>
        <v>-</v>
      </c>
      <c r="D2538" t="str">
        <f>IF(ISNA(VLOOKUP(A2538,words_1k!$A$2:$A$1024,1,FALSE)),"-","1k")</f>
        <v>-</v>
      </c>
      <c r="E2538" t="str">
        <f>IF(ISNA(VLOOKUP(A2538,words_5k!$A$2:$A$5024,1,FALSE)),"-","5k")</f>
        <v>5k</v>
      </c>
    </row>
    <row r="2539" spans="1:5" ht="12" x14ac:dyDescent="0.15">
      <c r="A2539" s="11" t="s">
        <v>2678</v>
      </c>
      <c r="B2539">
        <f t="shared" si="39"/>
        <v>5</v>
      </c>
      <c r="C2539" t="str">
        <f>IF(ISNA(VLOOKUP(A2539,words!$A$2:$A$236,1,FALSE)),"-","Normal")</f>
        <v>-</v>
      </c>
      <c r="D2539" t="str">
        <f>IF(ISNA(VLOOKUP(A2539,words_1k!$A$2:$A$1024,1,FALSE)),"-","1k")</f>
        <v>-</v>
      </c>
      <c r="E2539" t="str">
        <f>IF(ISNA(VLOOKUP(A2539,words_5k!$A$2:$A$5024,1,FALSE)),"-","5k")</f>
        <v>5k</v>
      </c>
    </row>
    <row r="2540" spans="1:5" ht="12" x14ac:dyDescent="0.15">
      <c r="A2540" s="11" t="s">
        <v>2679</v>
      </c>
      <c r="B2540">
        <f t="shared" si="39"/>
        <v>5</v>
      </c>
      <c r="C2540" t="str">
        <f>IF(ISNA(VLOOKUP(A2540,words!$A$2:$A$236,1,FALSE)),"-","Normal")</f>
        <v>-</v>
      </c>
      <c r="D2540" t="str">
        <f>IF(ISNA(VLOOKUP(A2540,words_1k!$A$2:$A$1024,1,FALSE)),"-","1k")</f>
        <v>-</v>
      </c>
      <c r="E2540" t="str">
        <f>IF(ISNA(VLOOKUP(A2540,words_5k!$A$2:$A$5024,1,FALSE)),"-","5k")</f>
        <v>5k</v>
      </c>
    </row>
    <row r="2541" spans="1:5" ht="12" x14ac:dyDescent="0.15">
      <c r="A2541" s="11" t="s">
        <v>2680</v>
      </c>
      <c r="B2541">
        <f t="shared" si="39"/>
        <v>5</v>
      </c>
      <c r="C2541" t="str">
        <f>IF(ISNA(VLOOKUP(A2541,words!$A$2:$A$236,1,FALSE)),"-","Normal")</f>
        <v>-</v>
      </c>
      <c r="D2541" t="str">
        <f>IF(ISNA(VLOOKUP(A2541,words_1k!$A$2:$A$1024,1,FALSE)),"-","1k")</f>
        <v>-</v>
      </c>
      <c r="E2541" t="str">
        <f>IF(ISNA(VLOOKUP(A2541,words_5k!$A$2:$A$5024,1,FALSE)),"-","5k")</f>
        <v>5k</v>
      </c>
    </row>
    <row r="2542" spans="1:5" ht="12" x14ac:dyDescent="0.15">
      <c r="A2542" s="11" t="s">
        <v>2681</v>
      </c>
      <c r="B2542">
        <f t="shared" si="39"/>
        <v>5</v>
      </c>
      <c r="C2542" t="str">
        <f>IF(ISNA(VLOOKUP(A2542,words!$A$2:$A$236,1,FALSE)),"-","Normal")</f>
        <v>-</v>
      </c>
      <c r="D2542" t="str">
        <f>IF(ISNA(VLOOKUP(A2542,words_1k!$A$2:$A$1024,1,FALSE)),"-","1k")</f>
        <v>-</v>
      </c>
      <c r="E2542" t="str">
        <f>IF(ISNA(VLOOKUP(A2542,words_5k!$A$2:$A$5024,1,FALSE)),"-","5k")</f>
        <v>5k</v>
      </c>
    </row>
    <row r="2543" spans="1:5" ht="12" x14ac:dyDescent="0.15">
      <c r="A2543" s="11" t="s">
        <v>2682</v>
      </c>
      <c r="B2543">
        <f t="shared" si="39"/>
        <v>5</v>
      </c>
      <c r="C2543" t="str">
        <f>IF(ISNA(VLOOKUP(A2543,words!$A$2:$A$236,1,FALSE)),"-","Normal")</f>
        <v>-</v>
      </c>
      <c r="D2543" t="str">
        <f>IF(ISNA(VLOOKUP(A2543,words_1k!$A$2:$A$1024,1,FALSE)),"-","1k")</f>
        <v>-</v>
      </c>
      <c r="E2543" t="str">
        <f>IF(ISNA(VLOOKUP(A2543,words_5k!$A$2:$A$5024,1,FALSE)),"-","5k")</f>
        <v>5k</v>
      </c>
    </row>
    <row r="2544" spans="1:5" ht="12" x14ac:dyDescent="0.15">
      <c r="A2544" s="11" t="s">
        <v>2683</v>
      </c>
      <c r="B2544">
        <f t="shared" si="39"/>
        <v>4</v>
      </c>
      <c r="C2544" t="str">
        <f>IF(ISNA(VLOOKUP(A2544,words!$A$2:$A$236,1,FALSE)),"-","Normal")</f>
        <v>-</v>
      </c>
      <c r="D2544" t="str">
        <f>IF(ISNA(VLOOKUP(A2544,words_1k!$A$2:$A$1024,1,FALSE)),"-","1k")</f>
        <v>-</v>
      </c>
      <c r="E2544" t="str">
        <f>IF(ISNA(VLOOKUP(A2544,words_5k!$A$2:$A$5024,1,FALSE)),"-","5k")</f>
        <v>5k</v>
      </c>
    </row>
    <row r="2545" spans="1:5" ht="12" x14ac:dyDescent="0.15">
      <c r="A2545" s="11" t="s">
        <v>2684</v>
      </c>
      <c r="B2545">
        <f t="shared" si="39"/>
        <v>4</v>
      </c>
      <c r="C2545" t="str">
        <f>IF(ISNA(VLOOKUP(A2545,words!$A$2:$A$236,1,FALSE)),"-","Normal")</f>
        <v>-</v>
      </c>
      <c r="D2545" t="str">
        <f>IF(ISNA(VLOOKUP(A2545,words_1k!$A$2:$A$1024,1,FALSE)),"-","1k")</f>
        <v>-</v>
      </c>
      <c r="E2545" t="str">
        <f>IF(ISNA(VLOOKUP(A2545,words_5k!$A$2:$A$5024,1,FALSE)),"-","5k")</f>
        <v>5k</v>
      </c>
    </row>
    <row r="2546" spans="1:5" ht="12" x14ac:dyDescent="0.15">
      <c r="A2546" s="11" t="s">
        <v>2685</v>
      </c>
      <c r="B2546">
        <f t="shared" si="39"/>
        <v>7</v>
      </c>
      <c r="C2546" t="str">
        <f>IF(ISNA(VLOOKUP(A2546,words!$A$2:$A$236,1,FALSE)),"-","Normal")</f>
        <v>-</v>
      </c>
      <c r="D2546" t="str">
        <f>IF(ISNA(VLOOKUP(A2546,words_1k!$A$2:$A$1024,1,FALSE)),"-","1k")</f>
        <v>-</v>
      </c>
      <c r="E2546" t="str">
        <f>IF(ISNA(VLOOKUP(A2546,words_5k!$A$2:$A$5024,1,FALSE)),"-","5k")</f>
        <v>5k</v>
      </c>
    </row>
    <row r="2547" spans="1:5" ht="12" x14ac:dyDescent="0.15">
      <c r="A2547" s="11" t="s">
        <v>2686</v>
      </c>
      <c r="B2547">
        <f t="shared" si="39"/>
        <v>4</v>
      </c>
      <c r="C2547" t="str">
        <f>IF(ISNA(VLOOKUP(A2547,words!$A$2:$A$236,1,FALSE)),"-","Normal")</f>
        <v>-</v>
      </c>
      <c r="D2547" t="str">
        <f>IF(ISNA(VLOOKUP(A2547,words_1k!$A$2:$A$1024,1,FALSE)),"-","1k")</f>
        <v>-</v>
      </c>
      <c r="E2547" t="str">
        <f>IF(ISNA(VLOOKUP(A2547,words_5k!$A$2:$A$5024,1,FALSE)),"-","5k")</f>
        <v>5k</v>
      </c>
    </row>
    <row r="2548" spans="1:5" ht="12" x14ac:dyDescent="0.15">
      <c r="A2548" s="11" t="s">
        <v>2687</v>
      </c>
      <c r="B2548">
        <f t="shared" si="39"/>
        <v>4</v>
      </c>
      <c r="C2548" t="str">
        <f>IF(ISNA(VLOOKUP(A2548,words!$A$2:$A$236,1,FALSE)),"-","Normal")</f>
        <v>-</v>
      </c>
      <c r="D2548" t="str">
        <f>IF(ISNA(VLOOKUP(A2548,words_1k!$A$2:$A$1024,1,FALSE)),"-","1k")</f>
        <v>-</v>
      </c>
      <c r="E2548" t="str">
        <f>IF(ISNA(VLOOKUP(A2548,words_5k!$A$2:$A$5024,1,FALSE)),"-","5k")</f>
        <v>5k</v>
      </c>
    </row>
    <row r="2549" spans="1:5" ht="12" x14ac:dyDescent="0.15">
      <c r="A2549" s="11" t="s">
        <v>2688</v>
      </c>
      <c r="B2549">
        <f t="shared" si="39"/>
        <v>3</v>
      </c>
      <c r="C2549" t="str">
        <f>IF(ISNA(VLOOKUP(A2549,words!$A$2:$A$236,1,FALSE)),"-","Normal")</f>
        <v>-</v>
      </c>
      <c r="D2549" t="str">
        <f>IF(ISNA(VLOOKUP(A2549,words_1k!$A$2:$A$1024,1,FALSE)),"-","1k")</f>
        <v>-</v>
      </c>
      <c r="E2549" t="str">
        <f>IF(ISNA(VLOOKUP(A2549,words_5k!$A$2:$A$5024,1,FALSE)),"-","5k")</f>
        <v>5k</v>
      </c>
    </row>
    <row r="2550" spans="1:5" ht="12" x14ac:dyDescent="0.15">
      <c r="A2550" s="11" t="s">
        <v>2689</v>
      </c>
      <c r="B2550">
        <f t="shared" si="39"/>
        <v>10</v>
      </c>
      <c r="C2550" t="str">
        <f>IF(ISNA(VLOOKUP(A2550,words!$A$2:$A$236,1,FALSE)),"-","Normal")</f>
        <v>-</v>
      </c>
      <c r="D2550" t="str">
        <f>IF(ISNA(VLOOKUP(A2550,words_1k!$A$2:$A$1024,1,FALSE)),"-","1k")</f>
        <v>-</v>
      </c>
      <c r="E2550" t="str">
        <f>IF(ISNA(VLOOKUP(A2550,words_5k!$A$2:$A$5024,1,FALSE)),"-","5k")</f>
        <v>5k</v>
      </c>
    </row>
    <row r="2551" spans="1:5" ht="12" x14ac:dyDescent="0.15">
      <c r="A2551" s="11" t="s">
        <v>2690</v>
      </c>
      <c r="B2551">
        <f t="shared" si="39"/>
        <v>4</v>
      </c>
      <c r="C2551" t="str">
        <f>IF(ISNA(VLOOKUP(A2551,words!$A$2:$A$236,1,FALSE)),"-","Normal")</f>
        <v>-</v>
      </c>
      <c r="D2551" t="str">
        <f>IF(ISNA(VLOOKUP(A2551,words_1k!$A$2:$A$1024,1,FALSE)),"-","1k")</f>
        <v>-</v>
      </c>
      <c r="E2551" t="str">
        <f>IF(ISNA(VLOOKUP(A2551,words_5k!$A$2:$A$5024,1,FALSE)),"-","5k")</f>
        <v>5k</v>
      </c>
    </row>
    <row r="2552" spans="1:5" ht="12" x14ac:dyDescent="0.15">
      <c r="A2552" s="11" t="s">
        <v>2691</v>
      </c>
      <c r="B2552">
        <f t="shared" si="39"/>
        <v>3</v>
      </c>
      <c r="C2552" t="str">
        <f>IF(ISNA(VLOOKUP(A2552,words!$A$2:$A$236,1,FALSE)),"-","Normal")</f>
        <v>-</v>
      </c>
      <c r="D2552" t="str">
        <f>IF(ISNA(VLOOKUP(A2552,words_1k!$A$2:$A$1024,1,FALSE)),"-","1k")</f>
        <v>-</v>
      </c>
      <c r="E2552" t="str">
        <f>IF(ISNA(VLOOKUP(A2552,words_5k!$A$2:$A$5024,1,FALSE)),"-","5k")</f>
        <v>5k</v>
      </c>
    </row>
    <row r="2553" spans="1:5" ht="12" x14ac:dyDescent="0.15">
      <c r="A2553" s="11" t="s">
        <v>2692</v>
      </c>
      <c r="B2553">
        <f t="shared" si="39"/>
        <v>4</v>
      </c>
      <c r="C2553" t="str">
        <f>IF(ISNA(VLOOKUP(A2553,words!$A$2:$A$236,1,FALSE)),"-","Normal")</f>
        <v>-</v>
      </c>
      <c r="D2553" t="str">
        <f>IF(ISNA(VLOOKUP(A2553,words_1k!$A$2:$A$1024,1,FALSE)),"-","1k")</f>
        <v>-</v>
      </c>
      <c r="E2553" t="str">
        <f>IF(ISNA(VLOOKUP(A2553,words_5k!$A$2:$A$5024,1,FALSE)),"-","5k")</f>
        <v>5k</v>
      </c>
    </row>
    <row r="2554" spans="1:5" ht="12" x14ac:dyDescent="0.15">
      <c r="A2554" s="11" t="s">
        <v>2693</v>
      </c>
      <c r="B2554">
        <f t="shared" si="39"/>
        <v>6</v>
      </c>
      <c r="C2554" t="str">
        <f>IF(ISNA(VLOOKUP(A2554,words!$A$2:$A$236,1,FALSE)),"-","Normal")</f>
        <v>-</v>
      </c>
      <c r="D2554" t="str">
        <f>IF(ISNA(VLOOKUP(A2554,words_1k!$A$2:$A$1024,1,FALSE)),"-","1k")</f>
        <v>-</v>
      </c>
      <c r="E2554" t="str">
        <f>IF(ISNA(VLOOKUP(A2554,words_5k!$A$2:$A$5024,1,FALSE)),"-","5k")</f>
        <v>5k</v>
      </c>
    </row>
    <row r="2555" spans="1:5" ht="12" x14ac:dyDescent="0.15">
      <c r="A2555" s="11" t="s">
        <v>2694</v>
      </c>
      <c r="B2555">
        <f t="shared" si="39"/>
        <v>4</v>
      </c>
      <c r="C2555" t="str">
        <f>IF(ISNA(VLOOKUP(A2555,words!$A$2:$A$236,1,FALSE)),"-","Normal")</f>
        <v>-</v>
      </c>
      <c r="D2555" t="str">
        <f>IF(ISNA(VLOOKUP(A2555,words_1k!$A$2:$A$1024,1,FALSE)),"-","1k")</f>
        <v>-</v>
      </c>
      <c r="E2555" t="str">
        <f>IF(ISNA(VLOOKUP(A2555,words_5k!$A$2:$A$5024,1,FALSE)),"-","5k")</f>
        <v>5k</v>
      </c>
    </row>
    <row r="2556" spans="1:5" ht="12" x14ac:dyDescent="0.15">
      <c r="A2556" s="11" t="s">
        <v>2695</v>
      </c>
      <c r="B2556">
        <f t="shared" si="39"/>
        <v>5</v>
      </c>
      <c r="C2556" t="str">
        <f>IF(ISNA(VLOOKUP(A2556,words!$A$2:$A$236,1,FALSE)),"-","Normal")</f>
        <v>-</v>
      </c>
      <c r="D2556" t="str">
        <f>IF(ISNA(VLOOKUP(A2556,words_1k!$A$2:$A$1024,1,FALSE)),"-","1k")</f>
        <v>-</v>
      </c>
      <c r="E2556" t="str">
        <f>IF(ISNA(VLOOKUP(A2556,words_5k!$A$2:$A$5024,1,FALSE)),"-","5k")</f>
        <v>5k</v>
      </c>
    </row>
    <row r="2557" spans="1:5" ht="12" x14ac:dyDescent="0.15">
      <c r="A2557" s="11" t="s">
        <v>2696</v>
      </c>
      <c r="B2557">
        <f t="shared" si="39"/>
        <v>7</v>
      </c>
      <c r="C2557" t="str">
        <f>IF(ISNA(VLOOKUP(A2557,words!$A$2:$A$236,1,FALSE)),"-","Normal")</f>
        <v>-</v>
      </c>
      <c r="D2557" t="str">
        <f>IF(ISNA(VLOOKUP(A2557,words_1k!$A$2:$A$1024,1,FALSE)),"-","1k")</f>
        <v>-</v>
      </c>
      <c r="E2557" t="str">
        <f>IF(ISNA(VLOOKUP(A2557,words_5k!$A$2:$A$5024,1,FALSE)),"-","5k")</f>
        <v>5k</v>
      </c>
    </row>
    <row r="2558" spans="1:5" ht="12" x14ac:dyDescent="0.15">
      <c r="A2558" s="11" t="s">
        <v>2697</v>
      </c>
      <c r="B2558">
        <f t="shared" si="39"/>
        <v>7</v>
      </c>
      <c r="C2558" t="str">
        <f>IF(ISNA(VLOOKUP(A2558,words!$A$2:$A$236,1,FALSE)),"-","Normal")</f>
        <v>-</v>
      </c>
      <c r="D2558" t="str">
        <f>IF(ISNA(VLOOKUP(A2558,words_1k!$A$2:$A$1024,1,FALSE)),"-","1k")</f>
        <v>-</v>
      </c>
      <c r="E2558" t="str">
        <f>IF(ISNA(VLOOKUP(A2558,words_5k!$A$2:$A$5024,1,FALSE)),"-","5k")</f>
        <v>5k</v>
      </c>
    </row>
    <row r="2559" spans="1:5" ht="12" x14ac:dyDescent="0.15">
      <c r="A2559" s="11" t="s">
        <v>2698</v>
      </c>
      <c r="B2559">
        <f t="shared" si="39"/>
        <v>4</v>
      </c>
      <c r="C2559" t="str">
        <f>IF(ISNA(VLOOKUP(A2559,words!$A$2:$A$236,1,FALSE)),"-","Normal")</f>
        <v>-</v>
      </c>
      <c r="D2559" t="str">
        <f>IF(ISNA(VLOOKUP(A2559,words_1k!$A$2:$A$1024,1,FALSE)),"-","1k")</f>
        <v>-</v>
      </c>
      <c r="E2559" t="str">
        <f>IF(ISNA(VLOOKUP(A2559,words_5k!$A$2:$A$5024,1,FALSE)),"-","5k")</f>
        <v>5k</v>
      </c>
    </row>
    <row r="2560" spans="1:5" ht="12" x14ac:dyDescent="0.15">
      <c r="A2560" s="11" t="s">
        <v>2699</v>
      </c>
      <c r="B2560">
        <f t="shared" si="39"/>
        <v>9</v>
      </c>
      <c r="C2560" t="str">
        <f>IF(ISNA(VLOOKUP(A2560,words!$A$2:$A$236,1,FALSE)),"-","Normal")</f>
        <v>-</v>
      </c>
      <c r="D2560" t="str">
        <f>IF(ISNA(VLOOKUP(A2560,words_1k!$A$2:$A$1024,1,FALSE)),"-","1k")</f>
        <v>-</v>
      </c>
      <c r="E2560" t="str">
        <f>IF(ISNA(VLOOKUP(A2560,words_5k!$A$2:$A$5024,1,FALSE)),"-","5k")</f>
        <v>5k</v>
      </c>
    </row>
    <row r="2561" spans="1:5" ht="12" x14ac:dyDescent="0.15">
      <c r="A2561" s="11" t="s">
        <v>2700</v>
      </c>
      <c r="B2561">
        <f t="shared" si="39"/>
        <v>3</v>
      </c>
      <c r="C2561" t="str">
        <f>IF(ISNA(VLOOKUP(A2561,words!$A$2:$A$236,1,FALSE)),"-","Normal")</f>
        <v>-</v>
      </c>
      <c r="D2561" t="str">
        <f>IF(ISNA(VLOOKUP(A2561,words_1k!$A$2:$A$1024,1,FALSE)),"-","1k")</f>
        <v>-</v>
      </c>
      <c r="E2561" t="str">
        <f>IF(ISNA(VLOOKUP(A2561,words_5k!$A$2:$A$5024,1,FALSE)),"-","5k")</f>
        <v>5k</v>
      </c>
    </row>
    <row r="2562" spans="1:5" ht="12" x14ac:dyDescent="0.15">
      <c r="A2562" s="11" t="s">
        <v>2701</v>
      </c>
      <c r="B2562">
        <f t="shared" ref="B2562:B2625" si="40">LEN(A2562)</f>
        <v>3</v>
      </c>
      <c r="C2562" t="str">
        <f>IF(ISNA(VLOOKUP(A2562,words!$A$2:$A$236,1,FALSE)),"-","Normal")</f>
        <v>-</v>
      </c>
      <c r="D2562" t="str">
        <f>IF(ISNA(VLOOKUP(A2562,words_1k!$A$2:$A$1024,1,FALSE)),"-","1k")</f>
        <v>-</v>
      </c>
      <c r="E2562" t="str">
        <f>IF(ISNA(VLOOKUP(A2562,words_5k!$A$2:$A$5024,1,FALSE)),"-","5k")</f>
        <v>5k</v>
      </c>
    </row>
    <row r="2563" spans="1:5" ht="12" x14ac:dyDescent="0.15">
      <c r="A2563" s="11" t="s">
        <v>2702</v>
      </c>
      <c r="B2563">
        <f t="shared" si="40"/>
        <v>6</v>
      </c>
      <c r="C2563" t="str">
        <f>IF(ISNA(VLOOKUP(A2563,words!$A$2:$A$236,1,FALSE)),"-","Normal")</f>
        <v>-</v>
      </c>
      <c r="D2563" t="str">
        <f>IF(ISNA(VLOOKUP(A2563,words_1k!$A$2:$A$1024,1,FALSE)),"-","1k")</f>
        <v>-</v>
      </c>
      <c r="E2563" t="str">
        <f>IF(ISNA(VLOOKUP(A2563,words_5k!$A$2:$A$5024,1,FALSE)),"-","5k")</f>
        <v>5k</v>
      </c>
    </row>
    <row r="2564" spans="1:5" ht="12" x14ac:dyDescent="0.15">
      <c r="A2564" s="11" t="s">
        <v>2703</v>
      </c>
      <c r="B2564">
        <f t="shared" si="40"/>
        <v>4</v>
      </c>
      <c r="C2564" t="str">
        <f>IF(ISNA(VLOOKUP(A2564,words!$A$2:$A$236,1,FALSE)),"-","Normal")</f>
        <v>-</v>
      </c>
      <c r="D2564" t="str">
        <f>IF(ISNA(VLOOKUP(A2564,words_1k!$A$2:$A$1024,1,FALSE)),"-","1k")</f>
        <v>-</v>
      </c>
      <c r="E2564" t="str">
        <f>IF(ISNA(VLOOKUP(A2564,words_5k!$A$2:$A$5024,1,FALSE)),"-","5k")</f>
        <v>5k</v>
      </c>
    </row>
    <row r="2565" spans="1:5" ht="12" x14ac:dyDescent="0.15">
      <c r="A2565" s="11" t="s">
        <v>2704</v>
      </c>
      <c r="B2565">
        <f t="shared" si="40"/>
        <v>4</v>
      </c>
      <c r="C2565" t="str">
        <f>IF(ISNA(VLOOKUP(A2565,words!$A$2:$A$236,1,FALSE)),"-","Normal")</f>
        <v>-</v>
      </c>
      <c r="D2565" t="str">
        <f>IF(ISNA(VLOOKUP(A2565,words_1k!$A$2:$A$1024,1,FALSE)),"-","1k")</f>
        <v>-</v>
      </c>
      <c r="E2565" t="str">
        <f>IF(ISNA(VLOOKUP(A2565,words_5k!$A$2:$A$5024,1,FALSE)),"-","5k")</f>
        <v>5k</v>
      </c>
    </row>
    <row r="2566" spans="1:5" ht="12" x14ac:dyDescent="0.15">
      <c r="A2566" s="11" t="s">
        <v>2705</v>
      </c>
      <c r="B2566">
        <f t="shared" si="40"/>
        <v>4</v>
      </c>
      <c r="C2566" t="str">
        <f>IF(ISNA(VLOOKUP(A2566,words!$A$2:$A$236,1,FALSE)),"-","Normal")</f>
        <v>-</v>
      </c>
      <c r="D2566" t="str">
        <f>IF(ISNA(VLOOKUP(A2566,words_1k!$A$2:$A$1024,1,FALSE)),"-","1k")</f>
        <v>-</v>
      </c>
      <c r="E2566" t="str">
        <f>IF(ISNA(VLOOKUP(A2566,words_5k!$A$2:$A$5024,1,FALSE)),"-","5k")</f>
        <v>5k</v>
      </c>
    </row>
    <row r="2567" spans="1:5" ht="12" x14ac:dyDescent="0.15">
      <c r="A2567" s="11" t="s">
        <v>2706</v>
      </c>
      <c r="B2567">
        <f t="shared" si="40"/>
        <v>5</v>
      </c>
      <c r="C2567" t="str">
        <f>IF(ISNA(VLOOKUP(A2567,words!$A$2:$A$236,1,FALSE)),"-","Normal")</f>
        <v>-</v>
      </c>
      <c r="D2567" t="str">
        <f>IF(ISNA(VLOOKUP(A2567,words_1k!$A$2:$A$1024,1,FALSE)),"-","1k")</f>
        <v>-</v>
      </c>
      <c r="E2567" t="str">
        <f>IF(ISNA(VLOOKUP(A2567,words_5k!$A$2:$A$5024,1,FALSE)),"-","5k")</f>
        <v>5k</v>
      </c>
    </row>
    <row r="2568" spans="1:5" ht="12" x14ac:dyDescent="0.15">
      <c r="A2568" s="11" t="s">
        <v>2707</v>
      </c>
      <c r="B2568">
        <f t="shared" si="40"/>
        <v>6</v>
      </c>
      <c r="C2568" t="str">
        <f>IF(ISNA(VLOOKUP(A2568,words!$A$2:$A$236,1,FALSE)),"-","Normal")</f>
        <v>-</v>
      </c>
      <c r="D2568" t="str">
        <f>IF(ISNA(VLOOKUP(A2568,words_1k!$A$2:$A$1024,1,FALSE)),"-","1k")</f>
        <v>-</v>
      </c>
      <c r="E2568" t="str">
        <f>IF(ISNA(VLOOKUP(A2568,words_5k!$A$2:$A$5024,1,FALSE)),"-","5k")</f>
        <v>5k</v>
      </c>
    </row>
    <row r="2569" spans="1:5" ht="12" x14ac:dyDescent="0.15">
      <c r="A2569" s="11" t="s">
        <v>2708</v>
      </c>
      <c r="B2569">
        <f t="shared" si="40"/>
        <v>6</v>
      </c>
      <c r="C2569" t="str">
        <f>IF(ISNA(VLOOKUP(A2569,words!$A$2:$A$236,1,FALSE)),"-","Normal")</f>
        <v>-</v>
      </c>
      <c r="D2569" t="str">
        <f>IF(ISNA(VLOOKUP(A2569,words_1k!$A$2:$A$1024,1,FALSE)),"-","1k")</f>
        <v>-</v>
      </c>
      <c r="E2569" t="str">
        <f>IF(ISNA(VLOOKUP(A2569,words_5k!$A$2:$A$5024,1,FALSE)),"-","5k")</f>
        <v>5k</v>
      </c>
    </row>
    <row r="2570" spans="1:5" ht="12" x14ac:dyDescent="0.15">
      <c r="A2570" s="11" t="s">
        <v>2709</v>
      </c>
      <c r="B2570">
        <f t="shared" si="40"/>
        <v>5</v>
      </c>
      <c r="C2570" t="str">
        <f>IF(ISNA(VLOOKUP(A2570,words!$A$2:$A$236,1,FALSE)),"-","Normal")</f>
        <v>-</v>
      </c>
      <c r="D2570" t="str">
        <f>IF(ISNA(VLOOKUP(A2570,words_1k!$A$2:$A$1024,1,FALSE)),"-","1k")</f>
        <v>-</v>
      </c>
      <c r="E2570" t="str">
        <f>IF(ISNA(VLOOKUP(A2570,words_5k!$A$2:$A$5024,1,FALSE)),"-","5k")</f>
        <v>5k</v>
      </c>
    </row>
    <row r="2571" spans="1:5" ht="12" x14ac:dyDescent="0.15">
      <c r="A2571" s="11" t="s">
        <v>2710</v>
      </c>
      <c r="B2571">
        <f t="shared" si="40"/>
        <v>4</v>
      </c>
      <c r="C2571" t="str">
        <f>IF(ISNA(VLOOKUP(A2571,words!$A$2:$A$236,1,FALSE)),"-","Normal")</f>
        <v>-</v>
      </c>
      <c r="D2571" t="str">
        <f>IF(ISNA(VLOOKUP(A2571,words_1k!$A$2:$A$1024,1,FALSE)),"-","1k")</f>
        <v>-</v>
      </c>
      <c r="E2571" t="str">
        <f>IF(ISNA(VLOOKUP(A2571,words_5k!$A$2:$A$5024,1,FALSE)),"-","5k")</f>
        <v>5k</v>
      </c>
    </row>
    <row r="2572" spans="1:5" ht="12" x14ac:dyDescent="0.15">
      <c r="A2572" s="11" t="s">
        <v>2711</v>
      </c>
      <c r="B2572">
        <f t="shared" si="40"/>
        <v>5</v>
      </c>
      <c r="C2572" t="str">
        <f>IF(ISNA(VLOOKUP(A2572,words!$A$2:$A$236,1,FALSE)),"-","Normal")</f>
        <v>-</v>
      </c>
      <c r="D2572" t="str">
        <f>IF(ISNA(VLOOKUP(A2572,words_1k!$A$2:$A$1024,1,FALSE)),"-","1k")</f>
        <v>-</v>
      </c>
      <c r="E2572" t="str">
        <f>IF(ISNA(VLOOKUP(A2572,words_5k!$A$2:$A$5024,1,FALSE)),"-","5k")</f>
        <v>5k</v>
      </c>
    </row>
    <row r="2573" spans="1:5" ht="12" x14ac:dyDescent="0.15">
      <c r="A2573" s="11" t="s">
        <v>2712</v>
      </c>
      <c r="B2573">
        <f t="shared" si="40"/>
        <v>4</v>
      </c>
      <c r="C2573" t="str">
        <f>IF(ISNA(VLOOKUP(A2573,words!$A$2:$A$236,1,FALSE)),"-","Normal")</f>
        <v>-</v>
      </c>
      <c r="D2573" t="str">
        <f>IF(ISNA(VLOOKUP(A2573,words_1k!$A$2:$A$1024,1,FALSE)),"-","1k")</f>
        <v>-</v>
      </c>
      <c r="E2573" t="str">
        <f>IF(ISNA(VLOOKUP(A2573,words_5k!$A$2:$A$5024,1,FALSE)),"-","5k")</f>
        <v>5k</v>
      </c>
    </row>
    <row r="2574" spans="1:5" ht="12" x14ac:dyDescent="0.15">
      <c r="A2574" s="11" t="s">
        <v>2713</v>
      </c>
      <c r="B2574">
        <f t="shared" si="40"/>
        <v>6</v>
      </c>
      <c r="C2574" t="str">
        <f>IF(ISNA(VLOOKUP(A2574,words!$A$2:$A$236,1,FALSE)),"-","Normal")</f>
        <v>-</v>
      </c>
      <c r="D2574" t="str">
        <f>IF(ISNA(VLOOKUP(A2574,words_1k!$A$2:$A$1024,1,FALSE)),"-","1k")</f>
        <v>-</v>
      </c>
      <c r="E2574" t="str">
        <f>IF(ISNA(VLOOKUP(A2574,words_5k!$A$2:$A$5024,1,FALSE)),"-","5k")</f>
        <v>5k</v>
      </c>
    </row>
    <row r="2575" spans="1:5" ht="12" x14ac:dyDescent="0.15">
      <c r="A2575" s="11" t="s">
        <v>2714</v>
      </c>
      <c r="B2575">
        <f t="shared" si="40"/>
        <v>4</v>
      </c>
      <c r="C2575" t="str">
        <f>IF(ISNA(VLOOKUP(A2575,words!$A$2:$A$236,1,FALSE)),"-","Normal")</f>
        <v>-</v>
      </c>
      <c r="D2575" t="str">
        <f>IF(ISNA(VLOOKUP(A2575,words_1k!$A$2:$A$1024,1,FALSE)),"-","1k")</f>
        <v>-</v>
      </c>
      <c r="E2575" t="str">
        <f>IF(ISNA(VLOOKUP(A2575,words_5k!$A$2:$A$5024,1,FALSE)),"-","5k")</f>
        <v>5k</v>
      </c>
    </row>
    <row r="2576" spans="1:5" ht="12" x14ac:dyDescent="0.15">
      <c r="A2576" s="11" t="s">
        <v>2715</v>
      </c>
      <c r="B2576">
        <f t="shared" si="40"/>
        <v>4</v>
      </c>
      <c r="C2576" t="str">
        <f>IF(ISNA(VLOOKUP(A2576,words!$A$2:$A$236,1,FALSE)),"-","Normal")</f>
        <v>-</v>
      </c>
      <c r="D2576" t="str">
        <f>IF(ISNA(VLOOKUP(A2576,words_1k!$A$2:$A$1024,1,FALSE)),"-","1k")</f>
        <v>-</v>
      </c>
      <c r="E2576" t="str">
        <f>IF(ISNA(VLOOKUP(A2576,words_5k!$A$2:$A$5024,1,FALSE)),"-","5k")</f>
        <v>5k</v>
      </c>
    </row>
    <row r="2577" spans="1:5" ht="12" x14ac:dyDescent="0.15">
      <c r="A2577" s="11" t="s">
        <v>2716</v>
      </c>
      <c r="B2577">
        <f t="shared" si="40"/>
        <v>7</v>
      </c>
      <c r="C2577" t="str">
        <f>IF(ISNA(VLOOKUP(A2577,words!$A$2:$A$236,1,FALSE)),"-","Normal")</f>
        <v>-</v>
      </c>
      <c r="D2577" t="str">
        <f>IF(ISNA(VLOOKUP(A2577,words_1k!$A$2:$A$1024,1,FALSE)),"-","1k")</f>
        <v>-</v>
      </c>
      <c r="E2577" t="str">
        <f>IF(ISNA(VLOOKUP(A2577,words_5k!$A$2:$A$5024,1,FALSE)),"-","5k")</f>
        <v>5k</v>
      </c>
    </row>
    <row r="2578" spans="1:5" ht="12" x14ac:dyDescent="0.15">
      <c r="A2578" s="11" t="s">
        <v>2717</v>
      </c>
      <c r="B2578">
        <f t="shared" si="40"/>
        <v>3</v>
      </c>
      <c r="C2578" t="str">
        <f>IF(ISNA(VLOOKUP(A2578,words!$A$2:$A$236,1,FALSE)),"-","Normal")</f>
        <v>-</v>
      </c>
      <c r="D2578" t="str">
        <f>IF(ISNA(VLOOKUP(A2578,words_1k!$A$2:$A$1024,1,FALSE)),"-","1k")</f>
        <v>-</v>
      </c>
      <c r="E2578" t="str">
        <f>IF(ISNA(VLOOKUP(A2578,words_5k!$A$2:$A$5024,1,FALSE)),"-","5k")</f>
        <v>5k</v>
      </c>
    </row>
    <row r="2579" spans="1:5" ht="12" x14ac:dyDescent="0.15">
      <c r="A2579" s="11" t="s">
        <v>2718</v>
      </c>
      <c r="B2579">
        <f t="shared" si="40"/>
        <v>4</v>
      </c>
      <c r="C2579" t="str">
        <f>IF(ISNA(VLOOKUP(A2579,words!$A$2:$A$236,1,FALSE)),"-","Normal")</f>
        <v>-</v>
      </c>
      <c r="D2579" t="str">
        <f>IF(ISNA(VLOOKUP(A2579,words_1k!$A$2:$A$1024,1,FALSE)),"-","1k")</f>
        <v>-</v>
      </c>
      <c r="E2579" t="str">
        <f>IF(ISNA(VLOOKUP(A2579,words_5k!$A$2:$A$5024,1,FALSE)),"-","5k")</f>
        <v>5k</v>
      </c>
    </row>
    <row r="2580" spans="1:5" ht="12" x14ac:dyDescent="0.15">
      <c r="A2580" s="11" t="s">
        <v>2719</v>
      </c>
      <c r="B2580">
        <f t="shared" si="40"/>
        <v>4</v>
      </c>
      <c r="C2580" t="str">
        <f>IF(ISNA(VLOOKUP(A2580,words!$A$2:$A$236,1,FALSE)),"-","Normal")</f>
        <v>-</v>
      </c>
      <c r="D2580" t="str">
        <f>IF(ISNA(VLOOKUP(A2580,words_1k!$A$2:$A$1024,1,FALSE)),"-","1k")</f>
        <v>-</v>
      </c>
      <c r="E2580" t="str">
        <f>IF(ISNA(VLOOKUP(A2580,words_5k!$A$2:$A$5024,1,FALSE)),"-","5k")</f>
        <v>5k</v>
      </c>
    </row>
    <row r="2581" spans="1:5" ht="12" x14ac:dyDescent="0.15">
      <c r="A2581" s="11" t="s">
        <v>2720</v>
      </c>
      <c r="B2581">
        <f t="shared" si="40"/>
        <v>3</v>
      </c>
      <c r="C2581" t="str">
        <f>IF(ISNA(VLOOKUP(A2581,words!$A$2:$A$236,1,FALSE)),"-","Normal")</f>
        <v>-</v>
      </c>
      <c r="D2581" t="str">
        <f>IF(ISNA(VLOOKUP(A2581,words_1k!$A$2:$A$1024,1,FALSE)),"-","1k")</f>
        <v>-</v>
      </c>
      <c r="E2581" t="str">
        <f>IF(ISNA(VLOOKUP(A2581,words_5k!$A$2:$A$5024,1,FALSE)),"-","5k")</f>
        <v>5k</v>
      </c>
    </row>
    <row r="2582" spans="1:5" ht="12" x14ac:dyDescent="0.15">
      <c r="A2582" s="11" t="s">
        <v>2721</v>
      </c>
      <c r="B2582">
        <f t="shared" si="40"/>
        <v>4</v>
      </c>
      <c r="C2582" t="str">
        <f>IF(ISNA(VLOOKUP(A2582,words!$A$2:$A$236,1,FALSE)),"-","Normal")</f>
        <v>-</v>
      </c>
      <c r="D2582" t="str">
        <f>IF(ISNA(VLOOKUP(A2582,words_1k!$A$2:$A$1024,1,FALSE)),"-","1k")</f>
        <v>-</v>
      </c>
      <c r="E2582" t="str">
        <f>IF(ISNA(VLOOKUP(A2582,words_5k!$A$2:$A$5024,1,FALSE)),"-","5k")</f>
        <v>5k</v>
      </c>
    </row>
    <row r="2583" spans="1:5" ht="12" x14ac:dyDescent="0.15">
      <c r="A2583" s="11" t="s">
        <v>2722</v>
      </c>
      <c r="B2583">
        <f t="shared" si="40"/>
        <v>5</v>
      </c>
      <c r="C2583" t="str">
        <f>IF(ISNA(VLOOKUP(A2583,words!$A$2:$A$236,1,FALSE)),"-","Normal")</f>
        <v>-</v>
      </c>
      <c r="D2583" t="str">
        <f>IF(ISNA(VLOOKUP(A2583,words_1k!$A$2:$A$1024,1,FALSE)),"-","1k")</f>
        <v>-</v>
      </c>
      <c r="E2583" t="str">
        <f>IF(ISNA(VLOOKUP(A2583,words_5k!$A$2:$A$5024,1,FALSE)),"-","5k")</f>
        <v>5k</v>
      </c>
    </row>
    <row r="2584" spans="1:5" ht="12" x14ac:dyDescent="0.15">
      <c r="A2584" s="11" t="s">
        <v>2723</v>
      </c>
      <c r="B2584">
        <f t="shared" si="40"/>
        <v>5</v>
      </c>
      <c r="C2584" t="str">
        <f>IF(ISNA(VLOOKUP(A2584,words!$A$2:$A$236,1,FALSE)),"-","Normal")</f>
        <v>-</v>
      </c>
      <c r="D2584" t="str">
        <f>IF(ISNA(VLOOKUP(A2584,words_1k!$A$2:$A$1024,1,FALSE)),"-","1k")</f>
        <v>-</v>
      </c>
      <c r="E2584" t="str">
        <f>IF(ISNA(VLOOKUP(A2584,words_5k!$A$2:$A$5024,1,FALSE)),"-","5k")</f>
        <v>5k</v>
      </c>
    </row>
    <row r="2585" spans="1:5" ht="12" x14ac:dyDescent="0.15">
      <c r="A2585" s="11" t="s">
        <v>2724</v>
      </c>
      <c r="B2585">
        <f t="shared" si="40"/>
        <v>4</v>
      </c>
      <c r="C2585" t="str">
        <f>IF(ISNA(VLOOKUP(A2585,words!$A$2:$A$236,1,FALSE)),"-","Normal")</f>
        <v>-</v>
      </c>
      <c r="D2585" t="str">
        <f>IF(ISNA(VLOOKUP(A2585,words_1k!$A$2:$A$1024,1,FALSE)),"-","1k")</f>
        <v>-</v>
      </c>
      <c r="E2585" t="str">
        <f>IF(ISNA(VLOOKUP(A2585,words_5k!$A$2:$A$5024,1,FALSE)),"-","5k")</f>
        <v>5k</v>
      </c>
    </row>
    <row r="2586" spans="1:5" ht="12" x14ac:dyDescent="0.15">
      <c r="A2586" s="11" t="s">
        <v>2725</v>
      </c>
      <c r="B2586">
        <f t="shared" si="40"/>
        <v>5</v>
      </c>
      <c r="C2586" t="str">
        <f>IF(ISNA(VLOOKUP(A2586,words!$A$2:$A$236,1,FALSE)),"-","Normal")</f>
        <v>-</v>
      </c>
      <c r="D2586" t="str">
        <f>IF(ISNA(VLOOKUP(A2586,words_1k!$A$2:$A$1024,1,FALSE)),"-","1k")</f>
        <v>-</v>
      </c>
      <c r="E2586" t="str">
        <f>IF(ISNA(VLOOKUP(A2586,words_5k!$A$2:$A$5024,1,FALSE)),"-","5k")</f>
        <v>5k</v>
      </c>
    </row>
    <row r="2587" spans="1:5" ht="12" x14ac:dyDescent="0.15">
      <c r="A2587" s="11" t="s">
        <v>2726</v>
      </c>
      <c r="B2587">
        <f t="shared" si="40"/>
        <v>7</v>
      </c>
      <c r="C2587" t="str">
        <f>IF(ISNA(VLOOKUP(A2587,words!$A$2:$A$236,1,FALSE)),"-","Normal")</f>
        <v>-</v>
      </c>
      <c r="D2587" t="str">
        <f>IF(ISNA(VLOOKUP(A2587,words_1k!$A$2:$A$1024,1,FALSE)),"-","1k")</f>
        <v>-</v>
      </c>
      <c r="E2587" t="str">
        <f>IF(ISNA(VLOOKUP(A2587,words_5k!$A$2:$A$5024,1,FALSE)),"-","5k")</f>
        <v>5k</v>
      </c>
    </row>
    <row r="2588" spans="1:5" ht="12" x14ac:dyDescent="0.15">
      <c r="A2588" s="11" t="s">
        <v>2727</v>
      </c>
      <c r="B2588">
        <f t="shared" si="40"/>
        <v>5</v>
      </c>
      <c r="C2588" t="str">
        <f>IF(ISNA(VLOOKUP(A2588,words!$A$2:$A$236,1,FALSE)),"-","Normal")</f>
        <v>-</v>
      </c>
      <c r="D2588" t="str">
        <f>IF(ISNA(VLOOKUP(A2588,words_1k!$A$2:$A$1024,1,FALSE)),"-","1k")</f>
        <v>-</v>
      </c>
      <c r="E2588" t="str">
        <f>IF(ISNA(VLOOKUP(A2588,words_5k!$A$2:$A$5024,1,FALSE)),"-","5k")</f>
        <v>5k</v>
      </c>
    </row>
    <row r="2589" spans="1:5" ht="12" x14ac:dyDescent="0.15">
      <c r="A2589" s="11" t="s">
        <v>2728</v>
      </c>
      <c r="B2589">
        <f t="shared" si="40"/>
        <v>3</v>
      </c>
      <c r="C2589" t="str">
        <f>IF(ISNA(VLOOKUP(A2589,words!$A$2:$A$236,1,FALSE)),"-","Normal")</f>
        <v>-</v>
      </c>
      <c r="D2589" t="str">
        <f>IF(ISNA(VLOOKUP(A2589,words_1k!$A$2:$A$1024,1,FALSE)),"-","1k")</f>
        <v>-</v>
      </c>
      <c r="E2589" t="str">
        <f>IF(ISNA(VLOOKUP(A2589,words_5k!$A$2:$A$5024,1,FALSE)),"-","5k")</f>
        <v>5k</v>
      </c>
    </row>
    <row r="2590" spans="1:5" ht="12" x14ac:dyDescent="0.15">
      <c r="A2590" s="11" t="s">
        <v>2729</v>
      </c>
      <c r="B2590">
        <f t="shared" si="40"/>
        <v>5</v>
      </c>
      <c r="C2590" t="str">
        <f>IF(ISNA(VLOOKUP(A2590,words!$A$2:$A$236,1,FALSE)),"-","Normal")</f>
        <v>-</v>
      </c>
      <c r="D2590" t="str">
        <f>IF(ISNA(VLOOKUP(A2590,words_1k!$A$2:$A$1024,1,FALSE)),"-","1k")</f>
        <v>-</v>
      </c>
      <c r="E2590" t="str">
        <f>IF(ISNA(VLOOKUP(A2590,words_5k!$A$2:$A$5024,1,FALSE)),"-","5k")</f>
        <v>5k</v>
      </c>
    </row>
    <row r="2591" spans="1:5" ht="12" x14ac:dyDescent="0.15">
      <c r="A2591" s="11" t="s">
        <v>2730</v>
      </c>
      <c r="B2591">
        <f t="shared" si="40"/>
        <v>3</v>
      </c>
      <c r="C2591" t="str">
        <f>IF(ISNA(VLOOKUP(A2591,words!$A$2:$A$236,1,FALSE)),"-","Normal")</f>
        <v>-</v>
      </c>
      <c r="D2591" t="str">
        <f>IF(ISNA(VLOOKUP(A2591,words_1k!$A$2:$A$1024,1,FALSE)),"-","1k")</f>
        <v>-</v>
      </c>
      <c r="E2591" t="str">
        <f>IF(ISNA(VLOOKUP(A2591,words_5k!$A$2:$A$5024,1,FALSE)),"-","5k")</f>
        <v>5k</v>
      </c>
    </row>
    <row r="2592" spans="1:5" ht="12" x14ac:dyDescent="0.15">
      <c r="A2592" s="11" t="s">
        <v>2731</v>
      </c>
      <c r="B2592">
        <f t="shared" si="40"/>
        <v>4</v>
      </c>
      <c r="C2592" t="str">
        <f>IF(ISNA(VLOOKUP(A2592,words!$A$2:$A$236,1,FALSE)),"-","Normal")</f>
        <v>-</v>
      </c>
      <c r="D2592" t="str">
        <f>IF(ISNA(VLOOKUP(A2592,words_1k!$A$2:$A$1024,1,FALSE)),"-","1k")</f>
        <v>-</v>
      </c>
      <c r="E2592" t="str">
        <f>IF(ISNA(VLOOKUP(A2592,words_5k!$A$2:$A$5024,1,FALSE)),"-","5k")</f>
        <v>5k</v>
      </c>
    </row>
    <row r="2593" spans="1:5" ht="12" x14ac:dyDescent="0.15">
      <c r="A2593" s="11" t="s">
        <v>2732</v>
      </c>
      <c r="B2593">
        <f t="shared" si="40"/>
        <v>4</v>
      </c>
      <c r="C2593" t="str">
        <f>IF(ISNA(VLOOKUP(A2593,words!$A$2:$A$236,1,FALSE)),"-","Normal")</f>
        <v>-</v>
      </c>
      <c r="D2593" t="str">
        <f>IF(ISNA(VLOOKUP(A2593,words_1k!$A$2:$A$1024,1,FALSE)),"-","1k")</f>
        <v>-</v>
      </c>
      <c r="E2593" t="str">
        <f>IF(ISNA(VLOOKUP(A2593,words_5k!$A$2:$A$5024,1,FALSE)),"-","5k")</f>
        <v>5k</v>
      </c>
    </row>
    <row r="2594" spans="1:5" ht="12" x14ac:dyDescent="0.15">
      <c r="A2594" s="11" t="s">
        <v>2733</v>
      </c>
      <c r="B2594">
        <f t="shared" si="40"/>
        <v>4</v>
      </c>
      <c r="C2594" t="str">
        <f>IF(ISNA(VLOOKUP(A2594,words!$A$2:$A$236,1,FALSE)),"-","Normal")</f>
        <v>-</v>
      </c>
      <c r="D2594" t="str">
        <f>IF(ISNA(VLOOKUP(A2594,words_1k!$A$2:$A$1024,1,FALSE)),"-","1k")</f>
        <v>-</v>
      </c>
      <c r="E2594" t="str">
        <f>IF(ISNA(VLOOKUP(A2594,words_5k!$A$2:$A$5024,1,FALSE)),"-","5k")</f>
        <v>5k</v>
      </c>
    </row>
    <row r="2595" spans="1:5" ht="12" x14ac:dyDescent="0.15">
      <c r="A2595" s="11" t="s">
        <v>2734</v>
      </c>
      <c r="B2595">
        <f t="shared" si="40"/>
        <v>6</v>
      </c>
      <c r="C2595" t="str">
        <f>IF(ISNA(VLOOKUP(A2595,words!$A$2:$A$236,1,FALSE)),"-","Normal")</f>
        <v>-</v>
      </c>
      <c r="D2595" t="str">
        <f>IF(ISNA(VLOOKUP(A2595,words_1k!$A$2:$A$1024,1,FALSE)),"-","1k")</f>
        <v>-</v>
      </c>
      <c r="E2595" t="str">
        <f>IF(ISNA(VLOOKUP(A2595,words_5k!$A$2:$A$5024,1,FALSE)),"-","5k")</f>
        <v>5k</v>
      </c>
    </row>
    <row r="2596" spans="1:5" ht="12" x14ac:dyDescent="0.15">
      <c r="A2596" s="11" t="s">
        <v>2735</v>
      </c>
      <c r="B2596">
        <f t="shared" si="40"/>
        <v>4</v>
      </c>
      <c r="C2596" t="str">
        <f>IF(ISNA(VLOOKUP(A2596,words!$A$2:$A$236,1,FALSE)),"-","Normal")</f>
        <v>-</v>
      </c>
      <c r="D2596" t="str">
        <f>IF(ISNA(VLOOKUP(A2596,words_1k!$A$2:$A$1024,1,FALSE)),"-","1k")</f>
        <v>-</v>
      </c>
      <c r="E2596" t="str">
        <f>IF(ISNA(VLOOKUP(A2596,words_5k!$A$2:$A$5024,1,FALSE)),"-","5k")</f>
        <v>5k</v>
      </c>
    </row>
    <row r="2597" spans="1:5" ht="12" x14ac:dyDescent="0.15">
      <c r="A2597" s="11" t="s">
        <v>2736</v>
      </c>
      <c r="B2597">
        <f t="shared" si="40"/>
        <v>6</v>
      </c>
      <c r="C2597" t="str">
        <f>IF(ISNA(VLOOKUP(A2597,words!$A$2:$A$236,1,FALSE)),"-","Normal")</f>
        <v>-</v>
      </c>
      <c r="D2597" t="str">
        <f>IF(ISNA(VLOOKUP(A2597,words_1k!$A$2:$A$1024,1,FALSE)),"-","1k")</f>
        <v>-</v>
      </c>
      <c r="E2597" t="str">
        <f>IF(ISNA(VLOOKUP(A2597,words_5k!$A$2:$A$5024,1,FALSE)),"-","5k")</f>
        <v>5k</v>
      </c>
    </row>
    <row r="2598" spans="1:5" ht="12" x14ac:dyDescent="0.15">
      <c r="A2598" s="11" t="s">
        <v>2737</v>
      </c>
      <c r="B2598">
        <f t="shared" si="40"/>
        <v>5</v>
      </c>
      <c r="C2598" t="str">
        <f>IF(ISNA(VLOOKUP(A2598,words!$A$2:$A$236,1,FALSE)),"-","Normal")</f>
        <v>-</v>
      </c>
      <c r="D2598" t="str">
        <f>IF(ISNA(VLOOKUP(A2598,words_1k!$A$2:$A$1024,1,FALSE)),"-","1k")</f>
        <v>-</v>
      </c>
      <c r="E2598" t="str">
        <f>IF(ISNA(VLOOKUP(A2598,words_5k!$A$2:$A$5024,1,FALSE)),"-","5k")</f>
        <v>5k</v>
      </c>
    </row>
    <row r="2599" spans="1:5" ht="12" x14ac:dyDescent="0.15">
      <c r="A2599" s="11" t="s">
        <v>2738</v>
      </c>
      <c r="B2599">
        <f t="shared" si="40"/>
        <v>3</v>
      </c>
      <c r="C2599" t="str">
        <f>IF(ISNA(VLOOKUP(A2599,words!$A$2:$A$236,1,FALSE)),"-","Normal")</f>
        <v>-</v>
      </c>
      <c r="D2599" t="str">
        <f>IF(ISNA(VLOOKUP(A2599,words_1k!$A$2:$A$1024,1,FALSE)),"-","1k")</f>
        <v>-</v>
      </c>
      <c r="E2599" t="str">
        <f>IF(ISNA(VLOOKUP(A2599,words_5k!$A$2:$A$5024,1,FALSE)),"-","5k")</f>
        <v>5k</v>
      </c>
    </row>
    <row r="2600" spans="1:5" ht="12" x14ac:dyDescent="0.15">
      <c r="A2600" s="11" t="s">
        <v>2739</v>
      </c>
      <c r="B2600">
        <f t="shared" si="40"/>
        <v>5</v>
      </c>
      <c r="C2600" t="str">
        <f>IF(ISNA(VLOOKUP(A2600,words!$A$2:$A$236,1,FALSE)),"-","Normal")</f>
        <v>-</v>
      </c>
      <c r="D2600" t="str">
        <f>IF(ISNA(VLOOKUP(A2600,words_1k!$A$2:$A$1024,1,FALSE)),"-","1k")</f>
        <v>-</v>
      </c>
      <c r="E2600" t="str">
        <f>IF(ISNA(VLOOKUP(A2600,words_5k!$A$2:$A$5024,1,FALSE)),"-","5k")</f>
        <v>5k</v>
      </c>
    </row>
    <row r="2601" spans="1:5" ht="12" x14ac:dyDescent="0.15">
      <c r="A2601" s="11" t="s">
        <v>2740</v>
      </c>
      <c r="B2601">
        <f t="shared" si="40"/>
        <v>6</v>
      </c>
      <c r="C2601" t="str">
        <f>IF(ISNA(VLOOKUP(A2601,words!$A$2:$A$236,1,FALSE)),"-","Normal")</f>
        <v>-</v>
      </c>
      <c r="D2601" t="str">
        <f>IF(ISNA(VLOOKUP(A2601,words_1k!$A$2:$A$1024,1,FALSE)),"-","1k")</f>
        <v>-</v>
      </c>
      <c r="E2601" t="str">
        <f>IF(ISNA(VLOOKUP(A2601,words_5k!$A$2:$A$5024,1,FALSE)),"-","5k")</f>
        <v>5k</v>
      </c>
    </row>
    <row r="2602" spans="1:5" ht="12" x14ac:dyDescent="0.15">
      <c r="A2602" s="11" t="s">
        <v>2741</v>
      </c>
      <c r="B2602">
        <f t="shared" si="40"/>
        <v>4</v>
      </c>
      <c r="C2602" t="str">
        <f>IF(ISNA(VLOOKUP(A2602,words!$A$2:$A$236,1,FALSE)),"-","Normal")</f>
        <v>-</v>
      </c>
      <c r="D2602" t="str">
        <f>IF(ISNA(VLOOKUP(A2602,words_1k!$A$2:$A$1024,1,FALSE)),"-","1k")</f>
        <v>-</v>
      </c>
      <c r="E2602" t="str">
        <f>IF(ISNA(VLOOKUP(A2602,words_5k!$A$2:$A$5024,1,FALSE)),"-","5k")</f>
        <v>5k</v>
      </c>
    </row>
    <row r="2603" spans="1:5" ht="12" x14ac:dyDescent="0.15">
      <c r="A2603" s="11" t="s">
        <v>2742</v>
      </c>
      <c r="B2603">
        <f t="shared" si="40"/>
        <v>4</v>
      </c>
      <c r="C2603" t="str">
        <f>IF(ISNA(VLOOKUP(A2603,words!$A$2:$A$236,1,FALSE)),"-","Normal")</f>
        <v>-</v>
      </c>
      <c r="D2603" t="str">
        <f>IF(ISNA(VLOOKUP(A2603,words_1k!$A$2:$A$1024,1,FALSE)),"-","1k")</f>
        <v>-</v>
      </c>
      <c r="E2603" t="str">
        <f>IF(ISNA(VLOOKUP(A2603,words_5k!$A$2:$A$5024,1,FALSE)),"-","5k")</f>
        <v>5k</v>
      </c>
    </row>
    <row r="2604" spans="1:5" ht="12" x14ac:dyDescent="0.15">
      <c r="A2604" s="11" t="s">
        <v>2743</v>
      </c>
      <c r="B2604">
        <f t="shared" si="40"/>
        <v>5</v>
      </c>
      <c r="C2604" t="str">
        <f>IF(ISNA(VLOOKUP(A2604,words!$A$2:$A$236,1,FALSE)),"-","Normal")</f>
        <v>-</v>
      </c>
      <c r="D2604" t="str">
        <f>IF(ISNA(VLOOKUP(A2604,words_1k!$A$2:$A$1024,1,FALSE)),"-","1k")</f>
        <v>-</v>
      </c>
      <c r="E2604" t="str">
        <f>IF(ISNA(VLOOKUP(A2604,words_5k!$A$2:$A$5024,1,FALSE)),"-","5k")</f>
        <v>5k</v>
      </c>
    </row>
    <row r="2605" spans="1:5" ht="12" x14ac:dyDescent="0.15">
      <c r="A2605" s="11" t="s">
        <v>196</v>
      </c>
      <c r="B2605">
        <f t="shared" si="40"/>
        <v>5</v>
      </c>
      <c r="C2605" t="str">
        <f>IF(ISNA(VLOOKUP(A2605,words!$A$2:$A$236,1,FALSE)),"-","Normal")</f>
        <v>Normal</v>
      </c>
      <c r="D2605" t="str">
        <f>IF(ISNA(VLOOKUP(A2605,words_1k!$A$2:$A$1024,1,FALSE)),"-","1k")</f>
        <v>-</v>
      </c>
      <c r="E2605" t="str">
        <f>IF(ISNA(VLOOKUP(A2605,words_5k!$A$2:$A$5024,1,FALSE)),"-","5k")</f>
        <v>5k</v>
      </c>
    </row>
    <row r="2606" spans="1:5" ht="12" x14ac:dyDescent="0.15">
      <c r="A2606" s="11" t="s">
        <v>2744</v>
      </c>
      <c r="B2606">
        <f t="shared" si="40"/>
        <v>5</v>
      </c>
      <c r="C2606" t="str">
        <f>IF(ISNA(VLOOKUP(A2606,words!$A$2:$A$236,1,FALSE)),"-","Normal")</f>
        <v>-</v>
      </c>
      <c r="D2606" t="str">
        <f>IF(ISNA(VLOOKUP(A2606,words_1k!$A$2:$A$1024,1,FALSE)),"-","1k")</f>
        <v>-</v>
      </c>
      <c r="E2606" t="str">
        <f>IF(ISNA(VLOOKUP(A2606,words_5k!$A$2:$A$5024,1,FALSE)),"-","5k")</f>
        <v>5k</v>
      </c>
    </row>
    <row r="2607" spans="1:5" ht="12" x14ac:dyDescent="0.15">
      <c r="A2607" s="11" t="s">
        <v>2745</v>
      </c>
      <c r="B2607">
        <f t="shared" si="40"/>
        <v>5</v>
      </c>
      <c r="C2607" t="str">
        <f>IF(ISNA(VLOOKUP(A2607,words!$A$2:$A$236,1,FALSE)),"-","Normal")</f>
        <v>-</v>
      </c>
      <c r="D2607" t="str">
        <f>IF(ISNA(VLOOKUP(A2607,words_1k!$A$2:$A$1024,1,FALSE)),"-","1k")</f>
        <v>-</v>
      </c>
      <c r="E2607" t="str">
        <f>IF(ISNA(VLOOKUP(A2607,words_5k!$A$2:$A$5024,1,FALSE)),"-","5k")</f>
        <v>5k</v>
      </c>
    </row>
    <row r="2608" spans="1:5" ht="12" x14ac:dyDescent="0.15">
      <c r="A2608" s="11" t="s">
        <v>2746</v>
      </c>
      <c r="B2608">
        <f t="shared" si="40"/>
        <v>5</v>
      </c>
      <c r="C2608" t="str">
        <f>IF(ISNA(VLOOKUP(A2608,words!$A$2:$A$236,1,FALSE)),"-","Normal")</f>
        <v>-</v>
      </c>
      <c r="D2608" t="str">
        <f>IF(ISNA(VLOOKUP(A2608,words_1k!$A$2:$A$1024,1,FALSE)),"-","1k")</f>
        <v>-</v>
      </c>
      <c r="E2608" t="str">
        <f>IF(ISNA(VLOOKUP(A2608,words_5k!$A$2:$A$5024,1,FALSE)),"-","5k")</f>
        <v>5k</v>
      </c>
    </row>
    <row r="2609" spans="1:5" ht="12" x14ac:dyDescent="0.15">
      <c r="A2609" s="11" t="s">
        <v>2747</v>
      </c>
      <c r="B2609">
        <f t="shared" si="40"/>
        <v>7</v>
      </c>
      <c r="C2609" t="str">
        <f>IF(ISNA(VLOOKUP(A2609,words!$A$2:$A$236,1,FALSE)),"-","Normal")</f>
        <v>-</v>
      </c>
      <c r="D2609" t="str">
        <f>IF(ISNA(VLOOKUP(A2609,words_1k!$A$2:$A$1024,1,FALSE)),"-","1k")</f>
        <v>-</v>
      </c>
      <c r="E2609" t="str">
        <f>IF(ISNA(VLOOKUP(A2609,words_5k!$A$2:$A$5024,1,FALSE)),"-","5k")</f>
        <v>5k</v>
      </c>
    </row>
    <row r="2610" spans="1:5" ht="12" x14ac:dyDescent="0.15">
      <c r="A2610" s="11" t="s">
        <v>2748</v>
      </c>
      <c r="B2610">
        <f t="shared" si="40"/>
        <v>5</v>
      </c>
      <c r="C2610" t="str">
        <f>IF(ISNA(VLOOKUP(A2610,words!$A$2:$A$236,1,FALSE)),"-","Normal")</f>
        <v>-</v>
      </c>
      <c r="D2610" t="str">
        <f>IF(ISNA(VLOOKUP(A2610,words_1k!$A$2:$A$1024,1,FALSE)),"-","1k")</f>
        <v>-</v>
      </c>
      <c r="E2610" t="str">
        <f>IF(ISNA(VLOOKUP(A2610,words_5k!$A$2:$A$5024,1,FALSE)),"-","5k")</f>
        <v>5k</v>
      </c>
    </row>
    <row r="2611" spans="1:5" ht="12" x14ac:dyDescent="0.15">
      <c r="A2611" s="11" t="s">
        <v>2749</v>
      </c>
      <c r="B2611">
        <f t="shared" si="40"/>
        <v>5</v>
      </c>
      <c r="C2611" t="str">
        <f>IF(ISNA(VLOOKUP(A2611,words!$A$2:$A$236,1,FALSE)),"-","Normal")</f>
        <v>-</v>
      </c>
      <c r="D2611" t="str">
        <f>IF(ISNA(VLOOKUP(A2611,words_1k!$A$2:$A$1024,1,FALSE)),"-","1k")</f>
        <v>-</v>
      </c>
      <c r="E2611" t="str">
        <f>IF(ISNA(VLOOKUP(A2611,words_5k!$A$2:$A$5024,1,FALSE)),"-","5k")</f>
        <v>5k</v>
      </c>
    </row>
    <row r="2612" spans="1:5" ht="12" x14ac:dyDescent="0.15">
      <c r="A2612" s="11" t="s">
        <v>2750</v>
      </c>
      <c r="B2612">
        <f t="shared" si="40"/>
        <v>4</v>
      </c>
      <c r="C2612" t="str">
        <f>IF(ISNA(VLOOKUP(A2612,words!$A$2:$A$236,1,FALSE)),"-","Normal")</f>
        <v>-</v>
      </c>
      <c r="D2612" t="str">
        <f>IF(ISNA(VLOOKUP(A2612,words_1k!$A$2:$A$1024,1,FALSE)),"-","1k")</f>
        <v>-</v>
      </c>
      <c r="E2612" t="str">
        <f>IF(ISNA(VLOOKUP(A2612,words_5k!$A$2:$A$5024,1,FALSE)),"-","5k")</f>
        <v>5k</v>
      </c>
    </row>
    <row r="2613" spans="1:5" ht="12" x14ac:dyDescent="0.15">
      <c r="A2613" s="11" t="s">
        <v>2751</v>
      </c>
      <c r="B2613">
        <f t="shared" si="40"/>
        <v>7</v>
      </c>
      <c r="C2613" t="str">
        <f>IF(ISNA(VLOOKUP(A2613,words!$A$2:$A$236,1,FALSE)),"-","Normal")</f>
        <v>-</v>
      </c>
      <c r="D2613" t="str">
        <f>IF(ISNA(VLOOKUP(A2613,words_1k!$A$2:$A$1024,1,FALSE)),"-","1k")</f>
        <v>-</v>
      </c>
      <c r="E2613" t="str">
        <f>IF(ISNA(VLOOKUP(A2613,words_5k!$A$2:$A$5024,1,FALSE)),"-","5k")</f>
        <v>5k</v>
      </c>
    </row>
    <row r="2614" spans="1:5" ht="12" x14ac:dyDescent="0.15">
      <c r="A2614" s="11" t="s">
        <v>2752</v>
      </c>
      <c r="B2614">
        <f t="shared" si="40"/>
        <v>5</v>
      </c>
      <c r="C2614" t="str">
        <f>IF(ISNA(VLOOKUP(A2614,words!$A$2:$A$236,1,FALSE)),"-","Normal")</f>
        <v>-</v>
      </c>
      <c r="D2614" t="str">
        <f>IF(ISNA(VLOOKUP(A2614,words_1k!$A$2:$A$1024,1,FALSE)),"-","1k")</f>
        <v>-</v>
      </c>
      <c r="E2614" t="str">
        <f>IF(ISNA(VLOOKUP(A2614,words_5k!$A$2:$A$5024,1,FALSE)),"-","5k")</f>
        <v>5k</v>
      </c>
    </row>
    <row r="2615" spans="1:5" ht="12" x14ac:dyDescent="0.15">
      <c r="A2615" s="11" t="s">
        <v>2753</v>
      </c>
      <c r="B2615">
        <f t="shared" si="40"/>
        <v>5</v>
      </c>
      <c r="C2615" t="str">
        <f>IF(ISNA(VLOOKUP(A2615,words!$A$2:$A$236,1,FALSE)),"-","Normal")</f>
        <v>-</v>
      </c>
      <c r="D2615" t="str">
        <f>IF(ISNA(VLOOKUP(A2615,words_1k!$A$2:$A$1024,1,FALSE)),"-","1k")</f>
        <v>-</v>
      </c>
      <c r="E2615" t="str">
        <f>IF(ISNA(VLOOKUP(A2615,words_5k!$A$2:$A$5024,1,FALSE)),"-","5k")</f>
        <v>5k</v>
      </c>
    </row>
    <row r="2616" spans="1:5" ht="12" x14ac:dyDescent="0.15">
      <c r="A2616" s="11" t="s">
        <v>2754</v>
      </c>
      <c r="B2616">
        <f t="shared" si="40"/>
        <v>3</v>
      </c>
      <c r="C2616" t="str">
        <f>IF(ISNA(VLOOKUP(A2616,words!$A$2:$A$236,1,FALSE)),"-","Normal")</f>
        <v>-</v>
      </c>
      <c r="D2616" t="str">
        <f>IF(ISNA(VLOOKUP(A2616,words_1k!$A$2:$A$1024,1,FALSE)),"-","1k")</f>
        <v>-</v>
      </c>
      <c r="E2616" t="str">
        <f>IF(ISNA(VLOOKUP(A2616,words_5k!$A$2:$A$5024,1,FALSE)),"-","5k")</f>
        <v>5k</v>
      </c>
    </row>
    <row r="2617" spans="1:5" ht="12" x14ac:dyDescent="0.15">
      <c r="A2617" s="11" t="s">
        <v>2755</v>
      </c>
      <c r="B2617">
        <f t="shared" si="40"/>
        <v>5</v>
      </c>
      <c r="C2617" t="str">
        <f>IF(ISNA(VLOOKUP(A2617,words!$A$2:$A$236,1,FALSE)),"-","Normal")</f>
        <v>-</v>
      </c>
      <c r="D2617" t="str">
        <f>IF(ISNA(VLOOKUP(A2617,words_1k!$A$2:$A$1024,1,FALSE)),"-","1k")</f>
        <v>-</v>
      </c>
      <c r="E2617" t="str">
        <f>IF(ISNA(VLOOKUP(A2617,words_5k!$A$2:$A$5024,1,FALSE)),"-","5k")</f>
        <v>5k</v>
      </c>
    </row>
    <row r="2618" spans="1:5" ht="12" x14ac:dyDescent="0.15">
      <c r="A2618" s="11" t="s">
        <v>2756</v>
      </c>
      <c r="B2618">
        <f t="shared" si="40"/>
        <v>5</v>
      </c>
      <c r="C2618" t="str">
        <f>IF(ISNA(VLOOKUP(A2618,words!$A$2:$A$236,1,FALSE)),"-","Normal")</f>
        <v>-</v>
      </c>
      <c r="D2618" t="str">
        <f>IF(ISNA(VLOOKUP(A2618,words_1k!$A$2:$A$1024,1,FALSE)),"-","1k")</f>
        <v>-</v>
      </c>
      <c r="E2618" t="str">
        <f>IF(ISNA(VLOOKUP(A2618,words_5k!$A$2:$A$5024,1,FALSE)),"-","5k")</f>
        <v>5k</v>
      </c>
    </row>
    <row r="2619" spans="1:5" ht="12" x14ac:dyDescent="0.15">
      <c r="A2619" s="11" t="s">
        <v>2757</v>
      </c>
      <c r="B2619">
        <f t="shared" si="40"/>
        <v>3</v>
      </c>
      <c r="C2619" t="str">
        <f>IF(ISNA(VLOOKUP(A2619,words!$A$2:$A$236,1,FALSE)),"-","Normal")</f>
        <v>-</v>
      </c>
      <c r="D2619" t="str">
        <f>IF(ISNA(VLOOKUP(A2619,words_1k!$A$2:$A$1024,1,FALSE)),"-","1k")</f>
        <v>-</v>
      </c>
      <c r="E2619" t="str">
        <f>IF(ISNA(VLOOKUP(A2619,words_5k!$A$2:$A$5024,1,FALSE)),"-","5k")</f>
        <v>5k</v>
      </c>
    </row>
    <row r="2620" spans="1:5" ht="12" x14ac:dyDescent="0.15">
      <c r="A2620" s="11" t="s">
        <v>2758</v>
      </c>
      <c r="B2620">
        <f t="shared" si="40"/>
        <v>5</v>
      </c>
      <c r="C2620" t="str">
        <f>IF(ISNA(VLOOKUP(A2620,words!$A$2:$A$236,1,FALSE)),"-","Normal")</f>
        <v>-</v>
      </c>
      <c r="D2620" t="str">
        <f>IF(ISNA(VLOOKUP(A2620,words_1k!$A$2:$A$1024,1,FALSE)),"-","1k")</f>
        <v>-</v>
      </c>
      <c r="E2620" t="str">
        <f>IF(ISNA(VLOOKUP(A2620,words_5k!$A$2:$A$5024,1,FALSE)),"-","5k")</f>
        <v>5k</v>
      </c>
    </row>
    <row r="2621" spans="1:5" ht="12" x14ac:dyDescent="0.15">
      <c r="A2621" s="11" t="s">
        <v>2759</v>
      </c>
      <c r="B2621">
        <f t="shared" si="40"/>
        <v>4</v>
      </c>
      <c r="C2621" t="str">
        <f>IF(ISNA(VLOOKUP(A2621,words!$A$2:$A$236,1,FALSE)),"-","Normal")</f>
        <v>-</v>
      </c>
      <c r="D2621" t="str">
        <f>IF(ISNA(VLOOKUP(A2621,words_1k!$A$2:$A$1024,1,FALSE)),"-","1k")</f>
        <v>-</v>
      </c>
      <c r="E2621" t="str">
        <f>IF(ISNA(VLOOKUP(A2621,words_5k!$A$2:$A$5024,1,FALSE)),"-","5k")</f>
        <v>5k</v>
      </c>
    </row>
    <row r="2622" spans="1:5" ht="12" x14ac:dyDescent="0.15">
      <c r="A2622" s="11" t="s">
        <v>2760</v>
      </c>
      <c r="B2622">
        <f t="shared" si="40"/>
        <v>7</v>
      </c>
      <c r="C2622" t="str">
        <f>IF(ISNA(VLOOKUP(A2622,words!$A$2:$A$236,1,FALSE)),"-","Normal")</f>
        <v>-</v>
      </c>
      <c r="D2622" t="str">
        <f>IF(ISNA(VLOOKUP(A2622,words_1k!$A$2:$A$1024,1,FALSE)),"-","1k")</f>
        <v>-</v>
      </c>
      <c r="E2622" t="str">
        <f>IF(ISNA(VLOOKUP(A2622,words_5k!$A$2:$A$5024,1,FALSE)),"-","5k")</f>
        <v>5k</v>
      </c>
    </row>
    <row r="2623" spans="1:5" ht="12" x14ac:dyDescent="0.15">
      <c r="A2623" s="11" t="s">
        <v>2761</v>
      </c>
      <c r="B2623">
        <f t="shared" si="40"/>
        <v>5</v>
      </c>
      <c r="C2623" t="str">
        <f>IF(ISNA(VLOOKUP(A2623,words!$A$2:$A$236,1,FALSE)),"-","Normal")</f>
        <v>-</v>
      </c>
      <c r="D2623" t="str">
        <f>IF(ISNA(VLOOKUP(A2623,words_1k!$A$2:$A$1024,1,FALSE)),"-","1k")</f>
        <v>-</v>
      </c>
      <c r="E2623" t="str">
        <f>IF(ISNA(VLOOKUP(A2623,words_5k!$A$2:$A$5024,1,FALSE)),"-","5k")</f>
        <v>5k</v>
      </c>
    </row>
    <row r="2624" spans="1:5" ht="12" x14ac:dyDescent="0.15">
      <c r="A2624" s="11" t="s">
        <v>2762</v>
      </c>
      <c r="B2624">
        <f t="shared" si="40"/>
        <v>3</v>
      </c>
      <c r="C2624" t="str">
        <f>IF(ISNA(VLOOKUP(A2624,words!$A$2:$A$236,1,FALSE)),"-","Normal")</f>
        <v>-</v>
      </c>
      <c r="D2624" t="str">
        <f>IF(ISNA(VLOOKUP(A2624,words_1k!$A$2:$A$1024,1,FALSE)),"-","1k")</f>
        <v>-</v>
      </c>
      <c r="E2624" t="str">
        <f>IF(ISNA(VLOOKUP(A2624,words_5k!$A$2:$A$5024,1,FALSE)),"-","5k")</f>
        <v>5k</v>
      </c>
    </row>
    <row r="2625" spans="1:5" ht="12" x14ac:dyDescent="0.15">
      <c r="A2625" s="11" t="s">
        <v>2763</v>
      </c>
      <c r="B2625">
        <f t="shared" si="40"/>
        <v>7</v>
      </c>
      <c r="C2625" t="str">
        <f>IF(ISNA(VLOOKUP(A2625,words!$A$2:$A$236,1,FALSE)),"-","Normal")</f>
        <v>-</v>
      </c>
      <c r="D2625" t="str">
        <f>IF(ISNA(VLOOKUP(A2625,words_1k!$A$2:$A$1024,1,FALSE)),"-","1k")</f>
        <v>-</v>
      </c>
      <c r="E2625" t="str">
        <f>IF(ISNA(VLOOKUP(A2625,words_5k!$A$2:$A$5024,1,FALSE)),"-","5k")</f>
        <v>5k</v>
      </c>
    </row>
    <row r="2626" spans="1:5" ht="12" x14ac:dyDescent="0.15">
      <c r="A2626" s="11" t="s">
        <v>2764</v>
      </c>
      <c r="B2626">
        <f t="shared" ref="B2626:B2689" si="41">LEN(A2626)</f>
        <v>5</v>
      </c>
      <c r="C2626" t="str">
        <f>IF(ISNA(VLOOKUP(A2626,words!$A$2:$A$236,1,FALSE)),"-","Normal")</f>
        <v>-</v>
      </c>
      <c r="D2626" t="str">
        <f>IF(ISNA(VLOOKUP(A2626,words_1k!$A$2:$A$1024,1,FALSE)),"-","1k")</f>
        <v>-</v>
      </c>
      <c r="E2626" t="str">
        <f>IF(ISNA(VLOOKUP(A2626,words_5k!$A$2:$A$5024,1,FALSE)),"-","5k")</f>
        <v>5k</v>
      </c>
    </row>
    <row r="2627" spans="1:5" ht="12" x14ac:dyDescent="0.15">
      <c r="A2627" s="11" t="s">
        <v>2765</v>
      </c>
      <c r="B2627">
        <f t="shared" si="41"/>
        <v>5</v>
      </c>
      <c r="C2627" t="str">
        <f>IF(ISNA(VLOOKUP(A2627,words!$A$2:$A$236,1,FALSE)),"-","Normal")</f>
        <v>-</v>
      </c>
      <c r="D2627" t="str">
        <f>IF(ISNA(VLOOKUP(A2627,words_1k!$A$2:$A$1024,1,FALSE)),"-","1k")</f>
        <v>-</v>
      </c>
      <c r="E2627" t="str">
        <f>IF(ISNA(VLOOKUP(A2627,words_5k!$A$2:$A$5024,1,FALSE)),"-","5k")</f>
        <v>5k</v>
      </c>
    </row>
    <row r="2628" spans="1:5" ht="12" x14ac:dyDescent="0.15">
      <c r="A2628" s="11" t="s">
        <v>2766</v>
      </c>
      <c r="B2628">
        <f t="shared" si="41"/>
        <v>5</v>
      </c>
      <c r="C2628" t="str">
        <f>IF(ISNA(VLOOKUP(A2628,words!$A$2:$A$236,1,FALSE)),"-","Normal")</f>
        <v>-</v>
      </c>
      <c r="D2628" t="str">
        <f>IF(ISNA(VLOOKUP(A2628,words_1k!$A$2:$A$1024,1,FALSE)),"-","1k")</f>
        <v>-</v>
      </c>
      <c r="E2628" t="str">
        <f>IF(ISNA(VLOOKUP(A2628,words_5k!$A$2:$A$5024,1,FALSE)),"-","5k")</f>
        <v>5k</v>
      </c>
    </row>
    <row r="2629" spans="1:5" ht="12" x14ac:dyDescent="0.15">
      <c r="A2629" s="11" t="s">
        <v>2767</v>
      </c>
      <c r="B2629">
        <f t="shared" si="41"/>
        <v>6</v>
      </c>
      <c r="C2629" t="str">
        <f>IF(ISNA(VLOOKUP(A2629,words!$A$2:$A$236,1,FALSE)),"-","Normal")</f>
        <v>-</v>
      </c>
      <c r="D2629" t="str">
        <f>IF(ISNA(VLOOKUP(A2629,words_1k!$A$2:$A$1024,1,FALSE)),"-","1k")</f>
        <v>-</v>
      </c>
      <c r="E2629" t="str">
        <f>IF(ISNA(VLOOKUP(A2629,words_5k!$A$2:$A$5024,1,FALSE)),"-","5k")</f>
        <v>5k</v>
      </c>
    </row>
    <row r="2630" spans="1:5" ht="12" x14ac:dyDescent="0.15">
      <c r="A2630" s="11" t="s">
        <v>2768</v>
      </c>
      <c r="B2630">
        <f t="shared" si="41"/>
        <v>8</v>
      </c>
      <c r="C2630" t="str">
        <f>IF(ISNA(VLOOKUP(A2630,words!$A$2:$A$236,1,FALSE)),"-","Normal")</f>
        <v>-</v>
      </c>
      <c r="D2630" t="str">
        <f>IF(ISNA(VLOOKUP(A2630,words_1k!$A$2:$A$1024,1,FALSE)),"-","1k")</f>
        <v>-</v>
      </c>
      <c r="E2630" t="str">
        <f>IF(ISNA(VLOOKUP(A2630,words_5k!$A$2:$A$5024,1,FALSE)),"-","5k")</f>
        <v>5k</v>
      </c>
    </row>
    <row r="2631" spans="1:5" ht="12" x14ac:dyDescent="0.15">
      <c r="A2631" s="11" t="s">
        <v>2769</v>
      </c>
      <c r="B2631">
        <f t="shared" si="41"/>
        <v>5</v>
      </c>
      <c r="C2631" t="str">
        <f>IF(ISNA(VLOOKUP(A2631,words!$A$2:$A$236,1,FALSE)),"-","Normal")</f>
        <v>-</v>
      </c>
      <c r="D2631" t="str">
        <f>IF(ISNA(VLOOKUP(A2631,words_1k!$A$2:$A$1024,1,FALSE)),"-","1k")</f>
        <v>-</v>
      </c>
      <c r="E2631" t="str">
        <f>IF(ISNA(VLOOKUP(A2631,words_5k!$A$2:$A$5024,1,FALSE)),"-","5k")</f>
        <v>5k</v>
      </c>
    </row>
    <row r="2632" spans="1:5" ht="12" x14ac:dyDescent="0.15">
      <c r="A2632" s="11" t="s">
        <v>2770</v>
      </c>
      <c r="B2632">
        <f t="shared" si="41"/>
        <v>4</v>
      </c>
      <c r="C2632" t="str">
        <f>IF(ISNA(VLOOKUP(A2632,words!$A$2:$A$236,1,FALSE)),"-","Normal")</f>
        <v>-</v>
      </c>
      <c r="D2632" t="str">
        <f>IF(ISNA(VLOOKUP(A2632,words_1k!$A$2:$A$1024,1,FALSE)),"-","1k")</f>
        <v>-</v>
      </c>
      <c r="E2632" t="str">
        <f>IF(ISNA(VLOOKUP(A2632,words_5k!$A$2:$A$5024,1,FALSE)),"-","5k")</f>
        <v>5k</v>
      </c>
    </row>
    <row r="2633" spans="1:5" ht="12" x14ac:dyDescent="0.15">
      <c r="A2633" s="11" t="s">
        <v>2771</v>
      </c>
      <c r="B2633">
        <f t="shared" si="41"/>
        <v>6</v>
      </c>
      <c r="C2633" t="str">
        <f>IF(ISNA(VLOOKUP(A2633,words!$A$2:$A$236,1,FALSE)),"-","Normal")</f>
        <v>-</v>
      </c>
      <c r="D2633" t="str">
        <f>IF(ISNA(VLOOKUP(A2633,words_1k!$A$2:$A$1024,1,FALSE)),"-","1k")</f>
        <v>-</v>
      </c>
      <c r="E2633" t="str">
        <f>IF(ISNA(VLOOKUP(A2633,words_5k!$A$2:$A$5024,1,FALSE)),"-","5k")</f>
        <v>5k</v>
      </c>
    </row>
    <row r="2634" spans="1:5" ht="12" x14ac:dyDescent="0.15">
      <c r="A2634" s="11" t="s">
        <v>2772</v>
      </c>
      <c r="B2634">
        <f t="shared" si="41"/>
        <v>6</v>
      </c>
      <c r="C2634" t="str">
        <f>IF(ISNA(VLOOKUP(A2634,words!$A$2:$A$236,1,FALSE)),"-","Normal")</f>
        <v>-</v>
      </c>
      <c r="D2634" t="str">
        <f>IF(ISNA(VLOOKUP(A2634,words_1k!$A$2:$A$1024,1,FALSE)),"-","1k")</f>
        <v>-</v>
      </c>
      <c r="E2634" t="str">
        <f>IF(ISNA(VLOOKUP(A2634,words_5k!$A$2:$A$5024,1,FALSE)),"-","5k")</f>
        <v>5k</v>
      </c>
    </row>
    <row r="2635" spans="1:5" ht="12" x14ac:dyDescent="0.15">
      <c r="A2635" s="11" t="s">
        <v>2773</v>
      </c>
      <c r="B2635">
        <f t="shared" si="41"/>
        <v>4</v>
      </c>
      <c r="C2635" t="str">
        <f>IF(ISNA(VLOOKUP(A2635,words!$A$2:$A$236,1,FALSE)),"-","Normal")</f>
        <v>-</v>
      </c>
      <c r="D2635" t="str">
        <f>IF(ISNA(VLOOKUP(A2635,words_1k!$A$2:$A$1024,1,FALSE)),"-","1k")</f>
        <v>-</v>
      </c>
      <c r="E2635" t="str">
        <f>IF(ISNA(VLOOKUP(A2635,words_5k!$A$2:$A$5024,1,FALSE)),"-","5k")</f>
        <v>5k</v>
      </c>
    </row>
    <row r="2636" spans="1:5" ht="12" x14ac:dyDescent="0.15">
      <c r="A2636" s="11" t="s">
        <v>2774</v>
      </c>
      <c r="B2636">
        <f t="shared" si="41"/>
        <v>7</v>
      </c>
      <c r="C2636" t="str">
        <f>IF(ISNA(VLOOKUP(A2636,words!$A$2:$A$236,1,FALSE)),"-","Normal")</f>
        <v>-</v>
      </c>
      <c r="D2636" t="str">
        <f>IF(ISNA(VLOOKUP(A2636,words_1k!$A$2:$A$1024,1,FALSE)),"-","1k")</f>
        <v>-</v>
      </c>
      <c r="E2636" t="str">
        <f>IF(ISNA(VLOOKUP(A2636,words_5k!$A$2:$A$5024,1,FALSE)),"-","5k")</f>
        <v>5k</v>
      </c>
    </row>
    <row r="2637" spans="1:5" ht="12" x14ac:dyDescent="0.15">
      <c r="A2637" s="11" t="s">
        <v>2775</v>
      </c>
      <c r="B2637">
        <f t="shared" si="41"/>
        <v>7</v>
      </c>
      <c r="C2637" t="str">
        <f>IF(ISNA(VLOOKUP(A2637,words!$A$2:$A$236,1,FALSE)),"-","Normal")</f>
        <v>-</v>
      </c>
      <c r="D2637" t="str">
        <f>IF(ISNA(VLOOKUP(A2637,words_1k!$A$2:$A$1024,1,FALSE)),"-","1k")</f>
        <v>-</v>
      </c>
      <c r="E2637" t="str">
        <f>IF(ISNA(VLOOKUP(A2637,words_5k!$A$2:$A$5024,1,FALSE)),"-","5k")</f>
        <v>5k</v>
      </c>
    </row>
    <row r="2638" spans="1:5" ht="12" x14ac:dyDescent="0.15">
      <c r="A2638" s="11" t="s">
        <v>2776</v>
      </c>
      <c r="B2638">
        <f t="shared" si="41"/>
        <v>3</v>
      </c>
      <c r="C2638" t="str">
        <f>IF(ISNA(VLOOKUP(A2638,words!$A$2:$A$236,1,FALSE)),"-","Normal")</f>
        <v>-</v>
      </c>
      <c r="D2638" t="str">
        <f>IF(ISNA(VLOOKUP(A2638,words_1k!$A$2:$A$1024,1,FALSE)),"-","1k")</f>
        <v>-</v>
      </c>
      <c r="E2638" t="str">
        <f>IF(ISNA(VLOOKUP(A2638,words_5k!$A$2:$A$5024,1,FALSE)),"-","5k")</f>
        <v>5k</v>
      </c>
    </row>
    <row r="2639" spans="1:5" ht="12" x14ac:dyDescent="0.15">
      <c r="A2639" s="11" t="s">
        <v>2777</v>
      </c>
      <c r="B2639">
        <f t="shared" si="41"/>
        <v>4</v>
      </c>
      <c r="C2639" t="str">
        <f>IF(ISNA(VLOOKUP(A2639,words!$A$2:$A$236,1,FALSE)),"-","Normal")</f>
        <v>-</v>
      </c>
      <c r="D2639" t="str">
        <f>IF(ISNA(VLOOKUP(A2639,words_1k!$A$2:$A$1024,1,FALSE)),"-","1k")</f>
        <v>-</v>
      </c>
      <c r="E2639" t="str">
        <f>IF(ISNA(VLOOKUP(A2639,words_5k!$A$2:$A$5024,1,FALSE)),"-","5k")</f>
        <v>5k</v>
      </c>
    </row>
    <row r="2640" spans="1:5" ht="12" x14ac:dyDescent="0.15">
      <c r="A2640" s="11" t="s">
        <v>2778</v>
      </c>
      <c r="B2640">
        <f t="shared" si="41"/>
        <v>6</v>
      </c>
      <c r="C2640" t="str">
        <f>IF(ISNA(VLOOKUP(A2640,words!$A$2:$A$236,1,FALSE)),"-","Normal")</f>
        <v>-</v>
      </c>
      <c r="D2640" t="str">
        <f>IF(ISNA(VLOOKUP(A2640,words_1k!$A$2:$A$1024,1,FALSE)),"-","1k")</f>
        <v>-</v>
      </c>
      <c r="E2640" t="str">
        <f>IF(ISNA(VLOOKUP(A2640,words_5k!$A$2:$A$5024,1,FALSE)),"-","5k")</f>
        <v>5k</v>
      </c>
    </row>
    <row r="2641" spans="1:5" ht="12" x14ac:dyDescent="0.15">
      <c r="A2641" s="11" t="s">
        <v>2779</v>
      </c>
      <c r="B2641">
        <f t="shared" si="41"/>
        <v>3</v>
      </c>
      <c r="C2641" t="str">
        <f>IF(ISNA(VLOOKUP(A2641,words!$A$2:$A$236,1,FALSE)),"-","Normal")</f>
        <v>-</v>
      </c>
      <c r="D2641" t="str">
        <f>IF(ISNA(VLOOKUP(A2641,words_1k!$A$2:$A$1024,1,FALSE)),"-","1k")</f>
        <v>-</v>
      </c>
      <c r="E2641" t="str">
        <f>IF(ISNA(VLOOKUP(A2641,words_5k!$A$2:$A$5024,1,FALSE)),"-","5k")</f>
        <v>5k</v>
      </c>
    </row>
    <row r="2642" spans="1:5" ht="12" x14ac:dyDescent="0.15">
      <c r="A2642" s="11" t="s">
        <v>2780</v>
      </c>
      <c r="B2642">
        <f t="shared" si="41"/>
        <v>4</v>
      </c>
      <c r="C2642" t="str">
        <f>IF(ISNA(VLOOKUP(A2642,words!$A$2:$A$236,1,FALSE)),"-","Normal")</f>
        <v>-</v>
      </c>
      <c r="D2642" t="str">
        <f>IF(ISNA(VLOOKUP(A2642,words_1k!$A$2:$A$1024,1,FALSE)),"-","1k")</f>
        <v>-</v>
      </c>
      <c r="E2642" t="str">
        <f>IF(ISNA(VLOOKUP(A2642,words_5k!$A$2:$A$5024,1,FALSE)),"-","5k")</f>
        <v>5k</v>
      </c>
    </row>
    <row r="2643" spans="1:5" ht="12" x14ac:dyDescent="0.15">
      <c r="A2643" s="11" t="s">
        <v>2781</v>
      </c>
      <c r="B2643">
        <f t="shared" si="41"/>
        <v>4</v>
      </c>
      <c r="C2643" t="str">
        <f>IF(ISNA(VLOOKUP(A2643,words!$A$2:$A$236,1,FALSE)),"-","Normal")</f>
        <v>-</v>
      </c>
      <c r="D2643" t="str">
        <f>IF(ISNA(VLOOKUP(A2643,words_1k!$A$2:$A$1024,1,FALSE)),"-","1k")</f>
        <v>-</v>
      </c>
      <c r="E2643" t="str">
        <f>IF(ISNA(VLOOKUP(A2643,words_5k!$A$2:$A$5024,1,FALSE)),"-","5k")</f>
        <v>5k</v>
      </c>
    </row>
    <row r="2644" spans="1:5" ht="12" x14ac:dyDescent="0.15">
      <c r="A2644" s="11" t="s">
        <v>2782</v>
      </c>
      <c r="B2644">
        <f t="shared" si="41"/>
        <v>6</v>
      </c>
      <c r="C2644" t="str">
        <f>IF(ISNA(VLOOKUP(A2644,words!$A$2:$A$236,1,FALSE)),"-","Normal")</f>
        <v>-</v>
      </c>
      <c r="D2644" t="str">
        <f>IF(ISNA(VLOOKUP(A2644,words_1k!$A$2:$A$1024,1,FALSE)),"-","1k")</f>
        <v>-</v>
      </c>
      <c r="E2644" t="str">
        <f>IF(ISNA(VLOOKUP(A2644,words_5k!$A$2:$A$5024,1,FALSE)),"-","5k")</f>
        <v>5k</v>
      </c>
    </row>
    <row r="2645" spans="1:5" ht="12" x14ac:dyDescent="0.15">
      <c r="A2645" s="11" t="s">
        <v>2783</v>
      </c>
      <c r="B2645">
        <f t="shared" si="41"/>
        <v>6</v>
      </c>
      <c r="C2645" t="str">
        <f>IF(ISNA(VLOOKUP(A2645,words!$A$2:$A$236,1,FALSE)),"-","Normal")</f>
        <v>-</v>
      </c>
      <c r="D2645" t="str">
        <f>IF(ISNA(VLOOKUP(A2645,words_1k!$A$2:$A$1024,1,FALSE)),"-","1k")</f>
        <v>-</v>
      </c>
      <c r="E2645" t="str">
        <f>IF(ISNA(VLOOKUP(A2645,words_5k!$A$2:$A$5024,1,FALSE)),"-","5k")</f>
        <v>5k</v>
      </c>
    </row>
    <row r="2646" spans="1:5" ht="12" x14ac:dyDescent="0.15">
      <c r="A2646" s="11" t="s">
        <v>2784</v>
      </c>
      <c r="B2646">
        <f t="shared" si="41"/>
        <v>5</v>
      </c>
      <c r="C2646" t="str">
        <f>IF(ISNA(VLOOKUP(A2646,words!$A$2:$A$236,1,FALSE)),"-","Normal")</f>
        <v>-</v>
      </c>
      <c r="D2646" t="str">
        <f>IF(ISNA(VLOOKUP(A2646,words_1k!$A$2:$A$1024,1,FALSE)),"-","1k")</f>
        <v>-</v>
      </c>
      <c r="E2646" t="str">
        <f>IF(ISNA(VLOOKUP(A2646,words_5k!$A$2:$A$5024,1,FALSE)),"-","5k")</f>
        <v>5k</v>
      </c>
    </row>
    <row r="2647" spans="1:5" ht="12" x14ac:dyDescent="0.15">
      <c r="A2647" s="11" t="s">
        <v>2785</v>
      </c>
      <c r="B2647">
        <f t="shared" si="41"/>
        <v>5</v>
      </c>
      <c r="C2647" t="str">
        <f>IF(ISNA(VLOOKUP(A2647,words!$A$2:$A$236,1,FALSE)),"-","Normal")</f>
        <v>-</v>
      </c>
      <c r="D2647" t="str">
        <f>IF(ISNA(VLOOKUP(A2647,words_1k!$A$2:$A$1024,1,FALSE)),"-","1k")</f>
        <v>-</v>
      </c>
      <c r="E2647" t="str">
        <f>IF(ISNA(VLOOKUP(A2647,words_5k!$A$2:$A$5024,1,FALSE)),"-","5k")</f>
        <v>5k</v>
      </c>
    </row>
    <row r="2648" spans="1:5" ht="12" x14ac:dyDescent="0.15">
      <c r="A2648" s="11" t="s">
        <v>2786</v>
      </c>
      <c r="B2648">
        <f t="shared" si="41"/>
        <v>6</v>
      </c>
      <c r="C2648" t="str">
        <f>IF(ISNA(VLOOKUP(A2648,words!$A$2:$A$236,1,FALSE)),"-","Normal")</f>
        <v>-</v>
      </c>
      <c r="D2648" t="str">
        <f>IF(ISNA(VLOOKUP(A2648,words_1k!$A$2:$A$1024,1,FALSE)),"-","1k")</f>
        <v>-</v>
      </c>
      <c r="E2648" t="str">
        <f>IF(ISNA(VLOOKUP(A2648,words_5k!$A$2:$A$5024,1,FALSE)),"-","5k")</f>
        <v>5k</v>
      </c>
    </row>
    <row r="2649" spans="1:5" ht="12" x14ac:dyDescent="0.15">
      <c r="A2649" s="11" t="s">
        <v>2787</v>
      </c>
      <c r="B2649">
        <f t="shared" si="41"/>
        <v>3</v>
      </c>
      <c r="C2649" t="str">
        <f>IF(ISNA(VLOOKUP(A2649,words!$A$2:$A$236,1,FALSE)),"-","Normal")</f>
        <v>-</v>
      </c>
      <c r="D2649" t="str">
        <f>IF(ISNA(VLOOKUP(A2649,words_1k!$A$2:$A$1024,1,FALSE)),"-","1k")</f>
        <v>-</v>
      </c>
      <c r="E2649" t="str">
        <f>IF(ISNA(VLOOKUP(A2649,words_5k!$A$2:$A$5024,1,FALSE)),"-","5k")</f>
        <v>5k</v>
      </c>
    </row>
    <row r="2650" spans="1:5" ht="12" x14ac:dyDescent="0.15">
      <c r="A2650" s="11" t="s">
        <v>2788</v>
      </c>
      <c r="B2650">
        <f t="shared" si="41"/>
        <v>5</v>
      </c>
      <c r="C2650" t="str">
        <f>IF(ISNA(VLOOKUP(A2650,words!$A$2:$A$236,1,FALSE)),"-","Normal")</f>
        <v>-</v>
      </c>
      <c r="D2650" t="str">
        <f>IF(ISNA(VLOOKUP(A2650,words_1k!$A$2:$A$1024,1,FALSE)),"-","1k")</f>
        <v>-</v>
      </c>
      <c r="E2650" t="str">
        <f>IF(ISNA(VLOOKUP(A2650,words_5k!$A$2:$A$5024,1,FALSE)),"-","5k")</f>
        <v>5k</v>
      </c>
    </row>
    <row r="2651" spans="1:5" ht="12" x14ac:dyDescent="0.15">
      <c r="A2651" s="11" t="s">
        <v>2789</v>
      </c>
      <c r="B2651">
        <f t="shared" si="41"/>
        <v>5</v>
      </c>
      <c r="C2651" t="str">
        <f>IF(ISNA(VLOOKUP(A2651,words!$A$2:$A$236,1,FALSE)),"-","Normal")</f>
        <v>-</v>
      </c>
      <c r="D2651" t="str">
        <f>IF(ISNA(VLOOKUP(A2651,words_1k!$A$2:$A$1024,1,FALSE)),"-","1k")</f>
        <v>-</v>
      </c>
      <c r="E2651" t="str">
        <f>IF(ISNA(VLOOKUP(A2651,words_5k!$A$2:$A$5024,1,FALSE)),"-","5k")</f>
        <v>5k</v>
      </c>
    </row>
    <row r="2652" spans="1:5" ht="12" x14ac:dyDescent="0.15">
      <c r="A2652" s="11" t="s">
        <v>2790</v>
      </c>
      <c r="B2652">
        <f t="shared" si="41"/>
        <v>5</v>
      </c>
      <c r="C2652" t="str">
        <f>IF(ISNA(VLOOKUP(A2652,words!$A$2:$A$236,1,FALSE)),"-","Normal")</f>
        <v>-</v>
      </c>
      <c r="D2652" t="str">
        <f>IF(ISNA(VLOOKUP(A2652,words_1k!$A$2:$A$1024,1,FALSE)),"-","1k")</f>
        <v>-</v>
      </c>
      <c r="E2652" t="str">
        <f>IF(ISNA(VLOOKUP(A2652,words_5k!$A$2:$A$5024,1,FALSE)),"-","5k")</f>
        <v>5k</v>
      </c>
    </row>
    <row r="2653" spans="1:5" ht="12" x14ac:dyDescent="0.15">
      <c r="A2653" s="11" t="s">
        <v>2791</v>
      </c>
      <c r="B2653">
        <f t="shared" si="41"/>
        <v>6</v>
      </c>
      <c r="C2653" t="str">
        <f>IF(ISNA(VLOOKUP(A2653,words!$A$2:$A$236,1,FALSE)),"-","Normal")</f>
        <v>-</v>
      </c>
      <c r="D2653" t="str">
        <f>IF(ISNA(VLOOKUP(A2653,words_1k!$A$2:$A$1024,1,FALSE)),"-","1k")</f>
        <v>-</v>
      </c>
      <c r="E2653" t="str">
        <f>IF(ISNA(VLOOKUP(A2653,words_5k!$A$2:$A$5024,1,FALSE)),"-","5k")</f>
        <v>5k</v>
      </c>
    </row>
    <row r="2654" spans="1:5" ht="12" x14ac:dyDescent="0.15">
      <c r="A2654" s="11" t="s">
        <v>2792</v>
      </c>
      <c r="B2654">
        <f t="shared" si="41"/>
        <v>3</v>
      </c>
      <c r="C2654" t="str">
        <f>IF(ISNA(VLOOKUP(A2654,words!$A$2:$A$236,1,FALSE)),"-","Normal")</f>
        <v>-</v>
      </c>
      <c r="D2654" t="str">
        <f>IF(ISNA(VLOOKUP(A2654,words_1k!$A$2:$A$1024,1,FALSE)),"-","1k")</f>
        <v>-</v>
      </c>
      <c r="E2654" t="str">
        <f>IF(ISNA(VLOOKUP(A2654,words_5k!$A$2:$A$5024,1,FALSE)),"-","5k")</f>
        <v>5k</v>
      </c>
    </row>
    <row r="2655" spans="1:5" ht="12" x14ac:dyDescent="0.15">
      <c r="A2655" s="11" t="s">
        <v>2793</v>
      </c>
      <c r="B2655">
        <f t="shared" si="41"/>
        <v>4</v>
      </c>
      <c r="C2655" t="str">
        <f>IF(ISNA(VLOOKUP(A2655,words!$A$2:$A$236,1,FALSE)),"-","Normal")</f>
        <v>-</v>
      </c>
      <c r="D2655" t="str">
        <f>IF(ISNA(VLOOKUP(A2655,words_1k!$A$2:$A$1024,1,FALSE)),"-","1k")</f>
        <v>-</v>
      </c>
      <c r="E2655" t="str">
        <f>IF(ISNA(VLOOKUP(A2655,words_5k!$A$2:$A$5024,1,FALSE)),"-","5k")</f>
        <v>5k</v>
      </c>
    </row>
    <row r="2656" spans="1:5" ht="12" x14ac:dyDescent="0.15">
      <c r="A2656" s="11" t="s">
        <v>2794</v>
      </c>
      <c r="B2656">
        <f t="shared" si="41"/>
        <v>4</v>
      </c>
      <c r="C2656" t="str">
        <f>IF(ISNA(VLOOKUP(A2656,words!$A$2:$A$236,1,FALSE)),"-","Normal")</f>
        <v>-</v>
      </c>
      <c r="D2656" t="str">
        <f>IF(ISNA(VLOOKUP(A2656,words_1k!$A$2:$A$1024,1,FALSE)),"-","1k")</f>
        <v>-</v>
      </c>
      <c r="E2656" t="str">
        <f>IF(ISNA(VLOOKUP(A2656,words_5k!$A$2:$A$5024,1,FALSE)),"-","5k")</f>
        <v>5k</v>
      </c>
    </row>
    <row r="2657" spans="1:5" ht="12" x14ac:dyDescent="0.15">
      <c r="A2657" s="11" t="s">
        <v>2795</v>
      </c>
      <c r="B2657">
        <f t="shared" si="41"/>
        <v>5</v>
      </c>
      <c r="C2657" t="str">
        <f>IF(ISNA(VLOOKUP(A2657,words!$A$2:$A$236,1,FALSE)),"-","Normal")</f>
        <v>-</v>
      </c>
      <c r="D2657" t="str">
        <f>IF(ISNA(VLOOKUP(A2657,words_1k!$A$2:$A$1024,1,FALSE)),"-","1k")</f>
        <v>-</v>
      </c>
      <c r="E2657" t="str">
        <f>IF(ISNA(VLOOKUP(A2657,words_5k!$A$2:$A$5024,1,FALSE)),"-","5k")</f>
        <v>5k</v>
      </c>
    </row>
    <row r="2658" spans="1:5" ht="12" x14ac:dyDescent="0.15">
      <c r="A2658" s="11" t="s">
        <v>2796</v>
      </c>
      <c r="B2658">
        <f t="shared" si="41"/>
        <v>6</v>
      </c>
      <c r="C2658" t="str">
        <f>IF(ISNA(VLOOKUP(A2658,words!$A$2:$A$236,1,FALSE)),"-","Normal")</f>
        <v>-</v>
      </c>
      <c r="D2658" t="str">
        <f>IF(ISNA(VLOOKUP(A2658,words_1k!$A$2:$A$1024,1,FALSE)),"-","1k")</f>
        <v>-</v>
      </c>
      <c r="E2658" t="str">
        <f>IF(ISNA(VLOOKUP(A2658,words_5k!$A$2:$A$5024,1,FALSE)),"-","5k")</f>
        <v>5k</v>
      </c>
    </row>
    <row r="2659" spans="1:5" ht="12" x14ac:dyDescent="0.15">
      <c r="A2659" s="11" t="s">
        <v>2797</v>
      </c>
      <c r="B2659">
        <f t="shared" si="41"/>
        <v>3</v>
      </c>
      <c r="C2659" t="str">
        <f>IF(ISNA(VLOOKUP(A2659,words!$A$2:$A$236,1,FALSE)),"-","Normal")</f>
        <v>-</v>
      </c>
      <c r="D2659" t="str">
        <f>IF(ISNA(VLOOKUP(A2659,words_1k!$A$2:$A$1024,1,FALSE)),"-","1k")</f>
        <v>-</v>
      </c>
      <c r="E2659" t="str">
        <f>IF(ISNA(VLOOKUP(A2659,words_5k!$A$2:$A$5024,1,FALSE)),"-","5k")</f>
        <v>5k</v>
      </c>
    </row>
    <row r="2660" spans="1:5" ht="12" x14ac:dyDescent="0.15">
      <c r="A2660" s="11" t="s">
        <v>2798</v>
      </c>
      <c r="B2660">
        <f t="shared" si="41"/>
        <v>4</v>
      </c>
      <c r="C2660" t="str">
        <f>IF(ISNA(VLOOKUP(A2660,words!$A$2:$A$236,1,FALSE)),"-","Normal")</f>
        <v>-</v>
      </c>
      <c r="D2660" t="str">
        <f>IF(ISNA(VLOOKUP(A2660,words_1k!$A$2:$A$1024,1,FALSE)),"-","1k")</f>
        <v>-</v>
      </c>
      <c r="E2660" t="str">
        <f>IF(ISNA(VLOOKUP(A2660,words_5k!$A$2:$A$5024,1,FALSE)),"-","5k")</f>
        <v>5k</v>
      </c>
    </row>
    <row r="2661" spans="1:5" ht="12" x14ac:dyDescent="0.15">
      <c r="A2661" s="11" t="s">
        <v>2799</v>
      </c>
      <c r="B2661">
        <f t="shared" si="41"/>
        <v>7</v>
      </c>
      <c r="C2661" t="str">
        <f>IF(ISNA(VLOOKUP(A2661,words!$A$2:$A$236,1,FALSE)),"-","Normal")</f>
        <v>-</v>
      </c>
      <c r="D2661" t="str">
        <f>IF(ISNA(VLOOKUP(A2661,words_1k!$A$2:$A$1024,1,FALSE)),"-","1k")</f>
        <v>-</v>
      </c>
      <c r="E2661" t="str">
        <f>IF(ISNA(VLOOKUP(A2661,words_5k!$A$2:$A$5024,1,FALSE)),"-","5k")</f>
        <v>5k</v>
      </c>
    </row>
    <row r="2662" spans="1:5" ht="12" x14ac:dyDescent="0.15">
      <c r="A2662" s="11" t="s">
        <v>2800</v>
      </c>
      <c r="B2662">
        <f t="shared" si="41"/>
        <v>5</v>
      </c>
      <c r="C2662" t="str">
        <f>IF(ISNA(VLOOKUP(A2662,words!$A$2:$A$236,1,FALSE)),"-","Normal")</f>
        <v>-</v>
      </c>
      <c r="D2662" t="str">
        <f>IF(ISNA(VLOOKUP(A2662,words_1k!$A$2:$A$1024,1,FALSE)),"-","1k")</f>
        <v>-</v>
      </c>
      <c r="E2662" t="str">
        <f>IF(ISNA(VLOOKUP(A2662,words_5k!$A$2:$A$5024,1,FALSE)),"-","5k")</f>
        <v>5k</v>
      </c>
    </row>
    <row r="2663" spans="1:5" ht="12" x14ac:dyDescent="0.15">
      <c r="A2663" s="11" t="s">
        <v>2801</v>
      </c>
      <c r="B2663">
        <f t="shared" si="41"/>
        <v>8</v>
      </c>
      <c r="C2663" t="str">
        <f>IF(ISNA(VLOOKUP(A2663,words!$A$2:$A$236,1,FALSE)),"-","Normal")</f>
        <v>-</v>
      </c>
      <c r="D2663" t="str">
        <f>IF(ISNA(VLOOKUP(A2663,words_1k!$A$2:$A$1024,1,FALSE)),"-","1k")</f>
        <v>-</v>
      </c>
      <c r="E2663" t="str">
        <f>IF(ISNA(VLOOKUP(A2663,words_5k!$A$2:$A$5024,1,FALSE)),"-","5k")</f>
        <v>5k</v>
      </c>
    </row>
    <row r="2664" spans="1:5" ht="12" x14ac:dyDescent="0.15">
      <c r="A2664" s="11" t="s">
        <v>2802</v>
      </c>
      <c r="B2664">
        <f t="shared" si="41"/>
        <v>4</v>
      </c>
      <c r="C2664" t="str">
        <f>IF(ISNA(VLOOKUP(A2664,words!$A$2:$A$236,1,FALSE)),"-","Normal")</f>
        <v>-</v>
      </c>
      <c r="D2664" t="str">
        <f>IF(ISNA(VLOOKUP(A2664,words_1k!$A$2:$A$1024,1,FALSE)),"-","1k")</f>
        <v>-</v>
      </c>
      <c r="E2664" t="str">
        <f>IF(ISNA(VLOOKUP(A2664,words_5k!$A$2:$A$5024,1,FALSE)),"-","5k")</f>
        <v>5k</v>
      </c>
    </row>
    <row r="2665" spans="1:5" ht="12" x14ac:dyDescent="0.15">
      <c r="A2665" s="11" t="s">
        <v>2803</v>
      </c>
      <c r="B2665">
        <f t="shared" si="41"/>
        <v>3</v>
      </c>
      <c r="C2665" t="str">
        <f>IF(ISNA(VLOOKUP(A2665,words!$A$2:$A$236,1,FALSE)),"-","Normal")</f>
        <v>-</v>
      </c>
      <c r="D2665" t="str">
        <f>IF(ISNA(VLOOKUP(A2665,words_1k!$A$2:$A$1024,1,FALSE)),"-","1k")</f>
        <v>-</v>
      </c>
      <c r="E2665" t="str">
        <f>IF(ISNA(VLOOKUP(A2665,words_5k!$A$2:$A$5024,1,FALSE)),"-","5k")</f>
        <v>5k</v>
      </c>
    </row>
    <row r="2666" spans="1:5" ht="12" x14ac:dyDescent="0.15">
      <c r="A2666" s="11" t="s">
        <v>2804</v>
      </c>
      <c r="B2666">
        <f t="shared" si="41"/>
        <v>5</v>
      </c>
      <c r="C2666" t="str">
        <f>IF(ISNA(VLOOKUP(A2666,words!$A$2:$A$236,1,FALSE)),"-","Normal")</f>
        <v>-</v>
      </c>
      <c r="D2666" t="str">
        <f>IF(ISNA(VLOOKUP(A2666,words_1k!$A$2:$A$1024,1,FALSE)),"-","1k")</f>
        <v>-</v>
      </c>
      <c r="E2666" t="str">
        <f>IF(ISNA(VLOOKUP(A2666,words_5k!$A$2:$A$5024,1,FALSE)),"-","5k")</f>
        <v>5k</v>
      </c>
    </row>
    <row r="2667" spans="1:5" ht="12" x14ac:dyDescent="0.15">
      <c r="A2667" s="11" t="s">
        <v>2805</v>
      </c>
      <c r="B2667">
        <f t="shared" si="41"/>
        <v>4</v>
      </c>
      <c r="C2667" t="str">
        <f>IF(ISNA(VLOOKUP(A2667,words!$A$2:$A$236,1,FALSE)),"-","Normal")</f>
        <v>-</v>
      </c>
      <c r="D2667" t="str">
        <f>IF(ISNA(VLOOKUP(A2667,words_1k!$A$2:$A$1024,1,FALSE)),"-","1k")</f>
        <v>-</v>
      </c>
      <c r="E2667" t="str">
        <f>IF(ISNA(VLOOKUP(A2667,words_5k!$A$2:$A$5024,1,FALSE)),"-","5k")</f>
        <v>5k</v>
      </c>
    </row>
    <row r="2668" spans="1:5" ht="12" x14ac:dyDescent="0.15">
      <c r="A2668" s="11" t="s">
        <v>2806</v>
      </c>
      <c r="B2668">
        <f t="shared" si="41"/>
        <v>7</v>
      </c>
      <c r="C2668" t="str">
        <f>IF(ISNA(VLOOKUP(A2668,words!$A$2:$A$236,1,FALSE)),"-","Normal")</f>
        <v>-</v>
      </c>
      <c r="D2668" t="str">
        <f>IF(ISNA(VLOOKUP(A2668,words_1k!$A$2:$A$1024,1,FALSE)),"-","1k")</f>
        <v>-</v>
      </c>
      <c r="E2668" t="str">
        <f>IF(ISNA(VLOOKUP(A2668,words_5k!$A$2:$A$5024,1,FALSE)),"-","5k")</f>
        <v>5k</v>
      </c>
    </row>
    <row r="2669" spans="1:5" ht="12" x14ac:dyDescent="0.15">
      <c r="A2669" s="11" t="s">
        <v>2807</v>
      </c>
      <c r="B2669">
        <f t="shared" si="41"/>
        <v>4</v>
      </c>
      <c r="C2669" t="str">
        <f>IF(ISNA(VLOOKUP(A2669,words!$A$2:$A$236,1,FALSE)),"-","Normal")</f>
        <v>-</v>
      </c>
      <c r="D2669" t="str">
        <f>IF(ISNA(VLOOKUP(A2669,words_1k!$A$2:$A$1024,1,FALSE)),"-","1k")</f>
        <v>-</v>
      </c>
      <c r="E2669" t="str">
        <f>IF(ISNA(VLOOKUP(A2669,words_5k!$A$2:$A$5024,1,FALSE)),"-","5k")</f>
        <v>5k</v>
      </c>
    </row>
    <row r="2670" spans="1:5" ht="12" x14ac:dyDescent="0.15">
      <c r="A2670" s="11" t="s">
        <v>2808</v>
      </c>
      <c r="B2670">
        <f t="shared" si="41"/>
        <v>5</v>
      </c>
      <c r="C2670" t="str">
        <f>IF(ISNA(VLOOKUP(A2670,words!$A$2:$A$236,1,FALSE)),"-","Normal")</f>
        <v>-</v>
      </c>
      <c r="D2670" t="str">
        <f>IF(ISNA(VLOOKUP(A2670,words_1k!$A$2:$A$1024,1,FALSE)),"-","1k")</f>
        <v>-</v>
      </c>
      <c r="E2670" t="str">
        <f>IF(ISNA(VLOOKUP(A2670,words_5k!$A$2:$A$5024,1,FALSE)),"-","5k")</f>
        <v>5k</v>
      </c>
    </row>
    <row r="2671" spans="1:5" ht="12" x14ac:dyDescent="0.15">
      <c r="A2671" s="11" t="s">
        <v>2809</v>
      </c>
      <c r="B2671">
        <f t="shared" si="41"/>
        <v>3</v>
      </c>
      <c r="C2671" t="str">
        <f>IF(ISNA(VLOOKUP(A2671,words!$A$2:$A$236,1,FALSE)),"-","Normal")</f>
        <v>-</v>
      </c>
      <c r="D2671" t="str">
        <f>IF(ISNA(VLOOKUP(A2671,words_1k!$A$2:$A$1024,1,FALSE)),"-","1k")</f>
        <v>-</v>
      </c>
      <c r="E2671" t="str">
        <f>IF(ISNA(VLOOKUP(A2671,words_5k!$A$2:$A$5024,1,FALSE)),"-","5k")</f>
        <v>5k</v>
      </c>
    </row>
    <row r="2672" spans="1:5" ht="12" x14ac:dyDescent="0.15">
      <c r="A2672" s="11" t="s">
        <v>2810</v>
      </c>
      <c r="B2672">
        <f t="shared" si="41"/>
        <v>5</v>
      </c>
      <c r="C2672" t="str">
        <f>IF(ISNA(VLOOKUP(A2672,words!$A$2:$A$236,1,FALSE)),"-","Normal")</f>
        <v>-</v>
      </c>
      <c r="D2672" t="str">
        <f>IF(ISNA(VLOOKUP(A2672,words_1k!$A$2:$A$1024,1,FALSE)),"-","1k")</f>
        <v>-</v>
      </c>
      <c r="E2672" t="str">
        <f>IF(ISNA(VLOOKUP(A2672,words_5k!$A$2:$A$5024,1,FALSE)),"-","5k")</f>
        <v>5k</v>
      </c>
    </row>
    <row r="2673" spans="1:5" ht="12" x14ac:dyDescent="0.15">
      <c r="A2673" s="11" t="s">
        <v>2811</v>
      </c>
      <c r="B2673">
        <f t="shared" si="41"/>
        <v>5</v>
      </c>
      <c r="C2673" t="str">
        <f>IF(ISNA(VLOOKUP(A2673,words!$A$2:$A$236,1,FALSE)),"-","Normal")</f>
        <v>-</v>
      </c>
      <c r="D2673" t="str">
        <f>IF(ISNA(VLOOKUP(A2673,words_1k!$A$2:$A$1024,1,FALSE)),"-","1k")</f>
        <v>-</v>
      </c>
      <c r="E2673" t="str">
        <f>IF(ISNA(VLOOKUP(A2673,words_5k!$A$2:$A$5024,1,FALSE)),"-","5k")</f>
        <v>5k</v>
      </c>
    </row>
    <row r="2674" spans="1:5" ht="12" x14ac:dyDescent="0.15">
      <c r="A2674" s="11" t="s">
        <v>2812</v>
      </c>
      <c r="B2674">
        <f t="shared" si="41"/>
        <v>5</v>
      </c>
      <c r="C2674" t="str">
        <f>IF(ISNA(VLOOKUP(A2674,words!$A$2:$A$236,1,FALSE)),"-","Normal")</f>
        <v>-</v>
      </c>
      <c r="D2674" t="str">
        <f>IF(ISNA(VLOOKUP(A2674,words_1k!$A$2:$A$1024,1,FALSE)),"-","1k")</f>
        <v>-</v>
      </c>
      <c r="E2674" t="str">
        <f>IF(ISNA(VLOOKUP(A2674,words_5k!$A$2:$A$5024,1,FALSE)),"-","5k")</f>
        <v>5k</v>
      </c>
    </row>
    <row r="2675" spans="1:5" ht="12" x14ac:dyDescent="0.15">
      <c r="A2675" s="11" t="s">
        <v>2813</v>
      </c>
      <c r="B2675">
        <f t="shared" si="41"/>
        <v>4</v>
      </c>
      <c r="C2675" t="str">
        <f>IF(ISNA(VLOOKUP(A2675,words!$A$2:$A$236,1,FALSE)),"-","Normal")</f>
        <v>-</v>
      </c>
      <c r="D2675" t="str">
        <f>IF(ISNA(VLOOKUP(A2675,words_1k!$A$2:$A$1024,1,FALSE)),"-","1k")</f>
        <v>-</v>
      </c>
      <c r="E2675" t="str">
        <f>IF(ISNA(VLOOKUP(A2675,words_5k!$A$2:$A$5024,1,FALSE)),"-","5k")</f>
        <v>5k</v>
      </c>
    </row>
    <row r="2676" spans="1:5" ht="12" x14ac:dyDescent="0.15">
      <c r="A2676" s="11" t="s">
        <v>2814</v>
      </c>
      <c r="B2676">
        <f t="shared" si="41"/>
        <v>8</v>
      </c>
      <c r="C2676" t="str">
        <f>IF(ISNA(VLOOKUP(A2676,words!$A$2:$A$236,1,FALSE)),"-","Normal")</f>
        <v>-</v>
      </c>
      <c r="D2676" t="str">
        <f>IF(ISNA(VLOOKUP(A2676,words_1k!$A$2:$A$1024,1,FALSE)),"-","1k")</f>
        <v>-</v>
      </c>
      <c r="E2676" t="str">
        <f>IF(ISNA(VLOOKUP(A2676,words_5k!$A$2:$A$5024,1,FALSE)),"-","5k")</f>
        <v>5k</v>
      </c>
    </row>
    <row r="2677" spans="1:5" ht="12" x14ac:dyDescent="0.15">
      <c r="A2677" s="11" t="s">
        <v>2815</v>
      </c>
      <c r="B2677">
        <f t="shared" si="41"/>
        <v>5</v>
      </c>
      <c r="C2677" t="str">
        <f>IF(ISNA(VLOOKUP(A2677,words!$A$2:$A$236,1,FALSE)),"-","Normal")</f>
        <v>-</v>
      </c>
      <c r="D2677" t="str">
        <f>IF(ISNA(VLOOKUP(A2677,words_1k!$A$2:$A$1024,1,FALSE)),"-","1k")</f>
        <v>-</v>
      </c>
      <c r="E2677" t="str">
        <f>IF(ISNA(VLOOKUP(A2677,words_5k!$A$2:$A$5024,1,FALSE)),"-","5k")</f>
        <v>5k</v>
      </c>
    </row>
    <row r="2678" spans="1:5" ht="12" x14ac:dyDescent="0.15">
      <c r="A2678" s="11" t="s">
        <v>2816</v>
      </c>
      <c r="B2678">
        <f t="shared" si="41"/>
        <v>6</v>
      </c>
      <c r="C2678" t="str">
        <f>IF(ISNA(VLOOKUP(A2678,words!$A$2:$A$236,1,FALSE)),"-","Normal")</f>
        <v>-</v>
      </c>
      <c r="D2678" t="str">
        <f>IF(ISNA(VLOOKUP(A2678,words_1k!$A$2:$A$1024,1,FALSE)),"-","1k")</f>
        <v>-</v>
      </c>
      <c r="E2678" t="str">
        <f>IF(ISNA(VLOOKUP(A2678,words_5k!$A$2:$A$5024,1,FALSE)),"-","5k")</f>
        <v>5k</v>
      </c>
    </row>
    <row r="2679" spans="1:5" ht="12" x14ac:dyDescent="0.15">
      <c r="A2679" s="11" t="s">
        <v>2817</v>
      </c>
      <c r="B2679">
        <f t="shared" si="41"/>
        <v>7</v>
      </c>
      <c r="C2679" t="str">
        <f>IF(ISNA(VLOOKUP(A2679,words!$A$2:$A$236,1,FALSE)),"-","Normal")</f>
        <v>-</v>
      </c>
      <c r="D2679" t="str">
        <f>IF(ISNA(VLOOKUP(A2679,words_1k!$A$2:$A$1024,1,FALSE)),"-","1k")</f>
        <v>-</v>
      </c>
      <c r="E2679" t="str">
        <f>IF(ISNA(VLOOKUP(A2679,words_5k!$A$2:$A$5024,1,FALSE)),"-","5k")</f>
        <v>5k</v>
      </c>
    </row>
    <row r="2680" spans="1:5" ht="12" x14ac:dyDescent="0.15">
      <c r="A2680" s="11" t="s">
        <v>2818</v>
      </c>
      <c r="B2680">
        <f t="shared" si="41"/>
        <v>5</v>
      </c>
      <c r="C2680" t="str">
        <f>IF(ISNA(VLOOKUP(A2680,words!$A$2:$A$236,1,FALSE)),"-","Normal")</f>
        <v>-</v>
      </c>
      <c r="D2680" t="str">
        <f>IF(ISNA(VLOOKUP(A2680,words_1k!$A$2:$A$1024,1,FALSE)),"-","1k")</f>
        <v>-</v>
      </c>
      <c r="E2680" t="str">
        <f>IF(ISNA(VLOOKUP(A2680,words_5k!$A$2:$A$5024,1,FALSE)),"-","5k")</f>
        <v>5k</v>
      </c>
    </row>
    <row r="2681" spans="1:5" ht="12" x14ac:dyDescent="0.15">
      <c r="A2681" s="11" t="s">
        <v>2819</v>
      </c>
      <c r="B2681">
        <f t="shared" si="41"/>
        <v>6</v>
      </c>
      <c r="C2681" t="str">
        <f>IF(ISNA(VLOOKUP(A2681,words!$A$2:$A$236,1,FALSE)),"-","Normal")</f>
        <v>-</v>
      </c>
      <c r="D2681" t="str">
        <f>IF(ISNA(VLOOKUP(A2681,words_1k!$A$2:$A$1024,1,FALSE)),"-","1k")</f>
        <v>-</v>
      </c>
      <c r="E2681" t="str">
        <f>IF(ISNA(VLOOKUP(A2681,words_5k!$A$2:$A$5024,1,FALSE)),"-","5k")</f>
        <v>5k</v>
      </c>
    </row>
    <row r="2682" spans="1:5" ht="12" x14ac:dyDescent="0.15">
      <c r="A2682" s="11" t="s">
        <v>2820</v>
      </c>
      <c r="B2682">
        <f t="shared" si="41"/>
        <v>6</v>
      </c>
      <c r="C2682" t="str">
        <f>IF(ISNA(VLOOKUP(A2682,words!$A$2:$A$236,1,FALSE)),"-","Normal")</f>
        <v>-</v>
      </c>
      <c r="D2682" t="str">
        <f>IF(ISNA(VLOOKUP(A2682,words_1k!$A$2:$A$1024,1,FALSE)),"-","1k")</f>
        <v>-</v>
      </c>
      <c r="E2682" t="str">
        <f>IF(ISNA(VLOOKUP(A2682,words_5k!$A$2:$A$5024,1,FALSE)),"-","5k")</f>
        <v>5k</v>
      </c>
    </row>
    <row r="2683" spans="1:5" ht="12" x14ac:dyDescent="0.15">
      <c r="A2683" s="11" t="s">
        <v>2821</v>
      </c>
      <c r="B2683">
        <f t="shared" si="41"/>
        <v>5</v>
      </c>
      <c r="C2683" t="str">
        <f>IF(ISNA(VLOOKUP(A2683,words!$A$2:$A$236,1,FALSE)),"-","Normal")</f>
        <v>-</v>
      </c>
      <c r="D2683" t="str">
        <f>IF(ISNA(VLOOKUP(A2683,words_1k!$A$2:$A$1024,1,FALSE)),"-","1k")</f>
        <v>-</v>
      </c>
      <c r="E2683" t="str">
        <f>IF(ISNA(VLOOKUP(A2683,words_5k!$A$2:$A$5024,1,FALSE)),"-","5k")</f>
        <v>5k</v>
      </c>
    </row>
    <row r="2684" spans="1:5" ht="12" x14ac:dyDescent="0.15">
      <c r="A2684" s="11" t="s">
        <v>2822</v>
      </c>
      <c r="B2684">
        <f t="shared" si="41"/>
        <v>9</v>
      </c>
      <c r="C2684" t="str">
        <f>IF(ISNA(VLOOKUP(A2684,words!$A$2:$A$236,1,FALSE)),"-","Normal")</f>
        <v>-</v>
      </c>
      <c r="D2684" t="str">
        <f>IF(ISNA(VLOOKUP(A2684,words_1k!$A$2:$A$1024,1,FALSE)),"-","1k")</f>
        <v>-</v>
      </c>
      <c r="E2684" t="str">
        <f>IF(ISNA(VLOOKUP(A2684,words_5k!$A$2:$A$5024,1,FALSE)),"-","5k")</f>
        <v>5k</v>
      </c>
    </row>
    <row r="2685" spans="1:5" ht="12" x14ac:dyDescent="0.15">
      <c r="A2685" s="11" t="s">
        <v>2823</v>
      </c>
      <c r="B2685">
        <f t="shared" si="41"/>
        <v>4</v>
      </c>
      <c r="C2685" t="str">
        <f>IF(ISNA(VLOOKUP(A2685,words!$A$2:$A$236,1,FALSE)),"-","Normal")</f>
        <v>-</v>
      </c>
      <c r="D2685" t="str">
        <f>IF(ISNA(VLOOKUP(A2685,words_1k!$A$2:$A$1024,1,FALSE)),"-","1k")</f>
        <v>-</v>
      </c>
      <c r="E2685" t="str">
        <f>IF(ISNA(VLOOKUP(A2685,words_5k!$A$2:$A$5024,1,FALSE)),"-","5k")</f>
        <v>5k</v>
      </c>
    </row>
    <row r="2686" spans="1:5" ht="12" x14ac:dyDescent="0.15">
      <c r="A2686" s="11" t="s">
        <v>2824</v>
      </c>
      <c r="B2686">
        <f t="shared" si="41"/>
        <v>6</v>
      </c>
      <c r="C2686" t="str">
        <f>IF(ISNA(VLOOKUP(A2686,words!$A$2:$A$236,1,FALSE)),"-","Normal")</f>
        <v>-</v>
      </c>
      <c r="D2686" t="str">
        <f>IF(ISNA(VLOOKUP(A2686,words_1k!$A$2:$A$1024,1,FALSE)),"-","1k")</f>
        <v>-</v>
      </c>
      <c r="E2686" t="str">
        <f>IF(ISNA(VLOOKUP(A2686,words_5k!$A$2:$A$5024,1,FALSE)),"-","5k")</f>
        <v>5k</v>
      </c>
    </row>
    <row r="2687" spans="1:5" ht="12" x14ac:dyDescent="0.15">
      <c r="A2687" s="11" t="s">
        <v>2825</v>
      </c>
      <c r="B2687">
        <f t="shared" si="41"/>
        <v>6</v>
      </c>
      <c r="C2687" t="str">
        <f>IF(ISNA(VLOOKUP(A2687,words!$A$2:$A$236,1,FALSE)),"-","Normal")</f>
        <v>-</v>
      </c>
      <c r="D2687" t="str">
        <f>IF(ISNA(VLOOKUP(A2687,words_1k!$A$2:$A$1024,1,FALSE)),"-","1k")</f>
        <v>-</v>
      </c>
      <c r="E2687" t="str">
        <f>IF(ISNA(VLOOKUP(A2687,words_5k!$A$2:$A$5024,1,FALSE)),"-","5k")</f>
        <v>5k</v>
      </c>
    </row>
    <row r="2688" spans="1:5" ht="12" x14ac:dyDescent="0.15">
      <c r="A2688" s="11" t="s">
        <v>2826</v>
      </c>
      <c r="B2688">
        <f t="shared" si="41"/>
        <v>6</v>
      </c>
      <c r="C2688" t="str">
        <f>IF(ISNA(VLOOKUP(A2688,words!$A$2:$A$236,1,FALSE)),"-","Normal")</f>
        <v>-</v>
      </c>
      <c r="D2688" t="str">
        <f>IF(ISNA(VLOOKUP(A2688,words_1k!$A$2:$A$1024,1,FALSE)),"-","1k")</f>
        <v>-</v>
      </c>
      <c r="E2688" t="str">
        <f>IF(ISNA(VLOOKUP(A2688,words_5k!$A$2:$A$5024,1,FALSE)),"-","5k")</f>
        <v>5k</v>
      </c>
    </row>
    <row r="2689" spans="1:5" ht="12" x14ac:dyDescent="0.15">
      <c r="A2689" s="11" t="s">
        <v>2827</v>
      </c>
      <c r="B2689">
        <f t="shared" si="41"/>
        <v>5</v>
      </c>
      <c r="C2689" t="str">
        <f>IF(ISNA(VLOOKUP(A2689,words!$A$2:$A$236,1,FALSE)),"-","Normal")</f>
        <v>-</v>
      </c>
      <c r="D2689" t="str">
        <f>IF(ISNA(VLOOKUP(A2689,words_1k!$A$2:$A$1024,1,FALSE)),"-","1k")</f>
        <v>-</v>
      </c>
      <c r="E2689" t="str">
        <f>IF(ISNA(VLOOKUP(A2689,words_5k!$A$2:$A$5024,1,FALSE)),"-","5k")</f>
        <v>5k</v>
      </c>
    </row>
    <row r="2690" spans="1:5" ht="12" x14ac:dyDescent="0.15">
      <c r="A2690" s="11" t="s">
        <v>2828</v>
      </c>
      <c r="B2690">
        <f t="shared" ref="B2690:B2753" si="42">LEN(A2690)</f>
        <v>5</v>
      </c>
      <c r="C2690" t="str">
        <f>IF(ISNA(VLOOKUP(A2690,words!$A$2:$A$236,1,FALSE)),"-","Normal")</f>
        <v>-</v>
      </c>
      <c r="D2690" t="str">
        <f>IF(ISNA(VLOOKUP(A2690,words_1k!$A$2:$A$1024,1,FALSE)),"-","1k")</f>
        <v>-</v>
      </c>
      <c r="E2690" t="str">
        <f>IF(ISNA(VLOOKUP(A2690,words_5k!$A$2:$A$5024,1,FALSE)),"-","5k")</f>
        <v>5k</v>
      </c>
    </row>
    <row r="2691" spans="1:5" ht="12" x14ac:dyDescent="0.15">
      <c r="A2691" s="11" t="s">
        <v>2829</v>
      </c>
      <c r="B2691">
        <f t="shared" si="42"/>
        <v>5</v>
      </c>
      <c r="C2691" t="str">
        <f>IF(ISNA(VLOOKUP(A2691,words!$A$2:$A$236,1,FALSE)),"-","Normal")</f>
        <v>-</v>
      </c>
      <c r="D2691" t="str">
        <f>IF(ISNA(VLOOKUP(A2691,words_1k!$A$2:$A$1024,1,FALSE)),"-","1k")</f>
        <v>-</v>
      </c>
      <c r="E2691" t="str">
        <f>IF(ISNA(VLOOKUP(A2691,words_5k!$A$2:$A$5024,1,FALSE)),"-","5k")</f>
        <v>5k</v>
      </c>
    </row>
    <row r="2692" spans="1:5" ht="12" x14ac:dyDescent="0.15">
      <c r="A2692" s="11" t="s">
        <v>2830</v>
      </c>
      <c r="B2692">
        <f t="shared" si="42"/>
        <v>5</v>
      </c>
      <c r="C2692" t="str">
        <f>IF(ISNA(VLOOKUP(A2692,words!$A$2:$A$236,1,FALSE)),"-","Normal")</f>
        <v>-</v>
      </c>
      <c r="D2692" t="str">
        <f>IF(ISNA(VLOOKUP(A2692,words_1k!$A$2:$A$1024,1,FALSE)),"-","1k")</f>
        <v>-</v>
      </c>
      <c r="E2692" t="str">
        <f>IF(ISNA(VLOOKUP(A2692,words_5k!$A$2:$A$5024,1,FALSE)),"-","5k")</f>
        <v>5k</v>
      </c>
    </row>
    <row r="2693" spans="1:5" ht="12" x14ac:dyDescent="0.15">
      <c r="A2693" s="11" t="s">
        <v>2831</v>
      </c>
      <c r="B2693">
        <f t="shared" si="42"/>
        <v>4</v>
      </c>
      <c r="C2693" t="str">
        <f>IF(ISNA(VLOOKUP(A2693,words!$A$2:$A$236,1,FALSE)),"-","Normal")</f>
        <v>-</v>
      </c>
      <c r="D2693" t="str">
        <f>IF(ISNA(VLOOKUP(A2693,words_1k!$A$2:$A$1024,1,FALSE)),"-","1k")</f>
        <v>-</v>
      </c>
      <c r="E2693" t="str">
        <f>IF(ISNA(VLOOKUP(A2693,words_5k!$A$2:$A$5024,1,FALSE)),"-","5k")</f>
        <v>5k</v>
      </c>
    </row>
    <row r="2694" spans="1:5" ht="12" x14ac:dyDescent="0.15">
      <c r="A2694" s="11" t="s">
        <v>2832</v>
      </c>
      <c r="B2694">
        <f t="shared" si="42"/>
        <v>9</v>
      </c>
      <c r="C2694" t="str">
        <f>IF(ISNA(VLOOKUP(A2694,words!$A$2:$A$236,1,FALSE)),"-","Normal")</f>
        <v>-</v>
      </c>
      <c r="D2694" t="str">
        <f>IF(ISNA(VLOOKUP(A2694,words_1k!$A$2:$A$1024,1,FALSE)),"-","1k")</f>
        <v>-</v>
      </c>
      <c r="E2694" t="str">
        <f>IF(ISNA(VLOOKUP(A2694,words_5k!$A$2:$A$5024,1,FALSE)),"-","5k")</f>
        <v>5k</v>
      </c>
    </row>
    <row r="2695" spans="1:5" ht="12" x14ac:dyDescent="0.15">
      <c r="A2695" s="11" t="s">
        <v>2833</v>
      </c>
      <c r="B2695">
        <f t="shared" si="42"/>
        <v>4</v>
      </c>
      <c r="C2695" t="str">
        <f>IF(ISNA(VLOOKUP(A2695,words!$A$2:$A$236,1,FALSE)),"-","Normal")</f>
        <v>-</v>
      </c>
      <c r="D2695" t="str">
        <f>IF(ISNA(VLOOKUP(A2695,words_1k!$A$2:$A$1024,1,FALSE)),"-","1k")</f>
        <v>-</v>
      </c>
      <c r="E2695" t="str">
        <f>IF(ISNA(VLOOKUP(A2695,words_5k!$A$2:$A$5024,1,FALSE)),"-","5k")</f>
        <v>5k</v>
      </c>
    </row>
    <row r="2696" spans="1:5" ht="12" x14ac:dyDescent="0.15">
      <c r="A2696" s="11" t="s">
        <v>2834</v>
      </c>
      <c r="B2696">
        <f t="shared" si="42"/>
        <v>7</v>
      </c>
      <c r="C2696" t="str">
        <f>IF(ISNA(VLOOKUP(A2696,words!$A$2:$A$236,1,FALSE)),"-","Normal")</f>
        <v>-</v>
      </c>
      <c r="D2696" t="str">
        <f>IF(ISNA(VLOOKUP(A2696,words_1k!$A$2:$A$1024,1,FALSE)),"-","1k")</f>
        <v>-</v>
      </c>
      <c r="E2696" t="str">
        <f>IF(ISNA(VLOOKUP(A2696,words_5k!$A$2:$A$5024,1,FALSE)),"-","5k")</f>
        <v>5k</v>
      </c>
    </row>
    <row r="2697" spans="1:5" ht="12" x14ac:dyDescent="0.15">
      <c r="A2697" s="11" t="s">
        <v>2835</v>
      </c>
      <c r="B2697">
        <f t="shared" si="42"/>
        <v>6</v>
      </c>
      <c r="C2697" t="str">
        <f>IF(ISNA(VLOOKUP(A2697,words!$A$2:$A$236,1,FALSE)),"-","Normal")</f>
        <v>-</v>
      </c>
      <c r="D2697" t="str">
        <f>IF(ISNA(VLOOKUP(A2697,words_1k!$A$2:$A$1024,1,FALSE)),"-","1k")</f>
        <v>-</v>
      </c>
      <c r="E2697" t="str">
        <f>IF(ISNA(VLOOKUP(A2697,words_5k!$A$2:$A$5024,1,FALSE)),"-","5k")</f>
        <v>5k</v>
      </c>
    </row>
    <row r="2698" spans="1:5" ht="12" x14ac:dyDescent="0.15">
      <c r="A2698" s="11" t="s">
        <v>2836</v>
      </c>
      <c r="B2698">
        <f t="shared" si="42"/>
        <v>7</v>
      </c>
      <c r="C2698" t="str">
        <f>IF(ISNA(VLOOKUP(A2698,words!$A$2:$A$236,1,FALSE)),"-","Normal")</f>
        <v>-</v>
      </c>
      <c r="D2698" t="str">
        <f>IF(ISNA(VLOOKUP(A2698,words_1k!$A$2:$A$1024,1,FALSE)),"-","1k")</f>
        <v>-</v>
      </c>
      <c r="E2698" t="str">
        <f>IF(ISNA(VLOOKUP(A2698,words_5k!$A$2:$A$5024,1,FALSE)),"-","5k")</f>
        <v>5k</v>
      </c>
    </row>
    <row r="2699" spans="1:5" ht="12" x14ac:dyDescent="0.15">
      <c r="A2699" s="11" t="s">
        <v>2837</v>
      </c>
      <c r="B2699">
        <f t="shared" si="42"/>
        <v>6</v>
      </c>
      <c r="C2699" t="str">
        <f>IF(ISNA(VLOOKUP(A2699,words!$A$2:$A$236,1,FALSE)),"-","Normal")</f>
        <v>-</v>
      </c>
      <c r="D2699" t="str">
        <f>IF(ISNA(VLOOKUP(A2699,words_1k!$A$2:$A$1024,1,FALSE)),"-","1k")</f>
        <v>-</v>
      </c>
      <c r="E2699" t="str">
        <f>IF(ISNA(VLOOKUP(A2699,words_5k!$A$2:$A$5024,1,FALSE)),"-","5k")</f>
        <v>5k</v>
      </c>
    </row>
    <row r="2700" spans="1:5" ht="12" x14ac:dyDescent="0.15">
      <c r="A2700" s="11" t="s">
        <v>2838</v>
      </c>
      <c r="B2700">
        <f t="shared" si="42"/>
        <v>4</v>
      </c>
      <c r="C2700" t="str">
        <f>IF(ISNA(VLOOKUP(A2700,words!$A$2:$A$236,1,FALSE)),"-","Normal")</f>
        <v>-</v>
      </c>
      <c r="D2700" t="str">
        <f>IF(ISNA(VLOOKUP(A2700,words_1k!$A$2:$A$1024,1,FALSE)),"-","1k")</f>
        <v>-</v>
      </c>
      <c r="E2700" t="str">
        <f>IF(ISNA(VLOOKUP(A2700,words_5k!$A$2:$A$5024,1,FALSE)),"-","5k")</f>
        <v>5k</v>
      </c>
    </row>
    <row r="2701" spans="1:5" ht="12" x14ac:dyDescent="0.15">
      <c r="A2701" s="11" t="s">
        <v>2839</v>
      </c>
      <c r="B2701">
        <f t="shared" si="42"/>
        <v>4</v>
      </c>
      <c r="C2701" t="str">
        <f>IF(ISNA(VLOOKUP(A2701,words!$A$2:$A$236,1,FALSE)),"-","Normal")</f>
        <v>-</v>
      </c>
      <c r="D2701" t="str">
        <f>IF(ISNA(VLOOKUP(A2701,words_1k!$A$2:$A$1024,1,FALSE)),"-","1k")</f>
        <v>-</v>
      </c>
      <c r="E2701" t="str">
        <f>IF(ISNA(VLOOKUP(A2701,words_5k!$A$2:$A$5024,1,FALSE)),"-","5k")</f>
        <v>5k</v>
      </c>
    </row>
    <row r="2702" spans="1:5" ht="12" x14ac:dyDescent="0.15">
      <c r="A2702" s="11" t="s">
        <v>2840</v>
      </c>
      <c r="B2702">
        <f t="shared" si="42"/>
        <v>4</v>
      </c>
      <c r="C2702" t="str">
        <f>IF(ISNA(VLOOKUP(A2702,words!$A$2:$A$236,1,FALSE)),"-","Normal")</f>
        <v>-</v>
      </c>
      <c r="D2702" t="str">
        <f>IF(ISNA(VLOOKUP(A2702,words_1k!$A$2:$A$1024,1,FALSE)),"-","1k")</f>
        <v>-</v>
      </c>
      <c r="E2702" t="str">
        <f>IF(ISNA(VLOOKUP(A2702,words_5k!$A$2:$A$5024,1,FALSE)),"-","5k")</f>
        <v>5k</v>
      </c>
    </row>
    <row r="2703" spans="1:5" ht="12" x14ac:dyDescent="0.15">
      <c r="A2703" s="11" t="s">
        <v>2841</v>
      </c>
      <c r="B2703">
        <f t="shared" si="42"/>
        <v>5</v>
      </c>
      <c r="C2703" t="str">
        <f>IF(ISNA(VLOOKUP(A2703,words!$A$2:$A$236,1,FALSE)),"-","Normal")</f>
        <v>-</v>
      </c>
      <c r="D2703" t="str">
        <f>IF(ISNA(VLOOKUP(A2703,words_1k!$A$2:$A$1024,1,FALSE)),"-","1k")</f>
        <v>-</v>
      </c>
      <c r="E2703" t="str">
        <f>IF(ISNA(VLOOKUP(A2703,words_5k!$A$2:$A$5024,1,FALSE)),"-","5k")</f>
        <v>5k</v>
      </c>
    </row>
    <row r="2704" spans="1:5" ht="12" x14ac:dyDescent="0.15">
      <c r="A2704" s="11" t="s">
        <v>2842</v>
      </c>
      <c r="B2704">
        <f t="shared" si="42"/>
        <v>8</v>
      </c>
      <c r="C2704" t="str">
        <f>IF(ISNA(VLOOKUP(A2704,words!$A$2:$A$236,1,FALSE)),"-","Normal")</f>
        <v>-</v>
      </c>
      <c r="D2704" t="str">
        <f>IF(ISNA(VLOOKUP(A2704,words_1k!$A$2:$A$1024,1,FALSE)),"-","1k")</f>
        <v>-</v>
      </c>
      <c r="E2704" t="str">
        <f>IF(ISNA(VLOOKUP(A2704,words_5k!$A$2:$A$5024,1,FALSE)),"-","5k")</f>
        <v>5k</v>
      </c>
    </row>
    <row r="2705" spans="1:5" ht="12" x14ac:dyDescent="0.15">
      <c r="A2705" s="11" t="s">
        <v>2843</v>
      </c>
      <c r="B2705">
        <f t="shared" si="42"/>
        <v>8</v>
      </c>
      <c r="C2705" t="str">
        <f>IF(ISNA(VLOOKUP(A2705,words!$A$2:$A$236,1,FALSE)),"-","Normal")</f>
        <v>-</v>
      </c>
      <c r="D2705" t="str">
        <f>IF(ISNA(VLOOKUP(A2705,words_1k!$A$2:$A$1024,1,FALSE)),"-","1k")</f>
        <v>-</v>
      </c>
      <c r="E2705" t="str">
        <f>IF(ISNA(VLOOKUP(A2705,words_5k!$A$2:$A$5024,1,FALSE)),"-","5k")</f>
        <v>5k</v>
      </c>
    </row>
    <row r="2706" spans="1:5" ht="12" x14ac:dyDescent="0.15">
      <c r="A2706" s="11" t="s">
        <v>2844</v>
      </c>
      <c r="B2706">
        <f t="shared" si="42"/>
        <v>7</v>
      </c>
      <c r="C2706" t="str">
        <f>IF(ISNA(VLOOKUP(A2706,words!$A$2:$A$236,1,FALSE)),"-","Normal")</f>
        <v>-</v>
      </c>
      <c r="D2706" t="str">
        <f>IF(ISNA(VLOOKUP(A2706,words_1k!$A$2:$A$1024,1,FALSE)),"-","1k")</f>
        <v>-</v>
      </c>
      <c r="E2706" t="str">
        <f>IF(ISNA(VLOOKUP(A2706,words_5k!$A$2:$A$5024,1,FALSE)),"-","5k")</f>
        <v>5k</v>
      </c>
    </row>
    <row r="2707" spans="1:5" ht="12" x14ac:dyDescent="0.15">
      <c r="A2707" s="11" t="s">
        <v>2845</v>
      </c>
      <c r="B2707">
        <f t="shared" si="42"/>
        <v>4</v>
      </c>
      <c r="C2707" t="str">
        <f>IF(ISNA(VLOOKUP(A2707,words!$A$2:$A$236,1,FALSE)),"-","Normal")</f>
        <v>-</v>
      </c>
      <c r="D2707" t="str">
        <f>IF(ISNA(VLOOKUP(A2707,words_1k!$A$2:$A$1024,1,FALSE)),"-","1k")</f>
        <v>-</v>
      </c>
      <c r="E2707" t="str">
        <f>IF(ISNA(VLOOKUP(A2707,words_5k!$A$2:$A$5024,1,FALSE)),"-","5k")</f>
        <v>5k</v>
      </c>
    </row>
    <row r="2708" spans="1:5" ht="12" x14ac:dyDescent="0.15">
      <c r="A2708" s="11" t="s">
        <v>2846</v>
      </c>
      <c r="B2708">
        <f t="shared" si="42"/>
        <v>5</v>
      </c>
      <c r="C2708" t="str">
        <f>IF(ISNA(VLOOKUP(A2708,words!$A$2:$A$236,1,FALSE)),"-","Normal")</f>
        <v>-</v>
      </c>
      <c r="D2708" t="str">
        <f>IF(ISNA(VLOOKUP(A2708,words_1k!$A$2:$A$1024,1,FALSE)),"-","1k")</f>
        <v>-</v>
      </c>
      <c r="E2708" t="str">
        <f>IF(ISNA(VLOOKUP(A2708,words_5k!$A$2:$A$5024,1,FALSE)),"-","5k")</f>
        <v>5k</v>
      </c>
    </row>
    <row r="2709" spans="1:5" ht="12" x14ac:dyDescent="0.15">
      <c r="A2709" s="11" t="s">
        <v>2847</v>
      </c>
      <c r="B2709">
        <f t="shared" si="42"/>
        <v>4</v>
      </c>
      <c r="C2709" t="str">
        <f>IF(ISNA(VLOOKUP(A2709,words!$A$2:$A$236,1,FALSE)),"-","Normal")</f>
        <v>-</v>
      </c>
      <c r="D2709" t="str">
        <f>IF(ISNA(VLOOKUP(A2709,words_1k!$A$2:$A$1024,1,FALSE)),"-","1k")</f>
        <v>-</v>
      </c>
      <c r="E2709" t="str">
        <f>IF(ISNA(VLOOKUP(A2709,words_5k!$A$2:$A$5024,1,FALSE)),"-","5k")</f>
        <v>5k</v>
      </c>
    </row>
    <row r="2710" spans="1:5" ht="12" x14ac:dyDescent="0.15">
      <c r="A2710" s="11" t="s">
        <v>2848</v>
      </c>
      <c r="B2710">
        <f t="shared" si="42"/>
        <v>5</v>
      </c>
      <c r="C2710" t="str">
        <f>IF(ISNA(VLOOKUP(A2710,words!$A$2:$A$236,1,FALSE)),"-","Normal")</f>
        <v>-</v>
      </c>
      <c r="D2710" t="str">
        <f>IF(ISNA(VLOOKUP(A2710,words_1k!$A$2:$A$1024,1,FALSE)),"-","1k")</f>
        <v>-</v>
      </c>
      <c r="E2710" t="str">
        <f>IF(ISNA(VLOOKUP(A2710,words_5k!$A$2:$A$5024,1,FALSE)),"-","5k")</f>
        <v>5k</v>
      </c>
    </row>
    <row r="2711" spans="1:5" ht="12" x14ac:dyDescent="0.15">
      <c r="A2711" s="11" t="s">
        <v>2849</v>
      </c>
      <c r="B2711">
        <f t="shared" si="42"/>
        <v>7</v>
      </c>
      <c r="C2711" t="str">
        <f>IF(ISNA(VLOOKUP(A2711,words!$A$2:$A$236,1,FALSE)),"-","Normal")</f>
        <v>-</v>
      </c>
      <c r="D2711" t="str">
        <f>IF(ISNA(VLOOKUP(A2711,words_1k!$A$2:$A$1024,1,FALSE)),"-","1k")</f>
        <v>-</v>
      </c>
      <c r="E2711" t="str">
        <f>IF(ISNA(VLOOKUP(A2711,words_5k!$A$2:$A$5024,1,FALSE)),"-","5k")</f>
        <v>5k</v>
      </c>
    </row>
    <row r="2712" spans="1:5" ht="12" x14ac:dyDescent="0.15">
      <c r="A2712" s="11" t="s">
        <v>2850</v>
      </c>
      <c r="B2712">
        <f t="shared" si="42"/>
        <v>5</v>
      </c>
      <c r="C2712" t="str">
        <f>IF(ISNA(VLOOKUP(A2712,words!$A$2:$A$236,1,FALSE)),"-","Normal")</f>
        <v>-</v>
      </c>
      <c r="D2712" t="str">
        <f>IF(ISNA(VLOOKUP(A2712,words_1k!$A$2:$A$1024,1,FALSE)),"-","1k")</f>
        <v>-</v>
      </c>
      <c r="E2712" t="str">
        <f>IF(ISNA(VLOOKUP(A2712,words_5k!$A$2:$A$5024,1,FALSE)),"-","5k")</f>
        <v>5k</v>
      </c>
    </row>
    <row r="2713" spans="1:5" ht="12" x14ac:dyDescent="0.15">
      <c r="A2713" s="11" t="s">
        <v>2851</v>
      </c>
      <c r="B2713">
        <f t="shared" si="42"/>
        <v>5</v>
      </c>
      <c r="C2713" t="str">
        <f>IF(ISNA(VLOOKUP(A2713,words!$A$2:$A$236,1,FALSE)),"-","Normal")</f>
        <v>-</v>
      </c>
      <c r="D2713" t="str">
        <f>IF(ISNA(VLOOKUP(A2713,words_1k!$A$2:$A$1024,1,FALSE)),"-","1k")</f>
        <v>-</v>
      </c>
      <c r="E2713" t="str">
        <f>IF(ISNA(VLOOKUP(A2713,words_5k!$A$2:$A$5024,1,FALSE)),"-","5k")</f>
        <v>5k</v>
      </c>
    </row>
    <row r="2714" spans="1:5" ht="12" x14ac:dyDescent="0.15">
      <c r="A2714" s="11" t="s">
        <v>2852</v>
      </c>
      <c r="B2714">
        <f t="shared" si="42"/>
        <v>5</v>
      </c>
      <c r="C2714" t="str">
        <f>IF(ISNA(VLOOKUP(A2714,words!$A$2:$A$236,1,FALSE)),"-","Normal")</f>
        <v>-</v>
      </c>
      <c r="D2714" t="str">
        <f>IF(ISNA(VLOOKUP(A2714,words_1k!$A$2:$A$1024,1,FALSE)),"-","1k")</f>
        <v>-</v>
      </c>
      <c r="E2714" t="str">
        <f>IF(ISNA(VLOOKUP(A2714,words_5k!$A$2:$A$5024,1,FALSE)),"-","5k")</f>
        <v>5k</v>
      </c>
    </row>
    <row r="2715" spans="1:5" ht="12" x14ac:dyDescent="0.15">
      <c r="A2715" s="11" t="s">
        <v>2853</v>
      </c>
      <c r="B2715">
        <f t="shared" si="42"/>
        <v>11</v>
      </c>
      <c r="C2715" t="str">
        <f>IF(ISNA(VLOOKUP(A2715,words!$A$2:$A$236,1,FALSE)),"-","Normal")</f>
        <v>-</v>
      </c>
      <c r="D2715" t="str">
        <f>IF(ISNA(VLOOKUP(A2715,words_1k!$A$2:$A$1024,1,FALSE)),"-","1k")</f>
        <v>-</v>
      </c>
      <c r="E2715" t="str">
        <f>IF(ISNA(VLOOKUP(A2715,words_5k!$A$2:$A$5024,1,FALSE)),"-","5k")</f>
        <v>5k</v>
      </c>
    </row>
    <row r="2716" spans="1:5" ht="12" x14ac:dyDescent="0.15">
      <c r="A2716" s="11" t="s">
        <v>2854</v>
      </c>
      <c r="B2716">
        <f t="shared" si="42"/>
        <v>4</v>
      </c>
      <c r="C2716" t="str">
        <f>IF(ISNA(VLOOKUP(A2716,words!$A$2:$A$236,1,FALSE)),"-","Normal")</f>
        <v>-</v>
      </c>
      <c r="D2716" t="str">
        <f>IF(ISNA(VLOOKUP(A2716,words_1k!$A$2:$A$1024,1,FALSE)),"-","1k")</f>
        <v>-</v>
      </c>
      <c r="E2716" t="str">
        <f>IF(ISNA(VLOOKUP(A2716,words_5k!$A$2:$A$5024,1,FALSE)),"-","5k")</f>
        <v>5k</v>
      </c>
    </row>
    <row r="2717" spans="1:5" ht="12" x14ac:dyDescent="0.15">
      <c r="A2717" s="11" t="s">
        <v>2855</v>
      </c>
      <c r="B2717">
        <f t="shared" si="42"/>
        <v>7</v>
      </c>
      <c r="C2717" t="str">
        <f>IF(ISNA(VLOOKUP(A2717,words!$A$2:$A$236,1,FALSE)),"-","Normal")</f>
        <v>-</v>
      </c>
      <c r="D2717" t="str">
        <f>IF(ISNA(VLOOKUP(A2717,words_1k!$A$2:$A$1024,1,FALSE)),"-","1k")</f>
        <v>-</v>
      </c>
      <c r="E2717" t="str">
        <f>IF(ISNA(VLOOKUP(A2717,words_5k!$A$2:$A$5024,1,FALSE)),"-","5k")</f>
        <v>5k</v>
      </c>
    </row>
    <row r="2718" spans="1:5" ht="12" x14ac:dyDescent="0.15">
      <c r="A2718" s="11" t="s">
        <v>2856</v>
      </c>
      <c r="B2718">
        <f t="shared" si="42"/>
        <v>6</v>
      </c>
      <c r="C2718" t="str">
        <f>IF(ISNA(VLOOKUP(A2718,words!$A$2:$A$236,1,FALSE)),"-","Normal")</f>
        <v>-</v>
      </c>
      <c r="D2718" t="str">
        <f>IF(ISNA(VLOOKUP(A2718,words_1k!$A$2:$A$1024,1,FALSE)),"-","1k")</f>
        <v>-</v>
      </c>
      <c r="E2718" t="str">
        <f>IF(ISNA(VLOOKUP(A2718,words_5k!$A$2:$A$5024,1,FALSE)),"-","5k")</f>
        <v>5k</v>
      </c>
    </row>
    <row r="2719" spans="1:5" ht="12" x14ac:dyDescent="0.15">
      <c r="A2719" s="11" t="s">
        <v>2857</v>
      </c>
      <c r="B2719">
        <f t="shared" si="42"/>
        <v>5</v>
      </c>
      <c r="C2719" t="str">
        <f>IF(ISNA(VLOOKUP(A2719,words!$A$2:$A$236,1,FALSE)),"-","Normal")</f>
        <v>-</v>
      </c>
      <c r="D2719" t="str">
        <f>IF(ISNA(VLOOKUP(A2719,words_1k!$A$2:$A$1024,1,FALSE)),"-","1k")</f>
        <v>-</v>
      </c>
      <c r="E2719" t="str">
        <f>IF(ISNA(VLOOKUP(A2719,words_5k!$A$2:$A$5024,1,FALSE)),"-","5k")</f>
        <v>5k</v>
      </c>
    </row>
    <row r="2720" spans="1:5" ht="12" x14ac:dyDescent="0.15">
      <c r="A2720" s="11" t="s">
        <v>2858</v>
      </c>
      <c r="B2720">
        <f t="shared" si="42"/>
        <v>2</v>
      </c>
      <c r="C2720" t="str">
        <f>IF(ISNA(VLOOKUP(A2720,words!$A$2:$A$236,1,FALSE)),"-","Normal")</f>
        <v>-</v>
      </c>
      <c r="D2720" t="str">
        <f>IF(ISNA(VLOOKUP(A2720,words_1k!$A$2:$A$1024,1,FALSE)),"-","1k")</f>
        <v>-</v>
      </c>
      <c r="E2720" t="str">
        <f>IF(ISNA(VLOOKUP(A2720,words_5k!$A$2:$A$5024,1,FALSE)),"-","5k")</f>
        <v>5k</v>
      </c>
    </row>
    <row r="2721" spans="1:5" ht="12" x14ac:dyDescent="0.15">
      <c r="A2721" s="11" t="s">
        <v>2859</v>
      </c>
      <c r="B2721">
        <f t="shared" si="42"/>
        <v>4</v>
      </c>
      <c r="C2721" t="str">
        <f>IF(ISNA(VLOOKUP(A2721,words!$A$2:$A$236,1,FALSE)),"-","Normal")</f>
        <v>-</v>
      </c>
      <c r="D2721" t="str">
        <f>IF(ISNA(VLOOKUP(A2721,words_1k!$A$2:$A$1024,1,FALSE)),"-","1k")</f>
        <v>-</v>
      </c>
      <c r="E2721" t="str">
        <f>IF(ISNA(VLOOKUP(A2721,words_5k!$A$2:$A$5024,1,FALSE)),"-","5k")</f>
        <v>5k</v>
      </c>
    </row>
    <row r="2722" spans="1:5" ht="12" x14ac:dyDescent="0.15">
      <c r="A2722" s="11" t="s">
        <v>2860</v>
      </c>
      <c r="B2722">
        <f t="shared" si="42"/>
        <v>3</v>
      </c>
      <c r="C2722" t="str">
        <f>IF(ISNA(VLOOKUP(A2722,words!$A$2:$A$236,1,FALSE)),"-","Normal")</f>
        <v>-</v>
      </c>
      <c r="D2722" t="str">
        <f>IF(ISNA(VLOOKUP(A2722,words_1k!$A$2:$A$1024,1,FALSE)),"-","1k")</f>
        <v>-</v>
      </c>
      <c r="E2722" t="str">
        <f>IF(ISNA(VLOOKUP(A2722,words_5k!$A$2:$A$5024,1,FALSE)),"-","5k")</f>
        <v>5k</v>
      </c>
    </row>
    <row r="2723" spans="1:5" ht="12" x14ac:dyDescent="0.15">
      <c r="A2723" s="11" t="s">
        <v>2861</v>
      </c>
      <c r="B2723">
        <f t="shared" si="42"/>
        <v>3</v>
      </c>
      <c r="C2723" t="str">
        <f>IF(ISNA(VLOOKUP(A2723,words!$A$2:$A$236,1,FALSE)),"-","Normal")</f>
        <v>-</v>
      </c>
      <c r="D2723" t="str">
        <f>IF(ISNA(VLOOKUP(A2723,words_1k!$A$2:$A$1024,1,FALSE)),"-","1k")</f>
        <v>-</v>
      </c>
      <c r="E2723" t="str">
        <f>IF(ISNA(VLOOKUP(A2723,words_5k!$A$2:$A$5024,1,FALSE)),"-","5k")</f>
        <v>5k</v>
      </c>
    </row>
    <row r="2724" spans="1:5" ht="12" x14ac:dyDescent="0.15">
      <c r="A2724" s="11" t="s">
        <v>2862</v>
      </c>
      <c r="B2724">
        <f t="shared" si="42"/>
        <v>3</v>
      </c>
      <c r="C2724" t="str">
        <f>IF(ISNA(VLOOKUP(A2724,words!$A$2:$A$236,1,FALSE)),"-","Normal")</f>
        <v>-</v>
      </c>
      <c r="D2724" t="str">
        <f>IF(ISNA(VLOOKUP(A2724,words_1k!$A$2:$A$1024,1,FALSE)),"-","1k")</f>
        <v>-</v>
      </c>
      <c r="E2724" t="str">
        <f>IF(ISNA(VLOOKUP(A2724,words_5k!$A$2:$A$5024,1,FALSE)),"-","5k")</f>
        <v>5k</v>
      </c>
    </row>
    <row r="2725" spans="1:5" ht="12" x14ac:dyDescent="0.15">
      <c r="A2725" s="11" t="s">
        <v>2863</v>
      </c>
      <c r="B2725">
        <f t="shared" si="42"/>
        <v>4</v>
      </c>
      <c r="C2725" t="str">
        <f>IF(ISNA(VLOOKUP(A2725,words!$A$2:$A$236,1,FALSE)),"-","Normal")</f>
        <v>-</v>
      </c>
      <c r="D2725" t="str">
        <f>IF(ISNA(VLOOKUP(A2725,words_1k!$A$2:$A$1024,1,FALSE)),"-","1k")</f>
        <v>-</v>
      </c>
      <c r="E2725" t="str">
        <f>IF(ISNA(VLOOKUP(A2725,words_5k!$A$2:$A$5024,1,FALSE)),"-","5k")</f>
        <v>5k</v>
      </c>
    </row>
    <row r="2726" spans="1:5" ht="12" x14ac:dyDescent="0.15">
      <c r="A2726" s="11" t="s">
        <v>2864</v>
      </c>
      <c r="B2726">
        <f t="shared" si="42"/>
        <v>4</v>
      </c>
      <c r="C2726" t="str">
        <f>IF(ISNA(VLOOKUP(A2726,words!$A$2:$A$236,1,FALSE)),"-","Normal")</f>
        <v>-</v>
      </c>
      <c r="D2726" t="str">
        <f>IF(ISNA(VLOOKUP(A2726,words_1k!$A$2:$A$1024,1,FALSE)),"-","1k")</f>
        <v>-</v>
      </c>
      <c r="E2726" t="str">
        <f>IF(ISNA(VLOOKUP(A2726,words_5k!$A$2:$A$5024,1,FALSE)),"-","5k")</f>
        <v>5k</v>
      </c>
    </row>
    <row r="2727" spans="1:5" ht="12" x14ac:dyDescent="0.15">
      <c r="A2727" s="11" t="s">
        <v>2865</v>
      </c>
      <c r="B2727">
        <f t="shared" si="42"/>
        <v>5</v>
      </c>
      <c r="C2727" t="str">
        <f>IF(ISNA(VLOOKUP(A2727,words!$A$2:$A$236,1,FALSE)),"-","Normal")</f>
        <v>-</v>
      </c>
      <c r="D2727" t="str">
        <f>IF(ISNA(VLOOKUP(A2727,words_1k!$A$2:$A$1024,1,FALSE)),"-","1k")</f>
        <v>-</v>
      </c>
      <c r="E2727" t="str">
        <f>IF(ISNA(VLOOKUP(A2727,words_5k!$A$2:$A$5024,1,FALSE)),"-","5k")</f>
        <v>5k</v>
      </c>
    </row>
    <row r="2728" spans="1:5" ht="12" x14ac:dyDescent="0.15">
      <c r="A2728" s="11" t="s">
        <v>2866</v>
      </c>
      <c r="B2728">
        <f t="shared" si="42"/>
        <v>3</v>
      </c>
      <c r="C2728" t="str">
        <f>IF(ISNA(VLOOKUP(A2728,words!$A$2:$A$236,1,FALSE)),"-","Normal")</f>
        <v>-</v>
      </c>
      <c r="D2728" t="str">
        <f>IF(ISNA(VLOOKUP(A2728,words_1k!$A$2:$A$1024,1,FALSE)),"-","1k")</f>
        <v>-</v>
      </c>
      <c r="E2728" t="str">
        <f>IF(ISNA(VLOOKUP(A2728,words_5k!$A$2:$A$5024,1,FALSE)),"-","5k")</f>
        <v>5k</v>
      </c>
    </row>
    <row r="2729" spans="1:5" ht="12" x14ac:dyDescent="0.15">
      <c r="A2729" s="11" t="s">
        <v>2867</v>
      </c>
      <c r="B2729">
        <f t="shared" si="42"/>
        <v>4</v>
      </c>
      <c r="C2729" t="str">
        <f>IF(ISNA(VLOOKUP(A2729,words!$A$2:$A$236,1,FALSE)),"-","Normal")</f>
        <v>-</v>
      </c>
      <c r="D2729" t="str">
        <f>IF(ISNA(VLOOKUP(A2729,words_1k!$A$2:$A$1024,1,FALSE)),"-","1k")</f>
        <v>-</v>
      </c>
      <c r="E2729" t="str">
        <f>IF(ISNA(VLOOKUP(A2729,words_5k!$A$2:$A$5024,1,FALSE)),"-","5k")</f>
        <v>5k</v>
      </c>
    </row>
    <row r="2730" spans="1:5" ht="12" x14ac:dyDescent="0.15">
      <c r="A2730" s="11" t="s">
        <v>2868</v>
      </c>
      <c r="B2730">
        <f t="shared" si="42"/>
        <v>4</v>
      </c>
      <c r="C2730" t="str">
        <f>IF(ISNA(VLOOKUP(A2730,words!$A$2:$A$236,1,FALSE)),"-","Normal")</f>
        <v>-</v>
      </c>
      <c r="D2730" t="str">
        <f>IF(ISNA(VLOOKUP(A2730,words_1k!$A$2:$A$1024,1,FALSE)),"-","1k")</f>
        <v>-</v>
      </c>
      <c r="E2730" t="str">
        <f>IF(ISNA(VLOOKUP(A2730,words_5k!$A$2:$A$5024,1,FALSE)),"-","5k")</f>
        <v>5k</v>
      </c>
    </row>
    <row r="2731" spans="1:5" ht="12" x14ac:dyDescent="0.15">
      <c r="A2731" s="11" t="s">
        <v>2869</v>
      </c>
      <c r="B2731">
        <f t="shared" si="42"/>
        <v>4</v>
      </c>
      <c r="C2731" t="str">
        <f>IF(ISNA(VLOOKUP(A2731,words!$A$2:$A$236,1,FALSE)),"-","Normal")</f>
        <v>-</v>
      </c>
      <c r="D2731" t="str">
        <f>IF(ISNA(VLOOKUP(A2731,words_1k!$A$2:$A$1024,1,FALSE)),"-","1k")</f>
        <v>-</v>
      </c>
      <c r="E2731" t="str">
        <f>IF(ISNA(VLOOKUP(A2731,words_5k!$A$2:$A$5024,1,FALSE)),"-","5k")</f>
        <v>5k</v>
      </c>
    </row>
    <row r="2732" spans="1:5" ht="12" x14ac:dyDescent="0.15">
      <c r="A2732" s="11" t="s">
        <v>2870</v>
      </c>
      <c r="B2732">
        <f t="shared" si="42"/>
        <v>5</v>
      </c>
      <c r="C2732" t="str">
        <f>IF(ISNA(VLOOKUP(A2732,words!$A$2:$A$236,1,FALSE)),"-","Normal")</f>
        <v>-</v>
      </c>
      <c r="D2732" t="str">
        <f>IF(ISNA(VLOOKUP(A2732,words_1k!$A$2:$A$1024,1,FALSE)),"-","1k")</f>
        <v>-</v>
      </c>
      <c r="E2732" t="str">
        <f>IF(ISNA(VLOOKUP(A2732,words_5k!$A$2:$A$5024,1,FALSE)),"-","5k")</f>
        <v>5k</v>
      </c>
    </row>
    <row r="2733" spans="1:5" ht="12" x14ac:dyDescent="0.15">
      <c r="A2733" s="11" t="s">
        <v>2871</v>
      </c>
      <c r="B2733">
        <f t="shared" si="42"/>
        <v>5</v>
      </c>
      <c r="C2733" t="str">
        <f>IF(ISNA(VLOOKUP(A2733,words!$A$2:$A$236,1,FALSE)),"-","Normal")</f>
        <v>-</v>
      </c>
      <c r="D2733" t="str">
        <f>IF(ISNA(VLOOKUP(A2733,words_1k!$A$2:$A$1024,1,FALSE)),"-","1k")</f>
        <v>-</v>
      </c>
      <c r="E2733" t="str">
        <f>IF(ISNA(VLOOKUP(A2733,words_5k!$A$2:$A$5024,1,FALSE)),"-","5k")</f>
        <v>5k</v>
      </c>
    </row>
    <row r="2734" spans="1:5" ht="12" x14ac:dyDescent="0.15">
      <c r="A2734" s="11" t="s">
        <v>2872</v>
      </c>
      <c r="B2734">
        <f t="shared" si="42"/>
        <v>6</v>
      </c>
      <c r="C2734" t="str">
        <f>IF(ISNA(VLOOKUP(A2734,words!$A$2:$A$236,1,FALSE)),"-","Normal")</f>
        <v>-</v>
      </c>
      <c r="D2734" t="str">
        <f>IF(ISNA(VLOOKUP(A2734,words_1k!$A$2:$A$1024,1,FALSE)),"-","1k")</f>
        <v>-</v>
      </c>
      <c r="E2734" t="str">
        <f>IF(ISNA(VLOOKUP(A2734,words_5k!$A$2:$A$5024,1,FALSE)),"-","5k")</f>
        <v>5k</v>
      </c>
    </row>
    <row r="2735" spans="1:5" ht="12" x14ac:dyDescent="0.15">
      <c r="A2735" s="11" t="s">
        <v>2873</v>
      </c>
      <c r="B2735">
        <f t="shared" si="42"/>
        <v>5</v>
      </c>
      <c r="C2735" t="str">
        <f>IF(ISNA(VLOOKUP(A2735,words!$A$2:$A$236,1,FALSE)),"-","Normal")</f>
        <v>-</v>
      </c>
      <c r="D2735" t="str">
        <f>IF(ISNA(VLOOKUP(A2735,words_1k!$A$2:$A$1024,1,FALSE)),"-","1k")</f>
        <v>-</v>
      </c>
      <c r="E2735" t="str">
        <f>IF(ISNA(VLOOKUP(A2735,words_5k!$A$2:$A$5024,1,FALSE)),"-","5k")</f>
        <v>5k</v>
      </c>
    </row>
    <row r="2736" spans="1:5" ht="12" x14ac:dyDescent="0.15">
      <c r="A2736" s="11" t="s">
        <v>2874</v>
      </c>
      <c r="B2736">
        <f t="shared" si="42"/>
        <v>3</v>
      </c>
      <c r="C2736" t="str">
        <f>IF(ISNA(VLOOKUP(A2736,words!$A$2:$A$236,1,FALSE)),"-","Normal")</f>
        <v>-</v>
      </c>
      <c r="D2736" t="str">
        <f>IF(ISNA(VLOOKUP(A2736,words_1k!$A$2:$A$1024,1,FALSE)),"-","1k")</f>
        <v>-</v>
      </c>
      <c r="E2736" t="str">
        <f>IF(ISNA(VLOOKUP(A2736,words_5k!$A$2:$A$5024,1,FALSE)),"-","5k")</f>
        <v>5k</v>
      </c>
    </row>
    <row r="2737" spans="1:5" ht="12" x14ac:dyDescent="0.15">
      <c r="A2737" s="11" t="s">
        <v>2875</v>
      </c>
      <c r="B2737">
        <f t="shared" si="42"/>
        <v>4</v>
      </c>
      <c r="C2737" t="str">
        <f>IF(ISNA(VLOOKUP(A2737,words!$A$2:$A$236,1,FALSE)),"-","Normal")</f>
        <v>-</v>
      </c>
      <c r="D2737" t="str">
        <f>IF(ISNA(VLOOKUP(A2737,words_1k!$A$2:$A$1024,1,FALSE)),"-","1k")</f>
        <v>-</v>
      </c>
      <c r="E2737" t="str">
        <f>IF(ISNA(VLOOKUP(A2737,words_5k!$A$2:$A$5024,1,FALSE)),"-","5k")</f>
        <v>5k</v>
      </c>
    </row>
    <row r="2738" spans="1:5" ht="12" x14ac:dyDescent="0.15">
      <c r="A2738" s="11" t="s">
        <v>2876</v>
      </c>
      <c r="B2738">
        <f t="shared" si="42"/>
        <v>5</v>
      </c>
      <c r="C2738" t="str">
        <f>IF(ISNA(VLOOKUP(A2738,words!$A$2:$A$236,1,FALSE)),"-","Normal")</f>
        <v>-</v>
      </c>
      <c r="D2738" t="str">
        <f>IF(ISNA(VLOOKUP(A2738,words_1k!$A$2:$A$1024,1,FALSE)),"-","1k")</f>
        <v>-</v>
      </c>
      <c r="E2738" t="str">
        <f>IF(ISNA(VLOOKUP(A2738,words_5k!$A$2:$A$5024,1,FALSE)),"-","5k")</f>
        <v>5k</v>
      </c>
    </row>
    <row r="2739" spans="1:5" ht="12" x14ac:dyDescent="0.15">
      <c r="A2739" s="11" t="s">
        <v>2877</v>
      </c>
      <c r="B2739">
        <f t="shared" si="42"/>
        <v>5</v>
      </c>
      <c r="C2739" t="str">
        <f>IF(ISNA(VLOOKUP(A2739,words!$A$2:$A$236,1,FALSE)),"-","Normal")</f>
        <v>-</v>
      </c>
      <c r="D2739" t="str">
        <f>IF(ISNA(VLOOKUP(A2739,words_1k!$A$2:$A$1024,1,FALSE)),"-","1k")</f>
        <v>-</v>
      </c>
      <c r="E2739" t="str">
        <f>IF(ISNA(VLOOKUP(A2739,words_5k!$A$2:$A$5024,1,FALSE)),"-","5k")</f>
        <v>5k</v>
      </c>
    </row>
    <row r="2740" spans="1:5" ht="12" x14ac:dyDescent="0.15">
      <c r="A2740" s="11" t="s">
        <v>2878</v>
      </c>
      <c r="B2740">
        <f t="shared" si="42"/>
        <v>4</v>
      </c>
      <c r="C2740" t="str">
        <f>IF(ISNA(VLOOKUP(A2740,words!$A$2:$A$236,1,FALSE)),"-","Normal")</f>
        <v>-</v>
      </c>
      <c r="D2740" t="str">
        <f>IF(ISNA(VLOOKUP(A2740,words_1k!$A$2:$A$1024,1,FALSE)),"-","1k")</f>
        <v>-</v>
      </c>
      <c r="E2740" t="str">
        <f>IF(ISNA(VLOOKUP(A2740,words_5k!$A$2:$A$5024,1,FALSE)),"-","5k")</f>
        <v>5k</v>
      </c>
    </row>
    <row r="2741" spans="1:5" ht="12" x14ac:dyDescent="0.15">
      <c r="A2741" s="11" t="s">
        <v>2879</v>
      </c>
      <c r="B2741">
        <f t="shared" si="42"/>
        <v>3</v>
      </c>
      <c r="C2741" t="str">
        <f>IF(ISNA(VLOOKUP(A2741,words!$A$2:$A$236,1,FALSE)),"-","Normal")</f>
        <v>-</v>
      </c>
      <c r="D2741" t="str">
        <f>IF(ISNA(VLOOKUP(A2741,words_1k!$A$2:$A$1024,1,FALSE)),"-","1k")</f>
        <v>-</v>
      </c>
      <c r="E2741" t="str">
        <f>IF(ISNA(VLOOKUP(A2741,words_5k!$A$2:$A$5024,1,FALSE)),"-","5k")</f>
        <v>5k</v>
      </c>
    </row>
    <row r="2742" spans="1:5" ht="12" x14ac:dyDescent="0.15">
      <c r="A2742" s="11" t="s">
        <v>2880</v>
      </c>
      <c r="B2742">
        <f t="shared" si="42"/>
        <v>4</v>
      </c>
      <c r="C2742" t="str">
        <f>IF(ISNA(VLOOKUP(A2742,words!$A$2:$A$236,1,FALSE)),"-","Normal")</f>
        <v>-</v>
      </c>
      <c r="D2742" t="str">
        <f>IF(ISNA(VLOOKUP(A2742,words_1k!$A$2:$A$1024,1,FALSE)),"-","1k")</f>
        <v>-</v>
      </c>
      <c r="E2742" t="str">
        <f>IF(ISNA(VLOOKUP(A2742,words_5k!$A$2:$A$5024,1,FALSE)),"-","5k")</f>
        <v>5k</v>
      </c>
    </row>
    <row r="2743" spans="1:5" ht="12" x14ac:dyDescent="0.15">
      <c r="A2743" s="11" t="s">
        <v>2881</v>
      </c>
      <c r="B2743">
        <f t="shared" si="42"/>
        <v>4</v>
      </c>
      <c r="C2743" t="str">
        <f>IF(ISNA(VLOOKUP(A2743,words!$A$2:$A$236,1,FALSE)),"-","Normal")</f>
        <v>-</v>
      </c>
      <c r="D2743" t="str">
        <f>IF(ISNA(VLOOKUP(A2743,words_1k!$A$2:$A$1024,1,FALSE)),"-","1k")</f>
        <v>-</v>
      </c>
      <c r="E2743" t="str">
        <f>IF(ISNA(VLOOKUP(A2743,words_5k!$A$2:$A$5024,1,FALSE)),"-","5k")</f>
        <v>5k</v>
      </c>
    </row>
    <row r="2744" spans="1:5" ht="12" x14ac:dyDescent="0.15">
      <c r="A2744" s="11" t="s">
        <v>2882</v>
      </c>
      <c r="B2744">
        <f t="shared" si="42"/>
        <v>3</v>
      </c>
      <c r="C2744" t="str">
        <f>IF(ISNA(VLOOKUP(A2744,words!$A$2:$A$236,1,FALSE)),"-","Normal")</f>
        <v>-</v>
      </c>
      <c r="D2744" t="str">
        <f>IF(ISNA(VLOOKUP(A2744,words_1k!$A$2:$A$1024,1,FALSE)),"-","1k")</f>
        <v>-</v>
      </c>
      <c r="E2744" t="str">
        <f>IF(ISNA(VLOOKUP(A2744,words_5k!$A$2:$A$5024,1,FALSE)),"-","5k")</f>
        <v>5k</v>
      </c>
    </row>
    <row r="2745" spans="1:5" ht="12" x14ac:dyDescent="0.15">
      <c r="A2745" s="11" t="s">
        <v>2883</v>
      </c>
      <c r="B2745">
        <f t="shared" si="42"/>
        <v>5</v>
      </c>
      <c r="C2745" t="str">
        <f>IF(ISNA(VLOOKUP(A2745,words!$A$2:$A$236,1,FALSE)),"-","Normal")</f>
        <v>-</v>
      </c>
      <c r="D2745" t="str">
        <f>IF(ISNA(VLOOKUP(A2745,words_1k!$A$2:$A$1024,1,FALSE)),"-","1k")</f>
        <v>-</v>
      </c>
      <c r="E2745" t="str">
        <f>IF(ISNA(VLOOKUP(A2745,words_5k!$A$2:$A$5024,1,FALSE)),"-","5k")</f>
        <v>5k</v>
      </c>
    </row>
    <row r="2746" spans="1:5" ht="12" x14ac:dyDescent="0.15">
      <c r="A2746" s="11" t="s">
        <v>2884</v>
      </c>
      <c r="B2746">
        <f t="shared" si="42"/>
        <v>6</v>
      </c>
      <c r="C2746" t="str">
        <f>IF(ISNA(VLOOKUP(A2746,words!$A$2:$A$236,1,FALSE)),"-","Normal")</f>
        <v>-</v>
      </c>
      <c r="D2746" t="str">
        <f>IF(ISNA(VLOOKUP(A2746,words_1k!$A$2:$A$1024,1,FALSE)),"-","1k")</f>
        <v>-</v>
      </c>
      <c r="E2746" t="str">
        <f>IF(ISNA(VLOOKUP(A2746,words_5k!$A$2:$A$5024,1,FALSE)),"-","5k")</f>
        <v>5k</v>
      </c>
    </row>
    <row r="2747" spans="1:5" ht="12" x14ac:dyDescent="0.15">
      <c r="A2747" s="11" t="s">
        <v>2885</v>
      </c>
      <c r="B2747">
        <f t="shared" si="42"/>
        <v>7</v>
      </c>
      <c r="C2747" t="str">
        <f>IF(ISNA(VLOOKUP(A2747,words!$A$2:$A$236,1,FALSE)),"-","Normal")</f>
        <v>-</v>
      </c>
      <c r="D2747" t="str">
        <f>IF(ISNA(VLOOKUP(A2747,words_1k!$A$2:$A$1024,1,FALSE)),"-","1k")</f>
        <v>-</v>
      </c>
      <c r="E2747" t="str">
        <f>IF(ISNA(VLOOKUP(A2747,words_5k!$A$2:$A$5024,1,FALSE)),"-","5k")</f>
        <v>5k</v>
      </c>
    </row>
    <row r="2748" spans="1:5" ht="12" x14ac:dyDescent="0.15">
      <c r="A2748" s="11" t="s">
        <v>2886</v>
      </c>
      <c r="B2748">
        <f t="shared" si="42"/>
        <v>3</v>
      </c>
      <c r="C2748" t="str">
        <f>IF(ISNA(VLOOKUP(A2748,words!$A$2:$A$236,1,FALSE)),"-","Normal")</f>
        <v>-</v>
      </c>
      <c r="D2748" t="str">
        <f>IF(ISNA(VLOOKUP(A2748,words_1k!$A$2:$A$1024,1,FALSE)),"-","1k")</f>
        <v>-</v>
      </c>
      <c r="E2748" t="str">
        <f>IF(ISNA(VLOOKUP(A2748,words_5k!$A$2:$A$5024,1,FALSE)),"-","5k")</f>
        <v>5k</v>
      </c>
    </row>
    <row r="2749" spans="1:5" ht="12" x14ac:dyDescent="0.15">
      <c r="A2749" s="11" t="s">
        <v>2887</v>
      </c>
      <c r="B2749">
        <f t="shared" si="42"/>
        <v>6</v>
      </c>
      <c r="C2749" t="str">
        <f>IF(ISNA(VLOOKUP(A2749,words!$A$2:$A$236,1,FALSE)),"-","Normal")</f>
        <v>-</v>
      </c>
      <c r="D2749" t="str">
        <f>IF(ISNA(VLOOKUP(A2749,words_1k!$A$2:$A$1024,1,FALSE)),"-","1k")</f>
        <v>-</v>
      </c>
      <c r="E2749" t="str">
        <f>IF(ISNA(VLOOKUP(A2749,words_5k!$A$2:$A$5024,1,FALSE)),"-","5k")</f>
        <v>5k</v>
      </c>
    </row>
    <row r="2750" spans="1:5" ht="12" x14ac:dyDescent="0.15">
      <c r="A2750" s="11" t="s">
        <v>2888</v>
      </c>
      <c r="B2750">
        <f t="shared" si="42"/>
        <v>5</v>
      </c>
      <c r="C2750" t="str">
        <f>IF(ISNA(VLOOKUP(A2750,words!$A$2:$A$236,1,FALSE)),"-","Normal")</f>
        <v>-</v>
      </c>
      <c r="D2750" t="str">
        <f>IF(ISNA(VLOOKUP(A2750,words_1k!$A$2:$A$1024,1,FALSE)),"-","1k")</f>
        <v>-</v>
      </c>
      <c r="E2750" t="str">
        <f>IF(ISNA(VLOOKUP(A2750,words_5k!$A$2:$A$5024,1,FALSE)),"-","5k")</f>
        <v>5k</v>
      </c>
    </row>
    <row r="2751" spans="1:5" ht="12" x14ac:dyDescent="0.15">
      <c r="A2751" s="11" t="s">
        <v>2889</v>
      </c>
      <c r="B2751">
        <f t="shared" si="42"/>
        <v>5</v>
      </c>
      <c r="C2751" t="str">
        <f>IF(ISNA(VLOOKUP(A2751,words!$A$2:$A$236,1,FALSE)),"-","Normal")</f>
        <v>-</v>
      </c>
      <c r="D2751" t="str">
        <f>IF(ISNA(VLOOKUP(A2751,words_1k!$A$2:$A$1024,1,FALSE)),"-","1k")</f>
        <v>-</v>
      </c>
      <c r="E2751" t="str">
        <f>IF(ISNA(VLOOKUP(A2751,words_5k!$A$2:$A$5024,1,FALSE)),"-","5k")</f>
        <v>5k</v>
      </c>
    </row>
    <row r="2752" spans="1:5" ht="12" x14ac:dyDescent="0.15">
      <c r="A2752" s="11" t="s">
        <v>2890</v>
      </c>
      <c r="B2752">
        <f t="shared" si="42"/>
        <v>4</v>
      </c>
      <c r="C2752" t="str">
        <f>IF(ISNA(VLOOKUP(A2752,words!$A$2:$A$236,1,FALSE)),"-","Normal")</f>
        <v>-</v>
      </c>
      <c r="D2752" t="str">
        <f>IF(ISNA(VLOOKUP(A2752,words_1k!$A$2:$A$1024,1,FALSE)),"-","1k")</f>
        <v>-</v>
      </c>
      <c r="E2752" t="str">
        <f>IF(ISNA(VLOOKUP(A2752,words_5k!$A$2:$A$5024,1,FALSE)),"-","5k")</f>
        <v>5k</v>
      </c>
    </row>
    <row r="2753" spans="1:5" ht="12" x14ac:dyDescent="0.15">
      <c r="A2753" s="11" t="s">
        <v>2891</v>
      </c>
      <c r="B2753">
        <f t="shared" si="42"/>
        <v>3</v>
      </c>
      <c r="C2753" t="str">
        <f>IF(ISNA(VLOOKUP(A2753,words!$A$2:$A$236,1,FALSE)),"-","Normal")</f>
        <v>-</v>
      </c>
      <c r="D2753" t="str">
        <f>IF(ISNA(VLOOKUP(A2753,words_1k!$A$2:$A$1024,1,FALSE)),"-","1k")</f>
        <v>-</v>
      </c>
      <c r="E2753" t="str">
        <f>IF(ISNA(VLOOKUP(A2753,words_5k!$A$2:$A$5024,1,FALSE)),"-","5k")</f>
        <v>5k</v>
      </c>
    </row>
    <row r="2754" spans="1:5" ht="12" x14ac:dyDescent="0.15">
      <c r="A2754" s="11" t="s">
        <v>240</v>
      </c>
      <c r="B2754">
        <f t="shared" ref="B2754:B2817" si="43">LEN(A2754)</f>
        <v>3</v>
      </c>
      <c r="C2754" t="str">
        <f>IF(ISNA(VLOOKUP(A2754,words!$A$2:$A$236,1,FALSE)),"-","Normal")</f>
        <v>Normal</v>
      </c>
      <c r="D2754" t="str">
        <f>IF(ISNA(VLOOKUP(A2754,words_1k!$A$2:$A$1024,1,FALSE)),"-","1k")</f>
        <v>-</v>
      </c>
      <c r="E2754" t="str">
        <f>IF(ISNA(VLOOKUP(A2754,words_5k!$A$2:$A$5024,1,FALSE)),"-","5k")</f>
        <v>5k</v>
      </c>
    </row>
    <row r="2755" spans="1:5" ht="12" x14ac:dyDescent="0.15">
      <c r="A2755" s="11" t="s">
        <v>2892</v>
      </c>
      <c r="B2755">
        <f t="shared" si="43"/>
        <v>6</v>
      </c>
      <c r="C2755" t="str">
        <f>IF(ISNA(VLOOKUP(A2755,words!$A$2:$A$236,1,FALSE)),"-","Normal")</f>
        <v>-</v>
      </c>
      <c r="D2755" t="str">
        <f>IF(ISNA(VLOOKUP(A2755,words_1k!$A$2:$A$1024,1,FALSE)),"-","1k")</f>
        <v>-</v>
      </c>
      <c r="E2755" t="str">
        <f>IF(ISNA(VLOOKUP(A2755,words_5k!$A$2:$A$5024,1,FALSE)),"-","5k")</f>
        <v>5k</v>
      </c>
    </row>
    <row r="2756" spans="1:5" ht="12" x14ac:dyDescent="0.15">
      <c r="A2756" s="11" t="s">
        <v>2893</v>
      </c>
      <c r="B2756">
        <f t="shared" si="43"/>
        <v>7</v>
      </c>
      <c r="C2756" t="str">
        <f>IF(ISNA(VLOOKUP(A2756,words!$A$2:$A$236,1,FALSE)),"-","Normal")</f>
        <v>-</v>
      </c>
      <c r="D2756" t="str">
        <f>IF(ISNA(VLOOKUP(A2756,words_1k!$A$2:$A$1024,1,FALSE)),"-","1k")</f>
        <v>-</v>
      </c>
      <c r="E2756" t="str">
        <f>IF(ISNA(VLOOKUP(A2756,words_5k!$A$2:$A$5024,1,FALSE)),"-","5k")</f>
        <v>5k</v>
      </c>
    </row>
    <row r="2757" spans="1:5" ht="12" x14ac:dyDescent="0.15">
      <c r="A2757" s="11" t="s">
        <v>2894</v>
      </c>
      <c r="B2757">
        <f t="shared" si="43"/>
        <v>4</v>
      </c>
      <c r="C2757" t="str">
        <f>IF(ISNA(VLOOKUP(A2757,words!$A$2:$A$236,1,FALSE)),"-","Normal")</f>
        <v>-</v>
      </c>
      <c r="D2757" t="str">
        <f>IF(ISNA(VLOOKUP(A2757,words_1k!$A$2:$A$1024,1,FALSE)),"-","1k")</f>
        <v>-</v>
      </c>
      <c r="E2757" t="str">
        <f>IF(ISNA(VLOOKUP(A2757,words_5k!$A$2:$A$5024,1,FALSE)),"-","5k")</f>
        <v>5k</v>
      </c>
    </row>
    <row r="2758" spans="1:5" ht="12" x14ac:dyDescent="0.15">
      <c r="A2758" s="11" t="s">
        <v>2895</v>
      </c>
      <c r="B2758">
        <f t="shared" si="43"/>
        <v>5</v>
      </c>
      <c r="C2758" t="str">
        <f>IF(ISNA(VLOOKUP(A2758,words!$A$2:$A$236,1,FALSE)),"-","Normal")</f>
        <v>-</v>
      </c>
      <c r="D2758" t="str">
        <f>IF(ISNA(VLOOKUP(A2758,words_1k!$A$2:$A$1024,1,FALSE)),"-","1k")</f>
        <v>-</v>
      </c>
      <c r="E2758" t="str">
        <f>IF(ISNA(VLOOKUP(A2758,words_5k!$A$2:$A$5024,1,FALSE)),"-","5k")</f>
        <v>5k</v>
      </c>
    </row>
    <row r="2759" spans="1:5" ht="12" x14ac:dyDescent="0.15">
      <c r="A2759" s="11" t="s">
        <v>2896</v>
      </c>
      <c r="B2759">
        <f t="shared" si="43"/>
        <v>4</v>
      </c>
      <c r="C2759" t="str">
        <f>IF(ISNA(VLOOKUP(A2759,words!$A$2:$A$236,1,FALSE)),"-","Normal")</f>
        <v>-</v>
      </c>
      <c r="D2759" t="str">
        <f>IF(ISNA(VLOOKUP(A2759,words_1k!$A$2:$A$1024,1,FALSE)),"-","1k")</f>
        <v>-</v>
      </c>
      <c r="E2759" t="str">
        <f>IF(ISNA(VLOOKUP(A2759,words_5k!$A$2:$A$5024,1,FALSE)),"-","5k")</f>
        <v>5k</v>
      </c>
    </row>
    <row r="2760" spans="1:5" ht="12" x14ac:dyDescent="0.15">
      <c r="A2760" s="11" t="s">
        <v>2897</v>
      </c>
      <c r="B2760">
        <f t="shared" si="43"/>
        <v>3</v>
      </c>
      <c r="C2760" t="str">
        <f>IF(ISNA(VLOOKUP(A2760,words!$A$2:$A$236,1,FALSE)),"-","Normal")</f>
        <v>-</v>
      </c>
      <c r="D2760" t="str">
        <f>IF(ISNA(VLOOKUP(A2760,words_1k!$A$2:$A$1024,1,FALSE)),"-","1k")</f>
        <v>-</v>
      </c>
      <c r="E2760" t="str">
        <f>IF(ISNA(VLOOKUP(A2760,words_5k!$A$2:$A$5024,1,FALSE)),"-","5k")</f>
        <v>5k</v>
      </c>
    </row>
    <row r="2761" spans="1:5" ht="12" x14ac:dyDescent="0.15">
      <c r="A2761" s="11" t="s">
        <v>2898</v>
      </c>
      <c r="B2761">
        <f t="shared" si="43"/>
        <v>3</v>
      </c>
      <c r="C2761" t="str">
        <f>IF(ISNA(VLOOKUP(A2761,words!$A$2:$A$236,1,FALSE)),"-","Normal")</f>
        <v>-</v>
      </c>
      <c r="D2761" t="str">
        <f>IF(ISNA(VLOOKUP(A2761,words_1k!$A$2:$A$1024,1,FALSE)),"-","1k")</f>
        <v>-</v>
      </c>
      <c r="E2761" t="str">
        <f>IF(ISNA(VLOOKUP(A2761,words_5k!$A$2:$A$5024,1,FALSE)),"-","5k")</f>
        <v>5k</v>
      </c>
    </row>
    <row r="2762" spans="1:5" ht="12" x14ac:dyDescent="0.15">
      <c r="A2762" s="11" t="s">
        <v>2899</v>
      </c>
      <c r="B2762">
        <f t="shared" si="43"/>
        <v>4</v>
      </c>
      <c r="C2762" t="str">
        <f>IF(ISNA(VLOOKUP(A2762,words!$A$2:$A$236,1,FALSE)),"-","Normal")</f>
        <v>-</v>
      </c>
      <c r="D2762" t="str">
        <f>IF(ISNA(VLOOKUP(A2762,words_1k!$A$2:$A$1024,1,FALSE)),"-","1k")</f>
        <v>-</v>
      </c>
      <c r="E2762" t="str">
        <f>IF(ISNA(VLOOKUP(A2762,words_5k!$A$2:$A$5024,1,FALSE)),"-","5k")</f>
        <v>5k</v>
      </c>
    </row>
    <row r="2763" spans="1:5" ht="12" x14ac:dyDescent="0.15">
      <c r="A2763" s="11" t="s">
        <v>2900</v>
      </c>
      <c r="B2763">
        <f t="shared" si="43"/>
        <v>7</v>
      </c>
      <c r="C2763" t="str">
        <f>IF(ISNA(VLOOKUP(A2763,words!$A$2:$A$236,1,FALSE)),"-","Normal")</f>
        <v>-</v>
      </c>
      <c r="D2763" t="str">
        <f>IF(ISNA(VLOOKUP(A2763,words_1k!$A$2:$A$1024,1,FALSE)),"-","1k")</f>
        <v>-</v>
      </c>
      <c r="E2763" t="str">
        <f>IF(ISNA(VLOOKUP(A2763,words_5k!$A$2:$A$5024,1,FALSE)),"-","5k")</f>
        <v>5k</v>
      </c>
    </row>
    <row r="2764" spans="1:5" ht="12" x14ac:dyDescent="0.15">
      <c r="A2764" s="11" t="s">
        <v>2901</v>
      </c>
      <c r="B2764">
        <f t="shared" si="43"/>
        <v>4</v>
      </c>
      <c r="C2764" t="str">
        <f>IF(ISNA(VLOOKUP(A2764,words!$A$2:$A$236,1,FALSE)),"-","Normal")</f>
        <v>-</v>
      </c>
      <c r="D2764" t="str">
        <f>IF(ISNA(VLOOKUP(A2764,words_1k!$A$2:$A$1024,1,FALSE)),"-","1k")</f>
        <v>-</v>
      </c>
      <c r="E2764" t="str">
        <f>IF(ISNA(VLOOKUP(A2764,words_5k!$A$2:$A$5024,1,FALSE)),"-","5k")</f>
        <v>5k</v>
      </c>
    </row>
    <row r="2765" spans="1:5" ht="12" x14ac:dyDescent="0.15">
      <c r="A2765" s="11" t="s">
        <v>2902</v>
      </c>
      <c r="B2765">
        <f t="shared" si="43"/>
        <v>7</v>
      </c>
      <c r="C2765" t="str">
        <f>IF(ISNA(VLOOKUP(A2765,words!$A$2:$A$236,1,FALSE)),"-","Normal")</f>
        <v>-</v>
      </c>
      <c r="D2765" t="str">
        <f>IF(ISNA(VLOOKUP(A2765,words_1k!$A$2:$A$1024,1,FALSE)),"-","1k")</f>
        <v>-</v>
      </c>
      <c r="E2765" t="str">
        <f>IF(ISNA(VLOOKUP(A2765,words_5k!$A$2:$A$5024,1,FALSE)),"-","5k")</f>
        <v>5k</v>
      </c>
    </row>
    <row r="2766" spans="1:5" ht="12" x14ac:dyDescent="0.15">
      <c r="A2766" s="11" t="s">
        <v>2903</v>
      </c>
      <c r="B2766">
        <f t="shared" si="43"/>
        <v>6</v>
      </c>
      <c r="C2766" t="str">
        <f>IF(ISNA(VLOOKUP(A2766,words!$A$2:$A$236,1,FALSE)),"-","Normal")</f>
        <v>-</v>
      </c>
      <c r="D2766" t="str">
        <f>IF(ISNA(VLOOKUP(A2766,words_1k!$A$2:$A$1024,1,FALSE)),"-","1k")</f>
        <v>-</v>
      </c>
      <c r="E2766" t="str">
        <f>IF(ISNA(VLOOKUP(A2766,words_5k!$A$2:$A$5024,1,FALSE)),"-","5k")</f>
        <v>5k</v>
      </c>
    </row>
    <row r="2767" spans="1:5" ht="12" x14ac:dyDescent="0.15">
      <c r="A2767" s="11" t="s">
        <v>2904</v>
      </c>
      <c r="B2767">
        <f t="shared" si="43"/>
        <v>4</v>
      </c>
      <c r="C2767" t="str">
        <f>IF(ISNA(VLOOKUP(A2767,words!$A$2:$A$236,1,FALSE)),"-","Normal")</f>
        <v>-</v>
      </c>
      <c r="D2767" t="str">
        <f>IF(ISNA(VLOOKUP(A2767,words_1k!$A$2:$A$1024,1,FALSE)),"-","1k")</f>
        <v>-</v>
      </c>
      <c r="E2767" t="str">
        <f>IF(ISNA(VLOOKUP(A2767,words_5k!$A$2:$A$5024,1,FALSE)),"-","5k")</f>
        <v>5k</v>
      </c>
    </row>
    <row r="2768" spans="1:5" ht="12" x14ac:dyDescent="0.15">
      <c r="A2768" s="11" t="s">
        <v>2905</v>
      </c>
      <c r="B2768">
        <f t="shared" si="43"/>
        <v>5</v>
      </c>
      <c r="C2768" t="str">
        <f>IF(ISNA(VLOOKUP(A2768,words!$A$2:$A$236,1,FALSE)),"-","Normal")</f>
        <v>-</v>
      </c>
      <c r="D2768" t="str">
        <f>IF(ISNA(VLOOKUP(A2768,words_1k!$A$2:$A$1024,1,FALSE)),"-","1k")</f>
        <v>-</v>
      </c>
      <c r="E2768" t="str">
        <f>IF(ISNA(VLOOKUP(A2768,words_5k!$A$2:$A$5024,1,FALSE)),"-","5k")</f>
        <v>5k</v>
      </c>
    </row>
    <row r="2769" spans="1:5" ht="12" x14ac:dyDescent="0.15">
      <c r="A2769" s="11" t="s">
        <v>2906</v>
      </c>
      <c r="B2769">
        <f t="shared" si="43"/>
        <v>5</v>
      </c>
      <c r="C2769" t="str">
        <f>IF(ISNA(VLOOKUP(A2769,words!$A$2:$A$236,1,FALSE)),"-","Normal")</f>
        <v>-</v>
      </c>
      <c r="D2769" t="str">
        <f>IF(ISNA(VLOOKUP(A2769,words_1k!$A$2:$A$1024,1,FALSE)),"-","1k")</f>
        <v>-</v>
      </c>
      <c r="E2769" t="str">
        <f>IF(ISNA(VLOOKUP(A2769,words_5k!$A$2:$A$5024,1,FALSE)),"-","5k")</f>
        <v>5k</v>
      </c>
    </row>
    <row r="2770" spans="1:5" ht="12" x14ac:dyDescent="0.15">
      <c r="A2770" s="11" t="s">
        <v>2907</v>
      </c>
      <c r="B2770">
        <f t="shared" si="43"/>
        <v>6</v>
      </c>
      <c r="C2770" t="str">
        <f>IF(ISNA(VLOOKUP(A2770,words!$A$2:$A$236,1,FALSE)),"-","Normal")</f>
        <v>-</v>
      </c>
      <c r="D2770" t="str">
        <f>IF(ISNA(VLOOKUP(A2770,words_1k!$A$2:$A$1024,1,FALSE)),"-","1k")</f>
        <v>-</v>
      </c>
      <c r="E2770" t="str">
        <f>IF(ISNA(VLOOKUP(A2770,words_5k!$A$2:$A$5024,1,FALSE)),"-","5k")</f>
        <v>5k</v>
      </c>
    </row>
    <row r="2771" spans="1:5" ht="12" x14ac:dyDescent="0.15">
      <c r="A2771" s="11" t="s">
        <v>2908</v>
      </c>
      <c r="B2771">
        <f t="shared" si="43"/>
        <v>5</v>
      </c>
      <c r="C2771" t="str">
        <f>IF(ISNA(VLOOKUP(A2771,words!$A$2:$A$236,1,FALSE)),"-","Normal")</f>
        <v>-</v>
      </c>
      <c r="D2771" t="str">
        <f>IF(ISNA(VLOOKUP(A2771,words_1k!$A$2:$A$1024,1,FALSE)),"-","1k")</f>
        <v>-</v>
      </c>
      <c r="E2771" t="str">
        <f>IF(ISNA(VLOOKUP(A2771,words_5k!$A$2:$A$5024,1,FALSE)),"-","5k")</f>
        <v>5k</v>
      </c>
    </row>
    <row r="2772" spans="1:5" ht="12" x14ac:dyDescent="0.15">
      <c r="A2772" s="11" t="s">
        <v>2909</v>
      </c>
      <c r="B2772">
        <f t="shared" si="43"/>
        <v>5</v>
      </c>
      <c r="C2772" t="str">
        <f>IF(ISNA(VLOOKUP(A2772,words!$A$2:$A$236,1,FALSE)),"-","Normal")</f>
        <v>-</v>
      </c>
      <c r="D2772" t="str">
        <f>IF(ISNA(VLOOKUP(A2772,words_1k!$A$2:$A$1024,1,FALSE)),"-","1k")</f>
        <v>-</v>
      </c>
      <c r="E2772" t="str">
        <f>IF(ISNA(VLOOKUP(A2772,words_5k!$A$2:$A$5024,1,FALSE)),"-","5k")</f>
        <v>5k</v>
      </c>
    </row>
    <row r="2773" spans="1:5" ht="12" x14ac:dyDescent="0.15">
      <c r="A2773" s="11" t="s">
        <v>2910</v>
      </c>
      <c r="B2773">
        <f t="shared" si="43"/>
        <v>6</v>
      </c>
      <c r="C2773" t="str">
        <f>IF(ISNA(VLOOKUP(A2773,words!$A$2:$A$236,1,FALSE)),"-","Normal")</f>
        <v>-</v>
      </c>
      <c r="D2773" t="str">
        <f>IF(ISNA(VLOOKUP(A2773,words_1k!$A$2:$A$1024,1,FALSE)),"-","1k")</f>
        <v>-</v>
      </c>
      <c r="E2773" t="str">
        <f>IF(ISNA(VLOOKUP(A2773,words_5k!$A$2:$A$5024,1,FALSE)),"-","5k")</f>
        <v>5k</v>
      </c>
    </row>
    <row r="2774" spans="1:5" ht="12" x14ac:dyDescent="0.15">
      <c r="A2774" s="11" t="s">
        <v>2911</v>
      </c>
      <c r="B2774">
        <f t="shared" si="43"/>
        <v>5</v>
      </c>
      <c r="C2774" t="str">
        <f>IF(ISNA(VLOOKUP(A2774,words!$A$2:$A$236,1,FALSE)),"-","Normal")</f>
        <v>-</v>
      </c>
      <c r="D2774" t="str">
        <f>IF(ISNA(VLOOKUP(A2774,words_1k!$A$2:$A$1024,1,FALSE)),"-","1k")</f>
        <v>-</v>
      </c>
      <c r="E2774" t="str">
        <f>IF(ISNA(VLOOKUP(A2774,words_5k!$A$2:$A$5024,1,FALSE)),"-","5k")</f>
        <v>5k</v>
      </c>
    </row>
    <row r="2775" spans="1:5" ht="12" x14ac:dyDescent="0.15">
      <c r="A2775" s="11" t="s">
        <v>2912</v>
      </c>
      <c r="B2775">
        <f t="shared" si="43"/>
        <v>3</v>
      </c>
      <c r="C2775" t="str">
        <f>IF(ISNA(VLOOKUP(A2775,words!$A$2:$A$236,1,FALSE)),"-","Normal")</f>
        <v>-</v>
      </c>
      <c r="D2775" t="str">
        <f>IF(ISNA(VLOOKUP(A2775,words_1k!$A$2:$A$1024,1,FALSE)),"-","1k")</f>
        <v>-</v>
      </c>
      <c r="E2775" t="str">
        <f>IF(ISNA(VLOOKUP(A2775,words_5k!$A$2:$A$5024,1,FALSE)),"-","5k")</f>
        <v>5k</v>
      </c>
    </row>
    <row r="2776" spans="1:5" ht="12" x14ac:dyDescent="0.15">
      <c r="A2776" s="11" t="s">
        <v>2913</v>
      </c>
      <c r="B2776">
        <f t="shared" si="43"/>
        <v>2</v>
      </c>
      <c r="C2776" t="str">
        <f>IF(ISNA(VLOOKUP(A2776,words!$A$2:$A$236,1,FALSE)),"-","Normal")</f>
        <v>-</v>
      </c>
      <c r="D2776" t="str">
        <f>IF(ISNA(VLOOKUP(A2776,words_1k!$A$2:$A$1024,1,FALSE)),"-","1k")</f>
        <v>-</v>
      </c>
      <c r="E2776" t="str">
        <f>IF(ISNA(VLOOKUP(A2776,words_5k!$A$2:$A$5024,1,FALSE)),"-","5k")</f>
        <v>5k</v>
      </c>
    </row>
    <row r="2777" spans="1:5" ht="12" x14ac:dyDescent="0.15">
      <c r="A2777" s="11" t="s">
        <v>2914</v>
      </c>
      <c r="B2777">
        <f t="shared" si="43"/>
        <v>6</v>
      </c>
      <c r="C2777" t="str">
        <f>IF(ISNA(VLOOKUP(A2777,words!$A$2:$A$236,1,FALSE)),"-","Normal")</f>
        <v>-</v>
      </c>
      <c r="D2777" t="str">
        <f>IF(ISNA(VLOOKUP(A2777,words_1k!$A$2:$A$1024,1,FALSE)),"-","1k")</f>
        <v>-</v>
      </c>
      <c r="E2777" t="str">
        <f>IF(ISNA(VLOOKUP(A2777,words_5k!$A$2:$A$5024,1,FALSE)),"-","5k")</f>
        <v>5k</v>
      </c>
    </row>
    <row r="2778" spans="1:5" ht="12" x14ac:dyDescent="0.15">
      <c r="A2778" s="11" t="s">
        <v>2915</v>
      </c>
      <c r="B2778">
        <f t="shared" si="43"/>
        <v>5</v>
      </c>
      <c r="C2778" t="str">
        <f>IF(ISNA(VLOOKUP(A2778,words!$A$2:$A$236,1,FALSE)),"-","Normal")</f>
        <v>-</v>
      </c>
      <c r="D2778" t="str">
        <f>IF(ISNA(VLOOKUP(A2778,words_1k!$A$2:$A$1024,1,FALSE)),"-","1k")</f>
        <v>-</v>
      </c>
      <c r="E2778" t="str">
        <f>IF(ISNA(VLOOKUP(A2778,words_5k!$A$2:$A$5024,1,FALSE)),"-","5k")</f>
        <v>5k</v>
      </c>
    </row>
    <row r="2779" spans="1:5" ht="12" x14ac:dyDescent="0.15">
      <c r="A2779" s="11" t="s">
        <v>2916</v>
      </c>
      <c r="B2779">
        <f t="shared" si="43"/>
        <v>5</v>
      </c>
      <c r="C2779" t="str">
        <f>IF(ISNA(VLOOKUP(A2779,words!$A$2:$A$236,1,FALSE)),"-","Normal")</f>
        <v>-</v>
      </c>
      <c r="D2779" t="str">
        <f>IF(ISNA(VLOOKUP(A2779,words_1k!$A$2:$A$1024,1,FALSE)),"-","1k")</f>
        <v>-</v>
      </c>
      <c r="E2779" t="str">
        <f>IF(ISNA(VLOOKUP(A2779,words_5k!$A$2:$A$5024,1,FALSE)),"-","5k")</f>
        <v>5k</v>
      </c>
    </row>
    <row r="2780" spans="1:5" ht="12" x14ac:dyDescent="0.15">
      <c r="A2780" s="11" t="s">
        <v>2917</v>
      </c>
      <c r="B2780">
        <f t="shared" si="43"/>
        <v>4</v>
      </c>
      <c r="C2780" t="str">
        <f>IF(ISNA(VLOOKUP(A2780,words!$A$2:$A$236,1,FALSE)),"-","Normal")</f>
        <v>-</v>
      </c>
      <c r="D2780" t="str">
        <f>IF(ISNA(VLOOKUP(A2780,words_1k!$A$2:$A$1024,1,FALSE)),"-","1k")</f>
        <v>-</v>
      </c>
      <c r="E2780" t="str">
        <f>IF(ISNA(VLOOKUP(A2780,words_5k!$A$2:$A$5024,1,FALSE)),"-","5k")</f>
        <v>5k</v>
      </c>
    </row>
    <row r="2781" spans="1:5" ht="12" x14ac:dyDescent="0.15">
      <c r="A2781" s="11" t="s">
        <v>2918</v>
      </c>
      <c r="B2781">
        <f t="shared" si="43"/>
        <v>6</v>
      </c>
      <c r="C2781" t="str">
        <f>IF(ISNA(VLOOKUP(A2781,words!$A$2:$A$236,1,FALSE)),"-","Normal")</f>
        <v>-</v>
      </c>
      <c r="D2781" t="str">
        <f>IF(ISNA(VLOOKUP(A2781,words_1k!$A$2:$A$1024,1,FALSE)),"-","1k")</f>
        <v>-</v>
      </c>
      <c r="E2781" t="str">
        <f>IF(ISNA(VLOOKUP(A2781,words_5k!$A$2:$A$5024,1,FALSE)),"-","5k")</f>
        <v>5k</v>
      </c>
    </row>
    <row r="2782" spans="1:5" ht="12" x14ac:dyDescent="0.15">
      <c r="A2782" s="11" t="s">
        <v>2919</v>
      </c>
      <c r="B2782">
        <f t="shared" si="43"/>
        <v>5</v>
      </c>
      <c r="C2782" t="str">
        <f>IF(ISNA(VLOOKUP(A2782,words!$A$2:$A$236,1,FALSE)),"-","Normal")</f>
        <v>-</v>
      </c>
      <c r="D2782" t="str">
        <f>IF(ISNA(VLOOKUP(A2782,words_1k!$A$2:$A$1024,1,FALSE)),"-","1k")</f>
        <v>-</v>
      </c>
      <c r="E2782" t="str">
        <f>IF(ISNA(VLOOKUP(A2782,words_5k!$A$2:$A$5024,1,FALSE)),"-","5k")</f>
        <v>5k</v>
      </c>
    </row>
    <row r="2783" spans="1:5" ht="12" x14ac:dyDescent="0.15">
      <c r="A2783" s="11" t="s">
        <v>2920</v>
      </c>
      <c r="B2783">
        <f t="shared" si="43"/>
        <v>3</v>
      </c>
      <c r="C2783" t="str">
        <f>IF(ISNA(VLOOKUP(A2783,words!$A$2:$A$236,1,FALSE)),"-","Normal")</f>
        <v>-</v>
      </c>
      <c r="D2783" t="str">
        <f>IF(ISNA(VLOOKUP(A2783,words_1k!$A$2:$A$1024,1,FALSE)),"-","1k")</f>
        <v>-</v>
      </c>
      <c r="E2783" t="str">
        <f>IF(ISNA(VLOOKUP(A2783,words_5k!$A$2:$A$5024,1,FALSE)),"-","5k")</f>
        <v>5k</v>
      </c>
    </row>
    <row r="2784" spans="1:5" ht="12" x14ac:dyDescent="0.15">
      <c r="A2784" s="11" t="s">
        <v>2921</v>
      </c>
      <c r="B2784">
        <f t="shared" si="43"/>
        <v>5</v>
      </c>
      <c r="C2784" t="str">
        <f>IF(ISNA(VLOOKUP(A2784,words!$A$2:$A$236,1,FALSE)),"-","Normal")</f>
        <v>-</v>
      </c>
      <c r="D2784" t="str">
        <f>IF(ISNA(VLOOKUP(A2784,words_1k!$A$2:$A$1024,1,FALSE)),"-","1k")</f>
        <v>-</v>
      </c>
      <c r="E2784" t="str">
        <f>IF(ISNA(VLOOKUP(A2784,words_5k!$A$2:$A$5024,1,FALSE)),"-","5k")</f>
        <v>5k</v>
      </c>
    </row>
    <row r="2785" spans="1:5" ht="12" x14ac:dyDescent="0.15">
      <c r="A2785" s="11" t="s">
        <v>2922</v>
      </c>
      <c r="B2785">
        <f t="shared" si="43"/>
        <v>6</v>
      </c>
      <c r="C2785" t="str">
        <f>IF(ISNA(VLOOKUP(A2785,words!$A$2:$A$236,1,FALSE)),"-","Normal")</f>
        <v>-</v>
      </c>
      <c r="D2785" t="str">
        <f>IF(ISNA(VLOOKUP(A2785,words_1k!$A$2:$A$1024,1,FALSE)),"-","1k")</f>
        <v>-</v>
      </c>
      <c r="E2785" t="str">
        <f>IF(ISNA(VLOOKUP(A2785,words_5k!$A$2:$A$5024,1,FALSE)),"-","5k")</f>
        <v>5k</v>
      </c>
    </row>
    <row r="2786" spans="1:5" ht="12" x14ac:dyDescent="0.15">
      <c r="A2786" s="11" t="s">
        <v>2923</v>
      </c>
      <c r="B2786">
        <f t="shared" si="43"/>
        <v>6</v>
      </c>
      <c r="C2786" t="str">
        <f>IF(ISNA(VLOOKUP(A2786,words!$A$2:$A$236,1,FALSE)),"-","Normal")</f>
        <v>-</v>
      </c>
      <c r="D2786" t="str">
        <f>IF(ISNA(VLOOKUP(A2786,words_1k!$A$2:$A$1024,1,FALSE)),"-","1k")</f>
        <v>-</v>
      </c>
      <c r="E2786" t="str">
        <f>IF(ISNA(VLOOKUP(A2786,words_5k!$A$2:$A$5024,1,FALSE)),"-","5k")</f>
        <v>5k</v>
      </c>
    </row>
    <row r="2787" spans="1:5" ht="12" x14ac:dyDescent="0.15">
      <c r="A2787" s="11" t="s">
        <v>2924</v>
      </c>
      <c r="B2787">
        <f t="shared" si="43"/>
        <v>8</v>
      </c>
      <c r="C2787" t="str">
        <f>IF(ISNA(VLOOKUP(A2787,words!$A$2:$A$236,1,FALSE)),"-","Normal")</f>
        <v>-</v>
      </c>
      <c r="D2787" t="str">
        <f>IF(ISNA(VLOOKUP(A2787,words_1k!$A$2:$A$1024,1,FALSE)),"-","1k")</f>
        <v>-</v>
      </c>
      <c r="E2787" t="str">
        <f>IF(ISNA(VLOOKUP(A2787,words_5k!$A$2:$A$5024,1,FALSE)),"-","5k")</f>
        <v>5k</v>
      </c>
    </row>
    <row r="2788" spans="1:5" ht="12" x14ac:dyDescent="0.15">
      <c r="A2788" s="11" t="s">
        <v>2925</v>
      </c>
      <c r="B2788">
        <f t="shared" si="43"/>
        <v>5</v>
      </c>
      <c r="C2788" t="str">
        <f>IF(ISNA(VLOOKUP(A2788,words!$A$2:$A$236,1,FALSE)),"-","Normal")</f>
        <v>-</v>
      </c>
      <c r="D2788" t="str">
        <f>IF(ISNA(VLOOKUP(A2788,words_1k!$A$2:$A$1024,1,FALSE)),"-","1k")</f>
        <v>-</v>
      </c>
      <c r="E2788" t="str">
        <f>IF(ISNA(VLOOKUP(A2788,words_5k!$A$2:$A$5024,1,FALSE)),"-","5k")</f>
        <v>5k</v>
      </c>
    </row>
    <row r="2789" spans="1:5" ht="12" x14ac:dyDescent="0.15">
      <c r="A2789" s="11" t="s">
        <v>2926</v>
      </c>
      <c r="B2789">
        <f t="shared" si="43"/>
        <v>4</v>
      </c>
      <c r="C2789" t="str">
        <f>IF(ISNA(VLOOKUP(A2789,words!$A$2:$A$236,1,FALSE)),"-","Normal")</f>
        <v>-</v>
      </c>
      <c r="D2789" t="str">
        <f>IF(ISNA(VLOOKUP(A2789,words_1k!$A$2:$A$1024,1,FALSE)),"-","1k")</f>
        <v>-</v>
      </c>
      <c r="E2789" t="str">
        <f>IF(ISNA(VLOOKUP(A2789,words_5k!$A$2:$A$5024,1,FALSE)),"-","5k")</f>
        <v>5k</v>
      </c>
    </row>
    <row r="2790" spans="1:5" ht="12" x14ac:dyDescent="0.15">
      <c r="A2790" s="11" t="s">
        <v>2927</v>
      </c>
      <c r="B2790">
        <f t="shared" si="43"/>
        <v>5</v>
      </c>
      <c r="C2790" t="str">
        <f>IF(ISNA(VLOOKUP(A2790,words!$A$2:$A$236,1,FALSE)),"-","Normal")</f>
        <v>-</v>
      </c>
      <c r="D2790" t="str">
        <f>IF(ISNA(VLOOKUP(A2790,words_1k!$A$2:$A$1024,1,FALSE)),"-","1k")</f>
        <v>-</v>
      </c>
      <c r="E2790" t="str">
        <f>IF(ISNA(VLOOKUP(A2790,words_5k!$A$2:$A$5024,1,FALSE)),"-","5k")</f>
        <v>5k</v>
      </c>
    </row>
    <row r="2791" spans="1:5" ht="12" x14ac:dyDescent="0.15">
      <c r="A2791" s="11" t="s">
        <v>2928</v>
      </c>
      <c r="B2791">
        <f t="shared" si="43"/>
        <v>6</v>
      </c>
      <c r="C2791" t="str">
        <f>IF(ISNA(VLOOKUP(A2791,words!$A$2:$A$236,1,FALSE)),"-","Normal")</f>
        <v>-</v>
      </c>
      <c r="D2791" t="str">
        <f>IF(ISNA(VLOOKUP(A2791,words_1k!$A$2:$A$1024,1,FALSE)),"-","1k")</f>
        <v>-</v>
      </c>
      <c r="E2791" t="str">
        <f>IF(ISNA(VLOOKUP(A2791,words_5k!$A$2:$A$5024,1,FALSE)),"-","5k")</f>
        <v>5k</v>
      </c>
    </row>
    <row r="2792" spans="1:5" ht="12" x14ac:dyDescent="0.15">
      <c r="A2792" s="11" t="s">
        <v>2929</v>
      </c>
      <c r="B2792">
        <f t="shared" si="43"/>
        <v>5</v>
      </c>
      <c r="C2792" t="str">
        <f>IF(ISNA(VLOOKUP(A2792,words!$A$2:$A$236,1,FALSE)),"-","Normal")</f>
        <v>-</v>
      </c>
      <c r="D2792" t="str">
        <f>IF(ISNA(VLOOKUP(A2792,words_1k!$A$2:$A$1024,1,FALSE)),"-","1k")</f>
        <v>-</v>
      </c>
      <c r="E2792" t="str">
        <f>IF(ISNA(VLOOKUP(A2792,words_5k!$A$2:$A$5024,1,FALSE)),"-","5k")</f>
        <v>5k</v>
      </c>
    </row>
    <row r="2793" spans="1:5" ht="12" x14ac:dyDescent="0.15">
      <c r="A2793" s="11" t="s">
        <v>2930</v>
      </c>
      <c r="B2793">
        <f t="shared" si="43"/>
        <v>3</v>
      </c>
      <c r="C2793" t="str">
        <f>IF(ISNA(VLOOKUP(A2793,words!$A$2:$A$236,1,FALSE)),"-","Normal")</f>
        <v>-</v>
      </c>
      <c r="D2793" t="str">
        <f>IF(ISNA(VLOOKUP(A2793,words_1k!$A$2:$A$1024,1,FALSE)),"-","1k")</f>
        <v>-</v>
      </c>
      <c r="E2793" t="str">
        <f>IF(ISNA(VLOOKUP(A2793,words_5k!$A$2:$A$5024,1,FALSE)),"-","5k")</f>
        <v>5k</v>
      </c>
    </row>
    <row r="2794" spans="1:5" ht="12" x14ac:dyDescent="0.15">
      <c r="A2794" s="11" t="s">
        <v>2931</v>
      </c>
      <c r="B2794">
        <f t="shared" si="43"/>
        <v>6</v>
      </c>
      <c r="C2794" t="str">
        <f>IF(ISNA(VLOOKUP(A2794,words!$A$2:$A$236,1,FALSE)),"-","Normal")</f>
        <v>-</v>
      </c>
      <c r="D2794" t="str">
        <f>IF(ISNA(VLOOKUP(A2794,words_1k!$A$2:$A$1024,1,FALSE)),"-","1k")</f>
        <v>-</v>
      </c>
      <c r="E2794" t="str">
        <f>IF(ISNA(VLOOKUP(A2794,words_5k!$A$2:$A$5024,1,FALSE)),"-","5k")</f>
        <v>5k</v>
      </c>
    </row>
    <row r="2795" spans="1:5" ht="12" x14ac:dyDescent="0.15">
      <c r="A2795" s="11" t="s">
        <v>2932</v>
      </c>
      <c r="B2795">
        <f t="shared" si="43"/>
        <v>6</v>
      </c>
      <c r="C2795" t="str">
        <f>IF(ISNA(VLOOKUP(A2795,words!$A$2:$A$236,1,FALSE)),"-","Normal")</f>
        <v>-</v>
      </c>
      <c r="D2795" t="str">
        <f>IF(ISNA(VLOOKUP(A2795,words_1k!$A$2:$A$1024,1,FALSE)),"-","1k")</f>
        <v>-</v>
      </c>
      <c r="E2795" t="str">
        <f>IF(ISNA(VLOOKUP(A2795,words_5k!$A$2:$A$5024,1,FALSE)),"-","5k")</f>
        <v>5k</v>
      </c>
    </row>
    <row r="2796" spans="1:5" ht="12" x14ac:dyDescent="0.15">
      <c r="A2796" s="11" t="s">
        <v>2933</v>
      </c>
      <c r="B2796">
        <f t="shared" si="43"/>
        <v>5</v>
      </c>
      <c r="C2796" t="str">
        <f>IF(ISNA(VLOOKUP(A2796,words!$A$2:$A$236,1,FALSE)),"-","Normal")</f>
        <v>-</v>
      </c>
      <c r="D2796" t="str">
        <f>IF(ISNA(VLOOKUP(A2796,words_1k!$A$2:$A$1024,1,FALSE)),"-","1k")</f>
        <v>-</v>
      </c>
      <c r="E2796" t="str">
        <f>IF(ISNA(VLOOKUP(A2796,words_5k!$A$2:$A$5024,1,FALSE)),"-","5k")</f>
        <v>5k</v>
      </c>
    </row>
    <row r="2797" spans="1:5" ht="12" x14ac:dyDescent="0.15">
      <c r="A2797" s="11" t="s">
        <v>2934</v>
      </c>
      <c r="B2797">
        <f t="shared" si="43"/>
        <v>5</v>
      </c>
      <c r="C2797" t="str">
        <f>IF(ISNA(VLOOKUP(A2797,words!$A$2:$A$236,1,FALSE)),"-","Normal")</f>
        <v>-</v>
      </c>
      <c r="D2797" t="str">
        <f>IF(ISNA(VLOOKUP(A2797,words_1k!$A$2:$A$1024,1,FALSE)),"-","1k")</f>
        <v>-</v>
      </c>
      <c r="E2797" t="str">
        <f>IF(ISNA(VLOOKUP(A2797,words_5k!$A$2:$A$5024,1,FALSE)),"-","5k")</f>
        <v>5k</v>
      </c>
    </row>
    <row r="2798" spans="1:5" ht="12" x14ac:dyDescent="0.15">
      <c r="A2798" s="11" t="s">
        <v>2935</v>
      </c>
      <c r="B2798">
        <f t="shared" si="43"/>
        <v>4</v>
      </c>
      <c r="C2798" t="str">
        <f>IF(ISNA(VLOOKUP(A2798,words!$A$2:$A$236,1,FALSE)),"-","Normal")</f>
        <v>-</v>
      </c>
      <c r="D2798" t="str">
        <f>IF(ISNA(VLOOKUP(A2798,words_1k!$A$2:$A$1024,1,FALSE)),"-","1k")</f>
        <v>-</v>
      </c>
      <c r="E2798" t="str">
        <f>IF(ISNA(VLOOKUP(A2798,words_5k!$A$2:$A$5024,1,FALSE)),"-","5k")</f>
        <v>5k</v>
      </c>
    </row>
    <row r="2799" spans="1:5" ht="12" x14ac:dyDescent="0.15">
      <c r="A2799" s="11" t="s">
        <v>2936</v>
      </c>
      <c r="B2799">
        <f t="shared" si="43"/>
        <v>5</v>
      </c>
      <c r="C2799" t="str">
        <f>IF(ISNA(VLOOKUP(A2799,words!$A$2:$A$236,1,FALSE)),"-","Normal")</f>
        <v>-</v>
      </c>
      <c r="D2799" t="str">
        <f>IF(ISNA(VLOOKUP(A2799,words_1k!$A$2:$A$1024,1,FALSE)),"-","1k")</f>
        <v>-</v>
      </c>
      <c r="E2799" t="str">
        <f>IF(ISNA(VLOOKUP(A2799,words_5k!$A$2:$A$5024,1,FALSE)),"-","5k")</f>
        <v>5k</v>
      </c>
    </row>
    <row r="2800" spans="1:5" ht="12" x14ac:dyDescent="0.15">
      <c r="A2800" s="11" t="s">
        <v>2937</v>
      </c>
      <c r="B2800">
        <f t="shared" si="43"/>
        <v>9</v>
      </c>
      <c r="C2800" t="str">
        <f>IF(ISNA(VLOOKUP(A2800,words!$A$2:$A$236,1,FALSE)),"-","Normal")</f>
        <v>-</v>
      </c>
      <c r="D2800" t="str">
        <f>IF(ISNA(VLOOKUP(A2800,words_1k!$A$2:$A$1024,1,FALSE)),"-","1k")</f>
        <v>-</v>
      </c>
      <c r="E2800" t="str">
        <f>IF(ISNA(VLOOKUP(A2800,words_5k!$A$2:$A$5024,1,FALSE)),"-","5k")</f>
        <v>5k</v>
      </c>
    </row>
    <row r="2801" spans="1:5" ht="12" x14ac:dyDescent="0.15">
      <c r="A2801" s="11" t="s">
        <v>2938</v>
      </c>
      <c r="B2801">
        <f t="shared" si="43"/>
        <v>5</v>
      </c>
      <c r="C2801" t="str">
        <f>IF(ISNA(VLOOKUP(A2801,words!$A$2:$A$236,1,FALSE)),"-","Normal")</f>
        <v>-</v>
      </c>
      <c r="D2801" t="str">
        <f>IF(ISNA(VLOOKUP(A2801,words_1k!$A$2:$A$1024,1,FALSE)),"-","1k")</f>
        <v>-</v>
      </c>
      <c r="E2801" t="str">
        <f>IF(ISNA(VLOOKUP(A2801,words_5k!$A$2:$A$5024,1,FALSE)),"-","5k")</f>
        <v>5k</v>
      </c>
    </row>
    <row r="2802" spans="1:5" ht="12" x14ac:dyDescent="0.15">
      <c r="A2802" s="11" t="s">
        <v>2939</v>
      </c>
      <c r="B2802">
        <f t="shared" si="43"/>
        <v>8</v>
      </c>
      <c r="C2802" t="str">
        <f>IF(ISNA(VLOOKUP(A2802,words!$A$2:$A$236,1,FALSE)),"-","Normal")</f>
        <v>-</v>
      </c>
      <c r="D2802" t="str">
        <f>IF(ISNA(VLOOKUP(A2802,words_1k!$A$2:$A$1024,1,FALSE)),"-","1k")</f>
        <v>-</v>
      </c>
      <c r="E2802" t="str">
        <f>IF(ISNA(VLOOKUP(A2802,words_5k!$A$2:$A$5024,1,FALSE)),"-","5k")</f>
        <v>5k</v>
      </c>
    </row>
    <row r="2803" spans="1:5" ht="12" x14ac:dyDescent="0.15">
      <c r="A2803" s="11" t="s">
        <v>2940</v>
      </c>
      <c r="B2803">
        <f t="shared" si="43"/>
        <v>7</v>
      </c>
      <c r="C2803" t="str">
        <f>IF(ISNA(VLOOKUP(A2803,words!$A$2:$A$236,1,FALSE)),"-","Normal")</f>
        <v>-</v>
      </c>
      <c r="D2803" t="str">
        <f>IF(ISNA(VLOOKUP(A2803,words_1k!$A$2:$A$1024,1,FALSE)),"-","1k")</f>
        <v>-</v>
      </c>
      <c r="E2803" t="str">
        <f>IF(ISNA(VLOOKUP(A2803,words_5k!$A$2:$A$5024,1,FALSE)),"-","5k")</f>
        <v>5k</v>
      </c>
    </row>
    <row r="2804" spans="1:5" ht="12" x14ac:dyDescent="0.15">
      <c r="A2804" s="11" t="s">
        <v>2941</v>
      </c>
      <c r="B2804">
        <f t="shared" si="43"/>
        <v>5</v>
      </c>
      <c r="C2804" t="str">
        <f>IF(ISNA(VLOOKUP(A2804,words!$A$2:$A$236,1,FALSE)),"-","Normal")</f>
        <v>-</v>
      </c>
      <c r="D2804" t="str">
        <f>IF(ISNA(VLOOKUP(A2804,words_1k!$A$2:$A$1024,1,FALSE)),"-","1k")</f>
        <v>-</v>
      </c>
      <c r="E2804" t="str">
        <f>IF(ISNA(VLOOKUP(A2804,words_5k!$A$2:$A$5024,1,FALSE)),"-","5k")</f>
        <v>5k</v>
      </c>
    </row>
    <row r="2805" spans="1:5" ht="12" x14ac:dyDescent="0.15">
      <c r="A2805" s="11" t="s">
        <v>2942</v>
      </c>
      <c r="B2805">
        <f t="shared" si="43"/>
        <v>3</v>
      </c>
      <c r="C2805" t="str">
        <f>IF(ISNA(VLOOKUP(A2805,words!$A$2:$A$236,1,FALSE)),"-","Normal")</f>
        <v>-</v>
      </c>
      <c r="D2805" t="str">
        <f>IF(ISNA(VLOOKUP(A2805,words_1k!$A$2:$A$1024,1,FALSE)),"-","1k")</f>
        <v>-</v>
      </c>
      <c r="E2805" t="str">
        <f>IF(ISNA(VLOOKUP(A2805,words_5k!$A$2:$A$5024,1,FALSE)),"-","5k")</f>
        <v>5k</v>
      </c>
    </row>
    <row r="2806" spans="1:5" ht="12" x14ac:dyDescent="0.15">
      <c r="A2806" s="11" t="s">
        <v>2943</v>
      </c>
      <c r="B2806">
        <f t="shared" si="43"/>
        <v>4</v>
      </c>
      <c r="C2806" t="str">
        <f>IF(ISNA(VLOOKUP(A2806,words!$A$2:$A$236,1,FALSE)),"-","Normal")</f>
        <v>-</v>
      </c>
      <c r="D2806" t="str">
        <f>IF(ISNA(VLOOKUP(A2806,words_1k!$A$2:$A$1024,1,FALSE)),"-","1k")</f>
        <v>-</v>
      </c>
      <c r="E2806" t="str">
        <f>IF(ISNA(VLOOKUP(A2806,words_5k!$A$2:$A$5024,1,FALSE)),"-","5k")</f>
        <v>5k</v>
      </c>
    </row>
    <row r="2807" spans="1:5" ht="12" x14ac:dyDescent="0.15">
      <c r="A2807" s="11" t="s">
        <v>2944</v>
      </c>
      <c r="B2807">
        <f t="shared" si="43"/>
        <v>4</v>
      </c>
      <c r="C2807" t="str">
        <f>IF(ISNA(VLOOKUP(A2807,words!$A$2:$A$236,1,FALSE)),"-","Normal")</f>
        <v>-</v>
      </c>
      <c r="D2807" t="str">
        <f>IF(ISNA(VLOOKUP(A2807,words_1k!$A$2:$A$1024,1,FALSE)),"-","1k")</f>
        <v>-</v>
      </c>
      <c r="E2807" t="str">
        <f>IF(ISNA(VLOOKUP(A2807,words_5k!$A$2:$A$5024,1,FALSE)),"-","5k")</f>
        <v>5k</v>
      </c>
    </row>
    <row r="2808" spans="1:5" ht="12" x14ac:dyDescent="0.15">
      <c r="A2808" s="11" t="s">
        <v>2945</v>
      </c>
      <c r="B2808">
        <f t="shared" si="43"/>
        <v>5</v>
      </c>
      <c r="C2808" t="str">
        <f>IF(ISNA(VLOOKUP(A2808,words!$A$2:$A$236,1,FALSE)),"-","Normal")</f>
        <v>-</v>
      </c>
      <c r="D2808" t="str">
        <f>IF(ISNA(VLOOKUP(A2808,words_1k!$A$2:$A$1024,1,FALSE)),"-","1k")</f>
        <v>-</v>
      </c>
      <c r="E2808" t="str">
        <f>IF(ISNA(VLOOKUP(A2808,words_5k!$A$2:$A$5024,1,FALSE)),"-","5k")</f>
        <v>5k</v>
      </c>
    </row>
    <row r="2809" spans="1:5" ht="12" x14ac:dyDescent="0.15">
      <c r="A2809" s="11" t="s">
        <v>2946</v>
      </c>
      <c r="B2809">
        <f t="shared" si="43"/>
        <v>5</v>
      </c>
      <c r="C2809" t="str">
        <f>IF(ISNA(VLOOKUP(A2809,words!$A$2:$A$236,1,FALSE)),"-","Normal")</f>
        <v>-</v>
      </c>
      <c r="D2809" t="str">
        <f>IF(ISNA(VLOOKUP(A2809,words_1k!$A$2:$A$1024,1,FALSE)),"-","1k")</f>
        <v>-</v>
      </c>
      <c r="E2809" t="str">
        <f>IF(ISNA(VLOOKUP(A2809,words_5k!$A$2:$A$5024,1,FALSE)),"-","5k")</f>
        <v>5k</v>
      </c>
    </row>
    <row r="2810" spans="1:5" ht="12" x14ac:dyDescent="0.15">
      <c r="A2810" s="11" t="s">
        <v>2947</v>
      </c>
      <c r="B2810">
        <f t="shared" si="43"/>
        <v>4</v>
      </c>
      <c r="C2810" t="str">
        <f>IF(ISNA(VLOOKUP(A2810,words!$A$2:$A$236,1,FALSE)),"-","Normal")</f>
        <v>-</v>
      </c>
      <c r="D2810" t="str">
        <f>IF(ISNA(VLOOKUP(A2810,words_1k!$A$2:$A$1024,1,FALSE)),"-","1k")</f>
        <v>-</v>
      </c>
      <c r="E2810" t="str">
        <f>IF(ISNA(VLOOKUP(A2810,words_5k!$A$2:$A$5024,1,FALSE)),"-","5k")</f>
        <v>5k</v>
      </c>
    </row>
    <row r="2811" spans="1:5" ht="12" x14ac:dyDescent="0.15">
      <c r="A2811" s="11" t="s">
        <v>2948</v>
      </c>
      <c r="B2811">
        <f t="shared" si="43"/>
        <v>4</v>
      </c>
      <c r="C2811" t="str">
        <f>IF(ISNA(VLOOKUP(A2811,words!$A$2:$A$236,1,FALSE)),"-","Normal")</f>
        <v>-</v>
      </c>
      <c r="D2811" t="str">
        <f>IF(ISNA(VLOOKUP(A2811,words_1k!$A$2:$A$1024,1,FALSE)),"-","1k")</f>
        <v>-</v>
      </c>
      <c r="E2811" t="str">
        <f>IF(ISNA(VLOOKUP(A2811,words_5k!$A$2:$A$5024,1,FALSE)),"-","5k")</f>
        <v>5k</v>
      </c>
    </row>
    <row r="2812" spans="1:5" ht="12" x14ac:dyDescent="0.15">
      <c r="A2812" s="11" t="s">
        <v>2949</v>
      </c>
      <c r="B2812">
        <f t="shared" si="43"/>
        <v>3</v>
      </c>
      <c r="C2812" t="str">
        <f>IF(ISNA(VLOOKUP(A2812,words!$A$2:$A$236,1,FALSE)),"-","Normal")</f>
        <v>-</v>
      </c>
      <c r="D2812" t="str">
        <f>IF(ISNA(VLOOKUP(A2812,words_1k!$A$2:$A$1024,1,FALSE)),"-","1k")</f>
        <v>-</v>
      </c>
      <c r="E2812" t="str">
        <f>IF(ISNA(VLOOKUP(A2812,words_5k!$A$2:$A$5024,1,FALSE)),"-","5k")</f>
        <v>5k</v>
      </c>
    </row>
    <row r="2813" spans="1:5" ht="12" x14ac:dyDescent="0.15">
      <c r="A2813" s="11" t="s">
        <v>2950</v>
      </c>
      <c r="B2813">
        <f t="shared" si="43"/>
        <v>6</v>
      </c>
      <c r="C2813" t="str">
        <f>IF(ISNA(VLOOKUP(A2813,words!$A$2:$A$236,1,FALSE)),"-","Normal")</f>
        <v>-</v>
      </c>
      <c r="D2813" t="str">
        <f>IF(ISNA(VLOOKUP(A2813,words_1k!$A$2:$A$1024,1,FALSE)),"-","1k")</f>
        <v>-</v>
      </c>
      <c r="E2813" t="str">
        <f>IF(ISNA(VLOOKUP(A2813,words_5k!$A$2:$A$5024,1,FALSE)),"-","5k")</f>
        <v>5k</v>
      </c>
    </row>
    <row r="2814" spans="1:5" ht="12" x14ac:dyDescent="0.15">
      <c r="A2814" s="11" t="s">
        <v>2951</v>
      </c>
      <c r="B2814">
        <f t="shared" si="43"/>
        <v>5</v>
      </c>
      <c r="C2814" t="str">
        <f>IF(ISNA(VLOOKUP(A2814,words!$A$2:$A$236,1,FALSE)),"-","Normal")</f>
        <v>-</v>
      </c>
      <c r="D2814" t="str">
        <f>IF(ISNA(VLOOKUP(A2814,words_1k!$A$2:$A$1024,1,FALSE)),"-","1k")</f>
        <v>-</v>
      </c>
      <c r="E2814" t="str">
        <f>IF(ISNA(VLOOKUP(A2814,words_5k!$A$2:$A$5024,1,FALSE)),"-","5k")</f>
        <v>5k</v>
      </c>
    </row>
    <row r="2815" spans="1:5" ht="12" x14ac:dyDescent="0.15">
      <c r="A2815" s="11" t="s">
        <v>2952</v>
      </c>
      <c r="B2815">
        <f t="shared" si="43"/>
        <v>3</v>
      </c>
      <c r="C2815" t="str">
        <f>IF(ISNA(VLOOKUP(A2815,words!$A$2:$A$236,1,FALSE)),"-","Normal")</f>
        <v>-</v>
      </c>
      <c r="D2815" t="str">
        <f>IF(ISNA(VLOOKUP(A2815,words_1k!$A$2:$A$1024,1,FALSE)),"-","1k")</f>
        <v>-</v>
      </c>
      <c r="E2815" t="str">
        <f>IF(ISNA(VLOOKUP(A2815,words_5k!$A$2:$A$5024,1,FALSE)),"-","5k")</f>
        <v>5k</v>
      </c>
    </row>
    <row r="2816" spans="1:5" ht="12" x14ac:dyDescent="0.15">
      <c r="A2816" s="11" t="s">
        <v>2953</v>
      </c>
      <c r="B2816">
        <f t="shared" si="43"/>
        <v>2</v>
      </c>
      <c r="C2816" t="str">
        <f>IF(ISNA(VLOOKUP(A2816,words!$A$2:$A$236,1,FALSE)),"-","Normal")</f>
        <v>-</v>
      </c>
      <c r="D2816" t="str">
        <f>IF(ISNA(VLOOKUP(A2816,words_1k!$A$2:$A$1024,1,FALSE)),"-","1k")</f>
        <v>-</v>
      </c>
      <c r="E2816" t="str">
        <f>IF(ISNA(VLOOKUP(A2816,words_5k!$A$2:$A$5024,1,FALSE)),"-","5k")</f>
        <v>5k</v>
      </c>
    </row>
    <row r="2817" spans="1:5" ht="12" x14ac:dyDescent="0.15">
      <c r="A2817" s="11" t="s">
        <v>2954</v>
      </c>
      <c r="B2817">
        <f t="shared" si="43"/>
        <v>5</v>
      </c>
      <c r="C2817" t="str">
        <f>IF(ISNA(VLOOKUP(A2817,words!$A$2:$A$236,1,FALSE)),"-","Normal")</f>
        <v>-</v>
      </c>
      <c r="D2817" t="str">
        <f>IF(ISNA(VLOOKUP(A2817,words_1k!$A$2:$A$1024,1,FALSE)),"-","1k")</f>
        <v>-</v>
      </c>
      <c r="E2817" t="str">
        <f>IF(ISNA(VLOOKUP(A2817,words_5k!$A$2:$A$5024,1,FALSE)),"-","5k")</f>
        <v>5k</v>
      </c>
    </row>
    <row r="2818" spans="1:5" ht="12" x14ac:dyDescent="0.15">
      <c r="A2818" s="11" t="s">
        <v>2955</v>
      </c>
      <c r="B2818">
        <f t="shared" ref="B2818:B2881" si="44">LEN(A2818)</f>
        <v>4</v>
      </c>
      <c r="C2818" t="str">
        <f>IF(ISNA(VLOOKUP(A2818,words!$A$2:$A$236,1,FALSE)),"-","Normal")</f>
        <v>-</v>
      </c>
      <c r="D2818" t="str">
        <f>IF(ISNA(VLOOKUP(A2818,words_1k!$A$2:$A$1024,1,FALSE)),"-","1k")</f>
        <v>-</v>
      </c>
      <c r="E2818" t="str">
        <f>IF(ISNA(VLOOKUP(A2818,words_5k!$A$2:$A$5024,1,FALSE)),"-","5k")</f>
        <v>5k</v>
      </c>
    </row>
    <row r="2819" spans="1:5" ht="12" x14ac:dyDescent="0.15">
      <c r="A2819" s="11" t="s">
        <v>2956</v>
      </c>
      <c r="B2819">
        <f t="shared" si="44"/>
        <v>4</v>
      </c>
      <c r="C2819" t="str">
        <f>IF(ISNA(VLOOKUP(A2819,words!$A$2:$A$236,1,FALSE)),"-","Normal")</f>
        <v>-</v>
      </c>
      <c r="D2819" t="str">
        <f>IF(ISNA(VLOOKUP(A2819,words_1k!$A$2:$A$1024,1,FALSE)),"-","1k")</f>
        <v>-</v>
      </c>
      <c r="E2819" t="str">
        <f>IF(ISNA(VLOOKUP(A2819,words_5k!$A$2:$A$5024,1,FALSE)),"-","5k")</f>
        <v>5k</v>
      </c>
    </row>
    <row r="2820" spans="1:5" ht="12" x14ac:dyDescent="0.15">
      <c r="A2820" s="11" t="s">
        <v>2957</v>
      </c>
      <c r="B2820">
        <f t="shared" si="44"/>
        <v>4</v>
      </c>
      <c r="C2820" t="str">
        <f>IF(ISNA(VLOOKUP(A2820,words!$A$2:$A$236,1,FALSE)),"-","Normal")</f>
        <v>-</v>
      </c>
      <c r="D2820" t="str">
        <f>IF(ISNA(VLOOKUP(A2820,words_1k!$A$2:$A$1024,1,FALSE)),"-","1k")</f>
        <v>-</v>
      </c>
      <c r="E2820" t="str">
        <f>IF(ISNA(VLOOKUP(A2820,words_5k!$A$2:$A$5024,1,FALSE)),"-","5k")</f>
        <v>5k</v>
      </c>
    </row>
    <row r="2821" spans="1:5" ht="12" x14ac:dyDescent="0.15">
      <c r="A2821" s="11" t="s">
        <v>2958</v>
      </c>
      <c r="B2821">
        <f t="shared" si="44"/>
        <v>4</v>
      </c>
      <c r="C2821" t="str">
        <f>IF(ISNA(VLOOKUP(A2821,words!$A$2:$A$236,1,FALSE)),"-","Normal")</f>
        <v>-</v>
      </c>
      <c r="D2821" t="str">
        <f>IF(ISNA(VLOOKUP(A2821,words_1k!$A$2:$A$1024,1,FALSE)),"-","1k")</f>
        <v>-</v>
      </c>
      <c r="E2821" t="str">
        <f>IF(ISNA(VLOOKUP(A2821,words_5k!$A$2:$A$5024,1,FALSE)),"-","5k")</f>
        <v>5k</v>
      </c>
    </row>
    <row r="2822" spans="1:5" ht="12" x14ac:dyDescent="0.15">
      <c r="A2822" s="11" t="s">
        <v>2959</v>
      </c>
      <c r="B2822">
        <f t="shared" si="44"/>
        <v>4</v>
      </c>
      <c r="C2822" t="str">
        <f>IF(ISNA(VLOOKUP(A2822,words!$A$2:$A$236,1,FALSE)),"-","Normal")</f>
        <v>-</v>
      </c>
      <c r="D2822" t="str">
        <f>IF(ISNA(VLOOKUP(A2822,words_1k!$A$2:$A$1024,1,FALSE)),"-","1k")</f>
        <v>-</v>
      </c>
      <c r="E2822" t="str">
        <f>IF(ISNA(VLOOKUP(A2822,words_5k!$A$2:$A$5024,1,FALSE)),"-","5k")</f>
        <v>5k</v>
      </c>
    </row>
    <row r="2823" spans="1:5" ht="12" x14ac:dyDescent="0.15">
      <c r="A2823" s="11" t="s">
        <v>2960</v>
      </c>
      <c r="B2823">
        <f t="shared" si="44"/>
        <v>6</v>
      </c>
      <c r="C2823" t="str">
        <f>IF(ISNA(VLOOKUP(A2823,words!$A$2:$A$236,1,FALSE)),"-","Normal")</f>
        <v>-</v>
      </c>
      <c r="D2823" t="str">
        <f>IF(ISNA(VLOOKUP(A2823,words_1k!$A$2:$A$1024,1,FALSE)),"-","1k")</f>
        <v>-</v>
      </c>
      <c r="E2823" t="str">
        <f>IF(ISNA(VLOOKUP(A2823,words_5k!$A$2:$A$5024,1,FALSE)),"-","5k")</f>
        <v>5k</v>
      </c>
    </row>
    <row r="2824" spans="1:5" ht="12" x14ac:dyDescent="0.15">
      <c r="A2824" s="11" t="s">
        <v>2961</v>
      </c>
      <c r="B2824">
        <f t="shared" si="44"/>
        <v>5</v>
      </c>
      <c r="C2824" t="str">
        <f>IF(ISNA(VLOOKUP(A2824,words!$A$2:$A$236,1,FALSE)),"-","Normal")</f>
        <v>-</v>
      </c>
      <c r="D2824" t="str">
        <f>IF(ISNA(VLOOKUP(A2824,words_1k!$A$2:$A$1024,1,FALSE)),"-","1k")</f>
        <v>-</v>
      </c>
      <c r="E2824" t="str">
        <f>IF(ISNA(VLOOKUP(A2824,words_5k!$A$2:$A$5024,1,FALSE)),"-","5k")</f>
        <v>5k</v>
      </c>
    </row>
    <row r="2825" spans="1:5" ht="12" x14ac:dyDescent="0.15">
      <c r="A2825" s="11" t="s">
        <v>2962</v>
      </c>
      <c r="B2825">
        <f t="shared" si="44"/>
        <v>4</v>
      </c>
      <c r="C2825" t="str">
        <f>IF(ISNA(VLOOKUP(A2825,words!$A$2:$A$236,1,FALSE)),"-","Normal")</f>
        <v>-</v>
      </c>
      <c r="D2825" t="str">
        <f>IF(ISNA(VLOOKUP(A2825,words_1k!$A$2:$A$1024,1,FALSE)),"-","1k")</f>
        <v>-</v>
      </c>
      <c r="E2825" t="str">
        <f>IF(ISNA(VLOOKUP(A2825,words_5k!$A$2:$A$5024,1,FALSE)),"-","5k")</f>
        <v>5k</v>
      </c>
    </row>
    <row r="2826" spans="1:5" ht="12" x14ac:dyDescent="0.15">
      <c r="A2826" s="11" t="s">
        <v>2963</v>
      </c>
      <c r="B2826">
        <f t="shared" si="44"/>
        <v>5</v>
      </c>
      <c r="C2826" t="str">
        <f>IF(ISNA(VLOOKUP(A2826,words!$A$2:$A$236,1,FALSE)),"-","Normal")</f>
        <v>-</v>
      </c>
      <c r="D2826" t="str">
        <f>IF(ISNA(VLOOKUP(A2826,words_1k!$A$2:$A$1024,1,FALSE)),"-","1k")</f>
        <v>-</v>
      </c>
      <c r="E2826" t="str">
        <f>IF(ISNA(VLOOKUP(A2826,words_5k!$A$2:$A$5024,1,FALSE)),"-","5k")</f>
        <v>5k</v>
      </c>
    </row>
    <row r="2827" spans="1:5" ht="12" x14ac:dyDescent="0.15">
      <c r="A2827" s="11" t="s">
        <v>2964</v>
      </c>
      <c r="B2827">
        <f t="shared" si="44"/>
        <v>4</v>
      </c>
      <c r="C2827" t="str">
        <f>IF(ISNA(VLOOKUP(A2827,words!$A$2:$A$236,1,FALSE)),"-","Normal")</f>
        <v>-</v>
      </c>
      <c r="D2827" t="str">
        <f>IF(ISNA(VLOOKUP(A2827,words_1k!$A$2:$A$1024,1,FALSE)),"-","1k")</f>
        <v>-</v>
      </c>
      <c r="E2827" t="str">
        <f>IF(ISNA(VLOOKUP(A2827,words_5k!$A$2:$A$5024,1,FALSE)),"-","5k")</f>
        <v>5k</v>
      </c>
    </row>
    <row r="2828" spans="1:5" ht="12" x14ac:dyDescent="0.15">
      <c r="A2828" s="11" t="s">
        <v>2965</v>
      </c>
      <c r="B2828">
        <f t="shared" si="44"/>
        <v>6</v>
      </c>
      <c r="C2828" t="str">
        <f>IF(ISNA(VLOOKUP(A2828,words!$A$2:$A$236,1,FALSE)),"-","Normal")</f>
        <v>-</v>
      </c>
      <c r="D2828" t="str">
        <f>IF(ISNA(VLOOKUP(A2828,words_1k!$A$2:$A$1024,1,FALSE)),"-","1k")</f>
        <v>-</v>
      </c>
      <c r="E2828" t="str">
        <f>IF(ISNA(VLOOKUP(A2828,words_5k!$A$2:$A$5024,1,FALSE)),"-","5k")</f>
        <v>5k</v>
      </c>
    </row>
    <row r="2829" spans="1:5" ht="12" x14ac:dyDescent="0.15">
      <c r="A2829" s="11" t="s">
        <v>2966</v>
      </c>
      <c r="B2829">
        <f t="shared" si="44"/>
        <v>5</v>
      </c>
      <c r="C2829" t="str">
        <f>IF(ISNA(VLOOKUP(A2829,words!$A$2:$A$236,1,FALSE)),"-","Normal")</f>
        <v>-</v>
      </c>
      <c r="D2829" t="str">
        <f>IF(ISNA(VLOOKUP(A2829,words_1k!$A$2:$A$1024,1,FALSE)),"-","1k")</f>
        <v>-</v>
      </c>
      <c r="E2829" t="str">
        <f>IF(ISNA(VLOOKUP(A2829,words_5k!$A$2:$A$5024,1,FALSE)),"-","5k")</f>
        <v>5k</v>
      </c>
    </row>
    <row r="2830" spans="1:5" ht="12" x14ac:dyDescent="0.15">
      <c r="A2830" s="11" t="s">
        <v>2967</v>
      </c>
      <c r="B2830">
        <f t="shared" si="44"/>
        <v>5</v>
      </c>
      <c r="C2830" t="str">
        <f>IF(ISNA(VLOOKUP(A2830,words!$A$2:$A$236,1,FALSE)),"-","Normal")</f>
        <v>-</v>
      </c>
      <c r="D2830" t="str">
        <f>IF(ISNA(VLOOKUP(A2830,words_1k!$A$2:$A$1024,1,FALSE)),"-","1k")</f>
        <v>-</v>
      </c>
      <c r="E2830" t="str">
        <f>IF(ISNA(VLOOKUP(A2830,words_5k!$A$2:$A$5024,1,FALSE)),"-","5k")</f>
        <v>5k</v>
      </c>
    </row>
    <row r="2831" spans="1:5" ht="12" x14ac:dyDescent="0.15">
      <c r="A2831" s="11" t="s">
        <v>2968</v>
      </c>
      <c r="B2831">
        <f t="shared" si="44"/>
        <v>4</v>
      </c>
      <c r="C2831" t="str">
        <f>IF(ISNA(VLOOKUP(A2831,words!$A$2:$A$236,1,FALSE)),"-","Normal")</f>
        <v>-</v>
      </c>
      <c r="D2831" t="str">
        <f>IF(ISNA(VLOOKUP(A2831,words_1k!$A$2:$A$1024,1,FALSE)),"-","1k")</f>
        <v>-</v>
      </c>
      <c r="E2831" t="str">
        <f>IF(ISNA(VLOOKUP(A2831,words_5k!$A$2:$A$5024,1,FALSE)),"-","5k")</f>
        <v>5k</v>
      </c>
    </row>
    <row r="2832" spans="1:5" ht="12" x14ac:dyDescent="0.15">
      <c r="A2832" s="11" t="s">
        <v>2969</v>
      </c>
      <c r="B2832">
        <f t="shared" si="44"/>
        <v>6</v>
      </c>
      <c r="C2832" t="str">
        <f>IF(ISNA(VLOOKUP(A2832,words!$A$2:$A$236,1,FALSE)),"-","Normal")</f>
        <v>-</v>
      </c>
      <c r="D2832" t="str">
        <f>IF(ISNA(VLOOKUP(A2832,words_1k!$A$2:$A$1024,1,FALSE)),"-","1k")</f>
        <v>-</v>
      </c>
      <c r="E2832" t="str">
        <f>IF(ISNA(VLOOKUP(A2832,words_5k!$A$2:$A$5024,1,FALSE)),"-","5k")</f>
        <v>5k</v>
      </c>
    </row>
    <row r="2833" spans="1:5" ht="12" x14ac:dyDescent="0.15">
      <c r="A2833" s="11" t="s">
        <v>2970</v>
      </c>
      <c r="B2833">
        <f t="shared" si="44"/>
        <v>5</v>
      </c>
      <c r="C2833" t="str">
        <f>IF(ISNA(VLOOKUP(A2833,words!$A$2:$A$236,1,FALSE)),"-","Normal")</f>
        <v>-</v>
      </c>
      <c r="D2833" t="str">
        <f>IF(ISNA(VLOOKUP(A2833,words_1k!$A$2:$A$1024,1,FALSE)),"-","1k")</f>
        <v>-</v>
      </c>
      <c r="E2833" t="str">
        <f>IF(ISNA(VLOOKUP(A2833,words_5k!$A$2:$A$5024,1,FALSE)),"-","5k")</f>
        <v>5k</v>
      </c>
    </row>
    <row r="2834" spans="1:5" ht="12" x14ac:dyDescent="0.15">
      <c r="A2834" s="11" t="s">
        <v>2971</v>
      </c>
      <c r="B2834">
        <f t="shared" si="44"/>
        <v>6</v>
      </c>
      <c r="C2834" t="str">
        <f>IF(ISNA(VLOOKUP(A2834,words!$A$2:$A$236,1,FALSE)),"-","Normal")</f>
        <v>-</v>
      </c>
      <c r="D2834" t="str">
        <f>IF(ISNA(VLOOKUP(A2834,words_1k!$A$2:$A$1024,1,FALSE)),"-","1k")</f>
        <v>-</v>
      </c>
      <c r="E2834" t="str">
        <f>IF(ISNA(VLOOKUP(A2834,words_5k!$A$2:$A$5024,1,FALSE)),"-","5k")</f>
        <v>5k</v>
      </c>
    </row>
    <row r="2835" spans="1:5" ht="12" x14ac:dyDescent="0.15">
      <c r="A2835" s="11" t="s">
        <v>2972</v>
      </c>
      <c r="B2835">
        <f t="shared" si="44"/>
        <v>5</v>
      </c>
      <c r="C2835" t="str">
        <f>IF(ISNA(VLOOKUP(A2835,words!$A$2:$A$236,1,FALSE)),"-","Normal")</f>
        <v>-</v>
      </c>
      <c r="D2835" t="str">
        <f>IF(ISNA(VLOOKUP(A2835,words_1k!$A$2:$A$1024,1,FALSE)),"-","1k")</f>
        <v>-</v>
      </c>
      <c r="E2835" t="str">
        <f>IF(ISNA(VLOOKUP(A2835,words_5k!$A$2:$A$5024,1,FALSE)),"-","5k")</f>
        <v>5k</v>
      </c>
    </row>
    <row r="2836" spans="1:5" ht="12" x14ac:dyDescent="0.15">
      <c r="A2836" s="11" t="s">
        <v>2973</v>
      </c>
      <c r="B2836">
        <f t="shared" si="44"/>
        <v>5</v>
      </c>
      <c r="C2836" t="str">
        <f>IF(ISNA(VLOOKUP(A2836,words!$A$2:$A$236,1,FALSE)),"-","Normal")</f>
        <v>-</v>
      </c>
      <c r="D2836" t="str">
        <f>IF(ISNA(VLOOKUP(A2836,words_1k!$A$2:$A$1024,1,FALSE)),"-","1k")</f>
        <v>-</v>
      </c>
      <c r="E2836" t="str">
        <f>IF(ISNA(VLOOKUP(A2836,words_5k!$A$2:$A$5024,1,FALSE)),"-","5k")</f>
        <v>5k</v>
      </c>
    </row>
    <row r="2837" spans="1:5" ht="12" x14ac:dyDescent="0.15">
      <c r="A2837" s="11" t="s">
        <v>2974</v>
      </c>
      <c r="B2837">
        <f t="shared" si="44"/>
        <v>5</v>
      </c>
      <c r="C2837" t="str">
        <f>IF(ISNA(VLOOKUP(A2837,words!$A$2:$A$236,1,FALSE)),"-","Normal")</f>
        <v>-</v>
      </c>
      <c r="D2837" t="str">
        <f>IF(ISNA(VLOOKUP(A2837,words_1k!$A$2:$A$1024,1,FALSE)),"-","1k")</f>
        <v>-</v>
      </c>
      <c r="E2837" t="str">
        <f>IF(ISNA(VLOOKUP(A2837,words_5k!$A$2:$A$5024,1,FALSE)),"-","5k")</f>
        <v>5k</v>
      </c>
    </row>
    <row r="2838" spans="1:5" ht="12" x14ac:dyDescent="0.15">
      <c r="A2838" s="11" t="s">
        <v>2975</v>
      </c>
      <c r="B2838">
        <f t="shared" si="44"/>
        <v>2</v>
      </c>
      <c r="C2838" t="str">
        <f>IF(ISNA(VLOOKUP(A2838,words!$A$2:$A$236,1,FALSE)),"-","Normal")</f>
        <v>-</v>
      </c>
      <c r="D2838" t="str">
        <f>IF(ISNA(VLOOKUP(A2838,words_1k!$A$2:$A$1024,1,FALSE)),"-","1k")</f>
        <v>-</v>
      </c>
      <c r="E2838" t="str">
        <f>IF(ISNA(VLOOKUP(A2838,words_5k!$A$2:$A$5024,1,FALSE)),"-","5k")</f>
        <v>5k</v>
      </c>
    </row>
    <row r="2839" spans="1:5" ht="12" x14ac:dyDescent="0.15">
      <c r="A2839" s="11" t="s">
        <v>2976</v>
      </c>
      <c r="B2839">
        <f t="shared" si="44"/>
        <v>4</v>
      </c>
      <c r="C2839" t="str">
        <f>IF(ISNA(VLOOKUP(A2839,words!$A$2:$A$236,1,FALSE)),"-","Normal")</f>
        <v>-</v>
      </c>
      <c r="D2839" t="str">
        <f>IF(ISNA(VLOOKUP(A2839,words_1k!$A$2:$A$1024,1,FALSE)),"-","1k")</f>
        <v>-</v>
      </c>
      <c r="E2839" t="str">
        <f>IF(ISNA(VLOOKUP(A2839,words_5k!$A$2:$A$5024,1,FALSE)),"-","5k")</f>
        <v>5k</v>
      </c>
    </row>
    <row r="2840" spans="1:5" ht="12" x14ac:dyDescent="0.15">
      <c r="A2840" s="11" t="s">
        <v>2977</v>
      </c>
      <c r="B2840">
        <f t="shared" si="44"/>
        <v>4</v>
      </c>
      <c r="C2840" t="str">
        <f>IF(ISNA(VLOOKUP(A2840,words!$A$2:$A$236,1,FALSE)),"-","Normal")</f>
        <v>-</v>
      </c>
      <c r="D2840" t="str">
        <f>IF(ISNA(VLOOKUP(A2840,words_1k!$A$2:$A$1024,1,FALSE)),"-","1k")</f>
        <v>-</v>
      </c>
      <c r="E2840" t="str">
        <f>IF(ISNA(VLOOKUP(A2840,words_5k!$A$2:$A$5024,1,FALSE)),"-","5k")</f>
        <v>5k</v>
      </c>
    </row>
    <row r="2841" spans="1:5" ht="12" x14ac:dyDescent="0.15">
      <c r="A2841" s="11" t="s">
        <v>2978</v>
      </c>
      <c r="B2841">
        <f t="shared" si="44"/>
        <v>3</v>
      </c>
      <c r="C2841" t="str">
        <f>IF(ISNA(VLOOKUP(A2841,words!$A$2:$A$236,1,FALSE)),"-","Normal")</f>
        <v>-</v>
      </c>
      <c r="D2841" t="str">
        <f>IF(ISNA(VLOOKUP(A2841,words_1k!$A$2:$A$1024,1,FALSE)),"-","1k")</f>
        <v>-</v>
      </c>
      <c r="E2841" t="str">
        <f>IF(ISNA(VLOOKUP(A2841,words_5k!$A$2:$A$5024,1,FALSE)),"-","5k")</f>
        <v>5k</v>
      </c>
    </row>
    <row r="2842" spans="1:5" ht="12" x14ac:dyDescent="0.15">
      <c r="A2842" s="11" t="s">
        <v>2979</v>
      </c>
      <c r="B2842">
        <f t="shared" si="44"/>
        <v>4</v>
      </c>
      <c r="C2842" t="str">
        <f>IF(ISNA(VLOOKUP(A2842,words!$A$2:$A$236,1,FALSE)),"-","Normal")</f>
        <v>-</v>
      </c>
      <c r="D2842" t="str">
        <f>IF(ISNA(VLOOKUP(A2842,words_1k!$A$2:$A$1024,1,FALSE)),"-","1k")</f>
        <v>-</v>
      </c>
      <c r="E2842" t="str">
        <f>IF(ISNA(VLOOKUP(A2842,words_5k!$A$2:$A$5024,1,FALSE)),"-","5k")</f>
        <v>5k</v>
      </c>
    </row>
    <row r="2843" spans="1:5" ht="12" x14ac:dyDescent="0.15">
      <c r="A2843" s="11" t="s">
        <v>2980</v>
      </c>
      <c r="B2843">
        <f t="shared" si="44"/>
        <v>6</v>
      </c>
      <c r="C2843" t="str">
        <f>IF(ISNA(VLOOKUP(A2843,words!$A$2:$A$236,1,FALSE)),"-","Normal")</f>
        <v>-</v>
      </c>
      <c r="D2843" t="str">
        <f>IF(ISNA(VLOOKUP(A2843,words_1k!$A$2:$A$1024,1,FALSE)),"-","1k")</f>
        <v>-</v>
      </c>
      <c r="E2843" t="str">
        <f>IF(ISNA(VLOOKUP(A2843,words_5k!$A$2:$A$5024,1,FALSE)),"-","5k")</f>
        <v>5k</v>
      </c>
    </row>
    <row r="2844" spans="1:5" ht="12" x14ac:dyDescent="0.15">
      <c r="A2844" s="11" t="s">
        <v>2981</v>
      </c>
      <c r="B2844">
        <f t="shared" si="44"/>
        <v>3</v>
      </c>
      <c r="C2844" t="str">
        <f>IF(ISNA(VLOOKUP(A2844,words!$A$2:$A$236,1,FALSE)),"-","Normal")</f>
        <v>-</v>
      </c>
      <c r="D2844" t="str">
        <f>IF(ISNA(VLOOKUP(A2844,words_1k!$A$2:$A$1024,1,FALSE)),"-","1k")</f>
        <v>-</v>
      </c>
      <c r="E2844" t="str">
        <f>IF(ISNA(VLOOKUP(A2844,words_5k!$A$2:$A$5024,1,FALSE)),"-","5k")</f>
        <v>5k</v>
      </c>
    </row>
    <row r="2845" spans="1:5" ht="12" x14ac:dyDescent="0.15">
      <c r="A2845" s="11" t="s">
        <v>2982</v>
      </c>
      <c r="B2845">
        <f t="shared" si="44"/>
        <v>4</v>
      </c>
      <c r="C2845" t="str">
        <f>IF(ISNA(VLOOKUP(A2845,words!$A$2:$A$236,1,FALSE)),"-","Normal")</f>
        <v>-</v>
      </c>
      <c r="D2845" t="str">
        <f>IF(ISNA(VLOOKUP(A2845,words_1k!$A$2:$A$1024,1,FALSE)),"-","1k")</f>
        <v>-</v>
      </c>
      <c r="E2845" t="str">
        <f>IF(ISNA(VLOOKUP(A2845,words_5k!$A$2:$A$5024,1,FALSE)),"-","5k")</f>
        <v>5k</v>
      </c>
    </row>
    <row r="2846" spans="1:5" ht="12" x14ac:dyDescent="0.15">
      <c r="A2846" s="11" t="s">
        <v>2983</v>
      </c>
      <c r="B2846">
        <f t="shared" si="44"/>
        <v>4</v>
      </c>
      <c r="C2846" t="str">
        <f>IF(ISNA(VLOOKUP(A2846,words!$A$2:$A$236,1,FALSE)),"-","Normal")</f>
        <v>-</v>
      </c>
      <c r="D2846" t="str">
        <f>IF(ISNA(VLOOKUP(A2846,words_1k!$A$2:$A$1024,1,FALSE)),"-","1k")</f>
        <v>-</v>
      </c>
      <c r="E2846" t="str">
        <f>IF(ISNA(VLOOKUP(A2846,words_5k!$A$2:$A$5024,1,FALSE)),"-","5k")</f>
        <v>5k</v>
      </c>
    </row>
    <row r="2847" spans="1:5" ht="12" x14ac:dyDescent="0.15">
      <c r="A2847" s="11" t="s">
        <v>2984</v>
      </c>
      <c r="B2847">
        <f t="shared" si="44"/>
        <v>5</v>
      </c>
      <c r="C2847" t="str">
        <f>IF(ISNA(VLOOKUP(A2847,words!$A$2:$A$236,1,FALSE)),"-","Normal")</f>
        <v>-</v>
      </c>
      <c r="D2847" t="str">
        <f>IF(ISNA(VLOOKUP(A2847,words_1k!$A$2:$A$1024,1,FALSE)),"-","1k")</f>
        <v>-</v>
      </c>
      <c r="E2847" t="str">
        <f>IF(ISNA(VLOOKUP(A2847,words_5k!$A$2:$A$5024,1,FALSE)),"-","5k")</f>
        <v>5k</v>
      </c>
    </row>
    <row r="2848" spans="1:5" ht="12" x14ac:dyDescent="0.15">
      <c r="A2848" s="11" t="s">
        <v>2985</v>
      </c>
      <c r="B2848">
        <f t="shared" si="44"/>
        <v>5</v>
      </c>
      <c r="C2848" t="str">
        <f>IF(ISNA(VLOOKUP(A2848,words!$A$2:$A$236,1,FALSE)),"-","Normal")</f>
        <v>-</v>
      </c>
      <c r="D2848" t="str">
        <f>IF(ISNA(VLOOKUP(A2848,words_1k!$A$2:$A$1024,1,FALSE)),"-","1k")</f>
        <v>-</v>
      </c>
      <c r="E2848" t="str">
        <f>IF(ISNA(VLOOKUP(A2848,words_5k!$A$2:$A$5024,1,FALSE)),"-","5k")</f>
        <v>5k</v>
      </c>
    </row>
    <row r="2849" spans="1:5" ht="12" x14ac:dyDescent="0.15">
      <c r="A2849" s="11" t="s">
        <v>2986</v>
      </c>
      <c r="B2849">
        <f t="shared" si="44"/>
        <v>4</v>
      </c>
      <c r="C2849" t="str">
        <f>IF(ISNA(VLOOKUP(A2849,words!$A$2:$A$236,1,FALSE)),"-","Normal")</f>
        <v>-</v>
      </c>
      <c r="D2849" t="str">
        <f>IF(ISNA(VLOOKUP(A2849,words_1k!$A$2:$A$1024,1,FALSE)),"-","1k")</f>
        <v>-</v>
      </c>
      <c r="E2849" t="str">
        <f>IF(ISNA(VLOOKUP(A2849,words_5k!$A$2:$A$5024,1,FALSE)),"-","5k")</f>
        <v>5k</v>
      </c>
    </row>
    <row r="2850" spans="1:5" ht="12" x14ac:dyDescent="0.15">
      <c r="A2850" s="11" t="s">
        <v>2987</v>
      </c>
      <c r="B2850">
        <f t="shared" si="44"/>
        <v>6</v>
      </c>
      <c r="C2850" t="str">
        <f>IF(ISNA(VLOOKUP(A2850,words!$A$2:$A$236,1,FALSE)),"-","Normal")</f>
        <v>-</v>
      </c>
      <c r="D2850" t="str">
        <f>IF(ISNA(VLOOKUP(A2850,words_1k!$A$2:$A$1024,1,FALSE)),"-","1k")</f>
        <v>-</v>
      </c>
      <c r="E2850" t="str">
        <f>IF(ISNA(VLOOKUP(A2850,words_5k!$A$2:$A$5024,1,FALSE)),"-","5k")</f>
        <v>5k</v>
      </c>
    </row>
    <row r="2851" spans="1:5" ht="12" x14ac:dyDescent="0.15">
      <c r="A2851" s="11" t="s">
        <v>2988</v>
      </c>
      <c r="B2851">
        <f t="shared" si="44"/>
        <v>7</v>
      </c>
      <c r="C2851" t="str">
        <f>IF(ISNA(VLOOKUP(A2851,words!$A$2:$A$236,1,FALSE)),"-","Normal")</f>
        <v>-</v>
      </c>
      <c r="D2851" t="str">
        <f>IF(ISNA(VLOOKUP(A2851,words_1k!$A$2:$A$1024,1,FALSE)),"-","1k")</f>
        <v>-</v>
      </c>
      <c r="E2851" t="str">
        <f>IF(ISNA(VLOOKUP(A2851,words_5k!$A$2:$A$5024,1,FALSE)),"-","5k")</f>
        <v>5k</v>
      </c>
    </row>
    <row r="2852" spans="1:5" ht="12" x14ac:dyDescent="0.15">
      <c r="A2852" s="11" t="s">
        <v>2989</v>
      </c>
      <c r="B2852">
        <f t="shared" si="44"/>
        <v>4</v>
      </c>
      <c r="C2852" t="str">
        <f>IF(ISNA(VLOOKUP(A2852,words!$A$2:$A$236,1,FALSE)),"-","Normal")</f>
        <v>-</v>
      </c>
      <c r="D2852" t="str">
        <f>IF(ISNA(VLOOKUP(A2852,words_1k!$A$2:$A$1024,1,FALSE)),"-","1k")</f>
        <v>-</v>
      </c>
      <c r="E2852" t="str">
        <f>IF(ISNA(VLOOKUP(A2852,words_5k!$A$2:$A$5024,1,FALSE)),"-","5k")</f>
        <v>5k</v>
      </c>
    </row>
    <row r="2853" spans="1:5" ht="12" x14ac:dyDescent="0.15">
      <c r="A2853" s="11" t="s">
        <v>2990</v>
      </c>
      <c r="B2853">
        <f t="shared" si="44"/>
        <v>5</v>
      </c>
      <c r="C2853" t="str">
        <f>IF(ISNA(VLOOKUP(A2853,words!$A$2:$A$236,1,FALSE)),"-","Normal")</f>
        <v>-</v>
      </c>
      <c r="D2853" t="str">
        <f>IF(ISNA(VLOOKUP(A2853,words_1k!$A$2:$A$1024,1,FALSE)),"-","1k")</f>
        <v>-</v>
      </c>
      <c r="E2853" t="str">
        <f>IF(ISNA(VLOOKUP(A2853,words_5k!$A$2:$A$5024,1,FALSE)),"-","5k")</f>
        <v>5k</v>
      </c>
    </row>
    <row r="2854" spans="1:5" ht="12" x14ac:dyDescent="0.15">
      <c r="A2854" s="11" t="s">
        <v>2991</v>
      </c>
      <c r="B2854">
        <f t="shared" si="44"/>
        <v>3</v>
      </c>
      <c r="C2854" t="str">
        <f>IF(ISNA(VLOOKUP(A2854,words!$A$2:$A$236,1,FALSE)),"-","Normal")</f>
        <v>-</v>
      </c>
      <c r="D2854" t="str">
        <f>IF(ISNA(VLOOKUP(A2854,words_1k!$A$2:$A$1024,1,FALSE)),"-","1k")</f>
        <v>-</v>
      </c>
      <c r="E2854" t="str">
        <f>IF(ISNA(VLOOKUP(A2854,words_5k!$A$2:$A$5024,1,FALSE)),"-","5k")</f>
        <v>5k</v>
      </c>
    </row>
    <row r="2855" spans="1:5" ht="12" x14ac:dyDescent="0.15">
      <c r="A2855" s="11" t="s">
        <v>2992</v>
      </c>
      <c r="B2855">
        <f t="shared" si="44"/>
        <v>7</v>
      </c>
      <c r="C2855" t="str">
        <f>IF(ISNA(VLOOKUP(A2855,words!$A$2:$A$236,1,FALSE)),"-","Normal")</f>
        <v>-</v>
      </c>
      <c r="D2855" t="str">
        <f>IF(ISNA(VLOOKUP(A2855,words_1k!$A$2:$A$1024,1,FALSE)),"-","1k")</f>
        <v>-</v>
      </c>
      <c r="E2855" t="str">
        <f>IF(ISNA(VLOOKUP(A2855,words_5k!$A$2:$A$5024,1,FALSE)),"-","5k")</f>
        <v>5k</v>
      </c>
    </row>
    <row r="2856" spans="1:5" ht="12" x14ac:dyDescent="0.15">
      <c r="A2856" s="11" t="s">
        <v>2993</v>
      </c>
      <c r="B2856">
        <f t="shared" si="44"/>
        <v>2</v>
      </c>
      <c r="C2856" t="str">
        <f>IF(ISNA(VLOOKUP(A2856,words!$A$2:$A$236,1,FALSE)),"-","Normal")</f>
        <v>-</v>
      </c>
      <c r="D2856" t="str">
        <f>IF(ISNA(VLOOKUP(A2856,words_1k!$A$2:$A$1024,1,FALSE)),"-","1k")</f>
        <v>-</v>
      </c>
      <c r="E2856" t="str">
        <f>IF(ISNA(VLOOKUP(A2856,words_5k!$A$2:$A$5024,1,FALSE)),"-","5k")</f>
        <v>5k</v>
      </c>
    </row>
    <row r="2857" spans="1:5" ht="12" x14ac:dyDescent="0.15">
      <c r="A2857" s="11" t="s">
        <v>2994</v>
      </c>
      <c r="B2857">
        <f t="shared" si="44"/>
        <v>4</v>
      </c>
      <c r="C2857" t="str">
        <f>IF(ISNA(VLOOKUP(A2857,words!$A$2:$A$236,1,FALSE)),"-","Normal")</f>
        <v>-</v>
      </c>
      <c r="D2857" t="str">
        <f>IF(ISNA(VLOOKUP(A2857,words_1k!$A$2:$A$1024,1,FALSE)),"-","1k")</f>
        <v>-</v>
      </c>
      <c r="E2857" t="str">
        <f>IF(ISNA(VLOOKUP(A2857,words_5k!$A$2:$A$5024,1,FALSE)),"-","5k")</f>
        <v>5k</v>
      </c>
    </row>
    <row r="2858" spans="1:5" ht="12" x14ac:dyDescent="0.15">
      <c r="A2858" s="11" t="s">
        <v>2995</v>
      </c>
      <c r="B2858">
        <f t="shared" si="44"/>
        <v>6</v>
      </c>
      <c r="C2858" t="str">
        <f>IF(ISNA(VLOOKUP(A2858,words!$A$2:$A$236,1,FALSE)),"-","Normal")</f>
        <v>-</v>
      </c>
      <c r="D2858" t="str">
        <f>IF(ISNA(VLOOKUP(A2858,words_1k!$A$2:$A$1024,1,FALSE)),"-","1k")</f>
        <v>-</v>
      </c>
      <c r="E2858" t="str">
        <f>IF(ISNA(VLOOKUP(A2858,words_5k!$A$2:$A$5024,1,FALSE)),"-","5k")</f>
        <v>5k</v>
      </c>
    </row>
    <row r="2859" spans="1:5" ht="12" x14ac:dyDescent="0.15">
      <c r="A2859" s="11" t="s">
        <v>2996</v>
      </c>
      <c r="B2859">
        <f t="shared" si="44"/>
        <v>7</v>
      </c>
      <c r="C2859" t="str">
        <f>IF(ISNA(VLOOKUP(A2859,words!$A$2:$A$236,1,FALSE)),"-","Normal")</f>
        <v>-</v>
      </c>
      <c r="D2859" t="str">
        <f>IF(ISNA(VLOOKUP(A2859,words_1k!$A$2:$A$1024,1,FALSE)),"-","1k")</f>
        <v>-</v>
      </c>
      <c r="E2859" t="str">
        <f>IF(ISNA(VLOOKUP(A2859,words_5k!$A$2:$A$5024,1,FALSE)),"-","5k")</f>
        <v>5k</v>
      </c>
    </row>
    <row r="2860" spans="1:5" ht="12" x14ac:dyDescent="0.15">
      <c r="A2860" s="11" t="s">
        <v>2997</v>
      </c>
      <c r="B2860">
        <f t="shared" si="44"/>
        <v>5</v>
      </c>
      <c r="C2860" t="str">
        <f>IF(ISNA(VLOOKUP(A2860,words!$A$2:$A$236,1,FALSE)),"-","Normal")</f>
        <v>-</v>
      </c>
      <c r="D2860" t="str">
        <f>IF(ISNA(VLOOKUP(A2860,words_1k!$A$2:$A$1024,1,FALSE)),"-","1k")</f>
        <v>-</v>
      </c>
      <c r="E2860" t="str">
        <f>IF(ISNA(VLOOKUP(A2860,words_5k!$A$2:$A$5024,1,FALSE)),"-","5k")</f>
        <v>5k</v>
      </c>
    </row>
    <row r="2861" spans="1:5" ht="12" x14ac:dyDescent="0.15">
      <c r="A2861" s="11" t="s">
        <v>2998</v>
      </c>
      <c r="B2861">
        <f t="shared" si="44"/>
        <v>6</v>
      </c>
      <c r="C2861" t="str">
        <f>IF(ISNA(VLOOKUP(A2861,words!$A$2:$A$236,1,FALSE)),"-","Normal")</f>
        <v>-</v>
      </c>
      <c r="D2861" t="str">
        <f>IF(ISNA(VLOOKUP(A2861,words_1k!$A$2:$A$1024,1,FALSE)),"-","1k")</f>
        <v>-</v>
      </c>
      <c r="E2861" t="str">
        <f>IF(ISNA(VLOOKUP(A2861,words_5k!$A$2:$A$5024,1,FALSE)),"-","5k")</f>
        <v>5k</v>
      </c>
    </row>
    <row r="2862" spans="1:5" ht="12" x14ac:dyDescent="0.15">
      <c r="A2862" s="11" t="s">
        <v>2999</v>
      </c>
      <c r="B2862">
        <f t="shared" si="44"/>
        <v>6</v>
      </c>
      <c r="C2862" t="str">
        <f>IF(ISNA(VLOOKUP(A2862,words!$A$2:$A$236,1,FALSE)),"-","Normal")</f>
        <v>-</v>
      </c>
      <c r="D2862" t="str">
        <f>IF(ISNA(VLOOKUP(A2862,words_1k!$A$2:$A$1024,1,FALSE)),"-","1k")</f>
        <v>-</v>
      </c>
      <c r="E2862" t="str">
        <f>IF(ISNA(VLOOKUP(A2862,words_5k!$A$2:$A$5024,1,FALSE)),"-","5k")</f>
        <v>5k</v>
      </c>
    </row>
    <row r="2863" spans="1:5" ht="12" x14ac:dyDescent="0.15">
      <c r="A2863" s="11" t="s">
        <v>3000</v>
      </c>
      <c r="B2863">
        <f t="shared" si="44"/>
        <v>7</v>
      </c>
      <c r="C2863" t="str">
        <f>IF(ISNA(VLOOKUP(A2863,words!$A$2:$A$236,1,FALSE)),"-","Normal")</f>
        <v>-</v>
      </c>
      <c r="D2863" t="str">
        <f>IF(ISNA(VLOOKUP(A2863,words_1k!$A$2:$A$1024,1,FALSE)),"-","1k")</f>
        <v>-</v>
      </c>
      <c r="E2863" t="str">
        <f>IF(ISNA(VLOOKUP(A2863,words_5k!$A$2:$A$5024,1,FALSE)),"-","5k")</f>
        <v>5k</v>
      </c>
    </row>
    <row r="2864" spans="1:5" ht="12" x14ac:dyDescent="0.15">
      <c r="A2864" s="11" t="s">
        <v>3001</v>
      </c>
      <c r="B2864">
        <f t="shared" si="44"/>
        <v>4</v>
      </c>
      <c r="C2864" t="str">
        <f>IF(ISNA(VLOOKUP(A2864,words!$A$2:$A$236,1,FALSE)),"-","Normal")</f>
        <v>-</v>
      </c>
      <c r="D2864" t="str">
        <f>IF(ISNA(VLOOKUP(A2864,words_1k!$A$2:$A$1024,1,FALSE)),"-","1k")</f>
        <v>-</v>
      </c>
      <c r="E2864" t="str">
        <f>IF(ISNA(VLOOKUP(A2864,words_5k!$A$2:$A$5024,1,FALSE)),"-","5k")</f>
        <v>5k</v>
      </c>
    </row>
    <row r="2865" spans="1:5" ht="12" x14ac:dyDescent="0.15">
      <c r="A2865" s="11" t="s">
        <v>3002</v>
      </c>
      <c r="B2865">
        <f t="shared" si="44"/>
        <v>5</v>
      </c>
      <c r="C2865" t="str">
        <f>IF(ISNA(VLOOKUP(A2865,words!$A$2:$A$236,1,FALSE)),"-","Normal")</f>
        <v>-</v>
      </c>
      <c r="D2865" t="str">
        <f>IF(ISNA(VLOOKUP(A2865,words_1k!$A$2:$A$1024,1,FALSE)),"-","1k")</f>
        <v>-</v>
      </c>
      <c r="E2865" t="str">
        <f>IF(ISNA(VLOOKUP(A2865,words_5k!$A$2:$A$5024,1,FALSE)),"-","5k")</f>
        <v>5k</v>
      </c>
    </row>
    <row r="2866" spans="1:5" ht="12" x14ac:dyDescent="0.15">
      <c r="A2866" s="11" t="s">
        <v>3003</v>
      </c>
      <c r="B2866">
        <f t="shared" si="44"/>
        <v>4</v>
      </c>
      <c r="C2866" t="str">
        <f>IF(ISNA(VLOOKUP(A2866,words!$A$2:$A$236,1,FALSE)),"-","Normal")</f>
        <v>-</v>
      </c>
      <c r="D2866" t="str">
        <f>IF(ISNA(VLOOKUP(A2866,words_1k!$A$2:$A$1024,1,FALSE)),"-","1k")</f>
        <v>-</v>
      </c>
      <c r="E2866" t="str">
        <f>IF(ISNA(VLOOKUP(A2866,words_5k!$A$2:$A$5024,1,FALSE)),"-","5k")</f>
        <v>5k</v>
      </c>
    </row>
    <row r="2867" spans="1:5" ht="12" x14ac:dyDescent="0.15">
      <c r="A2867" s="11" t="s">
        <v>3004</v>
      </c>
      <c r="B2867">
        <f t="shared" si="44"/>
        <v>2</v>
      </c>
      <c r="C2867" t="str">
        <f>IF(ISNA(VLOOKUP(A2867,words!$A$2:$A$236,1,FALSE)),"-","Normal")</f>
        <v>-</v>
      </c>
      <c r="D2867" t="str">
        <f>IF(ISNA(VLOOKUP(A2867,words_1k!$A$2:$A$1024,1,FALSE)),"-","1k")</f>
        <v>-</v>
      </c>
      <c r="E2867" t="str">
        <f>IF(ISNA(VLOOKUP(A2867,words_5k!$A$2:$A$5024,1,FALSE)),"-","5k")</f>
        <v>5k</v>
      </c>
    </row>
    <row r="2868" spans="1:5" ht="12" x14ac:dyDescent="0.15">
      <c r="A2868" s="11" t="s">
        <v>3005</v>
      </c>
      <c r="B2868">
        <f t="shared" si="44"/>
        <v>6</v>
      </c>
      <c r="C2868" t="str">
        <f>IF(ISNA(VLOOKUP(A2868,words!$A$2:$A$236,1,FALSE)),"-","Normal")</f>
        <v>-</v>
      </c>
      <c r="D2868" t="str">
        <f>IF(ISNA(VLOOKUP(A2868,words_1k!$A$2:$A$1024,1,FALSE)),"-","1k")</f>
        <v>-</v>
      </c>
      <c r="E2868" t="str">
        <f>IF(ISNA(VLOOKUP(A2868,words_5k!$A$2:$A$5024,1,FALSE)),"-","5k")</f>
        <v>5k</v>
      </c>
    </row>
    <row r="2869" spans="1:5" ht="12" x14ac:dyDescent="0.15">
      <c r="A2869" s="11" t="s">
        <v>3006</v>
      </c>
      <c r="B2869">
        <f t="shared" si="44"/>
        <v>5</v>
      </c>
      <c r="C2869" t="str">
        <f>IF(ISNA(VLOOKUP(A2869,words!$A$2:$A$236,1,FALSE)),"-","Normal")</f>
        <v>-</v>
      </c>
      <c r="D2869" t="str">
        <f>IF(ISNA(VLOOKUP(A2869,words_1k!$A$2:$A$1024,1,FALSE)),"-","1k")</f>
        <v>-</v>
      </c>
      <c r="E2869" t="str">
        <f>IF(ISNA(VLOOKUP(A2869,words_5k!$A$2:$A$5024,1,FALSE)),"-","5k")</f>
        <v>5k</v>
      </c>
    </row>
    <row r="2870" spans="1:5" ht="12" x14ac:dyDescent="0.15">
      <c r="A2870" s="11" t="s">
        <v>3007</v>
      </c>
      <c r="B2870">
        <f t="shared" si="44"/>
        <v>7</v>
      </c>
      <c r="C2870" t="str">
        <f>IF(ISNA(VLOOKUP(A2870,words!$A$2:$A$236,1,FALSE)),"-","Normal")</f>
        <v>-</v>
      </c>
      <c r="D2870" t="str">
        <f>IF(ISNA(VLOOKUP(A2870,words_1k!$A$2:$A$1024,1,FALSE)),"-","1k")</f>
        <v>-</v>
      </c>
      <c r="E2870" t="str">
        <f>IF(ISNA(VLOOKUP(A2870,words_5k!$A$2:$A$5024,1,FALSE)),"-","5k")</f>
        <v>5k</v>
      </c>
    </row>
    <row r="2871" spans="1:5" ht="12" x14ac:dyDescent="0.15">
      <c r="A2871" s="11" t="s">
        <v>3008</v>
      </c>
      <c r="B2871">
        <f t="shared" si="44"/>
        <v>6</v>
      </c>
      <c r="C2871" t="str">
        <f>IF(ISNA(VLOOKUP(A2871,words!$A$2:$A$236,1,FALSE)),"-","Normal")</f>
        <v>-</v>
      </c>
      <c r="D2871" t="str">
        <f>IF(ISNA(VLOOKUP(A2871,words_1k!$A$2:$A$1024,1,FALSE)),"-","1k")</f>
        <v>-</v>
      </c>
      <c r="E2871" t="str">
        <f>IF(ISNA(VLOOKUP(A2871,words_5k!$A$2:$A$5024,1,FALSE)),"-","5k")</f>
        <v>5k</v>
      </c>
    </row>
    <row r="2872" spans="1:5" ht="12" x14ac:dyDescent="0.15">
      <c r="A2872" s="11" t="s">
        <v>3009</v>
      </c>
      <c r="B2872">
        <f t="shared" si="44"/>
        <v>6</v>
      </c>
      <c r="C2872" t="str">
        <f>IF(ISNA(VLOOKUP(A2872,words!$A$2:$A$236,1,FALSE)),"-","Normal")</f>
        <v>-</v>
      </c>
      <c r="D2872" t="str">
        <f>IF(ISNA(VLOOKUP(A2872,words_1k!$A$2:$A$1024,1,FALSE)),"-","1k")</f>
        <v>-</v>
      </c>
      <c r="E2872" t="str">
        <f>IF(ISNA(VLOOKUP(A2872,words_5k!$A$2:$A$5024,1,FALSE)),"-","5k")</f>
        <v>5k</v>
      </c>
    </row>
    <row r="2873" spans="1:5" ht="12" x14ac:dyDescent="0.15">
      <c r="A2873" s="11" t="s">
        <v>3010</v>
      </c>
      <c r="B2873">
        <f t="shared" si="44"/>
        <v>6</v>
      </c>
      <c r="C2873" t="str">
        <f>IF(ISNA(VLOOKUP(A2873,words!$A$2:$A$236,1,FALSE)),"-","Normal")</f>
        <v>-</v>
      </c>
      <c r="D2873" t="str">
        <f>IF(ISNA(VLOOKUP(A2873,words_1k!$A$2:$A$1024,1,FALSE)),"-","1k")</f>
        <v>-</v>
      </c>
      <c r="E2873" t="str">
        <f>IF(ISNA(VLOOKUP(A2873,words_5k!$A$2:$A$5024,1,FALSE)),"-","5k")</f>
        <v>5k</v>
      </c>
    </row>
    <row r="2874" spans="1:5" ht="12" x14ac:dyDescent="0.15">
      <c r="A2874" s="11" t="s">
        <v>3011</v>
      </c>
      <c r="B2874">
        <f t="shared" si="44"/>
        <v>6</v>
      </c>
      <c r="C2874" t="str">
        <f>IF(ISNA(VLOOKUP(A2874,words!$A$2:$A$236,1,FALSE)),"-","Normal")</f>
        <v>-</v>
      </c>
      <c r="D2874" t="str">
        <f>IF(ISNA(VLOOKUP(A2874,words_1k!$A$2:$A$1024,1,FALSE)),"-","1k")</f>
        <v>-</v>
      </c>
      <c r="E2874" t="str">
        <f>IF(ISNA(VLOOKUP(A2874,words_5k!$A$2:$A$5024,1,FALSE)),"-","5k")</f>
        <v>5k</v>
      </c>
    </row>
    <row r="2875" spans="1:5" ht="12" x14ac:dyDescent="0.15">
      <c r="A2875" s="11" t="s">
        <v>3012</v>
      </c>
      <c r="B2875">
        <f t="shared" si="44"/>
        <v>6</v>
      </c>
      <c r="C2875" t="str">
        <f>IF(ISNA(VLOOKUP(A2875,words!$A$2:$A$236,1,FALSE)),"-","Normal")</f>
        <v>-</v>
      </c>
      <c r="D2875" t="str">
        <f>IF(ISNA(VLOOKUP(A2875,words_1k!$A$2:$A$1024,1,FALSE)),"-","1k")</f>
        <v>-</v>
      </c>
      <c r="E2875" t="str">
        <f>IF(ISNA(VLOOKUP(A2875,words_5k!$A$2:$A$5024,1,FALSE)),"-","5k")</f>
        <v>5k</v>
      </c>
    </row>
    <row r="2876" spans="1:5" ht="12" x14ac:dyDescent="0.15">
      <c r="A2876" s="11" t="s">
        <v>3013</v>
      </c>
      <c r="B2876">
        <f t="shared" si="44"/>
        <v>3</v>
      </c>
      <c r="C2876" t="str">
        <f>IF(ISNA(VLOOKUP(A2876,words!$A$2:$A$236,1,FALSE)),"-","Normal")</f>
        <v>-</v>
      </c>
      <c r="D2876" t="str">
        <f>IF(ISNA(VLOOKUP(A2876,words_1k!$A$2:$A$1024,1,FALSE)),"-","1k")</f>
        <v>-</v>
      </c>
      <c r="E2876" t="str">
        <f>IF(ISNA(VLOOKUP(A2876,words_5k!$A$2:$A$5024,1,FALSE)),"-","5k")</f>
        <v>5k</v>
      </c>
    </row>
    <row r="2877" spans="1:5" ht="12" x14ac:dyDescent="0.15">
      <c r="A2877" s="11" t="s">
        <v>3014</v>
      </c>
      <c r="B2877">
        <f t="shared" si="44"/>
        <v>7</v>
      </c>
      <c r="C2877" t="str">
        <f>IF(ISNA(VLOOKUP(A2877,words!$A$2:$A$236,1,FALSE)),"-","Normal")</f>
        <v>-</v>
      </c>
      <c r="D2877" t="str">
        <f>IF(ISNA(VLOOKUP(A2877,words_1k!$A$2:$A$1024,1,FALSE)),"-","1k")</f>
        <v>-</v>
      </c>
      <c r="E2877" t="str">
        <f>IF(ISNA(VLOOKUP(A2877,words_5k!$A$2:$A$5024,1,FALSE)),"-","5k")</f>
        <v>5k</v>
      </c>
    </row>
    <row r="2878" spans="1:5" ht="12" x14ac:dyDescent="0.15">
      <c r="A2878" s="11" t="s">
        <v>3015</v>
      </c>
      <c r="B2878">
        <f t="shared" si="44"/>
        <v>6</v>
      </c>
      <c r="C2878" t="str">
        <f>IF(ISNA(VLOOKUP(A2878,words!$A$2:$A$236,1,FALSE)),"-","Normal")</f>
        <v>-</v>
      </c>
      <c r="D2878" t="str">
        <f>IF(ISNA(VLOOKUP(A2878,words_1k!$A$2:$A$1024,1,FALSE)),"-","1k")</f>
        <v>-</v>
      </c>
      <c r="E2878" t="str">
        <f>IF(ISNA(VLOOKUP(A2878,words_5k!$A$2:$A$5024,1,FALSE)),"-","5k")</f>
        <v>5k</v>
      </c>
    </row>
    <row r="2879" spans="1:5" ht="12" x14ac:dyDescent="0.15">
      <c r="A2879" s="11" t="s">
        <v>3016</v>
      </c>
      <c r="B2879">
        <f t="shared" si="44"/>
        <v>6</v>
      </c>
      <c r="C2879" t="str">
        <f>IF(ISNA(VLOOKUP(A2879,words!$A$2:$A$236,1,FALSE)),"-","Normal")</f>
        <v>-</v>
      </c>
      <c r="D2879" t="str">
        <f>IF(ISNA(VLOOKUP(A2879,words_1k!$A$2:$A$1024,1,FALSE)),"-","1k")</f>
        <v>-</v>
      </c>
      <c r="E2879" t="str">
        <f>IF(ISNA(VLOOKUP(A2879,words_5k!$A$2:$A$5024,1,FALSE)),"-","5k")</f>
        <v>5k</v>
      </c>
    </row>
    <row r="2880" spans="1:5" ht="12" x14ac:dyDescent="0.15">
      <c r="A2880" s="11" t="s">
        <v>3017</v>
      </c>
      <c r="B2880">
        <f t="shared" si="44"/>
        <v>6</v>
      </c>
      <c r="C2880" t="str">
        <f>IF(ISNA(VLOOKUP(A2880,words!$A$2:$A$236,1,FALSE)),"-","Normal")</f>
        <v>-</v>
      </c>
      <c r="D2880" t="str">
        <f>IF(ISNA(VLOOKUP(A2880,words_1k!$A$2:$A$1024,1,FALSE)),"-","1k")</f>
        <v>-</v>
      </c>
      <c r="E2880" t="str">
        <f>IF(ISNA(VLOOKUP(A2880,words_5k!$A$2:$A$5024,1,FALSE)),"-","5k")</f>
        <v>5k</v>
      </c>
    </row>
    <row r="2881" spans="1:5" ht="12" x14ac:dyDescent="0.15">
      <c r="A2881" s="11" t="s">
        <v>3018</v>
      </c>
      <c r="B2881">
        <f t="shared" si="44"/>
        <v>6</v>
      </c>
      <c r="C2881" t="str">
        <f>IF(ISNA(VLOOKUP(A2881,words!$A$2:$A$236,1,FALSE)),"-","Normal")</f>
        <v>-</v>
      </c>
      <c r="D2881" t="str">
        <f>IF(ISNA(VLOOKUP(A2881,words_1k!$A$2:$A$1024,1,FALSE)),"-","1k")</f>
        <v>-</v>
      </c>
      <c r="E2881" t="str">
        <f>IF(ISNA(VLOOKUP(A2881,words_5k!$A$2:$A$5024,1,FALSE)),"-","5k")</f>
        <v>5k</v>
      </c>
    </row>
    <row r="2882" spans="1:5" ht="12" x14ac:dyDescent="0.15">
      <c r="A2882" s="11" t="s">
        <v>3019</v>
      </c>
      <c r="B2882">
        <f t="shared" ref="B2882:B2945" si="45">LEN(A2882)</f>
        <v>4</v>
      </c>
      <c r="C2882" t="str">
        <f>IF(ISNA(VLOOKUP(A2882,words!$A$2:$A$236,1,FALSE)),"-","Normal")</f>
        <v>-</v>
      </c>
      <c r="D2882" t="str">
        <f>IF(ISNA(VLOOKUP(A2882,words_1k!$A$2:$A$1024,1,FALSE)),"-","1k")</f>
        <v>-</v>
      </c>
      <c r="E2882" t="str">
        <f>IF(ISNA(VLOOKUP(A2882,words_5k!$A$2:$A$5024,1,FALSE)),"-","5k")</f>
        <v>5k</v>
      </c>
    </row>
    <row r="2883" spans="1:5" ht="12" x14ac:dyDescent="0.15">
      <c r="A2883" s="11" t="s">
        <v>3020</v>
      </c>
      <c r="B2883">
        <f t="shared" si="45"/>
        <v>5</v>
      </c>
      <c r="C2883" t="str">
        <f>IF(ISNA(VLOOKUP(A2883,words!$A$2:$A$236,1,FALSE)),"-","Normal")</f>
        <v>-</v>
      </c>
      <c r="D2883" t="str">
        <f>IF(ISNA(VLOOKUP(A2883,words_1k!$A$2:$A$1024,1,FALSE)),"-","1k")</f>
        <v>-</v>
      </c>
      <c r="E2883" t="str">
        <f>IF(ISNA(VLOOKUP(A2883,words_5k!$A$2:$A$5024,1,FALSE)),"-","5k")</f>
        <v>5k</v>
      </c>
    </row>
    <row r="2884" spans="1:5" ht="12" x14ac:dyDescent="0.15">
      <c r="A2884" s="11" t="s">
        <v>3021</v>
      </c>
      <c r="B2884">
        <f t="shared" si="45"/>
        <v>5</v>
      </c>
      <c r="C2884" t="str">
        <f>IF(ISNA(VLOOKUP(A2884,words!$A$2:$A$236,1,FALSE)),"-","Normal")</f>
        <v>-</v>
      </c>
      <c r="D2884" t="str">
        <f>IF(ISNA(VLOOKUP(A2884,words_1k!$A$2:$A$1024,1,FALSE)),"-","1k")</f>
        <v>-</v>
      </c>
      <c r="E2884" t="str">
        <f>IF(ISNA(VLOOKUP(A2884,words_5k!$A$2:$A$5024,1,FALSE)),"-","5k")</f>
        <v>5k</v>
      </c>
    </row>
    <row r="2885" spans="1:5" ht="12" x14ac:dyDescent="0.15">
      <c r="A2885" s="11" t="s">
        <v>3022</v>
      </c>
      <c r="B2885">
        <f t="shared" si="45"/>
        <v>7</v>
      </c>
      <c r="C2885" t="str">
        <f>IF(ISNA(VLOOKUP(A2885,words!$A$2:$A$236,1,FALSE)),"-","Normal")</f>
        <v>-</v>
      </c>
      <c r="D2885" t="str">
        <f>IF(ISNA(VLOOKUP(A2885,words_1k!$A$2:$A$1024,1,FALSE)),"-","1k")</f>
        <v>-</v>
      </c>
      <c r="E2885" t="str">
        <f>IF(ISNA(VLOOKUP(A2885,words_5k!$A$2:$A$5024,1,FALSE)),"-","5k")</f>
        <v>5k</v>
      </c>
    </row>
    <row r="2886" spans="1:5" ht="12" x14ac:dyDescent="0.15">
      <c r="A2886" s="11" t="s">
        <v>3023</v>
      </c>
      <c r="B2886">
        <f t="shared" si="45"/>
        <v>5</v>
      </c>
      <c r="C2886" t="str">
        <f>IF(ISNA(VLOOKUP(A2886,words!$A$2:$A$236,1,FALSE)),"-","Normal")</f>
        <v>-</v>
      </c>
      <c r="D2886" t="str">
        <f>IF(ISNA(VLOOKUP(A2886,words_1k!$A$2:$A$1024,1,FALSE)),"-","1k")</f>
        <v>-</v>
      </c>
      <c r="E2886" t="str">
        <f>IF(ISNA(VLOOKUP(A2886,words_5k!$A$2:$A$5024,1,FALSE)),"-","5k")</f>
        <v>5k</v>
      </c>
    </row>
    <row r="2887" spans="1:5" ht="12" x14ac:dyDescent="0.15">
      <c r="A2887" s="11" t="s">
        <v>3024</v>
      </c>
      <c r="B2887">
        <f t="shared" si="45"/>
        <v>7</v>
      </c>
      <c r="C2887" t="str">
        <f>IF(ISNA(VLOOKUP(A2887,words!$A$2:$A$236,1,FALSE)),"-","Normal")</f>
        <v>-</v>
      </c>
      <c r="D2887" t="str">
        <f>IF(ISNA(VLOOKUP(A2887,words_1k!$A$2:$A$1024,1,FALSE)),"-","1k")</f>
        <v>-</v>
      </c>
      <c r="E2887" t="str">
        <f>IF(ISNA(VLOOKUP(A2887,words_5k!$A$2:$A$5024,1,FALSE)),"-","5k")</f>
        <v>5k</v>
      </c>
    </row>
    <row r="2888" spans="1:5" ht="12" x14ac:dyDescent="0.15">
      <c r="A2888" s="11" t="s">
        <v>3025</v>
      </c>
      <c r="B2888">
        <f t="shared" si="45"/>
        <v>8</v>
      </c>
      <c r="C2888" t="str">
        <f>IF(ISNA(VLOOKUP(A2888,words!$A$2:$A$236,1,FALSE)),"-","Normal")</f>
        <v>-</v>
      </c>
      <c r="D2888" t="str">
        <f>IF(ISNA(VLOOKUP(A2888,words_1k!$A$2:$A$1024,1,FALSE)),"-","1k")</f>
        <v>-</v>
      </c>
      <c r="E2888" t="str">
        <f>IF(ISNA(VLOOKUP(A2888,words_5k!$A$2:$A$5024,1,FALSE)),"-","5k")</f>
        <v>5k</v>
      </c>
    </row>
    <row r="2889" spans="1:5" ht="12" x14ac:dyDescent="0.15">
      <c r="A2889" s="11" t="s">
        <v>3026</v>
      </c>
      <c r="B2889">
        <f t="shared" si="45"/>
        <v>5</v>
      </c>
      <c r="C2889" t="str">
        <f>IF(ISNA(VLOOKUP(A2889,words!$A$2:$A$236,1,FALSE)),"-","Normal")</f>
        <v>-</v>
      </c>
      <c r="D2889" t="str">
        <f>IF(ISNA(VLOOKUP(A2889,words_1k!$A$2:$A$1024,1,FALSE)),"-","1k")</f>
        <v>-</v>
      </c>
      <c r="E2889" t="str">
        <f>IF(ISNA(VLOOKUP(A2889,words_5k!$A$2:$A$5024,1,FALSE)),"-","5k")</f>
        <v>5k</v>
      </c>
    </row>
    <row r="2890" spans="1:5" ht="12" x14ac:dyDescent="0.15">
      <c r="A2890" s="11" t="s">
        <v>3027</v>
      </c>
      <c r="B2890">
        <f t="shared" si="45"/>
        <v>6</v>
      </c>
      <c r="C2890" t="str">
        <f>IF(ISNA(VLOOKUP(A2890,words!$A$2:$A$236,1,FALSE)),"-","Normal")</f>
        <v>-</v>
      </c>
      <c r="D2890" t="str">
        <f>IF(ISNA(VLOOKUP(A2890,words_1k!$A$2:$A$1024,1,FALSE)),"-","1k")</f>
        <v>-</v>
      </c>
      <c r="E2890" t="str">
        <f>IF(ISNA(VLOOKUP(A2890,words_5k!$A$2:$A$5024,1,FALSE)),"-","5k")</f>
        <v>5k</v>
      </c>
    </row>
    <row r="2891" spans="1:5" ht="12" x14ac:dyDescent="0.15">
      <c r="A2891" s="11" t="s">
        <v>3028</v>
      </c>
      <c r="B2891">
        <f t="shared" si="45"/>
        <v>4</v>
      </c>
      <c r="C2891" t="str">
        <f>IF(ISNA(VLOOKUP(A2891,words!$A$2:$A$236,1,FALSE)),"-","Normal")</f>
        <v>-</v>
      </c>
      <c r="D2891" t="str">
        <f>IF(ISNA(VLOOKUP(A2891,words_1k!$A$2:$A$1024,1,FALSE)),"-","1k")</f>
        <v>-</v>
      </c>
      <c r="E2891" t="str">
        <f>IF(ISNA(VLOOKUP(A2891,words_5k!$A$2:$A$5024,1,FALSE)),"-","5k")</f>
        <v>5k</v>
      </c>
    </row>
    <row r="2892" spans="1:5" ht="12" x14ac:dyDescent="0.15">
      <c r="A2892" s="11" t="s">
        <v>3029</v>
      </c>
      <c r="B2892">
        <f t="shared" si="45"/>
        <v>4</v>
      </c>
      <c r="C2892" t="str">
        <f>IF(ISNA(VLOOKUP(A2892,words!$A$2:$A$236,1,FALSE)),"-","Normal")</f>
        <v>-</v>
      </c>
      <c r="D2892" t="str">
        <f>IF(ISNA(VLOOKUP(A2892,words_1k!$A$2:$A$1024,1,FALSE)),"-","1k")</f>
        <v>-</v>
      </c>
      <c r="E2892" t="str">
        <f>IF(ISNA(VLOOKUP(A2892,words_5k!$A$2:$A$5024,1,FALSE)),"-","5k")</f>
        <v>5k</v>
      </c>
    </row>
    <row r="2893" spans="1:5" ht="12" x14ac:dyDescent="0.15">
      <c r="A2893" s="11" t="s">
        <v>3030</v>
      </c>
      <c r="B2893">
        <f t="shared" si="45"/>
        <v>5</v>
      </c>
      <c r="C2893" t="str">
        <f>IF(ISNA(VLOOKUP(A2893,words!$A$2:$A$236,1,FALSE)),"-","Normal")</f>
        <v>-</v>
      </c>
      <c r="D2893" t="str">
        <f>IF(ISNA(VLOOKUP(A2893,words_1k!$A$2:$A$1024,1,FALSE)),"-","1k")</f>
        <v>-</v>
      </c>
      <c r="E2893" t="str">
        <f>IF(ISNA(VLOOKUP(A2893,words_5k!$A$2:$A$5024,1,FALSE)),"-","5k")</f>
        <v>5k</v>
      </c>
    </row>
    <row r="2894" spans="1:5" ht="12" x14ac:dyDescent="0.15">
      <c r="A2894" s="11" t="s">
        <v>3031</v>
      </c>
      <c r="B2894">
        <f t="shared" si="45"/>
        <v>5</v>
      </c>
      <c r="C2894" t="str">
        <f>IF(ISNA(VLOOKUP(A2894,words!$A$2:$A$236,1,FALSE)),"-","Normal")</f>
        <v>-</v>
      </c>
      <c r="D2894" t="str">
        <f>IF(ISNA(VLOOKUP(A2894,words_1k!$A$2:$A$1024,1,FALSE)),"-","1k")</f>
        <v>-</v>
      </c>
      <c r="E2894" t="str">
        <f>IF(ISNA(VLOOKUP(A2894,words_5k!$A$2:$A$5024,1,FALSE)),"-","5k")</f>
        <v>5k</v>
      </c>
    </row>
    <row r="2895" spans="1:5" ht="12" x14ac:dyDescent="0.15">
      <c r="A2895" s="11" t="s">
        <v>3032</v>
      </c>
      <c r="B2895">
        <f t="shared" si="45"/>
        <v>6</v>
      </c>
      <c r="C2895" t="str">
        <f>IF(ISNA(VLOOKUP(A2895,words!$A$2:$A$236,1,FALSE)),"-","Normal")</f>
        <v>-</v>
      </c>
      <c r="D2895" t="str">
        <f>IF(ISNA(VLOOKUP(A2895,words_1k!$A$2:$A$1024,1,FALSE)),"-","1k")</f>
        <v>-</v>
      </c>
      <c r="E2895" t="str">
        <f>IF(ISNA(VLOOKUP(A2895,words_5k!$A$2:$A$5024,1,FALSE)),"-","5k")</f>
        <v>5k</v>
      </c>
    </row>
    <row r="2896" spans="1:5" ht="12" x14ac:dyDescent="0.15">
      <c r="A2896" s="11" t="s">
        <v>3033</v>
      </c>
      <c r="B2896">
        <f t="shared" si="45"/>
        <v>4</v>
      </c>
      <c r="C2896" t="str">
        <f>IF(ISNA(VLOOKUP(A2896,words!$A$2:$A$236,1,FALSE)),"-","Normal")</f>
        <v>-</v>
      </c>
      <c r="D2896" t="str">
        <f>IF(ISNA(VLOOKUP(A2896,words_1k!$A$2:$A$1024,1,FALSE)),"-","1k")</f>
        <v>-</v>
      </c>
      <c r="E2896" t="str">
        <f>IF(ISNA(VLOOKUP(A2896,words_5k!$A$2:$A$5024,1,FALSE)),"-","5k")</f>
        <v>5k</v>
      </c>
    </row>
    <row r="2897" spans="1:5" ht="12" x14ac:dyDescent="0.15">
      <c r="A2897" s="11" t="s">
        <v>3034</v>
      </c>
      <c r="B2897">
        <f t="shared" si="45"/>
        <v>5</v>
      </c>
      <c r="C2897" t="str">
        <f>IF(ISNA(VLOOKUP(A2897,words!$A$2:$A$236,1,FALSE)),"-","Normal")</f>
        <v>-</v>
      </c>
      <c r="D2897" t="str">
        <f>IF(ISNA(VLOOKUP(A2897,words_1k!$A$2:$A$1024,1,FALSE)),"-","1k")</f>
        <v>-</v>
      </c>
      <c r="E2897" t="str">
        <f>IF(ISNA(VLOOKUP(A2897,words_5k!$A$2:$A$5024,1,FALSE)),"-","5k")</f>
        <v>5k</v>
      </c>
    </row>
    <row r="2898" spans="1:5" ht="12" x14ac:dyDescent="0.15">
      <c r="A2898" s="11" t="s">
        <v>3035</v>
      </c>
      <c r="B2898">
        <f t="shared" si="45"/>
        <v>5</v>
      </c>
      <c r="C2898" t="str">
        <f>IF(ISNA(VLOOKUP(A2898,words!$A$2:$A$236,1,FALSE)),"-","Normal")</f>
        <v>-</v>
      </c>
      <c r="D2898" t="str">
        <f>IF(ISNA(VLOOKUP(A2898,words_1k!$A$2:$A$1024,1,FALSE)),"-","1k")</f>
        <v>-</v>
      </c>
      <c r="E2898" t="str">
        <f>IF(ISNA(VLOOKUP(A2898,words_5k!$A$2:$A$5024,1,FALSE)),"-","5k")</f>
        <v>5k</v>
      </c>
    </row>
    <row r="2899" spans="1:5" ht="12" x14ac:dyDescent="0.15">
      <c r="A2899" s="11" t="s">
        <v>3036</v>
      </c>
      <c r="B2899">
        <f t="shared" si="45"/>
        <v>6</v>
      </c>
      <c r="C2899" t="str">
        <f>IF(ISNA(VLOOKUP(A2899,words!$A$2:$A$236,1,FALSE)),"-","Normal")</f>
        <v>-</v>
      </c>
      <c r="D2899" t="str">
        <f>IF(ISNA(VLOOKUP(A2899,words_1k!$A$2:$A$1024,1,FALSE)),"-","1k")</f>
        <v>-</v>
      </c>
      <c r="E2899" t="str">
        <f>IF(ISNA(VLOOKUP(A2899,words_5k!$A$2:$A$5024,1,FALSE)),"-","5k")</f>
        <v>5k</v>
      </c>
    </row>
    <row r="2900" spans="1:5" ht="12" x14ac:dyDescent="0.15">
      <c r="A2900" s="11" t="s">
        <v>3037</v>
      </c>
      <c r="B2900">
        <f t="shared" si="45"/>
        <v>5</v>
      </c>
      <c r="C2900" t="str">
        <f>IF(ISNA(VLOOKUP(A2900,words!$A$2:$A$236,1,FALSE)),"-","Normal")</f>
        <v>-</v>
      </c>
      <c r="D2900" t="str">
        <f>IF(ISNA(VLOOKUP(A2900,words_1k!$A$2:$A$1024,1,FALSE)),"-","1k")</f>
        <v>-</v>
      </c>
      <c r="E2900" t="str">
        <f>IF(ISNA(VLOOKUP(A2900,words_5k!$A$2:$A$5024,1,FALSE)),"-","5k")</f>
        <v>5k</v>
      </c>
    </row>
    <row r="2901" spans="1:5" ht="12" x14ac:dyDescent="0.15">
      <c r="A2901" s="11" t="s">
        <v>3038</v>
      </c>
      <c r="B2901">
        <f t="shared" si="45"/>
        <v>3</v>
      </c>
      <c r="C2901" t="str">
        <f>IF(ISNA(VLOOKUP(A2901,words!$A$2:$A$236,1,FALSE)),"-","Normal")</f>
        <v>-</v>
      </c>
      <c r="D2901" t="str">
        <f>IF(ISNA(VLOOKUP(A2901,words_1k!$A$2:$A$1024,1,FALSE)),"-","1k")</f>
        <v>-</v>
      </c>
      <c r="E2901" t="str">
        <f>IF(ISNA(VLOOKUP(A2901,words_5k!$A$2:$A$5024,1,FALSE)),"-","5k")</f>
        <v>5k</v>
      </c>
    </row>
    <row r="2902" spans="1:5" ht="12" x14ac:dyDescent="0.15">
      <c r="A2902" s="11" t="s">
        <v>3039</v>
      </c>
      <c r="B2902">
        <f t="shared" si="45"/>
        <v>4</v>
      </c>
      <c r="C2902" t="str">
        <f>IF(ISNA(VLOOKUP(A2902,words!$A$2:$A$236,1,FALSE)),"-","Normal")</f>
        <v>-</v>
      </c>
      <c r="D2902" t="str">
        <f>IF(ISNA(VLOOKUP(A2902,words_1k!$A$2:$A$1024,1,FALSE)),"-","1k")</f>
        <v>-</v>
      </c>
      <c r="E2902" t="str">
        <f>IF(ISNA(VLOOKUP(A2902,words_5k!$A$2:$A$5024,1,FALSE)),"-","5k")</f>
        <v>5k</v>
      </c>
    </row>
    <row r="2903" spans="1:5" ht="12" x14ac:dyDescent="0.15">
      <c r="A2903" s="11" t="s">
        <v>3040</v>
      </c>
      <c r="B2903">
        <f t="shared" si="45"/>
        <v>4</v>
      </c>
      <c r="C2903" t="str">
        <f>IF(ISNA(VLOOKUP(A2903,words!$A$2:$A$236,1,FALSE)),"-","Normal")</f>
        <v>-</v>
      </c>
      <c r="D2903" t="str">
        <f>IF(ISNA(VLOOKUP(A2903,words_1k!$A$2:$A$1024,1,FALSE)),"-","1k")</f>
        <v>-</v>
      </c>
      <c r="E2903" t="str">
        <f>IF(ISNA(VLOOKUP(A2903,words_5k!$A$2:$A$5024,1,FALSE)),"-","5k")</f>
        <v>5k</v>
      </c>
    </row>
    <row r="2904" spans="1:5" ht="12" x14ac:dyDescent="0.15">
      <c r="A2904" s="11" t="s">
        <v>3041</v>
      </c>
      <c r="B2904">
        <f t="shared" si="45"/>
        <v>4</v>
      </c>
      <c r="C2904" t="str">
        <f>IF(ISNA(VLOOKUP(A2904,words!$A$2:$A$236,1,FALSE)),"-","Normal")</f>
        <v>-</v>
      </c>
      <c r="D2904" t="str">
        <f>IF(ISNA(VLOOKUP(A2904,words_1k!$A$2:$A$1024,1,FALSE)),"-","1k")</f>
        <v>-</v>
      </c>
      <c r="E2904" t="str">
        <f>IF(ISNA(VLOOKUP(A2904,words_5k!$A$2:$A$5024,1,FALSE)),"-","5k")</f>
        <v>5k</v>
      </c>
    </row>
    <row r="2905" spans="1:5" ht="12" x14ac:dyDescent="0.15">
      <c r="A2905" s="11" t="s">
        <v>3042</v>
      </c>
      <c r="B2905">
        <f t="shared" si="45"/>
        <v>6</v>
      </c>
      <c r="C2905" t="str">
        <f>IF(ISNA(VLOOKUP(A2905,words!$A$2:$A$236,1,FALSE)),"-","Normal")</f>
        <v>-</v>
      </c>
      <c r="D2905" t="str">
        <f>IF(ISNA(VLOOKUP(A2905,words_1k!$A$2:$A$1024,1,FALSE)),"-","1k")</f>
        <v>-</v>
      </c>
      <c r="E2905" t="str">
        <f>IF(ISNA(VLOOKUP(A2905,words_5k!$A$2:$A$5024,1,FALSE)),"-","5k")</f>
        <v>5k</v>
      </c>
    </row>
    <row r="2906" spans="1:5" ht="12" x14ac:dyDescent="0.15">
      <c r="A2906" s="11" t="s">
        <v>3043</v>
      </c>
      <c r="B2906">
        <f t="shared" si="45"/>
        <v>3</v>
      </c>
      <c r="C2906" t="str">
        <f>IF(ISNA(VLOOKUP(A2906,words!$A$2:$A$236,1,FALSE)),"-","Normal")</f>
        <v>-</v>
      </c>
      <c r="D2906" t="str">
        <f>IF(ISNA(VLOOKUP(A2906,words_1k!$A$2:$A$1024,1,FALSE)),"-","1k")</f>
        <v>-</v>
      </c>
      <c r="E2906" t="str">
        <f>IF(ISNA(VLOOKUP(A2906,words_5k!$A$2:$A$5024,1,FALSE)),"-","5k")</f>
        <v>5k</v>
      </c>
    </row>
    <row r="2907" spans="1:5" ht="12" x14ac:dyDescent="0.15">
      <c r="A2907" s="11" t="s">
        <v>3044</v>
      </c>
      <c r="B2907">
        <f t="shared" si="45"/>
        <v>4</v>
      </c>
      <c r="C2907" t="str">
        <f>IF(ISNA(VLOOKUP(A2907,words!$A$2:$A$236,1,FALSE)),"-","Normal")</f>
        <v>-</v>
      </c>
      <c r="D2907" t="str">
        <f>IF(ISNA(VLOOKUP(A2907,words_1k!$A$2:$A$1024,1,FALSE)),"-","1k")</f>
        <v>-</v>
      </c>
      <c r="E2907" t="str">
        <f>IF(ISNA(VLOOKUP(A2907,words_5k!$A$2:$A$5024,1,FALSE)),"-","5k")</f>
        <v>5k</v>
      </c>
    </row>
    <row r="2908" spans="1:5" ht="12" x14ac:dyDescent="0.15">
      <c r="A2908" s="11" t="s">
        <v>3045</v>
      </c>
      <c r="B2908">
        <f t="shared" si="45"/>
        <v>4</v>
      </c>
      <c r="C2908" t="str">
        <f>IF(ISNA(VLOOKUP(A2908,words!$A$2:$A$236,1,FALSE)),"-","Normal")</f>
        <v>-</v>
      </c>
      <c r="D2908" t="str">
        <f>IF(ISNA(VLOOKUP(A2908,words_1k!$A$2:$A$1024,1,FALSE)),"-","1k")</f>
        <v>-</v>
      </c>
      <c r="E2908" t="str">
        <f>IF(ISNA(VLOOKUP(A2908,words_5k!$A$2:$A$5024,1,FALSE)),"-","5k")</f>
        <v>5k</v>
      </c>
    </row>
    <row r="2909" spans="1:5" ht="12" x14ac:dyDescent="0.15">
      <c r="A2909" s="11" t="s">
        <v>3046</v>
      </c>
      <c r="B2909">
        <f t="shared" si="45"/>
        <v>4</v>
      </c>
      <c r="C2909" t="str">
        <f>IF(ISNA(VLOOKUP(A2909,words!$A$2:$A$236,1,FALSE)),"-","Normal")</f>
        <v>-</v>
      </c>
      <c r="D2909" t="str">
        <f>IF(ISNA(VLOOKUP(A2909,words_1k!$A$2:$A$1024,1,FALSE)),"-","1k")</f>
        <v>-</v>
      </c>
      <c r="E2909" t="str">
        <f>IF(ISNA(VLOOKUP(A2909,words_5k!$A$2:$A$5024,1,FALSE)),"-","5k")</f>
        <v>5k</v>
      </c>
    </row>
    <row r="2910" spans="1:5" ht="12" x14ac:dyDescent="0.15">
      <c r="A2910" s="11" t="s">
        <v>3047</v>
      </c>
      <c r="B2910">
        <f t="shared" si="45"/>
        <v>5</v>
      </c>
      <c r="C2910" t="str">
        <f>IF(ISNA(VLOOKUP(A2910,words!$A$2:$A$236,1,FALSE)),"-","Normal")</f>
        <v>-</v>
      </c>
      <c r="D2910" t="str">
        <f>IF(ISNA(VLOOKUP(A2910,words_1k!$A$2:$A$1024,1,FALSE)),"-","1k")</f>
        <v>-</v>
      </c>
      <c r="E2910" t="str">
        <f>IF(ISNA(VLOOKUP(A2910,words_5k!$A$2:$A$5024,1,FALSE)),"-","5k")</f>
        <v>5k</v>
      </c>
    </row>
    <row r="2911" spans="1:5" ht="12" x14ac:dyDescent="0.15">
      <c r="A2911" s="11" t="s">
        <v>3048</v>
      </c>
      <c r="B2911">
        <f t="shared" si="45"/>
        <v>6</v>
      </c>
      <c r="C2911" t="str">
        <f>IF(ISNA(VLOOKUP(A2911,words!$A$2:$A$236,1,FALSE)),"-","Normal")</f>
        <v>-</v>
      </c>
      <c r="D2911" t="str">
        <f>IF(ISNA(VLOOKUP(A2911,words_1k!$A$2:$A$1024,1,FALSE)),"-","1k")</f>
        <v>-</v>
      </c>
      <c r="E2911" t="str">
        <f>IF(ISNA(VLOOKUP(A2911,words_5k!$A$2:$A$5024,1,FALSE)),"-","5k")</f>
        <v>5k</v>
      </c>
    </row>
    <row r="2912" spans="1:5" ht="12" x14ac:dyDescent="0.15">
      <c r="A2912" s="11" t="s">
        <v>3049</v>
      </c>
      <c r="B2912">
        <f t="shared" si="45"/>
        <v>6</v>
      </c>
      <c r="C2912" t="str">
        <f>IF(ISNA(VLOOKUP(A2912,words!$A$2:$A$236,1,FALSE)),"-","Normal")</f>
        <v>-</v>
      </c>
      <c r="D2912" t="str">
        <f>IF(ISNA(VLOOKUP(A2912,words_1k!$A$2:$A$1024,1,FALSE)),"-","1k")</f>
        <v>-</v>
      </c>
      <c r="E2912" t="str">
        <f>IF(ISNA(VLOOKUP(A2912,words_5k!$A$2:$A$5024,1,FALSE)),"-","5k")</f>
        <v>5k</v>
      </c>
    </row>
    <row r="2913" spans="1:5" ht="12" x14ac:dyDescent="0.15">
      <c r="A2913" s="11" t="s">
        <v>3050</v>
      </c>
      <c r="B2913">
        <f t="shared" si="45"/>
        <v>5</v>
      </c>
      <c r="C2913" t="str">
        <f>IF(ISNA(VLOOKUP(A2913,words!$A$2:$A$236,1,FALSE)),"-","Normal")</f>
        <v>-</v>
      </c>
      <c r="D2913" t="str">
        <f>IF(ISNA(VLOOKUP(A2913,words_1k!$A$2:$A$1024,1,FALSE)),"-","1k")</f>
        <v>-</v>
      </c>
      <c r="E2913" t="str">
        <f>IF(ISNA(VLOOKUP(A2913,words_5k!$A$2:$A$5024,1,FALSE)),"-","5k")</f>
        <v>5k</v>
      </c>
    </row>
    <row r="2914" spans="1:5" ht="12" x14ac:dyDescent="0.15">
      <c r="A2914" s="11" t="s">
        <v>3051</v>
      </c>
      <c r="B2914">
        <f t="shared" si="45"/>
        <v>3</v>
      </c>
      <c r="C2914" t="str">
        <f>IF(ISNA(VLOOKUP(A2914,words!$A$2:$A$236,1,FALSE)),"-","Normal")</f>
        <v>-</v>
      </c>
      <c r="D2914" t="str">
        <f>IF(ISNA(VLOOKUP(A2914,words_1k!$A$2:$A$1024,1,FALSE)),"-","1k")</f>
        <v>-</v>
      </c>
      <c r="E2914" t="str">
        <f>IF(ISNA(VLOOKUP(A2914,words_5k!$A$2:$A$5024,1,FALSE)),"-","5k")</f>
        <v>5k</v>
      </c>
    </row>
    <row r="2915" spans="1:5" ht="12" x14ac:dyDescent="0.15">
      <c r="A2915" s="11" t="s">
        <v>3052</v>
      </c>
      <c r="B2915">
        <f t="shared" si="45"/>
        <v>5</v>
      </c>
      <c r="C2915" t="str">
        <f>IF(ISNA(VLOOKUP(A2915,words!$A$2:$A$236,1,FALSE)),"-","Normal")</f>
        <v>-</v>
      </c>
      <c r="D2915" t="str">
        <f>IF(ISNA(VLOOKUP(A2915,words_1k!$A$2:$A$1024,1,FALSE)),"-","1k")</f>
        <v>-</v>
      </c>
      <c r="E2915" t="str">
        <f>IF(ISNA(VLOOKUP(A2915,words_5k!$A$2:$A$5024,1,FALSE)),"-","5k")</f>
        <v>5k</v>
      </c>
    </row>
    <row r="2916" spans="1:5" ht="12" x14ac:dyDescent="0.15">
      <c r="A2916" s="11" t="s">
        <v>3053</v>
      </c>
      <c r="B2916">
        <f t="shared" si="45"/>
        <v>5</v>
      </c>
      <c r="C2916" t="str">
        <f>IF(ISNA(VLOOKUP(A2916,words!$A$2:$A$236,1,FALSE)),"-","Normal")</f>
        <v>-</v>
      </c>
      <c r="D2916" t="str">
        <f>IF(ISNA(VLOOKUP(A2916,words_1k!$A$2:$A$1024,1,FALSE)),"-","1k")</f>
        <v>-</v>
      </c>
      <c r="E2916" t="str">
        <f>IF(ISNA(VLOOKUP(A2916,words_5k!$A$2:$A$5024,1,FALSE)),"-","5k")</f>
        <v>5k</v>
      </c>
    </row>
    <row r="2917" spans="1:5" ht="12" x14ac:dyDescent="0.15">
      <c r="A2917" s="11" t="s">
        <v>3054</v>
      </c>
      <c r="B2917">
        <f t="shared" si="45"/>
        <v>5</v>
      </c>
      <c r="C2917" t="str">
        <f>IF(ISNA(VLOOKUP(A2917,words!$A$2:$A$236,1,FALSE)),"-","Normal")</f>
        <v>-</v>
      </c>
      <c r="D2917" t="str">
        <f>IF(ISNA(VLOOKUP(A2917,words_1k!$A$2:$A$1024,1,FALSE)),"-","1k")</f>
        <v>-</v>
      </c>
      <c r="E2917" t="str">
        <f>IF(ISNA(VLOOKUP(A2917,words_5k!$A$2:$A$5024,1,FALSE)),"-","5k")</f>
        <v>5k</v>
      </c>
    </row>
    <row r="2918" spans="1:5" ht="12" x14ac:dyDescent="0.15">
      <c r="A2918" s="11" t="s">
        <v>3055</v>
      </c>
      <c r="B2918">
        <f t="shared" si="45"/>
        <v>5</v>
      </c>
      <c r="C2918" t="str">
        <f>IF(ISNA(VLOOKUP(A2918,words!$A$2:$A$236,1,FALSE)),"-","Normal")</f>
        <v>-</v>
      </c>
      <c r="D2918" t="str">
        <f>IF(ISNA(VLOOKUP(A2918,words_1k!$A$2:$A$1024,1,FALSE)),"-","1k")</f>
        <v>-</v>
      </c>
      <c r="E2918" t="str">
        <f>IF(ISNA(VLOOKUP(A2918,words_5k!$A$2:$A$5024,1,FALSE)),"-","5k")</f>
        <v>5k</v>
      </c>
    </row>
    <row r="2919" spans="1:5" ht="12" x14ac:dyDescent="0.15">
      <c r="A2919" s="11" t="s">
        <v>3056</v>
      </c>
      <c r="B2919">
        <f t="shared" si="45"/>
        <v>4</v>
      </c>
      <c r="C2919" t="str">
        <f>IF(ISNA(VLOOKUP(A2919,words!$A$2:$A$236,1,FALSE)),"-","Normal")</f>
        <v>-</v>
      </c>
      <c r="D2919" t="str">
        <f>IF(ISNA(VLOOKUP(A2919,words_1k!$A$2:$A$1024,1,FALSE)),"-","1k")</f>
        <v>-</v>
      </c>
      <c r="E2919" t="str">
        <f>IF(ISNA(VLOOKUP(A2919,words_5k!$A$2:$A$5024,1,FALSE)),"-","5k")</f>
        <v>5k</v>
      </c>
    </row>
    <row r="2920" spans="1:5" ht="12" x14ac:dyDescent="0.15">
      <c r="A2920" s="11" t="s">
        <v>3057</v>
      </c>
      <c r="B2920">
        <f t="shared" si="45"/>
        <v>5</v>
      </c>
      <c r="C2920" t="str">
        <f>IF(ISNA(VLOOKUP(A2920,words!$A$2:$A$236,1,FALSE)),"-","Normal")</f>
        <v>-</v>
      </c>
      <c r="D2920" t="str">
        <f>IF(ISNA(VLOOKUP(A2920,words_1k!$A$2:$A$1024,1,FALSE)),"-","1k")</f>
        <v>-</v>
      </c>
      <c r="E2920" t="str">
        <f>IF(ISNA(VLOOKUP(A2920,words_5k!$A$2:$A$5024,1,FALSE)),"-","5k")</f>
        <v>5k</v>
      </c>
    </row>
    <row r="2921" spans="1:5" ht="12" x14ac:dyDescent="0.15">
      <c r="A2921" s="11" t="s">
        <v>163</v>
      </c>
      <c r="B2921">
        <f t="shared" si="45"/>
        <v>4</v>
      </c>
      <c r="C2921" t="str">
        <f>IF(ISNA(VLOOKUP(A2921,words!$A$2:$A$236,1,FALSE)),"-","Normal")</f>
        <v>Normal</v>
      </c>
      <c r="D2921" t="str">
        <f>IF(ISNA(VLOOKUP(A2921,words_1k!$A$2:$A$1024,1,FALSE)),"-","1k")</f>
        <v>-</v>
      </c>
      <c r="E2921" t="str">
        <f>IF(ISNA(VLOOKUP(A2921,words_5k!$A$2:$A$5024,1,FALSE)),"-","5k")</f>
        <v>5k</v>
      </c>
    </row>
    <row r="2922" spans="1:5" ht="12" x14ac:dyDescent="0.15">
      <c r="A2922" s="11" t="s">
        <v>3058</v>
      </c>
      <c r="B2922">
        <f t="shared" si="45"/>
        <v>7</v>
      </c>
      <c r="C2922" t="str">
        <f>IF(ISNA(VLOOKUP(A2922,words!$A$2:$A$236,1,FALSE)),"-","Normal")</f>
        <v>-</v>
      </c>
      <c r="D2922" t="str">
        <f>IF(ISNA(VLOOKUP(A2922,words_1k!$A$2:$A$1024,1,FALSE)),"-","1k")</f>
        <v>-</v>
      </c>
      <c r="E2922" t="str">
        <f>IF(ISNA(VLOOKUP(A2922,words_5k!$A$2:$A$5024,1,FALSE)),"-","5k")</f>
        <v>5k</v>
      </c>
    </row>
    <row r="2923" spans="1:5" ht="12" x14ac:dyDescent="0.15">
      <c r="A2923" s="11" t="s">
        <v>3059</v>
      </c>
      <c r="B2923">
        <f t="shared" si="45"/>
        <v>6</v>
      </c>
      <c r="C2923" t="str">
        <f>IF(ISNA(VLOOKUP(A2923,words!$A$2:$A$236,1,FALSE)),"-","Normal")</f>
        <v>-</v>
      </c>
      <c r="D2923" t="str">
        <f>IF(ISNA(VLOOKUP(A2923,words_1k!$A$2:$A$1024,1,FALSE)),"-","1k")</f>
        <v>-</v>
      </c>
      <c r="E2923" t="str">
        <f>IF(ISNA(VLOOKUP(A2923,words_5k!$A$2:$A$5024,1,FALSE)),"-","5k")</f>
        <v>5k</v>
      </c>
    </row>
    <row r="2924" spans="1:5" ht="12" x14ac:dyDescent="0.15">
      <c r="A2924" s="11" t="s">
        <v>3060</v>
      </c>
      <c r="B2924">
        <f t="shared" si="45"/>
        <v>6</v>
      </c>
      <c r="C2924" t="str">
        <f>IF(ISNA(VLOOKUP(A2924,words!$A$2:$A$236,1,FALSE)),"-","Normal")</f>
        <v>-</v>
      </c>
      <c r="D2924" t="str">
        <f>IF(ISNA(VLOOKUP(A2924,words_1k!$A$2:$A$1024,1,FALSE)),"-","1k")</f>
        <v>-</v>
      </c>
      <c r="E2924" t="str">
        <f>IF(ISNA(VLOOKUP(A2924,words_5k!$A$2:$A$5024,1,FALSE)),"-","5k")</f>
        <v>5k</v>
      </c>
    </row>
    <row r="2925" spans="1:5" ht="12" x14ac:dyDescent="0.15">
      <c r="A2925" s="11" t="s">
        <v>3061</v>
      </c>
      <c r="B2925">
        <f t="shared" si="45"/>
        <v>4</v>
      </c>
      <c r="C2925" t="str">
        <f>IF(ISNA(VLOOKUP(A2925,words!$A$2:$A$236,1,FALSE)),"-","Normal")</f>
        <v>-</v>
      </c>
      <c r="D2925" t="str">
        <f>IF(ISNA(VLOOKUP(A2925,words_1k!$A$2:$A$1024,1,FALSE)),"-","1k")</f>
        <v>-</v>
      </c>
      <c r="E2925" t="str">
        <f>IF(ISNA(VLOOKUP(A2925,words_5k!$A$2:$A$5024,1,FALSE)),"-","5k")</f>
        <v>5k</v>
      </c>
    </row>
    <row r="2926" spans="1:5" ht="12" x14ac:dyDescent="0.15">
      <c r="A2926" s="11" t="s">
        <v>3062</v>
      </c>
      <c r="B2926">
        <f t="shared" si="45"/>
        <v>4</v>
      </c>
      <c r="C2926" t="str">
        <f>IF(ISNA(VLOOKUP(A2926,words!$A$2:$A$236,1,FALSE)),"-","Normal")</f>
        <v>-</v>
      </c>
      <c r="D2926" t="str">
        <f>IF(ISNA(VLOOKUP(A2926,words_1k!$A$2:$A$1024,1,FALSE)),"-","1k")</f>
        <v>-</v>
      </c>
      <c r="E2926" t="str">
        <f>IF(ISNA(VLOOKUP(A2926,words_5k!$A$2:$A$5024,1,FALSE)),"-","5k")</f>
        <v>5k</v>
      </c>
    </row>
    <row r="2927" spans="1:5" ht="12" x14ac:dyDescent="0.15">
      <c r="A2927" s="11" t="s">
        <v>3063</v>
      </c>
      <c r="B2927">
        <f t="shared" si="45"/>
        <v>5</v>
      </c>
      <c r="C2927" t="str">
        <f>IF(ISNA(VLOOKUP(A2927,words!$A$2:$A$236,1,FALSE)),"-","Normal")</f>
        <v>-</v>
      </c>
      <c r="D2927" t="str">
        <f>IF(ISNA(VLOOKUP(A2927,words_1k!$A$2:$A$1024,1,FALSE)),"-","1k")</f>
        <v>-</v>
      </c>
      <c r="E2927" t="str">
        <f>IF(ISNA(VLOOKUP(A2927,words_5k!$A$2:$A$5024,1,FALSE)),"-","5k")</f>
        <v>5k</v>
      </c>
    </row>
    <row r="2928" spans="1:5" ht="12" x14ac:dyDescent="0.15">
      <c r="A2928" s="11" t="s">
        <v>3064</v>
      </c>
      <c r="B2928">
        <f t="shared" si="45"/>
        <v>5</v>
      </c>
      <c r="C2928" t="str">
        <f>IF(ISNA(VLOOKUP(A2928,words!$A$2:$A$236,1,FALSE)),"-","Normal")</f>
        <v>-</v>
      </c>
      <c r="D2928" t="str">
        <f>IF(ISNA(VLOOKUP(A2928,words_1k!$A$2:$A$1024,1,FALSE)),"-","1k")</f>
        <v>-</v>
      </c>
      <c r="E2928" t="str">
        <f>IF(ISNA(VLOOKUP(A2928,words_5k!$A$2:$A$5024,1,FALSE)),"-","5k")</f>
        <v>5k</v>
      </c>
    </row>
    <row r="2929" spans="1:5" ht="12" x14ac:dyDescent="0.15">
      <c r="A2929" s="11" t="s">
        <v>3065</v>
      </c>
      <c r="B2929">
        <f t="shared" si="45"/>
        <v>5</v>
      </c>
      <c r="C2929" t="str">
        <f>IF(ISNA(VLOOKUP(A2929,words!$A$2:$A$236,1,FALSE)),"-","Normal")</f>
        <v>-</v>
      </c>
      <c r="D2929" t="str">
        <f>IF(ISNA(VLOOKUP(A2929,words_1k!$A$2:$A$1024,1,FALSE)),"-","1k")</f>
        <v>-</v>
      </c>
      <c r="E2929" t="str">
        <f>IF(ISNA(VLOOKUP(A2929,words_5k!$A$2:$A$5024,1,FALSE)),"-","5k")</f>
        <v>5k</v>
      </c>
    </row>
    <row r="2930" spans="1:5" ht="12" x14ac:dyDescent="0.15">
      <c r="A2930" s="11" t="s">
        <v>3066</v>
      </c>
      <c r="B2930">
        <f t="shared" si="45"/>
        <v>4</v>
      </c>
      <c r="C2930" t="str">
        <f>IF(ISNA(VLOOKUP(A2930,words!$A$2:$A$236,1,FALSE)),"-","Normal")</f>
        <v>-</v>
      </c>
      <c r="D2930" t="str">
        <f>IF(ISNA(VLOOKUP(A2930,words_1k!$A$2:$A$1024,1,FALSE)),"-","1k")</f>
        <v>-</v>
      </c>
      <c r="E2930" t="str">
        <f>IF(ISNA(VLOOKUP(A2930,words_5k!$A$2:$A$5024,1,FALSE)),"-","5k")</f>
        <v>5k</v>
      </c>
    </row>
    <row r="2931" spans="1:5" ht="12" x14ac:dyDescent="0.15">
      <c r="A2931" s="11" t="s">
        <v>3067</v>
      </c>
      <c r="B2931">
        <f t="shared" si="45"/>
        <v>3</v>
      </c>
      <c r="C2931" t="str">
        <f>IF(ISNA(VLOOKUP(A2931,words!$A$2:$A$236,1,FALSE)),"-","Normal")</f>
        <v>-</v>
      </c>
      <c r="D2931" t="str">
        <f>IF(ISNA(VLOOKUP(A2931,words_1k!$A$2:$A$1024,1,FALSE)),"-","1k")</f>
        <v>-</v>
      </c>
      <c r="E2931" t="str">
        <f>IF(ISNA(VLOOKUP(A2931,words_5k!$A$2:$A$5024,1,FALSE)),"-","5k")</f>
        <v>5k</v>
      </c>
    </row>
    <row r="2932" spans="1:5" ht="12" x14ac:dyDescent="0.15">
      <c r="A2932" s="11" t="s">
        <v>3068</v>
      </c>
      <c r="B2932">
        <f t="shared" si="45"/>
        <v>7</v>
      </c>
      <c r="C2932" t="str">
        <f>IF(ISNA(VLOOKUP(A2932,words!$A$2:$A$236,1,FALSE)),"-","Normal")</f>
        <v>-</v>
      </c>
      <c r="D2932" t="str">
        <f>IF(ISNA(VLOOKUP(A2932,words_1k!$A$2:$A$1024,1,FALSE)),"-","1k")</f>
        <v>-</v>
      </c>
      <c r="E2932" t="str">
        <f>IF(ISNA(VLOOKUP(A2932,words_5k!$A$2:$A$5024,1,FALSE)),"-","5k")</f>
        <v>5k</v>
      </c>
    </row>
    <row r="2933" spans="1:5" ht="12" x14ac:dyDescent="0.15">
      <c r="A2933" s="11" t="s">
        <v>3069</v>
      </c>
      <c r="B2933">
        <f t="shared" si="45"/>
        <v>6</v>
      </c>
      <c r="C2933" t="str">
        <f>IF(ISNA(VLOOKUP(A2933,words!$A$2:$A$236,1,FALSE)),"-","Normal")</f>
        <v>-</v>
      </c>
      <c r="D2933" t="str">
        <f>IF(ISNA(VLOOKUP(A2933,words_1k!$A$2:$A$1024,1,FALSE)),"-","1k")</f>
        <v>-</v>
      </c>
      <c r="E2933" t="str">
        <f>IF(ISNA(VLOOKUP(A2933,words_5k!$A$2:$A$5024,1,FALSE)),"-","5k")</f>
        <v>5k</v>
      </c>
    </row>
    <row r="2934" spans="1:5" ht="12" x14ac:dyDescent="0.15">
      <c r="A2934" s="11" t="s">
        <v>3070</v>
      </c>
      <c r="B2934">
        <f t="shared" si="45"/>
        <v>5</v>
      </c>
      <c r="C2934" t="str">
        <f>IF(ISNA(VLOOKUP(A2934,words!$A$2:$A$236,1,FALSE)),"-","Normal")</f>
        <v>-</v>
      </c>
      <c r="D2934" t="str">
        <f>IF(ISNA(VLOOKUP(A2934,words_1k!$A$2:$A$1024,1,FALSE)),"-","1k")</f>
        <v>-</v>
      </c>
      <c r="E2934" t="str">
        <f>IF(ISNA(VLOOKUP(A2934,words_5k!$A$2:$A$5024,1,FALSE)),"-","5k")</f>
        <v>5k</v>
      </c>
    </row>
    <row r="2935" spans="1:5" ht="12" x14ac:dyDescent="0.15">
      <c r="A2935" s="11" t="s">
        <v>3071</v>
      </c>
      <c r="B2935">
        <f t="shared" si="45"/>
        <v>6</v>
      </c>
      <c r="C2935" t="str">
        <f>IF(ISNA(VLOOKUP(A2935,words!$A$2:$A$236,1,FALSE)),"-","Normal")</f>
        <v>-</v>
      </c>
      <c r="D2935" t="str">
        <f>IF(ISNA(VLOOKUP(A2935,words_1k!$A$2:$A$1024,1,FALSE)),"-","1k")</f>
        <v>-</v>
      </c>
      <c r="E2935" t="str">
        <f>IF(ISNA(VLOOKUP(A2935,words_5k!$A$2:$A$5024,1,FALSE)),"-","5k")</f>
        <v>5k</v>
      </c>
    </row>
    <row r="2936" spans="1:5" ht="12" x14ac:dyDescent="0.15">
      <c r="A2936" s="11" t="s">
        <v>3072</v>
      </c>
      <c r="B2936">
        <f t="shared" si="45"/>
        <v>6</v>
      </c>
      <c r="C2936" t="str">
        <f>IF(ISNA(VLOOKUP(A2936,words!$A$2:$A$236,1,FALSE)),"-","Normal")</f>
        <v>-</v>
      </c>
      <c r="D2936" t="str">
        <f>IF(ISNA(VLOOKUP(A2936,words_1k!$A$2:$A$1024,1,FALSE)),"-","1k")</f>
        <v>-</v>
      </c>
      <c r="E2936" t="str">
        <f>IF(ISNA(VLOOKUP(A2936,words_5k!$A$2:$A$5024,1,FALSE)),"-","5k")</f>
        <v>5k</v>
      </c>
    </row>
    <row r="2937" spans="1:5" ht="12" x14ac:dyDescent="0.15">
      <c r="A2937" s="11" t="s">
        <v>3073</v>
      </c>
      <c r="B2937">
        <f t="shared" si="45"/>
        <v>6</v>
      </c>
      <c r="C2937" t="str">
        <f>IF(ISNA(VLOOKUP(A2937,words!$A$2:$A$236,1,FALSE)),"-","Normal")</f>
        <v>-</v>
      </c>
      <c r="D2937" t="str">
        <f>IF(ISNA(VLOOKUP(A2937,words_1k!$A$2:$A$1024,1,FALSE)),"-","1k")</f>
        <v>-</v>
      </c>
      <c r="E2937" t="str">
        <f>IF(ISNA(VLOOKUP(A2937,words_5k!$A$2:$A$5024,1,FALSE)),"-","5k")</f>
        <v>5k</v>
      </c>
    </row>
    <row r="2938" spans="1:5" ht="12" x14ac:dyDescent="0.15">
      <c r="A2938" s="11" t="s">
        <v>3074</v>
      </c>
      <c r="B2938">
        <f t="shared" si="45"/>
        <v>6</v>
      </c>
      <c r="C2938" t="str">
        <f>IF(ISNA(VLOOKUP(A2938,words!$A$2:$A$236,1,FALSE)),"-","Normal")</f>
        <v>-</v>
      </c>
      <c r="D2938" t="str">
        <f>IF(ISNA(VLOOKUP(A2938,words_1k!$A$2:$A$1024,1,FALSE)),"-","1k")</f>
        <v>-</v>
      </c>
      <c r="E2938" t="str">
        <f>IF(ISNA(VLOOKUP(A2938,words_5k!$A$2:$A$5024,1,FALSE)),"-","5k")</f>
        <v>5k</v>
      </c>
    </row>
    <row r="2939" spans="1:5" ht="12" x14ac:dyDescent="0.15">
      <c r="A2939" s="11" t="s">
        <v>3075</v>
      </c>
      <c r="B2939">
        <f t="shared" si="45"/>
        <v>6</v>
      </c>
      <c r="C2939" t="str">
        <f>IF(ISNA(VLOOKUP(A2939,words!$A$2:$A$236,1,FALSE)),"-","Normal")</f>
        <v>-</v>
      </c>
      <c r="D2939" t="str">
        <f>IF(ISNA(VLOOKUP(A2939,words_1k!$A$2:$A$1024,1,FALSE)),"-","1k")</f>
        <v>-</v>
      </c>
      <c r="E2939" t="str">
        <f>IF(ISNA(VLOOKUP(A2939,words_5k!$A$2:$A$5024,1,FALSE)),"-","5k")</f>
        <v>5k</v>
      </c>
    </row>
    <row r="2940" spans="1:5" ht="12" x14ac:dyDescent="0.15">
      <c r="A2940" s="11" t="s">
        <v>3076</v>
      </c>
      <c r="B2940">
        <f t="shared" si="45"/>
        <v>5</v>
      </c>
      <c r="C2940" t="str">
        <f>IF(ISNA(VLOOKUP(A2940,words!$A$2:$A$236,1,FALSE)),"-","Normal")</f>
        <v>-</v>
      </c>
      <c r="D2940" t="str">
        <f>IF(ISNA(VLOOKUP(A2940,words_1k!$A$2:$A$1024,1,FALSE)),"-","1k")</f>
        <v>-</v>
      </c>
      <c r="E2940" t="str">
        <f>IF(ISNA(VLOOKUP(A2940,words_5k!$A$2:$A$5024,1,FALSE)),"-","5k")</f>
        <v>5k</v>
      </c>
    </row>
    <row r="2941" spans="1:5" ht="12" x14ac:dyDescent="0.15">
      <c r="A2941" s="11" t="s">
        <v>3077</v>
      </c>
      <c r="B2941">
        <f t="shared" si="45"/>
        <v>9</v>
      </c>
      <c r="C2941" t="str">
        <f>IF(ISNA(VLOOKUP(A2941,words!$A$2:$A$236,1,FALSE)),"-","Normal")</f>
        <v>-</v>
      </c>
      <c r="D2941" t="str">
        <f>IF(ISNA(VLOOKUP(A2941,words_1k!$A$2:$A$1024,1,FALSE)),"-","1k")</f>
        <v>-</v>
      </c>
      <c r="E2941" t="str">
        <f>IF(ISNA(VLOOKUP(A2941,words_5k!$A$2:$A$5024,1,FALSE)),"-","5k")</f>
        <v>5k</v>
      </c>
    </row>
    <row r="2942" spans="1:5" ht="12" x14ac:dyDescent="0.15">
      <c r="A2942" s="11" t="s">
        <v>3078</v>
      </c>
      <c r="B2942">
        <f t="shared" si="45"/>
        <v>8</v>
      </c>
      <c r="C2942" t="str">
        <f>IF(ISNA(VLOOKUP(A2942,words!$A$2:$A$236,1,FALSE)),"-","Normal")</f>
        <v>-</v>
      </c>
      <c r="D2942" t="str">
        <f>IF(ISNA(VLOOKUP(A2942,words_1k!$A$2:$A$1024,1,FALSE)),"-","1k")</f>
        <v>-</v>
      </c>
      <c r="E2942" t="str">
        <f>IF(ISNA(VLOOKUP(A2942,words_5k!$A$2:$A$5024,1,FALSE)),"-","5k")</f>
        <v>5k</v>
      </c>
    </row>
    <row r="2943" spans="1:5" ht="12" x14ac:dyDescent="0.15">
      <c r="A2943" s="11" t="s">
        <v>3079</v>
      </c>
      <c r="B2943">
        <f t="shared" si="45"/>
        <v>6</v>
      </c>
      <c r="C2943" t="str">
        <f>IF(ISNA(VLOOKUP(A2943,words!$A$2:$A$236,1,FALSE)),"-","Normal")</f>
        <v>-</v>
      </c>
      <c r="D2943" t="str">
        <f>IF(ISNA(VLOOKUP(A2943,words_1k!$A$2:$A$1024,1,FALSE)),"-","1k")</f>
        <v>-</v>
      </c>
      <c r="E2943" t="str">
        <f>IF(ISNA(VLOOKUP(A2943,words_5k!$A$2:$A$5024,1,FALSE)),"-","5k")</f>
        <v>5k</v>
      </c>
    </row>
    <row r="2944" spans="1:5" ht="12" x14ac:dyDescent="0.15">
      <c r="A2944" s="11" t="s">
        <v>3080</v>
      </c>
      <c r="B2944">
        <f t="shared" si="45"/>
        <v>5</v>
      </c>
      <c r="C2944" t="str">
        <f>IF(ISNA(VLOOKUP(A2944,words!$A$2:$A$236,1,FALSE)),"-","Normal")</f>
        <v>-</v>
      </c>
      <c r="D2944" t="str">
        <f>IF(ISNA(VLOOKUP(A2944,words_1k!$A$2:$A$1024,1,FALSE)),"-","1k")</f>
        <v>-</v>
      </c>
      <c r="E2944" t="str">
        <f>IF(ISNA(VLOOKUP(A2944,words_5k!$A$2:$A$5024,1,FALSE)),"-","5k")</f>
        <v>5k</v>
      </c>
    </row>
    <row r="2945" spans="1:5" ht="12" x14ac:dyDescent="0.15">
      <c r="A2945" s="11" t="s">
        <v>3081</v>
      </c>
      <c r="B2945">
        <f t="shared" si="45"/>
        <v>6</v>
      </c>
      <c r="C2945" t="str">
        <f>IF(ISNA(VLOOKUP(A2945,words!$A$2:$A$236,1,FALSE)),"-","Normal")</f>
        <v>-</v>
      </c>
      <c r="D2945" t="str">
        <f>IF(ISNA(VLOOKUP(A2945,words_1k!$A$2:$A$1024,1,FALSE)),"-","1k")</f>
        <v>-</v>
      </c>
      <c r="E2945" t="str">
        <f>IF(ISNA(VLOOKUP(A2945,words_5k!$A$2:$A$5024,1,FALSE)),"-","5k")</f>
        <v>5k</v>
      </c>
    </row>
    <row r="2946" spans="1:5" ht="12" x14ac:dyDescent="0.15">
      <c r="A2946" s="11" t="s">
        <v>3082</v>
      </c>
      <c r="B2946">
        <f t="shared" ref="B2946:B3009" si="46">LEN(A2946)</f>
        <v>5</v>
      </c>
      <c r="C2946" t="str">
        <f>IF(ISNA(VLOOKUP(A2946,words!$A$2:$A$236,1,FALSE)),"-","Normal")</f>
        <v>-</v>
      </c>
      <c r="D2946" t="str">
        <f>IF(ISNA(VLOOKUP(A2946,words_1k!$A$2:$A$1024,1,FALSE)),"-","1k")</f>
        <v>-</v>
      </c>
      <c r="E2946" t="str">
        <f>IF(ISNA(VLOOKUP(A2946,words_5k!$A$2:$A$5024,1,FALSE)),"-","5k")</f>
        <v>5k</v>
      </c>
    </row>
    <row r="2947" spans="1:5" ht="12" x14ac:dyDescent="0.15">
      <c r="A2947" s="11" t="s">
        <v>3083</v>
      </c>
      <c r="B2947">
        <f t="shared" si="46"/>
        <v>6</v>
      </c>
      <c r="C2947" t="str">
        <f>IF(ISNA(VLOOKUP(A2947,words!$A$2:$A$236,1,FALSE)),"-","Normal")</f>
        <v>-</v>
      </c>
      <c r="D2947" t="str">
        <f>IF(ISNA(VLOOKUP(A2947,words_1k!$A$2:$A$1024,1,FALSE)),"-","1k")</f>
        <v>-</v>
      </c>
      <c r="E2947" t="str">
        <f>IF(ISNA(VLOOKUP(A2947,words_5k!$A$2:$A$5024,1,FALSE)),"-","5k")</f>
        <v>5k</v>
      </c>
    </row>
    <row r="2948" spans="1:5" ht="12" x14ac:dyDescent="0.15">
      <c r="A2948" s="11" t="s">
        <v>3084</v>
      </c>
      <c r="B2948">
        <f t="shared" si="46"/>
        <v>4</v>
      </c>
      <c r="C2948" t="str">
        <f>IF(ISNA(VLOOKUP(A2948,words!$A$2:$A$236,1,FALSE)),"-","Normal")</f>
        <v>-</v>
      </c>
      <c r="D2948" t="str">
        <f>IF(ISNA(VLOOKUP(A2948,words_1k!$A$2:$A$1024,1,FALSE)),"-","1k")</f>
        <v>-</v>
      </c>
      <c r="E2948" t="str">
        <f>IF(ISNA(VLOOKUP(A2948,words_5k!$A$2:$A$5024,1,FALSE)),"-","5k")</f>
        <v>5k</v>
      </c>
    </row>
    <row r="2949" spans="1:5" ht="12" x14ac:dyDescent="0.15">
      <c r="A2949" s="11" t="s">
        <v>3085</v>
      </c>
      <c r="B2949">
        <f t="shared" si="46"/>
        <v>6</v>
      </c>
      <c r="C2949" t="str">
        <f>IF(ISNA(VLOOKUP(A2949,words!$A$2:$A$236,1,FALSE)),"-","Normal")</f>
        <v>-</v>
      </c>
      <c r="D2949" t="str">
        <f>IF(ISNA(VLOOKUP(A2949,words_1k!$A$2:$A$1024,1,FALSE)),"-","1k")</f>
        <v>-</v>
      </c>
      <c r="E2949" t="str">
        <f>IF(ISNA(VLOOKUP(A2949,words_5k!$A$2:$A$5024,1,FALSE)),"-","5k")</f>
        <v>5k</v>
      </c>
    </row>
    <row r="2950" spans="1:5" ht="12" x14ac:dyDescent="0.15">
      <c r="A2950" s="11" t="s">
        <v>3086</v>
      </c>
      <c r="B2950">
        <f t="shared" si="46"/>
        <v>6</v>
      </c>
      <c r="C2950" t="str">
        <f>IF(ISNA(VLOOKUP(A2950,words!$A$2:$A$236,1,FALSE)),"-","Normal")</f>
        <v>-</v>
      </c>
      <c r="D2950" t="str">
        <f>IF(ISNA(VLOOKUP(A2950,words_1k!$A$2:$A$1024,1,FALSE)),"-","1k")</f>
        <v>-</v>
      </c>
      <c r="E2950" t="str">
        <f>IF(ISNA(VLOOKUP(A2950,words_5k!$A$2:$A$5024,1,FALSE)),"-","5k")</f>
        <v>5k</v>
      </c>
    </row>
    <row r="2951" spans="1:5" ht="12" x14ac:dyDescent="0.15">
      <c r="A2951" s="11" t="s">
        <v>3087</v>
      </c>
      <c r="B2951">
        <f t="shared" si="46"/>
        <v>5</v>
      </c>
      <c r="C2951" t="str">
        <f>IF(ISNA(VLOOKUP(A2951,words!$A$2:$A$236,1,FALSE)),"-","Normal")</f>
        <v>-</v>
      </c>
      <c r="D2951" t="str">
        <f>IF(ISNA(VLOOKUP(A2951,words_1k!$A$2:$A$1024,1,FALSE)),"-","1k")</f>
        <v>-</v>
      </c>
      <c r="E2951" t="str">
        <f>IF(ISNA(VLOOKUP(A2951,words_5k!$A$2:$A$5024,1,FALSE)),"-","5k")</f>
        <v>5k</v>
      </c>
    </row>
    <row r="2952" spans="1:5" ht="12" x14ac:dyDescent="0.15">
      <c r="A2952" s="11" t="s">
        <v>3088</v>
      </c>
      <c r="B2952">
        <f t="shared" si="46"/>
        <v>6</v>
      </c>
      <c r="C2952" t="str">
        <f>IF(ISNA(VLOOKUP(A2952,words!$A$2:$A$236,1,FALSE)),"-","Normal")</f>
        <v>-</v>
      </c>
      <c r="D2952" t="str">
        <f>IF(ISNA(VLOOKUP(A2952,words_1k!$A$2:$A$1024,1,FALSE)),"-","1k")</f>
        <v>-</v>
      </c>
      <c r="E2952" t="str">
        <f>IF(ISNA(VLOOKUP(A2952,words_5k!$A$2:$A$5024,1,FALSE)),"-","5k")</f>
        <v>5k</v>
      </c>
    </row>
    <row r="2953" spans="1:5" ht="12" x14ac:dyDescent="0.15">
      <c r="A2953" s="11" t="s">
        <v>3089</v>
      </c>
      <c r="B2953">
        <f t="shared" si="46"/>
        <v>5</v>
      </c>
      <c r="C2953" t="str">
        <f>IF(ISNA(VLOOKUP(A2953,words!$A$2:$A$236,1,FALSE)),"-","Normal")</f>
        <v>-</v>
      </c>
      <c r="D2953" t="str">
        <f>IF(ISNA(VLOOKUP(A2953,words_1k!$A$2:$A$1024,1,FALSE)),"-","1k")</f>
        <v>-</v>
      </c>
      <c r="E2953" t="str">
        <f>IF(ISNA(VLOOKUP(A2953,words_5k!$A$2:$A$5024,1,FALSE)),"-","5k")</f>
        <v>5k</v>
      </c>
    </row>
    <row r="2954" spans="1:5" ht="12" x14ac:dyDescent="0.15">
      <c r="A2954" s="11" t="s">
        <v>3090</v>
      </c>
      <c r="B2954">
        <f t="shared" si="46"/>
        <v>6</v>
      </c>
      <c r="C2954" t="str">
        <f>IF(ISNA(VLOOKUP(A2954,words!$A$2:$A$236,1,FALSE)),"-","Normal")</f>
        <v>-</v>
      </c>
      <c r="D2954" t="str">
        <f>IF(ISNA(VLOOKUP(A2954,words_1k!$A$2:$A$1024,1,FALSE)),"-","1k")</f>
        <v>-</v>
      </c>
      <c r="E2954" t="str">
        <f>IF(ISNA(VLOOKUP(A2954,words_5k!$A$2:$A$5024,1,FALSE)),"-","5k")</f>
        <v>5k</v>
      </c>
    </row>
    <row r="2955" spans="1:5" ht="12" x14ac:dyDescent="0.15">
      <c r="A2955" s="11" t="s">
        <v>3091</v>
      </c>
      <c r="B2955">
        <f t="shared" si="46"/>
        <v>3</v>
      </c>
      <c r="C2955" t="str">
        <f>IF(ISNA(VLOOKUP(A2955,words!$A$2:$A$236,1,FALSE)),"-","Normal")</f>
        <v>-</v>
      </c>
      <c r="D2955" t="str">
        <f>IF(ISNA(VLOOKUP(A2955,words_1k!$A$2:$A$1024,1,FALSE)),"-","1k")</f>
        <v>-</v>
      </c>
      <c r="E2955" t="str">
        <f>IF(ISNA(VLOOKUP(A2955,words_5k!$A$2:$A$5024,1,FALSE)),"-","5k")</f>
        <v>5k</v>
      </c>
    </row>
    <row r="2956" spans="1:5" ht="12" x14ac:dyDescent="0.15">
      <c r="A2956" s="11" t="s">
        <v>3092</v>
      </c>
      <c r="B2956">
        <f t="shared" si="46"/>
        <v>3</v>
      </c>
      <c r="C2956" t="str">
        <f>IF(ISNA(VLOOKUP(A2956,words!$A$2:$A$236,1,FALSE)),"-","Normal")</f>
        <v>-</v>
      </c>
      <c r="D2956" t="str">
        <f>IF(ISNA(VLOOKUP(A2956,words_1k!$A$2:$A$1024,1,FALSE)),"-","1k")</f>
        <v>-</v>
      </c>
      <c r="E2956" t="str">
        <f>IF(ISNA(VLOOKUP(A2956,words_5k!$A$2:$A$5024,1,FALSE)),"-","5k")</f>
        <v>5k</v>
      </c>
    </row>
    <row r="2957" spans="1:5" ht="12" x14ac:dyDescent="0.15">
      <c r="A2957" s="11" t="s">
        <v>3093</v>
      </c>
      <c r="B2957">
        <f t="shared" si="46"/>
        <v>5</v>
      </c>
      <c r="C2957" t="str">
        <f>IF(ISNA(VLOOKUP(A2957,words!$A$2:$A$236,1,FALSE)),"-","Normal")</f>
        <v>-</v>
      </c>
      <c r="D2957" t="str">
        <f>IF(ISNA(VLOOKUP(A2957,words_1k!$A$2:$A$1024,1,FALSE)),"-","1k")</f>
        <v>-</v>
      </c>
      <c r="E2957" t="str">
        <f>IF(ISNA(VLOOKUP(A2957,words_5k!$A$2:$A$5024,1,FALSE)),"-","5k")</f>
        <v>5k</v>
      </c>
    </row>
    <row r="2958" spans="1:5" ht="12" x14ac:dyDescent="0.15">
      <c r="A2958" s="11" t="s">
        <v>3094</v>
      </c>
      <c r="B2958">
        <f t="shared" si="46"/>
        <v>9</v>
      </c>
      <c r="C2958" t="str">
        <f>IF(ISNA(VLOOKUP(A2958,words!$A$2:$A$236,1,FALSE)),"-","Normal")</f>
        <v>-</v>
      </c>
      <c r="D2958" t="str">
        <f>IF(ISNA(VLOOKUP(A2958,words_1k!$A$2:$A$1024,1,FALSE)),"-","1k")</f>
        <v>-</v>
      </c>
      <c r="E2958" t="str">
        <f>IF(ISNA(VLOOKUP(A2958,words_5k!$A$2:$A$5024,1,FALSE)),"-","5k")</f>
        <v>5k</v>
      </c>
    </row>
    <row r="2959" spans="1:5" ht="12" x14ac:dyDescent="0.15">
      <c r="A2959" s="11" t="s">
        <v>3095</v>
      </c>
      <c r="B2959">
        <f t="shared" si="46"/>
        <v>6</v>
      </c>
      <c r="C2959" t="str">
        <f>IF(ISNA(VLOOKUP(A2959,words!$A$2:$A$236,1,FALSE)),"-","Normal")</f>
        <v>-</v>
      </c>
      <c r="D2959" t="str">
        <f>IF(ISNA(VLOOKUP(A2959,words_1k!$A$2:$A$1024,1,FALSE)),"-","1k")</f>
        <v>-</v>
      </c>
      <c r="E2959" t="str">
        <f>IF(ISNA(VLOOKUP(A2959,words_5k!$A$2:$A$5024,1,FALSE)),"-","5k")</f>
        <v>5k</v>
      </c>
    </row>
    <row r="2960" spans="1:5" ht="12" x14ac:dyDescent="0.15">
      <c r="A2960" s="11" t="s">
        <v>3096</v>
      </c>
      <c r="B2960">
        <f t="shared" si="46"/>
        <v>5</v>
      </c>
      <c r="C2960" t="str">
        <f>IF(ISNA(VLOOKUP(A2960,words!$A$2:$A$236,1,FALSE)),"-","Normal")</f>
        <v>-</v>
      </c>
      <c r="D2960" t="str">
        <f>IF(ISNA(VLOOKUP(A2960,words_1k!$A$2:$A$1024,1,FALSE)),"-","1k")</f>
        <v>-</v>
      </c>
      <c r="E2960" t="str">
        <f>IF(ISNA(VLOOKUP(A2960,words_5k!$A$2:$A$5024,1,FALSE)),"-","5k")</f>
        <v>5k</v>
      </c>
    </row>
    <row r="2961" spans="1:5" ht="12" x14ac:dyDescent="0.15">
      <c r="A2961" s="11" t="s">
        <v>3097</v>
      </c>
      <c r="B2961">
        <f t="shared" si="46"/>
        <v>6</v>
      </c>
      <c r="C2961" t="str">
        <f>IF(ISNA(VLOOKUP(A2961,words!$A$2:$A$236,1,FALSE)),"-","Normal")</f>
        <v>-</v>
      </c>
      <c r="D2961" t="str">
        <f>IF(ISNA(VLOOKUP(A2961,words_1k!$A$2:$A$1024,1,FALSE)),"-","1k")</f>
        <v>-</v>
      </c>
      <c r="E2961" t="str">
        <f>IF(ISNA(VLOOKUP(A2961,words_5k!$A$2:$A$5024,1,FALSE)),"-","5k")</f>
        <v>5k</v>
      </c>
    </row>
    <row r="2962" spans="1:5" ht="12" x14ac:dyDescent="0.15">
      <c r="A2962" s="11" t="s">
        <v>3098</v>
      </c>
      <c r="B2962">
        <f t="shared" si="46"/>
        <v>4</v>
      </c>
      <c r="C2962" t="str">
        <f>IF(ISNA(VLOOKUP(A2962,words!$A$2:$A$236,1,FALSE)),"-","Normal")</f>
        <v>-</v>
      </c>
      <c r="D2962" t="str">
        <f>IF(ISNA(VLOOKUP(A2962,words_1k!$A$2:$A$1024,1,FALSE)),"-","1k")</f>
        <v>-</v>
      </c>
      <c r="E2962" t="str">
        <f>IF(ISNA(VLOOKUP(A2962,words_5k!$A$2:$A$5024,1,FALSE)),"-","5k")</f>
        <v>5k</v>
      </c>
    </row>
    <row r="2963" spans="1:5" ht="12" x14ac:dyDescent="0.15">
      <c r="A2963" s="11" t="s">
        <v>3099</v>
      </c>
      <c r="B2963">
        <f t="shared" si="46"/>
        <v>5</v>
      </c>
      <c r="C2963" t="str">
        <f>IF(ISNA(VLOOKUP(A2963,words!$A$2:$A$236,1,FALSE)),"-","Normal")</f>
        <v>-</v>
      </c>
      <c r="D2963" t="str">
        <f>IF(ISNA(VLOOKUP(A2963,words_1k!$A$2:$A$1024,1,FALSE)),"-","1k")</f>
        <v>-</v>
      </c>
      <c r="E2963" t="str">
        <f>IF(ISNA(VLOOKUP(A2963,words_5k!$A$2:$A$5024,1,FALSE)),"-","5k")</f>
        <v>5k</v>
      </c>
    </row>
    <row r="2964" spans="1:5" ht="12" x14ac:dyDescent="0.15">
      <c r="A2964" s="11" t="s">
        <v>3100</v>
      </c>
      <c r="B2964">
        <f t="shared" si="46"/>
        <v>6</v>
      </c>
      <c r="C2964" t="str">
        <f>IF(ISNA(VLOOKUP(A2964,words!$A$2:$A$236,1,FALSE)),"-","Normal")</f>
        <v>-</v>
      </c>
      <c r="D2964" t="str">
        <f>IF(ISNA(VLOOKUP(A2964,words_1k!$A$2:$A$1024,1,FALSE)),"-","1k")</f>
        <v>-</v>
      </c>
      <c r="E2964" t="str">
        <f>IF(ISNA(VLOOKUP(A2964,words_5k!$A$2:$A$5024,1,FALSE)),"-","5k")</f>
        <v>5k</v>
      </c>
    </row>
    <row r="2965" spans="1:5" ht="12" x14ac:dyDescent="0.15">
      <c r="A2965" s="11" t="s">
        <v>3101</v>
      </c>
      <c r="B2965">
        <f t="shared" si="46"/>
        <v>4</v>
      </c>
      <c r="C2965" t="str">
        <f>IF(ISNA(VLOOKUP(A2965,words!$A$2:$A$236,1,FALSE)),"-","Normal")</f>
        <v>-</v>
      </c>
      <c r="D2965" t="str">
        <f>IF(ISNA(VLOOKUP(A2965,words_1k!$A$2:$A$1024,1,FALSE)),"-","1k")</f>
        <v>-</v>
      </c>
      <c r="E2965" t="str">
        <f>IF(ISNA(VLOOKUP(A2965,words_5k!$A$2:$A$5024,1,FALSE)),"-","5k")</f>
        <v>5k</v>
      </c>
    </row>
    <row r="2966" spans="1:5" ht="12" x14ac:dyDescent="0.15">
      <c r="A2966" s="11" t="s">
        <v>3102</v>
      </c>
      <c r="B2966">
        <f t="shared" si="46"/>
        <v>6</v>
      </c>
      <c r="C2966" t="str">
        <f>IF(ISNA(VLOOKUP(A2966,words!$A$2:$A$236,1,FALSE)),"-","Normal")</f>
        <v>-</v>
      </c>
      <c r="D2966" t="str">
        <f>IF(ISNA(VLOOKUP(A2966,words_1k!$A$2:$A$1024,1,FALSE)),"-","1k")</f>
        <v>-</v>
      </c>
      <c r="E2966" t="str">
        <f>IF(ISNA(VLOOKUP(A2966,words_5k!$A$2:$A$5024,1,FALSE)),"-","5k")</f>
        <v>5k</v>
      </c>
    </row>
    <row r="2967" spans="1:5" ht="12" x14ac:dyDescent="0.15">
      <c r="A2967" s="11" t="s">
        <v>3103</v>
      </c>
      <c r="B2967">
        <f t="shared" si="46"/>
        <v>5</v>
      </c>
      <c r="C2967" t="str">
        <f>IF(ISNA(VLOOKUP(A2967,words!$A$2:$A$236,1,FALSE)),"-","Normal")</f>
        <v>-</v>
      </c>
      <c r="D2967" t="str">
        <f>IF(ISNA(VLOOKUP(A2967,words_1k!$A$2:$A$1024,1,FALSE)),"-","1k")</f>
        <v>-</v>
      </c>
      <c r="E2967" t="str">
        <f>IF(ISNA(VLOOKUP(A2967,words_5k!$A$2:$A$5024,1,FALSE)),"-","5k")</f>
        <v>5k</v>
      </c>
    </row>
    <row r="2968" spans="1:5" ht="12" x14ac:dyDescent="0.15">
      <c r="A2968" s="11" t="s">
        <v>3104</v>
      </c>
      <c r="B2968">
        <f t="shared" si="46"/>
        <v>5</v>
      </c>
      <c r="C2968" t="str">
        <f>IF(ISNA(VLOOKUP(A2968,words!$A$2:$A$236,1,FALSE)),"-","Normal")</f>
        <v>-</v>
      </c>
      <c r="D2968" t="str">
        <f>IF(ISNA(VLOOKUP(A2968,words_1k!$A$2:$A$1024,1,FALSE)),"-","1k")</f>
        <v>-</v>
      </c>
      <c r="E2968" t="str">
        <f>IF(ISNA(VLOOKUP(A2968,words_5k!$A$2:$A$5024,1,FALSE)),"-","5k")</f>
        <v>5k</v>
      </c>
    </row>
    <row r="2969" spans="1:5" ht="12" x14ac:dyDescent="0.15">
      <c r="A2969" s="11" t="s">
        <v>3105</v>
      </c>
      <c r="B2969">
        <f t="shared" si="46"/>
        <v>5</v>
      </c>
      <c r="C2969" t="str">
        <f>IF(ISNA(VLOOKUP(A2969,words!$A$2:$A$236,1,FALSE)),"-","Normal")</f>
        <v>-</v>
      </c>
      <c r="D2969" t="str">
        <f>IF(ISNA(VLOOKUP(A2969,words_1k!$A$2:$A$1024,1,FALSE)),"-","1k")</f>
        <v>-</v>
      </c>
      <c r="E2969" t="str">
        <f>IF(ISNA(VLOOKUP(A2969,words_5k!$A$2:$A$5024,1,FALSE)),"-","5k")</f>
        <v>5k</v>
      </c>
    </row>
    <row r="2970" spans="1:5" ht="12" x14ac:dyDescent="0.15">
      <c r="A2970" s="11" t="s">
        <v>3106</v>
      </c>
      <c r="B2970">
        <f t="shared" si="46"/>
        <v>7</v>
      </c>
      <c r="C2970" t="str">
        <f>IF(ISNA(VLOOKUP(A2970,words!$A$2:$A$236,1,FALSE)),"-","Normal")</f>
        <v>-</v>
      </c>
      <c r="D2970" t="str">
        <f>IF(ISNA(VLOOKUP(A2970,words_1k!$A$2:$A$1024,1,FALSE)),"-","1k")</f>
        <v>-</v>
      </c>
      <c r="E2970" t="str">
        <f>IF(ISNA(VLOOKUP(A2970,words_5k!$A$2:$A$5024,1,FALSE)),"-","5k")</f>
        <v>5k</v>
      </c>
    </row>
    <row r="2971" spans="1:5" ht="12" x14ac:dyDescent="0.15">
      <c r="A2971" s="11" t="s">
        <v>3107</v>
      </c>
      <c r="B2971">
        <f t="shared" si="46"/>
        <v>6</v>
      </c>
      <c r="C2971" t="str">
        <f>IF(ISNA(VLOOKUP(A2971,words!$A$2:$A$236,1,FALSE)),"-","Normal")</f>
        <v>-</v>
      </c>
      <c r="D2971" t="str">
        <f>IF(ISNA(VLOOKUP(A2971,words_1k!$A$2:$A$1024,1,FALSE)),"-","1k")</f>
        <v>-</v>
      </c>
      <c r="E2971" t="str">
        <f>IF(ISNA(VLOOKUP(A2971,words_5k!$A$2:$A$5024,1,FALSE)),"-","5k")</f>
        <v>5k</v>
      </c>
    </row>
    <row r="2972" spans="1:5" ht="12" x14ac:dyDescent="0.15">
      <c r="A2972" s="11" t="s">
        <v>193</v>
      </c>
      <c r="B2972">
        <f t="shared" si="46"/>
        <v>6</v>
      </c>
      <c r="C2972" t="str">
        <f>IF(ISNA(VLOOKUP(A2972,words!$A$2:$A$236,1,FALSE)),"-","Normal")</f>
        <v>Normal</v>
      </c>
      <c r="D2972" t="str">
        <f>IF(ISNA(VLOOKUP(A2972,words_1k!$A$2:$A$1024,1,FALSE)),"-","1k")</f>
        <v>-</v>
      </c>
      <c r="E2972" t="str">
        <f>IF(ISNA(VLOOKUP(A2972,words_5k!$A$2:$A$5024,1,FALSE)),"-","5k")</f>
        <v>5k</v>
      </c>
    </row>
    <row r="2973" spans="1:5" ht="12" x14ac:dyDescent="0.15">
      <c r="A2973" s="11" t="s">
        <v>3108</v>
      </c>
      <c r="B2973">
        <f t="shared" si="46"/>
        <v>6</v>
      </c>
      <c r="C2973" t="str">
        <f>IF(ISNA(VLOOKUP(A2973,words!$A$2:$A$236,1,FALSE)),"-","Normal")</f>
        <v>-</v>
      </c>
      <c r="D2973" t="str">
        <f>IF(ISNA(VLOOKUP(A2973,words_1k!$A$2:$A$1024,1,FALSE)),"-","1k")</f>
        <v>-</v>
      </c>
      <c r="E2973" t="str">
        <f>IF(ISNA(VLOOKUP(A2973,words_5k!$A$2:$A$5024,1,FALSE)),"-","5k")</f>
        <v>5k</v>
      </c>
    </row>
    <row r="2974" spans="1:5" ht="12" x14ac:dyDescent="0.15">
      <c r="A2974" s="11" t="s">
        <v>3109</v>
      </c>
      <c r="B2974">
        <f t="shared" si="46"/>
        <v>3</v>
      </c>
      <c r="C2974" t="str">
        <f>IF(ISNA(VLOOKUP(A2974,words!$A$2:$A$236,1,FALSE)),"-","Normal")</f>
        <v>-</v>
      </c>
      <c r="D2974" t="str">
        <f>IF(ISNA(VLOOKUP(A2974,words_1k!$A$2:$A$1024,1,FALSE)),"-","1k")</f>
        <v>-</v>
      </c>
      <c r="E2974" t="str">
        <f>IF(ISNA(VLOOKUP(A2974,words_5k!$A$2:$A$5024,1,FALSE)),"-","5k")</f>
        <v>5k</v>
      </c>
    </row>
    <row r="2975" spans="1:5" ht="12" x14ac:dyDescent="0.15">
      <c r="A2975" s="11" t="s">
        <v>3110</v>
      </c>
      <c r="B2975">
        <f t="shared" si="46"/>
        <v>6</v>
      </c>
      <c r="C2975" t="str">
        <f>IF(ISNA(VLOOKUP(A2975,words!$A$2:$A$236,1,FALSE)),"-","Normal")</f>
        <v>-</v>
      </c>
      <c r="D2975" t="str">
        <f>IF(ISNA(VLOOKUP(A2975,words_1k!$A$2:$A$1024,1,FALSE)),"-","1k")</f>
        <v>-</v>
      </c>
      <c r="E2975" t="str">
        <f>IF(ISNA(VLOOKUP(A2975,words_5k!$A$2:$A$5024,1,FALSE)),"-","5k")</f>
        <v>5k</v>
      </c>
    </row>
    <row r="2976" spans="1:5" ht="12" x14ac:dyDescent="0.15">
      <c r="A2976" s="11" t="s">
        <v>3111</v>
      </c>
      <c r="B2976">
        <f t="shared" si="46"/>
        <v>10</v>
      </c>
      <c r="C2976" t="str">
        <f>IF(ISNA(VLOOKUP(A2976,words!$A$2:$A$236,1,FALSE)),"-","Normal")</f>
        <v>-</v>
      </c>
      <c r="D2976" t="str">
        <f>IF(ISNA(VLOOKUP(A2976,words_1k!$A$2:$A$1024,1,FALSE)),"-","1k")</f>
        <v>-</v>
      </c>
      <c r="E2976" t="str">
        <f>IF(ISNA(VLOOKUP(A2976,words_5k!$A$2:$A$5024,1,FALSE)),"-","5k")</f>
        <v>5k</v>
      </c>
    </row>
    <row r="2977" spans="1:5" ht="12" x14ac:dyDescent="0.15">
      <c r="A2977" s="11" t="s">
        <v>3112</v>
      </c>
      <c r="B2977">
        <f t="shared" si="46"/>
        <v>6</v>
      </c>
      <c r="C2977" t="str">
        <f>IF(ISNA(VLOOKUP(A2977,words!$A$2:$A$236,1,FALSE)),"-","Normal")</f>
        <v>-</v>
      </c>
      <c r="D2977" t="str">
        <f>IF(ISNA(VLOOKUP(A2977,words_1k!$A$2:$A$1024,1,FALSE)),"-","1k")</f>
        <v>-</v>
      </c>
      <c r="E2977" t="str">
        <f>IF(ISNA(VLOOKUP(A2977,words_5k!$A$2:$A$5024,1,FALSE)),"-","5k")</f>
        <v>5k</v>
      </c>
    </row>
    <row r="2978" spans="1:5" ht="12" x14ac:dyDescent="0.15">
      <c r="A2978" s="11" t="s">
        <v>3113</v>
      </c>
      <c r="B2978">
        <f t="shared" si="46"/>
        <v>6</v>
      </c>
      <c r="C2978" t="str">
        <f>IF(ISNA(VLOOKUP(A2978,words!$A$2:$A$236,1,FALSE)),"-","Normal")</f>
        <v>-</v>
      </c>
      <c r="D2978" t="str">
        <f>IF(ISNA(VLOOKUP(A2978,words_1k!$A$2:$A$1024,1,FALSE)),"-","1k")</f>
        <v>-</v>
      </c>
      <c r="E2978" t="str">
        <f>IF(ISNA(VLOOKUP(A2978,words_5k!$A$2:$A$5024,1,FALSE)),"-","5k")</f>
        <v>5k</v>
      </c>
    </row>
    <row r="2979" spans="1:5" ht="12" x14ac:dyDescent="0.15">
      <c r="A2979" s="11" t="s">
        <v>3114</v>
      </c>
      <c r="B2979">
        <f t="shared" si="46"/>
        <v>6</v>
      </c>
      <c r="C2979" t="str">
        <f>IF(ISNA(VLOOKUP(A2979,words!$A$2:$A$236,1,FALSE)),"-","Normal")</f>
        <v>-</v>
      </c>
      <c r="D2979" t="str">
        <f>IF(ISNA(VLOOKUP(A2979,words_1k!$A$2:$A$1024,1,FALSE)),"-","1k")</f>
        <v>-</v>
      </c>
      <c r="E2979" t="str">
        <f>IF(ISNA(VLOOKUP(A2979,words_5k!$A$2:$A$5024,1,FALSE)),"-","5k")</f>
        <v>5k</v>
      </c>
    </row>
    <row r="2980" spans="1:5" ht="12" x14ac:dyDescent="0.15">
      <c r="A2980" s="11" t="s">
        <v>3115</v>
      </c>
      <c r="B2980">
        <f t="shared" si="46"/>
        <v>4</v>
      </c>
      <c r="C2980" t="str">
        <f>IF(ISNA(VLOOKUP(A2980,words!$A$2:$A$236,1,FALSE)),"-","Normal")</f>
        <v>-</v>
      </c>
      <c r="D2980" t="str">
        <f>IF(ISNA(VLOOKUP(A2980,words_1k!$A$2:$A$1024,1,FALSE)),"-","1k")</f>
        <v>-</v>
      </c>
      <c r="E2980" t="str">
        <f>IF(ISNA(VLOOKUP(A2980,words_5k!$A$2:$A$5024,1,FALSE)),"-","5k")</f>
        <v>5k</v>
      </c>
    </row>
    <row r="2981" spans="1:5" ht="12" x14ac:dyDescent="0.15">
      <c r="A2981" s="11" t="s">
        <v>3116</v>
      </c>
      <c r="B2981">
        <f t="shared" si="46"/>
        <v>4</v>
      </c>
      <c r="C2981" t="str">
        <f>IF(ISNA(VLOOKUP(A2981,words!$A$2:$A$236,1,FALSE)),"-","Normal")</f>
        <v>-</v>
      </c>
      <c r="D2981" t="str">
        <f>IF(ISNA(VLOOKUP(A2981,words_1k!$A$2:$A$1024,1,FALSE)),"-","1k")</f>
        <v>-</v>
      </c>
      <c r="E2981" t="str">
        <f>IF(ISNA(VLOOKUP(A2981,words_5k!$A$2:$A$5024,1,FALSE)),"-","5k")</f>
        <v>5k</v>
      </c>
    </row>
    <row r="2982" spans="1:5" ht="12" x14ac:dyDescent="0.15">
      <c r="A2982" s="11" t="s">
        <v>3117</v>
      </c>
      <c r="B2982">
        <f t="shared" si="46"/>
        <v>6</v>
      </c>
      <c r="C2982" t="str">
        <f>IF(ISNA(VLOOKUP(A2982,words!$A$2:$A$236,1,FALSE)),"-","Normal")</f>
        <v>-</v>
      </c>
      <c r="D2982" t="str">
        <f>IF(ISNA(VLOOKUP(A2982,words_1k!$A$2:$A$1024,1,FALSE)),"-","1k")</f>
        <v>-</v>
      </c>
      <c r="E2982" t="str">
        <f>IF(ISNA(VLOOKUP(A2982,words_5k!$A$2:$A$5024,1,FALSE)),"-","5k")</f>
        <v>5k</v>
      </c>
    </row>
    <row r="2983" spans="1:5" ht="12" x14ac:dyDescent="0.15">
      <c r="A2983" s="11" t="s">
        <v>3118</v>
      </c>
      <c r="B2983">
        <f t="shared" si="46"/>
        <v>4</v>
      </c>
      <c r="C2983" t="str">
        <f>IF(ISNA(VLOOKUP(A2983,words!$A$2:$A$236,1,FALSE)),"-","Normal")</f>
        <v>-</v>
      </c>
      <c r="D2983" t="str">
        <f>IF(ISNA(VLOOKUP(A2983,words_1k!$A$2:$A$1024,1,FALSE)),"-","1k")</f>
        <v>-</v>
      </c>
      <c r="E2983" t="str">
        <f>IF(ISNA(VLOOKUP(A2983,words_5k!$A$2:$A$5024,1,FALSE)),"-","5k")</f>
        <v>5k</v>
      </c>
    </row>
    <row r="2984" spans="1:5" ht="12" x14ac:dyDescent="0.15">
      <c r="A2984" s="11" t="s">
        <v>3119</v>
      </c>
      <c r="B2984">
        <f t="shared" si="46"/>
        <v>5</v>
      </c>
      <c r="C2984" t="str">
        <f>IF(ISNA(VLOOKUP(A2984,words!$A$2:$A$236,1,FALSE)),"-","Normal")</f>
        <v>-</v>
      </c>
      <c r="D2984" t="str">
        <f>IF(ISNA(VLOOKUP(A2984,words_1k!$A$2:$A$1024,1,FALSE)),"-","1k")</f>
        <v>-</v>
      </c>
      <c r="E2984" t="str">
        <f>IF(ISNA(VLOOKUP(A2984,words_5k!$A$2:$A$5024,1,FALSE)),"-","5k")</f>
        <v>5k</v>
      </c>
    </row>
    <row r="2985" spans="1:5" ht="12" x14ac:dyDescent="0.15">
      <c r="A2985" s="11" t="s">
        <v>3120</v>
      </c>
      <c r="B2985">
        <f t="shared" si="46"/>
        <v>5</v>
      </c>
      <c r="C2985" t="str">
        <f>IF(ISNA(VLOOKUP(A2985,words!$A$2:$A$236,1,FALSE)),"-","Normal")</f>
        <v>-</v>
      </c>
      <c r="D2985" t="str">
        <f>IF(ISNA(VLOOKUP(A2985,words_1k!$A$2:$A$1024,1,FALSE)),"-","1k")</f>
        <v>-</v>
      </c>
      <c r="E2985" t="str">
        <f>IF(ISNA(VLOOKUP(A2985,words_5k!$A$2:$A$5024,1,FALSE)),"-","5k")</f>
        <v>5k</v>
      </c>
    </row>
    <row r="2986" spans="1:5" ht="12" x14ac:dyDescent="0.15">
      <c r="A2986" s="11" t="s">
        <v>3121</v>
      </c>
      <c r="B2986">
        <f t="shared" si="46"/>
        <v>5</v>
      </c>
      <c r="C2986" t="str">
        <f>IF(ISNA(VLOOKUP(A2986,words!$A$2:$A$236,1,FALSE)),"-","Normal")</f>
        <v>-</v>
      </c>
      <c r="D2986" t="str">
        <f>IF(ISNA(VLOOKUP(A2986,words_1k!$A$2:$A$1024,1,FALSE)),"-","1k")</f>
        <v>-</v>
      </c>
      <c r="E2986" t="str">
        <f>IF(ISNA(VLOOKUP(A2986,words_5k!$A$2:$A$5024,1,FALSE)),"-","5k")</f>
        <v>5k</v>
      </c>
    </row>
    <row r="2987" spans="1:5" ht="12" x14ac:dyDescent="0.15">
      <c r="A2987" s="11" t="s">
        <v>3122</v>
      </c>
      <c r="B2987">
        <f t="shared" si="46"/>
        <v>5</v>
      </c>
      <c r="C2987" t="str">
        <f>IF(ISNA(VLOOKUP(A2987,words!$A$2:$A$236,1,FALSE)),"-","Normal")</f>
        <v>-</v>
      </c>
      <c r="D2987" t="str">
        <f>IF(ISNA(VLOOKUP(A2987,words_1k!$A$2:$A$1024,1,FALSE)),"-","1k")</f>
        <v>-</v>
      </c>
      <c r="E2987" t="str">
        <f>IF(ISNA(VLOOKUP(A2987,words_5k!$A$2:$A$5024,1,FALSE)),"-","5k")</f>
        <v>5k</v>
      </c>
    </row>
    <row r="2988" spans="1:5" ht="12" x14ac:dyDescent="0.15">
      <c r="A2988" s="11" t="s">
        <v>3123</v>
      </c>
      <c r="B2988">
        <f t="shared" si="46"/>
        <v>5</v>
      </c>
      <c r="C2988" t="str">
        <f>IF(ISNA(VLOOKUP(A2988,words!$A$2:$A$236,1,FALSE)),"-","Normal")</f>
        <v>-</v>
      </c>
      <c r="D2988" t="str">
        <f>IF(ISNA(VLOOKUP(A2988,words_1k!$A$2:$A$1024,1,FALSE)),"-","1k")</f>
        <v>-</v>
      </c>
      <c r="E2988" t="str">
        <f>IF(ISNA(VLOOKUP(A2988,words_5k!$A$2:$A$5024,1,FALSE)),"-","5k")</f>
        <v>5k</v>
      </c>
    </row>
    <row r="2989" spans="1:5" ht="12" x14ac:dyDescent="0.15">
      <c r="A2989" s="11" t="s">
        <v>3124</v>
      </c>
      <c r="B2989">
        <f t="shared" si="46"/>
        <v>4</v>
      </c>
      <c r="C2989" t="str">
        <f>IF(ISNA(VLOOKUP(A2989,words!$A$2:$A$236,1,FALSE)),"-","Normal")</f>
        <v>-</v>
      </c>
      <c r="D2989" t="str">
        <f>IF(ISNA(VLOOKUP(A2989,words_1k!$A$2:$A$1024,1,FALSE)),"-","1k")</f>
        <v>-</v>
      </c>
      <c r="E2989" t="str">
        <f>IF(ISNA(VLOOKUP(A2989,words_5k!$A$2:$A$5024,1,FALSE)),"-","5k")</f>
        <v>5k</v>
      </c>
    </row>
    <row r="2990" spans="1:5" ht="12" x14ac:dyDescent="0.15">
      <c r="A2990" s="11" t="s">
        <v>3125</v>
      </c>
      <c r="B2990">
        <f t="shared" si="46"/>
        <v>4</v>
      </c>
      <c r="C2990" t="str">
        <f>IF(ISNA(VLOOKUP(A2990,words!$A$2:$A$236,1,FALSE)),"-","Normal")</f>
        <v>-</v>
      </c>
      <c r="D2990" t="str">
        <f>IF(ISNA(VLOOKUP(A2990,words_1k!$A$2:$A$1024,1,FALSE)),"-","1k")</f>
        <v>-</v>
      </c>
      <c r="E2990" t="str">
        <f>IF(ISNA(VLOOKUP(A2990,words_5k!$A$2:$A$5024,1,FALSE)),"-","5k")</f>
        <v>5k</v>
      </c>
    </row>
    <row r="2991" spans="1:5" ht="12" x14ac:dyDescent="0.15">
      <c r="A2991" s="11" t="s">
        <v>3126</v>
      </c>
      <c r="B2991">
        <f t="shared" si="46"/>
        <v>5</v>
      </c>
      <c r="C2991" t="str">
        <f>IF(ISNA(VLOOKUP(A2991,words!$A$2:$A$236,1,FALSE)),"-","Normal")</f>
        <v>-</v>
      </c>
      <c r="D2991" t="str">
        <f>IF(ISNA(VLOOKUP(A2991,words_1k!$A$2:$A$1024,1,FALSE)),"-","1k")</f>
        <v>-</v>
      </c>
      <c r="E2991" t="str">
        <f>IF(ISNA(VLOOKUP(A2991,words_5k!$A$2:$A$5024,1,FALSE)),"-","5k")</f>
        <v>5k</v>
      </c>
    </row>
    <row r="2992" spans="1:5" ht="12" x14ac:dyDescent="0.15">
      <c r="A2992" s="11" t="s">
        <v>3127</v>
      </c>
      <c r="B2992">
        <f t="shared" si="46"/>
        <v>4</v>
      </c>
      <c r="C2992" t="str">
        <f>IF(ISNA(VLOOKUP(A2992,words!$A$2:$A$236,1,FALSE)),"-","Normal")</f>
        <v>-</v>
      </c>
      <c r="D2992" t="str">
        <f>IF(ISNA(VLOOKUP(A2992,words_1k!$A$2:$A$1024,1,FALSE)),"-","1k")</f>
        <v>-</v>
      </c>
      <c r="E2992" t="str">
        <f>IF(ISNA(VLOOKUP(A2992,words_5k!$A$2:$A$5024,1,FALSE)),"-","5k")</f>
        <v>5k</v>
      </c>
    </row>
    <row r="2993" spans="1:6" ht="12" x14ac:dyDescent="0.15">
      <c r="A2993" s="11" t="s">
        <v>3128</v>
      </c>
      <c r="B2993">
        <f t="shared" si="46"/>
        <v>4</v>
      </c>
      <c r="C2993" t="str">
        <f>IF(ISNA(VLOOKUP(A2993,words!$A$2:$A$236,1,FALSE)),"-","Normal")</f>
        <v>-</v>
      </c>
      <c r="D2993" t="str">
        <f>IF(ISNA(VLOOKUP(A2993,words_1k!$A$2:$A$1024,1,FALSE)),"-","1k")</f>
        <v>-</v>
      </c>
      <c r="E2993" t="str">
        <f>IF(ISNA(VLOOKUP(A2993,words_5k!$A$2:$A$5024,1,FALSE)),"-","5k")</f>
        <v>5k</v>
      </c>
    </row>
    <row r="2994" spans="1:6" ht="12" x14ac:dyDescent="0.15">
      <c r="A2994" s="11" t="s">
        <v>3129</v>
      </c>
      <c r="B2994">
        <f t="shared" si="46"/>
        <v>6</v>
      </c>
      <c r="C2994" t="str">
        <f>IF(ISNA(VLOOKUP(A2994,words!$A$2:$A$236,1,FALSE)),"-","Normal")</f>
        <v>-</v>
      </c>
      <c r="D2994" t="str">
        <f>IF(ISNA(VLOOKUP(A2994,words_1k!$A$2:$A$1024,1,FALSE)),"-","1k")</f>
        <v>-</v>
      </c>
      <c r="E2994" t="str">
        <f>IF(ISNA(VLOOKUP(A2994,words_5k!$A$2:$A$5024,1,FALSE)),"-","5k")</f>
        <v>5k</v>
      </c>
    </row>
    <row r="2995" spans="1:6" ht="12" x14ac:dyDescent="0.15">
      <c r="A2995" s="11" t="s">
        <v>3130</v>
      </c>
      <c r="B2995">
        <f t="shared" si="46"/>
        <v>4</v>
      </c>
      <c r="C2995" t="str">
        <f>IF(ISNA(VLOOKUP(A2995,words!$A$2:$A$236,1,FALSE)),"-","Normal")</f>
        <v>-</v>
      </c>
      <c r="D2995" t="str">
        <f>IF(ISNA(VLOOKUP(A2995,words_1k!$A$2:$A$1024,1,FALSE)),"-","1k")</f>
        <v>-</v>
      </c>
      <c r="E2995" t="str">
        <f>IF(ISNA(VLOOKUP(A2995,words_5k!$A$2:$A$5024,1,FALSE)),"-","5k")</f>
        <v>5k</v>
      </c>
    </row>
    <row r="2996" spans="1:6" ht="12" x14ac:dyDescent="0.15">
      <c r="A2996" s="11" t="s">
        <v>3131</v>
      </c>
      <c r="B2996">
        <f t="shared" si="46"/>
        <v>5</v>
      </c>
      <c r="C2996" t="str">
        <f>IF(ISNA(VLOOKUP(A2996,words!$A$2:$A$236,1,FALSE)),"-","Normal")</f>
        <v>-</v>
      </c>
      <c r="D2996" t="str">
        <f>IF(ISNA(VLOOKUP(A2996,words_1k!$A$2:$A$1024,1,FALSE)),"-","1k")</f>
        <v>-</v>
      </c>
      <c r="E2996" t="str">
        <f>IF(ISNA(VLOOKUP(A2996,words_5k!$A$2:$A$5024,1,FALSE)),"-","5k")</f>
        <v>5k</v>
      </c>
    </row>
    <row r="2997" spans="1:6" ht="12" x14ac:dyDescent="0.15">
      <c r="A2997" s="11" t="s">
        <v>3132</v>
      </c>
      <c r="B2997">
        <f t="shared" si="46"/>
        <v>3</v>
      </c>
      <c r="C2997" t="str">
        <f>IF(ISNA(VLOOKUP(A2997,words!$A$2:$A$236,1,FALSE)),"-","Normal")</f>
        <v>-</v>
      </c>
      <c r="D2997" t="str">
        <f>IF(ISNA(VLOOKUP(A2997,words_1k!$A$2:$A$1024,1,FALSE)),"-","1k")</f>
        <v>-</v>
      </c>
      <c r="E2997" t="str">
        <f>IF(ISNA(VLOOKUP(A2997,words_5k!$A$2:$A$5024,1,FALSE)),"-","5k")</f>
        <v>5k</v>
      </c>
    </row>
    <row r="2998" spans="1:6" ht="12" x14ac:dyDescent="0.15">
      <c r="A2998" s="11" t="s">
        <v>3133</v>
      </c>
      <c r="B2998">
        <f t="shared" si="46"/>
        <v>4</v>
      </c>
      <c r="C2998" t="str">
        <f>IF(ISNA(VLOOKUP(A2998,words!$A$2:$A$236,1,FALSE)),"-","Normal")</f>
        <v>-</v>
      </c>
      <c r="D2998" t="str">
        <f>IF(ISNA(VLOOKUP(A2998,words_1k!$A$2:$A$1024,1,FALSE)),"-","1k")</f>
        <v>-</v>
      </c>
      <c r="E2998" t="str">
        <f>IF(ISNA(VLOOKUP(A2998,words_5k!$A$2:$A$5024,1,FALSE)),"-","5k")</f>
        <v>5k</v>
      </c>
    </row>
    <row r="2999" spans="1:6" ht="12" x14ac:dyDescent="0.15">
      <c r="A2999" s="11" t="s">
        <v>3134</v>
      </c>
      <c r="B2999">
        <f t="shared" si="46"/>
        <v>5</v>
      </c>
      <c r="C2999" t="str">
        <f>IF(ISNA(VLOOKUP(A2999,words!$A$2:$A$236,1,FALSE)),"-","Normal")</f>
        <v>-</v>
      </c>
      <c r="D2999" t="str">
        <f>IF(ISNA(VLOOKUP(A2999,words_1k!$A$2:$A$1024,1,FALSE)),"-","1k")</f>
        <v>-</v>
      </c>
      <c r="E2999" t="str">
        <f>IF(ISNA(VLOOKUP(A2999,words_5k!$A$2:$A$5024,1,FALSE)),"-","5k")</f>
        <v>5k</v>
      </c>
    </row>
    <row r="3000" spans="1:6" ht="12" x14ac:dyDescent="0.15">
      <c r="A3000" s="11" t="s">
        <v>3135</v>
      </c>
      <c r="B3000">
        <f t="shared" si="46"/>
        <v>5</v>
      </c>
      <c r="C3000" t="str">
        <f>IF(ISNA(VLOOKUP(A3000,words!$A$2:$A$236,1,FALSE)),"-","Normal")</f>
        <v>-</v>
      </c>
      <c r="D3000" t="str">
        <f>IF(ISNA(VLOOKUP(A3000,words_1k!$A$2:$A$1024,1,FALSE)),"-","1k")</f>
        <v>-</v>
      </c>
      <c r="E3000" t="str">
        <f>IF(ISNA(VLOOKUP(A3000,words_5k!$A$2:$A$5024,1,FALSE)),"-","5k")</f>
        <v>5k</v>
      </c>
    </row>
    <row r="3001" spans="1:6" ht="12" x14ac:dyDescent="0.15">
      <c r="A3001" s="11" t="s">
        <v>3136</v>
      </c>
      <c r="B3001">
        <f t="shared" si="46"/>
        <v>3</v>
      </c>
      <c r="C3001" t="str">
        <f>IF(ISNA(VLOOKUP(A3001,words!$A$2:$A$236,1,FALSE)),"-","Normal")</f>
        <v>-</v>
      </c>
      <c r="D3001" t="str">
        <f>IF(ISNA(VLOOKUP(A3001,words_1k!$A$2:$A$1024,1,FALSE)),"-","1k")</f>
        <v>-</v>
      </c>
      <c r="E3001" t="str">
        <f>IF(ISNA(VLOOKUP(A3001,words_5k!$A$2:$A$5024,1,FALSE)),"-","5k")</f>
        <v>5k</v>
      </c>
      <c r="F3001">
        <v>3000</v>
      </c>
    </row>
    <row r="3002" spans="1:6" ht="12" x14ac:dyDescent="0.15">
      <c r="A3002" s="11" t="s">
        <v>3137</v>
      </c>
      <c r="B3002">
        <f t="shared" si="46"/>
        <v>5</v>
      </c>
      <c r="C3002" t="str">
        <f>IF(ISNA(VLOOKUP(A3002,words!$A$2:$A$236,1,FALSE)),"-","Normal")</f>
        <v>-</v>
      </c>
      <c r="D3002" t="str">
        <f>IF(ISNA(VLOOKUP(A3002,words_1k!$A$2:$A$1024,1,FALSE)),"-","1k")</f>
        <v>-</v>
      </c>
      <c r="E3002" t="str">
        <f>IF(ISNA(VLOOKUP(A3002,words_5k!$A$2:$A$5024,1,FALSE)),"-","5k")</f>
        <v>5k</v>
      </c>
    </row>
    <row r="3003" spans="1:6" ht="12" x14ac:dyDescent="0.15">
      <c r="A3003" s="11" t="s">
        <v>3138</v>
      </c>
      <c r="B3003">
        <f t="shared" si="46"/>
        <v>4</v>
      </c>
      <c r="C3003" t="str">
        <f>IF(ISNA(VLOOKUP(A3003,words!$A$2:$A$236,1,FALSE)),"-","Normal")</f>
        <v>-</v>
      </c>
      <c r="D3003" t="str">
        <f>IF(ISNA(VLOOKUP(A3003,words_1k!$A$2:$A$1024,1,FALSE)),"-","1k")</f>
        <v>-</v>
      </c>
      <c r="E3003" t="str">
        <f>IF(ISNA(VLOOKUP(A3003,words_5k!$A$2:$A$5024,1,FALSE)),"-","5k")</f>
        <v>5k</v>
      </c>
    </row>
    <row r="3004" spans="1:6" ht="12" x14ac:dyDescent="0.15">
      <c r="A3004" s="11" t="s">
        <v>3139</v>
      </c>
      <c r="B3004">
        <f t="shared" si="46"/>
        <v>4</v>
      </c>
      <c r="C3004" t="str">
        <f>IF(ISNA(VLOOKUP(A3004,words!$A$2:$A$236,1,FALSE)),"-","Normal")</f>
        <v>-</v>
      </c>
      <c r="D3004" t="str">
        <f>IF(ISNA(VLOOKUP(A3004,words_1k!$A$2:$A$1024,1,FALSE)),"-","1k")</f>
        <v>-</v>
      </c>
      <c r="E3004" t="str">
        <f>IF(ISNA(VLOOKUP(A3004,words_5k!$A$2:$A$5024,1,FALSE)),"-","5k")</f>
        <v>5k</v>
      </c>
    </row>
    <row r="3005" spans="1:6" ht="12" x14ac:dyDescent="0.15">
      <c r="A3005" s="11" t="s">
        <v>3140</v>
      </c>
      <c r="B3005">
        <f t="shared" si="46"/>
        <v>3</v>
      </c>
      <c r="C3005" t="str">
        <f>IF(ISNA(VLOOKUP(A3005,words!$A$2:$A$236,1,FALSE)),"-","Normal")</f>
        <v>-</v>
      </c>
      <c r="D3005" t="str">
        <f>IF(ISNA(VLOOKUP(A3005,words_1k!$A$2:$A$1024,1,FALSE)),"-","1k")</f>
        <v>-</v>
      </c>
      <c r="E3005" t="str">
        <f>IF(ISNA(VLOOKUP(A3005,words_5k!$A$2:$A$5024,1,FALSE)),"-","5k")</f>
        <v>5k</v>
      </c>
    </row>
    <row r="3006" spans="1:6" ht="12" x14ac:dyDescent="0.15">
      <c r="A3006" s="11" t="s">
        <v>3141</v>
      </c>
      <c r="B3006">
        <f t="shared" si="46"/>
        <v>5</v>
      </c>
      <c r="C3006" t="str">
        <f>IF(ISNA(VLOOKUP(A3006,words!$A$2:$A$236,1,FALSE)),"-","Normal")</f>
        <v>-</v>
      </c>
      <c r="D3006" t="str">
        <f>IF(ISNA(VLOOKUP(A3006,words_1k!$A$2:$A$1024,1,FALSE)),"-","1k")</f>
        <v>-</v>
      </c>
      <c r="E3006" t="str">
        <f>IF(ISNA(VLOOKUP(A3006,words_5k!$A$2:$A$5024,1,FALSE)),"-","5k")</f>
        <v>5k</v>
      </c>
    </row>
    <row r="3007" spans="1:6" ht="12" x14ac:dyDescent="0.15">
      <c r="A3007" s="11" t="s">
        <v>3142</v>
      </c>
      <c r="B3007">
        <f t="shared" si="46"/>
        <v>4</v>
      </c>
      <c r="C3007" t="str">
        <f>IF(ISNA(VLOOKUP(A3007,words!$A$2:$A$236,1,FALSE)),"-","Normal")</f>
        <v>-</v>
      </c>
      <c r="D3007" t="str">
        <f>IF(ISNA(VLOOKUP(A3007,words_1k!$A$2:$A$1024,1,FALSE)),"-","1k")</f>
        <v>-</v>
      </c>
      <c r="E3007" t="str">
        <f>IF(ISNA(VLOOKUP(A3007,words_5k!$A$2:$A$5024,1,FALSE)),"-","5k")</f>
        <v>5k</v>
      </c>
    </row>
    <row r="3008" spans="1:6" ht="12" x14ac:dyDescent="0.15">
      <c r="A3008" s="11" t="s">
        <v>3143</v>
      </c>
      <c r="B3008">
        <f t="shared" si="46"/>
        <v>4</v>
      </c>
      <c r="C3008" t="str">
        <f>IF(ISNA(VLOOKUP(A3008,words!$A$2:$A$236,1,FALSE)),"-","Normal")</f>
        <v>-</v>
      </c>
      <c r="D3008" t="str">
        <f>IF(ISNA(VLOOKUP(A3008,words_1k!$A$2:$A$1024,1,FALSE)),"-","1k")</f>
        <v>-</v>
      </c>
      <c r="E3008" t="str">
        <f>IF(ISNA(VLOOKUP(A3008,words_5k!$A$2:$A$5024,1,FALSE)),"-","5k")</f>
        <v>5k</v>
      </c>
    </row>
    <row r="3009" spans="1:5" ht="12" x14ac:dyDescent="0.15">
      <c r="A3009" s="11" t="s">
        <v>3144</v>
      </c>
      <c r="B3009">
        <f t="shared" si="46"/>
        <v>4</v>
      </c>
      <c r="C3009" t="str">
        <f>IF(ISNA(VLOOKUP(A3009,words!$A$2:$A$236,1,FALSE)),"-","Normal")</f>
        <v>-</v>
      </c>
      <c r="D3009" t="str">
        <f>IF(ISNA(VLOOKUP(A3009,words_1k!$A$2:$A$1024,1,FALSE)),"-","1k")</f>
        <v>-</v>
      </c>
      <c r="E3009" t="str">
        <f>IF(ISNA(VLOOKUP(A3009,words_5k!$A$2:$A$5024,1,FALSE)),"-","5k")</f>
        <v>5k</v>
      </c>
    </row>
    <row r="3010" spans="1:5" ht="12" x14ac:dyDescent="0.15">
      <c r="A3010" s="11" t="s">
        <v>3145</v>
      </c>
      <c r="B3010">
        <f t="shared" ref="B3010:B3073" si="47">LEN(A3010)</f>
        <v>5</v>
      </c>
      <c r="C3010" t="str">
        <f>IF(ISNA(VLOOKUP(A3010,words!$A$2:$A$236,1,FALSE)),"-","Normal")</f>
        <v>-</v>
      </c>
      <c r="D3010" t="str">
        <f>IF(ISNA(VLOOKUP(A3010,words_1k!$A$2:$A$1024,1,FALSE)),"-","1k")</f>
        <v>-</v>
      </c>
      <c r="E3010" t="str">
        <f>IF(ISNA(VLOOKUP(A3010,words_5k!$A$2:$A$5024,1,FALSE)),"-","5k")</f>
        <v>5k</v>
      </c>
    </row>
    <row r="3011" spans="1:5" ht="12" x14ac:dyDescent="0.15">
      <c r="A3011" s="11" t="s">
        <v>3146</v>
      </c>
      <c r="B3011">
        <f t="shared" si="47"/>
        <v>3</v>
      </c>
      <c r="C3011" t="str">
        <f>IF(ISNA(VLOOKUP(A3011,words!$A$2:$A$236,1,FALSE)),"-","Normal")</f>
        <v>-</v>
      </c>
      <c r="D3011" t="str">
        <f>IF(ISNA(VLOOKUP(A3011,words_1k!$A$2:$A$1024,1,FALSE)),"-","1k")</f>
        <v>-</v>
      </c>
      <c r="E3011" t="str">
        <f>IF(ISNA(VLOOKUP(A3011,words_5k!$A$2:$A$5024,1,FALSE)),"-","5k")</f>
        <v>5k</v>
      </c>
    </row>
    <row r="3012" spans="1:5" ht="12" x14ac:dyDescent="0.15">
      <c r="A3012" s="11" t="s">
        <v>3147</v>
      </c>
      <c r="B3012">
        <f t="shared" si="47"/>
        <v>4</v>
      </c>
      <c r="C3012" t="str">
        <f>IF(ISNA(VLOOKUP(A3012,words!$A$2:$A$236,1,FALSE)),"-","Normal")</f>
        <v>-</v>
      </c>
      <c r="D3012" t="str">
        <f>IF(ISNA(VLOOKUP(A3012,words_1k!$A$2:$A$1024,1,FALSE)),"-","1k")</f>
        <v>-</v>
      </c>
      <c r="E3012" t="str">
        <f>IF(ISNA(VLOOKUP(A3012,words_5k!$A$2:$A$5024,1,FALSE)),"-","5k")</f>
        <v>5k</v>
      </c>
    </row>
    <row r="3013" spans="1:5" ht="12" x14ac:dyDescent="0.15">
      <c r="A3013" s="11" t="s">
        <v>3148</v>
      </c>
      <c r="B3013">
        <f t="shared" si="47"/>
        <v>4</v>
      </c>
      <c r="C3013" t="str">
        <f>IF(ISNA(VLOOKUP(A3013,words!$A$2:$A$236,1,FALSE)),"-","Normal")</f>
        <v>-</v>
      </c>
      <c r="D3013" t="str">
        <f>IF(ISNA(VLOOKUP(A3013,words_1k!$A$2:$A$1024,1,FALSE)),"-","1k")</f>
        <v>-</v>
      </c>
      <c r="E3013" t="str">
        <f>IF(ISNA(VLOOKUP(A3013,words_5k!$A$2:$A$5024,1,FALSE)),"-","5k")</f>
        <v>5k</v>
      </c>
    </row>
    <row r="3014" spans="1:5" ht="12" x14ac:dyDescent="0.15">
      <c r="A3014" s="11" t="s">
        <v>3149</v>
      </c>
      <c r="B3014">
        <f t="shared" si="47"/>
        <v>4</v>
      </c>
      <c r="C3014" t="str">
        <f>IF(ISNA(VLOOKUP(A3014,words!$A$2:$A$236,1,FALSE)),"-","Normal")</f>
        <v>-</v>
      </c>
      <c r="D3014" t="str">
        <f>IF(ISNA(VLOOKUP(A3014,words_1k!$A$2:$A$1024,1,FALSE)),"-","1k")</f>
        <v>-</v>
      </c>
      <c r="E3014" t="str">
        <f>IF(ISNA(VLOOKUP(A3014,words_5k!$A$2:$A$5024,1,FALSE)),"-","5k")</f>
        <v>5k</v>
      </c>
    </row>
    <row r="3015" spans="1:5" ht="12" x14ac:dyDescent="0.15">
      <c r="A3015" s="11" t="s">
        <v>3150</v>
      </c>
      <c r="B3015">
        <f t="shared" si="47"/>
        <v>3</v>
      </c>
      <c r="C3015" t="str">
        <f>IF(ISNA(VLOOKUP(A3015,words!$A$2:$A$236,1,FALSE)),"-","Normal")</f>
        <v>-</v>
      </c>
      <c r="D3015" t="str">
        <f>IF(ISNA(VLOOKUP(A3015,words_1k!$A$2:$A$1024,1,FALSE)),"-","1k")</f>
        <v>-</v>
      </c>
      <c r="E3015" t="str">
        <f>IF(ISNA(VLOOKUP(A3015,words_5k!$A$2:$A$5024,1,FALSE)),"-","5k")</f>
        <v>5k</v>
      </c>
    </row>
    <row r="3016" spans="1:5" ht="12" x14ac:dyDescent="0.15">
      <c r="A3016" s="11" t="s">
        <v>3151</v>
      </c>
      <c r="B3016">
        <f t="shared" si="47"/>
        <v>4</v>
      </c>
      <c r="C3016" t="str">
        <f>IF(ISNA(VLOOKUP(A3016,words!$A$2:$A$236,1,FALSE)),"-","Normal")</f>
        <v>-</v>
      </c>
      <c r="D3016" t="str">
        <f>IF(ISNA(VLOOKUP(A3016,words_1k!$A$2:$A$1024,1,FALSE)),"-","1k")</f>
        <v>-</v>
      </c>
      <c r="E3016" t="str">
        <f>IF(ISNA(VLOOKUP(A3016,words_5k!$A$2:$A$5024,1,FALSE)),"-","5k")</f>
        <v>5k</v>
      </c>
    </row>
    <row r="3017" spans="1:5" ht="12" x14ac:dyDescent="0.15">
      <c r="A3017" s="11" t="s">
        <v>3152</v>
      </c>
      <c r="B3017">
        <f t="shared" si="47"/>
        <v>4</v>
      </c>
      <c r="C3017" t="str">
        <f>IF(ISNA(VLOOKUP(A3017,words!$A$2:$A$236,1,FALSE)),"-","Normal")</f>
        <v>-</v>
      </c>
      <c r="D3017" t="str">
        <f>IF(ISNA(VLOOKUP(A3017,words_1k!$A$2:$A$1024,1,FALSE)),"-","1k")</f>
        <v>-</v>
      </c>
      <c r="E3017" t="str">
        <f>IF(ISNA(VLOOKUP(A3017,words_5k!$A$2:$A$5024,1,FALSE)),"-","5k")</f>
        <v>5k</v>
      </c>
    </row>
    <row r="3018" spans="1:5" ht="12" x14ac:dyDescent="0.15">
      <c r="A3018" s="11" t="s">
        <v>3153</v>
      </c>
      <c r="B3018">
        <f t="shared" si="47"/>
        <v>5</v>
      </c>
      <c r="C3018" t="str">
        <f>IF(ISNA(VLOOKUP(A3018,words!$A$2:$A$236,1,FALSE)),"-","Normal")</f>
        <v>-</v>
      </c>
      <c r="D3018" t="str">
        <f>IF(ISNA(VLOOKUP(A3018,words_1k!$A$2:$A$1024,1,FALSE)),"-","1k")</f>
        <v>-</v>
      </c>
      <c r="E3018" t="str">
        <f>IF(ISNA(VLOOKUP(A3018,words_5k!$A$2:$A$5024,1,FALSE)),"-","5k")</f>
        <v>5k</v>
      </c>
    </row>
    <row r="3019" spans="1:5" ht="12" x14ac:dyDescent="0.15">
      <c r="A3019" s="11" t="s">
        <v>3154</v>
      </c>
      <c r="B3019">
        <f t="shared" si="47"/>
        <v>6</v>
      </c>
      <c r="C3019" t="str">
        <f>IF(ISNA(VLOOKUP(A3019,words!$A$2:$A$236,1,FALSE)),"-","Normal")</f>
        <v>-</v>
      </c>
      <c r="D3019" t="str">
        <f>IF(ISNA(VLOOKUP(A3019,words_1k!$A$2:$A$1024,1,FALSE)),"-","1k")</f>
        <v>-</v>
      </c>
      <c r="E3019" t="str">
        <f>IF(ISNA(VLOOKUP(A3019,words_5k!$A$2:$A$5024,1,FALSE)),"-","5k")</f>
        <v>5k</v>
      </c>
    </row>
    <row r="3020" spans="1:5" ht="12" x14ac:dyDescent="0.15">
      <c r="A3020" s="11" t="s">
        <v>3155</v>
      </c>
      <c r="B3020">
        <f t="shared" si="47"/>
        <v>5</v>
      </c>
      <c r="C3020" t="str">
        <f>IF(ISNA(VLOOKUP(A3020,words!$A$2:$A$236,1,FALSE)),"-","Normal")</f>
        <v>-</v>
      </c>
      <c r="D3020" t="str">
        <f>IF(ISNA(VLOOKUP(A3020,words_1k!$A$2:$A$1024,1,FALSE)),"-","1k")</f>
        <v>-</v>
      </c>
      <c r="E3020" t="str">
        <f>IF(ISNA(VLOOKUP(A3020,words_5k!$A$2:$A$5024,1,FALSE)),"-","5k")</f>
        <v>5k</v>
      </c>
    </row>
    <row r="3021" spans="1:5" ht="12" x14ac:dyDescent="0.15">
      <c r="A3021" s="11" t="s">
        <v>3156</v>
      </c>
      <c r="B3021">
        <f t="shared" si="47"/>
        <v>5</v>
      </c>
      <c r="C3021" t="str">
        <f>IF(ISNA(VLOOKUP(A3021,words!$A$2:$A$236,1,FALSE)),"-","Normal")</f>
        <v>-</v>
      </c>
      <c r="D3021" t="str">
        <f>IF(ISNA(VLOOKUP(A3021,words_1k!$A$2:$A$1024,1,FALSE)),"-","1k")</f>
        <v>-</v>
      </c>
      <c r="E3021" t="str">
        <f>IF(ISNA(VLOOKUP(A3021,words_5k!$A$2:$A$5024,1,FALSE)),"-","5k")</f>
        <v>5k</v>
      </c>
    </row>
    <row r="3022" spans="1:5" ht="12" x14ac:dyDescent="0.15">
      <c r="A3022" s="11" t="s">
        <v>3157</v>
      </c>
      <c r="B3022">
        <f t="shared" si="47"/>
        <v>6</v>
      </c>
      <c r="C3022" t="str">
        <f>IF(ISNA(VLOOKUP(A3022,words!$A$2:$A$236,1,FALSE)),"-","Normal")</f>
        <v>-</v>
      </c>
      <c r="D3022" t="str">
        <f>IF(ISNA(VLOOKUP(A3022,words_1k!$A$2:$A$1024,1,FALSE)),"-","1k")</f>
        <v>-</v>
      </c>
      <c r="E3022" t="str">
        <f>IF(ISNA(VLOOKUP(A3022,words_5k!$A$2:$A$5024,1,FALSE)),"-","5k")</f>
        <v>5k</v>
      </c>
    </row>
    <row r="3023" spans="1:5" ht="12" x14ac:dyDescent="0.15">
      <c r="A3023" s="11" t="s">
        <v>3158</v>
      </c>
      <c r="B3023">
        <f t="shared" si="47"/>
        <v>4</v>
      </c>
      <c r="C3023" t="str">
        <f>IF(ISNA(VLOOKUP(A3023,words!$A$2:$A$236,1,FALSE)),"-","Normal")</f>
        <v>-</v>
      </c>
      <c r="D3023" t="str">
        <f>IF(ISNA(VLOOKUP(A3023,words_1k!$A$2:$A$1024,1,FALSE)),"-","1k")</f>
        <v>-</v>
      </c>
      <c r="E3023" t="str">
        <f>IF(ISNA(VLOOKUP(A3023,words_5k!$A$2:$A$5024,1,FALSE)),"-","5k")</f>
        <v>5k</v>
      </c>
    </row>
    <row r="3024" spans="1:5" ht="12" x14ac:dyDescent="0.15">
      <c r="A3024" s="11" t="s">
        <v>3159</v>
      </c>
      <c r="B3024">
        <f t="shared" si="47"/>
        <v>4</v>
      </c>
      <c r="C3024" t="str">
        <f>IF(ISNA(VLOOKUP(A3024,words!$A$2:$A$236,1,FALSE)),"-","Normal")</f>
        <v>-</v>
      </c>
      <c r="D3024" t="str">
        <f>IF(ISNA(VLOOKUP(A3024,words_1k!$A$2:$A$1024,1,FALSE)),"-","1k")</f>
        <v>-</v>
      </c>
      <c r="E3024" t="str">
        <f>IF(ISNA(VLOOKUP(A3024,words_5k!$A$2:$A$5024,1,FALSE)),"-","5k")</f>
        <v>5k</v>
      </c>
    </row>
    <row r="3025" spans="1:5" ht="12" x14ac:dyDescent="0.15">
      <c r="A3025" s="11" t="s">
        <v>3160</v>
      </c>
      <c r="B3025">
        <f t="shared" si="47"/>
        <v>6</v>
      </c>
      <c r="C3025" t="str">
        <f>IF(ISNA(VLOOKUP(A3025,words!$A$2:$A$236,1,FALSE)),"-","Normal")</f>
        <v>-</v>
      </c>
      <c r="D3025" t="str">
        <f>IF(ISNA(VLOOKUP(A3025,words_1k!$A$2:$A$1024,1,FALSE)),"-","1k")</f>
        <v>-</v>
      </c>
      <c r="E3025" t="str">
        <f>IF(ISNA(VLOOKUP(A3025,words_5k!$A$2:$A$5024,1,FALSE)),"-","5k")</f>
        <v>5k</v>
      </c>
    </row>
    <row r="3026" spans="1:5" ht="12" x14ac:dyDescent="0.15">
      <c r="A3026" s="11" t="s">
        <v>3161</v>
      </c>
      <c r="B3026">
        <f t="shared" si="47"/>
        <v>6</v>
      </c>
      <c r="C3026" t="str">
        <f>IF(ISNA(VLOOKUP(A3026,words!$A$2:$A$236,1,FALSE)),"-","Normal")</f>
        <v>-</v>
      </c>
      <c r="D3026" t="str">
        <f>IF(ISNA(VLOOKUP(A3026,words_1k!$A$2:$A$1024,1,FALSE)),"-","1k")</f>
        <v>-</v>
      </c>
      <c r="E3026" t="str">
        <f>IF(ISNA(VLOOKUP(A3026,words_5k!$A$2:$A$5024,1,FALSE)),"-","5k")</f>
        <v>5k</v>
      </c>
    </row>
    <row r="3027" spans="1:5" ht="12" x14ac:dyDescent="0.15">
      <c r="A3027" s="11" t="s">
        <v>3162</v>
      </c>
      <c r="B3027">
        <f t="shared" si="47"/>
        <v>5</v>
      </c>
      <c r="C3027" t="str">
        <f>IF(ISNA(VLOOKUP(A3027,words!$A$2:$A$236,1,FALSE)),"-","Normal")</f>
        <v>-</v>
      </c>
      <c r="D3027" t="str">
        <f>IF(ISNA(VLOOKUP(A3027,words_1k!$A$2:$A$1024,1,FALSE)),"-","1k")</f>
        <v>-</v>
      </c>
      <c r="E3027" t="str">
        <f>IF(ISNA(VLOOKUP(A3027,words_5k!$A$2:$A$5024,1,FALSE)),"-","5k")</f>
        <v>5k</v>
      </c>
    </row>
    <row r="3028" spans="1:5" ht="12" x14ac:dyDescent="0.15">
      <c r="A3028" s="11" t="s">
        <v>3163</v>
      </c>
      <c r="B3028">
        <f t="shared" si="47"/>
        <v>3</v>
      </c>
      <c r="C3028" t="str">
        <f>IF(ISNA(VLOOKUP(A3028,words!$A$2:$A$236,1,FALSE)),"-","Normal")</f>
        <v>-</v>
      </c>
      <c r="D3028" t="str">
        <f>IF(ISNA(VLOOKUP(A3028,words_1k!$A$2:$A$1024,1,FALSE)),"-","1k")</f>
        <v>-</v>
      </c>
      <c r="E3028" t="str">
        <f>IF(ISNA(VLOOKUP(A3028,words_5k!$A$2:$A$5024,1,FALSE)),"-","5k")</f>
        <v>5k</v>
      </c>
    </row>
    <row r="3029" spans="1:5" ht="12" x14ac:dyDescent="0.15">
      <c r="A3029" s="11" t="s">
        <v>3164</v>
      </c>
      <c r="B3029">
        <f t="shared" si="47"/>
        <v>4</v>
      </c>
      <c r="C3029" t="str">
        <f>IF(ISNA(VLOOKUP(A3029,words!$A$2:$A$236,1,FALSE)),"-","Normal")</f>
        <v>-</v>
      </c>
      <c r="D3029" t="str">
        <f>IF(ISNA(VLOOKUP(A3029,words_1k!$A$2:$A$1024,1,FALSE)),"-","1k")</f>
        <v>-</v>
      </c>
      <c r="E3029" t="str">
        <f>IF(ISNA(VLOOKUP(A3029,words_5k!$A$2:$A$5024,1,FALSE)),"-","5k")</f>
        <v>5k</v>
      </c>
    </row>
    <row r="3030" spans="1:5" ht="12" x14ac:dyDescent="0.15">
      <c r="A3030" s="11" t="s">
        <v>3165</v>
      </c>
      <c r="B3030">
        <f t="shared" si="47"/>
        <v>5</v>
      </c>
      <c r="C3030" t="str">
        <f>IF(ISNA(VLOOKUP(A3030,words!$A$2:$A$236,1,FALSE)),"-","Normal")</f>
        <v>-</v>
      </c>
      <c r="D3030" t="str">
        <f>IF(ISNA(VLOOKUP(A3030,words_1k!$A$2:$A$1024,1,FALSE)),"-","1k")</f>
        <v>-</v>
      </c>
      <c r="E3030" t="str">
        <f>IF(ISNA(VLOOKUP(A3030,words_5k!$A$2:$A$5024,1,FALSE)),"-","5k")</f>
        <v>5k</v>
      </c>
    </row>
    <row r="3031" spans="1:5" ht="12" x14ac:dyDescent="0.15">
      <c r="A3031" s="11" t="s">
        <v>3166</v>
      </c>
      <c r="B3031">
        <f t="shared" si="47"/>
        <v>5</v>
      </c>
      <c r="C3031" t="str">
        <f>IF(ISNA(VLOOKUP(A3031,words!$A$2:$A$236,1,FALSE)),"-","Normal")</f>
        <v>-</v>
      </c>
      <c r="D3031" t="str">
        <f>IF(ISNA(VLOOKUP(A3031,words_1k!$A$2:$A$1024,1,FALSE)),"-","1k")</f>
        <v>-</v>
      </c>
      <c r="E3031" t="str">
        <f>IF(ISNA(VLOOKUP(A3031,words_5k!$A$2:$A$5024,1,FALSE)),"-","5k")</f>
        <v>5k</v>
      </c>
    </row>
    <row r="3032" spans="1:5" ht="12" x14ac:dyDescent="0.15">
      <c r="A3032" s="11" t="s">
        <v>3167</v>
      </c>
      <c r="B3032">
        <f t="shared" si="47"/>
        <v>4</v>
      </c>
      <c r="C3032" t="str">
        <f>IF(ISNA(VLOOKUP(A3032,words!$A$2:$A$236,1,FALSE)),"-","Normal")</f>
        <v>-</v>
      </c>
      <c r="D3032" t="str">
        <f>IF(ISNA(VLOOKUP(A3032,words_1k!$A$2:$A$1024,1,FALSE)),"-","1k")</f>
        <v>-</v>
      </c>
      <c r="E3032" t="str">
        <f>IF(ISNA(VLOOKUP(A3032,words_5k!$A$2:$A$5024,1,FALSE)),"-","5k")</f>
        <v>5k</v>
      </c>
    </row>
    <row r="3033" spans="1:5" ht="12" x14ac:dyDescent="0.15">
      <c r="A3033" s="11" t="s">
        <v>3168</v>
      </c>
      <c r="B3033">
        <f t="shared" si="47"/>
        <v>7</v>
      </c>
      <c r="C3033" t="str">
        <f>IF(ISNA(VLOOKUP(A3033,words!$A$2:$A$236,1,FALSE)),"-","Normal")</f>
        <v>-</v>
      </c>
      <c r="D3033" t="str">
        <f>IF(ISNA(VLOOKUP(A3033,words_1k!$A$2:$A$1024,1,FALSE)),"-","1k")</f>
        <v>-</v>
      </c>
      <c r="E3033" t="str">
        <f>IF(ISNA(VLOOKUP(A3033,words_5k!$A$2:$A$5024,1,FALSE)),"-","5k")</f>
        <v>5k</v>
      </c>
    </row>
    <row r="3034" spans="1:5" ht="12" x14ac:dyDescent="0.15">
      <c r="A3034" s="11" t="s">
        <v>3169</v>
      </c>
      <c r="B3034">
        <f t="shared" si="47"/>
        <v>5</v>
      </c>
      <c r="C3034" t="str">
        <f>IF(ISNA(VLOOKUP(A3034,words!$A$2:$A$236,1,FALSE)),"-","Normal")</f>
        <v>-</v>
      </c>
      <c r="D3034" t="str">
        <f>IF(ISNA(VLOOKUP(A3034,words_1k!$A$2:$A$1024,1,FALSE)),"-","1k")</f>
        <v>-</v>
      </c>
      <c r="E3034" t="str">
        <f>IF(ISNA(VLOOKUP(A3034,words_5k!$A$2:$A$5024,1,FALSE)),"-","5k")</f>
        <v>5k</v>
      </c>
    </row>
    <row r="3035" spans="1:5" ht="12" x14ac:dyDescent="0.15">
      <c r="A3035" s="11" t="s">
        <v>3170</v>
      </c>
      <c r="B3035">
        <f t="shared" si="47"/>
        <v>4</v>
      </c>
      <c r="C3035" t="str">
        <f>IF(ISNA(VLOOKUP(A3035,words!$A$2:$A$236,1,FALSE)),"-","Normal")</f>
        <v>-</v>
      </c>
      <c r="D3035" t="str">
        <f>IF(ISNA(VLOOKUP(A3035,words_1k!$A$2:$A$1024,1,FALSE)),"-","1k")</f>
        <v>-</v>
      </c>
      <c r="E3035" t="str">
        <f>IF(ISNA(VLOOKUP(A3035,words_5k!$A$2:$A$5024,1,FALSE)),"-","5k")</f>
        <v>5k</v>
      </c>
    </row>
    <row r="3036" spans="1:5" ht="12" x14ac:dyDescent="0.15">
      <c r="A3036" s="11" t="s">
        <v>3171</v>
      </c>
      <c r="B3036">
        <f t="shared" si="47"/>
        <v>7</v>
      </c>
      <c r="C3036" t="str">
        <f>IF(ISNA(VLOOKUP(A3036,words!$A$2:$A$236,1,FALSE)),"-","Normal")</f>
        <v>-</v>
      </c>
      <c r="D3036" t="str">
        <f>IF(ISNA(VLOOKUP(A3036,words_1k!$A$2:$A$1024,1,FALSE)),"-","1k")</f>
        <v>-</v>
      </c>
      <c r="E3036" t="str">
        <f>IF(ISNA(VLOOKUP(A3036,words_5k!$A$2:$A$5024,1,FALSE)),"-","5k")</f>
        <v>5k</v>
      </c>
    </row>
    <row r="3037" spans="1:5" ht="12" x14ac:dyDescent="0.15">
      <c r="A3037" s="11" t="s">
        <v>3172</v>
      </c>
      <c r="B3037">
        <f t="shared" si="47"/>
        <v>8</v>
      </c>
      <c r="C3037" t="str">
        <f>IF(ISNA(VLOOKUP(A3037,words!$A$2:$A$236,1,FALSE)),"-","Normal")</f>
        <v>-</v>
      </c>
      <c r="D3037" t="str">
        <f>IF(ISNA(VLOOKUP(A3037,words_1k!$A$2:$A$1024,1,FALSE)),"-","1k")</f>
        <v>-</v>
      </c>
      <c r="E3037" t="str">
        <f>IF(ISNA(VLOOKUP(A3037,words_5k!$A$2:$A$5024,1,FALSE)),"-","5k")</f>
        <v>5k</v>
      </c>
    </row>
    <row r="3038" spans="1:5" ht="12" x14ac:dyDescent="0.15">
      <c r="A3038" s="11" t="s">
        <v>3173</v>
      </c>
      <c r="B3038">
        <f t="shared" si="47"/>
        <v>5</v>
      </c>
      <c r="C3038" t="str">
        <f>IF(ISNA(VLOOKUP(A3038,words!$A$2:$A$236,1,FALSE)),"-","Normal")</f>
        <v>-</v>
      </c>
      <c r="D3038" t="str">
        <f>IF(ISNA(VLOOKUP(A3038,words_1k!$A$2:$A$1024,1,FALSE)),"-","1k")</f>
        <v>-</v>
      </c>
      <c r="E3038" t="str">
        <f>IF(ISNA(VLOOKUP(A3038,words_5k!$A$2:$A$5024,1,FALSE)),"-","5k")</f>
        <v>5k</v>
      </c>
    </row>
    <row r="3039" spans="1:5" ht="12" x14ac:dyDescent="0.15">
      <c r="A3039" s="11" t="s">
        <v>3174</v>
      </c>
      <c r="B3039">
        <f t="shared" si="47"/>
        <v>4</v>
      </c>
      <c r="C3039" t="str">
        <f>IF(ISNA(VLOOKUP(A3039,words!$A$2:$A$236,1,FALSE)),"-","Normal")</f>
        <v>-</v>
      </c>
      <c r="D3039" t="str">
        <f>IF(ISNA(VLOOKUP(A3039,words_1k!$A$2:$A$1024,1,FALSE)),"-","1k")</f>
        <v>-</v>
      </c>
      <c r="E3039" t="str">
        <f>IF(ISNA(VLOOKUP(A3039,words_5k!$A$2:$A$5024,1,FALSE)),"-","5k")</f>
        <v>5k</v>
      </c>
    </row>
    <row r="3040" spans="1:5" ht="12" x14ac:dyDescent="0.15">
      <c r="A3040" s="11" t="s">
        <v>3175</v>
      </c>
      <c r="B3040">
        <f t="shared" si="47"/>
        <v>3</v>
      </c>
      <c r="C3040" t="str">
        <f>IF(ISNA(VLOOKUP(A3040,words!$A$2:$A$236,1,FALSE)),"-","Normal")</f>
        <v>-</v>
      </c>
      <c r="D3040" t="str">
        <f>IF(ISNA(VLOOKUP(A3040,words_1k!$A$2:$A$1024,1,FALSE)),"-","1k")</f>
        <v>-</v>
      </c>
      <c r="E3040" t="str">
        <f>IF(ISNA(VLOOKUP(A3040,words_5k!$A$2:$A$5024,1,FALSE)),"-","5k")</f>
        <v>5k</v>
      </c>
    </row>
    <row r="3041" spans="1:5" ht="12" x14ac:dyDescent="0.15">
      <c r="A3041" s="11" t="s">
        <v>3176</v>
      </c>
      <c r="B3041">
        <f t="shared" si="47"/>
        <v>5</v>
      </c>
      <c r="C3041" t="str">
        <f>IF(ISNA(VLOOKUP(A3041,words!$A$2:$A$236,1,FALSE)),"-","Normal")</f>
        <v>-</v>
      </c>
      <c r="D3041" t="str">
        <f>IF(ISNA(VLOOKUP(A3041,words_1k!$A$2:$A$1024,1,FALSE)),"-","1k")</f>
        <v>-</v>
      </c>
      <c r="E3041" t="str">
        <f>IF(ISNA(VLOOKUP(A3041,words_5k!$A$2:$A$5024,1,FALSE)),"-","5k")</f>
        <v>5k</v>
      </c>
    </row>
    <row r="3042" spans="1:5" ht="12" x14ac:dyDescent="0.15">
      <c r="A3042" s="11" t="s">
        <v>3177</v>
      </c>
      <c r="B3042">
        <f t="shared" si="47"/>
        <v>6</v>
      </c>
      <c r="C3042" t="str">
        <f>IF(ISNA(VLOOKUP(A3042,words!$A$2:$A$236,1,FALSE)),"-","Normal")</f>
        <v>-</v>
      </c>
      <c r="D3042" t="str">
        <f>IF(ISNA(VLOOKUP(A3042,words_1k!$A$2:$A$1024,1,FALSE)),"-","1k")</f>
        <v>-</v>
      </c>
      <c r="E3042" t="str">
        <f>IF(ISNA(VLOOKUP(A3042,words_5k!$A$2:$A$5024,1,FALSE)),"-","5k")</f>
        <v>5k</v>
      </c>
    </row>
    <row r="3043" spans="1:5" ht="12" x14ac:dyDescent="0.15">
      <c r="A3043" s="11" t="s">
        <v>3178</v>
      </c>
      <c r="B3043">
        <f t="shared" si="47"/>
        <v>4</v>
      </c>
      <c r="C3043" t="str">
        <f>IF(ISNA(VLOOKUP(A3043,words!$A$2:$A$236,1,FALSE)),"-","Normal")</f>
        <v>-</v>
      </c>
      <c r="D3043" t="str">
        <f>IF(ISNA(VLOOKUP(A3043,words_1k!$A$2:$A$1024,1,FALSE)),"-","1k")</f>
        <v>-</v>
      </c>
      <c r="E3043" t="str">
        <f>IF(ISNA(VLOOKUP(A3043,words_5k!$A$2:$A$5024,1,FALSE)),"-","5k")</f>
        <v>5k</v>
      </c>
    </row>
    <row r="3044" spans="1:5" ht="12" x14ac:dyDescent="0.15">
      <c r="A3044" s="11" t="s">
        <v>3179</v>
      </c>
      <c r="B3044">
        <f t="shared" si="47"/>
        <v>5</v>
      </c>
      <c r="C3044" t="str">
        <f>IF(ISNA(VLOOKUP(A3044,words!$A$2:$A$236,1,FALSE)),"-","Normal")</f>
        <v>-</v>
      </c>
      <c r="D3044" t="str">
        <f>IF(ISNA(VLOOKUP(A3044,words_1k!$A$2:$A$1024,1,FALSE)),"-","1k")</f>
        <v>-</v>
      </c>
      <c r="E3044" t="str">
        <f>IF(ISNA(VLOOKUP(A3044,words_5k!$A$2:$A$5024,1,FALSE)),"-","5k")</f>
        <v>5k</v>
      </c>
    </row>
    <row r="3045" spans="1:5" ht="12" x14ac:dyDescent="0.15">
      <c r="A3045" s="11" t="s">
        <v>3180</v>
      </c>
      <c r="B3045">
        <f t="shared" si="47"/>
        <v>5</v>
      </c>
      <c r="C3045" t="str">
        <f>IF(ISNA(VLOOKUP(A3045,words!$A$2:$A$236,1,FALSE)),"-","Normal")</f>
        <v>-</v>
      </c>
      <c r="D3045" t="str">
        <f>IF(ISNA(VLOOKUP(A3045,words_1k!$A$2:$A$1024,1,FALSE)),"-","1k")</f>
        <v>-</v>
      </c>
      <c r="E3045" t="str">
        <f>IF(ISNA(VLOOKUP(A3045,words_5k!$A$2:$A$5024,1,FALSE)),"-","5k")</f>
        <v>5k</v>
      </c>
    </row>
    <row r="3046" spans="1:5" ht="12" x14ac:dyDescent="0.15">
      <c r="A3046" s="11" t="s">
        <v>3181</v>
      </c>
      <c r="B3046">
        <f t="shared" si="47"/>
        <v>5</v>
      </c>
      <c r="C3046" t="str">
        <f>IF(ISNA(VLOOKUP(A3046,words!$A$2:$A$236,1,FALSE)),"-","Normal")</f>
        <v>-</v>
      </c>
      <c r="D3046" t="str">
        <f>IF(ISNA(VLOOKUP(A3046,words_1k!$A$2:$A$1024,1,FALSE)),"-","1k")</f>
        <v>-</v>
      </c>
      <c r="E3046" t="str">
        <f>IF(ISNA(VLOOKUP(A3046,words_5k!$A$2:$A$5024,1,FALSE)),"-","5k")</f>
        <v>5k</v>
      </c>
    </row>
    <row r="3047" spans="1:5" ht="12" x14ac:dyDescent="0.15">
      <c r="A3047" s="11" t="s">
        <v>3182</v>
      </c>
      <c r="B3047">
        <f t="shared" si="47"/>
        <v>5</v>
      </c>
      <c r="C3047" t="str">
        <f>IF(ISNA(VLOOKUP(A3047,words!$A$2:$A$236,1,FALSE)),"-","Normal")</f>
        <v>-</v>
      </c>
      <c r="D3047" t="str">
        <f>IF(ISNA(VLOOKUP(A3047,words_1k!$A$2:$A$1024,1,FALSE)),"-","1k")</f>
        <v>-</v>
      </c>
      <c r="E3047" t="str">
        <f>IF(ISNA(VLOOKUP(A3047,words_5k!$A$2:$A$5024,1,FALSE)),"-","5k")</f>
        <v>5k</v>
      </c>
    </row>
    <row r="3048" spans="1:5" ht="12" x14ac:dyDescent="0.15">
      <c r="A3048" s="11" t="s">
        <v>3183</v>
      </c>
      <c r="B3048">
        <f t="shared" si="47"/>
        <v>7</v>
      </c>
      <c r="C3048" t="str">
        <f>IF(ISNA(VLOOKUP(A3048,words!$A$2:$A$236,1,FALSE)),"-","Normal")</f>
        <v>-</v>
      </c>
      <c r="D3048" t="str">
        <f>IF(ISNA(VLOOKUP(A3048,words_1k!$A$2:$A$1024,1,FALSE)),"-","1k")</f>
        <v>-</v>
      </c>
      <c r="E3048" t="str">
        <f>IF(ISNA(VLOOKUP(A3048,words_5k!$A$2:$A$5024,1,FALSE)),"-","5k")</f>
        <v>5k</v>
      </c>
    </row>
    <row r="3049" spans="1:5" ht="12" x14ac:dyDescent="0.15">
      <c r="A3049" s="11" t="s">
        <v>3184</v>
      </c>
      <c r="B3049">
        <f t="shared" si="47"/>
        <v>4</v>
      </c>
      <c r="C3049" t="str">
        <f>IF(ISNA(VLOOKUP(A3049,words!$A$2:$A$236,1,FALSE)),"-","Normal")</f>
        <v>-</v>
      </c>
      <c r="D3049" t="str">
        <f>IF(ISNA(VLOOKUP(A3049,words_1k!$A$2:$A$1024,1,FALSE)),"-","1k")</f>
        <v>-</v>
      </c>
      <c r="E3049" t="str">
        <f>IF(ISNA(VLOOKUP(A3049,words_5k!$A$2:$A$5024,1,FALSE)),"-","5k")</f>
        <v>5k</v>
      </c>
    </row>
    <row r="3050" spans="1:5" ht="12" x14ac:dyDescent="0.15">
      <c r="A3050" s="11" t="s">
        <v>3185</v>
      </c>
      <c r="B3050">
        <f t="shared" si="47"/>
        <v>4</v>
      </c>
      <c r="C3050" t="str">
        <f>IF(ISNA(VLOOKUP(A3050,words!$A$2:$A$236,1,FALSE)),"-","Normal")</f>
        <v>-</v>
      </c>
      <c r="D3050" t="str">
        <f>IF(ISNA(VLOOKUP(A3050,words_1k!$A$2:$A$1024,1,FALSE)),"-","1k")</f>
        <v>-</v>
      </c>
      <c r="E3050" t="str">
        <f>IF(ISNA(VLOOKUP(A3050,words_5k!$A$2:$A$5024,1,FALSE)),"-","5k")</f>
        <v>5k</v>
      </c>
    </row>
    <row r="3051" spans="1:5" ht="12" x14ac:dyDescent="0.15">
      <c r="A3051" s="11" t="s">
        <v>3186</v>
      </c>
      <c r="B3051">
        <f t="shared" si="47"/>
        <v>6</v>
      </c>
      <c r="C3051" t="str">
        <f>IF(ISNA(VLOOKUP(A3051,words!$A$2:$A$236,1,FALSE)),"-","Normal")</f>
        <v>-</v>
      </c>
      <c r="D3051" t="str">
        <f>IF(ISNA(VLOOKUP(A3051,words_1k!$A$2:$A$1024,1,FALSE)),"-","1k")</f>
        <v>-</v>
      </c>
      <c r="E3051" t="str">
        <f>IF(ISNA(VLOOKUP(A3051,words_5k!$A$2:$A$5024,1,FALSE)),"-","5k")</f>
        <v>5k</v>
      </c>
    </row>
    <row r="3052" spans="1:5" ht="12" x14ac:dyDescent="0.15">
      <c r="A3052" s="11" t="s">
        <v>3187</v>
      </c>
      <c r="B3052">
        <f t="shared" si="47"/>
        <v>5</v>
      </c>
      <c r="C3052" t="str">
        <f>IF(ISNA(VLOOKUP(A3052,words!$A$2:$A$236,1,FALSE)),"-","Normal")</f>
        <v>-</v>
      </c>
      <c r="D3052" t="str">
        <f>IF(ISNA(VLOOKUP(A3052,words_1k!$A$2:$A$1024,1,FALSE)),"-","1k")</f>
        <v>-</v>
      </c>
      <c r="E3052" t="str">
        <f>IF(ISNA(VLOOKUP(A3052,words_5k!$A$2:$A$5024,1,FALSE)),"-","5k")</f>
        <v>5k</v>
      </c>
    </row>
    <row r="3053" spans="1:5" ht="12" x14ac:dyDescent="0.15">
      <c r="A3053" s="11" t="s">
        <v>3188</v>
      </c>
      <c r="B3053">
        <f t="shared" si="47"/>
        <v>5</v>
      </c>
      <c r="C3053" t="str">
        <f>IF(ISNA(VLOOKUP(A3053,words!$A$2:$A$236,1,FALSE)),"-","Normal")</f>
        <v>-</v>
      </c>
      <c r="D3053" t="str">
        <f>IF(ISNA(VLOOKUP(A3053,words_1k!$A$2:$A$1024,1,FALSE)),"-","1k")</f>
        <v>-</v>
      </c>
      <c r="E3053" t="str">
        <f>IF(ISNA(VLOOKUP(A3053,words_5k!$A$2:$A$5024,1,FALSE)),"-","5k")</f>
        <v>5k</v>
      </c>
    </row>
    <row r="3054" spans="1:5" ht="12" x14ac:dyDescent="0.15">
      <c r="A3054" s="11" t="s">
        <v>3189</v>
      </c>
      <c r="B3054">
        <f t="shared" si="47"/>
        <v>3</v>
      </c>
      <c r="C3054" t="str">
        <f>IF(ISNA(VLOOKUP(A3054,words!$A$2:$A$236,1,FALSE)),"-","Normal")</f>
        <v>-</v>
      </c>
      <c r="D3054" t="str">
        <f>IF(ISNA(VLOOKUP(A3054,words_1k!$A$2:$A$1024,1,FALSE)),"-","1k")</f>
        <v>-</v>
      </c>
      <c r="E3054" t="str">
        <f>IF(ISNA(VLOOKUP(A3054,words_5k!$A$2:$A$5024,1,FALSE)),"-","5k")</f>
        <v>5k</v>
      </c>
    </row>
    <row r="3055" spans="1:5" ht="12" x14ac:dyDescent="0.15">
      <c r="A3055" s="11" t="s">
        <v>3190</v>
      </c>
      <c r="B3055">
        <f t="shared" si="47"/>
        <v>6</v>
      </c>
      <c r="C3055" t="str">
        <f>IF(ISNA(VLOOKUP(A3055,words!$A$2:$A$236,1,FALSE)),"-","Normal")</f>
        <v>-</v>
      </c>
      <c r="D3055" t="str">
        <f>IF(ISNA(VLOOKUP(A3055,words_1k!$A$2:$A$1024,1,FALSE)),"-","1k")</f>
        <v>-</v>
      </c>
      <c r="E3055" t="str">
        <f>IF(ISNA(VLOOKUP(A3055,words_5k!$A$2:$A$5024,1,FALSE)),"-","5k")</f>
        <v>5k</v>
      </c>
    </row>
    <row r="3056" spans="1:5" ht="12" x14ac:dyDescent="0.15">
      <c r="A3056" s="11" t="s">
        <v>3191</v>
      </c>
      <c r="B3056">
        <f t="shared" si="47"/>
        <v>6</v>
      </c>
      <c r="C3056" t="str">
        <f>IF(ISNA(VLOOKUP(A3056,words!$A$2:$A$236,1,FALSE)),"-","Normal")</f>
        <v>-</v>
      </c>
      <c r="D3056" t="str">
        <f>IF(ISNA(VLOOKUP(A3056,words_1k!$A$2:$A$1024,1,FALSE)),"-","1k")</f>
        <v>-</v>
      </c>
      <c r="E3056" t="str">
        <f>IF(ISNA(VLOOKUP(A3056,words_5k!$A$2:$A$5024,1,FALSE)),"-","5k")</f>
        <v>5k</v>
      </c>
    </row>
    <row r="3057" spans="1:5" ht="12" x14ac:dyDescent="0.15">
      <c r="A3057" s="11" t="s">
        <v>3192</v>
      </c>
      <c r="B3057">
        <f t="shared" si="47"/>
        <v>7</v>
      </c>
      <c r="C3057" t="str">
        <f>IF(ISNA(VLOOKUP(A3057,words!$A$2:$A$236,1,FALSE)),"-","Normal")</f>
        <v>-</v>
      </c>
      <c r="D3057" t="str">
        <f>IF(ISNA(VLOOKUP(A3057,words_1k!$A$2:$A$1024,1,FALSE)),"-","1k")</f>
        <v>-</v>
      </c>
      <c r="E3057" t="str">
        <f>IF(ISNA(VLOOKUP(A3057,words_5k!$A$2:$A$5024,1,FALSE)),"-","5k")</f>
        <v>5k</v>
      </c>
    </row>
    <row r="3058" spans="1:5" ht="12" x14ac:dyDescent="0.15">
      <c r="A3058" s="11" t="s">
        <v>3193</v>
      </c>
      <c r="B3058">
        <f t="shared" si="47"/>
        <v>4</v>
      </c>
      <c r="C3058" t="str">
        <f>IF(ISNA(VLOOKUP(A3058,words!$A$2:$A$236,1,FALSE)),"-","Normal")</f>
        <v>-</v>
      </c>
      <c r="D3058" t="str">
        <f>IF(ISNA(VLOOKUP(A3058,words_1k!$A$2:$A$1024,1,FALSE)),"-","1k")</f>
        <v>-</v>
      </c>
      <c r="E3058" t="str">
        <f>IF(ISNA(VLOOKUP(A3058,words_5k!$A$2:$A$5024,1,FALSE)),"-","5k")</f>
        <v>5k</v>
      </c>
    </row>
    <row r="3059" spans="1:5" ht="12" x14ac:dyDescent="0.15">
      <c r="A3059" s="11" t="s">
        <v>3194</v>
      </c>
      <c r="B3059">
        <f t="shared" si="47"/>
        <v>6</v>
      </c>
      <c r="C3059" t="str">
        <f>IF(ISNA(VLOOKUP(A3059,words!$A$2:$A$236,1,FALSE)),"-","Normal")</f>
        <v>-</v>
      </c>
      <c r="D3059" t="str">
        <f>IF(ISNA(VLOOKUP(A3059,words_1k!$A$2:$A$1024,1,FALSE)),"-","1k")</f>
        <v>-</v>
      </c>
      <c r="E3059" t="str">
        <f>IF(ISNA(VLOOKUP(A3059,words_5k!$A$2:$A$5024,1,FALSE)),"-","5k")</f>
        <v>5k</v>
      </c>
    </row>
    <row r="3060" spans="1:5" ht="12" x14ac:dyDescent="0.15">
      <c r="A3060" s="11" t="s">
        <v>3195</v>
      </c>
      <c r="B3060">
        <f t="shared" si="47"/>
        <v>7</v>
      </c>
      <c r="C3060" t="str">
        <f>IF(ISNA(VLOOKUP(A3060,words!$A$2:$A$236,1,FALSE)),"-","Normal")</f>
        <v>-</v>
      </c>
      <c r="D3060" t="str">
        <f>IF(ISNA(VLOOKUP(A3060,words_1k!$A$2:$A$1024,1,FALSE)),"-","1k")</f>
        <v>-</v>
      </c>
      <c r="E3060" t="str">
        <f>IF(ISNA(VLOOKUP(A3060,words_5k!$A$2:$A$5024,1,FALSE)),"-","5k")</f>
        <v>5k</v>
      </c>
    </row>
    <row r="3061" spans="1:5" ht="12" x14ac:dyDescent="0.15">
      <c r="A3061" s="11" t="s">
        <v>3196</v>
      </c>
      <c r="B3061">
        <f t="shared" si="47"/>
        <v>4</v>
      </c>
      <c r="C3061" t="str">
        <f>IF(ISNA(VLOOKUP(A3061,words!$A$2:$A$236,1,FALSE)),"-","Normal")</f>
        <v>-</v>
      </c>
      <c r="D3061" t="str">
        <f>IF(ISNA(VLOOKUP(A3061,words_1k!$A$2:$A$1024,1,FALSE)),"-","1k")</f>
        <v>-</v>
      </c>
      <c r="E3061" t="str">
        <f>IF(ISNA(VLOOKUP(A3061,words_5k!$A$2:$A$5024,1,FALSE)),"-","5k")</f>
        <v>5k</v>
      </c>
    </row>
    <row r="3062" spans="1:5" ht="12" x14ac:dyDescent="0.15">
      <c r="A3062" s="11" t="s">
        <v>3197</v>
      </c>
      <c r="B3062">
        <f t="shared" si="47"/>
        <v>7</v>
      </c>
      <c r="C3062" t="str">
        <f>IF(ISNA(VLOOKUP(A3062,words!$A$2:$A$236,1,FALSE)),"-","Normal")</f>
        <v>-</v>
      </c>
      <c r="D3062" t="str">
        <f>IF(ISNA(VLOOKUP(A3062,words_1k!$A$2:$A$1024,1,FALSE)),"-","1k")</f>
        <v>-</v>
      </c>
      <c r="E3062" t="str">
        <f>IF(ISNA(VLOOKUP(A3062,words_5k!$A$2:$A$5024,1,FALSE)),"-","5k")</f>
        <v>5k</v>
      </c>
    </row>
    <row r="3063" spans="1:5" ht="12" x14ac:dyDescent="0.15">
      <c r="A3063" s="11" t="s">
        <v>3198</v>
      </c>
      <c r="B3063">
        <f t="shared" si="47"/>
        <v>7</v>
      </c>
      <c r="C3063" t="str">
        <f>IF(ISNA(VLOOKUP(A3063,words!$A$2:$A$236,1,FALSE)),"-","Normal")</f>
        <v>-</v>
      </c>
      <c r="D3063" t="str">
        <f>IF(ISNA(VLOOKUP(A3063,words_1k!$A$2:$A$1024,1,FALSE)),"-","1k")</f>
        <v>-</v>
      </c>
      <c r="E3063" t="str">
        <f>IF(ISNA(VLOOKUP(A3063,words_5k!$A$2:$A$5024,1,FALSE)),"-","5k")</f>
        <v>5k</v>
      </c>
    </row>
    <row r="3064" spans="1:5" ht="12" x14ac:dyDescent="0.15">
      <c r="A3064" s="11" t="s">
        <v>3199</v>
      </c>
      <c r="B3064">
        <f t="shared" si="47"/>
        <v>6</v>
      </c>
      <c r="C3064" t="str">
        <f>IF(ISNA(VLOOKUP(A3064,words!$A$2:$A$236,1,FALSE)),"-","Normal")</f>
        <v>-</v>
      </c>
      <c r="D3064" t="str">
        <f>IF(ISNA(VLOOKUP(A3064,words_1k!$A$2:$A$1024,1,FALSE)),"-","1k")</f>
        <v>-</v>
      </c>
      <c r="E3064" t="str">
        <f>IF(ISNA(VLOOKUP(A3064,words_5k!$A$2:$A$5024,1,FALSE)),"-","5k")</f>
        <v>5k</v>
      </c>
    </row>
    <row r="3065" spans="1:5" ht="12" x14ac:dyDescent="0.15">
      <c r="A3065" s="11" t="s">
        <v>3200</v>
      </c>
      <c r="B3065">
        <f t="shared" si="47"/>
        <v>4</v>
      </c>
      <c r="C3065" t="str">
        <f>IF(ISNA(VLOOKUP(A3065,words!$A$2:$A$236,1,FALSE)),"-","Normal")</f>
        <v>-</v>
      </c>
      <c r="D3065" t="str">
        <f>IF(ISNA(VLOOKUP(A3065,words_1k!$A$2:$A$1024,1,FALSE)),"-","1k")</f>
        <v>-</v>
      </c>
      <c r="E3065" t="str">
        <f>IF(ISNA(VLOOKUP(A3065,words_5k!$A$2:$A$5024,1,FALSE)),"-","5k")</f>
        <v>5k</v>
      </c>
    </row>
    <row r="3066" spans="1:5" ht="12" x14ac:dyDescent="0.15">
      <c r="A3066" s="11" t="s">
        <v>3201</v>
      </c>
      <c r="B3066">
        <f t="shared" si="47"/>
        <v>7</v>
      </c>
      <c r="C3066" t="str">
        <f>IF(ISNA(VLOOKUP(A3066,words!$A$2:$A$236,1,FALSE)),"-","Normal")</f>
        <v>-</v>
      </c>
      <c r="D3066" t="str">
        <f>IF(ISNA(VLOOKUP(A3066,words_1k!$A$2:$A$1024,1,FALSE)),"-","1k")</f>
        <v>-</v>
      </c>
      <c r="E3066" t="str">
        <f>IF(ISNA(VLOOKUP(A3066,words_5k!$A$2:$A$5024,1,FALSE)),"-","5k")</f>
        <v>5k</v>
      </c>
    </row>
    <row r="3067" spans="1:5" ht="12" x14ac:dyDescent="0.15">
      <c r="A3067" s="11" t="s">
        <v>3202</v>
      </c>
      <c r="B3067">
        <f t="shared" si="47"/>
        <v>6</v>
      </c>
      <c r="C3067" t="str">
        <f>IF(ISNA(VLOOKUP(A3067,words!$A$2:$A$236,1,FALSE)),"-","Normal")</f>
        <v>-</v>
      </c>
      <c r="D3067" t="str">
        <f>IF(ISNA(VLOOKUP(A3067,words_1k!$A$2:$A$1024,1,FALSE)),"-","1k")</f>
        <v>-</v>
      </c>
      <c r="E3067" t="str">
        <f>IF(ISNA(VLOOKUP(A3067,words_5k!$A$2:$A$5024,1,FALSE)),"-","5k")</f>
        <v>5k</v>
      </c>
    </row>
    <row r="3068" spans="1:5" ht="12" x14ac:dyDescent="0.15">
      <c r="A3068" s="11" t="s">
        <v>3203</v>
      </c>
      <c r="B3068">
        <f t="shared" si="47"/>
        <v>3</v>
      </c>
      <c r="C3068" t="str">
        <f>IF(ISNA(VLOOKUP(A3068,words!$A$2:$A$236,1,FALSE)),"-","Normal")</f>
        <v>-</v>
      </c>
      <c r="D3068" t="str">
        <f>IF(ISNA(VLOOKUP(A3068,words_1k!$A$2:$A$1024,1,FALSE)),"-","1k")</f>
        <v>-</v>
      </c>
      <c r="E3068" t="str">
        <f>IF(ISNA(VLOOKUP(A3068,words_5k!$A$2:$A$5024,1,FALSE)),"-","5k")</f>
        <v>5k</v>
      </c>
    </row>
    <row r="3069" spans="1:5" ht="12" x14ac:dyDescent="0.15">
      <c r="A3069" s="11" t="s">
        <v>3204</v>
      </c>
      <c r="B3069">
        <f t="shared" si="47"/>
        <v>5</v>
      </c>
      <c r="C3069" t="str">
        <f>IF(ISNA(VLOOKUP(A3069,words!$A$2:$A$236,1,FALSE)),"-","Normal")</f>
        <v>-</v>
      </c>
      <c r="D3069" t="str">
        <f>IF(ISNA(VLOOKUP(A3069,words_1k!$A$2:$A$1024,1,FALSE)),"-","1k")</f>
        <v>-</v>
      </c>
      <c r="E3069" t="str">
        <f>IF(ISNA(VLOOKUP(A3069,words_5k!$A$2:$A$5024,1,FALSE)),"-","5k")</f>
        <v>5k</v>
      </c>
    </row>
    <row r="3070" spans="1:5" ht="12" x14ac:dyDescent="0.15">
      <c r="A3070" s="11" t="s">
        <v>3205</v>
      </c>
      <c r="B3070">
        <f t="shared" si="47"/>
        <v>5</v>
      </c>
      <c r="C3070" t="str">
        <f>IF(ISNA(VLOOKUP(A3070,words!$A$2:$A$236,1,FALSE)),"-","Normal")</f>
        <v>-</v>
      </c>
      <c r="D3070" t="str">
        <f>IF(ISNA(VLOOKUP(A3070,words_1k!$A$2:$A$1024,1,FALSE)),"-","1k")</f>
        <v>-</v>
      </c>
      <c r="E3070" t="str">
        <f>IF(ISNA(VLOOKUP(A3070,words_5k!$A$2:$A$5024,1,FALSE)),"-","5k")</f>
        <v>5k</v>
      </c>
    </row>
    <row r="3071" spans="1:5" ht="12" x14ac:dyDescent="0.15">
      <c r="A3071" s="11" t="s">
        <v>3206</v>
      </c>
      <c r="B3071">
        <f t="shared" si="47"/>
        <v>6</v>
      </c>
      <c r="C3071" t="str">
        <f>IF(ISNA(VLOOKUP(A3071,words!$A$2:$A$236,1,FALSE)),"-","Normal")</f>
        <v>-</v>
      </c>
      <c r="D3071" t="str">
        <f>IF(ISNA(VLOOKUP(A3071,words_1k!$A$2:$A$1024,1,FALSE)),"-","1k")</f>
        <v>-</v>
      </c>
      <c r="E3071" t="str">
        <f>IF(ISNA(VLOOKUP(A3071,words_5k!$A$2:$A$5024,1,FALSE)),"-","5k")</f>
        <v>5k</v>
      </c>
    </row>
    <row r="3072" spans="1:5" ht="12" x14ac:dyDescent="0.15">
      <c r="A3072" s="11" t="s">
        <v>3207</v>
      </c>
      <c r="B3072">
        <f t="shared" si="47"/>
        <v>5</v>
      </c>
      <c r="C3072" t="str">
        <f>IF(ISNA(VLOOKUP(A3072,words!$A$2:$A$236,1,FALSE)),"-","Normal")</f>
        <v>-</v>
      </c>
      <c r="D3072" t="str">
        <f>IF(ISNA(VLOOKUP(A3072,words_1k!$A$2:$A$1024,1,FALSE)),"-","1k")</f>
        <v>-</v>
      </c>
      <c r="E3072" t="str">
        <f>IF(ISNA(VLOOKUP(A3072,words_5k!$A$2:$A$5024,1,FALSE)),"-","5k")</f>
        <v>5k</v>
      </c>
    </row>
    <row r="3073" spans="1:5" ht="12" x14ac:dyDescent="0.15">
      <c r="A3073" s="11" t="s">
        <v>3208</v>
      </c>
      <c r="B3073">
        <f t="shared" si="47"/>
        <v>8</v>
      </c>
      <c r="C3073" t="str">
        <f>IF(ISNA(VLOOKUP(A3073,words!$A$2:$A$236,1,FALSE)),"-","Normal")</f>
        <v>-</v>
      </c>
      <c r="D3073" t="str">
        <f>IF(ISNA(VLOOKUP(A3073,words_1k!$A$2:$A$1024,1,FALSE)),"-","1k")</f>
        <v>-</v>
      </c>
      <c r="E3073" t="str">
        <f>IF(ISNA(VLOOKUP(A3073,words_5k!$A$2:$A$5024,1,FALSE)),"-","5k")</f>
        <v>5k</v>
      </c>
    </row>
    <row r="3074" spans="1:5" ht="12" x14ac:dyDescent="0.15">
      <c r="A3074" s="11" t="s">
        <v>3209</v>
      </c>
      <c r="B3074">
        <f t="shared" ref="B3074:B3137" si="48">LEN(A3074)</f>
        <v>7</v>
      </c>
      <c r="C3074" t="str">
        <f>IF(ISNA(VLOOKUP(A3074,words!$A$2:$A$236,1,FALSE)),"-","Normal")</f>
        <v>-</v>
      </c>
      <c r="D3074" t="str">
        <f>IF(ISNA(VLOOKUP(A3074,words_1k!$A$2:$A$1024,1,FALSE)),"-","1k")</f>
        <v>-</v>
      </c>
      <c r="E3074" t="str">
        <f>IF(ISNA(VLOOKUP(A3074,words_5k!$A$2:$A$5024,1,FALSE)),"-","5k")</f>
        <v>5k</v>
      </c>
    </row>
    <row r="3075" spans="1:5" ht="12" x14ac:dyDescent="0.15">
      <c r="A3075" s="11" t="s">
        <v>3210</v>
      </c>
      <c r="B3075">
        <f t="shared" si="48"/>
        <v>4</v>
      </c>
      <c r="C3075" t="str">
        <f>IF(ISNA(VLOOKUP(A3075,words!$A$2:$A$236,1,FALSE)),"-","Normal")</f>
        <v>-</v>
      </c>
      <c r="D3075" t="str">
        <f>IF(ISNA(VLOOKUP(A3075,words_1k!$A$2:$A$1024,1,FALSE)),"-","1k")</f>
        <v>-</v>
      </c>
      <c r="E3075" t="str">
        <f>IF(ISNA(VLOOKUP(A3075,words_5k!$A$2:$A$5024,1,FALSE)),"-","5k")</f>
        <v>5k</v>
      </c>
    </row>
    <row r="3076" spans="1:5" ht="12" x14ac:dyDescent="0.15">
      <c r="A3076" s="11" t="s">
        <v>3211</v>
      </c>
      <c r="B3076">
        <f t="shared" si="48"/>
        <v>5</v>
      </c>
      <c r="C3076" t="str">
        <f>IF(ISNA(VLOOKUP(A3076,words!$A$2:$A$236,1,FALSE)),"-","Normal")</f>
        <v>-</v>
      </c>
      <c r="D3076" t="str">
        <f>IF(ISNA(VLOOKUP(A3076,words_1k!$A$2:$A$1024,1,FALSE)),"-","1k")</f>
        <v>-</v>
      </c>
      <c r="E3076" t="str">
        <f>IF(ISNA(VLOOKUP(A3076,words_5k!$A$2:$A$5024,1,FALSE)),"-","5k")</f>
        <v>5k</v>
      </c>
    </row>
    <row r="3077" spans="1:5" ht="12" x14ac:dyDescent="0.15">
      <c r="A3077" s="11" t="s">
        <v>3212</v>
      </c>
      <c r="B3077">
        <f t="shared" si="48"/>
        <v>5</v>
      </c>
      <c r="C3077" t="str">
        <f>IF(ISNA(VLOOKUP(A3077,words!$A$2:$A$236,1,FALSE)),"-","Normal")</f>
        <v>-</v>
      </c>
      <c r="D3077" t="str">
        <f>IF(ISNA(VLOOKUP(A3077,words_1k!$A$2:$A$1024,1,FALSE)),"-","1k")</f>
        <v>-</v>
      </c>
      <c r="E3077" t="str">
        <f>IF(ISNA(VLOOKUP(A3077,words_5k!$A$2:$A$5024,1,FALSE)),"-","5k")</f>
        <v>5k</v>
      </c>
    </row>
    <row r="3078" spans="1:5" ht="12" x14ac:dyDescent="0.15">
      <c r="A3078" s="11" t="s">
        <v>3213</v>
      </c>
      <c r="B3078">
        <f t="shared" si="48"/>
        <v>7</v>
      </c>
      <c r="C3078" t="str">
        <f>IF(ISNA(VLOOKUP(A3078,words!$A$2:$A$236,1,FALSE)),"-","Normal")</f>
        <v>-</v>
      </c>
      <c r="D3078" t="str">
        <f>IF(ISNA(VLOOKUP(A3078,words_1k!$A$2:$A$1024,1,FALSE)),"-","1k")</f>
        <v>-</v>
      </c>
      <c r="E3078" t="str">
        <f>IF(ISNA(VLOOKUP(A3078,words_5k!$A$2:$A$5024,1,FALSE)),"-","5k")</f>
        <v>5k</v>
      </c>
    </row>
    <row r="3079" spans="1:5" ht="12" x14ac:dyDescent="0.15">
      <c r="A3079" s="11" t="s">
        <v>3214</v>
      </c>
      <c r="B3079">
        <f t="shared" si="48"/>
        <v>5</v>
      </c>
      <c r="C3079" t="str">
        <f>IF(ISNA(VLOOKUP(A3079,words!$A$2:$A$236,1,FALSE)),"-","Normal")</f>
        <v>-</v>
      </c>
      <c r="D3079" t="str">
        <f>IF(ISNA(VLOOKUP(A3079,words_1k!$A$2:$A$1024,1,FALSE)),"-","1k")</f>
        <v>-</v>
      </c>
      <c r="E3079" t="str">
        <f>IF(ISNA(VLOOKUP(A3079,words_5k!$A$2:$A$5024,1,FALSE)),"-","5k")</f>
        <v>5k</v>
      </c>
    </row>
    <row r="3080" spans="1:5" ht="12" x14ac:dyDescent="0.15">
      <c r="A3080" s="11" t="s">
        <v>3215</v>
      </c>
      <c r="B3080">
        <f t="shared" si="48"/>
        <v>4</v>
      </c>
      <c r="C3080" t="str">
        <f>IF(ISNA(VLOOKUP(A3080,words!$A$2:$A$236,1,FALSE)),"-","Normal")</f>
        <v>-</v>
      </c>
      <c r="D3080" t="str">
        <f>IF(ISNA(VLOOKUP(A3080,words_1k!$A$2:$A$1024,1,FALSE)),"-","1k")</f>
        <v>-</v>
      </c>
      <c r="E3080" t="str">
        <f>IF(ISNA(VLOOKUP(A3080,words_5k!$A$2:$A$5024,1,FALSE)),"-","5k")</f>
        <v>5k</v>
      </c>
    </row>
    <row r="3081" spans="1:5" ht="12" x14ac:dyDescent="0.15">
      <c r="A3081" s="11" t="s">
        <v>3216</v>
      </c>
      <c r="B3081">
        <f t="shared" si="48"/>
        <v>5</v>
      </c>
      <c r="C3081" t="str">
        <f>IF(ISNA(VLOOKUP(A3081,words!$A$2:$A$236,1,FALSE)),"-","Normal")</f>
        <v>-</v>
      </c>
      <c r="D3081" t="str">
        <f>IF(ISNA(VLOOKUP(A3081,words_1k!$A$2:$A$1024,1,FALSE)),"-","1k")</f>
        <v>-</v>
      </c>
      <c r="E3081" t="str">
        <f>IF(ISNA(VLOOKUP(A3081,words_5k!$A$2:$A$5024,1,FALSE)),"-","5k")</f>
        <v>5k</v>
      </c>
    </row>
    <row r="3082" spans="1:5" ht="12" x14ac:dyDescent="0.15">
      <c r="A3082" s="11" t="s">
        <v>3217</v>
      </c>
      <c r="B3082">
        <f t="shared" si="48"/>
        <v>6</v>
      </c>
      <c r="C3082" t="str">
        <f>IF(ISNA(VLOOKUP(A3082,words!$A$2:$A$236,1,FALSE)),"-","Normal")</f>
        <v>-</v>
      </c>
      <c r="D3082" t="str">
        <f>IF(ISNA(VLOOKUP(A3082,words_1k!$A$2:$A$1024,1,FALSE)),"-","1k")</f>
        <v>-</v>
      </c>
      <c r="E3082" t="str">
        <f>IF(ISNA(VLOOKUP(A3082,words_5k!$A$2:$A$5024,1,FALSE)),"-","5k")</f>
        <v>5k</v>
      </c>
    </row>
    <row r="3083" spans="1:5" ht="12" x14ac:dyDescent="0.15">
      <c r="A3083" s="11" t="s">
        <v>3218</v>
      </c>
      <c r="B3083">
        <f t="shared" si="48"/>
        <v>5</v>
      </c>
      <c r="C3083" t="str">
        <f>IF(ISNA(VLOOKUP(A3083,words!$A$2:$A$236,1,FALSE)),"-","Normal")</f>
        <v>-</v>
      </c>
      <c r="D3083" t="str">
        <f>IF(ISNA(VLOOKUP(A3083,words_1k!$A$2:$A$1024,1,FALSE)),"-","1k")</f>
        <v>-</v>
      </c>
      <c r="E3083" t="str">
        <f>IF(ISNA(VLOOKUP(A3083,words_5k!$A$2:$A$5024,1,FALSE)),"-","5k")</f>
        <v>5k</v>
      </c>
    </row>
    <row r="3084" spans="1:5" ht="12" x14ac:dyDescent="0.15">
      <c r="A3084" s="11" t="s">
        <v>3219</v>
      </c>
      <c r="B3084">
        <f t="shared" si="48"/>
        <v>4</v>
      </c>
      <c r="C3084" t="str">
        <f>IF(ISNA(VLOOKUP(A3084,words!$A$2:$A$236,1,FALSE)),"-","Normal")</f>
        <v>-</v>
      </c>
      <c r="D3084" t="str">
        <f>IF(ISNA(VLOOKUP(A3084,words_1k!$A$2:$A$1024,1,FALSE)),"-","1k")</f>
        <v>-</v>
      </c>
      <c r="E3084" t="str">
        <f>IF(ISNA(VLOOKUP(A3084,words_5k!$A$2:$A$5024,1,FALSE)),"-","5k")</f>
        <v>5k</v>
      </c>
    </row>
    <row r="3085" spans="1:5" ht="12" x14ac:dyDescent="0.15">
      <c r="A3085" s="11" t="s">
        <v>3220</v>
      </c>
      <c r="B3085">
        <f t="shared" si="48"/>
        <v>3</v>
      </c>
      <c r="C3085" t="str">
        <f>IF(ISNA(VLOOKUP(A3085,words!$A$2:$A$236,1,FALSE)),"-","Normal")</f>
        <v>-</v>
      </c>
      <c r="D3085" t="str">
        <f>IF(ISNA(VLOOKUP(A3085,words_1k!$A$2:$A$1024,1,FALSE)),"-","1k")</f>
        <v>-</v>
      </c>
      <c r="E3085" t="str">
        <f>IF(ISNA(VLOOKUP(A3085,words_5k!$A$2:$A$5024,1,FALSE)),"-","5k")</f>
        <v>5k</v>
      </c>
    </row>
    <row r="3086" spans="1:5" ht="12" x14ac:dyDescent="0.15">
      <c r="A3086" s="11" t="s">
        <v>3221</v>
      </c>
      <c r="B3086">
        <f t="shared" si="48"/>
        <v>3</v>
      </c>
      <c r="C3086" t="str">
        <f>IF(ISNA(VLOOKUP(A3086,words!$A$2:$A$236,1,FALSE)),"-","Normal")</f>
        <v>-</v>
      </c>
      <c r="D3086" t="str">
        <f>IF(ISNA(VLOOKUP(A3086,words_1k!$A$2:$A$1024,1,FALSE)),"-","1k")</f>
        <v>-</v>
      </c>
      <c r="E3086" t="str">
        <f>IF(ISNA(VLOOKUP(A3086,words_5k!$A$2:$A$5024,1,FALSE)),"-","5k")</f>
        <v>5k</v>
      </c>
    </row>
    <row r="3087" spans="1:5" ht="12" x14ac:dyDescent="0.15">
      <c r="A3087" s="11" t="s">
        <v>3222</v>
      </c>
      <c r="B3087">
        <f t="shared" si="48"/>
        <v>5</v>
      </c>
      <c r="C3087" t="str">
        <f>IF(ISNA(VLOOKUP(A3087,words!$A$2:$A$236,1,FALSE)),"-","Normal")</f>
        <v>-</v>
      </c>
      <c r="D3087" t="str">
        <f>IF(ISNA(VLOOKUP(A3087,words_1k!$A$2:$A$1024,1,FALSE)),"-","1k")</f>
        <v>-</v>
      </c>
      <c r="E3087" t="str">
        <f>IF(ISNA(VLOOKUP(A3087,words_5k!$A$2:$A$5024,1,FALSE)),"-","5k")</f>
        <v>5k</v>
      </c>
    </row>
    <row r="3088" spans="1:5" ht="12" x14ac:dyDescent="0.15">
      <c r="A3088" s="11" t="s">
        <v>3223</v>
      </c>
      <c r="B3088">
        <f t="shared" si="48"/>
        <v>4</v>
      </c>
      <c r="C3088" t="str">
        <f>IF(ISNA(VLOOKUP(A3088,words!$A$2:$A$236,1,FALSE)),"-","Normal")</f>
        <v>-</v>
      </c>
      <c r="D3088" t="str">
        <f>IF(ISNA(VLOOKUP(A3088,words_1k!$A$2:$A$1024,1,FALSE)),"-","1k")</f>
        <v>-</v>
      </c>
      <c r="E3088" t="str">
        <f>IF(ISNA(VLOOKUP(A3088,words_5k!$A$2:$A$5024,1,FALSE)),"-","5k")</f>
        <v>5k</v>
      </c>
    </row>
    <row r="3089" spans="1:5" ht="12" x14ac:dyDescent="0.15">
      <c r="A3089" s="11" t="s">
        <v>3224</v>
      </c>
      <c r="B3089">
        <f t="shared" si="48"/>
        <v>5</v>
      </c>
      <c r="C3089" t="str">
        <f>IF(ISNA(VLOOKUP(A3089,words!$A$2:$A$236,1,FALSE)),"-","Normal")</f>
        <v>-</v>
      </c>
      <c r="D3089" t="str">
        <f>IF(ISNA(VLOOKUP(A3089,words_1k!$A$2:$A$1024,1,FALSE)),"-","1k")</f>
        <v>-</v>
      </c>
      <c r="E3089" t="str">
        <f>IF(ISNA(VLOOKUP(A3089,words_5k!$A$2:$A$5024,1,FALSE)),"-","5k")</f>
        <v>5k</v>
      </c>
    </row>
    <row r="3090" spans="1:5" ht="12" x14ac:dyDescent="0.15">
      <c r="A3090" s="11" t="s">
        <v>3225</v>
      </c>
      <c r="B3090">
        <f t="shared" si="48"/>
        <v>3</v>
      </c>
      <c r="C3090" t="str">
        <f>IF(ISNA(VLOOKUP(A3090,words!$A$2:$A$236,1,FALSE)),"-","Normal")</f>
        <v>-</v>
      </c>
      <c r="D3090" t="str">
        <f>IF(ISNA(VLOOKUP(A3090,words_1k!$A$2:$A$1024,1,FALSE)),"-","1k")</f>
        <v>-</v>
      </c>
      <c r="E3090" t="str">
        <f>IF(ISNA(VLOOKUP(A3090,words_5k!$A$2:$A$5024,1,FALSE)),"-","5k")</f>
        <v>5k</v>
      </c>
    </row>
    <row r="3091" spans="1:5" ht="12" x14ac:dyDescent="0.15">
      <c r="A3091" s="11" t="s">
        <v>3226</v>
      </c>
      <c r="B3091">
        <f t="shared" si="48"/>
        <v>4</v>
      </c>
      <c r="C3091" t="str">
        <f>IF(ISNA(VLOOKUP(A3091,words!$A$2:$A$236,1,FALSE)),"-","Normal")</f>
        <v>-</v>
      </c>
      <c r="D3091" t="str">
        <f>IF(ISNA(VLOOKUP(A3091,words_1k!$A$2:$A$1024,1,FALSE)),"-","1k")</f>
        <v>-</v>
      </c>
      <c r="E3091" t="str">
        <f>IF(ISNA(VLOOKUP(A3091,words_5k!$A$2:$A$5024,1,FALSE)),"-","5k")</f>
        <v>5k</v>
      </c>
    </row>
    <row r="3092" spans="1:5" ht="12" x14ac:dyDescent="0.15">
      <c r="A3092" s="11" t="s">
        <v>3227</v>
      </c>
      <c r="B3092">
        <f t="shared" si="48"/>
        <v>3</v>
      </c>
      <c r="C3092" t="str">
        <f>IF(ISNA(VLOOKUP(A3092,words!$A$2:$A$236,1,FALSE)),"-","Normal")</f>
        <v>-</v>
      </c>
      <c r="D3092" t="str">
        <f>IF(ISNA(VLOOKUP(A3092,words_1k!$A$2:$A$1024,1,FALSE)),"-","1k")</f>
        <v>-</v>
      </c>
      <c r="E3092" t="str">
        <f>IF(ISNA(VLOOKUP(A3092,words_5k!$A$2:$A$5024,1,FALSE)),"-","5k")</f>
        <v>5k</v>
      </c>
    </row>
    <row r="3093" spans="1:5" ht="12" x14ac:dyDescent="0.15">
      <c r="A3093" s="11" t="s">
        <v>3228</v>
      </c>
      <c r="B3093">
        <f t="shared" si="48"/>
        <v>7</v>
      </c>
      <c r="C3093" t="str">
        <f>IF(ISNA(VLOOKUP(A3093,words!$A$2:$A$236,1,FALSE)),"-","Normal")</f>
        <v>-</v>
      </c>
      <c r="D3093" t="str">
        <f>IF(ISNA(VLOOKUP(A3093,words_1k!$A$2:$A$1024,1,FALSE)),"-","1k")</f>
        <v>-</v>
      </c>
      <c r="E3093" t="str">
        <f>IF(ISNA(VLOOKUP(A3093,words_5k!$A$2:$A$5024,1,FALSE)),"-","5k")</f>
        <v>5k</v>
      </c>
    </row>
    <row r="3094" spans="1:5" ht="12" x14ac:dyDescent="0.15">
      <c r="A3094" s="11" t="s">
        <v>3229</v>
      </c>
      <c r="B3094">
        <f t="shared" si="48"/>
        <v>5</v>
      </c>
      <c r="C3094" t="str">
        <f>IF(ISNA(VLOOKUP(A3094,words!$A$2:$A$236,1,FALSE)),"-","Normal")</f>
        <v>-</v>
      </c>
      <c r="D3094" t="str">
        <f>IF(ISNA(VLOOKUP(A3094,words_1k!$A$2:$A$1024,1,FALSE)),"-","1k")</f>
        <v>-</v>
      </c>
      <c r="E3094" t="str">
        <f>IF(ISNA(VLOOKUP(A3094,words_5k!$A$2:$A$5024,1,FALSE)),"-","5k")</f>
        <v>5k</v>
      </c>
    </row>
    <row r="3095" spans="1:5" ht="12" x14ac:dyDescent="0.15">
      <c r="A3095" s="11" t="s">
        <v>3230</v>
      </c>
      <c r="B3095">
        <f t="shared" si="48"/>
        <v>5</v>
      </c>
      <c r="C3095" t="str">
        <f>IF(ISNA(VLOOKUP(A3095,words!$A$2:$A$236,1,FALSE)),"-","Normal")</f>
        <v>-</v>
      </c>
      <c r="D3095" t="str">
        <f>IF(ISNA(VLOOKUP(A3095,words_1k!$A$2:$A$1024,1,FALSE)),"-","1k")</f>
        <v>-</v>
      </c>
      <c r="E3095" t="str">
        <f>IF(ISNA(VLOOKUP(A3095,words_5k!$A$2:$A$5024,1,FALSE)),"-","5k")</f>
        <v>5k</v>
      </c>
    </row>
    <row r="3096" spans="1:5" ht="12" x14ac:dyDescent="0.15">
      <c r="A3096" s="11" t="s">
        <v>3231</v>
      </c>
      <c r="B3096">
        <f t="shared" si="48"/>
        <v>4</v>
      </c>
      <c r="C3096" t="str">
        <f>IF(ISNA(VLOOKUP(A3096,words!$A$2:$A$236,1,FALSE)),"-","Normal")</f>
        <v>-</v>
      </c>
      <c r="D3096" t="str">
        <f>IF(ISNA(VLOOKUP(A3096,words_1k!$A$2:$A$1024,1,FALSE)),"-","1k")</f>
        <v>-</v>
      </c>
      <c r="E3096" t="str">
        <f>IF(ISNA(VLOOKUP(A3096,words_5k!$A$2:$A$5024,1,FALSE)),"-","5k")</f>
        <v>5k</v>
      </c>
    </row>
    <row r="3097" spans="1:5" ht="12" x14ac:dyDescent="0.15">
      <c r="A3097" s="11" t="s">
        <v>3232</v>
      </c>
      <c r="B3097">
        <f t="shared" si="48"/>
        <v>6</v>
      </c>
      <c r="C3097" t="str">
        <f>IF(ISNA(VLOOKUP(A3097,words!$A$2:$A$236,1,FALSE)),"-","Normal")</f>
        <v>-</v>
      </c>
      <c r="D3097" t="str">
        <f>IF(ISNA(VLOOKUP(A3097,words_1k!$A$2:$A$1024,1,FALSE)),"-","1k")</f>
        <v>-</v>
      </c>
      <c r="E3097" t="str">
        <f>IF(ISNA(VLOOKUP(A3097,words_5k!$A$2:$A$5024,1,FALSE)),"-","5k")</f>
        <v>5k</v>
      </c>
    </row>
    <row r="3098" spans="1:5" ht="12" x14ac:dyDescent="0.15">
      <c r="A3098" s="11" t="s">
        <v>3233</v>
      </c>
      <c r="B3098">
        <f t="shared" si="48"/>
        <v>4</v>
      </c>
      <c r="C3098" t="str">
        <f>IF(ISNA(VLOOKUP(A3098,words!$A$2:$A$236,1,FALSE)),"-","Normal")</f>
        <v>-</v>
      </c>
      <c r="D3098" t="str">
        <f>IF(ISNA(VLOOKUP(A3098,words_1k!$A$2:$A$1024,1,FALSE)),"-","1k")</f>
        <v>-</v>
      </c>
      <c r="E3098" t="str">
        <f>IF(ISNA(VLOOKUP(A3098,words_5k!$A$2:$A$5024,1,FALSE)),"-","5k")</f>
        <v>5k</v>
      </c>
    </row>
    <row r="3099" spans="1:5" ht="12" x14ac:dyDescent="0.15">
      <c r="A3099" s="11" t="s">
        <v>3234</v>
      </c>
      <c r="B3099">
        <f t="shared" si="48"/>
        <v>4</v>
      </c>
      <c r="C3099" t="str">
        <f>IF(ISNA(VLOOKUP(A3099,words!$A$2:$A$236,1,FALSE)),"-","Normal")</f>
        <v>-</v>
      </c>
      <c r="D3099" t="str">
        <f>IF(ISNA(VLOOKUP(A3099,words_1k!$A$2:$A$1024,1,FALSE)),"-","1k")</f>
        <v>-</v>
      </c>
      <c r="E3099" t="str">
        <f>IF(ISNA(VLOOKUP(A3099,words_5k!$A$2:$A$5024,1,FALSE)),"-","5k")</f>
        <v>5k</v>
      </c>
    </row>
    <row r="3100" spans="1:5" ht="12" x14ac:dyDescent="0.15">
      <c r="A3100" s="11" t="s">
        <v>3235</v>
      </c>
      <c r="B3100">
        <f t="shared" si="48"/>
        <v>6</v>
      </c>
      <c r="C3100" t="str">
        <f>IF(ISNA(VLOOKUP(A3100,words!$A$2:$A$236,1,FALSE)),"-","Normal")</f>
        <v>-</v>
      </c>
      <c r="D3100" t="str">
        <f>IF(ISNA(VLOOKUP(A3100,words_1k!$A$2:$A$1024,1,FALSE)),"-","1k")</f>
        <v>-</v>
      </c>
      <c r="E3100" t="str">
        <f>IF(ISNA(VLOOKUP(A3100,words_5k!$A$2:$A$5024,1,FALSE)),"-","5k")</f>
        <v>5k</v>
      </c>
    </row>
    <row r="3101" spans="1:5" ht="12" x14ac:dyDescent="0.15">
      <c r="A3101" s="11" t="s">
        <v>3236</v>
      </c>
      <c r="B3101">
        <f t="shared" si="48"/>
        <v>7</v>
      </c>
      <c r="C3101" t="str">
        <f>IF(ISNA(VLOOKUP(A3101,words!$A$2:$A$236,1,FALSE)),"-","Normal")</f>
        <v>-</v>
      </c>
      <c r="D3101" t="str">
        <f>IF(ISNA(VLOOKUP(A3101,words_1k!$A$2:$A$1024,1,FALSE)),"-","1k")</f>
        <v>-</v>
      </c>
      <c r="E3101" t="str">
        <f>IF(ISNA(VLOOKUP(A3101,words_5k!$A$2:$A$5024,1,FALSE)),"-","5k")</f>
        <v>5k</v>
      </c>
    </row>
    <row r="3102" spans="1:5" ht="12" x14ac:dyDescent="0.15">
      <c r="A3102" s="11" t="s">
        <v>3237</v>
      </c>
      <c r="B3102">
        <f t="shared" si="48"/>
        <v>4</v>
      </c>
      <c r="C3102" t="str">
        <f>IF(ISNA(VLOOKUP(A3102,words!$A$2:$A$236,1,FALSE)),"-","Normal")</f>
        <v>-</v>
      </c>
      <c r="D3102" t="str">
        <f>IF(ISNA(VLOOKUP(A3102,words_1k!$A$2:$A$1024,1,FALSE)),"-","1k")</f>
        <v>-</v>
      </c>
      <c r="E3102" t="str">
        <f>IF(ISNA(VLOOKUP(A3102,words_5k!$A$2:$A$5024,1,FALSE)),"-","5k")</f>
        <v>5k</v>
      </c>
    </row>
    <row r="3103" spans="1:5" ht="12" x14ac:dyDescent="0.15">
      <c r="A3103" s="11" t="s">
        <v>3238</v>
      </c>
      <c r="B3103">
        <f t="shared" si="48"/>
        <v>3</v>
      </c>
      <c r="C3103" t="str">
        <f>IF(ISNA(VLOOKUP(A3103,words!$A$2:$A$236,1,FALSE)),"-","Normal")</f>
        <v>-</v>
      </c>
      <c r="D3103" t="str">
        <f>IF(ISNA(VLOOKUP(A3103,words_1k!$A$2:$A$1024,1,FALSE)),"-","1k")</f>
        <v>-</v>
      </c>
      <c r="E3103" t="str">
        <f>IF(ISNA(VLOOKUP(A3103,words_5k!$A$2:$A$5024,1,FALSE)),"-","5k")</f>
        <v>5k</v>
      </c>
    </row>
    <row r="3104" spans="1:5" ht="12" x14ac:dyDescent="0.15">
      <c r="A3104" s="11" t="s">
        <v>3239</v>
      </c>
      <c r="B3104">
        <f t="shared" si="48"/>
        <v>6</v>
      </c>
      <c r="C3104" t="str">
        <f>IF(ISNA(VLOOKUP(A3104,words!$A$2:$A$236,1,FALSE)),"-","Normal")</f>
        <v>-</v>
      </c>
      <c r="D3104" t="str">
        <f>IF(ISNA(VLOOKUP(A3104,words_1k!$A$2:$A$1024,1,FALSE)),"-","1k")</f>
        <v>-</v>
      </c>
      <c r="E3104" t="str">
        <f>IF(ISNA(VLOOKUP(A3104,words_5k!$A$2:$A$5024,1,FALSE)),"-","5k")</f>
        <v>5k</v>
      </c>
    </row>
    <row r="3105" spans="1:5" ht="12" x14ac:dyDescent="0.15">
      <c r="A3105" s="11" t="s">
        <v>3240</v>
      </c>
      <c r="B3105">
        <f t="shared" si="48"/>
        <v>4</v>
      </c>
      <c r="C3105" t="str">
        <f>IF(ISNA(VLOOKUP(A3105,words!$A$2:$A$236,1,FALSE)),"-","Normal")</f>
        <v>-</v>
      </c>
      <c r="D3105" t="str">
        <f>IF(ISNA(VLOOKUP(A3105,words_1k!$A$2:$A$1024,1,FALSE)),"-","1k")</f>
        <v>-</v>
      </c>
      <c r="E3105" t="str">
        <f>IF(ISNA(VLOOKUP(A3105,words_5k!$A$2:$A$5024,1,FALSE)),"-","5k")</f>
        <v>5k</v>
      </c>
    </row>
    <row r="3106" spans="1:5" ht="12" x14ac:dyDescent="0.15">
      <c r="A3106" s="11" t="s">
        <v>3241</v>
      </c>
      <c r="B3106">
        <f t="shared" si="48"/>
        <v>4</v>
      </c>
      <c r="C3106" t="str">
        <f>IF(ISNA(VLOOKUP(A3106,words!$A$2:$A$236,1,FALSE)),"-","Normal")</f>
        <v>-</v>
      </c>
      <c r="D3106" t="str">
        <f>IF(ISNA(VLOOKUP(A3106,words_1k!$A$2:$A$1024,1,FALSE)),"-","1k")</f>
        <v>-</v>
      </c>
      <c r="E3106" t="str">
        <f>IF(ISNA(VLOOKUP(A3106,words_5k!$A$2:$A$5024,1,FALSE)),"-","5k")</f>
        <v>5k</v>
      </c>
    </row>
    <row r="3107" spans="1:5" ht="12" x14ac:dyDescent="0.15">
      <c r="A3107" s="11" t="s">
        <v>195</v>
      </c>
      <c r="B3107">
        <f t="shared" si="48"/>
        <v>3</v>
      </c>
      <c r="C3107" t="str">
        <f>IF(ISNA(VLOOKUP(A3107,words!$A$2:$A$236,1,FALSE)),"-","Normal")</f>
        <v>Normal</v>
      </c>
      <c r="D3107" t="str">
        <f>IF(ISNA(VLOOKUP(A3107,words_1k!$A$2:$A$1024,1,FALSE)),"-","1k")</f>
        <v>-</v>
      </c>
      <c r="E3107" t="str">
        <f>IF(ISNA(VLOOKUP(A3107,words_5k!$A$2:$A$5024,1,FALSE)),"-","5k")</f>
        <v>5k</v>
      </c>
    </row>
    <row r="3108" spans="1:5" ht="12" x14ac:dyDescent="0.15">
      <c r="A3108" s="11" t="s">
        <v>3242</v>
      </c>
      <c r="B3108">
        <f t="shared" si="48"/>
        <v>5</v>
      </c>
      <c r="C3108" t="str">
        <f>IF(ISNA(VLOOKUP(A3108,words!$A$2:$A$236,1,FALSE)),"-","Normal")</f>
        <v>-</v>
      </c>
      <c r="D3108" t="str">
        <f>IF(ISNA(VLOOKUP(A3108,words_1k!$A$2:$A$1024,1,FALSE)),"-","1k")</f>
        <v>-</v>
      </c>
      <c r="E3108" t="str">
        <f>IF(ISNA(VLOOKUP(A3108,words_5k!$A$2:$A$5024,1,FALSE)),"-","5k")</f>
        <v>5k</v>
      </c>
    </row>
    <row r="3109" spans="1:5" ht="12" x14ac:dyDescent="0.15">
      <c r="A3109" s="11" t="s">
        <v>3243</v>
      </c>
      <c r="B3109">
        <f t="shared" si="48"/>
        <v>4</v>
      </c>
      <c r="C3109" t="str">
        <f>IF(ISNA(VLOOKUP(A3109,words!$A$2:$A$236,1,FALSE)),"-","Normal")</f>
        <v>-</v>
      </c>
      <c r="D3109" t="str">
        <f>IF(ISNA(VLOOKUP(A3109,words_1k!$A$2:$A$1024,1,FALSE)),"-","1k")</f>
        <v>-</v>
      </c>
      <c r="E3109" t="str">
        <f>IF(ISNA(VLOOKUP(A3109,words_5k!$A$2:$A$5024,1,FALSE)),"-","5k")</f>
        <v>5k</v>
      </c>
    </row>
    <row r="3110" spans="1:5" ht="12" x14ac:dyDescent="0.15">
      <c r="A3110" s="11" t="s">
        <v>3244</v>
      </c>
      <c r="B3110">
        <f t="shared" si="48"/>
        <v>4</v>
      </c>
      <c r="C3110" t="str">
        <f>IF(ISNA(VLOOKUP(A3110,words!$A$2:$A$236,1,FALSE)),"-","Normal")</f>
        <v>-</v>
      </c>
      <c r="D3110" t="str">
        <f>IF(ISNA(VLOOKUP(A3110,words_1k!$A$2:$A$1024,1,FALSE)),"-","1k")</f>
        <v>-</v>
      </c>
      <c r="E3110" t="str">
        <f>IF(ISNA(VLOOKUP(A3110,words_5k!$A$2:$A$5024,1,FALSE)),"-","5k")</f>
        <v>5k</v>
      </c>
    </row>
    <row r="3111" spans="1:5" ht="12" x14ac:dyDescent="0.15">
      <c r="A3111" s="11" t="s">
        <v>3245</v>
      </c>
      <c r="B3111">
        <f t="shared" si="48"/>
        <v>3</v>
      </c>
      <c r="C3111" t="str">
        <f>IF(ISNA(VLOOKUP(A3111,words!$A$2:$A$236,1,FALSE)),"-","Normal")</f>
        <v>-</v>
      </c>
      <c r="D3111" t="str">
        <f>IF(ISNA(VLOOKUP(A3111,words_1k!$A$2:$A$1024,1,FALSE)),"-","1k")</f>
        <v>-</v>
      </c>
      <c r="E3111" t="str">
        <f>IF(ISNA(VLOOKUP(A3111,words_5k!$A$2:$A$5024,1,FALSE)),"-","5k")</f>
        <v>5k</v>
      </c>
    </row>
    <row r="3112" spans="1:5" ht="12" x14ac:dyDescent="0.15">
      <c r="A3112" s="11" t="s">
        <v>3246</v>
      </c>
      <c r="B3112">
        <f t="shared" si="48"/>
        <v>5</v>
      </c>
      <c r="C3112" t="str">
        <f>IF(ISNA(VLOOKUP(A3112,words!$A$2:$A$236,1,FALSE)),"-","Normal")</f>
        <v>-</v>
      </c>
      <c r="D3112" t="str">
        <f>IF(ISNA(VLOOKUP(A3112,words_1k!$A$2:$A$1024,1,FALSE)),"-","1k")</f>
        <v>-</v>
      </c>
      <c r="E3112" t="str">
        <f>IF(ISNA(VLOOKUP(A3112,words_5k!$A$2:$A$5024,1,FALSE)),"-","5k")</f>
        <v>5k</v>
      </c>
    </row>
    <row r="3113" spans="1:5" ht="12" x14ac:dyDescent="0.15">
      <c r="A3113" s="11" t="s">
        <v>3247</v>
      </c>
      <c r="B3113">
        <f t="shared" si="48"/>
        <v>4</v>
      </c>
      <c r="C3113" t="str">
        <f>IF(ISNA(VLOOKUP(A3113,words!$A$2:$A$236,1,FALSE)),"-","Normal")</f>
        <v>-</v>
      </c>
      <c r="D3113" t="str">
        <f>IF(ISNA(VLOOKUP(A3113,words_1k!$A$2:$A$1024,1,FALSE)),"-","1k")</f>
        <v>-</v>
      </c>
      <c r="E3113" t="str">
        <f>IF(ISNA(VLOOKUP(A3113,words_5k!$A$2:$A$5024,1,FALSE)),"-","5k")</f>
        <v>5k</v>
      </c>
    </row>
    <row r="3114" spans="1:5" ht="12" x14ac:dyDescent="0.15">
      <c r="A3114" s="11" t="s">
        <v>3248</v>
      </c>
      <c r="B3114">
        <f t="shared" si="48"/>
        <v>7</v>
      </c>
      <c r="C3114" t="str">
        <f>IF(ISNA(VLOOKUP(A3114,words!$A$2:$A$236,1,FALSE)),"-","Normal")</f>
        <v>-</v>
      </c>
      <c r="D3114" t="str">
        <f>IF(ISNA(VLOOKUP(A3114,words_1k!$A$2:$A$1024,1,FALSE)),"-","1k")</f>
        <v>-</v>
      </c>
      <c r="E3114" t="str">
        <f>IF(ISNA(VLOOKUP(A3114,words_5k!$A$2:$A$5024,1,FALSE)),"-","5k")</f>
        <v>5k</v>
      </c>
    </row>
    <row r="3115" spans="1:5" ht="12" x14ac:dyDescent="0.15">
      <c r="A3115" s="11" t="s">
        <v>3249</v>
      </c>
      <c r="B3115">
        <f t="shared" si="48"/>
        <v>4</v>
      </c>
      <c r="C3115" t="str">
        <f>IF(ISNA(VLOOKUP(A3115,words!$A$2:$A$236,1,FALSE)),"-","Normal")</f>
        <v>-</v>
      </c>
      <c r="D3115" t="str">
        <f>IF(ISNA(VLOOKUP(A3115,words_1k!$A$2:$A$1024,1,FALSE)),"-","1k")</f>
        <v>-</v>
      </c>
      <c r="E3115" t="str">
        <f>IF(ISNA(VLOOKUP(A3115,words_5k!$A$2:$A$5024,1,FALSE)),"-","5k")</f>
        <v>5k</v>
      </c>
    </row>
    <row r="3116" spans="1:5" ht="12" x14ac:dyDescent="0.15">
      <c r="A3116" s="11" t="s">
        <v>3250</v>
      </c>
      <c r="B3116">
        <f t="shared" si="48"/>
        <v>5</v>
      </c>
      <c r="C3116" t="str">
        <f>IF(ISNA(VLOOKUP(A3116,words!$A$2:$A$236,1,FALSE)),"-","Normal")</f>
        <v>-</v>
      </c>
      <c r="D3116" t="str">
        <f>IF(ISNA(VLOOKUP(A3116,words_1k!$A$2:$A$1024,1,FALSE)),"-","1k")</f>
        <v>-</v>
      </c>
      <c r="E3116" t="str">
        <f>IF(ISNA(VLOOKUP(A3116,words_5k!$A$2:$A$5024,1,FALSE)),"-","5k")</f>
        <v>5k</v>
      </c>
    </row>
    <row r="3117" spans="1:5" ht="12" x14ac:dyDescent="0.15">
      <c r="A3117" s="11" t="s">
        <v>3251</v>
      </c>
      <c r="B3117">
        <f t="shared" si="48"/>
        <v>5</v>
      </c>
      <c r="C3117" t="str">
        <f>IF(ISNA(VLOOKUP(A3117,words!$A$2:$A$236,1,FALSE)),"-","Normal")</f>
        <v>-</v>
      </c>
      <c r="D3117" t="str">
        <f>IF(ISNA(VLOOKUP(A3117,words_1k!$A$2:$A$1024,1,FALSE)),"-","1k")</f>
        <v>-</v>
      </c>
      <c r="E3117" t="str">
        <f>IF(ISNA(VLOOKUP(A3117,words_5k!$A$2:$A$5024,1,FALSE)),"-","5k")</f>
        <v>5k</v>
      </c>
    </row>
    <row r="3118" spans="1:5" ht="12" x14ac:dyDescent="0.15">
      <c r="A3118" s="11" t="s">
        <v>3252</v>
      </c>
      <c r="B3118">
        <f t="shared" si="48"/>
        <v>4</v>
      </c>
      <c r="C3118" t="str">
        <f>IF(ISNA(VLOOKUP(A3118,words!$A$2:$A$236,1,FALSE)),"-","Normal")</f>
        <v>-</v>
      </c>
      <c r="D3118" t="str">
        <f>IF(ISNA(VLOOKUP(A3118,words_1k!$A$2:$A$1024,1,FALSE)),"-","1k")</f>
        <v>-</v>
      </c>
      <c r="E3118" t="str">
        <f>IF(ISNA(VLOOKUP(A3118,words_5k!$A$2:$A$5024,1,FALSE)),"-","5k")</f>
        <v>5k</v>
      </c>
    </row>
    <row r="3119" spans="1:5" ht="12" x14ac:dyDescent="0.15">
      <c r="A3119" s="11" t="s">
        <v>3253</v>
      </c>
      <c r="B3119">
        <f t="shared" si="48"/>
        <v>5</v>
      </c>
      <c r="C3119" t="str">
        <f>IF(ISNA(VLOOKUP(A3119,words!$A$2:$A$236,1,FALSE)),"-","Normal")</f>
        <v>-</v>
      </c>
      <c r="D3119" t="str">
        <f>IF(ISNA(VLOOKUP(A3119,words_1k!$A$2:$A$1024,1,FALSE)),"-","1k")</f>
        <v>-</v>
      </c>
      <c r="E3119" t="str">
        <f>IF(ISNA(VLOOKUP(A3119,words_5k!$A$2:$A$5024,1,FALSE)),"-","5k")</f>
        <v>5k</v>
      </c>
    </row>
    <row r="3120" spans="1:5" ht="12" x14ac:dyDescent="0.15">
      <c r="A3120" s="11" t="s">
        <v>3254</v>
      </c>
      <c r="B3120">
        <f t="shared" si="48"/>
        <v>5</v>
      </c>
      <c r="C3120" t="str">
        <f>IF(ISNA(VLOOKUP(A3120,words!$A$2:$A$236,1,FALSE)),"-","Normal")</f>
        <v>-</v>
      </c>
      <c r="D3120" t="str">
        <f>IF(ISNA(VLOOKUP(A3120,words_1k!$A$2:$A$1024,1,FALSE)),"-","1k")</f>
        <v>-</v>
      </c>
      <c r="E3120" t="str">
        <f>IF(ISNA(VLOOKUP(A3120,words_5k!$A$2:$A$5024,1,FALSE)),"-","5k")</f>
        <v>5k</v>
      </c>
    </row>
    <row r="3121" spans="1:5" ht="12" x14ac:dyDescent="0.15">
      <c r="A3121" s="11" t="s">
        <v>3255</v>
      </c>
      <c r="B3121">
        <f t="shared" si="48"/>
        <v>6</v>
      </c>
      <c r="C3121" t="str">
        <f>IF(ISNA(VLOOKUP(A3121,words!$A$2:$A$236,1,FALSE)),"-","Normal")</f>
        <v>-</v>
      </c>
      <c r="D3121" t="str">
        <f>IF(ISNA(VLOOKUP(A3121,words_1k!$A$2:$A$1024,1,FALSE)),"-","1k")</f>
        <v>-</v>
      </c>
      <c r="E3121" t="str">
        <f>IF(ISNA(VLOOKUP(A3121,words_5k!$A$2:$A$5024,1,FALSE)),"-","5k")</f>
        <v>5k</v>
      </c>
    </row>
    <row r="3122" spans="1:5" ht="12" x14ac:dyDescent="0.15">
      <c r="A3122" s="11" t="s">
        <v>3256</v>
      </c>
      <c r="B3122">
        <f t="shared" si="48"/>
        <v>4</v>
      </c>
      <c r="C3122" t="str">
        <f>IF(ISNA(VLOOKUP(A3122,words!$A$2:$A$236,1,FALSE)),"-","Normal")</f>
        <v>-</v>
      </c>
      <c r="D3122" t="str">
        <f>IF(ISNA(VLOOKUP(A3122,words_1k!$A$2:$A$1024,1,FALSE)),"-","1k")</f>
        <v>-</v>
      </c>
      <c r="E3122" t="str">
        <f>IF(ISNA(VLOOKUP(A3122,words_5k!$A$2:$A$5024,1,FALSE)),"-","5k")</f>
        <v>5k</v>
      </c>
    </row>
    <row r="3123" spans="1:5" ht="12" x14ac:dyDescent="0.15">
      <c r="A3123" s="11" t="s">
        <v>3257</v>
      </c>
      <c r="B3123">
        <f t="shared" si="48"/>
        <v>4</v>
      </c>
      <c r="C3123" t="str">
        <f>IF(ISNA(VLOOKUP(A3123,words!$A$2:$A$236,1,FALSE)),"-","Normal")</f>
        <v>-</v>
      </c>
      <c r="D3123" t="str">
        <f>IF(ISNA(VLOOKUP(A3123,words_1k!$A$2:$A$1024,1,FALSE)),"-","1k")</f>
        <v>-</v>
      </c>
      <c r="E3123" t="str">
        <f>IF(ISNA(VLOOKUP(A3123,words_5k!$A$2:$A$5024,1,FALSE)),"-","5k")</f>
        <v>5k</v>
      </c>
    </row>
    <row r="3124" spans="1:5" ht="12" x14ac:dyDescent="0.15">
      <c r="A3124" s="11" t="s">
        <v>3258</v>
      </c>
      <c r="B3124">
        <f t="shared" si="48"/>
        <v>6</v>
      </c>
      <c r="C3124" t="str">
        <f>IF(ISNA(VLOOKUP(A3124,words!$A$2:$A$236,1,FALSE)),"-","Normal")</f>
        <v>-</v>
      </c>
      <c r="D3124" t="str">
        <f>IF(ISNA(VLOOKUP(A3124,words_1k!$A$2:$A$1024,1,FALSE)),"-","1k")</f>
        <v>-</v>
      </c>
      <c r="E3124" t="str">
        <f>IF(ISNA(VLOOKUP(A3124,words_5k!$A$2:$A$5024,1,FALSE)),"-","5k")</f>
        <v>5k</v>
      </c>
    </row>
    <row r="3125" spans="1:5" ht="12" x14ac:dyDescent="0.15">
      <c r="A3125" s="11" t="s">
        <v>3259</v>
      </c>
      <c r="B3125">
        <f t="shared" si="48"/>
        <v>4</v>
      </c>
      <c r="C3125" t="str">
        <f>IF(ISNA(VLOOKUP(A3125,words!$A$2:$A$236,1,FALSE)),"-","Normal")</f>
        <v>-</v>
      </c>
      <c r="D3125" t="str">
        <f>IF(ISNA(VLOOKUP(A3125,words_1k!$A$2:$A$1024,1,FALSE)),"-","1k")</f>
        <v>-</v>
      </c>
      <c r="E3125" t="str">
        <f>IF(ISNA(VLOOKUP(A3125,words_5k!$A$2:$A$5024,1,FALSE)),"-","5k")</f>
        <v>5k</v>
      </c>
    </row>
    <row r="3126" spans="1:5" ht="12" x14ac:dyDescent="0.15">
      <c r="A3126" s="11" t="s">
        <v>3260</v>
      </c>
      <c r="B3126">
        <f t="shared" si="48"/>
        <v>5</v>
      </c>
      <c r="C3126" t="str">
        <f>IF(ISNA(VLOOKUP(A3126,words!$A$2:$A$236,1,FALSE)),"-","Normal")</f>
        <v>-</v>
      </c>
      <c r="D3126" t="str">
        <f>IF(ISNA(VLOOKUP(A3126,words_1k!$A$2:$A$1024,1,FALSE)),"-","1k")</f>
        <v>-</v>
      </c>
      <c r="E3126" t="str">
        <f>IF(ISNA(VLOOKUP(A3126,words_5k!$A$2:$A$5024,1,FALSE)),"-","5k")</f>
        <v>5k</v>
      </c>
    </row>
    <row r="3127" spans="1:5" ht="12" x14ac:dyDescent="0.15">
      <c r="A3127" s="11" t="s">
        <v>3261</v>
      </c>
      <c r="B3127">
        <f t="shared" si="48"/>
        <v>5</v>
      </c>
      <c r="C3127" t="str">
        <f>IF(ISNA(VLOOKUP(A3127,words!$A$2:$A$236,1,FALSE)),"-","Normal")</f>
        <v>-</v>
      </c>
      <c r="D3127" t="str">
        <f>IF(ISNA(VLOOKUP(A3127,words_1k!$A$2:$A$1024,1,FALSE)),"-","1k")</f>
        <v>-</v>
      </c>
      <c r="E3127" t="str">
        <f>IF(ISNA(VLOOKUP(A3127,words_5k!$A$2:$A$5024,1,FALSE)),"-","5k")</f>
        <v>5k</v>
      </c>
    </row>
    <row r="3128" spans="1:5" ht="12" x14ac:dyDescent="0.15">
      <c r="A3128" s="11" t="s">
        <v>3262</v>
      </c>
      <c r="B3128">
        <f t="shared" si="48"/>
        <v>5</v>
      </c>
      <c r="C3128" t="str">
        <f>IF(ISNA(VLOOKUP(A3128,words!$A$2:$A$236,1,FALSE)),"-","Normal")</f>
        <v>-</v>
      </c>
      <c r="D3128" t="str">
        <f>IF(ISNA(VLOOKUP(A3128,words_1k!$A$2:$A$1024,1,FALSE)),"-","1k")</f>
        <v>-</v>
      </c>
      <c r="E3128" t="str">
        <f>IF(ISNA(VLOOKUP(A3128,words_5k!$A$2:$A$5024,1,FALSE)),"-","5k")</f>
        <v>5k</v>
      </c>
    </row>
    <row r="3129" spans="1:5" ht="12" x14ac:dyDescent="0.15">
      <c r="A3129" s="11" t="s">
        <v>3263</v>
      </c>
      <c r="B3129">
        <f t="shared" si="48"/>
        <v>6</v>
      </c>
      <c r="C3129" t="str">
        <f>IF(ISNA(VLOOKUP(A3129,words!$A$2:$A$236,1,FALSE)),"-","Normal")</f>
        <v>-</v>
      </c>
      <c r="D3129" t="str">
        <f>IF(ISNA(VLOOKUP(A3129,words_1k!$A$2:$A$1024,1,FALSE)),"-","1k")</f>
        <v>-</v>
      </c>
      <c r="E3129" t="str">
        <f>IF(ISNA(VLOOKUP(A3129,words_5k!$A$2:$A$5024,1,FALSE)),"-","5k")</f>
        <v>5k</v>
      </c>
    </row>
    <row r="3130" spans="1:5" ht="12" x14ac:dyDescent="0.15">
      <c r="A3130" s="11" t="s">
        <v>3264</v>
      </c>
      <c r="B3130">
        <f t="shared" si="48"/>
        <v>5</v>
      </c>
      <c r="C3130" t="str">
        <f>IF(ISNA(VLOOKUP(A3130,words!$A$2:$A$236,1,FALSE)),"-","Normal")</f>
        <v>-</v>
      </c>
      <c r="D3130" t="str">
        <f>IF(ISNA(VLOOKUP(A3130,words_1k!$A$2:$A$1024,1,FALSE)),"-","1k")</f>
        <v>-</v>
      </c>
      <c r="E3130" t="str">
        <f>IF(ISNA(VLOOKUP(A3130,words_5k!$A$2:$A$5024,1,FALSE)),"-","5k")</f>
        <v>5k</v>
      </c>
    </row>
    <row r="3131" spans="1:5" ht="12" x14ac:dyDescent="0.15">
      <c r="A3131" s="11" t="s">
        <v>3265</v>
      </c>
      <c r="B3131">
        <f t="shared" si="48"/>
        <v>6</v>
      </c>
      <c r="C3131" t="str">
        <f>IF(ISNA(VLOOKUP(A3131,words!$A$2:$A$236,1,FALSE)),"-","Normal")</f>
        <v>-</v>
      </c>
      <c r="D3131" t="str">
        <f>IF(ISNA(VLOOKUP(A3131,words_1k!$A$2:$A$1024,1,FALSE)),"-","1k")</f>
        <v>-</v>
      </c>
      <c r="E3131" t="str">
        <f>IF(ISNA(VLOOKUP(A3131,words_5k!$A$2:$A$5024,1,FALSE)),"-","5k")</f>
        <v>5k</v>
      </c>
    </row>
    <row r="3132" spans="1:5" ht="12" x14ac:dyDescent="0.15">
      <c r="A3132" s="11" t="s">
        <v>3266</v>
      </c>
      <c r="B3132">
        <f t="shared" si="48"/>
        <v>5</v>
      </c>
      <c r="C3132" t="str">
        <f>IF(ISNA(VLOOKUP(A3132,words!$A$2:$A$236,1,FALSE)),"-","Normal")</f>
        <v>-</v>
      </c>
      <c r="D3132" t="str">
        <f>IF(ISNA(VLOOKUP(A3132,words_1k!$A$2:$A$1024,1,FALSE)),"-","1k")</f>
        <v>-</v>
      </c>
      <c r="E3132" t="str">
        <f>IF(ISNA(VLOOKUP(A3132,words_5k!$A$2:$A$5024,1,FALSE)),"-","5k")</f>
        <v>5k</v>
      </c>
    </row>
    <row r="3133" spans="1:5" ht="12" x14ac:dyDescent="0.15">
      <c r="A3133" s="11" t="s">
        <v>3267</v>
      </c>
      <c r="B3133">
        <f t="shared" si="48"/>
        <v>4</v>
      </c>
      <c r="C3133" t="str">
        <f>IF(ISNA(VLOOKUP(A3133,words!$A$2:$A$236,1,FALSE)),"-","Normal")</f>
        <v>-</v>
      </c>
      <c r="D3133" t="str">
        <f>IF(ISNA(VLOOKUP(A3133,words_1k!$A$2:$A$1024,1,FALSE)),"-","1k")</f>
        <v>-</v>
      </c>
      <c r="E3133" t="str">
        <f>IF(ISNA(VLOOKUP(A3133,words_5k!$A$2:$A$5024,1,FALSE)),"-","5k")</f>
        <v>5k</v>
      </c>
    </row>
    <row r="3134" spans="1:5" ht="12" x14ac:dyDescent="0.15">
      <c r="A3134" s="11" t="s">
        <v>3268</v>
      </c>
      <c r="B3134">
        <f t="shared" si="48"/>
        <v>2</v>
      </c>
      <c r="C3134" t="str">
        <f>IF(ISNA(VLOOKUP(A3134,words!$A$2:$A$236,1,FALSE)),"-","Normal")</f>
        <v>-</v>
      </c>
      <c r="D3134" t="str">
        <f>IF(ISNA(VLOOKUP(A3134,words_1k!$A$2:$A$1024,1,FALSE)),"-","1k")</f>
        <v>-</v>
      </c>
      <c r="E3134" t="str">
        <f>IF(ISNA(VLOOKUP(A3134,words_5k!$A$2:$A$5024,1,FALSE)),"-","5k")</f>
        <v>5k</v>
      </c>
    </row>
    <row r="3135" spans="1:5" ht="12" x14ac:dyDescent="0.15">
      <c r="A3135" s="11" t="s">
        <v>3269</v>
      </c>
      <c r="B3135">
        <f t="shared" si="48"/>
        <v>2</v>
      </c>
      <c r="C3135" t="str">
        <f>IF(ISNA(VLOOKUP(A3135,words!$A$2:$A$236,1,FALSE)),"-","Normal")</f>
        <v>-</v>
      </c>
      <c r="D3135" t="str">
        <f>IF(ISNA(VLOOKUP(A3135,words_1k!$A$2:$A$1024,1,FALSE)),"-","1k")</f>
        <v>-</v>
      </c>
      <c r="E3135" t="str">
        <f>IF(ISNA(VLOOKUP(A3135,words_5k!$A$2:$A$5024,1,FALSE)),"-","5k")</f>
        <v>5k</v>
      </c>
    </row>
    <row r="3136" spans="1:5" ht="12" x14ac:dyDescent="0.15">
      <c r="A3136" s="11" t="s">
        <v>3270</v>
      </c>
      <c r="B3136">
        <f t="shared" si="48"/>
        <v>6</v>
      </c>
      <c r="C3136" t="str">
        <f>IF(ISNA(VLOOKUP(A3136,words!$A$2:$A$236,1,FALSE)),"-","Normal")</f>
        <v>-</v>
      </c>
      <c r="D3136" t="str">
        <f>IF(ISNA(VLOOKUP(A3136,words_1k!$A$2:$A$1024,1,FALSE)),"-","1k")</f>
        <v>-</v>
      </c>
      <c r="E3136" t="str">
        <f>IF(ISNA(VLOOKUP(A3136,words_5k!$A$2:$A$5024,1,FALSE)),"-","5k")</f>
        <v>5k</v>
      </c>
    </row>
    <row r="3137" spans="1:5" ht="12" x14ac:dyDescent="0.15">
      <c r="A3137" s="11" t="s">
        <v>3271</v>
      </c>
      <c r="B3137">
        <f t="shared" si="48"/>
        <v>5</v>
      </c>
      <c r="C3137" t="str">
        <f>IF(ISNA(VLOOKUP(A3137,words!$A$2:$A$236,1,FALSE)),"-","Normal")</f>
        <v>-</v>
      </c>
      <c r="D3137" t="str">
        <f>IF(ISNA(VLOOKUP(A3137,words_1k!$A$2:$A$1024,1,FALSE)),"-","1k")</f>
        <v>-</v>
      </c>
      <c r="E3137" t="str">
        <f>IF(ISNA(VLOOKUP(A3137,words_5k!$A$2:$A$5024,1,FALSE)),"-","5k")</f>
        <v>5k</v>
      </c>
    </row>
    <row r="3138" spans="1:5" ht="12" x14ac:dyDescent="0.15">
      <c r="A3138" s="11" t="s">
        <v>3272</v>
      </c>
      <c r="B3138">
        <f t="shared" ref="B3138:B3201" si="49">LEN(A3138)</f>
        <v>5</v>
      </c>
      <c r="C3138" t="str">
        <f>IF(ISNA(VLOOKUP(A3138,words!$A$2:$A$236,1,FALSE)),"-","Normal")</f>
        <v>-</v>
      </c>
      <c r="D3138" t="str">
        <f>IF(ISNA(VLOOKUP(A3138,words_1k!$A$2:$A$1024,1,FALSE)),"-","1k")</f>
        <v>-</v>
      </c>
      <c r="E3138" t="str">
        <f>IF(ISNA(VLOOKUP(A3138,words_5k!$A$2:$A$5024,1,FALSE)),"-","5k")</f>
        <v>5k</v>
      </c>
    </row>
    <row r="3139" spans="1:5" ht="12" x14ac:dyDescent="0.15">
      <c r="A3139" s="11" t="s">
        <v>3273</v>
      </c>
      <c r="B3139">
        <f t="shared" si="49"/>
        <v>6</v>
      </c>
      <c r="C3139" t="str">
        <f>IF(ISNA(VLOOKUP(A3139,words!$A$2:$A$236,1,FALSE)),"-","Normal")</f>
        <v>-</v>
      </c>
      <c r="D3139" t="str">
        <f>IF(ISNA(VLOOKUP(A3139,words_1k!$A$2:$A$1024,1,FALSE)),"-","1k")</f>
        <v>-</v>
      </c>
      <c r="E3139" t="str">
        <f>IF(ISNA(VLOOKUP(A3139,words_5k!$A$2:$A$5024,1,FALSE)),"-","5k")</f>
        <v>5k</v>
      </c>
    </row>
    <row r="3140" spans="1:5" ht="12" x14ac:dyDescent="0.15">
      <c r="A3140" s="11" t="s">
        <v>3274</v>
      </c>
      <c r="B3140">
        <f t="shared" si="49"/>
        <v>3</v>
      </c>
      <c r="C3140" t="str">
        <f>IF(ISNA(VLOOKUP(A3140,words!$A$2:$A$236,1,FALSE)),"-","Normal")</f>
        <v>-</v>
      </c>
      <c r="D3140" t="str">
        <f>IF(ISNA(VLOOKUP(A3140,words_1k!$A$2:$A$1024,1,FALSE)),"-","1k")</f>
        <v>-</v>
      </c>
      <c r="E3140" t="str">
        <f>IF(ISNA(VLOOKUP(A3140,words_5k!$A$2:$A$5024,1,FALSE)),"-","5k")</f>
        <v>5k</v>
      </c>
    </row>
    <row r="3141" spans="1:5" ht="12" x14ac:dyDescent="0.15">
      <c r="A3141" s="11" t="s">
        <v>3275</v>
      </c>
      <c r="B3141">
        <f t="shared" si="49"/>
        <v>4</v>
      </c>
      <c r="C3141" t="str">
        <f>IF(ISNA(VLOOKUP(A3141,words!$A$2:$A$236,1,FALSE)),"-","Normal")</f>
        <v>-</v>
      </c>
      <c r="D3141" t="str">
        <f>IF(ISNA(VLOOKUP(A3141,words_1k!$A$2:$A$1024,1,FALSE)),"-","1k")</f>
        <v>-</v>
      </c>
      <c r="E3141" t="str">
        <f>IF(ISNA(VLOOKUP(A3141,words_5k!$A$2:$A$5024,1,FALSE)),"-","5k")</f>
        <v>5k</v>
      </c>
    </row>
    <row r="3142" spans="1:5" ht="12" x14ac:dyDescent="0.15">
      <c r="A3142" s="11" t="s">
        <v>3276</v>
      </c>
      <c r="B3142">
        <f t="shared" si="49"/>
        <v>5</v>
      </c>
      <c r="C3142" t="str">
        <f>IF(ISNA(VLOOKUP(A3142,words!$A$2:$A$236,1,FALSE)),"-","Normal")</f>
        <v>-</v>
      </c>
      <c r="D3142" t="str">
        <f>IF(ISNA(VLOOKUP(A3142,words_1k!$A$2:$A$1024,1,FALSE)),"-","1k")</f>
        <v>-</v>
      </c>
      <c r="E3142" t="str">
        <f>IF(ISNA(VLOOKUP(A3142,words_5k!$A$2:$A$5024,1,FALSE)),"-","5k")</f>
        <v>5k</v>
      </c>
    </row>
    <row r="3143" spans="1:5" ht="12" x14ac:dyDescent="0.15">
      <c r="A3143" s="11" t="s">
        <v>3277</v>
      </c>
      <c r="B3143">
        <f t="shared" si="49"/>
        <v>5</v>
      </c>
      <c r="C3143" t="str">
        <f>IF(ISNA(VLOOKUP(A3143,words!$A$2:$A$236,1,FALSE)),"-","Normal")</f>
        <v>-</v>
      </c>
      <c r="D3143" t="str">
        <f>IF(ISNA(VLOOKUP(A3143,words_1k!$A$2:$A$1024,1,FALSE)),"-","1k")</f>
        <v>-</v>
      </c>
      <c r="E3143" t="str">
        <f>IF(ISNA(VLOOKUP(A3143,words_5k!$A$2:$A$5024,1,FALSE)),"-","5k")</f>
        <v>5k</v>
      </c>
    </row>
    <row r="3144" spans="1:5" ht="12" x14ac:dyDescent="0.15">
      <c r="A3144" s="11" t="s">
        <v>3278</v>
      </c>
      <c r="B3144">
        <f t="shared" si="49"/>
        <v>8</v>
      </c>
      <c r="C3144" t="str">
        <f>IF(ISNA(VLOOKUP(A3144,words!$A$2:$A$236,1,FALSE)),"-","Normal")</f>
        <v>-</v>
      </c>
      <c r="D3144" t="str">
        <f>IF(ISNA(VLOOKUP(A3144,words_1k!$A$2:$A$1024,1,FALSE)),"-","1k")</f>
        <v>-</v>
      </c>
      <c r="E3144" t="str">
        <f>IF(ISNA(VLOOKUP(A3144,words_5k!$A$2:$A$5024,1,FALSE)),"-","5k")</f>
        <v>5k</v>
      </c>
    </row>
    <row r="3145" spans="1:5" ht="12" x14ac:dyDescent="0.15">
      <c r="A3145" s="11" t="s">
        <v>3279</v>
      </c>
      <c r="B3145">
        <f t="shared" si="49"/>
        <v>6</v>
      </c>
      <c r="C3145" t="str">
        <f>IF(ISNA(VLOOKUP(A3145,words!$A$2:$A$236,1,FALSE)),"-","Normal")</f>
        <v>-</v>
      </c>
      <c r="D3145" t="str">
        <f>IF(ISNA(VLOOKUP(A3145,words_1k!$A$2:$A$1024,1,FALSE)),"-","1k")</f>
        <v>-</v>
      </c>
      <c r="E3145" t="str">
        <f>IF(ISNA(VLOOKUP(A3145,words_5k!$A$2:$A$5024,1,FALSE)),"-","5k")</f>
        <v>5k</v>
      </c>
    </row>
    <row r="3146" spans="1:5" ht="12" x14ac:dyDescent="0.15">
      <c r="A3146" s="11" t="s">
        <v>3280</v>
      </c>
      <c r="B3146">
        <f t="shared" si="49"/>
        <v>6</v>
      </c>
      <c r="C3146" t="str">
        <f>IF(ISNA(VLOOKUP(A3146,words!$A$2:$A$236,1,FALSE)),"-","Normal")</f>
        <v>-</v>
      </c>
      <c r="D3146" t="str">
        <f>IF(ISNA(VLOOKUP(A3146,words_1k!$A$2:$A$1024,1,FALSE)),"-","1k")</f>
        <v>-</v>
      </c>
      <c r="E3146" t="str">
        <f>IF(ISNA(VLOOKUP(A3146,words_5k!$A$2:$A$5024,1,FALSE)),"-","5k")</f>
        <v>5k</v>
      </c>
    </row>
    <row r="3147" spans="1:5" ht="12" x14ac:dyDescent="0.15">
      <c r="A3147" s="11" t="s">
        <v>3281</v>
      </c>
      <c r="B3147">
        <f t="shared" si="49"/>
        <v>5</v>
      </c>
      <c r="C3147" t="str">
        <f>IF(ISNA(VLOOKUP(A3147,words!$A$2:$A$236,1,FALSE)),"-","Normal")</f>
        <v>-</v>
      </c>
      <c r="D3147" t="str">
        <f>IF(ISNA(VLOOKUP(A3147,words_1k!$A$2:$A$1024,1,FALSE)),"-","1k")</f>
        <v>-</v>
      </c>
      <c r="E3147" t="str">
        <f>IF(ISNA(VLOOKUP(A3147,words_5k!$A$2:$A$5024,1,FALSE)),"-","5k")</f>
        <v>5k</v>
      </c>
    </row>
    <row r="3148" spans="1:5" ht="12" x14ac:dyDescent="0.15">
      <c r="A3148" s="11" t="s">
        <v>3282</v>
      </c>
      <c r="B3148">
        <f t="shared" si="49"/>
        <v>6</v>
      </c>
      <c r="C3148" t="str">
        <f>IF(ISNA(VLOOKUP(A3148,words!$A$2:$A$236,1,FALSE)),"-","Normal")</f>
        <v>-</v>
      </c>
      <c r="D3148" t="str">
        <f>IF(ISNA(VLOOKUP(A3148,words_1k!$A$2:$A$1024,1,FALSE)),"-","1k")</f>
        <v>-</v>
      </c>
      <c r="E3148" t="str">
        <f>IF(ISNA(VLOOKUP(A3148,words_5k!$A$2:$A$5024,1,FALSE)),"-","5k")</f>
        <v>5k</v>
      </c>
    </row>
    <row r="3149" spans="1:5" ht="12" x14ac:dyDescent="0.15">
      <c r="A3149" s="11" t="s">
        <v>3283</v>
      </c>
      <c r="B3149">
        <f t="shared" si="49"/>
        <v>5</v>
      </c>
      <c r="C3149" t="str">
        <f>IF(ISNA(VLOOKUP(A3149,words!$A$2:$A$236,1,FALSE)),"-","Normal")</f>
        <v>-</v>
      </c>
      <c r="D3149" t="str">
        <f>IF(ISNA(VLOOKUP(A3149,words_1k!$A$2:$A$1024,1,FALSE)),"-","1k")</f>
        <v>-</v>
      </c>
      <c r="E3149" t="str">
        <f>IF(ISNA(VLOOKUP(A3149,words_5k!$A$2:$A$5024,1,FALSE)),"-","5k")</f>
        <v>5k</v>
      </c>
    </row>
    <row r="3150" spans="1:5" ht="12" x14ac:dyDescent="0.15">
      <c r="A3150" s="11" t="s">
        <v>3284</v>
      </c>
      <c r="B3150">
        <f t="shared" si="49"/>
        <v>5</v>
      </c>
      <c r="C3150" t="str">
        <f>IF(ISNA(VLOOKUP(A3150,words!$A$2:$A$236,1,FALSE)),"-","Normal")</f>
        <v>-</v>
      </c>
      <c r="D3150" t="str">
        <f>IF(ISNA(VLOOKUP(A3150,words_1k!$A$2:$A$1024,1,FALSE)),"-","1k")</f>
        <v>-</v>
      </c>
      <c r="E3150" t="str">
        <f>IF(ISNA(VLOOKUP(A3150,words_5k!$A$2:$A$5024,1,FALSE)),"-","5k")</f>
        <v>5k</v>
      </c>
    </row>
    <row r="3151" spans="1:5" ht="12" x14ac:dyDescent="0.15">
      <c r="A3151" s="11" t="s">
        <v>3285</v>
      </c>
      <c r="B3151">
        <f t="shared" si="49"/>
        <v>5</v>
      </c>
      <c r="C3151" t="str">
        <f>IF(ISNA(VLOOKUP(A3151,words!$A$2:$A$236,1,FALSE)),"-","Normal")</f>
        <v>-</v>
      </c>
      <c r="D3151" t="str">
        <f>IF(ISNA(VLOOKUP(A3151,words_1k!$A$2:$A$1024,1,FALSE)),"-","1k")</f>
        <v>-</v>
      </c>
      <c r="E3151" t="str">
        <f>IF(ISNA(VLOOKUP(A3151,words_5k!$A$2:$A$5024,1,FALSE)),"-","5k")</f>
        <v>5k</v>
      </c>
    </row>
    <row r="3152" spans="1:5" ht="12" x14ac:dyDescent="0.15">
      <c r="A3152" s="11" t="s">
        <v>3286</v>
      </c>
      <c r="B3152">
        <f t="shared" si="49"/>
        <v>6</v>
      </c>
      <c r="C3152" t="str">
        <f>IF(ISNA(VLOOKUP(A3152,words!$A$2:$A$236,1,FALSE)),"-","Normal")</f>
        <v>-</v>
      </c>
      <c r="D3152" t="str">
        <f>IF(ISNA(VLOOKUP(A3152,words_1k!$A$2:$A$1024,1,FALSE)),"-","1k")</f>
        <v>-</v>
      </c>
      <c r="E3152" t="str">
        <f>IF(ISNA(VLOOKUP(A3152,words_5k!$A$2:$A$5024,1,FALSE)),"-","5k")</f>
        <v>5k</v>
      </c>
    </row>
    <row r="3153" spans="1:5" ht="12" x14ac:dyDescent="0.15">
      <c r="A3153" s="11" t="s">
        <v>3287</v>
      </c>
      <c r="B3153">
        <f t="shared" si="49"/>
        <v>4</v>
      </c>
      <c r="C3153" t="str">
        <f>IF(ISNA(VLOOKUP(A3153,words!$A$2:$A$236,1,FALSE)),"-","Normal")</f>
        <v>-</v>
      </c>
      <c r="D3153" t="str">
        <f>IF(ISNA(VLOOKUP(A3153,words_1k!$A$2:$A$1024,1,FALSE)),"-","1k")</f>
        <v>-</v>
      </c>
      <c r="E3153" t="str">
        <f>IF(ISNA(VLOOKUP(A3153,words_5k!$A$2:$A$5024,1,FALSE)),"-","5k")</f>
        <v>5k</v>
      </c>
    </row>
    <row r="3154" spans="1:5" ht="12" x14ac:dyDescent="0.15">
      <c r="A3154" s="11" t="s">
        <v>3288</v>
      </c>
      <c r="B3154">
        <f t="shared" si="49"/>
        <v>7</v>
      </c>
      <c r="C3154" t="str">
        <f>IF(ISNA(VLOOKUP(A3154,words!$A$2:$A$236,1,FALSE)),"-","Normal")</f>
        <v>-</v>
      </c>
      <c r="D3154" t="str">
        <f>IF(ISNA(VLOOKUP(A3154,words_1k!$A$2:$A$1024,1,FALSE)),"-","1k")</f>
        <v>-</v>
      </c>
      <c r="E3154" t="str">
        <f>IF(ISNA(VLOOKUP(A3154,words_5k!$A$2:$A$5024,1,FALSE)),"-","5k")</f>
        <v>5k</v>
      </c>
    </row>
    <row r="3155" spans="1:5" ht="12" x14ac:dyDescent="0.15">
      <c r="A3155" s="11" t="s">
        <v>3289</v>
      </c>
      <c r="B3155">
        <f t="shared" si="49"/>
        <v>5</v>
      </c>
      <c r="C3155" t="str">
        <f>IF(ISNA(VLOOKUP(A3155,words!$A$2:$A$236,1,FALSE)),"-","Normal")</f>
        <v>-</v>
      </c>
      <c r="D3155" t="str">
        <f>IF(ISNA(VLOOKUP(A3155,words_1k!$A$2:$A$1024,1,FALSE)),"-","1k")</f>
        <v>-</v>
      </c>
      <c r="E3155" t="str">
        <f>IF(ISNA(VLOOKUP(A3155,words_5k!$A$2:$A$5024,1,FALSE)),"-","5k")</f>
        <v>5k</v>
      </c>
    </row>
    <row r="3156" spans="1:5" ht="12" x14ac:dyDescent="0.15">
      <c r="A3156" s="11" t="s">
        <v>3290</v>
      </c>
      <c r="B3156">
        <f t="shared" si="49"/>
        <v>5</v>
      </c>
      <c r="C3156" t="str">
        <f>IF(ISNA(VLOOKUP(A3156,words!$A$2:$A$236,1,FALSE)),"-","Normal")</f>
        <v>-</v>
      </c>
      <c r="D3156" t="str">
        <f>IF(ISNA(VLOOKUP(A3156,words_1k!$A$2:$A$1024,1,FALSE)),"-","1k")</f>
        <v>-</v>
      </c>
      <c r="E3156" t="str">
        <f>IF(ISNA(VLOOKUP(A3156,words_5k!$A$2:$A$5024,1,FALSE)),"-","5k")</f>
        <v>5k</v>
      </c>
    </row>
    <row r="3157" spans="1:5" ht="12" x14ac:dyDescent="0.15">
      <c r="A3157" s="11" t="s">
        <v>3291</v>
      </c>
      <c r="B3157">
        <f t="shared" si="49"/>
        <v>6</v>
      </c>
      <c r="C3157" t="str">
        <f>IF(ISNA(VLOOKUP(A3157,words!$A$2:$A$236,1,FALSE)),"-","Normal")</f>
        <v>-</v>
      </c>
      <c r="D3157" t="str">
        <f>IF(ISNA(VLOOKUP(A3157,words_1k!$A$2:$A$1024,1,FALSE)),"-","1k")</f>
        <v>-</v>
      </c>
      <c r="E3157" t="str">
        <f>IF(ISNA(VLOOKUP(A3157,words_5k!$A$2:$A$5024,1,FALSE)),"-","5k")</f>
        <v>5k</v>
      </c>
    </row>
    <row r="3158" spans="1:5" ht="12" x14ac:dyDescent="0.15">
      <c r="A3158" s="11" t="s">
        <v>3292</v>
      </c>
      <c r="B3158">
        <f t="shared" si="49"/>
        <v>4</v>
      </c>
      <c r="C3158" t="str">
        <f>IF(ISNA(VLOOKUP(A3158,words!$A$2:$A$236,1,FALSE)),"-","Normal")</f>
        <v>-</v>
      </c>
      <c r="D3158" t="str">
        <f>IF(ISNA(VLOOKUP(A3158,words_1k!$A$2:$A$1024,1,FALSE)),"-","1k")</f>
        <v>-</v>
      </c>
      <c r="E3158" t="str">
        <f>IF(ISNA(VLOOKUP(A3158,words_5k!$A$2:$A$5024,1,FALSE)),"-","5k")</f>
        <v>5k</v>
      </c>
    </row>
    <row r="3159" spans="1:5" ht="12" x14ac:dyDescent="0.15">
      <c r="A3159" s="11" t="s">
        <v>3293</v>
      </c>
      <c r="B3159">
        <f t="shared" si="49"/>
        <v>6</v>
      </c>
      <c r="C3159" t="str">
        <f>IF(ISNA(VLOOKUP(A3159,words!$A$2:$A$236,1,FALSE)),"-","Normal")</f>
        <v>-</v>
      </c>
      <c r="D3159" t="str">
        <f>IF(ISNA(VLOOKUP(A3159,words_1k!$A$2:$A$1024,1,FALSE)),"-","1k")</f>
        <v>-</v>
      </c>
      <c r="E3159" t="str">
        <f>IF(ISNA(VLOOKUP(A3159,words_5k!$A$2:$A$5024,1,FALSE)),"-","5k")</f>
        <v>5k</v>
      </c>
    </row>
    <row r="3160" spans="1:5" ht="12" x14ac:dyDescent="0.15">
      <c r="A3160" s="11" t="s">
        <v>3294</v>
      </c>
      <c r="B3160">
        <f t="shared" si="49"/>
        <v>6</v>
      </c>
      <c r="C3160" t="str">
        <f>IF(ISNA(VLOOKUP(A3160,words!$A$2:$A$236,1,FALSE)),"-","Normal")</f>
        <v>-</v>
      </c>
      <c r="D3160" t="str">
        <f>IF(ISNA(VLOOKUP(A3160,words_1k!$A$2:$A$1024,1,FALSE)),"-","1k")</f>
        <v>-</v>
      </c>
      <c r="E3160" t="str">
        <f>IF(ISNA(VLOOKUP(A3160,words_5k!$A$2:$A$5024,1,FALSE)),"-","5k")</f>
        <v>5k</v>
      </c>
    </row>
    <row r="3161" spans="1:5" ht="12" x14ac:dyDescent="0.15">
      <c r="A3161" s="11" t="s">
        <v>3295</v>
      </c>
      <c r="B3161">
        <f t="shared" si="49"/>
        <v>6</v>
      </c>
      <c r="C3161" t="str">
        <f>IF(ISNA(VLOOKUP(A3161,words!$A$2:$A$236,1,FALSE)),"-","Normal")</f>
        <v>-</v>
      </c>
      <c r="D3161" t="str">
        <f>IF(ISNA(VLOOKUP(A3161,words_1k!$A$2:$A$1024,1,FALSE)),"-","1k")</f>
        <v>-</v>
      </c>
      <c r="E3161" t="str">
        <f>IF(ISNA(VLOOKUP(A3161,words_5k!$A$2:$A$5024,1,FALSE)),"-","5k")</f>
        <v>5k</v>
      </c>
    </row>
    <row r="3162" spans="1:5" ht="12" x14ac:dyDescent="0.15">
      <c r="A3162" s="11" t="s">
        <v>3296</v>
      </c>
      <c r="B3162">
        <f t="shared" si="49"/>
        <v>5</v>
      </c>
      <c r="C3162" t="str">
        <f>IF(ISNA(VLOOKUP(A3162,words!$A$2:$A$236,1,FALSE)),"-","Normal")</f>
        <v>-</v>
      </c>
      <c r="D3162" t="str">
        <f>IF(ISNA(VLOOKUP(A3162,words_1k!$A$2:$A$1024,1,FALSE)),"-","1k")</f>
        <v>-</v>
      </c>
      <c r="E3162" t="str">
        <f>IF(ISNA(VLOOKUP(A3162,words_5k!$A$2:$A$5024,1,FALSE)),"-","5k")</f>
        <v>5k</v>
      </c>
    </row>
    <row r="3163" spans="1:5" ht="12" x14ac:dyDescent="0.15">
      <c r="A3163" s="11" t="s">
        <v>3297</v>
      </c>
      <c r="B3163">
        <f t="shared" si="49"/>
        <v>4</v>
      </c>
      <c r="C3163" t="str">
        <f>IF(ISNA(VLOOKUP(A3163,words!$A$2:$A$236,1,FALSE)),"-","Normal")</f>
        <v>-</v>
      </c>
      <c r="D3163" t="str">
        <f>IF(ISNA(VLOOKUP(A3163,words_1k!$A$2:$A$1024,1,FALSE)),"-","1k")</f>
        <v>-</v>
      </c>
      <c r="E3163" t="str">
        <f>IF(ISNA(VLOOKUP(A3163,words_5k!$A$2:$A$5024,1,FALSE)),"-","5k")</f>
        <v>5k</v>
      </c>
    </row>
    <row r="3164" spans="1:5" ht="12" x14ac:dyDescent="0.15">
      <c r="A3164" s="11" t="s">
        <v>3298</v>
      </c>
      <c r="B3164">
        <f t="shared" si="49"/>
        <v>5</v>
      </c>
      <c r="C3164" t="str">
        <f>IF(ISNA(VLOOKUP(A3164,words!$A$2:$A$236,1,FALSE)),"-","Normal")</f>
        <v>-</v>
      </c>
      <c r="D3164" t="str">
        <f>IF(ISNA(VLOOKUP(A3164,words_1k!$A$2:$A$1024,1,FALSE)),"-","1k")</f>
        <v>-</v>
      </c>
      <c r="E3164" t="str">
        <f>IF(ISNA(VLOOKUP(A3164,words_5k!$A$2:$A$5024,1,FALSE)),"-","5k")</f>
        <v>5k</v>
      </c>
    </row>
    <row r="3165" spans="1:5" ht="12" x14ac:dyDescent="0.15">
      <c r="A3165" s="11" t="s">
        <v>3299</v>
      </c>
      <c r="B3165">
        <f t="shared" si="49"/>
        <v>4</v>
      </c>
      <c r="C3165" t="str">
        <f>IF(ISNA(VLOOKUP(A3165,words!$A$2:$A$236,1,FALSE)),"-","Normal")</f>
        <v>-</v>
      </c>
      <c r="D3165" t="str">
        <f>IF(ISNA(VLOOKUP(A3165,words_1k!$A$2:$A$1024,1,FALSE)),"-","1k")</f>
        <v>-</v>
      </c>
      <c r="E3165" t="str">
        <f>IF(ISNA(VLOOKUP(A3165,words_5k!$A$2:$A$5024,1,FALSE)),"-","5k")</f>
        <v>5k</v>
      </c>
    </row>
    <row r="3166" spans="1:5" ht="12" x14ac:dyDescent="0.15">
      <c r="A3166" s="11" t="s">
        <v>3300</v>
      </c>
      <c r="B3166">
        <f t="shared" si="49"/>
        <v>4</v>
      </c>
      <c r="C3166" t="str">
        <f>IF(ISNA(VLOOKUP(A3166,words!$A$2:$A$236,1,FALSE)),"-","Normal")</f>
        <v>-</v>
      </c>
      <c r="D3166" t="str">
        <f>IF(ISNA(VLOOKUP(A3166,words_1k!$A$2:$A$1024,1,FALSE)),"-","1k")</f>
        <v>-</v>
      </c>
      <c r="E3166" t="str">
        <f>IF(ISNA(VLOOKUP(A3166,words_5k!$A$2:$A$5024,1,FALSE)),"-","5k")</f>
        <v>5k</v>
      </c>
    </row>
    <row r="3167" spans="1:5" ht="12" x14ac:dyDescent="0.15">
      <c r="A3167" s="11" t="s">
        <v>3301</v>
      </c>
      <c r="B3167">
        <f t="shared" si="49"/>
        <v>5</v>
      </c>
      <c r="C3167" t="str">
        <f>IF(ISNA(VLOOKUP(A3167,words!$A$2:$A$236,1,FALSE)),"-","Normal")</f>
        <v>-</v>
      </c>
      <c r="D3167" t="str">
        <f>IF(ISNA(VLOOKUP(A3167,words_1k!$A$2:$A$1024,1,FALSE)),"-","1k")</f>
        <v>-</v>
      </c>
      <c r="E3167" t="str">
        <f>IF(ISNA(VLOOKUP(A3167,words_5k!$A$2:$A$5024,1,FALSE)),"-","5k")</f>
        <v>5k</v>
      </c>
    </row>
    <row r="3168" spans="1:5" ht="12" x14ac:dyDescent="0.15">
      <c r="A3168" s="11" t="s">
        <v>3302</v>
      </c>
      <c r="B3168">
        <f t="shared" si="49"/>
        <v>5</v>
      </c>
      <c r="C3168" t="str">
        <f>IF(ISNA(VLOOKUP(A3168,words!$A$2:$A$236,1,FALSE)),"-","Normal")</f>
        <v>-</v>
      </c>
      <c r="D3168" t="str">
        <f>IF(ISNA(VLOOKUP(A3168,words_1k!$A$2:$A$1024,1,FALSE)),"-","1k")</f>
        <v>-</v>
      </c>
      <c r="E3168" t="str">
        <f>IF(ISNA(VLOOKUP(A3168,words_5k!$A$2:$A$5024,1,FALSE)),"-","5k")</f>
        <v>5k</v>
      </c>
    </row>
    <row r="3169" spans="1:5" ht="12" x14ac:dyDescent="0.15">
      <c r="A3169" s="11" t="s">
        <v>3303</v>
      </c>
      <c r="B3169">
        <f t="shared" si="49"/>
        <v>5</v>
      </c>
      <c r="C3169" t="str">
        <f>IF(ISNA(VLOOKUP(A3169,words!$A$2:$A$236,1,FALSE)),"-","Normal")</f>
        <v>-</v>
      </c>
      <c r="D3169" t="str">
        <f>IF(ISNA(VLOOKUP(A3169,words_1k!$A$2:$A$1024,1,FALSE)),"-","1k")</f>
        <v>-</v>
      </c>
      <c r="E3169" t="str">
        <f>IF(ISNA(VLOOKUP(A3169,words_5k!$A$2:$A$5024,1,FALSE)),"-","5k")</f>
        <v>5k</v>
      </c>
    </row>
    <row r="3170" spans="1:5" ht="12" x14ac:dyDescent="0.15">
      <c r="A3170" s="11" t="s">
        <v>3304</v>
      </c>
      <c r="B3170">
        <f t="shared" si="49"/>
        <v>6</v>
      </c>
      <c r="C3170" t="str">
        <f>IF(ISNA(VLOOKUP(A3170,words!$A$2:$A$236,1,FALSE)),"-","Normal")</f>
        <v>-</v>
      </c>
      <c r="D3170" t="str">
        <f>IF(ISNA(VLOOKUP(A3170,words_1k!$A$2:$A$1024,1,FALSE)),"-","1k")</f>
        <v>-</v>
      </c>
      <c r="E3170" t="str">
        <f>IF(ISNA(VLOOKUP(A3170,words_5k!$A$2:$A$5024,1,FALSE)),"-","5k")</f>
        <v>5k</v>
      </c>
    </row>
    <row r="3171" spans="1:5" ht="12" x14ac:dyDescent="0.15">
      <c r="A3171" s="11" t="s">
        <v>3305</v>
      </c>
      <c r="B3171">
        <f t="shared" si="49"/>
        <v>6</v>
      </c>
      <c r="C3171" t="str">
        <f>IF(ISNA(VLOOKUP(A3171,words!$A$2:$A$236,1,FALSE)),"-","Normal")</f>
        <v>-</v>
      </c>
      <c r="D3171" t="str">
        <f>IF(ISNA(VLOOKUP(A3171,words_1k!$A$2:$A$1024,1,FALSE)),"-","1k")</f>
        <v>-</v>
      </c>
      <c r="E3171" t="str">
        <f>IF(ISNA(VLOOKUP(A3171,words_5k!$A$2:$A$5024,1,FALSE)),"-","5k")</f>
        <v>5k</v>
      </c>
    </row>
    <row r="3172" spans="1:5" ht="12" x14ac:dyDescent="0.15">
      <c r="A3172" s="11" t="s">
        <v>3306</v>
      </c>
      <c r="B3172">
        <f t="shared" si="49"/>
        <v>4</v>
      </c>
      <c r="C3172" t="str">
        <f>IF(ISNA(VLOOKUP(A3172,words!$A$2:$A$236,1,FALSE)),"-","Normal")</f>
        <v>-</v>
      </c>
      <c r="D3172" t="str">
        <f>IF(ISNA(VLOOKUP(A3172,words_1k!$A$2:$A$1024,1,FALSE)),"-","1k")</f>
        <v>-</v>
      </c>
      <c r="E3172" t="str">
        <f>IF(ISNA(VLOOKUP(A3172,words_5k!$A$2:$A$5024,1,FALSE)),"-","5k")</f>
        <v>5k</v>
      </c>
    </row>
    <row r="3173" spans="1:5" ht="12" x14ac:dyDescent="0.15">
      <c r="A3173" s="11" t="s">
        <v>3307</v>
      </c>
      <c r="B3173">
        <f t="shared" si="49"/>
        <v>4</v>
      </c>
      <c r="C3173" t="str">
        <f>IF(ISNA(VLOOKUP(A3173,words!$A$2:$A$236,1,FALSE)),"-","Normal")</f>
        <v>-</v>
      </c>
      <c r="D3173" t="str">
        <f>IF(ISNA(VLOOKUP(A3173,words_1k!$A$2:$A$1024,1,FALSE)),"-","1k")</f>
        <v>-</v>
      </c>
      <c r="E3173" t="str">
        <f>IF(ISNA(VLOOKUP(A3173,words_5k!$A$2:$A$5024,1,FALSE)),"-","5k")</f>
        <v>5k</v>
      </c>
    </row>
    <row r="3174" spans="1:5" ht="12" x14ac:dyDescent="0.15">
      <c r="A3174" s="11" t="s">
        <v>3308</v>
      </c>
      <c r="B3174">
        <f t="shared" si="49"/>
        <v>5</v>
      </c>
      <c r="C3174" t="str">
        <f>IF(ISNA(VLOOKUP(A3174,words!$A$2:$A$236,1,FALSE)),"-","Normal")</f>
        <v>-</v>
      </c>
      <c r="D3174" t="str">
        <f>IF(ISNA(VLOOKUP(A3174,words_1k!$A$2:$A$1024,1,FALSE)),"-","1k")</f>
        <v>-</v>
      </c>
      <c r="E3174" t="str">
        <f>IF(ISNA(VLOOKUP(A3174,words_5k!$A$2:$A$5024,1,FALSE)),"-","5k")</f>
        <v>5k</v>
      </c>
    </row>
    <row r="3175" spans="1:5" ht="12" x14ac:dyDescent="0.15">
      <c r="A3175" s="11" t="s">
        <v>3309</v>
      </c>
      <c r="B3175">
        <f t="shared" si="49"/>
        <v>5</v>
      </c>
      <c r="C3175" t="str">
        <f>IF(ISNA(VLOOKUP(A3175,words!$A$2:$A$236,1,FALSE)),"-","Normal")</f>
        <v>-</v>
      </c>
      <c r="D3175" t="str">
        <f>IF(ISNA(VLOOKUP(A3175,words_1k!$A$2:$A$1024,1,FALSE)),"-","1k")</f>
        <v>-</v>
      </c>
      <c r="E3175" t="str">
        <f>IF(ISNA(VLOOKUP(A3175,words_5k!$A$2:$A$5024,1,FALSE)),"-","5k")</f>
        <v>5k</v>
      </c>
    </row>
    <row r="3176" spans="1:5" ht="12" x14ac:dyDescent="0.15">
      <c r="A3176" s="11" t="s">
        <v>3310</v>
      </c>
      <c r="B3176">
        <f t="shared" si="49"/>
        <v>5</v>
      </c>
      <c r="C3176" t="str">
        <f>IF(ISNA(VLOOKUP(A3176,words!$A$2:$A$236,1,FALSE)),"-","Normal")</f>
        <v>-</v>
      </c>
      <c r="D3176" t="str">
        <f>IF(ISNA(VLOOKUP(A3176,words_1k!$A$2:$A$1024,1,FALSE)),"-","1k")</f>
        <v>-</v>
      </c>
      <c r="E3176" t="str">
        <f>IF(ISNA(VLOOKUP(A3176,words_5k!$A$2:$A$5024,1,FALSE)),"-","5k")</f>
        <v>5k</v>
      </c>
    </row>
    <row r="3177" spans="1:5" ht="12" x14ac:dyDescent="0.15">
      <c r="A3177" s="11" t="s">
        <v>3311</v>
      </c>
      <c r="B3177">
        <f t="shared" si="49"/>
        <v>5</v>
      </c>
      <c r="C3177" t="str">
        <f>IF(ISNA(VLOOKUP(A3177,words!$A$2:$A$236,1,FALSE)),"-","Normal")</f>
        <v>-</v>
      </c>
      <c r="D3177" t="str">
        <f>IF(ISNA(VLOOKUP(A3177,words_1k!$A$2:$A$1024,1,FALSE)),"-","1k")</f>
        <v>-</v>
      </c>
      <c r="E3177" t="str">
        <f>IF(ISNA(VLOOKUP(A3177,words_5k!$A$2:$A$5024,1,FALSE)),"-","5k")</f>
        <v>5k</v>
      </c>
    </row>
    <row r="3178" spans="1:5" ht="12" x14ac:dyDescent="0.15">
      <c r="A3178" s="11" t="s">
        <v>3312</v>
      </c>
      <c r="B3178">
        <f t="shared" si="49"/>
        <v>5</v>
      </c>
      <c r="C3178" t="str">
        <f>IF(ISNA(VLOOKUP(A3178,words!$A$2:$A$236,1,FALSE)),"-","Normal")</f>
        <v>-</v>
      </c>
      <c r="D3178" t="str">
        <f>IF(ISNA(VLOOKUP(A3178,words_1k!$A$2:$A$1024,1,FALSE)),"-","1k")</f>
        <v>-</v>
      </c>
      <c r="E3178" t="str">
        <f>IF(ISNA(VLOOKUP(A3178,words_5k!$A$2:$A$5024,1,FALSE)),"-","5k")</f>
        <v>5k</v>
      </c>
    </row>
    <row r="3179" spans="1:5" ht="12" x14ac:dyDescent="0.15">
      <c r="A3179" s="11" t="s">
        <v>3313</v>
      </c>
      <c r="B3179">
        <f t="shared" si="49"/>
        <v>5</v>
      </c>
      <c r="C3179" t="str">
        <f>IF(ISNA(VLOOKUP(A3179,words!$A$2:$A$236,1,FALSE)),"-","Normal")</f>
        <v>-</v>
      </c>
      <c r="D3179" t="str">
        <f>IF(ISNA(VLOOKUP(A3179,words_1k!$A$2:$A$1024,1,FALSE)),"-","1k")</f>
        <v>-</v>
      </c>
      <c r="E3179" t="str">
        <f>IF(ISNA(VLOOKUP(A3179,words_5k!$A$2:$A$5024,1,FALSE)),"-","5k")</f>
        <v>5k</v>
      </c>
    </row>
    <row r="3180" spans="1:5" ht="12" x14ac:dyDescent="0.15">
      <c r="A3180" s="11" t="s">
        <v>3314</v>
      </c>
      <c r="B3180">
        <f t="shared" si="49"/>
        <v>3</v>
      </c>
      <c r="C3180" t="str">
        <f>IF(ISNA(VLOOKUP(A3180,words!$A$2:$A$236,1,FALSE)),"-","Normal")</f>
        <v>-</v>
      </c>
      <c r="D3180" t="str">
        <f>IF(ISNA(VLOOKUP(A3180,words_1k!$A$2:$A$1024,1,FALSE)),"-","1k")</f>
        <v>-</v>
      </c>
      <c r="E3180" t="str">
        <f>IF(ISNA(VLOOKUP(A3180,words_5k!$A$2:$A$5024,1,FALSE)),"-","5k")</f>
        <v>5k</v>
      </c>
    </row>
    <row r="3181" spans="1:5" ht="12" x14ac:dyDescent="0.15">
      <c r="A3181" s="11" t="s">
        <v>3315</v>
      </c>
      <c r="B3181">
        <f t="shared" si="49"/>
        <v>8</v>
      </c>
      <c r="C3181" t="str">
        <f>IF(ISNA(VLOOKUP(A3181,words!$A$2:$A$236,1,FALSE)),"-","Normal")</f>
        <v>-</v>
      </c>
      <c r="D3181" t="str">
        <f>IF(ISNA(VLOOKUP(A3181,words_1k!$A$2:$A$1024,1,FALSE)),"-","1k")</f>
        <v>-</v>
      </c>
      <c r="E3181" t="str">
        <f>IF(ISNA(VLOOKUP(A3181,words_5k!$A$2:$A$5024,1,FALSE)),"-","5k")</f>
        <v>5k</v>
      </c>
    </row>
    <row r="3182" spans="1:5" ht="12" x14ac:dyDescent="0.15">
      <c r="A3182" s="11" t="s">
        <v>3316</v>
      </c>
      <c r="B3182">
        <f t="shared" si="49"/>
        <v>7</v>
      </c>
      <c r="C3182" t="str">
        <f>IF(ISNA(VLOOKUP(A3182,words!$A$2:$A$236,1,FALSE)),"-","Normal")</f>
        <v>-</v>
      </c>
      <c r="D3182" t="str">
        <f>IF(ISNA(VLOOKUP(A3182,words_1k!$A$2:$A$1024,1,FALSE)),"-","1k")</f>
        <v>-</v>
      </c>
      <c r="E3182" t="str">
        <f>IF(ISNA(VLOOKUP(A3182,words_5k!$A$2:$A$5024,1,FALSE)),"-","5k")</f>
        <v>5k</v>
      </c>
    </row>
    <row r="3183" spans="1:5" ht="12" x14ac:dyDescent="0.15">
      <c r="A3183" s="11" t="s">
        <v>3317</v>
      </c>
      <c r="B3183">
        <f t="shared" si="49"/>
        <v>6</v>
      </c>
      <c r="C3183" t="str">
        <f>IF(ISNA(VLOOKUP(A3183,words!$A$2:$A$236,1,FALSE)),"-","Normal")</f>
        <v>-</v>
      </c>
      <c r="D3183" t="str">
        <f>IF(ISNA(VLOOKUP(A3183,words_1k!$A$2:$A$1024,1,FALSE)),"-","1k")</f>
        <v>-</v>
      </c>
      <c r="E3183" t="str">
        <f>IF(ISNA(VLOOKUP(A3183,words_5k!$A$2:$A$5024,1,FALSE)),"-","5k")</f>
        <v>5k</v>
      </c>
    </row>
    <row r="3184" spans="1:5" ht="12" x14ac:dyDescent="0.15">
      <c r="A3184" s="11" t="s">
        <v>3318</v>
      </c>
      <c r="B3184">
        <f t="shared" si="49"/>
        <v>6</v>
      </c>
      <c r="C3184" t="str">
        <f>IF(ISNA(VLOOKUP(A3184,words!$A$2:$A$236,1,FALSE)),"-","Normal")</f>
        <v>-</v>
      </c>
      <c r="D3184" t="str">
        <f>IF(ISNA(VLOOKUP(A3184,words_1k!$A$2:$A$1024,1,FALSE)),"-","1k")</f>
        <v>-</v>
      </c>
      <c r="E3184" t="str">
        <f>IF(ISNA(VLOOKUP(A3184,words_5k!$A$2:$A$5024,1,FALSE)),"-","5k")</f>
        <v>5k</v>
      </c>
    </row>
    <row r="3185" spans="1:5" ht="12" x14ac:dyDescent="0.15">
      <c r="A3185" s="11" t="s">
        <v>3319</v>
      </c>
      <c r="B3185">
        <f t="shared" si="49"/>
        <v>7</v>
      </c>
      <c r="C3185" t="str">
        <f>IF(ISNA(VLOOKUP(A3185,words!$A$2:$A$236,1,FALSE)),"-","Normal")</f>
        <v>-</v>
      </c>
      <c r="D3185" t="str">
        <f>IF(ISNA(VLOOKUP(A3185,words_1k!$A$2:$A$1024,1,FALSE)),"-","1k")</f>
        <v>-</v>
      </c>
      <c r="E3185" t="str">
        <f>IF(ISNA(VLOOKUP(A3185,words_5k!$A$2:$A$5024,1,FALSE)),"-","5k")</f>
        <v>5k</v>
      </c>
    </row>
    <row r="3186" spans="1:5" ht="12" x14ac:dyDescent="0.15">
      <c r="A3186" s="11" t="s">
        <v>3320</v>
      </c>
      <c r="B3186">
        <f t="shared" si="49"/>
        <v>8</v>
      </c>
      <c r="C3186" t="str">
        <f>IF(ISNA(VLOOKUP(A3186,words!$A$2:$A$236,1,FALSE)),"-","Normal")</f>
        <v>-</v>
      </c>
      <c r="D3186" t="str">
        <f>IF(ISNA(VLOOKUP(A3186,words_1k!$A$2:$A$1024,1,FALSE)),"-","1k")</f>
        <v>-</v>
      </c>
      <c r="E3186" t="str">
        <f>IF(ISNA(VLOOKUP(A3186,words_5k!$A$2:$A$5024,1,FALSE)),"-","5k")</f>
        <v>5k</v>
      </c>
    </row>
    <row r="3187" spans="1:5" ht="12" x14ac:dyDescent="0.15">
      <c r="A3187" s="11" t="s">
        <v>3321</v>
      </c>
      <c r="B3187">
        <f t="shared" si="49"/>
        <v>6</v>
      </c>
      <c r="C3187" t="str">
        <f>IF(ISNA(VLOOKUP(A3187,words!$A$2:$A$236,1,FALSE)),"-","Normal")</f>
        <v>-</v>
      </c>
      <c r="D3187" t="str">
        <f>IF(ISNA(VLOOKUP(A3187,words_1k!$A$2:$A$1024,1,FALSE)),"-","1k")</f>
        <v>-</v>
      </c>
      <c r="E3187" t="str">
        <f>IF(ISNA(VLOOKUP(A3187,words_5k!$A$2:$A$5024,1,FALSE)),"-","5k")</f>
        <v>5k</v>
      </c>
    </row>
    <row r="3188" spans="1:5" ht="12" x14ac:dyDescent="0.15">
      <c r="A3188" s="11" t="s">
        <v>3322</v>
      </c>
      <c r="B3188">
        <f t="shared" si="49"/>
        <v>6</v>
      </c>
      <c r="C3188" t="str">
        <f>IF(ISNA(VLOOKUP(A3188,words!$A$2:$A$236,1,FALSE)),"-","Normal")</f>
        <v>-</v>
      </c>
      <c r="D3188" t="str">
        <f>IF(ISNA(VLOOKUP(A3188,words_1k!$A$2:$A$1024,1,FALSE)),"-","1k")</f>
        <v>-</v>
      </c>
      <c r="E3188" t="str">
        <f>IF(ISNA(VLOOKUP(A3188,words_5k!$A$2:$A$5024,1,FALSE)),"-","5k")</f>
        <v>5k</v>
      </c>
    </row>
    <row r="3189" spans="1:5" ht="12" x14ac:dyDescent="0.15">
      <c r="A3189" s="11" t="s">
        <v>3323</v>
      </c>
      <c r="B3189">
        <f t="shared" si="49"/>
        <v>6</v>
      </c>
      <c r="C3189" t="str">
        <f>IF(ISNA(VLOOKUP(A3189,words!$A$2:$A$236,1,FALSE)),"-","Normal")</f>
        <v>-</v>
      </c>
      <c r="D3189" t="str">
        <f>IF(ISNA(VLOOKUP(A3189,words_1k!$A$2:$A$1024,1,FALSE)),"-","1k")</f>
        <v>-</v>
      </c>
      <c r="E3189" t="str">
        <f>IF(ISNA(VLOOKUP(A3189,words_5k!$A$2:$A$5024,1,FALSE)),"-","5k")</f>
        <v>5k</v>
      </c>
    </row>
    <row r="3190" spans="1:5" ht="12" x14ac:dyDescent="0.15">
      <c r="A3190" s="11" t="s">
        <v>3324</v>
      </c>
      <c r="B3190">
        <f t="shared" si="49"/>
        <v>6</v>
      </c>
      <c r="C3190" t="str">
        <f>IF(ISNA(VLOOKUP(A3190,words!$A$2:$A$236,1,FALSE)),"-","Normal")</f>
        <v>-</v>
      </c>
      <c r="D3190" t="str">
        <f>IF(ISNA(VLOOKUP(A3190,words_1k!$A$2:$A$1024,1,FALSE)),"-","1k")</f>
        <v>-</v>
      </c>
      <c r="E3190" t="str">
        <f>IF(ISNA(VLOOKUP(A3190,words_5k!$A$2:$A$5024,1,FALSE)),"-","5k")</f>
        <v>5k</v>
      </c>
    </row>
    <row r="3191" spans="1:5" ht="12" x14ac:dyDescent="0.15">
      <c r="A3191" s="11" t="s">
        <v>3325</v>
      </c>
      <c r="B3191">
        <f t="shared" si="49"/>
        <v>5</v>
      </c>
      <c r="C3191" t="str">
        <f>IF(ISNA(VLOOKUP(A3191,words!$A$2:$A$236,1,FALSE)),"-","Normal")</f>
        <v>-</v>
      </c>
      <c r="D3191" t="str">
        <f>IF(ISNA(VLOOKUP(A3191,words_1k!$A$2:$A$1024,1,FALSE)),"-","1k")</f>
        <v>-</v>
      </c>
      <c r="E3191" t="str">
        <f>IF(ISNA(VLOOKUP(A3191,words_5k!$A$2:$A$5024,1,FALSE)),"-","5k")</f>
        <v>5k</v>
      </c>
    </row>
    <row r="3192" spans="1:5" ht="12" x14ac:dyDescent="0.15">
      <c r="A3192" s="11" t="s">
        <v>3326</v>
      </c>
      <c r="B3192">
        <f t="shared" si="49"/>
        <v>7</v>
      </c>
      <c r="C3192" t="str">
        <f>IF(ISNA(VLOOKUP(A3192,words!$A$2:$A$236,1,FALSE)),"-","Normal")</f>
        <v>-</v>
      </c>
      <c r="D3192" t="str">
        <f>IF(ISNA(VLOOKUP(A3192,words_1k!$A$2:$A$1024,1,FALSE)),"-","1k")</f>
        <v>-</v>
      </c>
      <c r="E3192" t="str">
        <f>IF(ISNA(VLOOKUP(A3192,words_5k!$A$2:$A$5024,1,FALSE)),"-","5k")</f>
        <v>5k</v>
      </c>
    </row>
    <row r="3193" spans="1:5" ht="12" x14ac:dyDescent="0.15">
      <c r="A3193" s="11" t="s">
        <v>3327</v>
      </c>
      <c r="B3193">
        <f t="shared" si="49"/>
        <v>5</v>
      </c>
      <c r="C3193" t="str">
        <f>IF(ISNA(VLOOKUP(A3193,words!$A$2:$A$236,1,FALSE)),"-","Normal")</f>
        <v>-</v>
      </c>
      <c r="D3193" t="str">
        <f>IF(ISNA(VLOOKUP(A3193,words_1k!$A$2:$A$1024,1,FALSE)),"-","1k")</f>
        <v>-</v>
      </c>
      <c r="E3193" t="str">
        <f>IF(ISNA(VLOOKUP(A3193,words_5k!$A$2:$A$5024,1,FALSE)),"-","5k")</f>
        <v>5k</v>
      </c>
    </row>
    <row r="3194" spans="1:5" ht="12" x14ac:dyDescent="0.15">
      <c r="A3194" s="11" t="s">
        <v>3328</v>
      </c>
      <c r="B3194">
        <f t="shared" si="49"/>
        <v>4</v>
      </c>
      <c r="C3194" t="str">
        <f>IF(ISNA(VLOOKUP(A3194,words!$A$2:$A$236,1,FALSE)),"-","Normal")</f>
        <v>-</v>
      </c>
      <c r="D3194" t="str">
        <f>IF(ISNA(VLOOKUP(A3194,words_1k!$A$2:$A$1024,1,FALSE)),"-","1k")</f>
        <v>-</v>
      </c>
      <c r="E3194" t="str">
        <f>IF(ISNA(VLOOKUP(A3194,words_5k!$A$2:$A$5024,1,FALSE)),"-","5k")</f>
        <v>5k</v>
      </c>
    </row>
    <row r="3195" spans="1:5" ht="12" x14ac:dyDescent="0.15">
      <c r="A3195" s="11" t="s">
        <v>3329</v>
      </c>
      <c r="B3195">
        <f t="shared" si="49"/>
        <v>5</v>
      </c>
      <c r="C3195" t="str">
        <f>IF(ISNA(VLOOKUP(A3195,words!$A$2:$A$236,1,FALSE)),"-","Normal")</f>
        <v>-</v>
      </c>
      <c r="D3195" t="str">
        <f>IF(ISNA(VLOOKUP(A3195,words_1k!$A$2:$A$1024,1,FALSE)),"-","1k")</f>
        <v>-</v>
      </c>
      <c r="E3195" t="str">
        <f>IF(ISNA(VLOOKUP(A3195,words_5k!$A$2:$A$5024,1,FALSE)),"-","5k")</f>
        <v>5k</v>
      </c>
    </row>
    <row r="3196" spans="1:5" ht="12" x14ac:dyDescent="0.15">
      <c r="A3196" s="11" t="s">
        <v>3330</v>
      </c>
      <c r="B3196">
        <f t="shared" si="49"/>
        <v>6</v>
      </c>
      <c r="C3196" t="str">
        <f>IF(ISNA(VLOOKUP(A3196,words!$A$2:$A$236,1,FALSE)),"-","Normal")</f>
        <v>-</v>
      </c>
      <c r="D3196" t="str">
        <f>IF(ISNA(VLOOKUP(A3196,words_1k!$A$2:$A$1024,1,FALSE)),"-","1k")</f>
        <v>-</v>
      </c>
      <c r="E3196" t="str">
        <f>IF(ISNA(VLOOKUP(A3196,words_5k!$A$2:$A$5024,1,FALSE)),"-","5k")</f>
        <v>5k</v>
      </c>
    </row>
    <row r="3197" spans="1:5" ht="12" x14ac:dyDescent="0.15">
      <c r="A3197" s="11" t="s">
        <v>3331</v>
      </c>
      <c r="B3197">
        <f t="shared" si="49"/>
        <v>4</v>
      </c>
      <c r="C3197" t="str">
        <f>IF(ISNA(VLOOKUP(A3197,words!$A$2:$A$236,1,FALSE)),"-","Normal")</f>
        <v>-</v>
      </c>
      <c r="D3197" t="str">
        <f>IF(ISNA(VLOOKUP(A3197,words_1k!$A$2:$A$1024,1,FALSE)),"-","1k")</f>
        <v>-</v>
      </c>
      <c r="E3197" t="str">
        <f>IF(ISNA(VLOOKUP(A3197,words_5k!$A$2:$A$5024,1,FALSE)),"-","5k")</f>
        <v>5k</v>
      </c>
    </row>
    <row r="3198" spans="1:5" ht="12" x14ac:dyDescent="0.15">
      <c r="A3198" s="11" t="s">
        <v>3332</v>
      </c>
      <c r="B3198">
        <f t="shared" si="49"/>
        <v>5</v>
      </c>
      <c r="C3198" t="str">
        <f>IF(ISNA(VLOOKUP(A3198,words!$A$2:$A$236,1,FALSE)),"-","Normal")</f>
        <v>-</v>
      </c>
      <c r="D3198" t="str">
        <f>IF(ISNA(VLOOKUP(A3198,words_1k!$A$2:$A$1024,1,FALSE)),"-","1k")</f>
        <v>-</v>
      </c>
      <c r="E3198" t="str">
        <f>IF(ISNA(VLOOKUP(A3198,words_5k!$A$2:$A$5024,1,FALSE)),"-","5k")</f>
        <v>5k</v>
      </c>
    </row>
    <row r="3199" spans="1:5" ht="12" x14ac:dyDescent="0.15">
      <c r="A3199" s="11" t="s">
        <v>3333</v>
      </c>
      <c r="B3199">
        <f t="shared" si="49"/>
        <v>4</v>
      </c>
      <c r="C3199" t="str">
        <f>IF(ISNA(VLOOKUP(A3199,words!$A$2:$A$236,1,FALSE)),"-","Normal")</f>
        <v>-</v>
      </c>
      <c r="D3199" t="str">
        <f>IF(ISNA(VLOOKUP(A3199,words_1k!$A$2:$A$1024,1,FALSE)),"-","1k")</f>
        <v>-</v>
      </c>
      <c r="E3199" t="str">
        <f>IF(ISNA(VLOOKUP(A3199,words_5k!$A$2:$A$5024,1,FALSE)),"-","5k")</f>
        <v>5k</v>
      </c>
    </row>
    <row r="3200" spans="1:5" ht="12" x14ac:dyDescent="0.15">
      <c r="A3200" s="11" t="s">
        <v>3334</v>
      </c>
      <c r="B3200">
        <f t="shared" si="49"/>
        <v>5</v>
      </c>
      <c r="C3200" t="str">
        <f>IF(ISNA(VLOOKUP(A3200,words!$A$2:$A$236,1,FALSE)),"-","Normal")</f>
        <v>-</v>
      </c>
      <c r="D3200" t="str">
        <f>IF(ISNA(VLOOKUP(A3200,words_1k!$A$2:$A$1024,1,FALSE)),"-","1k")</f>
        <v>-</v>
      </c>
      <c r="E3200" t="str">
        <f>IF(ISNA(VLOOKUP(A3200,words_5k!$A$2:$A$5024,1,FALSE)),"-","5k")</f>
        <v>5k</v>
      </c>
    </row>
    <row r="3201" spans="1:5" ht="12" x14ac:dyDescent="0.15">
      <c r="A3201" s="11" t="s">
        <v>3335</v>
      </c>
      <c r="B3201">
        <f t="shared" si="49"/>
        <v>5</v>
      </c>
      <c r="C3201" t="str">
        <f>IF(ISNA(VLOOKUP(A3201,words!$A$2:$A$236,1,FALSE)),"-","Normal")</f>
        <v>-</v>
      </c>
      <c r="D3201" t="str">
        <f>IF(ISNA(VLOOKUP(A3201,words_1k!$A$2:$A$1024,1,FALSE)),"-","1k")</f>
        <v>-</v>
      </c>
      <c r="E3201" t="str">
        <f>IF(ISNA(VLOOKUP(A3201,words_5k!$A$2:$A$5024,1,FALSE)),"-","5k")</f>
        <v>5k</v>
      </c>
    </row>
    <row r="3202" spans="1:5" ht="12" x14ac:dyDescent="0.15">
      <c r="A3202" s="11" t="s">
        <v>3336</v>
      </c>
      <c r="B3202">
        <f t="shared" ref="B3202:B3265" si="50">LEN(A3202)</f>
        <v>6</v>
      </c>
      <c r="C3202" t="str">
        <f>IF(ISNA(VLOOKUP(A3202,words!$A$2:$A$236,1,FALSE)),"-","Normal")</f>
        <v>-</v>
      </c>
      <c r="D3202" t="str">
        <f>IF(ISNA(VLOOKUP(A3202,words_1k!$A$2:$A$1024,1,FALSE)),"-","1k")</f>
        <v>-</v>
      </c>
      <c r="E3202" t="str">
        <f>IF(ISNA(VLOOKUP(A3202,words_5k!$A$2:$A$5024,1,FALSE)),"-","5k")</f>
        <v>5k</v>
      </c>
    </row>
    <row r="3203" spans="1:5" ht="12" x14ac:dyDescent="0.15">
      <c r="A3203" s="11" t="s">
        <v>3337</v>
      </c>
      <c r="B3203">
        <f t="shared" si="50"/>
        <v>6</v>
      </c>
      <c r="C3203" t="str">
        <f>IF(ISNA(VLOOKUP(A3203,words!$A$2:$A$236,1,FALSE)),"-","Normal")</f>
        <v>-</v>
      </c>
      <c r="D3203" t="str">
        <f>IF(ISNA(VLOOKUP(A3203,words_1k!$A$2:$A$1024,1,FALSE)),"-","1k")</f>
        <v>-</v>
      </c>
      <c r="E3203" t="str">
        <f>IF(ISNA(VLOOKUP(A3203,words_5k!$A$2:$A$5024,1,FALSE)),"-","5k")</f>
        <v>5k</v>
      </c>
    </row>
    <row r="3204" spans="1:5" ht="12" x14ac:dyDescent="0.15">
      <c r="A3204" s="11" t="s">
        <v>3338</v>
      </c>
      <c r="B3204">
        <f t="shared" si="50"/>
        <v>5</v>
      </c>
      <c r="C3204" t="str">
        <f>IF(ISNA(VLOOKUP(A3204,words!$A$2:$A$236,1,FALSE)),"-","Normal")</f>
        <v>-</v>
      </c>
      <c r="D3204" t="str">
        <f>IF(ISNA(VLOOKUP(A3204,words_1k!$A$2:$A$1024,1,FALSE)),"-","1k")</f>
        <v>-</v>
      </c>
      <c r="E3204" t="str">
        <f>IF(ISNA(VLOOKUP(A3204,words_5k!$A$2:$A$5024,1,FALSE)),"-","5k")</f>
        <v>5k</v>
      </c>
    </row>
    <row r="3205" spans="1:5" ht="12" x14ac:dyDescent="0.15">
      <c r="A3205" s="11" t="s">
        <v>3339</v>
      </c>
      <c r="B3205">
        <f t="shared" si="50"/>
        <v>6</v>
      </c>
      <c r="C3205" t="str">
        <f>IF(ISNA(VLOOKUP(A3205,words!$A$2:$A$236,1,FALSE)),"-","Normal")</f>
        <v>-</v>
      </c>
      <c r="D3205" t="str">
        <f>IF(ISNA(VLOOKUP(A3205,words_1k!$A$2:$A$1024,1,FALSE)),"-","1k")</f>
        <v>-</v>
      </c>
      <c r="E3205" t="str">
        <f>IF(ISNA(VLOOKUP(A3205,words_5k!$A$2:$A$5024,1,FALSE)),"-","5k")</f>
        <v>5k</v>
      </c>
    </row>
    <row r="3206" spans="1:5" ht="12" x14ac:dyDescent="0.15">
      <c r="A3206" s="11" t="s">
        <v>3340</v>
      </c>
      <c r="B3206">
        <f t="shared" si="50"/>
        <v>6</v>
      </c>
      <c r="C3206" t="str">
        <f>IF(ISNA(VLOOKUP(A3206,words!$A$2:$A$236,1,FALSE)),"-","Normal")</f>
        <v>-</v>
      </c>
      <c r="D3206" t="str">
        <f>IF(ISNA(VLOOKUP(A3206,words_1k!$A$2:$A$1024,1,FALSE)),"-","1k")</f>
        <v>-</v>
      </c>
      <c r="E3206" t="str">
        <f>IF(ISNA(VLOOKUP(A3206,words_5k!$A$2:$A$5024,1,FALSE)),"-","5k")</f>
        <v>5k</v>
      </c>
    </row>
    <row r="3207" spans="1:5" ht="12" x14ac:dyDescent="0.15">
      <c r="A3207" s="11" t="s">
        <v>3341</v>
      </c>
      <c r="B3207">
        <f t="shared" si="50"/>
        <v>5</v>
      </c>
      <c r="C3207" t="str">
        <f>IF(ISNA(VLOOKUP(A3207,words!$A$2:$A$236,1,FALSE)),"-","Normal")</f>
        <v>-</v>
      </c>
      <c r="D3207" t="str">
        <f>IF(ISNA(VLOOKUP(A3207,words_1k!$A$2:$A$1024,1,FALSE)),"-","1k")</f>
        <v>-</v>
      </c>
      <c r="E3207" t="str">
        <f>IF(ISNA(VLOOKUP(A3207,words_5k!$A$2:$A$5024,1,FALSE)),"-","5k")</f>
        <v>5k</v>
      </c>
    </row>
    <row r="3208" spans="1:5" ht="12" x14ac:dyDescent="0.15">
      <c r="A3208" s="11" t="s">
        <v>3342</v>
      </c>
      <c r="B3208">
        <f t="shared" si="50"/>
        <v>5</v>
      </c>
      <c r="C3208" t="str">
        <f>IF(ISNA(VLOOKUP(A3208,words!$A$2:$A$236,1,FALSE)),"-","Normal")</f>
        <v>-</v>
      </c>
      <c r="D3208" t="str">
        <f>IF(ISNA(VLOOKUP(A3208,words_1k!$A$2:$A$1024,1,FALSE)),"-","1k")</f>
        <v>-</v>
      </c>
      <c r="E3208" t="str">
        <f>IF(ISNA(VLOOKUP(A3208,words_5k!$A$2:$A$5024,1,FALSE)),"-","5k")</f>
        <v>5k</v>
      </c>
    </row>
    <row r="3209" spans="1:5" ht="12" x14ac:dyDescent="0.15">
      <c r="A3209" s="11" t="s">
        <v>3343</v>
      </c>
      <c r="B3209">
        <f t="shared" si="50"/>
        <v>5</v>
      </c>
      <c r="C3209" t="str">
        <f>IF(ISNA(VLOOKUP(A3209,words!$A$2:$A$236,1,FALSE)),"-","Normal")</f>
        <v>-</v>
      </c>
      <c r="D3209" t="str">
        <f>IF(ISNA(VLOOKUP(A3209,words_1k!$A$2:$A$1024,1,FALSE)),"-","1k")</f>
        <v>-</v>
      </c>
      <c r="E3209" t="str">
        <f>IF(ISNA(VLOOKUP(A3209,words_5k!$A$2:$A$5024,1,FALSE)),"-","5k")</f>
        <v>5k</v>
      </c>
    </row>
    <row r="3210" spans="1:5" ht="12" x14ac:dyDescent="0.15">
      <c r="A3210" s="11" t="s">
        <v>3344</v>
      </c>
      <c r="B3210">
        <f t="shared" si="50"/>
        <v>4</v>
      </c>
      <c r="C3210" t="str">
        <f>IF(ISNA(VLOOKUP(A3210,words!$A$2:$A$236,1,FALSE)),"-","Normal")</f>
        <v>-</v>
      </c>
      <c r="D3210" t="str">
        <f>IF(ISNA(VLOOKUP(A3210,words_1k!$A$2:$A$1024,1,FALSE)),"-","1k")</f>
        <v>-</v>
      </c>
      <c r="E3210" t="str">
        <f>IF(ISNA(VLOOKUP(A3210,words_5k!$A$2:$A$5024,1,FALSE)),"-","5k")</f>
        <v>5k</v>
      </c>
    </row>
    <row r="3211" spans="1:5" ht="12" x14ac:dyDescent="0.15">
      <c r="A3211" s="11" t="s">
        <v>3345</v>
      </c>
      <c r="B3211">
        <f t="shared" si="50"/>
        <v>5</v>
      </c>
      <c r="C3211" t="str">
        <f>IF(ISNA(VLOOKUP(A3211,words!$A$2:$A$236,1,FALSE)),"-","Normal")</f>
        <v>-</v>
      </c>
      <c r="D3211" t="str">
        <f>IF(ISNA(VLOOKUP(A3211,words_1k!$A$2:$A$1024,1,FALSE)),"-","1k")</f>
        <v>-</v>
      </c>
      <c r="E3211" t="str">
        <f>IF(ISNA(VLOOKUP(A3211,words_5k!$A$2:$A$5024,1,FALSE)),"-","5k")</f>
        <v>5k</v>
      </c>
    </row>
    <row r="3212" spans="1:5" ht="12" x14ac:dyDescent="0.15">
      <c r="A3212" s="11" t="s">
        <v>3346</v>
      </c>
      <c r="B3212">
        <f t="shared" si="50"/>
        <v>5</v>
      </c>
      <c r="C3212" t="str">
        <f>IF(ISNA(VLOOKUP(A3212,words!$A$2:$A$236,1,FALSE)),"-","Normal")</f>
        <v>-</v>
      </c>
      <c r="D3212" t="str">
        <f>IF(ISNA(VLOOKUP(A3212,words_1k!$A$2:$A$1024,1,FALSE)),"-","1k")</f>
        <v>-</v>
      </c>
      <c r="E3212" t="str">
        <f>IF(ISNA(VLOOKUP(A3212,words_5k!$A$2:$A$5024,1,FALSE)),"-","5k")</f>
        <v>5k</v>
      </c>
    </row>
    <row r="3213" spans="1:5" ht="12" x14ac:dyDescent="0.15">
      <c r="A3213" s="11" t="s">
        <v>3347</v>
      </c>
      <c r="B3213">
        <f t="shared" si="50"/>
        <v>5</v>
      </c>
      <c r="C3213" t="str">
        <f>IF(ISNA(VLOOKUP(A3213,words!$A$2:$A$236,1,FALSE)),"-","Normal")</f>
        <v>-</v>
      </c>
      <c r="D3213" t="str">
        <f>IF(ISNA(VLOOKUP(A3213,words_1k!$A$2:$A$1024,1,FALSE)),"-","1k")</f>
        <v>-</v>
      </c>
      <c r="E3213" t="str">
        <f>IF(ISNA(VLOOKUP(A3213,words_5k!$A$2:$A$5024,1,FALSE)),"-","5k")</f>
        <v>5k</v>
      </c>
    </row>
    <row r="3214" spans="1:5" ht="12" x14ac:dyDescent="0.15">
      <c r="A3214" s="11" t="s">
        <v>3348</v>
      </c>
      <c r="B3214">
        <f t="shared" si="50"/>
        <v>4</v>
      </c>
      <c r="C3214" t="str">
        <f>IF(ISNA(VLOOKUP(A3214,words!$A$2:$A$236,1,FALSE)),"-","Normal")</f>
        <v>-</v>
      </c>
      <c r="D3214" t="str">
        <f>IF(ISNA(VLOOKUP(A3214,words_1k!$A$2:$A$1024,1,FALSE)),"-","1k")</f>
        <v>-</v>
      </c>
      <c r="E3214" t="str">
        <f>IF(ISNA(VLOOKUP(A3214,words_5k!$A$2:$A$5024,1,FALSE)),"-","5k")</f>
        <v>5k</v>
      </c>
    </row>
    <row r="3215" spans="1:5" ht="12" x14ac:dyDescent="0.15">
      <c r="A3215" s="11" t="s">
        <v>3349</v>
      </c>
      <c r="B3215">
        <f t="shared" si="50"/>
        <v>8</v>
      </c>
      <c r="C3215" t="str">
        <f>IF(ISNA(VLOOKUP(A3215,words!$A$2:$A$236,1,FALSE)),"-","Normal")</f>
        <v>-</v>
      </c>
      <c r="D3215" t="str">
        <f>IF(ISNA(VLOOKUP(A3215,words_1k!$A$2:$A$1024,1,FALSE)),"-","1k")</f>
        <v>-</v>
      </c>
      <c r="E3215" t="str">
        <f>IF(ISNA(VLOOKUP(A3215,words_5k!$A$2:$A$5024,1,FALSE)),"-","5k")</f>
        <v>5k</v>
      </c>
    </row>
    <row r="3216" spans="1:5" ht="12" x14ac:dyDescent="0.15">
      <c r="A3216" s="11" t="s">
        <v>3350</v>
      </c>
      <c r="B3216">
        <f t="shared" si="50"/>
        <v>4</v>
      </c>
      <c r="C3216" t="str">
        <f>IF(ISNA(VLOOKUP(A3216,words!$A$2:$A$236,1,FALSE)),"-","Normal")</f>
        <v>-</v>
      </c>
      <c r="D3216" t="str">
        <f>IF(ISNA(VLOOKUP(A3216,words_1k!$A$2:$A$1024,1,FALSE)),"-","1k")</f>
        <v>-</v>
      </c>
      <c r="E3216" t="str">
        <f>IF(ISNA(VLOOKUP(A3216,words_5k!$A$2:$A$5024,1,FALSE)),"-","5k")</f>
        <v>5k</v>
      </c>
    </row>
    <row r="3217" spans="1:5" ht="12" x14ac:dyDescent="0.15">
      <c r="A3217" s="11" t="s">
        <v>3351</v>
      </c>
      <c r="B3217">
        <f t="shared" si="50"/>
        <v>5</v>
      </c>
      <c r="C3217" t="str">
        <f>IF(ISNA(VLOOKUP(A3217,words!$A$2:$A$236,1,FALSE)),"-","Normal")</f>
        <v>-</v>
      </c>
      <c r="D3217" t="str">
        <f>IF(ISNA(VLOOKUP(A3217,words_1k!$A$2:$A$1024,1,FALSE)),"-","1k")</f>
        <v>-</v>
      </c>
      <c r="E3217" t="str">
        <f>IF(ISNA(VLOOKUP(A3217,words_5k!$A$2:$A$5024,1,FALSE)),"-","5k")</f>
        <v>5k</v>
      </c>
    </row>
    <row r="3218" spans="1:5" ht="12" x14ac:dyDescent="0.15">
      <c r="A3218" s="11" t="s">
        <v>3352</v>
      </c>
      <c r="B3218">
        <f t="shared" si="50"/>
        <v>3</v>
      </c>
      <c r="C3218" t="str">
        <f>IF(ISNA(VLOOKUP(A3218,words!$A$2:$A$236,1,FALSE)),"-","Normal")</f>
        <v>-</v>
      </c>
      <c r="D3218" t="str">
        <f>IF(ISNA(VLOOKUP(A3218,words_1k!$A$2:$A$1024,1,FALSE)),"-","1k")</f>
        <v>-</v>
      </c>
      <c r="E3218" t="str">
        <f>IF(ISNA(VLOOKUP(A3218,words_5k!$A$2:$A$5024,1,FALSE)),"-","5k")</f>
        <v>5k</v>
      </c>
    </row>
    <row r="3219" spans="1:5" ht="12" x14ac:dyDescent="0.15">
      <c r="A3219" s="11" t="s">
        <v>3353</v>
      </c>
      <c r="B3219">
        <f t="shared" si="50"/>
        <v>5</v>
      </c>
      <c r="C3219" t="str">
        <f>IF(ISNA(VLOOKUP(A3219,words!$A$2:$A$236,1,FALSE)),"-","Normal")</f>
        <v>-</v>
      </c>
      <c r="D3219" t="str">
        <f>IF(ISNA(VLOOKUP(A3219,words_1k!$A$2:$A$1024,1,FALSE)),"-","1k")</f>
        <v>-</v>
      </c>
      <c r="E3219" t="str">
        <f>IF(ISNA(VLOOKUP(A3219,words_5k!$A$2:$A$5024,1,FALSE)),"-","5k")</f>
        <v>5k</v>
      </c>
    </row>
    <row r="3220" spans="1:5" ht="12" x14ac:dyDescent="0.15">
      <c r="A3220" s="11" t="s">
        <v>3354</v>
      </c>
      <c r="B3220">
        <f t="shared" si="50"/>
        <v>4</v>
      </c>
      <c r="C3220" t="str">
        <f>IF(ISNA(VLOOKUP(A3220,words!$A$2:$A$236,1,FALSE)),"-","Normal")</f>
        <v>-</v>
      </c>
      <c r="D3220" t="str">
        <f>IF(ISNA(VLOOKUP(A3220,words_1k!$A$2:$A$1024,1,FALSE)),"-","1k")</f>
        <v>-</v>
      </c>
      <c r="E3220" t="str">
        <f>IF(ISNA(VLOOKUP(A3220,words_5k!$A$2:$A$5024,1,FALSE)),"-","5k")</f>
        <v>5k</v>
      </c>
    </row>
    <row r="3221" spans="1:5" ht="12" x14ac:dyDescent="0.15">
      <c r="A3221" s="11" t="s">
        <v>3355</v>
      </c>
      <c r="B3221">
        <f t="shared" si="50"/>
        <v>5</v>
      </c>
      <c r="C3221" t="str">
        <f>IF(ISNA(VLOOKUP(A3221,words!$A$2:$A$236,1,FALSE)),"-","Normal")</f>
        <v>-</v>
      </c>
      <c r="D3221" t="str">
        <f>IF(ISNA(VLOOKUP(A3221,words_1k!$A$2:$A$1024,1,FALSE)),"-","1k")</f>
        <v>-</v>
      </c>
      <c r="E3221" t="str">
        <f>IF(ISNA(VLOOKUP(A3221,words_5k!$A$2:$A$5024,1,FALSE)),"-","5k")</f>
        <v>5k</v>
      </c>
    </row>
    <row r="3222" spans="1:5" ht="12" x14ac:dyDescent="0.15">
      <c r="A3222" s="11" t="s">
        <v>3356</v>
      </c>
      <c r="B3222">
        <f t="shared" si="50"/>
        <v>5</v>
      </c>
      <c r="C3222" t="str">
        <f>IF(ISNA(VLOOKUP(A3222,words!$A$2:$A$236,1,FALSE)),"-","Normal")</f>
        <v>-</v>
      </c>
      <c r="D3222" t="str">
        <f>IF(ISNA(VLOOKUP(A3222,words_1k!$A$2:$A$1024,1,FALSE)),"-","1k")</f>
        <v>-</v>
      </c>
      <c r="E3222" t="str">
        <f>IF(ISNA(VLOOKUP(A3222,words_5k!$A$2:$A$5024,1,FALSE)),"-","5k")</f>
        <v>5k</v>
      </c>
    </row>
    <row r="3223" spans="1:5" ht="12" x14ac:dyDescent="0.15">
      <c r="A3223" s="11" t="s">
        <v>3357</v>
      </c>
      <c r="B3223">
        <f t="shared" si="50"/>
        <v>4</v>
      </c>
      <c r="C3223" t="str">
        <f>IF(ISNA(VLOOKUP(A3223,words!$A$2:$A$236,1,FALSE)),"-","Normal")</f>
        <v>-</v>
      </c>
      <c r="D3223" t="str">
        <f>IF(ISNA(VLOOKUP(A3223,words_1k!$A$2:$A$1024,1,FALSE)),"-","1k")</f>
        <v>-</v>
      </c>
      <c r="E3223" t="str">
        <f>IF(ISNA(VLOOKUP(A3223,words_5k!$A$2:$A$5024,1,FALSE)),"-","5k")</f>
        <v>5k</v>
      </c>
    </row>
    <row r="3224" spans="1:5" ht="12" x14ac:dyDescent="0.15">
      <c r="A3224" s="11" t="s">
        <v>3358</v>
      </c>
      <c r="B3224">
        <f t="shared" si="50"/>
        <v>5</v>
      </c>
      <c r="C3224" t="str">
        <f>IF(ISNA(VLOOKUP(A3224,words!$A$2:$A$236,1,FALSE)),"-","Normal")</f>
        <v>-</v>
      </c>
      <c r="D3224" t="str">
        <f>IF(ISNA(VLOOKUP(A3224,words_1k!$A$2:$A$1024,1,FALSE)),"-","1k")</f>
        <v>-</v>
      </c>
      <c r="E3224" t="str">
        <f>IF(ISNA(VLOOKUP(A3224,words_5k!$A$2:$A$5024,1,FALSE)),"-","5k")</f>
        <v>5k</v>
      </c>
    </row>
    <row r="3225" spans="1:5" ht="12" x14ac:dyDescent="0.15">
      <c r="A3225" s="11" t="s">
        <v>3359</v>
      </c>
      <c r="B3225">
        <f t="shared" si="50"/>
        <v>4</v>
      </c>
      <c r="C3225" t="str">
        <f>IF(ISNA(VLOOKUP(A3225,words!$A$2:$A$236,1,FALSE)),"-","Normal")</f>
        <v>-</v>
      </c>
      <c r="D3225" t="str">
        <f>IF(ISNA(VLOOKUP(A3225,words_1k!$A$2:$A$1024,1,FALSE)),"-","1k")</f>
        <v>-</v>
      </c>
      <c r="E3225" t="str">
        <f>IF(ISNA(VLOOKUP(A3225,words_5k!$A$2:$A$5024,1,FALSE)),"-","5k")</f>
        <v>5k</v>
      </c>
    </row>
    <row r="3226" spans="1:5" ht="12" x14ac:dyDescent="0.15">
      <c r="A3226" s="11" t="s">
        <v>3360</v>
      </c>
      <c r="B3226">
        <f t="shared" si="50"/>
        <v>2</v>
      </c>
      <c r="C3226" t="str">
        <f>IF(ISNA(VLOOKUP(A3226,words!$A$2:$A$236,1,FALSE)),"-","Normal")</f>
        <v>-</v>
      </c>
      <c r="D3226" t="str">
        <f>IF(ISNA(VLOOKUP(A3226,words_1k!$A$2:$A$1024,1,FALSE)),"-","1k")</f>
        <v>-</v>
      </c>
      <c r="E3226" t="str">
        <f>IF(ISNA(VLOOKUP(A3226,words_5k!$A$2:$A$5024,1,FALSE)),"-","5k")</f>
        <v>5k</v>
      </c>
    </row>
    <row r="3227" spans="1:5" ht="12" x14ac:dyDescent="0.15">
      <c r="A3227" s="11" t="s">
        <v>3361</v>
      </c>
      <c r="B3227">
        <f t="shared" si="50"/>
        <v>4</v>
      </c>
      <c r="C3227" t="str">
        <f>IF(ISNA(VLOOKUP(A3227,words!$A$2:$A$236,1,FALSE)),"-","Normal")</f>
        <v>-</v>
      </c>
      <c r="D3227" t="str">
        <f>IF(ISNA(VLOOKUP(A3227,words_1k!$A$2:$A$1024,1,FALSE)),"-","1k")</f>
        <v>-</v>
      </c>
      <c r="E3227" t="str">
        <f>IF(ISNA(VLOOKUP(A3227,words_5k!$A$2:$A$5024,1,FALSE)),"-","5k")</f>
        <v>5k</v>
      </c>
    </row>
    <row r="3228" spans="1:5" ht="12" x14ac:dyDescent="0.15">
      <c r="A3228" s="11" t="s">
        <v>206</v>
      </c>
      <c r="B3228">
        <f t="shared" si="50"/>
        <v>4</v>
      </c>
      <c r="C3228" t="str">
        <f>IF(ISNA(VLOOKUP(A3228,words!$A$2:$A$236,1,FALSE)),"-","Normal")</f>
        <v>Normal</v>
      </c>
      <c r="D3228" t="str">
        <f>IF(ISNA(VLOOKUP(A3228,words_1k!$A$2:$A$1024,1,FALSE)),"-","1k")</f>
        <v>-</v>
      </c>
      <c r="E3228" t="str">
        <f>IF(ISNA(VLOOKUP(A3228,words_5k!$A$2:$A$5024,1,FALSE)),"-","5k")</f>
        <v>5k</v>
      </c>
    </row>
    <row r="3229" spans="1:5" ht="12" x14ac:dyDescent="0.15">
      <c r="A3229" s="11" t="s">
        <v>3362</v>
      </c>
      <c r="B3229">
        <f t="shared" si="50"/>
        <v>4</v>
      </c>
      <c r="C3229" t="str">
        <f>IF(ISNA(VLOOKUP(A3229,words!$A$2:$A$236,1,FALSE)),"-","Normal")</f>
        <v>-</v>
      </c>
      <c r="D3229" t="str">
        <f>IF(ISNA(VLOOKUP(A3229,words_1k!$A$2:$A$1024,1,FALSE)),"-","1k")</f>
        <v>-</v>
      </c>
      <c r="E3229" t="str">
        <f>IF(ISNA(VLOOKUP(A3229,words_5k!$A$2:$A$5024,1,FALSE)),"-","5k")</f>
        <v>5k</v>
      </c>
    </row>
    <row r="3230" spans="1:5" ht="12" x14ac:dyDescent="0.15">
      <c r="A3230" s="11" t="s">
        <v>3363</v>
      </c>
      <c r="B3230">
        <f t="shared" si="50"/>
        <v>4</v>
      </c>
      <c r="C3230" t="str">
        <f>IF(ISNA(VLOOKUP(A3230,words!$A$2:$A$236,1,FALSE)),"-","Normal")</f>
        <v>-</v>
      </c>
      <c r="D3230" t="str">
        <f>IF(ISNA(VLOOKUP(A3230,words_1k!$A$2:$A$1024,1,FALSE)),"-","1k")</f>
        <v>-</v>
      </c>
      <c r="E3230" t="str">
        <f>IF(ISNA(VLOOKUP(A3230,words_5k!$A$2:$A$5024,1,FALSE)),"-","5k")</f>
        <v>5k</v>
      </c>
    </row>
    <row r="3231" spans="1:5" ht="12" x14ac:dyDescent="0.15">
      <c r="A3231" s="11" t="s">
        <v>3364</v>
      </c>
      <c r="B3231">
        <f t="shared" si="50"/>
        <v>6</v>
      </c>
      <c r="C3231" t="str">
        <f>IF(ISNA(VLOOKUP(A3231,words!$A$2:$A$236,1,FALSE)),"-","Normal")</f>
        <v>-</v>
      </c>
      <c r="D3231" t="str">
        <f>IF(ISNA(VLOOKUP(A3231,words_1k!$A$2:$A$1024,1,FALSE)),"-","1k")</f>
        <v>-</v>
      </c>
      <c r="E3231" t="str">
        <f>IF(ISNA(VLOOKUP(A3231,words_5k!$A$2:$A$5024,1,FALSE)),"-","5k")</f>
        <v>5k</v>
      </c>
    </row>
    <row r="3232" spans="1:5" ht="12" x14ac:dyDescent="0.15">
      <c r="A3232" s="11" t="s">
        <v>3365</v>
      </c>
      <c r="B3232">
        <f t="shared" si="50"/>
        <v>3</v>
      </c>
      <c r="C3232" t="str">
        <f>IF(ISNA(VLOOKUP(A3232,words!$A$2:$A$236,1,FALSE)),"-","Normal")</f>
        <v>-</v>
      </c>
      <c r="D3232" t="str">
        <f>IF(ISNA(VLOOKUP(A3232,words_1k!$A$2:$A$1024,1,FALSE)),"-","1k")</f>
        <v>-</v>
      </c>
      <c r="E3232" t="str">
        <f>IF(ISNA(VLOOKUP(A3232,words_5k!$A$2:$A$5024,1,FALSE)),"-","5k")</f>
        <v>5k</v>
      </c>
    </row>
    <row r="3233" spans="1:5" ht="12" x14ac:dyDescent="0.15">
      <c r="A3233" s="11" t="s">
        <v>3366</v>
      </c>
      <c r="B3233">
        <f t="shared" si="50"/>
        <v>3</v>
      </c>
      <c r="C3233" t="str">
        <f>IF(ISNA(VLOOKUP(A3233,words!$A$2:$A$236,1,FALSE)),"-","Normal")</f>
        <v>-</v>
      </c>
      <c r="D3233" t="str">
        <f>IF(ISNA(VLOOKUP(A3233,words_1k!$A$2:$A$1024,1,FALSE)),"-","1k")</f>
        <v>-</v>
      </c>
      <c r="E3233" t="str">
        <f>IF(ISNA(VLOOKUP(A3233,words_5k!$A$2:$A$5024,1,FALSE)),"-","5k")</f>
        <v>5k</v>
      </c>
    </row>
    <row r="3234" spans="1:5" ht="12" x14ac:dyDescent="0.15">
      <c r="A3234" s="11" t="s">
        <v>3367</v>
      </c>
      <c r="B3234">
        <f t="shared" si="50"/>
        <v>5</v>
      </c>
      <c r="C3234" t="str">
        <f>IF(ISNA(VLOOKUP(A3234,words!$A$2:$A$236,1,FALSE)),"-","Normal")</f>
        <v>-</v>
      </c>
      <c r="D3234" t="str">
        <f>IF(ISNA(VLOOKUP(A3234,words_1k!$A$2:$A$1024,1,FALSE)),"-","1k")</f>
        <v>-</v>
      </c>
      <c r="E3234" t="str">
        <f>IF(ISNA(VLOOKUP(A3234,words_5k!$A$2:$A$5024,1,FALSE)),"-","5k")</f>
        <v>5k</v>
      </c>
    </row>
    <row r="3235" spans="1:5" ht="12" x14ac:dyDescent="0.15">
      <c r="A3235" s="11" t="s">
        <v>3368</v>
      </c>
      <c r="B3235">
        <f t="shared" si="50"/>
        <v>5</v>
      </c>
      <c r="C3235" t="str">
        <f>IF(ISNA(VLOOKUP(A3235,words!$A$2:$A$236,1,FALSE)),"-","Normal")</f>
        <v>-</v>
      </c>
      <c r="D3235" t="str">
        <f>IF(ISNA(VLOOKUP(A3235,words_1k!$A$2:$A$1024,1,FALSE)),"-","1k")</f>
        <v>-</v>
      </c>
      <c r="E3235" t="str">
        <f>IF(ISNA(VLOOKUP(A3235,words_5k!$A$2:$A$5024,1,FALSE)),"-","5k")</f>
        <v>5k</v>
      </c>
    </row>
    <row r="3236" spans="1:5" ht="12" x14ac:dyDescent="0.15">
      <c r="A3236" s="11" t="s">
        <v>3369</v>
      </c>
      <c r="B3236">
        <f t="shared" si="50"/>
        <v>4</v>
      </c>
      <c r="C3236" t="str">
        <f>IF(ISNA(VLOOKUP(A3236,words!$A$2:$A$236,1,FALSE)),"-","Normal")</f>
        <v>-</v>
      </c>
      <c r="D3236" t="str">
        <f>IF(ISNA(VLOOKUP(A3236,words_1k!$A$2:$A$1024,1,FALSE)),"-","1k")</f>
        <v>-</v>
      </c>
      <c r="E3236" t="str">
        <f>IF(ISNA(VLOOKUP(A3236,words_5k!$A$2:$A$5024,1,FALSE)),"-","5k")</f>
        <v>5k</v>
      </c>
    </row>
    <row r="3237" spans="1:5" ht="12" x14ac:dyDescent="0.15">
      <c r="A3237" s="11" t="s">
        <v>3370</v>
      </c>
      <c r="B3237">
        <f t="shared" si="50"/>
        <v>5</v>
      </c>
      <c r="C3237" t="str">
        <f>IF(ISNA(VLOOKUP(A3237,words!$A$2:$A$236,1,FALSE)),"-","Normal")</f>
        <v>-</v>
      </c>
      <c r="D3237" t="str">
        <f>IF(ISNA(VLOOKUP(A3237,words_1k!$A$2:$A$1024,1,FALSE)),"-","1k")</f>
        <v>-</v>
      </c>
      <c r="E3237" t="str">
        <f>IF(ISNA(VLOOKUP(A3237,words_5k!$A$2:$A$5024,1,FALSE)),"-","5k")</f>
        <v>5k</v>
      </c>
    </row>
    <row r="3238" spans="1:5" ht="12" x14ac:dyDescent="0.15">
      <c r="A3238" s="11" t="s">
        <v>3371</v>
      </c>
      <c r="B3238">
        <f t="shared" si="50"/>
        <v>6</v>
      </c>
      <c r="C3238" t="str">
        <f>IF(ISNA(VLOOKUP(A3238,words!$A$2:$A$236,1,FALSE)),"-","Normal")</f>
        <v>-</v>
      </c>
      <c r="D3238" t="str">
        <f>IF(ISNA(VLOOKUP(A3238,words_1k!$A$2:$A$1024,1,FALSE)),"-","1k")</f>
        <v>-</v>
      </c>
      <c r="E3238" t="str">
        <f>IF(ISNA(VLOOKUP(A3238,words_5k!$A$2:$A$5024,1,FALSE)),"-","5k")</f>
        <v>5k</v>
      </c>
    </row>
    <row r="3239" spans="1:5" ht="12" x14ac:dyDescent="0.15">
      <c r="A3239" s="11" t="s">
        <v>3372</v>
      </c>
      <c r="B3239">
        <f t="shared" si="50"/>
        <v>6</v>
      </c>
      <c r="C3239" t="str">
        <f>IF(ISNA(VLOOKUP(A3239,words!$A$2:$A$236,1,FALSE)),"-","Normal")</f>
        <v>-</v>
      </c>
      <c r="D3239" t="str">
        <f>IF(ISNA(VLOOKUP(A3239,words_1k!$A$2:$A$1024,1,FALSE)),"-","1k")</f>
        <v>-</v>
      </c>
      <c r="E3239" t="str">
        <f>IF(ISNA(VLOOKUP(A3239,words_5k!$A$2:$A$5024,1,FALSE)),"-","5k")</f>
        <v>5k</v>
      </c>
    </row>
    <row r="3240" spans="1:5" ht="12" x14ac:dyDescent="0.15">
      <c r="A3240" s="11" t="s">
        <v>3373</v>
      </c>
      <c r="B3240">
        <f t="shared" si="50"/>
        <v>4</v>
      </c>
      <c r="C3240" t="str">
        <f>IF(ISNA(VLOOKUP(A3240,words!$A$2:$A$236,1,FALSE)),"-","Normal")</f>
        <v>-</v>
      </c>
      <c r="D3240" t="str">
        <f>IF(ISNA(VLOOKUP(A3240,words_1k!$A$2:$A$1024,1,FALSE)),"-","1k")</f>
        <v>-</v>
      </c>
      <c r="E3240" t="str">
        <f>IF(ISNA(VLOOKUP(A3240,words_5k!$A$2:$A$5024,1,FALSE)),"-","5k")</f>
        <v>5k</v>
      </c>
    </row>
    <row r="3241" spans="1:5" ht="12" x14ac:dyDescent="0.15">
      <c r="A3241" s="11" t="s">
        <v>3374</v>
      </c>
      <c r="B3241">
        <f t="shared" si="50"/>
        <v>5</v>
      </c>
      <c r="C3241" t="str">
        <f>IF(ISNA(VLOOKUP(A3241,words!$A$2:$A$236,1,FALSE)),"-","Normal")</f>
        <v>-</v>
      </c>
      <c r="D3241" t="str">
        <f>IF(ISNA(VLOOKUP(A3241,words_1k!$A$2:$A$1024,1,FALSE)),"-","1k")</f>
        <v>-</v>
      </c>
      <c r="E3241" t="str">
        <f>IF(ISNA(VLOOKUP(A3241,words_5k!$A$2:$A$5024,1,FALSE)),"-","5k")</f>
        <v>5k</v>
      </c>
    </row>
    <row r="3242" spans="1:5" ht="12" x14ac:dyDescent="0.15">
      <c r="A3242" s="11" t="s">
        <v>3375</v>
      </c>
      <c r="B3242">
        <f t="shared" si="50"/>
        <v>5</v>
      </c>
      <c r="C3242" t="str">
        <f>IF(ISNA(VLOOKUP(A3242,words!$A$2:$A$236,1,FALSE)),"-","Normal")</f>
        <v>-</v>
      </c>
      <c r="D3242" t="str">
        <f>IF(ISNA(VLOOKUP(A3242,words_1k!$A$2:$A$1024,1,FALSE)),"-","1k")</f>
        <v>-</v>
      </c>
      <c r="E3242" t="str">
        <f>IF(ISNA(VLOOKUP(A3242,words_5k!$A$2:$A$5024,1,FALSE)),"-","5k")</f>
        <v>5k</v>
      </c>
    </row>
    <row r="3243" spans="1:5" ht="12" x14ac:dyDescent="0.15">
      <c r="A3243" s="11" t="s">
        <v>3376</v>
      </c>
      <c r="B3243">
        <f t="shared" si="50"/>
        <v>4</v>
      </c>
      <c r="C3243" t="str">
        <f>IF(ISNA(VLOOKUP(A3243,words!$A$2:$A$236,1,FALSE)),"-","Normal")</f>
        <v>-</v>
      </c>
      <c r="D3243" t="str">
        <f>IF(ISNA(VLOOKUP(A3243,words_1k!$A$2:$A$1024,1,FALSE)),"-","1k")</f>
        <v>-</v>
      </c>
      <c r="E3243" t="str">
        <f>IF(ISNA(VLOOKUP(A3243,words_5k!$A$2:$A$5024,1,FALSE)),"-","5k")</f>
        <v>5k</v>
      </c>
    </row>
    <row r="3244" spans="1:5" ht="12" x14ac:dyDescent="0.15">
      <c r="A3244" s="11" t="s">
        <v>3377</v>
      </c>
      <c r="B3244">
        <f t="shared" si="50"/>
        <v>5</v>
      </c>
      <c r="C3244" t="str">
        <f>IF(ISNA(VLOOKUP(A3244,words!$A$2:$A$236,1,FALSE)),"-","Normal")</f>
        <v>-</v>
      </c>
      <c r="D3244" t="str">
        <f>IF(ISNA(VLOOKUP(A3244,words_1k!$A$2:$A$1024,1,FALSE)),"-","1k")</f>
        <v>-</v>
      </c>
      <c r="E3244" t="str">
        <f>IF(ISNA(VLOOKUP(A3244,words_5k!$A$2:$A$5024,1,FALSE)),"-","5k")</f>
        <v>5k</v>
      </c>
    </row>
    <row r="3245" spans="1:5" ht="12" x14ac:dyDescent="0.15">
      <c r="A3245" s="11" t="s">
        <v>3378</v>
      </c>
      <c r="B3245">
        <f t="shared" si="50"/>
        <v>3</v>
      </c>
      <c r="C3245" t="str">
        <f>IF(ISNA(VLOOKUP(A3245,words!$A$2:$A$236,1,FALSE)),"-","Normal")</f>
        <v>-</v>
      </c>
      <c r="D3245" t="str">
        <f>IF(ISNA(VLOOKUP(A3245,words_1k!$A$2:$A$1024,1,FALSE)),"-","1k")</f>
        <v>-</v>
      </c>
      <c r="E3245" t="str">
        <f>IF(ISNA(VLOOKUP(A3245,words_5k!$A$2:$A$5024,1,FALSE)),"-","5k")</f>
        <v>5k</v>
      </c>
    </row>
    <row r="3246" spans="1:5" ht="12" x14ac:dyDescent="0.15">
      <c r="A3246" s="11" t="s">
        <v>3379</v>
      </c>
      <c r="B3246">
        <f t="shared" si="50"/>
        <v>4</v>
      </c>
      <c r="C3246" t="str">
        <f>IF(ISNA(VLOOKUP(A3246,words!$A$2:$A$236,1,FALSE)),"-","Normal")</f>
        <v>-</v>
      </c>
      <c r="D3246" t="str">
        <f>IF(ISNA(VLOOKUP(A3246,words_1k!$A$2:$A$1024,1,FALSE)),"-","1k")</f>
        <v>-</v>
      </c>
      <c r="E3246" t="str">
        <f>IF(ISNA(VLOOKUP(A3246,words_5k!$A$2:$A$5024,1,FALSE)),"-","5k")</f>
        <v>5k</v>
      </c>
    </row>
    <row r="3247" spans="1:5" ht="12" x14ac:dyDescent="0.15">
      <c r="A3247" s="11" t="s">
        <v>3380</v>
      </c>
      <c r="B3247">
        <f t="shared" si="50"/>
        <v>3</v>
      </c>
      <c r="C3247" t="str">
        <f>IF(ISNA(VLOOKUP(A3247,words!$A$2:$A$236,1,FALSE)),"-","Normal")</f>
        <v>-</v>
      </c>
      <c r="D3247" t="str">
        <f>IF(ISNA(VLOOKUP(A3247,words_1k!$A$2:$A$1024,1,FALSE)),"-","1k")</f>
        <v>-</v>
      </c>
      <c r="E3247" t="str">
        <f>IF(ISNA(VLOOKUP(A3247,words_5k!$A$2:$A$5024,1,FALSE)),"-","5k")</f>
        <v>5k</v>
      </c>
    </row>
    <row r="3248" spans="1:5" ht="12" x14ac:dyDescent="0.15">
      <c r="A3248" s="11" t="s">
        <v>3381</v>
      </c>
      <c r="B3248">
        <f t="shared" si="50"/>
        <v>4</v>
      </c>
      <c r="C3248" t="str">
        <f>IF(ISNA(VLOOKUP(A3248,words!$A$2:$A$236,1,FALSE)),"-","Normal")</f>
        <v>-</v>
      </c>
      <c r="D3248" t="str">
        <f>IF(ISNA(VLOOKUP(A3248,words_1k!$A$2:$A$1024,1,FALSE)),"-","1k")</f>
        <v>-</v>
      </c>
      <c r="E3248" t="str">
        <f>IF(ISNA(VLOOKUP(A3248,words_5k!$A$2:$A$5024,1,FALSE)),"-","5k")</f>
        <v>5k</v>
      </c>
    </row>
    <row r="3249" spans="1:5" ht="12" x14ac:dyDescent="0.15">
      <c r="A3249" s="11" t="s">
        <v>3382</v>
      </c>
      <c r="B3249">
        <f t="shared" si="50"/>
        <v>6</v>
      </c>
      <c r="C3249" t="str">
        <f>IF(ISNA(VLOOKUP(A3249,words!$A$2:$A$236,1,FALSE)),"-","Normal")</f>
        <v>-</v>
      </c>
      <c r="D3249" t="str">
        <f>IF(ISNA(VLOOKUP(A3249,words_1k!$A$2:$A$1024,1,FALSE)),"-","1k")</f>
        <v>-</v>
      </c>
      <c r="E3249" t="str">
        <f>IF(ISNA(VLOOKUP(A3249,words_5k!$A$2:$A$5024,1,FALSE)),"-","5k")</f>
        <v>5k</v>
      </c>
    </row>
    <row r="3250" spans="1:5" ht="12" x14ac:dyDescent="0.15">
      <c r="A3250" s="11" t="s">
        <v>3383</v>
      </c>
      <c r="B3250">
        <f t="shared" si="50"/>
        <v>5</v>
      </c>
      <c r="C3250" t="str">
        <f>IF(ISNA(VLOOKUP(A3250,words!$A$2:$A$236,1,FALSE)),"-","Normal")</f>
        <v>-</v>
      </c>
      <c r="D3250" t="str">
        <f>IF(ISNA(VLOOKUP(A3250,words_1k!$A$2:$A$1024,1,FALSE)),"-","1k")</f>
        <v>-</v>
      </c>
      <c r="E3250" t="str">
        <f>IF(ISNA(VLOOKUP(A3250,words_5k!$A$2:$A$5024,1,FALSE)),"-","5k")</f>
        <v>5k</v>
      </c>
    </row>
    <row r="3251" spans="1:5" ht="12" x14ac:dyDescent="0.15">
      <c r="A3251" s="11" t="s">
        <v>3384</v>
      </c>
      <c r="B3251">
        <f t="shared" si="50"/>
        <v>5</v>
      </c>
      <c r="C3251" t="str">
        <f>IF(ISNA(VLOOKUP(A3251,words!$A$2:$A$236,1,FALSE)),"-","Normal")</f>
        <v>-</v>
      </c>
      <c r="D3251" t="str">
        <f>IF(ISNA(VLOOKUP(A3251,words_1k!$A$2:$A$1024,1,FALSE)),"-","1k")</f>
        <v>-</v>
      </c>
      <c r="E3251" t="str">
        <f>IF(ISNA(VLOOKUP(A3251,words_5k!$A$2:$A$5024,1,FALSE)),"-","5k")</f>
        <v>5k</v>
      </c>
    </row>
    <row r="3252" spans="1:5" ht="12" x14ac:dyDescent="0.15">
      <c r="A3252" s="11" t="s">
        <v>3385</v>
      </c>
      <c r="B3252">
        <f t="shared" si="50"/>
        <v>5</v>
      </c>
      <c r="C3252" t="str">
        <f>IF(ISNA(VLOOKUP(A3252,words!$A$2:$A$236,1,FALSE)),"-","Normal")</f>
        <v>-</v>
      </c>
      <c r="D3252" t="str">
        <f>IF(ISNA(VLOOKUP(A3252,words_1k!$A$2:$A$1024,1,FALSE)),"-","1k")</f>
        <v>-</v>
      </c>
      <c r="E3252" t="str">
        <f>IF(ISNA(VLOOKUP(A3252,words_5k!$A$2:$A$5024,1,FALSE)),"-","5k")</f>
        <v>5k</v>
      </c>
    </row>
    <row r="3253" spans="1:5" ht="12" x14ac:dyDescent="0.15">
      <c r="A3253" s="11" t="s">
        <v>3386</v>
      </c>
      <c r="B3253">
        <f t="shared" si="50"/>
        <v>3</v>
      </c>
      <c r="C3253" t="str">
        <f>IF(ISNA(VLOOKUP(A3253,words!$A$2:$A$236,1,FALSE)),"-","Normal")</f>
        <v>-</v>
      </c>
      <c r="D3253" t="str">
        <f>IF(ISNA(VLOOKUP(A3253,words_1k!$A$2:$A$1024,1,FALSE)),"-","1k")</f>
        <v>-</v>
      </c>
      <c r="E3253" t="str">
        <f>IF(ISNA(VLOOKUP(A3253,words_5k!$A$2:$A$5024,1,FALSE)),"-","5k")</f>
        <v>5k</v>
      </c>
    </row>
    <row r="3254" spans="1:5" ht="12" x14ac:dyDescent="0.15">
      <c r="A3254" s="11" t="s">
        <v>3387</v>
      </c>
      <c r="B3254">
        <f t="shared" si="50"/>
        <v>4</v>
      </c>
      <c r="C3254" t="str">
        <f>IF(ISNA(VLOOKUP(A3254,words!$A$2:$A$236,1,FALSE)),"-","Normal")</f>
        <v>-</v>
      </c>
      <c r="D3254" t="str">
        <f>IF(ISNA(VLOOKUP(A3254,words_1k!$A$2:$A$1024,1,FALSE)),"-","1k")</f>
        <v>-</v>
      </c>
      <c r="E3254" t="str">
        <f>IF(ISNA(VLOOKUP(A3254,words_5k!$A$2:$A$5024,1,FALSE)),"-","5k")</f>
        <v>5k</v>
      </c>
    </row>
    <row r="3255" spans="1:5" ht="12" x14ac:dyDescent="0.15">
      <c r="A3255" s="11" t="s">
        <v>3388</v>
      </c>
      <c r="B3255">
        <f t="shared" si="50"/>
        <v>4</v>
      </c>
      <c r="C3255" t="str">
        <f>IF(ISNA(VLOOKUP(A3255,words!$A$2:$A$236,1,FALSE)),"-","Normal")</f>
        <v>-</v>
      </c>
      <c r="D3255" t="str">
        <f>IF(ISNA(VLOOKUP(A3255,words_1k!$A$2:$A$1024,1,FALSE)),"-","1k")</f>
        <v>-</v>
      </c>
      <c r="E3255" t="str">
        <f>IF(ISNA(VLOOKUP(A3255,words_5k!$A$2:$A$5024,1,FALSE)),"-","5k")</f>
        <v>5k</v>
      </c>
    </row>
    <row r="3256" spans="1:5" ht="12" x14ac:dyDescent="0.15">
      <c r="A3256" s="11" t="s">
        <v>3389</v>
      </c>
      <c r="B3256">
        <f t="shared" si="50"/>
        <v>4</v>
      </c>
      <c r="C3256" t="str">
        <f>IF(ISNA(VLOOKUP(A3256,words!$A$2:$A$236,1,FALSE)),"-","Normal")</f>
        <v>-</v>
      </c>
      <c r="D3256" t="str">
        <f>IF(ISNA(VLOOKUP(A3256,words_1k!$A$2:$A$1024,1,FALSE)),"-","1k")</f>
        <v>-</v>
      </c>
      <c r="E3256" t="str">
        <f>IF(ISNA(VLOOKUP(A3256,words_5k!$A$2:$A$5024,1,FALSE)),"-","5k")</f>
        <v>5k</v>
      </c>
    </row>
    <row r="3257" spans="1:5" ht="12" x14ac:dyDescent="0.15">
      <c r="A3257" s="11" t="s">
        <v>3390</v>
      </c>
      <c r="B3257">
        <f t="shared" si="50"/>
        <v>4</v>
      </c>
      <c r="C3257" t="str">
        <f>IF(ISNA(VLOOKUP(A3257,words!$A$2:$A$236,1,FALSE)),"-","Normal")</f>
        <v>-</v>
      </c>
      <c r="D3257" t="str">
        <f>IF(ISNA(VLOOKUP(A3257,words_1k!$A$2:$A$1024,1,FALSE)),"-","1k")</f>
        <v>-</v>
      </c>
      <c r="E3257" t="str">
        <f>IF(ISNA(VLOOKUP(A3257,words_5k!$A$2:$A$5024,1,FALSE)),"-","5k")</f>
        <v>5k</v>
      </c>
    </row>
    <row r="3258" spans="1:5" ht="12" x14ac:dyDescent="0.15">
      <c r="A3258" s="11" t="s">
        <v>3391</v>
      </c>
      <c r="B3258">
        <f t="shared" si="50"/>
        <v>4</v>
      </c>
      <c r="C3258" t="str">
        <f>IF(ISNA(VLOOKUP(A3258,words!$A$2:$A$236,1,FALSE)),"-","Normal")</f>
        <v>-</v>
      </c>
      <c r="D3258" t="str">
        <f>IF(ISNA(VLOOKUP(A3258,words_1k!$A$2:$A$1024,1,FALSE)),"-","1k")</f>
        <v>-</v>
      </c>
      <c r="E3258" t="str">
        <f>IF(ISNA(VLOOKUP(A3258,words_5k!$A$2:$A$5024,1,FALSE)),"-","5k")</f>
        <v>5k</v>
      </c>
    </row>
    <row r="3259" spans="1:5" ht="12" x14ac:dyDescent="0.15">
      <c r="A3259" s="11" t="s">
        <v>3392</v>
      </c>
      <c r="B3259">
        <f t="shared" si="50"/>
        <v>5</v>
      </c>
      <c r="C3259" t="str">
        <f>IF(ISNA(VLOOKUP(A3259,words!$A$2:$A$236,1,FALSE)),"-","Normal")</f>
        <v>-</v>
      </c>
      <c r="D3259" t="str">
        <f>IF(ISNA(VLOOKUP(A3259,words_1k!$A$2:$A$1024,1,FALSE)),"-","1k")</f>
        <v>-</v>
      </c>
      <c r="E3259" t="str">
        <f>IF(ISNA(VLOOKUP(A3259,words_5k!$A$2:$A$5024,1,FALSE)),"-","5k")</f>
        <v>5k</v>
      </c>
    </row>
    <row r="3260" spans="1:5" ht="12" x14ac:dyDescent="0.15">
      <c r="A3260" s="11" t="s">
        <v>3393</v>
      </c>
      <c r="B3260">
        <f t="shared" si="50"/>
        <v>7</v>
      </c>
      <c r="C3260" t="str">
        <f>IF(ISNA(VLOOKUP(A3260,words!$A$2:$A$236,1,FALSE)),"-","Normal")</f>
        <v>-</v>
      </c>
      <c r="D3260" t="str">
        <f>IF(ISNA(VLOOKUP(A3260,words_1k!$A$2:$A$1024,1,FALSE)),"-","1k")</f>
        <v>-</v>
      </c>
      <c r="E3260" t="str">
        <f>IF(ISNA(VLOOKUP(A3260,words_5k!$A$2:$A$5024,1,FALSE)),"-","5k")</f>
        <v>5k</v>
      </c>
    </row>
    <row r="3261" spans="1:5" ht="12" x14ac:dyDescent="0.15">
      <c r="A3261" s="11" t="s">
        <v>3394</v>
      </c>
      <c r="B3261">
        <f t="shared" si="50"/>
        <v>4</v>
      </c>
      <c r="C3261" t="str">
        <f>IF(ISNA(VLOOKUP(A3261,words!$A$2:$A$236,1,FALSE)),"-","Normal")</f>
        <v>-</v>
      </c>
      <c r="D3261" t="str">
        <f>IF(ISNA(VLOOKUP(A3261,words_1k!$A$2:$A$1024,1,FALSE)),"-","1k")</f>
        <v>-</v>
      </c>
      <c r="E3261" t="str">
        <f>IF(ISNA(VLOOKUP(A3261,words_5k!$A$2:$A$5024,1,FALSE)),"-","5k")</f>
        <v>5k</v>
      </c>
    </row>
    <row r="3262" spans="1:5" ht="12" x14ac:dyDescent="0.15">
      <c r="A3262" s="11" t="s">
        <v>3395</v>
      </c>
      <c r="B3262">
        <f t="shared" si="50"/>
        <v>5</v>
      </c>
      <c r="C3262" t="str">
        <f>IF(ISNA(VLOOKUP(A3262,words!$A$2:$A$236,1,FALSE)),"-","Normal")</f>
        <v>-</v>
      </c>
      <c r="D3262" t="str">
        <f>IF(ISNA(VLOOKUP(A3262,words_1k!$A$2:$A$1024,1,FALSE)),"-","1k")</f>
        <v>-</v>
      </c>
      <c r="E3262" t="str">
        <f>IF(ISNA(VLOOKUP(A3262,words_5k!$A$2:$A$5024,1,FALSE)),"-","5k")</f>
        <v>5k</v>
      </c>
    </row>
    <row r="3263" spans="1:5" ht="12" x14ac:dyDescent="0.15">
      <c r="A3263" s="11" t="s">
        <v>3396</v>
      </c>
      <c r="B3263">
        <f t="shared" si="50"/>
        <v>4</v>
      </c>
      <c r="C3263" t="str">
        <f>IF(ISNA(VLOOKUP(A3263,words!$A$2:$A$236,1,FALSE)),"-","Normal")</f>
        <v>-</v>
      </c>
      <c r="D3263" t="str">
        <f>IF(ISNA(VLOOKUP(A3263,words_1k!$A$2:$A$1024,1,FALSE)),"-","1k")</f>
        <v>-</v>
      </c>
      <c r="E3263" t="str">
        <f>IF(ISNA(VLOOKUP(A3263,words_5k!$A$2:$A$5024,1,FALSE)),"-","5k")</f>
        <v>5k</v>
      </c>
    </row>
    <row r="3264" spans="1:5" ht="12" x14ac:dyDescent="0.15">
      <c r="A3264" s="11" t="s">
        <v>3397</v>
      </c>
      <c r="B3264">
        <f t="shared" si="50"/>
        <v>6</v>
      </c>
      <c r="C3264" t="str">
        <f>IF(ISNA(VLOOKUP(A3264,words!$A$2:$A$236,1,FALSE)),"-","Normal")</f>
        <v>-</v>
      </c>
      <c r="D3264" t="str">
        <f>IF(ISNA(VLOOKUP(A3264,words_1k!$A$2:$A$1024,1,FALSE)),"-","1k")</f>
        <v>-</v>
      </c>
      <c r="E3264" t="str">
        <f>IF(ISNA(VLOOKUP(A3264,words_5k!$A$2:$A$5024,1,FALSE)),"-","5k")</f>
        <v>5k</v>
      </c>
    </row>
    <row r="3265" spans="1:5" ht="12" x14ac:dyDescent="0.15">
      <c r="A3265" s="11" t="s">
        <v>3398</v>
      </c>
      <c r="B3265">
        <f t="shared" si="50"/>
        <v>5</v>
      </c>
      <c r="C3265" t="str">
        <f>IF(ISNA(VLOOKUP(A3265,words!$A$2:$A$236,1,FALSE)),"-","Normal")</f>
        <v>-</v>
      </c>
      <c r="D3265" t="str">
        <f>IF(ISNA(VLOOKUP(A3265,words_1k!$A$2:$A$1024,1,FALSE)),"-","1k")</f>
        <v>-</v>
      </c>
      <c r="E3265" t="str">
        <f>IF(ISNA(VLOOKUP(A3265,words_5k!$A$2:$A$5024,1,FALSE)),"-","5k")</f>
        <v>5k</v>
      </c>
    </row>
    <row r="3266" spans="1:5" ht="12" x14ac:dyDescent="0.15">
      <c r="A3266" s="11" t="s">
        <v>3399</v>
      </c>
      <c r="B3266">
        <f t="shared" ref="B3266:B3329" si="51">LEN(A3266)</f>
        <v>6</v>
      </c>
      <c r="C3266" t="str">
        <f>IF(ISNA(VLOOKUP(A3266,words!$A$2:$A$236,1,FALSE)),"-","Normal")</f>
        <v>-</v>
      </c>
      <c r="D3266" t="str">
        <f>IF(ISNA(VLOOKUP(A3266,words_1k!$A$2:$A$1024,1,FALSE)),"-","1k")</f>
        <v>-</v>
      </c>
      <c r="E3266" t="str">
        <f>IF(ISNA(VLOOKUP(A3266,words_5k!$A$2:$A$5024,1,FALSE)),"-","5k")</f>
        <v>5k</v>
      </c>
    </row>
    <row r="3267" spans="1:5" ht="12" x14ac:dyDescent="0.15">
      <c r="A3267" s="11" t="s">
        <v>3400</v>
      </c>
      <c r="B3267">
        <f t="shared" si="51"/>
        <v>5</v>
      </c>
      <c r="C3267" t="str">
        <f>IF(ISNA(VLOOKUP(A3267,words!$A$2:$A$236,1,FALSE)),"-","Normal")</f>
        <v>-</v>
      </c>
      <c r="D3267" t="str">
        <f>IF(ISNA(VLOOKUP(A3267,words_1k!$A$2:$A$1024,1,FALSE)),"-","1k")</f>
        <v>-</v>
      </c>
      <c r="E3267" t="str">
        <f>IF(ISNA(VLOOKUP(A3267,words_5k!$A$2:$A$5024,1,FALSE)),"-","5k")</f>
        <v>5k</v>
      </c>
    </row>
    <row r="3268" spans="1:5" ht="12" x14ac:dyDescent="0.15">
      <c r="A3268" s="11" t="s">
        <v>3401</v>
      </c>
      <c r="B3268">
        <f t="shared" si="51"/>
        <v>4</v>
      </c>
      <c r="C3268" t="str">
        <f>IF(ISNA(VLOOKUP(A3268,words!$A$2:$A$236,1,FALSE)),"-","Normal")</f>
        <v>-</v>
      </c>
      <c r="D3268" t="str">
        <f>IF(ISNA(VLOOKUP(A3268,words_1k!$A$2:$A$1024,1,FALSE)),"-","1k")</f>
        <v>-</v>
      </c>
      <c r="E3268" t="str">
        <f>IF(ISNA(VLOOKUP(A3268,words_5k!$A$2:$A$5024,1,FALSE)),"-","5k")</f>
        <v>5k</v>
      </c>
    </row>
    <row r="3269" spans="1:5" ht="12" x14ac:dyDescent="0.15">
      <c r="A3269" s="11" t="s">
        <v>3402</v>
      </c>
      <c r="B3269">
        <f t="shared" si="51"/>
        <v>5</v>
      </c>
      <c r="C3269" t="str">
        <f>IF(ISNA(VLOOKUP(A3269,words!$A$2:$A$236,1,FALSE)),"-","Normal")</f>
        <v>-</v>
      </c>
      <c r="D3269" t="str">
        <f>IF(ISNA(VLOOKUP(A3269,words_1k!$A$2:$A$1024,1,FALSE)),"-","1k")</f>
        <v>-</v>
      </c>
      <c r="E3269" t="str">
        <f>IF(ISNA(VLOOKUP(A3269,words_5k!$A$2:$A$5024,1,FALSE)),"-","5k")</f>
        <v>5k</v>
      </c>
    </row>
    <row r="3270" spans="1:5" ht="12" x14ac:dyDescent="0.15">
      <c r="A3270" s="11" t="s">
        <v>3403</v>
      </c>
      <c r="B3270">
        <f t="shared" si="51"/>
        <v>5</v>
      </c>
      <c r="C3270" t="str">
        <f>IF(ISNA(VLOOKUP(A3270,words!$A$2:$A$236,1,FALSE)),"-","Normal")</f>
        <v>-</v>
      </c>
      <c r="D3270" t="str">
        <f>IF(ISNA(VLOOKUP(A3270,words_1k!$A$2:$A$1024,1,FALSE)),"-","1k")</f>
        <v>-</v>
      </c>
      <c r="E3270" t="str">
        <f>IF(ISNA(VLOOKUP(A3270,words_5k!$A$2:$A$5024,1,FALSE)),"-","5k")</f>
        <v>5k</v>
      </c>
    </row>
    <row r="3271" spans="1:5" ht="12" x14ac:dyDescent="0.15">
      <c r="A3271" s="11" t="s">
        <v>3404</v>
      </c>
      <c r="B3271">
        <f t="shared" si="51"/>
        <v>5</v>
      </c>
      <c r="C3271" t="str">
        <f>IF(ISNA(VLOOKUP(A3271,words!$A$2:$A$236,1,FALSE)),"-","Normal")</f>
        <v>-</v>
      </c>
      <c r="D3271" t="str">
        <f>IF(ISNA(VLOOKUP(A3271,words_1k!$A$2:$A$1024,1,FALSE)),"-","1k")</f>
        <v>-</v>
      </c>
      <c r="E3271" t="str">
        <f>IF(ISNA(VLOOKUP(A3271,words_5k!$A$2:$A$5024,1,FALSE)),"-","5k")</f>
        <v>5k</v>
      </c>
    </row>
    <row r="3272" spans="1:5" ht="12" x14ac:dyDescent="0.15">
      <c r="A3272" s="11" t="s">
        <v>3405</v>
      </c>
      <c r="B3272">
        <f t="shared" si="51"/>
        <v>8</v>
      </c>
      <c r="C3272" t="str">
        <f>IF(ISNA(VLOOKUP(A3272,words!$A$2:$A$236,1,FALSE)),"-","Normal")</f>
        <v>-</v>
      </c>
      <c r="D3272" t="str">
        <f>IF(ISNA(VLOOKUP(A3272,words_1k!$A$2:$A$1024,1,FALSE)),"-","1k")</f>
        <v>-</v>
      </c>
      <c r="E3272" t="str">
        <f>IF(ISNA(VLOOKUP(A3272,words_5k!$A$2:$A$5024,1,FALSE)),"-","5k")</f>
        <v>5k</v>
      </c>
    </row>
    <row r="3273" spans="1:5" ht="12" x14ac:dyDescent="0.15">
      <c r="A3273" s="11" t="s">
        <v>3406</v>
      </c>
      <c r="B3273">
        <f t="shared" si="51"/>
        <v>6</v>
      </c>
      <c r="C3273" t="str">
        <f>IF(ISNA(VLOOKUP(A3273,words!$A$2:$A$236,1,FALSE)),"-","Normal")</f>
        <v>-</v>
      </c>
      <c r="D3273" t="str">
        <f>IF(ISNA(VLOOKUP(A3273,words_1k!$A$2:$A$1024,1,FALSE)),"-","1k")</f>
        <v>-</v>
      </c>
      <c r="E3273" t="str">
        <f>IF(ISNA(VLOOKUP(A3273,words_5k!$A$2:$A$5024,1,FALSE)),"-","5k")</f>
        <v>5k</v>
      </c>
    </row>
    <row r="3274" spans="1:5" ht="12" x14ac:dyDescent="0.15">
      <c r="A3274" s="11" t="s">
        <v>3407</v>
      </c>
      <c r="B3274">
        <f t="shared" si="51"/>
        <v>4</v>
      </c>
      <c r="C3274" t="str">
        <f>IF(ISNA(VLOOKUP(A3274,words!$A$2:$A$236,1,FALSE)),"-","Normal")</f>
        <v>-</v>
      </c>
      <c r="D3274" t="str">
        <f>IF(ISNA(VLOOKUP(A3274,words_1k!$A$2:$A$1024,1,FALSE)),"-","1k")</f>
        <v>-</v>
      </c>
      <c r="E3274" t="str">
        <f>IF(ISNA(VLOOKUP(A3274,words_5k!$A$2:$A$5024,1,FALSE)),"-","5k")</f>
        <v>5k</v>
      </c>
    </row>
    <row r="3275" spans="1:5" ht="12" x14ac:dyDescent="0.15">
      <c r="A3275" s="11" t="s">
        <v>3408</v>
      </c>
      <c r="B3275">
        <f t="shared" si="51"/>
        <v>6</v>
      </c>
      <c r="C3275" t="str">
        <f>IF(ISNA(VLOOKUP(A3275,words!$A$2:$A$236,1,FALSE)),"-","Normal")</f>
        <v>-</v>
      </c>
      <c r="D3275" t="str">
        <f>IF(ISNA(VLOOKUP(A3275,words_1k!$A$2:$A$1024,1,FALSE)),"-","1k")</f>
        <v>-</v>
      </c>
      <c r="E3275" t="str">
        <f>IF(ISNA(VLOOKUP(A3275,words_5k!$A$2:$A$5024,1,FALSE)),"-","5k")</f>
        <v>5k</v>
      </c>
    </row>
    <row r="3276" spans="1:5" ht="12" x14ac:dyDescent="0.15">
      <c r="A3276" s="11" t="s">
        <v>3409</v>
      </c>
      <c r="B3276">
        <f t="shared" si="51"/>
        <v>6</v>
      </c>
      <c r="C3276" t="str">
        <f>IF(ISNA(VLOOKUP(A3276,words!$A$2:$A$236,1,FALSE)),"-","Normal")</f>
        <v>-</v>
      </c>
      <c r="D3276" t="str">
        <f>IF(ISNA(VLOOKUP(A3276,words_1k!$A$2:$A$1024,1,FALSE)),"-","1k")</f>
        <v>-</v>
      </c>
      <c r="E3276" t="str">
        <f>IF(ISNA(VLOOKUP(A3276,words_5k!$A$2:$A$5024,1,FALSE)),"-","5k")</f>
        <v>5k</v>
      </c>
    </row>
    <row r="3277" spans="1:5" ht="12" x14ac:dyDescent="0.15">
      <c r="A3277" s="11" t="s">
        <v>3410</v>
      </c>
      <c r="B3277">
        <f t="shared" si="51"/>
        <v>6</v>
      </c>
      <c r="C3277" t="str">
        <f>IF(ISNA(VLOOKUP(A3277,words!$A$2:$A$236,1,FALSE)),"-","Normal")</f>
        <v>-</v>
      </c>
      <c r="D3277" t="str">
        <f>IF(ISNA(VLOOKUP(A3277,words_1k!$A$2:$A$1024,1,FALSE)),"-","1k")</f>
        <v>-</v>
      </c>
      <c r="E3277" t="str">
        <f>IF(ISNA(VLOOKUP(A3277,words_5k!$A$2:$A$5024,1,FALSE)),"-","5k")</f>
        <v>5k</v>
      </c>
    </row>
    <row r="3278" spans="1:5" ht="12" x14ac:dyDescent="0.15">
      <c r="A3278" s="11" t="s">
        <v>3411</v>
      </c>
      <c r="B3278">
        <f t="shared" si="51"/>
        <v>6</v>
      </c>
      <c r="C3278" t="str">
        <f>IF(ISNA(VLOOKUP(A3278,words!$A$2:$A$236,1,FALSE)),"-","Normal")</f>
        <v>-</v>
      </c>
      <c r="D3278" t="str">
        <f>IF(ISNA(VLOOKUP(A3278,words_1k!$A$2:$A$1024,1,FALSE)),"-","1k")</f>
        <v>-</v>
      </c>
      <c r="E3278" t="str">
        <f>IF(ISNA(VLOOKUP(A3278,words_5k!$A$2:$A$5024,1,FALSE)),"-","5k")</f>
        <v>5k</v>
      </c>
    </row>
    <row r="3279" spans="1:5" ht="12" x14ac:dyDescent="0.15">
      <c r="A3279" s="11" t="s">
        <v>3412</v>
      </c>
      <c r="B3279">
        <f t="shared" si="51"/>
        <v>3</v>
      </c>
      <c r="C3279" t="str">
        <f>IF(ISNA(VLOOKUP(A3279,words!$A$2:$A$236,1,FALSE)),"-","Normal")</f>
        <v>-</v>
      </c>
      <c r="D3279" t="str">
        <f>IF(ISNA(VLOOKUP(A3279,words_1k!$A$2:$A$1024,1,FALSE)),"-","1k")</f>
        <v>-</v>
      </c>
      <c r="E3279" t="str">
        <f>IF(ISNA(VLOOKUP(A3279,words_5k!$A$2:$A$5024,1,FALSE)),"-","5k")</f>
        <v>5k</v>
      </c>
    </row>
    <row r="3280" spans="1:5" ht="12" x14ac:dyDescent="0.15">
      <c r="A3280" s="11" t="s">
        <v>3413</v>
      </c>
      <c r="B3280">
        <f t="shared" si="51"/>
        <v>7</v>
      </c>
      <c r="C3280" t="str">
        <f>IF(ISNA(VLOOKUP(A3280,words!$A$2:$A$236,1,FALSE)),"-","Normal")</f>
        <v>-</v>
      </c>
      <c r="D3280" t="str">
        <f>IF(ISNA(VLOOKUP(A3280,words_1k!$A$2:$A$1024,1,FALSE)),"-","1k")</f>
        <v>-</v>
      </c>
      <c r="E3280" t="str">
        <f>IF(ISNA(VLOOKUP(A3280,words_5k!$A$2:$A$5024,1,FALSE)),"-","5k")</f>
        <v>5k</v>
      </c>
    </row>
    <row r="3281" spans="1:5" ht="12" x14ac:dyDescent="0.15">
      <c r="A3281" s="11" t="s">
        <v>3414</v>
      </c>
      <c r="B3281">
        <f t="shared" si="51"/>
        <v>7</v>
      </c>
      <c r="C3281" t="str">
        <f>IF(ISNA(VLOOKUP(A3281,words!$A$2:$A$236,1,FALSE)),"-","Normal")</f>
        <v>-</v>
      </c>
      <c r="D3281" t="str">
        <f>IF(ISNA(VLOOKUP(A3281,words_1k!$A$2:$A$1024,1,FALSE)),"-","1k")</f>
        <v>-</v>
      </c>
      <c r="E3281" t="str">
        <f>IF(ISNA(VLOOKUP(A3281,words_5k!$A$2:$A$5024,1,FALSE)),"-","5k")</f>
        <v>5k</v>
      </c>
    </row>
    <row r="3282" spans="1:5" ht="12" x14ac:dyDescent="0.15">
      <c r="A3282" s="11" t="s">
        <v>3415</v>
      </c>
      <c r="B3282">
        <f t="shared" si="51"/>
        <v>7</v>
      </c>
      <c r="C3282" t="str">
        <f>IF(ISNA(VLOOKUP(A3282,words!$A$2:$A$236,1,FALSE)),"-","Normal")</f>
        <v>-</v>
      </c>
      <c r="D3282" t="str">
        <f>IF(ISNA(VLOOKUP(A3282,words_1k!$A$2:$A$1024,1,FALSE)),"-","1k")</f>
        <v>-</v>
      </c>
      <c r="E3282" t="str">
        <f>IF(ISNA(VLOOKUP(A3282,words_5k!$A$2:$A$5024,1,FALSE)),"-","5k")</f>
        <v>5k</v>
      </c>
    </row>
    <row r="3283" spans="1:5" ht="12" x14ac:dyDescent="0.15">
      <c r="A3283" s="11" t="s">
        <v>3416</v>
      </c>
      <c r="B3283">
        <f t="shared" si="51"/>
        <v>6</v>
      </c>
      <c r="C3283" t="str">
        <f>IF(ISNA(VLOOKUP(A3283,words!$A$2:$A$236,1,FALSE)),"-","Normal")</f>
        <v>-</v>
      </c>
      <c r="D3283" t="str">
        <f>IF(ISNA(VLOOKUP(A3283,words_1k!$A$2:$A$1024,1,FALSE)),"-","1k")</f>
        <v>-</v>
      </c>
      <c r="E3283" t="str">
        <f>IF(ISNA(VLOOKUP(A3283,words_5k!$A$2:$A$5024,1,FALSE)),"-","5k")</f>
        <v>5k</v>
      </c>
    </row>
    <row r="3284" spans="1:5" ht="12" x14ac:dyDescent="0.15">
      <c r="A3284" s="11" t="s">
        <v>3417</v>
      </c>
      <c r="B3284">
        <f t="shared" si="51"/>
        <v>4</v>
      </c>
      <c r="C3284" t="str">
        <f>IF(ISNA(VLOOKUP(A3284,words!$A$2:$A$236,1,FALSE)),"-","Normal")</f>
        <v>-</v>
      </c>
      <c r="D3284" t="str">
        <f>IF(ISNA(VLOOKUP(A3284,words_1k!$A$2:$A$1024,1,FALSE)),"-","1k")</f>
        <v>-</v>
      </c>
      <c r="E3284" t="str">
        <f>IF(ISNA(VLOOKUP(A3284,words_5k!$A$2:$A$5024,1,FALSE)),"-","5k")</f>
        <v>5k</v>
      </c>
    </row>
    <row r="3285" spans="1:5" ht="12" x14ac:dyDescent="0.15">
      <c r="A3285" s="11" t="s">
        <v>3418</v>
      </c>
      <c r="B3285">
        <f t="shared" si="51"/>
        <v>5</v>
      </c>
      <c r="C3285" t="str">
        <f>IF(ISNA(VLOOKUP(A3285,words!$A$2:$A$236,1,FALSE)),"-","Normal")</f>
        <v>-</v>
      </c>
      <c r="D3285" t="str">
        <f>IF(ISNA(VLOOKUP(A3285,words_1k!$A$2:$A$1024,1,FALSE)),"-","1k")</f>
        <v>-</v>
      </c>
      <c r="E3285" t="str">
        <f>IF(ISNA(VLOOKUP(A3285,words_5k!$A$2:$A$5024,1,FALSE)),"-","5k")</f>
        <v>5k</v>
      </c>
    </row>
    <row r="3286" spans="1:5" ht="12" x14ac:dyDescent="0.15">
      <c r="A3286" s="11" t="s">
        <v>3419</v>
      </c>
      <c r="B3286">
        <f t="shared" si="51"/>
        <v>5</v>
      </c>
      <c r="C3286" t="str">
        <f>IF(ISNA(VLOOKUP(A3286,words!$A$2:$A$236,1,FALSE)),"-","Normal")</f>
        <v>-</v>
      </c>
      <c r="D3286" t="str">
        <f>IF(ISNA(VLOOKUP(A3286,words_1k!$A$2:$A$1024,1,FALSE)),"-","1k")</f>
        <v>-</v>
      </c>
      <c r="E3286" t="str">
        <f>IF(ISNA(VLOOKUP(A3286,words_5k!$A$2:$A$5024,1,FALSE)),"-","5k")</f>
        <v>5k</v>
      </c>
    </row>
    <row r="3287" spans="1:5" ht="12" x14ac:dyDescent="0.15">
      <c r="A3287" s="11" t="s">
        <v>3420</v>
      </c>
      <c r="B3287">
        <f t="shared" si="51"/>
        <v>4</v>
      </c>
      <c r="C3287" t="str">
        <f>IF(ISNA(VLOOKUP(A3287,words!$A$2:$A$236,1,FALSE)),"-","Normal")</f>
        <v>-</v>
      </c>
      <c r="D3287" t="str">
        <f>IF(ISNA(VLOOKUP(A3287,words_1k!$A$2:$A$1024,1,FALSE)),"-","1k")</f>
        <v>-</v>
      </c>
      <c r="E3287" t="str">
        <f>IF(ISNA(VLOOKUP(A3287,words_5k!$A$2:$A$5024,1,FALSE)),"-","5k")</f>
        <v>5k</v>
      </c>
    </row>
    <row r="3288" spans="1:5" ht="12" x14ac:dyDescent="0.15">
      <c r="A3288" s="11" t="s">
        <v>3421</v>
      </c>
      <c r="B3288">
        <f t="shared" si="51"/>
        <v>7</v>
      </c>
      <c r="C3288" t="str">
        <f>IF(ISNA(VLOOKUP(A3288,words!$A$2:$A$236,1,FALSE)),"-","Normal")</f>
        <v>-</v>
      </c>
      <c r="D3288" t="str">
        <f>IF(ISNA(VLOOKUP(A3288,words_1k!$A$2:$A$1024,1,FALSE)),"-","1k")</f>
        <v>-</v>
      </c>
      <c r="E3288" t="str">
        <f>IF(ISNA(VLOOKUP(A3288,words_5k!$A$2:$A$5024,1,FALSE)),"-","5k")</f>
        <v>5k</v>
      </c>
    </row>
    <row r="3289" spans="1:5" ht="12" x14ac:dyDescent="0.15">
      <c r="A3289" s="11" t="s">
        <v>3422</v>
      </c>
      <c r="B3289">
        <f t="shared" si="51"/>
        <v>5</v>
      </c>
      <c r="C3289" t="str">
        <f>IF(ISNA(VLOOKUP(A3289,words!$A$2:$A$236,1,FALSE)),"-","Normal")</f>
        <v>-</v>
      </c>
      <c r="D3289" t="str">
        <f>IF(ISNA(VLOOKUP(A3289,words_1k!$A$2:$A$1024,1,FALSE)),"-","1k")</f>
        <v>-</v>
      </c>
      <c r="E3289" t="str">
        <f>IF(ISNA(VLOOKUP(A3289,words_5k!$A$2:$A$5024,1,FALSE)),"-","5k")</f>
        <v>5k</v>
      </c>
    </row>
    <row r="3290" spans="1:5" ht="12" x14ac:dyDescent="0.15">
      <c r="A3290" s="11" t="s">
        <v>3423</v>
      </c>
      <c r="B3290">
        <f t="shared" si="51"/>
        <v>7</v>
      </c>
      <c r="C3290" t="str">
        <f>IF(ISNA(VLOOKUP(A3290,words!$A$2:$A$236,1,FALSE)),"-","Normal")</f>
        <v>-</v>
      </c>
      <c r="D3290" t="str">
        <f>IF(ISNA(VLOOKUP(A3290,words_1k!$A$2:$A$1024,1,FALSE)),"-","1k")</f>
        <v>-</v>
      </c>
      <c r="E3290" t="str">
        <f>IF(ISNA(VLOOKUP(A3290,words_5k!$A$2:$A$5024,1,FALSE)),"-","5k")</f>
        <v>5k</v>
      </c>
    </row>
    <row r="3291" spans="1:5" ht="12" x14ac:dyDescent="0.15">
      <c r="A3291" s="11" t="s">
        <v>3424</v>
      </c>
      <c r="B3291">
        <f t="shared" si="51"/>
        <v>6</v>
      </c>
      <c r="C3291" t="str">
        <f>IF(ISNA(VLOOKUP(A3291,words!$A$2:$A$236,1,FALSE)),"-","Normal")</f>
        <v>-</v>
      </c>
      <c r="D3291" t="str">
        <f>IF(ISNA(VLOOKUP(A3291,words_1k!$A$2:$A$1024,1,FALSE)),"-","1k")</f>
        <v>-</v>
      </c>
      <c r="E3291" t="str">
        <f>IF(ISNA(VLOOKUP(A3291,words_5k!$A$2:$A$5024,1,FALSE)),"-","5k")</f>
        <v>5k</v>
      </c>
    </row>
    <row r="3292" spans="1:5" ht="12" x14ac:dyDescent="0.15">
      <c r="A3292" s="11" t="s">
        <v>3425</v>
      </c>
      <c r="B3292">
        <f t="shared" si="51"/>
        <v>5</v>
      </c>
      <c r="C3292" t="str">
        <f>IF(ISNA(VLOOKUP(A3292,words!$A$2:$A$236,1,FALSE)),"-","Normal")</f>
        <v>-</v>
      </c>
      <c r="D3292" t="str">
        <f>IF(ISNA(VLOOKUP(A3292,words_1k!$A$2:$A$1024,1,FALSE)),"-","1k")</f>
        <v>-</v>
      </c>
      <c r="E3292" t="str">
        <f>IF(ISNA(VLOOKUP(A3292,words_5k!$A$2:$A$5024,1,FALSE)),"-","5k")</f>
        <v>5k</v>
      </c>
    </row>
    <row r="3293" spans="1:5" ht="12" x14ac:dyDescent="0.15">
      <c r="A3293" s="11" t="s">
        <v>3426</v>
      </c>
      <c r="B3293">
        <f t="shared" si="51"/>
        <v>6</v>
      </c>
      <c r="C3293" t="str">
        <f>IF(ISNA(VLOOKUP(A3293,words!$A$2:$A$236,1,FALSE)),"-","Normal")</f>
        <v>-</v>
      </c>
      <c r="D3293" t="str">
        <f>IF(ISNA(VLOOKUP(A3293,words_1k!$A$2:$A$1024,1,FALSE)),"-","1k")</f>
        <v>-</v>
      </c>
      <c r="E3293" t="str">
        <f>IF(ISNA(VLOOKUP(A3293,words_5k!$A$2:$A$5024,1,FALSE)),"-","5k")</f>
        <v>5k</v>
      </c>
    </row>
    <row r="3294" spans="1:5" ht="12" x14ac:dyDescent="0.15">
      <c r="A3294" s="11" t="s">
        <v>3427</v>
      </c>
      <c r="B3294">
        <f t="shared" si="51"/>
        <v>6</v>
      </c>
      <c r="C3294" t="str">
        <f>IF(ISNA(VLOOKUP(A3294,words!$A$2:$A$236,1,FALSE)),"-","Normal")</f>
        <v>-</v>
      </c>
      <c r="D3294" t="str">
        <f>IF(ISNA(VLOOKUP(A3294,words_1k!$A$2:$A$1024,1,FALSE)),"-","1k")</f>
        <v>-</v>
      </c>
      <c r="E3294" t="str">
        <f>IF(ISNA(VLOOKUP(A3294,words_5k!$A$2:$A$5024,1,FALSE)),"-","5k")</f>
        <v>5k</v>
      </c>
    </row>
    <row r="3295" spans="1:5" ht="12" x14ac:dyDescent="0.15">
      <c r="A3295" s="11" t="s">
        <v>3428</v>
      </c>
      <c r="B3295">
        <f t="shared" si="51"/>
        <v>4</v>
      </c>
      <c r="C3295" t="str">
        <f>IF(ISNA(VLOOKUP(A3295,words!$A$2:$A$236,1,FALSE)),"-","Normal")</f>
        <v>-</v>
      </c>
      <c r="D3295" t="str">
        <f>IF(ISNA(VLOOKUP(A3295,words_1k!$A$2:$A$1024,1,FALSE)),"-","1k")</f>
        <v>-</v>
      </c>
      <c r="E3295" t="str">
        <f>IF(ISNA(VLOOKUP(A3295,words_5k!$A$2:$A$5024,1,FALSE)),"-","5k")</f>
        <v>5k</v>
      </c>
    </row>
    <row r="3296" spans="1:5" ht="12" x14ac:dyDescent="0.15">
      <c r="A3296" s="11" t="s">
        <v>3429</v>
      </c>
      <c r="B3296">
        <f t="shared" si="51"/>
        <v>4</v>
      </c>
      <c r="C3296" t="str">
        <f>IF(ISNA(VLOOKUP(A3296,words!$A$2:$A$236,1,FALSE)),"-","Normal")</f>
        <v>-</v>
      </c>
      <c r="D3296" t="str">
        <f>IF(ISNA(VLOOKUP(A3296,words_1k!$A$2:$A$1024,1,FALSE)),"-","1k")</f>
        <v>-</v>
      </c>
      <c r="E3296" t="str">
        <f>IF(ISNA(VLOOKUP(A3296,words_5k!$A$2:$A$5024,1,FALSE)),"-","5k")</f>
        <v>5k</v>
      </c>
    </row>
    <row r="3297" spans="1:5" ht="12" x14ac:dyDescent="0.15">
      <c r="A3297" s="11" t="s">
        <v>3430</v>
      </c>
      <c r="B3297">
        <f t="shared" si="51"/>
        <v>5</v>
      </c>
      <c r="C3297" t="str">
        <f>IF(ISNA(VLOOKUP(A3297,words!$A$2:$A$236,1,FALSE)),"-","Normal")</f>
        <v>-</v>
      </c>
      <c r="D3297" t="str">
        <f>IF(ISNA(VLOOKUP(A3297,words_1k!$A$2:$A$1024,1,FALSE)),"-","1k")</f>
        <v>-</v>
      </c>
      <c r="E3297" t="str">
        <f>IF(ISNA(VLOOKUP(A3297,words_5k!$A$2:$A$5024,1,FALSE)),"-","5k")</f>
        <v>5k</v>
      </c>
    </row>
    <row r="3298" spans="1:5" ht="12" x14ac:dyDescent="0.15">
      <c r="A3298" s="11" t="s">
        <v>3431</v>
      </c>
      <c r="B3298">
        <f t="shared" si="51"/>
        <v>4</v>
      </c>
      <c r="C3298" t="str">
        <f>IF(ISNA(VLOOKUP(A3298,words!$A$2:$A$236,1,FALSE)),"-","Normal")</f>
        <v>-</v>
      </c>
      <c r="D3298" t="str">
        <f>IF(ISNA(VLOOKUP(A3298,words_1k!$A$2:$A$1024,1,FALSE)),"-","1k")</f>
        <v>-</v>
      </c>
      <c r="E3298" t="str">
        <f>IF(ISNA(VLOOKUP(A3298,words_5k!$A$2:$A$5024,1,FALSE)),"-","5k")</f>
        <v>5k</v>
      </c>
    </row>
    <row r="3299" spans="1:5" ht="12" x14ac:dyDescent="0.15">
      <c r="A3299" s="11" t="s">
        <v>3432</v>
      </c>
      <c r="B3299">
        <f t="shared" si="51"/>
        <v>4</v>
      </c>
      <c r="C3299" t="str">
        <f>IF(ISNA(VLOOKUP(A3299,words!$A$2:$A$236,1,FALSE)),"-","Normal")</f>
        <v>-</v>
      </c>
      <c r="D3299" t="str">
        <f>IF(ISNA(VLOOKUP(A3299,words_1k!$A$2:$A$1024,1,FALSE)),"-","1k")</f>
        <v>-</v>
      </c>
      <c r="E3299" t="str">
        <f>IF(ISNA(VLOOKUP(A3299,words_5k!$A$2:$A$5024,1,FALSE)),"-","5k")</f>
        <v>5k</v>
      </c>
    </row>
    <row r="3300" spans="1:5" ht="12" x14ac:dyDescent="0.15">
      <c r="A3300" s="11" t="s">
        <v>3433</v>
      </c>
      <c r="B3300">
        <f t="shared" si="51"/>
        <v>5</v>
      </c>
      <c r="C3300" t="str">
        <f>IF(ISNA(VLOOKUP(A3300,words!$A$2:$A$236,1,FALSE)),"-","Normal")</f>
        <v>-</v>
      </c>
      <c r="D3300" t="str">
        <f>IF(ISNA(VLOOKUP(A3300,words_1k!$A$2:$A$1024,1,FALSE)),"-","1k")</f>
        <v>-</v>
      </c>
      <c r="E3300" t="str">
        <f>IF(ISNA(VLOOKUP(A3300,words_5k!$A$2:$A$5024,1,FALSE)),"-","5k")</f>
        <v>5k</v>
      </c>
    </row>
    <row r="3301" spans="1:5" ht="12" x14ac:dyDescent="0.15">
      <c r="A3301" s="11" t="s">
        <v>3434</v>
      </c>
      <c r="B3301">
        <f t="shared" si="51"/>
        <v>6</v>
      </c>
      <c r="C3301" t="str">
        <f>IF(ISNA(VLOOKUP(A3301,words!$A$2:$A$236,1,FALSE)),"-","Normal")</f>
        <v>-</v>
      </c>
      <c r="D3301" t="str">
        <f>IF(ISNA(VLOOKUP(A3301,words_1k!$A$2:$A$1024,1,FALSE)),"-","1k")</f>
        <v>-</v>
      </c>
      <c r="E3301" t="str">
        <f>IF(ISNA(VLOOKUP(A3301,words_5k!$A$2:$A$5024,1,FALSE)),"-","5k")</f>
        <v>5k</v>
      </c>
    </row>
    <row r="3302" spans="1:5" ht="12" x14ac:dyDescent="0.15">
      <c r="A3302" s="11" t="s">
        <v>3435</v>
      </c>
      <c r="B3302">
        <f t="shared" si="51"/>
        <v>5</v>
      </c>
      <c r="C3302" t="str">
        <f>IF(ISNA(VLOOKUP(A3302,words!$A$2:$A$236,1,FALSE)),"-","Normal")</f>
        <v>-</v>
      </c>
      <c r="D3302" t="str">
        <f>IF(ISNA(VLOOKUP(A3302,words_1k!$A$2:$A$1024,1,FALSE)),"-","1k")</f>
        <v>-</v>
      </c>
      <c r="E3302" t="str">
        <f>IF(ISNA(VLOOKUP(A3302,words_5k!$A$2:$A$5024,1,FALSE)),"-","5k")</f>
        <v>5k</v>
      </c>
    </row>
    <row r="3303" spans="1:5" ht="12" x14ac:dyDescent="0.15">
      <c r="A3303" s="11" t="s">
        <v>3436</v>
      </c>
      <c r="B3303">
        <f t="shared" si="51"/>
        <v>6</v>
      </c>
      <c r="C3303" t="str">
        <f>IF(ISNA(VLOOKUP(A3303,words!$A$2:$A$236,1,FALSE)),"-","Normal")</f>
        <v>-</v>
      </c>
      <c r="D3303" t="str">
        <f>IF(ISNA(VLOOKUP(A3303,words_1k!$A$2:$A$1024,1,FALSE)),"-","1k")</f>
        <v>-</v>
      </c>
      <c r="E3303" t="str">
        <f>IF(ISNA(VLOOKUP(A3303,words_5k!$A$2:$A$5024,1,FALSE)),"-","5k")</f>
        <v>5k</v>
      </c>
    </row>
    <row r="3304" spans="1:5" ht="12" x14ac:dyDescent="0.15">
      <c r="A3304" s="11" t="s">
        <v>3437</v>
      </c>
      <c r="B3304">
        <f t="shared" si="51"/>
        <v>6</v>
      </c>
      <c r="C3304" t="str">
        <f>IF(ISNA(VLOOKUP(A3304,words!$A$2:$A$236,1,FALSE)),"-","Normal")</f>
        <v>-</v>
      </c>
      <c r="D3304" t="str">
        <f>IF(ISNA(VLOOKUP(A3304,words_1k!$A$2:$A$1024,1,FALSE)),"-","1k")</f>
        <v>-</v>
      </c>
      <c r="E3304" t="str">
        <f>IF(ISNA(VLOOKUP(A3304,words_5k!$A$2:$A$5024,1,FALSE)),"-","5k")</f>
        <v>5k</v>
      </c>
    </row>
    <row r="3305" spans="1:5" ht="12" x14ac:dyDescent="0.15">
      <c r="A3305" s="11" t="s">
        <v>3438</v>
      </c>
      <c r="B3305">
        <f t="shared" si="51"/>
        <v>6</v>
      </c>
      <c r="C3305" t="str">
        <f>IF(ISNA(VLOOKUP(A3305,words!$A$2:$A$236,1,FALSE)),"-","Normal")</f>
        <v>-</v>
      </c>
      <c r="D3305" t="str">
        <f>IF(ISNA(VLOOKUP(A3305,words_1k!$A$2:$A$1024,1,FALSE)),"-","1k")</f>
        <v>-</v>
      </c>
      <c r="E3305" t="str">
        <f>IF(ISNA(VLOOKUP(A3305,words_5k!$A$2:$A$5024,1,FALSE)),"-","5k")</f>
        <v>5k</v>
      </c>
    </row>
    <row r="3306" spans="1:5" ht="12" x14ac:dyDescent="0.15">
      <c r="A3306" s="11" t="s">
        <v>3439</v>
      </c>
      <c r="B3306">
        <f t="shared" si="51"/>
        <v>5</v>
      </c>
      <c r="C3306" t="str">
        <f>IF(ISNA(VLOOKUP(A3306,words!$A$2:$A$236,1,FALSE)),"-","Normal")</f>
        <v>-</v>
      </c>
      <c r="D3306" t="str">
        <f>IF(ISNA(VLOOKUP(A3306,words_1k!$A$2:$A$1024,1,FALSE)),"-","1k")</f>
        <v>-</v>
      </c>
      <c r="E3306" t="str">
        <f>IF(ISNA(VLOOKUP(A3306,words_5k!$A$2:$A$5024,1,FALSE)),"-","5k")</f>
        <v>5k</v>
      </c>
    </row>
    <row r="3307" spans="1:5" ht="12" x14ac:dyDescent="0.15">
      <c r="A3307" s="11" t="s">
        <v>3440</v>
      </c>
      <c r="B3307">
        <f t="shared" si="51"/>
        <v>4</v>
      </c>
      <c r="C3307" t="str">
        <f>IF(ISNA(VLOOKUP(A3307,words!$A$2:$A$236,1,FALSE)),"-","Normal")</f>
        <v>-</v>
      </c>
      <c r="D3307" t="str">
        <f>IF(ISNA(VLOOKUP(A3307,words_1k!$A$2:$A$1024,1,FALSE)),"-","1k")</f>
        <v>-</v>
      </c>
      <c r="E3307" t="str">
        <f>IF(ISNA(VLOOKUP(A3307,words_5k!$A$2:$A$5024,1,FALSE)),"-","5k")</f>
        <v>5k</v>
      </c>
    </row>
    <row r="3308" spans="1:5" ht="12" x14ac:dyDescent="0.15">
      <c r="A3308" s="11" t="s">
        <v>3441</v>
      </c>
      <c r="B3308">
        <f t="shared" si="51"/>
        <v>5</v>
      </c>
      <c r="C3308" t="str">
        <f>IF(ISNA(VLOOKUP(A3308,words!$A$2:$A$236,1,FALSE)),"-","Normal")</f>
        <v>-</v>
      </c>
      <c r="D3308" t="str">
        <f>IF(ISNA(VLOOKUP(A3308,words_1k!$A$2:$A$1024,1,FALSE)),"-","1k")</f>
        <v>-</v>
      </c>
      <c r="E3308" t="str">
        <f>IF(ISNA(VLOOKUP(A3308,words_5k!$A$2:$A$5024,1,FALSE)),"-","5k")</f>
        <v>5k</v>
      </c>
    </row>
    <row r="3309" spans="1:5" ht="12" x14ac:dyDescent="0.15">
      <c r="A3309" s="11" t="s">
        <v>3442</v>
      </c>
      <c r="B3309">
        <f t="shared" si="51"/>
        <v>3</v>
      </c>
      <c r="C3309" t="str">
        <f>IF(ISNA(VLOOKUP(A3309,words!$A$2:$A$236,1,FALSE)),"-","Normal")</f>
        <v>-</v>
      </c>
      <c r="D3309" t="str">
        <f>IF(ISNA(VLOOKUP(A3309,words_1k!$A$2:$A$1024,1,FALSE)),"-","1k")</f>
        <v>-</v>
      </c>
      <c r="E3309" t="str">
        <f>IF(ISNA(VLOOKUP(A3309,words_5k!$A$2:$A$5024,1,FALSE)),"-","5k")</f>
        <v>5k</v>
      </c>
    </row>
    <row r="3310" spans="1:5" ht="12" x14ac:dyDescent="0.15">
      <c r="A3310" s="11" t="s">
        <v>3443</v>
      </c>
      <c r="B3310">
        <f t="shared" si="51"/>
        <v>5</v>
      </c>
      <c r="C3310" t="str">
        <f>IF(ISNA(VLOOKUP(A3310,words!$A$2:$A$236,1,FALSE)),"-","Normal")</f>
        <v>-</v>
      </c>
      <c r="D3310" t="str">
        <f>IF(ISNA(VLOOKUP(A3310,words_1k!$A$2:$A$1024,1,FALSE)),"-","1k")</f>
        <v>-</v>
      </c>
      <c r="E3310" t="str">
        <f>IF(ISNA(VLOOKUP(A3310,words_5k!$A$2:$A$5024,1,FALSE)),"-","5k")</f>
        <v>5k</v>
      </c>
    </row>
    <row r="3311" spans="1:5" ht="12" x14ac:dyDescent="0.15">
      <c r="A3311" s="11" t="s">
        <v>3444</v>
      </c>
      <c r="B3311">
        <f t="shared" si="51"/>
        <v>8</v>
      </c>
      <c r="C3311" t="str">
        <f>IF(ISNA(VLOOKUP(A3311,words!$A$2:$A$236,1,FALSE)),"-","Normal")</f>
        <v>-</v>
      </c>
      <c r="D3311" t="str">
        <f>IF(ISNA(VLOOKUP(A3311,words_1k!$A$2:$A$1024,1,FALSE)),"-","1k")</f>
        <v>-</v>
      </c>
      <c r="E3311" t="str">
        <f>IF(ISNA(VLOOKUP(A3311,words_5k!$A$2:$A$5024,1,FALSE)),"-","5k")</f>
        <v>5k</v>
      </c>
    </row>
    <row r="3312" spans="1:5" ht="12" x14ac:dyDescent="0.15">
      <c r="A3312" s="11" t="s">
        <v>3445</v>
      </c>
      <c r="B3312">
        <f t="shared" si="51"/>
        <v>5</v>
      </c>
      <c r="C3312" t="str">
        <f>IF(ISNA(VLOOKUP(A3312,words!$A$2:$A$236,1,FALSE)),"-","Normal")</f>
        <v>-</v>
      </c>
      <c r="D3312" t="str">
        <f>IF(ISNA(VLOOKUP(A3312,words_1k!$A$2:$A$1024,1,FALSE)),"-","1k")</f>
        <v>-</v>
      </c>
      <c r="E3312" t="str">
        <f>IF(ISNA(VLOOKUP(A3312,words_5k!$A$2:$A$5024,1,FALSE)),"-","5k")</f>
        <v>5k</v>
      </c>
    </row>
    <row r="3313" spans="1:5" ht="12" x14ac:dyDescent="0.15">
      <c r="A3313" s="11" t="s">
        <v>3446</v>
      </c>
      <c r="B3313">
        <f t="shared" si="51"/>
        <v>3</v>
      </c>
      <c r="C3313" t="str">
        <f>IF(ISNA(VLOOKUP(A3313,words!$A$2:$A$236,1,FALSE)),"-","Normal")</f>
        <v>-</v>
      </c>
      <c r="D3313" t="str">
        <f>IF(ISNA(VLOOKUP(A3313,words_1k!$A$2:$A$1024,1,FALSE)),"-","1k")</f>
        <v>-</v>
      </c>
      <c r="E3313" t="str">
        <f>IF(ISNA(VLOOKUP(A3313,words_5k!$A$2:$A$5024,1,FALSE)),"-","5k")</f>
        <v>5k</v>
      </c>
    </row>
    <row r="3314" spans="1:5" ht="12" x14ac:dyDescent="0.15">
      <c r="A3314" s="11" t="s">
        <v>3447</v>
      </c>
      <c r="B3314">
        <f t="shared" si="51"/>
        <v>7</v>
      </c>
      <c r="C3314" t="str">
        <f>IF(ISNA(VLOOKUP(A3314,words!$A$2:$A$236,1,FALSE)),"-","Normal")</f>
        <v>-</v>
      </c>
      <c r="D3314" t="str">
        <f>IF(ISNA(VLOOKUP(A3314,words_1k!$A$2:$A$1024,1,FALSE)),"-","1k")</f>
        <v>-</v>
      </c>
      <c r="E3314" t="str">
        <f>IF(ISNA(VLOOKUP(A3314,words_5k!$A$2:$A$5024,1,FALSE)),"-","5k")</f>
        <v>5k</v>
      </c>
    </row>
    <row r="3315" spans="1:5" ht="12" x14ac:dyDescent="0.15">
      <c r="A3315" s="11" t="s">
        <v>3448</v>
      </c>
      <c r="B3315">
        <f t="shared" si="51"/>
        <v>6</v>
      </c>
      <c r="C3315" t="str">
        <f>IF(ISNA(VLOOKUP(A3315,words!$A$2:$A$236,1,FALSE)),"-","Normal")</f>
        <v>-</v>
      </c>
      <c r="D3315" t="str">
        <f>IF(ISNA(VLOOKUP(A3315,words_1k!$A$2:$A$1024,1,FALSE)),"-","1k")</f>
        <v>-</v>
      </c>
      <c r="E3315" t="str">
        <f>IF(ISNA(VLOOKUP(A3315,words_5k!$A$2:$A$5024,1,FALSE)),"-","5k")</f>
        <v>5k</v>
      </c>
    </row>
    <row r="3316" spans="1:5" ht="12" x14ac:dyDescent="0.15">
      <c r="A3316" s="11" t="s">
        <v>3449</v>
      </c>
      <c r="B3316">
        <f t="shared" si="51"/>
        <v>6</v>
      </c>
      <c r="C3316" t="str">
        <f>IF(ISNA(VLOOKUP(A3316,words!$A$2:$A$236,1,FALSE)),"-","Normal")</f>
        <v>-</v>
      </c>
      <c r="D3316" t="str">
        <f>IF(ISNA(VLOOKUP(A3316,words_1k!$A$2:$A$1024,1,FALSE)),"-","1k")</f>
        <v>-</v>
      </c>
      <c r="E3316" t="str">
        <f>IF(ISNA(VLOOKUP(A3316,words_5k!$A$2:$A$5024,1,FALSE)),"-","5k")</f>
        <v>5k</v>
      </c>
    </row>
    <row r="3317" spans="1:5" ht="12" x14ac:dyDescent="0.15">
      <c r="A3317" s="11" t="s">
        <v>3450</v>
      </c>
      <c r="B3317">
        <f t="shared" si="51"/>
        <v>4</v>
      </c>
      <c r="C3317" t="str">
        <f>IF(ISNA(VLOOKUP(A3317,words!$A$2:$A$236,1,FALSE)),"-","Normal")</f>
        <v>-</v>
      </c>
      <c r="D3317" t="str">
        <f>IF(ISNA(VLOOKUP(A3317,words_1k!$A$2:$A$1024,1,FALSE)),"-","1k")</f>
        <v>-</v>
      </c>
      <c r="E3317" t="str">
        <f>IF(ISNA(VLOOKUP(A3317,words_5k!$A$2:$A$5024,1,FALSE)),"-","5k")</f>
        <v>5k</v>
      </c>
    </row>
    <row r="3318" spans="1:5" ht="12" x14ac:dyDescent="0.15">
      <c r="A3318" s="11" t="s">
        <v>3451</v>
      </c>
      <c r="B3318">
        <f t="shared" si="51"/>
        <v>7</v>
      </c>
      <c r="C3318" t="str">
        <f>IF(ISNA(VLOOKUP(A3318,words!$A$2:$A$236,1,FALSE)),"-","Normal")</f>
        <v>-</v>
      </c>
      <c r="D3318" t="str">
        <f>IF(ISNA(VLOOKUP(A3318,words_1k!$A$2:$A$1024,1,FALSE)),"-","1k")</f>
        <v>-</v>
      </c>
      <c r="E3318" t="str">
        <f>IF(ISNA(VLOOKUP(A3318,words_5k!$A$2:$A$5024,1,FALSE)),"-","5k")</f>
        <v>5k</v>
      </c>
    </row>
    <row r="3319" spans="1:5" ht="12" x14ac:dyDescent="0.15">
      <c r="A3319" s="11" t="s">
        <v>3452</v>
      </c>
      <c r="B3319">
        <f t="shared" si="51"/>
        <v>4</v>
      </c>
      <c r="C3319" t="str">
        <f>IF(ISNA(VLOOKUP(A3319,words!$A$2:$A$236,1,FALSE)),"-","Normal")</f>
        <v>-</v>
      </c>
      <c r="D3319" t="str">
        <f>IF(ISNA(VLOOKUP(A3319,words_1k!$A$2:$A$1024,1,FALSE)),"-","1k")</f>
        <v>-</v>
      </c>
      <c r="E3319" t="str">
        <f>IF(ISNA(VLOOKUP(A3319,words_5k!$A$2:$A$5024,1,FALSE)),"-","5k")</f>
        <v>5k</v>
      </c>
    </row>
    <row r="3320" spans="1:5" ht="12" x14ac:dyDescent="0.15">
      <c r="A3320" s="11" t="s">
        <v>3453</v>
      </c>
      <c r="B3320">
        <f t="shared" si="51"/>
        <v>5</v>
      </c>
      <c r="C3320" t="str">
        <f>IF(ISNA(VLOOKUP(A3320,words!$A$2:$A$236,1,FALSE)),"-","Normal")</f>
        <v>-</v>
      </c>
      <c r="D3320" t="str">
        <f>IF(ISNA(VLOOKUP(A3320,words_1k!$A$2:$A$1024,1,FALSE)),"-","1k")</f>
        <v>-</v>
      </c>
      <c r="E3320" t="str">
        <f>IF(ISNA(VLOOKUP(A3320,words_5k!$A$2:$A$5024,1,FALSE)),"-","5k")</f>
        <v>5k</v>
      </c>
    </row>
    <row r="3321" spans="1:5" ht="12" x14ac:dyDescent="0.15">
      <c r="A3321" s="11" t="s">
        <v>3454</v>
      </c>
      <c r="B3321">
        <f t="shared" si="51"/>
        <v>7</v>
      </c>
      <c r="C3321" t="str">
        <f>IF(ISNA(VLOOKUP(A3321,words!$A$2:$A$236,1,FALSE)),"-","Normal")</f>
        <v>-</v>
      </c>
      <c r="D3321" t="str">
        <f>IF(ISNA(VLOOKUP(A3321,words_1k!$A$2:$A$1024,1,FALSE)),"-","1k")</f>
        <v>-</v>
      </c>
      <c r="E3321" t="str">
        <f>IF(ISNA(VLOOKUP(A3321,words_5k!$A$2:$A$5024,1,FALSE)),"-","5k")</f>
        <v>5k</v>
      </c>
    </row>
    <row r="3322" spans="1:5" ht="12" x14ac:dyDescent="0.15">
      <c r="A3322" s="11" t="s">
        <v>3455</v>
      </c>
      <c r="B3322">
        <f t="shared" si="51"/>
        <v>5</v>
      </c>
      <c r="C3322" t="str">
        <f>IF(ISNA(VLOOKUP(A3322,words!$A$2:$A$236,1,FALSE)),"-","Normal")</f>
        <v>-</v>
      </c>
      <c r="D3322" t="str">
        <f>IF(ISNA(VLOOKUP(A3322,words_1k!$A$2:$A$1024,1,FALSE)),"-","1k")</f>
        <v>-</v>
      </c>
      <c r="E3322" t="str">
        <f>IF(ISNA(VLOOKUP(A3322,words_5k!$A$2:$A$5024,1,FALSE)),"-","5k")</f>
        <v>5k</v>
      </c>
    </row>
    <row r="3323" spans="1:5" ht="12" x14ac:dyDescent="0.15">
      <c r="A3323" s="11" t="s">
        <v>3456</v>
      </c>
      <c r="B3323">
        <f t="shared" si="51"/>
        <v>6</v>
      </c>
      <c r="C3323" t="str">
        <f>IF(ISNA(VLOOKUP(A3323,words!$A$2:$A$236,1,FALSE)),"-","Normal")</f>
        <v>-</v>
      </c>
      <c r="D3323" t="str">
        <f>IF(ISNA(VLOOKUP(A3323,words_1k!$A$2:$A$1024,1,FALSE)),"-","1k")</f>
        <v>-</v>
      </c>
      <c r="E3323" t="str">
        <f>IF(ISNA(VLOOKUP(A3323,words_5k!$A$2:$A$5024,1,FALSE)),"-","5k")</f>
        <v>5k</v>
      </c>
    </row>
    <row r="3324" spans="1:5" ht="12" x14ac:dyDescent="0.15">
      <c r="A3324" s="11" t="s">
        <v>3457</v>
      </c>
      <c r="B3324">
        <f t="shared" si="51"/>
        <v>4</v>
      </c>
      <c r="C3324" t="str">
        <f>IF(ISNA(VLOOKUP(A3324,words!$A$2:$A$236,1,FALSE)),"-","Normal")</f>
        <v>-</v>
      </c>
      <c r="D3324" t="str">
        <f>IF(ISNA(VLOOKUP(A3324,words_1k!$A$2:$A$1024,1,FALSE)),"-","1k")</f>
        <v>-</v>
      </c>
      <c r="E3324" t="str">
        <f>IF(ISNA(VLOOKUP(A3324,words_5k!$A$2:$A$5024,1,FALSE)),"-","5k")</f>
        <v>5k</v>
      </c>
    </row>
    <row r="3325" spans="1:5" ht="12" x14ac:dyDescent="0.15">
      <c r="A3325" s="11" t="s">
        <v>3458</v>
      </c>
      <c r="B3325">
        <f t="shared" si="51"/>
        <v>5</v>
      </c>
      <c r="C3325" t="str">
        <f>IF(ISNA(VLOOKUP(A3325,words!$A$2:$A$236,1,FALSE)),"-","Normal")</f>
        <v>-</v>
      </c>
      <c r="D3325" t="str">
        <f>IF(ISNA(VLOOKUP(A3325,words_1k!$A$2:$A$1024,1,FALSE)),"-","1k")</f>
        <v>-</v>
      </c>
      <c r="E3325" t="str">
        <f>IF(ISNA(VLOOKUP(A3325,words_5k!$A$2:$A$5024,1,FALSE)),"-","5k")</f>
        <v>5k</v>
      </c>
    </row>
    <row r="3326" spans="1:5" ht="12" x14ac:dyDescent="0.15">
      <c r="A3326" s="11" t="s">
        <v>3459</v>
      </c>
      <c r="B3326">
        <f t="shared" si="51"/>
        <v>6</v>
      </c>
      <c r="C3326" t="str">
        <f>IF(ISNA(VLOOKUP(A3326,words!$A$2:$A$236,1,FALSE)),"-","Normal")</f>
        <v>-</v>
      </c>
      <c r="D3326" t="str">
        <f>IF(ISNA(VLOOKUP(A3326,words_1k!$A$2:$A$1024,1,FALSE)),"-","1k")</f>
        <v>-</v>
      </c>
      <c r="E3326" t="str">
        <f>IF(ISNA(VLOOKUP(A3326,words_5k!$A$2:$A$5024,1,FALSE)),"-","5k")</f>
        <v>5k</v>
      </c>
    </row>
    <row r="3327" spans="1:5" ht="12" x14ac:dyDescent="0.15">
      <c r="A3327" s="11" t="s">
        <v>3460</v>
      </c>
      <c r="B3327">
        <f t="shared" si="51"/>
        <v>11</v>
      </c>
      <c r="C3327" t="str">
        <f>IF(ISNA(VLOOKUP(A3327,words!$A$2:$A$236,1,FALSE)),"-","Normal")</f>
        <v>-</v>
      </c>
      <c r="D3327" t="str">
        <f>IF(ISNA(VLOOKUP(A3327,words_1k!$A$2:$A$1024,1,FALSE)),"-","1k")</f>
        <v>-</v>
      </c>
      <c r="E3327" t="str">
        <f>IF(ISNA(VLOOKUP(A3327,words_5k!$A$2:$A$5024,1,FALSE)),"-","5k")</f>
        <v>5k</v>
      </c>
    </row>
    <row r="3328" spans="1:5" ht="12" x14ac:dyDescent="0.15">
      <c r="A3328" s="11" t="s">
        <v>3461</v>
      </c>
      <c r="B3328">
        <f t="shared" si="51"/>
        <v>8</v>
      </c>
      <c r="C3328" t="str">
        <f>IF(ISNA(VLOOKUP(A3328,words!$A$2:$A$236,1,FALSE)),"-","Normal")</f>
        <v>-</v>
      </c>
      <c r="D3328" t="str">
        <f>IF(ISNA(VLOOKUP(A3328,words_1k!$A$2:$A$1024,1,FALSE)),"-","1k")</f>
        <v>-</v>
      </c>
      <c r="E3328" t="str">
        <f>IF(ISNA(VLOOKUP(A3328,words_5k!$A$2:$A$5024,1,FALSE)),"-","5k")</f>
        <v>5k</v>
      </c>
    </row>
    <row r="3329" spans="1:5" ht="12" x14ac:dyDescent="0.15">
      <c r="A3329" s="11" t="s">
        <v>3462</v>
      </c>
      <c r="B3329">
        <f t="shared" si="51"/>
        <v>6</v>
      </c>
      <c r="C3329" t="str">
        <f>IF(ISNA(VLOOKUP(A3329,words!$A$2:$A$236,1,FALSE)),"-","Normal")</f>
        <v>-</v>
      </c>
      <c r="D3329" t="str">
        <f>IF(ISNA(VLOOKUP(A3329,words_1k!$A$2:$A$1024,1,FALSE)),"-","1k")</f>
        <v>-</v>
      </c>
      <c r="E3329" t="str">
        <f>IF(ISNA(VLOOKUP(A3329,words_5k!$A$2:$A$5024,1,FALSE)),"-","5k")</f>
        <v>5k</v>
      </c>
    </row>
    <row r="3330" spans="1:5" ht="12" x14ac:dyDescent="0.15">
      <c r="A3330" s="11" t="s">
        <v>3463</v>
      </c>
      <c r="B3330">
        <f t="shared" ref="B3330:B3393" si="52">LEN(A3330)</f>
        <v>4</v>
      </c>
      <c r="C3330" t="str">
        <f>IF(ISNA(VLOOKUP(A3330,words!$A$2:$A$236,1,FALSE)),"-","Normal")</f>
        <v>-</v>
      </c>
      <c r="D3330" t="str">
        <f>IF(ISNA(VLOOKUP(A3330,words_1k!$A$2:$A$1024,1,FALSE)),"-","1k")</f>
        <v>-</v>
      </c>
      <c r="E3330" t="str">
        <f>IF(ISNA(VLOOKUP(A3330,words_5k!$A$2:$A$5024,1,FALSE)),"-","5k")</f>
        <v>5k</v>
      </c>
    </row>
    <row r="3331" spans="1:5" ht="12" x14ac:dyDescent="0.15">
      <c r="A3331" s="11" t="s">
        <v>3464</v>
      </c>
      <c r="B3331">
        <f t="shared" si="52"/>
        <v>5</v>
      </c>
      <c r="C3331" t="str">
        <f>IF(ISNA(VLOOKUP(A3331,words!$A$2:$A$236,1,FALSE)),"-","Normal")</f>
        <v>-</v>
      </c>
      <c r="D3331" t="str">
        <f>IF(ISNA(VLOOKUP(A3331,words_1k!$A$2:$A$1024,1,FALSE)),"-","1k")</f>
        <v>-</v>
      </c>
      <c r="E3331" t="str">
        <f>IF(ISNA(VLOOKUP(A3331,words_5k!$A$2:$A$5024,1,FALSE)),"-","5k")</f>
        <v>5k</v>
      </c>
    </row>
    <row r="3332" spans="1:5" ht="12" x14ac:dyDescent="0.15">
      <c r="A3332" s="11" t="s">
        <v>3465</v>
      </c>
      <c r="B3332">
        <f t="shared" si="52"/>
        <v>4</v>
      </c>
      <c r="C3332" t="str">
        <f>IF(ISNA(VLOOKUP(A3332,words!$A$2:$A$236,1,FALSE)),"-","Normal")</f>
        <v>-</v>
      </c>
      <c r="D3332" t="str">
        <f>IF(ISNA(VLOOKUP(A3332,words_1k!$A$2:$A$1024,1,FALSE)),"-","1k")</f>
        <v>-</v>
      </c>
      <c r="E3332" t="str">
        <f>IF(ISNA(VLOOKUP(A3332,words_5k!$A$2:$A$5024,1,FALSE)),"-","5k")</f>
        <v>5k</v>
      </c>
    </row>
    <row r="3333" spans="1:5" ht="12" x14ac:dyDescent="0.15">
      <c r="A3333" s="11" t="s">
        <v>3466</v>
      </c>
      <c r="B3333">
        <f t="shared" si="52"/>
        <v>5</v>
      </c>
      <c r="C3333" t="str">
        <f>IF(ISNA(VLOOKUP(A3333,words!$A$2:$A$236,1,FALSE)),"-","Normal")</f>
        <v>-</v>
      </c>
      <c r="D3333" t="str">
        <f>IF(ISNA(VLOOKUP(A3333,words_1k!$A$2:$A$1024,1,FALSE)),"-","1k")</f>
        <v>-</v>
      </c>
      <c r="E3333" t="str">
        <f>IF(ISNA(VLOOKUP(A3333,words_5k!$A$2:$A$5024,1,FALSE)),"-","5k")</f>
        <v>5k</v>
      </c>
    </row>
    <row r="3334" spans="1:5" ht="12" x14ac:dyDescent="0.15">
      <c r="A3334" s="11" t="s">
        <v>3467</v>
      </c>
      <c r="B3334">
        <f t="shared" si="52"/>
        <v>5</v>
      </c>
      <c r="C3334" t="str">
        <f>IF(ISNA(VLOOKUP(A3334,words!$A$2:$A$236,1,FALSE)),"-","Normal")</f>
        <v>-</v>
      </c>
      <c r="D3334" t="str">
        <f>IF(ISNA(VLOOKUP(A3334,words_1k!$A$2:$A$1024,1,FALSE)),"-","1k")</f>
        <v>-</v>
      </c>
      <c r="E3334" t="str">
        <f>IF(ISNA(VLOOKUP(A3334,words_5k!$A$2:$A$5024,1,FALSE)),"-","5k")</f>
        <v>5k</v>
      </c>
    </row>
    <row r="3335" spans="1:5" ht="12" x14ac:dyDescent="0.15">
      <c r="A3335" s="11" t="s">
        <v>3468</v>
      </c>
      <c r="B3335">
        <f t="shared" si="52"/>
        <v>5</v>
      </c>
      <c r="C3335" t="str">
        <f>IF(ISNA(VLOOKUP(A3335,words!$A$2:$A$236,1,FALSE)),"-","Normal")</f>
        <v>-</v>
      </c>
      <c r="D3335" t="str">
        <f>IF(ISNA(VLOOKUP(A3335,words_1k!$A$2:$A$1024,1,FALSE)),"-","1k")</f>
        <v>-</v>
      </c>
      <c r="E3335" t="str">
        <f>IF(ISNA(VLOOKUP(A3335,words_5k!$A$2:$A$5024,1,FALSE)),"-","5k")</f>
        <v>5k</v>
      </c>
    </row>
    <row r="3336" spans="1:5" ht="12" x14ac:dyDescent="0.15">
      <c r="A3336" s="11" t="s">
        <v>3469</v>
      </c>
      <c r="B3336">
        <f t="shared" si="52"/>
        <v>4</v>
      </c>
      <c r="C3336" t="str">
        <f>IF(ISNA(VLOOKUP(A3336,words!$A$2:$A$236,1,FALSE)),"-","Normal")</f>
        <v>-</v>
      </c>
      <c r="D3336" t="str">
        <f>IF(ISNA(VLOOKUP(A3336,words_1k!$A$2:$A$1024,1,FALSE)),"-","1k")</f>
        <v>-</v>
      </c>
      <c r="E3336" t="str">
        <f>IF(ISNA(VLOOKUP(A3336,words_5k!$A$2:$A$5024,1,FALSE)),"-","5k")</f>
        <v>5k</v>
      </c>
    </row>
    <row r="3337" spans="1:5" ht="12" x14ac:dyDescent="0.15">
      <c r="A3337" s="11" t="s">
        <v>3470</v>
      </c>
      <c r="B3337">
        <f t="shared" si="52"/>
        <v>4</v>
      </c>
      <c r="C3337" t="str">
        <f>IF(ISNA(VLOOKUP(A3337,words!$A$2:$A$236,1,FALSE)),"-","Normal")</f>
        <v>-</v>
      </c>
      <c r="D3337" t="str">
        <f>IF(ISNA(VLOOKUP(A3337,words_1k!$A$2:$A$1024,1,FALSE)),"-","1k")</f>
        <v>-</v>
      </c>
      <c r="E3337" t="str">
        <f>IF(ISNA(VLOOKUP(A3337,words_5k!$A$2:$A$5024,1,FALSE)),"-","5k")</f>
        <v>5k</v>
      </c>
    </row>
    <row r="3338" spans="1:5" ht="12" x14ac:dyDescent="0.15">
      <c r="A3338" s="11" t="s">
        <v>3471</v>
      </c>
      <c r="B3338">
        <f t="shared" si="52"/>
        <v>5</v>
      </c>
      <c r="C3338" t="str">
        <f>IF(ISNA(VLOOKUP(A3338,words!$A$2:$A$236,1,FALSE)),"-","Normal")</f>
        <v>-</v>
      </c>
      <c r="D3338" t="str">
        <f>IF(ISNA(VLOOKUP(A3338,words_1k!$A$2:$A$1024,1,FALSE)),"-","1k")</f>
        <v>-</v>
      </c>
      <c r="E3338" t="str">
        <f>IF(ISNA(VLOOKUP(A3338,words_5k!$A$2:$A$5024,1,FALSE)),"-","5k")</f>
        <v>5k</v>
      </c>
    </row>
    <row r="3339" spans="1:5" ht="12" x14ac:dyDescent="0.15">
      <c r="A3339" s="11" t="s">
        <v>3472</v>
      </c>
      <c r="B3339">
        <f t="shared" si="52"/>
        <v>3</v>
      </c>
      <c r="C3339" t="str">
        <f>IF(ISNA(VLOOKUP(A3339,words!$A$2:$A$236,1,FALSE)),"-","Normal")</f>
        <v>-</v>
      </c>
      <c r="D3339" t="str">
        <f>IF(ISNA(VLOOKUP(A3339,words_1k!$A$2:$A$1024,1,FALSE)),"-","1k")</f>
        <v>-</v>
      </c>
      <c r="E3339" t="str">
        <f>IF(ISNA(VLOOKUP(A3339,words_5k!$A$2:$A$5024,1,FALSE)),"-","5k")</f>
        <v>5k</v>
      </c>
    </row>
    <row r="3340" spans="1:5" ht="12" x14ac:dyDescent="0.15">
      <c r="A3340" s="11" t="s">
        <v>3473</v>
      </c>
      <c r="B3340">
        <f t="shared" si="52"/>
        <v>4</v>
      </c>
      <c r="C3340" t="str">
        <f>IF(ISNA(VLOOKUP(A3340,words!$A$2:$A$236,1,FALSE)),"-","Normal")</f>
        <v>-</v>
      </c>
      <c r="D3340" t="str">
        <f>IF(ISNA(VLOOKUP(A3340,words_1k!$A$2:$A$1024,1,FALSE)),"-","1k")</f>
        <v>-</v>
      </c>
      <c r="E3340" t="str">
        <f>IF(ISNA(VLOOKUP(A3340,words_5k!$A$2:$A$5024,1,FALSE)),"-","5k")</f>
        <v>5k</v>
      </c>
    </row>
    <row r="3341" spans="1:5" ht="12" x14ac:dyDescent="0.15">
      <c r="A3341" s="11" t="s">
        <v>3474</v>
      </c>
      <c r="B3341">
        <f t="shared" si="52"/>
        <v>3</v>
      </c>
      <c r="C3341" t="str">
        <f>IF(ISNA(VLOOKUP(A3341,words!$A$2:$A$236,1,FALSE)),"-","Normal")</f>
        <v>-</v>
      </c>
      <c r="D3341" t="str">
        <f>IF(ISNA(VLOOKUP(A3341,words_1k!$A$2:$A$1024,1,FALSE)),"-","1k")</f>
        <v>-</v>
      </c>
      <c r="E3341" t="str">
        <f>IF(ISNA(VLOOKUP(A3341,words_5k!$A$2:$A$5024,1,FALSE)),"-","5k")</f>
        <v>5k</v>
      </c>
    </row>
    <row r="3342" spans="1:5" ht="12" x14ac:dyDescent="0.15">
      <c r="A3342" s="11" t="s">
        <v>3475</v>
      </c>
      <c r="B3342">
        <f t="shared" si="52"/>
        <v>4</v>
      </c>
      <c r="C3342" t="str">
        <f>IF(ISNA(VLOOKUP(A3342,words!$A$2:$A$236,1,FALSE)),"-","Normal")</f>
        <v>-</v>
      </c>
      <c r="D3342" t="str">
        <f>IF(ISNA(VLOOKUP(A3342,words_1k!$A$2:$A$1024,1,FALSE)),"-","1k")</f>
        <v>-</v>
      </c>
      <c r="E3342" t="str">
        <f>IF(ISNA(VLOOKUP(A3342,words_5k!$A$2:$A$5024,1,FALSE)),"-","5k")</f>
        <v>5k</v>
      </c>
    </row>
    <row r="3343" spans="1:5" ht="12" x14ac:dyDescent="0.15">
      <c r="A3343" s="11" t="s">
        <v>3476</v>
      </c>
      <c r="B3343">
        <f t="shared" si="52"/>
        <v>5</v>
      </c>
      <c r="C3343" t="str">
        <f>IF(ISNA(VLOOKUP(A3343,words!$A$2:$A$236,1,FALSE)),"-","Normal")</f>
        <v>-</v>
      </c>
      <c r="D3343" t="str">
        <f>IF(ISNA(VLOOKUP(A3343,words_1k!$A$2:$A$1024,1,FALSE)),"-","1k")</f>
        <v>-</v>
      </c>
      <c r="E3343" t="str">
        <f>IF(ISNA(VLOOKUP(A3343,words_5k!$A$2:$A$5024,1,FALSE)),"-","5k")</f>
        <v>5k</v>
      </c>
    </row>
    <row r="3344" spans="1:5" ht="12" x14ac:dyDescent="0.15">
      <c r="A3344" s="11" t="s">
        <v>3477</v>
      </c>
      <c r="B3344">
        <f t="shared" si="52"/>
        <v>6</v>
      </c>
      <c r="C3344" t="str">
        <f>IF(ISNA(VLOOKUP(A3344,words!$A$2:$A$236,1,FALSE)),"-","Normal")</f>
        <v>-</v>
      </c>
      <c r="D3344" t="str">
        <f>IF(ISNA(VLOOKUP(A3344,words_1k!$A$2:$A$1024,1,FALSE)),"-","1k")</f>
        <v>-</v>
      </c>
      <c r="E3344" t="str">
        <f>IF(ISNA(VLOOKUP(A3344,words_5k!$A$2:$A$5024,1,FALSE)),"-","5k")</f>
        <v>5k</v>
      </c>
    </row>
    <row r="3345" spans="1:5" ht="12" x14ac:dyDescent="0.15">
      <c r="A3345" s="11" t="s">
        <v>3478</v>
      </c>
      <c r="B3345">
        <f t="shared" si="52"/>
        <v>4</v>
      </c>
      <c r="C3345" t="str">
        <f>IF(ISNA(VLOOKUP(A3345,words!$A$2:$A$236,1,FALSE)),"-","Normal")</f>
        <v>-</v>
      </c>
      <c r="D3345" t="str">
        <f>IF(ISNA(VLOOKUP(A3345,words_1k!$A$2:$A$1024,1,FALSE)),"-","1k")</f>
        <v>-</v>
      </c>
      <c r="E3345" t="str">
        <f>IF(ISNA(VLOOKUP(A3345,words_5k!$A$2:$A$5024,1,FALSE)),"-","5k")</f>
        <v>5k</v>
      </c>
    </row>
    <row r="3346" spans="1:5" ht="12" x14ac:dyDescent="0.15">
      <c r="A3346" s="11" t="s">
        <v>3479</v>
      </c>
      <c r="B3346">
        <f t="shared" si="52"/>
        <v>5</v>
      </c>
      <c r="C3346" t="str">
        <f>IF(ISNA(VLOOKUP(A3346,words!$A$2:$A$236,1,FALSE)),"-","Normal")</f>
        <v>-</v>
      </c>
      <c r="D3346" t="str">
        <f>IF(ISNA(VLOOKUP(A3346,words_1k!$A$2:$A$1024,1,FALSE)),"-","1k")</f>
        <v>-</v>
      </c>
      <c r="E3346" t="str">
        <f>IF(ISNA(VLOOKUP(A3346,words_5k!$A$2:$A$5024,1,FALSE)),"-","5k")</f>
        <v>5k</v>
      </c>
    </row>
    <row r="3347" spans="1:5" ht="12" x14ac:dyDescent="0.15">
      <c r="A3347" s="11" t="s">
        <v>3480</v>
      </c>
      <c r="B3347">
        <f t="shared" si="52"/>
        <v>5</v>
      </c>
      <c r="C3347" t="str">
        <f>IF(ISNA(VLOOKUP(A3347,words!$A$2:$A$236,1,FALSE)),"-","Normal")</f>
        <v>-</v>
      </c>
      <c r="D3347" t="str">
        <f>IF(ISNA(VLOOKUP(A3347,words_1k!$A$2:$A$1024,1,FALSE)),"-","1k")</f>
        <v>-</v>
      </c>
      <c r="E3347" t="str">
        <f>IF(ISNA(VLOOKUP(A3347,words_5k!$A$2:$A$5024,1,FALSE)),"-","5k")</f>
        <v>5k</v>
      </c>
    </row>
    <row r="3348" spans="1:5" ht="12" x14ac:dyDescent="0.15">
      <c r="A3348" s="11" t="s">
        <v>3481</v>
      </c>
      <c r="B3348">
        <f t="shared" si="52"/>
        <v>4</v>
      </c>
      <c r="C3348" t="str">
        <f>IF(ISNA(VLOOKUP(A3348,words!$A$2:$A$236,1,FALSE)),"-","Normal")</f>
        <v>-</v>
      </c>
      <c r="D3348" t="str">
        <f>IF(ISNA(VLOOKUP(A3348,words_1k!$A$2:$A$1024,1,FALSE)),"-","1k")</f>
        <v>-</v>
      </c>
      <c r="E3348" t="str">
        <f>IF(ISNA(VLOOKUP(A3348,words_5k!$A$2:$A$5024,1,FALSE)),"-","5k")</f>
        <v>5k</v>
      </c>
    </row>
    <row r="3349" spans="1:5" ht="12" x14ac:dyDescent="0.15">
      <c r="A3349" s="11" t="s">
        <v>3482</v>
      </c>
      <c r="B3349">
        <f t="shared" si="52"/>
        <v>5</v>
      </c>
      <c r="C3349" t="str">
        <f>IF(ISNA(VLOOKUP(A3349,words!$A$2:$A$236,1,FALSE)),"-","Normal")</f>
        <v>-</v>
      </c>
      <c r="D3349" t="str">
        <f>IF(ISNA(VLOOKUP(A3349,words_1k!$A$2:$A$1024,1,FALSE)),"-","1k")</f>
        <v>-</v>
      </c>
      <c r="E3349" t="str">
        <f>IF(ISNA(VLOOKUP(A3349,words_5k!$A$2:$A$5024,1,FALSE)),"-","5k")</f>
        <v>5k</v>
      </c>
    </row>
    <row r="3350" spans="1:5" ht="12" x14ac:dyDescent="0.15">
      <c r="A3350" s="11" t="s">
        <v>3483</v>
      </c>
      <c r="B3350">
        <f t="shared" si="52"/>
        <v>6</v>
      </c>
      <c r="C3350" t="str">
        <f>IF(ISNA(VLOOKUP(A3350,words!$A$2:$A$236,1,FALSE)),"-","Normal")</f>
        <v>-</v>
      </c>
      <c r="D3350" t="str">
        <f>IF(ISNA(VLOOKUP(A3350,words_1k!$A$2:$A$1024,1,FALSE)),"-","1k")</f>
        <v>-</v>
      </c>
      <c r="E3350" t="str">
        <f>IF(ISNA(VLOOKUP(A3350,words_5k!$A$2:$A$5024,1,FALSE)),"-","5k")</f>
        <v>5k</v>
      </c>
    </row>
    <row r="3351" spans="1:5" ht="12" x14ac:dyDescent="0.15">
      <c r="A3351" s="11" t="s">
        <v>3484</v>
      </c>
      <c r="B3351">
        <f t="shared" si="52"/>
        <v>5</v>
      </c>
      <c r="C3351" t="str">
        <f>IF(ISNA(VLOOKUP(A3351,words!$A$2:$A$236,1,FALSE)),"-","Normal")</f>
        <v>-</v>
      </c>
      <c r="D3351" t="str">
        <f>IF(ISNA(VLOOKUP(A3351,words_1k!$A$2:$A$1024,1,FALSE)),"-","1k")</f>
        <v>-</v>
      </c>
      <c r="E3351" t="str">
        <f>IF(ISNA(VLOOKUP(A3351,words_5k!$A$2:$A$5024,1,FALSE)),"-","5k")</f>
        <v>5k</v>
      </c>
    </row>
    <row r="3352" spans="1:5" ht="12" x14ac:dyDescent="0.15">
      <c r="A3352" s="11" t="s">
        <v>3485</v>
      </c>
      <c r="B3352">
        <f t="shared" si="52"/>
        <v>4</v>
      </c>
      <c r="C3352" t="str">
        <f>IF(ISNA(VLOOKUP(A3352,words!$A$2:$A$236,1,FALSE)),"-","Normal")</f>
        <v>-</v>
      </c>
      <c r="D3352" t="str">
        <f>IF(ISNA(VLOOKUP(A3352,words_1k!$A$2:$A$1024,1,FALSE)),"-","1k")</f>
        <v>-</v>
      </c>
      <c r="E3352" t="str">
        <f>IF(ISNA(VLOOKUP(A3352,words_5k!$A$2:$A$5024,1,FALSE)),"-","5k")</f>
        <v>5k</v>
      </c>
    </row>
    <row r="3353" spans="1:5" ht="12" x14ac:dyDescent="0.15">
      <c r="A3353" s="11" t="s">
        <v>3486</v>
      </c>
      <c r="B3353">
        <f t="shared" si="52"/>
        <v>5</v>
      </c>
      <c r="C3353" t="str">
        <f>IF(ISNA(VLOOKUP(A3353,words!$A$2:$A$236,1,FALSE)),"-","Normal")</f>
        <v>-</v>
      </c>
      <c r="D3353" t="str">
        <f>IF(ISNA(VLOOKUP(A3353,words_1k!$A$2:$A$1024,1,FALSE)),"-","1k")</f>
        <v>-</v>
      </c>
      <c r="E3353" t="str">
        <f>IF(ISNA(VLOOKUP(A3353,words_5k!$A$2:$A$5024,1,FALSE)),"-","5k")</f>
        <v>5k</v>
      </c>
    </row>
    <row r="3354" spans="1:5" ht="12" x14ac:dyDescent="0.15">
      <c r="A3354" s="11" t="s">
        <v>3487</v>
      </c>
      <c r="B3354">
        <f t="shared" si="52"/>
        <v>6</v>
      </c>
      <c r="C3354" t="str">
        <f>IF(ISNA(VLOOKUP(A3354,words!$A$2:$A$236,1,FALSE)),"-","Normal")</f>
        <v>-</v>
      </c>
      <c r="D3354" t="str">
        <f>IF(ISNA(VLOOKUP(A3354,words_1k!$A$2:$A$1024,1,FALSE)),"-","1k")</f>
        <v>-</v>
      </c>
      <c r="E3354" t="str">
        <f>IF(ISNA(VLOOKUP(A3354,words_5k!$A$2:$A$5024,1,FALSE)),"-","5k")</f>
        <v>5k</v>
      </c>
    </row>
    <row r="3355" spans="1:5" ht="12" x14ac:dyDescent="0.15">
      <c r="A3355" s="11" t="s">
        <v>3488</v>
      </c>
      <c r="B3355">
        <f t="shared" si="52"/>
        <v>6</v>
      </c>
      <c r="C3355" t="str">
        <f>IF(ISNA(VLOOKUP(A3355,words!$A$2:$A$236,1,FALSE)),"-","Normal")</f>
        <v>-</v>
      </c>
      <c r="D3355" t="str">
        <f>IF(ISNA(VLOOKUP(A3355,words_1k!$A$2:$A$1024,1,FALSE)),"-","1k")</f>
        <v>-</v>
      </c>
      <c r="E3355" t="str">
        <f>IF(ISNA(VLOOKUP(A3355,words_5k!$A$2:$A$5024,1,FALSE)),"-","5k")</f>
        <v>5k</v>
      </c>
    </row>
    <row r="3356" spans="1:5" ht="12" x14ac:dyDescent="0.15">
      <c r="A3356" s="11" t="s">
        <v>3489</v>
      </c>
      <c r="B3356">
        <f t="shared" si="52"/>
        <v>5</v>
      </c>
      <c r="C3356" t="str">
        <f>IF(ISNA(VLOOKUP(A3356,words!$A$2:$A$236,1,FALSE)),"-","Normal")</f>
        <v>-</v>
      </c>
      <c r="D3356" t="str">
        <f>IF(ISNA(VLOOKUP(A3356,words_1k!$A$2:$A$1024,1,FALSE)),"-","1k")</f>
        <v>-</v>
      </c>
      <c r="E3356" t="str">
        <f>IF(ISNA(VLOOKUP(A3356,words_5k!$A$2:$A$5024,1,FALSE)),"-","5k")</f>
        <v>5k</v>
      </c>
    </row>
    <row r="3357" spans="1:5" ht="12" x14ac:dyDescent="0.15">
      <c r="A3357" s="11" t="s">
        <v>3490</v>
      </c>
      <c r="B3357">
        <f t="shared" si="52"/>
        <v>6</v>
      </c>
      <c r="C3357" t="str">
        <f>IF(ISNA(VLOOKUP(A3357,words!$A$2:$A$236,1,FALSE)),"-","Normal")</f>
        <v>-</v>
      </c>
      <c r="D3357" t="str">
        <f>IF(ISNA(VLOOKUP(A3357,words_1k!$A$2:$A$1024,1,FALSE)),"-","1k")</f>
        <v>-</v>
      </c>
      <c r="E3357" t="str">
        <f>IF(ISNA(VLOOKUP(A3357,words_5k!$A$2:$A$5024,1,FALSE)),"-","5k")</f>
        <v>5k</v>
      </c>
    </row>
    <row r="3358" spans="1:5" ht="12" x14ac:dyDescent="0.15">
      <c r="A3358" s="11" t="s">
        <v>3491</v>
      </c>
      <c r="B3358">
        <f t="shared" si="52"/>
        <v>6</v>
      </c>
      <c r="C3358" t="str">
        <f>IF(ISNA(VLOOKUP(A3358,words!$A$2:$A$236,1,FALSE)),"-","Normal")</f>
        <v>-</v>
      </c>
      <c r="D3358" t="str">
        <f>IF(ISNA(VLOOKUP(A3358,words_1k!$A$2:$A$1024,1,FALSE)),"-","1k")</f>
        <v>-</v>
      </c>
      <c r="E3358" t="str">
        <f>IF(ISNA(VLOOKUP(A3358,words_5k!$A$2:$A$5024,1,FALSE)),"-","5k")</f>
        <v>5k</v>
      </c>
    </row>
    <row r="3359" spans="1:5" ht="12" x14ac:dyDescent="0.15">
      <c r="A3359" s="11" t="s">
        <v>3492</v>
      </c>
      <c r="B3359">
        <f t="shared" si="52"/>
        <v>5</v>
      </c>
      <c r="C3359" t="str">
        <f>IF(ISNA(VLOOKUP(A3359,words!$A$2:$A$236,1,FALSE)),"-","Normal")</f>
        <v>-</v>
      </c>
      <c r="D3359" t="str">
        <f>IF(ISNA(VLOOKUP(A3359,words_1k!$A$2:$A$1024,1,FALSE)),"-","1k")</f>
        <v>-</v>
      </c>
      <c r="E3359" t="str">
        <f>IF(ISNA(VLOOKUP(A3359,words_5k!$A$2:$A$5024,1,FALSE)),"-","5k")</f>
        <v>5k</v>
      </c>
    </row>
    <row r="3360" spans="1:5" ht="12" x14ac:dyDescent="0.15">
      <c r="A3360" s="11" t="s">
        <v>3493</v>
      </c>
      <c r="B3360">
        <f t="shared" si="52"/>
        <v>5</v>
      </c>
      <c r="C3360" t="str">
        <f>IF(ISNA(VLOOKUP(A3360,words!$A$2:$A$236,1,FALSE)),"-","Normal")</f>
        <v>-</v>
      </c>
      <c r="D3360" t="str">
        <f>IF(ISNA(VLOOKUP(A3360,words_1k!$A$2:$A$1024,1,FALSE)),"-","1k")</f>
        <v>-</v>
      </c>
      <c r="E3360" t="str">
        <f>IF(ISNA(VLOOKUP(A3360,words_5k!$A$2:$A$5024,1,FALSE)),"-","5k")</f>
        <v>5k</v>
      </c>
    </row>
    <row r="3361" spans="1:5" ht="12" x14ac:dyDescent="0.15">
      <c r="A3361" s="11" t="s">
        <v>3494</v>
      </c>
      <c r="B3361">
        <f t="shared" si="52"/>
        <v>5</v>
      </c>
      <c r="C3361" t="str">
        <f>IF(ISNA(VLOOKUP(A3361,words!$A$2:$A$236,1,FALSE)),"-","Normal")</f>
        <v>-</v>
      </c>
      <c r="D3361" t="str">
        <f>IF(ISNA(VLOOKUP(A3361,words_1k!$A$2:$A$1024,1,FALSE)),"-","1k")</f>
        <v>-</v>
      </c>
      <c r="E3361" t="str">
        <f>IF(ISNA(VLOOKUP(A3361,words_5k!$A$2:$A$5024,1,FALSE)),"-","5k")</f>
        <v>5k</v>
      </c>
    </row>
    <row r="3362" spans="1:5" ht="12" x14ac:dyDescent="0.15">
      <c r="A3362" s="11" t="s">
        <v>3495</v>
      </c>
      <c r="B3362">
        <f t="shared" si="52"/>
        <v>4</v>
      </c>
      <c r="C3362" t="str">
        <f>IF(ISNA(VLOOKUP(A3362,words!$A$2:$A$236,1,FALSE)),"-","Normal")</f>
        <v>-</v>
      </c>
      <c r="D3362" t="str">
        <f>IF(ISNA(VLOOKUP(A3362,words_1k!$A$2:$A$1024,1,FALSE)),"-","1k")</f>
        <v>-</v>
      </c>
      <c r="E3362" t="str">
        <f>IF(ISNA(VLOOKUP(A3362,words_5k!$A$2:$A$5024,1,FALSE)),"-","5k")</f>
        <v>5k</v>
      </c>
    </row>
    <row r="3363" spans="1:5" ht="12" x14ac:dyDescent="0.15">
      <c r="A3363" s="11" t="s">
        <v>3496</v>
      </c>
      <c r="B3363">
        <f t="shared" si="52"/>
        <v>5</v>
      </c>
      <c r="C3363" t="str">
        <f>IF(ISNA(VLOOKUP(A3363,words!$A$2:$A$236,1,FALSE)),"-","Normal")</f>
        <v>-</v>
      </c>
      <c r="D3363" t="str">
        <f>IF(ISNA(VLOOKUP(A3363,words_1k!$A$2:$A$1024,1,FALSE)),"-","1k")</f>
        <v>-</v>
      </c>
      <c r="E3363" t="str">
        <f>IF(ISNA(VLOOKUP(A3363,words_5k!$A$2:$A$5024,1,FALSE)),"-","5k")</f>
        <v>5k</v>
      </c>
    </row>
    <row r="3364" spans="1:5" ht="12" x14ac:dyDescent="0.15">
      <c r="A3364" s="11" t="s">
        <v>3497</v>
      </c>
      <c r="B3364">
        <f t="shared" si="52"/>
        <v>4</v>
      </c>
      <c r="C3364" t="str">
        <f>IF(ISNA(VLOOKUP(A3364,words!$A$2:$A$236,1,FALSE)),"-","Normal")</f>
        <v>-</v>
      </c>
      <c r="D3364" t="str">
        <f>IF(ISNA(VLOOKUP(A3364,words_1k!$A$2:$A$1024,1,FALSE)),"-","1k")</f>
        <v>-</v>
      </c>
      <c r="E3364" t="str">
        <f>IF(ISNA(VLOOKUP(A3364,words_5k!$A$2:$A$5024,1,FALSE)),"-","5k")</f>
        <v>5k</v>
      </c>
    </row>
    <row r="3365" spans="1:5" ht="12" x14ac:dyDescent="0.15">
      <c r="A3365" s="11" t="s">
        <v>3498</v>
      </c>
      <c r="B3365">
        <f t="shared" si="52"/>
        <v>5</v>
      </c>
      <c r="C3365" t="str">
        <f>IF(ISNA(VLOOKUP(A3365,words!$A$2:$A$236,1,FALSE)),"-","Normal")</f>
        <v>-</v>
      </c>
      <c r="D3365" t="str">
        <f>IF(ISNA(VLOOKUP(A3365,words_1k!$A$2:$A$1024,1,FALSE)),"-","1k")</f>
        <v>-</v>
      </c>
      <c r="E3365" t="str">
        <f>IF(ISNA(VLOOKUP(A3365,words_5k!$A$2:$A$5024,1,FALSE)),"-","5k")</f>
        <v>5k</v>
      </c>
    </row>
    <row r="3366" spans="1:5" ht="12" x14ac:dyDescent="0.15">
      <c r="A3366" s="11" t="s">
        <v>3499</v>
      </c>
      <c r="B3366">
        <f t="shared" si="52"/>
        <v>4</v>
      </c>
      <c r="C3366" t="str">
        <f>IF(ISNA(VLOOKUP(A3366,words!$A$2:$A$236,1,FALSE)),"-","Normal")</f>
        <v>-</v>
      </c>
      <c r="D3366" t="str">
        <f>IF(ISNA(VLOOKUP(A3366,words_1k!$A$2:$A$1024,1,FALSE)),"-","1k")</f>
        <v>-</v>
      </c>
      <c r="E3366" t="str">
        <f>IF(ISNA(VLOOKUP(A3366,words_5k!$A$2:$A$5024,1,FALSE)),"-","5k")</f>
        <v>5k</v>
      </c>
    </row>
    <row r="3367" spans="1:5" ht="12" x14ac:dyDescent="0.15">
      <c r="A3367" s="11" t="s">
        <v>3500</v>
      </c>
      <c r="B3367">
        <f t="shared" si="52"/>
        <v>5</v>
      </c>
      <c r="C3367" t="str">
        <f>IF(ISNA(VLOOKUP(A3367,words!$A$2:$A$236,1,FALSE)),"-","Normal")</f>
        <v>-</v>
      </c>
      <c r="D3367" t="str">
        <f>IF(ISNA(VLOOKUP(A3367,words_1k!$A$2:$A$1024,1,FALSE)),"-","1k")</f>
        <v>-</v>
      </c>
      <c r="E3367" t="str">
        <f>IF(ISNA(VLOOKUP(A3367,words_5k!$A$2:$A$5024,1,FALSE)),"-","5k")</f>
        <v>5k</v>
      </c>
    </row>
    <row r="3368" spans="1:5" ht="12" x14ac:dyDescent="0.15">
      <c r="A3368" s="11" t="s">
        <v>3501</v>
      </c>
      <c r="B3368">
        <f t="shared" si="52"/>
        <v>4</v>
      </c>
      <c r="C3368" t="str">
        <f>IF(ISNA(VLOOKUP(A3368,words!$A$2:$A$236,1,FALSE)),"-","Normal")</f>
        <v>-</v>
      </c>
      <c r="D3368" t="str">
        <f>IF(ISNA(VLOOKUP(A3368,words_1k!$A$2:$A$1024,1,FALSE)),"-","1k")</f>
        <v>-</v>
      </c>
      <c r="E3368" t="str">
        <f>IF(ISNA(VLOOKUP(A3368,words_5k!$A$2:$A$5024,1,FALSE)),"-","5k")</f>
        <v>5k</v>
      </c>
    </row>
    <row r="3369" spans="1:5" ht="12" x14ac:dyDescent="0.15">
      <c r="A3369" s="11" t="s">
        <v>3502</v>
      </c>
      <c r="B3369">
        <f t="shared" si="52"/>
        <v>5</v>
      </c>
      <c r="C3369" t="str">
        <f>IF(ISNA(VLOOKUP(A3369,words!$A$2:$A$236,1,FALSE)),"-","Normal")</f>
        <v>-</v>
      </c>
      <c r="D3369" t="str">
        <f>IF(ISNA(VLOOKUP(A3369,words_1k!$A$2:$A$1024,1,FALSE)),"-","1k")</f>
        <v>-</v>
      </c>
      <c r="E3369" t="str">
        <f>IF(ISNA(VLOOKUP(A3369,words_5k!$A$2:$A$5024,1,FALSE)),"-","5k")</f>
        <v>5k</v>
      </c>
    </row>
    <row r="3370" spans="1:5" ht="12" x14ac:dyDescent="0.15">
      <c r="A3370" s="11" t="s">
        <v>3503</v>
      </c>
      <c r="B3370">
        <f t="shared" si="52"/>
        <v>5</v>
      </c>
      <c r="C3370" t="str">
        <f>IF(ISNA(VLOOKUP(A3370,words!$A$2:$A$236,1,FALSE)),"-","Normal")</f>
        <v>-</v>
      </c>
      <c r="D3370" t="str">
        <f>IF(ISNA(VLOOKUP(A3370,words_1k!$A$2:$A$1024,1,FALSE)),"-","1k")</f>
        <v>-</v>
      </c>
      <c r="E3370" t="str">
        <f>IF(ISNA(VLOOKUP(A3370,words_5k!$A$2:$A$5024,1,FALSE)),"-","5k")</f>
        <v>5k</v>
      </c>
    </row>
    <row r="3371" spans="1:5" ht="12" x14ac:dyDescent="0.15">
      <c r="A3371" s="11" t="s">
        <v>3504</v>
      </c>
      <c r="B3371">
        <f t="shared" si="52"/>
        <v>4</v>
      </c>
      <c r="C3371" t="str">
        <f>IF(ISNA(VLOOKUP(A3371,words!$A$2:$A$236,1,FALSE)),"-","Normal")</f>
        <v>-</v>
      </c>
      <c r="D3371" t="str">
        <f>IF(ISNA(VLOOKUP(A3371,words_1k!$A$2:$A$1024,1,FALSE)),"-","1k")</f>
        <v>-</v>
      </c>
      <c r="E3371" t="str">
        <f>IF(ISNA(VLOOKUP(A3371,words_5k!$A$2:$A$5024,1,FALSE)),"-","5k")</f>
        <v>5k</v>
      </c>
    </row>
    <row r="3372" spans="1:5" ht="12" x14ac:dyDescent="0.15">
      <c r="A3372" s="11" t="s">
        <v>3505</v>
      </c>
      <c r="B3372">
        <f t="shared" si="52"/>
        <v>5</v>
      </c>
      <c r="C3372" t="str">
        <f>IF(ISNA(VLOOKUP(A3372,words!$A$2:$A$236,1,FALSE)),"-","Normal")</f>
        <v>-</v>
      </c>
      <c r="D3372" t="str">
        <f>IF(ISNA(VLOOKUP(A3372,words_1k!$A$2:$A$1024,1,FALSE)),"-","1k")</f>
        <v>-</v>
      </c>
      <c r="E3372" t="str">
        <f>IF(ISNA(VLOOKUP(A3372,words_5k!$A$2:$A$5024,1,FALSE)),"-","5k")</f>
        <v>5k</v>
      </c>
    </row>
    <row r="3373" spans="1:5" ht="12" x14ac:dyDescent="0.15">
      <c r="A3373" s="11" t="s">
        <v>3506</v>
      </c>
      <c r="B3373">
        <f t="shared" si="52"/>
        <v>4</v>
      </c>
      <c r="C3373" t="str">
        <f>IF(ISNA(VLOOKUP(A3373,words!$A$2:$A$236,1,FALSE)),"-","Normal")</f>
        <v>-</v>
      </c>
      <c r="D3373" t="str">
        <f>IF(ISNA(VLOOKUP(A3373,words_1k!$A$2:$A$1024,1,FALSE)),"-","1k")</f>
        <v>-</v>
      </c>
      <c r="E3373" t="str">
        <f>IF(ISNA(VLOOKUP(A3373,words_5k!$A$2:$A$5024,1,FALSE)),"-","5k")</f>
        <v>5k</v>
      </c>
    </row>
    <row r="3374" spans="1:5" ht="12" x14ac:dyDescent="0.15">
      <c r="A3374" s="11" t="s">
        <v>3507</v>
      </c>
      <c r="B3374">
        <f t="shared" si="52"/>
        <v>9</v>
      </c>
      <c r="C3374" t="str">
        <f>IF(ISNA(VLOOKUP(A3374,words!$A$2:$A$236,1,FALSE)),"-","Normal")</f>
        <v>-</v>
      </c>
      <c r="D3374" t="str">
        <f>IF(ISNA(VLOOKUP(A3374,words_1k!$A$2:$A$1024,1,FALSE)),"-","1k")</f>
        <v>-</v>
      </c>
      <c r="E3374" t="str">
        <f>IF(ISNA(VLOOKUP(A3374,words_5k!$A$2:$A$5024,1,FALSE)),"-","5k")</f>
        <v>5k</v>
      </c>
    </row>
    <row r="3375" spans="1:5" ht="12" x14ac:dyDescent="0.15">
      <c r="A3375" s="11" t="s">
        <v>3508</v>
      </c>
      <c r="B3375">
        <f t="shared" si="52"/>
        <v>5</v>
      </c>
      <c r="C3375" t="str">
        <f>IF(ISNA(VLOOKUP(A3375,words!$A$2:$A$236,1,FALSE)),"-","Normal")</f>
        <v>-</v>
      </c>
      <c r="D3375" t="str">
        <f>IF(ISNA(VLOOKUP(A3375,words_1k!$A$2:$A$1024,1,FALSE)),"-","1k")</f>
        <v>-</v>
      </c>
      <c r="E3375" t="str">
        <f>IF(ISNA(VLOOKUP(A3375,words_5k!$A$2:$A$5024,1,FALSE)),"-","5k")</f>
        <v>5k</v>
      </c>
    </row>
    <row r="3376" spans="1:5" ht="12" x14ac:dyDescent="0.15">
      <c r="A3376" s="11" t="s">
        <v>3509</v>
      </c>
      <c r="B3376">
        <f t="shared" si="52"/>
        <v>6</v>
      </c>
      <c r="C3376" t="str">
        <f>IF(ISNA(VLOOKUP(A3376,words!$A$2:$A$236,1,FALSE)),"-","Normal")</f>
        <v>-</v>
      </c>
      <c r="D3376" t="str">
        <f>IF(ISNA(VLOOKUP(A3376,words_1k!$A$2:$A$1024,1,FALSE)),"-","1k")</f>
        <v>-</v>
      </c>
      <c r="E3376" t="str">
        <f>IF(ISNA(VLOOKUP(A3376,words_5k!$A$2:$A$5024,1,FALSE)),"-","5k")</f>
        <v>5k</v>
      </c>
    </row>
    <row r="3377" spans="1:5" ht="12" x14ac:dyDescent="0.15">
      <c r="A3377" s="11" t="s">
        <v>3510</v>
      </c>
      <c r="B3377">
        <f t="shared" si="52"/>
        <v>6</v>
      </c>
      <c r="C3377" t="str">
        <f>IF(ISNA(VLOOKUP(A3377,words!$A$2:$A$236,1,FALSE)),"-","Normal")</f>
        <v>-</v>
      </c>
      <c r="D3377" t="str">
        <f>IF(ISNA(VLOOKUP(A3377,words_1k!$A$2:$A$1024,1,FALSE)),"-","1k")</f>
        <v>-</v>
      </c>
      <c r="E3377" t="str">
        <f>IF(ISNA(VLOOKUP(A3377,words_5k!$A$2:$A$5024,1,FALSE)),"-","5k")</f>
        <v>5k</v>
      </c>
    </row>
    <row r="3378" spans="1:5" ht="12" x14ac:dyDescent="0.15">
      <c r="A3378" s="11" t="s">
        <v>3511</v>
      </c>
      <c r="B3378">
        <f t="shared" si="52"/>
        <v>8</v>
      </c>
      <c r="C3378" t="str">
        <f>IF(ISNA(VLOOKUP(A3378,words!$A$2:$A$236,1,FALSE)),"-","Normal")</f>
        <v>-</v>
      </c>
      <c r="D3378" t="str">
        <f>IF(ISNA(VLOOKUP(A3378,words_1k!$A$2:$A$1024,1,FALSE)),"-","1k")</f>
        <v>-</v>
      </c>
      <c r="E3378" t="str">
        <f>IF(ISNA(VLOOKUP(A3378,words_5k!$A$2:$A$5024,1,FALSE)),"-","5k")</f>
        <v>5k</v>
      </c>
    </row>
    <row r="3379" spans="1:5" ht="12" x14ac:dyDescent="0.15">
      <c r="A3379" s="11" t="s">
        <v>3512</v>
      </c>
      <c r="B3379">
        <f t="shared" si="52"/>
        <v>6</v>
      </c>
      <c r="C3379" t="str">
        <f>IF(ISNA(VLOOKUP(A3379,words!$A$2:$A$236,1,FALSE)),"-","Normal")</f>
        <v>-</v>
      </c>
      <c r="D3379" t="str">
        <f>IF(ISNA(VLOOKUP(A3379,words_1k!$A$2:$A$1024,1,FALSE)),"-","1k")</f>
        <v>-</v>
      </c>
      <c r="E3379" t="str">
        <f>IF(ISNA(VLOOKUP(A3379,words_5k!$A$2:$A$5024,1,FALSE)),"-","5k")</f>
        <v>5k</v>
      </c>
    </row>
    <row r="3380" spans="1:5" ht="12" x14ac:dyDescent="0.15">
      <c r="A3380" s="11" t="s">
        <v>3513</v>
      </c>
      <c r="B3380">
        <f t="shared" si="52"/>
        <v>6</v>
      </c>
      <c r="C3380" t="str">
        <f>IF(ISNA(VLOOKUP(A3380,words!$A$2:$A$236,1,FALSE)),"-","Normal")</f>
        <v>-</v>
      </c>
      <c r="D3380" t="str">
        <f>IF(ISNA(VLOOKUP(A3380,words_1k!$A$2:$A$1024,1,FALSE)),"-","1k")</f>
        <v>-</v>
      </c>
      <c r="E3380" t="str">
        <f>IF(ISNA(VLOOKUP(A3380,words_5k!$A$2:$A$5024,1,FALSE)),"-","5k")</f>
        <v>5k</v>
      </c>
    </row>
    <row r="3381" spans="1:5" ht="12" x14ac:dyDescent="0.15">
      <c r="A3381" s="11" t="s">
        <v>3514</v>
      </c>
      <c r="B3381">
        <f t="shared" si="52"/>
        <v>6</v>
      </c>
      <c r="C3381" t="str">
        <f>IF(ISNA(VLOOKUP(A3381,words!$A$2:$A$236,1,FALSE)),"-","Normal")</f>
        <v>-</v>
      </c>
      <c r="D3381" t="str">
        <f>IF(ISNA(VLOOKUP(A3381,words_1k!$A$2:$A$1024,1,FALSE)),"-","1k")</f>
        <v>-</v>
      </c>
      <c r="E3381" t="str">
        <f>IF(ISNA(VLOOKUP(A3381,words_5k!$A$2:$A$5024,1,FALSE)),"-","5k")</f>
        <v>5k</v>
      </c>
    </row>
    <row r="3382" spans="1:5" ht="12" x14ac:dyDescent="0.15">
      <c r="A3382" s="11" t="s">
        <v>3515</v>
      </c>
      <c r="B3382">
        <f t="shared" si="52"/>
        <v>7</v>
      </c>
      <c r="C3382" t="str">
        <f>IF(ISNA(VLOOKUP(A3382,words!$A$2:$A$236,1,FALSE)),"-","Normal")</f>
        <v>-</v>
      </c>
      <c r="D3382" t="str">
        <f>IF(ISNA(VLOOKUP(A3382,words_1k!$A$2:$A$1024,1,FALSE)),"-","1k")</f>
        <v>-</v>
      </c>
      <c r="E3382" t="str">
        <f>IF(ISNA(VLOOKUP(A3382,words_5k!$A$2:$A$5024,1,FALSE)),"-","5k")</f>
        <v>5k</v>
      </c>
    </row>
    <row r="3383" spans="1:5" ht="12" x14ac:dyDescent="0.15">
      <c r="A3383" s="11" t="s">
        <v>3516</v>
      </c>
      <c r="B3383">
        <f t="shared" si="52"/>
        <v>5</v>
      </c>
      <c r="C3383" t="str">
        <f>IF(ISNA(VLOOKUP(A3383,words!$A$2:$A$236,1,FALSE)),"-","Normal")</f>
        <v>-</v>
      </c>
      <c r="D3383" t="str">
        <f>IF(ISNA(VLOOKUP(A3383,words_1k!$A$2:$A$1024,1,FALSE)),"-","1k")</f>
        <v>-</v>
      </c>
      <c r="E3383" t="str">
        <f>IF(ISNA(VLOOKUP(A3383,words_5k!$A$2:$A$5024,1,FALSE)),"-","5k")</f>
        <v>5k</v>
      </c>
    </row>
    <row r="3384" spans="1:5" ht="12" x14ac:dyDescent="0.15">
      <c r="A3384" s="11" t="s">
        <v>3517</v>
      </c>
      <c r="B3384">
        <f t="shared" si="52"/>
        <v>4</v>
      </c>
      <c r="C3384" t="str">
        <f>IF(ISNA(VLOOKUP(A3384,words!$A$2:$A$236,1,FALSE)),"-","Normal")</f>
        <v>-</v>
      </c>
      <c r="D3384" t="str">
        <f>IF(ISNA(VLOOKUP(A3384,words_1k!$A$2:$A$1024,1,FALSE)),"-","1k")</f>
        <v>-</v>
      </c>
      <c r="E3384" t="str">
        <f>IF(ISNA(VLOOKUP(A3384,words_5k!$A$2:$A$5024,1,FALSE)),"-","5k")</f>
        <v>5k</v>
      </c>
    </row>
    <row r="3385" spans="1:5" ht="12" x14ac:dyDescent="0.15">
      <c r="A3385" s="11" t="s">
        <v>3518</v>
      </c>
      <c r="B3385">
        <f t="shared" si="52"/>
        <v>5</v>
      </c>
      <c r="C3385" t="str">
        <f>IF(ISNA(VLOOKUP(A3385,words!$A$2:$A$236,1,FALSE)),"-","Normal")</f>
        <v>-</v>
      </c>
      <c r="D3385" t="str">
        <f>IF(ISNA(VLOOKUP(A3385,words_1k!$A$2:$A$1024,1,FALSE)),"-","1k")</f>
        <v>-</v>
      </c>
      <c r="E3385" t="str">
        <f>IF(ISNA(VLOOKUP(A3385,words_5k!$A$2:$A$5024,1,FALSE)),"-","5k")</f>
        <v>5k</v>
      </c>
    </row>
    <row r="3386" spans="1:5" ht="12" x14ac:dyDescent="0.15">
      <c r="A3386" s="11" t="s">
        <v>3519</v>
      </c>
      <c r="B3386">
        <f t="shared" si="52"/>
        <v>7</v>
      </c>
      <c r="C3386" t="str">
        <f>IF(ISNA(VLOOKUP(A3386,words!$A$2:$A$236,1,FALSE)),"-","Normal")</f>
        <v>-</v>
      </c>
      <c r="D3386" t="str">
        <f>IF(ISNA(VLOOKUP(A3386,words_1k!$A$2:$A$1024,1,FALSE)),"-","1k")</f>
        <v>-</v>
      </c>
      <c r="E3386" t="str">
        <f>IF(ISNA(VLOOKUP(A3386,words_5k!$A$2:$A$5024,1,FALSE)),"-","5k")</f>
        <v>5k</v>
      </c>
    </row>
    <row r="3387" spans="1:5" ht="12" x14ac:dyDescent="0.15">
      <c r="A3387" s="11" t="s">
        <v>3520</v>
      </c>
      <c r="B3387">
        <f t="shared" si="52"/>
        <v>6</v>
      </c>
      <c r="C3387" t="str">
        <f>IF(ISNA(VLOOKUP(A3387,words!$A$2:$A$236,1,FALSE)),"-","Normal")</f>
        <v>-</v>
      </c>
      <c r="D3387" t="str">
        <f>IF(ISNA(VLOOKUP(A3387,words_1k!$A$2:$A$1024,1,FALSE)),"-","1k")</f>
        <v>-</v>
      </c>
      <c r="E3387" t="str">
        <f>IF(ISNA(VLOOKUP(A3387,words_5k!$A$2:$A$5024,1,FALSE)),"-","5k")</f>
        <v>5k</v>
      </c>
    </row>
    <row r="3388" spans="1:5" ht="12" x14ac:dyDescent="0.15">
      <c r="A3388" s="11" t="s">
        <v>3521</v>
      </c>
      <c r="B3388">
        <f t="shared" si="52"/>
        <v>6</v>
      </c>
      <c r="C3388" t="str">
        <f>IF(ISNA(VLOOKUP(A3388,words!$A$2:$A$236,1,FALSE)),"-","Normal")</f>
        <v>-</v>
      </c>
      <c r="D3388" t="str">
        <f>IF(ISNA(VLOOKUP(A3388,words_1k!$A$2:$A$1024,1,FALSE)),"-","1k")</f>
        <v>-</v>
      </c>
      <c r="E3388" t="str">
        <f>IF(ISNA(VLOOKUP(A3388,words_5k!$A$2:$A$5024,1,FALSE)),"-","5k")</f>
        <v>5k</v>
      </c>
    </row>
    <row r="3389" spans="1:5" ht="12" x14ac:dyDescent="0.15">
      <c r="A3389" s="11" t="s">
        <v>3522</v>
      </c>
      <c r="B3389">
        <f t="shared" si="52"/>
        <v>5</v>
      </c>
      <c r="C3389" t="str">
        <f>IF(ISNA(VLOOKUP(A3389,words!$A$2:$A$236,1,FALSE)),"-","Normal")</f>
        <v>-</v>
      </c>
      <c r="D3389" t="str">
        <f>IF(ISNA(VLOOKUP(A3389,words_1k!$A$2:$A$1024,1,FALSE)),"-","1k")</f>
        <v>-</v>
      </c>
      <c r="E3389" t="str">
        <f>IF(ISNA(VLOOKUP(A3389,words_5k!$A$2:$A$5024,1,FALSE)),"-","5k")</f>
        <v>5k</v>
      </c>
    </row>
    <row r="3390" spans="1:5" ht="12" x14ac:dyDescent="0.15">
      <c r="A3390" s="11" t="s">
        <v>3523</v>
      </c>
      <c r="B3390">
        <f t="shared" si="52"/>
        <v>3</v>
      </c>
      <c r="C3390" t="str">
        <f>IF(ISNA(VLOOKUP(A3390,words!$A$2:$A$236,1,FALSE)),"-","Normal")</f>
        <v>-</v>
      </c>
      <c r="D3390" t="str">
        <f>IF(ISNA(VLOOKUP(A3390,words_1k!$A$2:$A$1024,1,FALSE)),"-","1k")</f>
        <v>-</v>
      </c>
      <c r="E3390" t="str">
        <f>IF(ISNA(VLOOKUP(A3390,words_5k!$A$2:$A$5024,1,FALSE)),"-","5k")</f>
        <v>5k</v>
      </c>
    </row>
    <row r="3391" spans="1:5" ht="12" x14ac:dyDescent="0.15">
      <c r="A3391" s="11" t="s">
        <v>3524</v>
      </c>
      <c r="B3391">
        <f t="shared" si="52"/>
        <v>6</v>
      </c>
      <c r="C3391" t="str">
        <f>IF(ISNA(VLOOKUP(A3391,words!$A$2:$A$236,1,FALSE)),"-","Normal")</f>
        <v>-</v>
      </c>
      <c r="D3391" t="str">
        <f>IF(ISNA(VLOOKUP(A3391,words_1k!$A$2:$A$1024,1,FALSE)),"-","1k")</f>
        <v>-</v>
      </c>
      <c r="E3391" t="str">
        <f>IF(ISNA(VLOOKUP(A3391,words_5k!$A$2:$A$5024,1,FALSE)),"-","5k")</f>
        <v>5k</v>
      </c>
    </row>
    <row r="3392" spans="1:5" ht="12" x14ac:dyDescent="0.15">
      <c r="A3392" s="11" t="s">
        <v>3525</v>
      </c>
      <c r="B3392">
        <f t="shared" si="52"/>
        <v>6</v>
      </c>
      <c r="C3392" t="str">
        <f>IF(ISNA(VLOOKUP(A3392,words!$A$2:$A$236,1,FALSE)),"-","Normal")</f>
        <v>-</v>
      </c>
      <c r="D3392" t="str">
        <f>IF(ISNA(VLOOKUP(A3392,words_1k!$A$2:$A$1024,1,FALSE)),"-","1k")</f>
        <v>-</v>
      </c>
      <c r="E3392" t="str">
        <f>IF(ISNA(VLOOKUP(A3392,words_5k!$A$2:$A$5024,1,FALSE)),"-","5k")</f>
        <v>5k</v>
      </c>
    </row>
    <row r="3393" spans="1:5" ht="12" x14ac:dyDescent="0.15">
      <c r="A3393" s="11" t="s">
        <v>3526</v>
      </c>
      <c r="B3393">
        <f t="shared" si="52"/>
        <v>5</v>
      </c>
      <c r="C3393" t="str">
        <f>IF(ISNA(VLOOKUP(A3393,words!$A$2:$A$236,1,FALSE)),"-","Normal")</f>
        <v>-</v>
      </c>
      <c r="D3393" t="str">
        <f>IF(ISNA(VLOOKUP(A3393,words_1k!$A$2:$A$1024,1,FALSE)),"-","1k")</f>
        <v>-</v>
      </c>
      <c r="E3393" t="str">
        <f>IF(ISNA(VLOOKUP(A3393,words_5k!$A$2:$A$5024,1,FALSE)),"-","5k")</f>
        <v>5k</v>
      </c>
    </row>
    <row r="3394" spans="1:5" ht="12" x14ac:dyDescent="0.15">
      <c r="A3394" s="11" t="s">
        <v>3527</v>
      </c>
      <c r="B3394">
        <f t="shared" ref="B3394:B3457" si="53">LEN(A3394)</f>
        <v>6</v>
      </c>
      <c r="C3394" t="str">
        <f>IF(ISNA(VLOOKUP(A3394,words!$A$2:$A$236,1,FALSE)),"-","Normal")</f>
        <v>-</v>
      </c>
      <c r="D3394" t="str">
        <f>IF(ISNA(VLOOKUP(A3394,words_1k!$A$2:$A$1024,1,FALSE)),"-","1k")</f>
        <v>-</v>
      </c>
      <c r="E3394" t="str">
        <f>IF(ISNA(VLOOKUP(A3394,words_5k!$A$2:$A$5024,1,FALSE)),"-","5k")</f>
        <v>5k</v>
      </c>
    </row>
    <row r="3395" spans="1:5" ht="12" x14ac:dyDescent="0.15">
      <c r="A3395" s="11" t="s">
        <v>3528</v>
      </c>
      <c r="B3395">
        <f t="shared" si="53"/>
        <v>3</v>
      </c>
      <c r="C3395" t="str">
        <f>IF(ISNA(VLOOKUP(A3395,words!$A$2:$A$236,1,FALSE)),"-","Normal")</f>
        <v>-</v>
      </c>
      <c r="D3395" t="str">
        <f>IF(ISNA(VLOOKUP(A3395,words_1k!$A$2:$A$1024,1,FALSE)),"-","1k")</f>
        <v>-</v>
      </c>
      <c r="E3395" t="str">
        <f>IF(ISNA(VLOOKUP(A3395,words_5k!$A$2:$A$5024,1,FALSE)),"-","5k")</f>
        <v>5k</v>
      </c>
    </row>
    <row r="3396" spans="1:5" ht="12" x14ac:dyDescent="0.15">
      <c r="A3396" s="11" t="s">
        <v>3529</v>
      </c>
      <c r="B3396">
        <f t="shared" si="53"/>
        <v>6</v>
      </c>
      <c r="C3396" t="str">
        <f>IF(ISNA(VLOOKUP(A3396,words!$A$2:$A$236,1,FALSE)),"-","Normal")</f>
        <v>-</v>
      </c>
      <c r="D3396" t="str">
        <f>IF(ISNA(VLOOKUP(A3396,words_1k!$A$2:$A$1024,1,FALSE)),"-","1k")</f>
        <v>-</v>
      </c>
      <c r="E3396" t="str">
        <f>IF(ISNA(VLOOKUP(A3396,words_5k!$A$2:$A$5024,1,FALSE)),"-","5k")</f>
        <v>5k</v>
      </c>
    </row>
    <row r="3397" spans="1:5" ht="12" x14ac:dyDescent="0.15">
      <c r="A3397" s="11" t="s">
        <v>3530</v>
      </c>
      <c r="B3397">
        <f t="shared" si="53"/>
        <v>6</v>
      </c>
      <c r="C3397" t="str">
        <f>IF(ISNA(VLOOKUP(A3397,words!$A$2:$A$236,1,FALSE)),"-","Normal")</f>
        <v>-</v>
      </c>
      <c r="D3397" t="str">
        <f>IF(ISNA(VLOOKUP(A3397,words_1k!$A$2:$A$1024,1,FALSE)),"-","1k")</f>
        <v>-</v>
      </c>
      <c r="E3397" t="str">
        <f>IF(ISNA(VLOOKUP(A3397,words_5k!$A$2:$A$5024,1,FALSE)),"-","5k")</f>
        <v>5k</v>
      </c>
    </row>
    <row r="3398" spans="1:5" ht="12" x14ac:dyDescent="0.15">
      <c r="A3398" s="11" t="s">
        <v>3531</v>
      </c>
      <c r="B3398">
        <f t="shared" si="53"/>
        <v>5</v>
      </c>
      <c r="C3398" t="str">
        <f>IF(ISNA(VLOOKUP(A3398,words!$A$2:$A$236,1,FALSE)),"-","Normal")</f>
        <v>-</v>
      </c>
      <c r="D3398" t="str">
        <f>IF(ISNA(VLOOKUP(A3398,words_1k!$A$2:$A$1024,1,FALSE)),"-","1k")</f>
        <v>-</v>
      </c>
      <c r="E3398" t="str">
        <f>IF(ISNA(VLOOKUP(A3398,words_5k!$A$2:$A$5024,1,FALSE)),"-","5k")</f>
        <v>5k</v>
      </c>
    </row>
    <row r="3399" spans="1:5" ht="12" x14ac:dyDescent="0.15">
      <c r="A3399" s="11" t="s">
        <v>3532</v>
      </c>
      <c r="B3399">
        <f t="shared" si="53"/>
        <v>5</v>
      </c>
      <c r="C3399" t="str">
        <f>IF(ISNA(VLOOKUP(A3399,words!$A$2:$A$236,1,FALSE)),"-","Normal")</f>
        <v>-</v>
      </c>
      <c r="D3399" t="str">
        <f>IF(ISNA(VLOOKUP(A3399,words_1k!$A$2:$A$1024,1,FALSE)),"-","1k")</f>
        <v>-</v>
      </c>
      <c r="E3399" t="str">
        <f>IF(ISNA(VLOOKUP(A3399,words_5k!$A$2:$A$5024,1,FALSE)),"-","5k")</f>
        <v>5k</v>
      </c>
    </row>
    <row r="3400" spans="1:5" ht="12" x14ac:dyDescent="0.15">
      <c r="A3400" s="11" t="s">
        <v>3533</v>
      </c>
      <c r="B3400">
        <f t="shared" si="53"/>
        <v>5</v>
      </c>
      <c r="C3400" t="str">
        <f>IF(ISNA(VLOOKUP(A3400,words!$A$2:$A$236,1,FALSE)),"-","Normal")</f>
        <v>-</v>
      </c>
      <c r="D3400" t="str">
        <f>IF(ISNA(VLOOKUP(A3400,words_1k!$A$2:$A$1024,1,FALSE)),"-","1k")</f>
        <v>-</v>
      </c>
      <c r="E3400" t="str">
        <f>IF(ISNA(VLOOKUP(A3400,words_5k!$A$2:$A$5024,1,FALSE)),"-","5k")</f>
        <v>5k</v>
      </c>
    </row>
    <row r="3401" spans="1:5" ht="12" x14ac:dyDescent="0.15">
      <c r="A3401" s="11" t="s">
        <v>188</v>
      </c>
      <c r="B3401">
        <f t="shared" si="53"/>
        <v>4</v>
      </c>
      <c r="C3401" t="str">
        <f>IF(ISNA(VLOOKUP(A3401,words!$A$2:$A$236,1,FALSE)),"-","Normal")</f>
        <v>Normal</v>
      </c>
      <c r="D3401" t="str">
        <f>IF(ISNA(VLOOKUP(A3401,words_1k!$A$2:$A$1024,1,FALSE)),"-","1k")</f>
        <v>-</v>
      </c>
      <c r="E3401" t="str">
        <f>IF(ISNA(VLOOKUP(A3401,words_5k!$A$2:$A$5024,1,FALSE)),"-","5k")</f>
        <v>5k</v>
      </c>
    </row>
    <row r="3402" spans="1:5" ht="12" x14ac:dyDescent="0.15">
      <c r="A3402" s="11" t="s">
        <v>3534</v>
      </c>
      <c r="B3402">
        <f t="shared" si="53"/>
        <v>6</v>
      </c>
      <c r="C3402" t="str">
        <f>IF(ISNA(VLOOKUP(A3402,words!$A$2:$A$236,1,FALSE)),"-","Normal")</f>
        <v>-</v>
      </c>
      <c r="D3402" t="str">
        <f>IF(ISNA(VLOOKUP(A3402,words_1k!$A$2:$A$1024,1,FALSE)),"-","1k")</f>
        <v>-</v>
      </c>
      <c r="E3402" t="str">
        <f>IF(ISNA(VLOOKUP(A3402,words_5k!$A$2:$A$5024,1,FALSE)),"-","5k")</f>
        <v>5k</v>
      </c>
    </row>
    <row r="3403" spans="1:5" ht="12" x14ac:dyDescent="0.15">
      <c r="A3403" s="11" t="s">
        <v>3535</v>
      </c>
      <c r="B3403">
        <f t="shared" si="53"/>
        <v>7</v>
      </c>
      <c r="C3403" t="str">
        <f>IF(ISNA(VLOOKUP(A3403,words!$A$2:$A$236,1,FALSE)),"-","Normal")</f>
        <v>-</v>
      </c>
      <c r="D3403" t="str">
        <f>IF(ISNA(VLOOKUP(A3403,words_1k!$A$2:$A$1024,1,FALSE)),"-","1k")</f>
        <v>-</v>
      </c>
      <c r="E3403" t="str">
        <f>IF(ISNA(VLOOKUP(A3403,words_5k!$A$2:$A$5024,1,FALSE)),"-","5k")</f>
        <v>5k</v>
      </c>
    </row>
    <row r="3404" spans="1:5" ht="12" x14ac:dyDescent="0.15">
      <c r="A3404" s="11" t="s">
        <v>3536</v>
      </c>
      <c r="B3404">
        <f t="shared" si="53"/>
        <v>6</v>
      </c>
      <c r="C3404" t="str">
        <f>IF(ISNA(VLOOKUP(A3404,words!$A$2:$A$236,1,FALSE)),"-","Normal")</f>
        <v>-</v>
      </c>
      <c r="D3404" t="str">
        <f>IF(ISNA(VLOOKUP(A3404,words_1k!$A$2:$A$1024,1,FALSE)),"-","1k")</f>
        <v>-</v>
      </c>
      <c r="E3404" t="str">
        <f>IF(ISNA(VLOOKUP(A3404,words_5k!$A$2:$A$5024,1,FALSE)),"-","5k")</f>
        <v>5k</v>
      </c>
    </row>
    <row r="3405" spans="1:5" ht="12" x14ac:dyDescent="0.15">
      <c r="A3405" s="11" t="s">
        <v>3537</v>
      </c>
      <c r="B3405">
        <f t="shared" si="53"/>
        <v>5</v>
      </c>
      <c r="C3405" t="str">
        <f>IF(ISNA(VLOOKUP(A3405,words!$A$2:$A$236,1,FALSE)),"-","Normal")</f>
        <v>-</v>
      </c>
      <c r="D3405" t="str">
        <f>IF(ISNA(VLOOKUP(A3405,words_1k!$A$2:$A$1024,1,FALSE)),"-","1k")</f>
        <v>-</v>
      </c>
      <c r="E3405" t="str">
        <f>IF(ISNA(VLOOKUP(A3405,words_5k!$A$2:$A$5024,1,FALSE)),"-","5k")</f>
        <v>5k</v>
      </c>
    </row>
    <row r="3406" spans="1:5" ht="12" x14ac:dyDescent="0.15">
      <c r="A3406" s="11" t="s">
        <v>3538</v>
      </c>
      <c r="B3406">
        <f t="shared" si="53"/>
        <v>7</v>
      </c>
      <c r="C3406" t="str">
        <f>IF(ISNA(VLOOKUP(A3406,words!$A$2:$A$236,1,FALSE)),"-","Normal")</f>
        <v>-</v>
      </c>
      <c r="D3406" t="str">
        <f>IF(ISNA(VLOOKUP(A3406,words_1k!$A$2:$A$1024,1,FALSE)),"-","1k")</f>
        <v>-</v>
      </c>
      <c r="E3406" t="str">
        <f>IF(ISNA(VLOOKUP(A3406,words_5k!$A$2:$A$5024,1,FALSE)),"-","5k")</f>
        <v>5k</v>
      </c>
    </row>
    <row r="3407" spans="1:5" ht="12" x14ac:dyDescent="0.15">
      <c r="A3407" s="11" t="s">
        <v>3539</v>
      </c>
      <c r="B3407">
        <f t="shared" si="53"/>
        <v>5</v>
      </c>
      <c r="C3407" t="str">
        <f>IF(ISNA(VLOOKUP(A3407,words!$A$2:$A$236,1,FALSE)),"-","Normal")</f>
        <v>-</v>
      </c>
      <c r="D3407" t="str">
        <f>IF(ISNA(VLOOKUP(A3407,words_1k!$A$2:$A$1024,1,FALSE)),"-","1k")</f>
        <v>-</v>
      </c>
      <c r="E3407" t="str">
        <f>IF(ISNA(VLOOKUP(A3407,words_5k!$A$2:$A$5024,1,FALSE)),"-","5k")</f>
        <v>5k</v>
      </c>
    </row>
    <row r="3408" spans="1:5" ht="12" x14ac:dyDescent="0.15">
      <c r="A3408" s="11" t="s">
        <v>3540</v>
      </c>
      <c r="B3408">
        <f t="shared" si="53"/>
        <v>5</v>
      </c>
      <c r="C3408" t="str">
        <f>IF(ISNA(VLOOKUP(A3408,words!$A$2:$A$236,1,FALSE)),"-","Normal")</f>
        <v>-</v>
      </c>
      <c r="D3408" t="str">
        <f>IF(ISNA(VLOOKUP(A3408,words_1k!$A$2:$A$1024,1,FALSE)),"-","1k")</f>
        <v>-</v>
      </c>
      <c r="E3408" t="str">
        <f>IF(ISNA(VLOOKUP(A3408,words_5k!$A$2:$A$5024,1,FALSE)),"-","5k")</f>
        <v>5k</v>
      </c>
    </row>
    <row r="3409" spans="1:5" ht="12" x14ac:dyDescent="0.15">
      <c r="A3409" s="11" t="s">
        <v>3541</v>
      </c>
      <c r="B3409">
        <f t="shared" si="53"/>
        <v>6</v>
      </c>
      <c r="C3409" t="str">
        <f>IF(ISNA(VLOOKUP(A3409,words!$A$2:$A$236,1,FALSE)),"-","Normal")</f>
        <v>-</v>
      </c>
      <c r="D3409" t="str">
        <f>IF(ISNA(VLOOKUP(A3409,words_1k!$A$2:$A$1024,1,FALSE)),"-","1k")</f>
        <v>-</v>
      </c>
      <c r="E3409" t="str">
        <f>IF(ISNA(VLOOKUP(A3409,words_5k!$A$2:$A$5024,1,FALSE)),"-","5k")</f>
        <v>5k</v>
      </c>
    </row>
    <row r="3410" spans="1:5" ht="12" x14ac:dyDescent="0.15">
      <c r="A3410" s="11" t="s">
        <v>3542</v>
      </c>
      <c r="B3410">
        <f t="shared" si="53"/>
        <v>5</v>
      </c>
      <c r="C3410" t="str">
        <f>IF(ISNA(VLOOKUP(A3410,words!$A$2:$A$236,1,FALSE)),"-","Normal")</f>
        <v>-</v>
      </c>
      <c r="D3410" t="str">
        <f>IF(ISNA(VLOOKUP(A3410,words_1k!$A$2:$A$1024,1,FALSE)),"-","1k")</f>
        <v>-</v>
      </c>
      <c r="E3410" t="str">
        <f>IF(ISNA(VLOOKUP(A3410,words_5k!$A$2:$A$5024,1,FALSE)),"-","5k")</f>
        <v>5k</v>
      </c>
    </row>
    <row r="3411" spans="1:5" ht="12" x14ac:dyDescent="0.15">
      <c r="A3411" s="11" t="s">
        <v>3543</v>
      </c>
      <c r="B3411">
        <f t="shared" si="53"/>
        <v>7</v>
      </c>
      <c r="C3411" t="str">
        <f>IF(ISNA(VLOOKUP(A3411,words!$A$2:$A$236,1,FALSE)),"-","Normal")</f>
        <v>-</v>
      </c>
      <c r="D3411" t="str">
        <f>IF(ISNA(VLOOKUP(A3411,words_1k!$A$2:$A$1024,1,FALSE)),"-","1k")</f>
        <v>-</v>
      </c>
      <c r="E3411" t="str">
        <f>IF(ISNA(VLOOKUP(A3411,words_5k!$A$2:$A$5024,1,FALSE)),"-","5k")</f>
        <v>5k</v>
      </c>
    </row>
    <row r="3412" spans="1:5" ht="12" x14ac:dyDescent="0.15">
      <c r="A3412" s="11" t="s">
        <v>3544</v>
      </c>
      <c r="B3412">
        <f t="shared" si="53"/>
        <v>6</v>
      </c>
      <c r="C3412" t="str">
        <f>IF(ISNA(VLOOKUP(A3412,words!$A$2:$A$236,1,FALSE)),"-","Normal")</f>
        <v>-</v>
      </c>
      <c r="D3412" t="str">
        <f>IF(ISNA(VLOOKUP(A3412,words_1k!$A$2:$A$1024,1,FALSE)),"-","1k")</f>
        <v>-</v>
      </c>
      <c r="E3412" t="str">
        <f>IF(ISNA(VLOOKUP(A3412,words_5k!$A$2:$A$5024,1,FALSE)),"-","5k")</f>
        <v>5k</v>
      </c>
    </row>
    <row r="3413" spans="1:5" ht="12" x14ac:dyDescent="0.15">
      <c r="A3413" s="11" t="s">
        <v>3545</v>
      </c>
      <c r="B3413">
        <f t="shared" si="53"/>
        <v>8</v>
      </c>
      <c r="C3413" t="str">
        <f>IF(ISNA(VLOOKUP(A3413,words!$A$2:$A$236,1,FALSE)),"-","Normal")</f>
        <v>-</v>
      </c>
      <c r="D3413" t="str">
        <f>IF(ISNA(VLOOKUP(A3413,words_1k!$A$2:$A$1024,1,FALSE)),"-","1k")</f>
        <v>-</v>
      </c>
      <c r="E3413" t="str">
        <f>IF(ISNA(VLOOKUP(A3413,words_5k!$A$2:$A$5024,1,FALSE)),"-","5k")</f>
        <v>5k</v>
      </c>
    </row>
    <row r="3414" spans="1:5" ht="12" x14ac:dyDescent="0.15">
      <c r="A3414" s="11" t="s">
        <v>3546</v>
      </c>
      <c r="B3414">
        <f t="shared" si="53"/>
        <v>5</v>
      </c>
      <c r="C3414" t="str">
        <f>IF(ISNA(VLOOKUP(A3414,words!$A$2:$A$236,1,FALSE)),"-","Normal")</f>
        <v>-</v>
      </c>
      <c r="D3414" t="str">
        <f>IF(ISNA(VLOOKUP(A3414,words_1k!$A$2:$A$1024,1,FALSE)),"-","1k")</f>
        <v>-</v>
      </c>
      <c r="E3414" t="str">
        <f>IF(ISNA(VLOOKUP(A3414,words_5k!$A$2:$A$5024,1,FALSE)),"-","5k")</f>
        <v>5k</v>
      </c>
    </row>
    <row r="3415" spans="1:5" ht="12" x14ac:dyDescent="0.15">
      <c r="A3415" s="11" t="s">
        <v>3547</v>
      </c>
      <c r="B3415">
        <f t="shared" si="53"/>
        <v>5</v>
      </c>
      <c r="C3415" t="str">
        <f>IF(ISNA(VLOOKUP(A3415,words!$A$2:$A$236,1,FALSE)),"-","Normal")</f>
        <v>-</v>
      </c>
      <c r="D3415" t="str">
        <f>IF(ISNA(VLOOKUP(A3415,words_1k!$A$2:$A$1024,1,FALSE)),"-","1k")</f>
        <v>-</v>
      </c>
      <c r="E3415" t="str">
        <f>IF(ISNA(VLOOKUP(A3415,words_5k!$A$2:$A$5024,1,FALSE)),"-","5k")</f>
        <v>5k</v>
      </c>
    </row>
    <row r="3416" spans="1:5" ht="12" x14ac:dyDescent="0.15">
      <c r="A3416" s="11" t="s">
        <v>3548</v>
      </c>
      <c r="B3416">
        <f t="shared" si="53"/>
        <v>5</v>
      </c>
      <c r="C3416" t="str">
        <f>IF(ISNA(VLOOKUP(A3416,words!$A$2:$A$236,1,FALSE)),"-","Normal")</f>
        <v>-</v>
      </c>
      <c r="D3416" t="str">
        <f>IF(ISNA(VLOOKUP(A3416,words_1k!$A$2:$A$1024,1,FALSE)),"-","1k")</f>
        <v>-</v>
      </c>
      <c r="E3416" t="str">
        <f>IF(ISNA(VLOOKUP(A3416,words_5k!$A$2:$A$5024,1,FALSE)),"-","5k")</f>
        <v>5k</v>
      </c>
    </row>
    <row r="3417" spans="1:5" ht="12" x14ac:dyDescent="0.15">
      <c r="A3417" s="11" t="s">
        <v>3549</v>
      </c>
      <c r="B3417">
        <f t="shared" si="53"/>
        <v>7</v>
      </c>
      <c r="C3417" t="str">
        <f>IF(ISNA(VLOOKUP(A3417,words!$A$2:$A$236,1,FALSE)),"-","Normal")</f>
        <v>-</v>
      </c>
      <c r="D3417" t="str">
        <f>IF(ISNA(VLOOKUP(A3417,words_1k!$A$2:$A$1024,1,FALSE)),"-","1k")</f>
        <v>-</v>
      </c>
      <c r="E3417" t="str">
        <f>IF(ISNA(VLOOKUP(A3417,words_5k!$A$2:$A$5024,1,FALSE)),"-","5k")</f>
        <v>5k</v>
      </c>
    </row>
    <row r="3418" spans="1:5" ht="12" x14ac:dyDescent="0.15">
      <c r="A3418" s="11" t="s">
        <v>3550</v>
      </c>
      <c r="B3418">
        <f t="shared" si="53"/>
        <v>8</v>
      </c>
      <c r="C3418" t="str">
        <f>IF(ISNA(VLOOKUP(A3418,words!$A$2:$A$236,1,FALSE)),"-","Normal")</f>
        <v>-</v>
      </c>
      <c r="D3418" t="str">
        <f>IF(ISNA(VLOOKUP(A3418,words_1k!$A$2:$A$1024,1,FALSE)),"-","1k")</f>
        <v>-</v>
      </c>
      <c r="E3418" t="str">
        <f>IF(ISNA(VLOOKUP(A3418,words_5k!$A$2:$A$5024,1,FALSE)),"-","5k")</f>
        <v>5k</v>
      </c>
    </row>
    <row r="3419" spans="1:5" ht="12" x14ac:dyDescent="0.15">
      <c r="A3419" s="11" t="s">
        <v>3551</v>
      </c>
      <c r="B3419">
        <f t="shared" si="53"/>
        <v>4</v>
      </c>
      <c r="C3419" t="str">
        <f>IF(ISNA(VLOOKUP(A3419,words!$A$2:$A$236,1,FALSE)),"-","Normal")</f>
        <v>-</v>
      </c>
      <c r="D3419" t="str">
        <f>IF(ISNA(VLOOKUP(A3419,words_1k!$A$2:$A$1024,1,FALSE)),"-","1k")</f>
        <v>-</v>
      </c>
      <c r="E3419" t="str">
        <f>IF(ISNA(VLOOKUP(A3419,words_5k!$A$2:$A$5024,1,FALSE)),"-","5k")</f>
        <v>5k</v>
      </c>
    </row>
    <row r="3420" spans="1:5" ht="12" x14ac:dyDescent="0.15">
      <c r="A3420" s="11" t="s">
        <v>3552</v>
      </c>
      <c r="B3420">
        <f t="shared" si="53"/>
        <v>5</v>
      </c>
      <c r="C3420" t="str">
        <f>IF(ISNA(VLOOKUP(A3420,words!$A$2:$A$236,1,FALSE)),"-","Normal")</f>
        <v>-</v>
      </c>
      <c r="D3420" t="str">
        <f>IF(ISNA(VLOOKUP(A3420,words_1k!$A$2:$A$1024,1,FALSE)),"-","1k")</f>
        <v>-</v>
      </c>
      <c r="E3420" t="str">
        <f>IF(ISNA(VLOOKUP(A3420,words_5k!$A$2:$A$5024,1,FALSE)),"-","5k")</f>
        <v>5k</v>
      </c>
    </row>
    <row r="3421" spans="1:5" ht="12" x14ac:dyDescent="0.15">
      <c r="A3421" s="11" t="s">
        <v>3553</v>
      </c>
      <c r="B3421">
        <f t="shared" si="53"/>
        <v>8</v>
      </c>
      <c r="C3421" t="str">
        <f>IF(ISNA(VLOOKUP(A3421,words!$A$2:$A$236,1,FALSE)),"-","Normal")</f>
        <v>-</v>
      </c>
      <c r="D3421" t="str">
        <f>IF(ISNA(VLOOKUP(A3421,words_1k!$A$2:$A$1024,1,FALSE)),"-","1k")</f>
        <v>-</v>
      </c>
      <c r="E3421" t="str">
        <f>IF(ISNA(VLOOKUP(A3421,words_5k!$A$2:$A$5024,1,FALSE)),"-","5k")</f>
        <v>5k</v>
      </c>
    </row>
    <row r="3422" spans="1:5" ht="12" x14ac:dyDescent="0.15">
      <c r="A3422" s="11" t="s">
        <v>3554</v>
      </c>
      <c r="B3422">
        <f t="shared" si="53"/>
        <v>9</v>
      </c>
      <c r="C3422" t="str">
        <f>IF(ISNA(VLOOKUP(A3422,words!$A$2:$A$236,1,FALSE)),"-","Normal")</f>
        <v>-</v>
      </c>
      <c r="D3422" t="str">
        <f>IF(ISNA(VLOOKUP(A3422,words_1k!$A$2:$A$1024,1,FALSE)),"-","1k")</f>
        <v>-</v>
      </c>
      <c r="E3422" t="str">
        <f>IF(ISNA(VLOOKUP(A3422,words_5k!$A$2:$A$5024,1,FALSE)),"-","5k")</f>
        <v>5k</v>
      </c>
    </row>
    <row r="3423" spans="1:5" ht="12" x14ac:dyDescent="0.15">
      <c r="A3423" s="11" t="s">
        <v>3555</v>
      </c>
      <c r="B3423">
        <f t="shared" si="53"/>
        <v>4</v>
      </c>
      <c r="C3423" t="str">
        <f>IF(ISNA(VLOOKUP(A3423,words!$A$2:$A$236,1,FALSE)),"-","Normal")</f>
        <v>-</v>
      </c>
      <c r="D3423" t="str">
        <f>IF(ISNA(VLOOKUP(A3423,words_1k!$A$2:$A$1024,1,FALSE)),"-","1k")</f>
        <v>-</v>
      </c>
      <c r="E3423" t="str">
        <f>IF(ISNA(VLOOKUP(A3423,words_5k!$A$2:$A$5024,1,FALSE)),"-","5k")</f>
        <v>5k</v>
      </c>
    </row>
    <row r="3424" spans="1:5" ht="12" x14ac:dyDescent="0.15">
      <c r="A3424" s="11" t="s">
        <v>3556</v>
      </c>
      <c r="B3424">
        <f t="shared" si="53"/>
        <v>6</v>
      </c>
      <c r="C3424" t="str">
        <f>IF(ISNA(VLOOKUP(A3424,words!$A$2:$A$236,1,FALSE)),"-","Normal")</f>
        <v>-</v>
      </c>
      <c r="D3424" t="str">
        <f>IF(ISNA(VLOOKUP(A3424,words_1k!$A$2:$A$1024,1,FALSE)),"-","1k")</f>
        <v>-</v>
      </c>
      <c r="E3424" t="str">
        <f>IF(ISNA(VLOOKUP(A3424,words_5k!$A$2:$A$5024,1,FALSE)),"-","5k")</f>
        <v>5k</v>
      </c>
    </row>
    <row r="3425" spans="1:5" ht="12" x14ac:dyDescent="0.15">
      <c r="A3425" s="11" t="s">
        <v>3557</v>
      </c>
      <c r="B3425">
        <f t="shared" si="53"/>
        <v>9</v>
      </c>
      <c r="C3425" t="str">
        <f>IF(ISNA(VLOOKUP(A3425,words!$A$2:$A$236,1,FALSE)),"-","Normal")</f>
        <v>-</v>
      </c>
      <c r="D3425" t="str">
        <f>IF(ISNA(VLOOKUP(A3425,words_1k!$A$2:$A$1024,1,FALSE)),"-","1k")</f>
        <v>-</v>
      </c>
      <c r="E3425" t="str">
        <f>IF(ISNA(VLOOKUP(A3425,words_5k!$A$2:$A$5024,1,FALSE)),"-","5k")</f>
        <v>5k</v>
      </c>
    </row>
    <row r="3426" spans="1:5" ht="12" x14ac:dyDescent="0.15">
      <c r="A3426" s="11" t="s">
        <v>3558</v>
      </c>
      <c r="B3426">
        <f t="shared" si="53"/>
        <v>5</v>
      </c>
      <c r="C3426" t="str">
        <f>IF(ISNA(VLOOKUP(A3426,words!$A$2:$A$236,1,FALSE)),"-","Normal")</f>
        <v>-</v>
      </c>
      <c r="D3426" t="str">
        <f>IF(ISNA(VLOOKUP(A3426,words_1k!$A$2:$A$1024,1,FALSE)),"-","1k")</f>
        <v>-</v>
      </c>
      <c r="E3426" t="str">
        <f>IF(ISNA(VLOOKUP(A3426,words_5k!$A$2:$A$5024,1,FALSE)),"-","5k")</f>
        <v>5k</v>
      </c>
    </row>
    <row r="3427" spans="1:5" ht="12" x14ac:dyDescent="0.15">
      <c r="A3427" s="11" t="s">
        <v>3559</v>
      </c>
      <c r="B3427">
        <f t="shared" si="53"/>
        <v>5</v>
      </c>
      <c r="C3427" t="str">
        <f>IF(ISNA(VLOOKUP(A3427,words!$A$2:$A$236,1,FALSE)),"-","Normal")</f>
        <v>-</v>
      </c>
      <c r="D3427" t="str">
        <f>IF(ISNA(VLOOKUP(A3427,words_1k!$A$2:$A$1024,1,FALSE)),"-","1k")</f>
        <v>-</v>
      </c>
      <c r="E3427" t="str">
        <f>IF(ISNA(VLOOKUP(A3427,words_5k!$A$2:$A$5024,1,FALSE)),"-","5k")</f>
        <v>5k</v>
      </c>
    </row>
    <row r="3428" spans="1:5" ht="12" x14ac:dyDescent="0.15">
      <c r="A3428" s="11" t="s">
        <v>3560</v>
      </c>
      <c r="B3428">
        <f t="shared" si="53"/>
        <v>8</v>
      </c>
      <c r="C3428" t="str">
        <f>IF(ISNA(VLOOKUP(A3428,words!$A$2:$A$236,1,FALSE)),"-","Normal")</f>
        <v>-</v>
      </c>
      <c r="D3428" t="str">
        <f>IF(ISNA(VLOOKUP(A3428,words_1k!$A$2:$A$1024,1,FALSE)),"-","1k")</f>
        <v>-</v>
      </c>
      <c r="E3428" t="str">
        <f>IF(ISNA(VLOOKUP(A3428,words_5k!$A$2:$A$5024,1,FALSE)),"-","5k")</f>
        <v>5k</v>
      </c>
    </row>
    <row r="3429" spans="1:5" ht="12" x14ac:dyDescent="0.15">
      <c r="A3429" s="11" t="s">
        <v>3561</v>
      </c>
      <c r="B3429">
        <f t="shared" si="53"/>
        <v>4</v>
      </c>
      <c r="C3429" t="str">
        <f>IF(ISNA(VLOOKUP(A3429,words!$A$2:$A$236,1,FALSE)),"-","Normal")</f>
        <v>-</v>
      </c>
      <c r="D3429" t="str">
        <f>IF(ISNA(VLOOKUP(A3429,words_1k!$A$2:$A$1024,1,FALSE)),"-","1k")</f>
        <v>-</v>
      </c>
      <c r="E3429" t="str">
        <f>IF(ISNA(VLOOKUP(A3429,words_5k!$A$2:$A$5024,1,FALSE)),"-","5k")</f>
        <v>5k</v>
      </c>
    </row>
    <row r="3430" spans="1:5" ht="12" x14ac:dyDescent="0.15">
      <c r="A3430" s="11" t="s">
        <v>3562</v>
      </c>
      <c r="B3430">
        <f t="shared" si="53"/>
        <v>4</v>
      </c>
      <c r="C3430" t="str">
        <f>IF(ISNA(VLOOKUP(A3430,words!$A$2:$A$236,1,FALSE)),"-","Normal")</f>
        <v>-</v>
      </c>
      <c r="D3430" t="str">
        <f>IF(ISNA(VLOOKUP(A3430,words_1k!$A$2:$A$1024,1,FALSE)),"-","1k")</f>
        <v>-</v>
      </c>
      <c r="E3430" t="str">
        <f>IF(ISNA(VLOOKUP(A3430,words_5k!$A$2:$A$5024,1,FALSE)),"-","5k")</f>
        <v>5k</v>
      </c>
    </row>
    <row r="3431" spans="1:5" ht="12" x14ac:dyDescent="0.15">
      <c r="A3431" s="11" t="s">
        <v>3563</v>
      </c>
      <c r="B3431">
        <f t="shared" si="53"/>
        <v>5</v>
      </c>
      <c r="C3431" t="str">
        <f>IF(ISNA(VLOOKUP(A3431,words!$A$2:$A$236,1,FALSE)),"-","Normal")</f>
        <v>-</v>
      </c>
      <c r="D3431" t="str">
        <f>IF(ISNA(VLOOKUP(A3431,words_1k!$A$2:$A$1024,1,FALSE)),"-","1k")</f>
        <v>-</v>
      </c>
      <c r="E3431" t="str">
        <f>IF(ISNA(VLOOKUP(A3431,words_5k!$A$2:$A$5024,1,FALSE)),"-","5k")</f>
        <v>5k</v>
      </c>
    </row>
    <row r="3432" spans="1:5" ht="12" x14ac:dyDescent="0.15">
      <c r="A3432" s="11" t="s">
        <v>3564</v>
      </c>
      <c r="B3432">
        <f t="shared" si="53"/>
        <v>4</v>
      </c>
      <c r="C3432" t="str">
        <f>IF(ISNA(VLOOKUP(A3432,words!$A$2:$A$236,1,FALSE)),"-","Normal")</f>
        <v>-</v>
      </c>
      <c r="D3432" t="str">
        <f>IF(ISNA(VLOOKUP(A3432,words_1k!$A$2:$A$1024,1,FALSE)),"-","1k")</f>
        <v>-</v>
      </c>
      <c r="E3432" t="str">
        <f>IF(ISNA(VLOOKUP(A3432,words_5k!$A$2:$A$5024,1,FALSE)),"-","5k")</f>
        <v>5k</v>
      </c>
    </row>
    <row r="3433" spans="1:5" ht="12" x14ac:dyDescent="0.15">
      <c r="A3433" s="11" t="s">
        <v>3565</v>
      </c>
      <c r="B3433">
        <f t="shared" si="53"/>
        <v>4</v>
      </c>
      <c r="C3433" t="str">
        <f>IF(ISNA(VLOOKUP(A3433,words!$A$2:$A$236,1,FALSE)),"-","Normal")</f>
        <v>-</v>
      </c>
      <c r="D3433" t="str">
        <f>IF(ISNA(VLOOKUP(A3433,words_1k!$A$2:$A$1024,1,FALSE)),"-","1k")</f>
        <v>-</v>
      </c>
      <c r="E3433" t="str">
        <f>IF(ISNA(VLOOKUP(A3433,words_5k!$A$2:$A$5024,1,FALSE)),"-","5k")</f>
        <v>5k</v>
      </c>
    </row>
    <row r="3434" spans="1:5" ht="12" x14ac:dyDescent="0.15">
      <c r="A3434" s="11" t="s">
        <v>3566</v>
      </c>
      <c r="B3434">
        <f t="shared" si="53"/>
        <v>4</v>
      </c>
      <c r="C3434" t="str">
        <f>IF(ISNA(VLOOKUP(A3434,words!$A$2:$A$236,1,FALSE)),"-","Normal")</f>
        <v>-</v>
      </c>
      <c r="D3434" t="str">
        <f>IF(ISNA(VLOOKUP(A3434,words_1k!$A$2:$A$1024,1,FALSE)),"-","1k")</f>
        <v>-</v>
      </c>
      <c r="E3434" t="str">
        <f>IF(ISNA(VLOOKUP(A3434,words_5k!$A$2:$A$5024,1,FALSE)),"-","5k")</f>
        <v>5k</v>
      </c>
    </row>
    <row r="3435" spans="1:5" ht="12" x14ac:dyDescent="0.15">
      <c r="A3435" s="11" t="s">
        <v>3567</v>
      </c>
      <c r="B3435">
        <f t="shared" si="53"/>
        <v>5</v>
      </c>
      <c r="C3435" t="str">
        <f>IF(ISNA(VLOOKUP(A3435,words!$A$2:$A$236,1,FALSE)),"-","Normal")</f>
        <v>-</v>
      </c>
      <c r="D3435" t="str">
        <f>IF(ISNA(VLOOKUP(A3435,words_1k!$A$2:$A$1024,1,FALSE)),"-","1k")</f>
        <v>-</v>
      </c>
      <c r="E3435" t="str">
        <f>IF(ISNA(VLOOKUP(A3435,words_5k!$A$2:$A$5024,1,FALSE)),"-","5k")</f>
        <v>5k</v>
      </c>
    </row>
    <row r="3436" spans="1:5" ht="12" x14ac:dyDescent="0.15">
      <c r="A3436" s="11" t="s">
        <v>3568</v>
      </c>
      <c r="B3436">
        <f t="shared" si="53"/>
        <v>5</v>
      </c>
      <c r="C3436" t="str">
        <f>IF(ISNA(VLOOKUP(A3436,words!$A$2:$A$236,1,FALSE)),"-","Normal")</f>
        <v>-</v>
      </c>
      <c r="D3436" t="str">
        <f>IF(ISNA(VLOOKUP(A3436,words_1k!$A$2:$A$1024,1,FALSE)),"-","1k")</f>
        <v>-</v>
      </c>
      <c r="E3436" t="str">
        <f>IF(ISNA(VLOOKUP(A3436,words_5k!$A$2:$A$5024,1,FALSE)),"-","5k")</f>
        <v>5k</v>
      </c>
    </row>
    <row r="3437" spans="1:5" ht="12" x14ac:dyDescent="0.15">
      <c r="A3437" s="11" t="s">
        <v>3569</v>
      </c>
      <c r="B3437">
        <f t="shared" si="53"/>
        <v>5</v>
      </c>
      <c r="C3437" t="str">
        <f>IF(ISNA(VLOOKUP(A3437,words!$A$2:$A$236,1,FALSE)),"-","Normal")</f>
        <v>-</v>
      </c>
      <c r="D3437" t="str">
        <f>IF(ISNA(VLOOKUP(A3437,words_1k!$A$2:$A$1024,1,FALSE)),"-","1k")</f>
        <v>-</v>
      </c>
      <c r="E3437" t="str">
        <f>IF(ISNA(VLOOKUP(A3437,words_5k!$A$2:$A$5024,1,FALSE)),"-","5k")</f>
        <v>5k</v>
      </c>
    </row>
    <row r="3438" spans="1:5" ht="12" x14ac:dyDescent="0.15">
      <c r="A3438" s="11" t="s">
        <v>3570</v>
      </c>
      <c r="B3438">
        <f t="shared" si="53"/>
        <v>6</v>
      </c>
      <c r="C3438" t="str">
        <f>IF(ISNA(VLOOKUP(A3438,words!$A$2:$A$236,1,FALSE)),"-","Normal")</f>
        <v>-</v>
      </c>
      <c r="D3438" t="str">
        <f>IF(ISNA(VLOOKUP(A3438,words_1k!$A$2:$A$1024,1,FALSE)),"-","1k")</f>
        <v>-</v>
      </c>
      <c r="E3438" t="str">
        <f>IF(ISNA(VLOOKUP(A3438,words_5k!$A$2:$A$5024,1,FALSE)),"-","5k")</f>
        <v>5k</v>
      </c>
    </row>
    <row r="3439" spans="1:5" ht="12" x14ac:dyDescent="0.15">
      <c r="A3439" s="11" t="s">
        <v>3571</v>
      </c>
      <c r="B3439">
        <f t="shared" si="53"/>
        <v>6</v>
      </c>
      <c r="C3439" t="str">
        <f>IF(ISNA(VLOOKUP(A3439,words!$A$2:$A$236,1,FALSE)),"-","Normal")</f>
        <v>-</v>
      </c>
      <c r="D3439" t="str">
        <f>IF(ISNA(VLOOKUP(A3439,words_1k!$A$2:$A$1024,1,FALSE)),"-","1k")</f>
        <v>-</v>
      </c>
      <c r="E3439" t="str">
        <f>IF(ISNA(VLOOKUP(A3439,words_5k!$A$2:$A$5024,1,FALSE)),"-","5k")</f>
        <v>5k</v>
      </c>
    </row>
    <row r="3440" spans="1:5" ht="12" x14ac:dyDescent="0.15">
      <c r="A3440" s="11" t="s">
        <v>3572</v>
      </c>
      <c r="B3440">
        <f t="shared" si="53"/>
        <v>4</v>
      </c>
      <c r="C3440" t="str">
        <f>IF(ISNA(VLOOKUP(A3440,words!$A$2:$A$236,1,FALSE)),"-","Normal")</f>
        <v>-</v>
      </c>
      <c r="D3440" t="str">
        <f>IF(ISNA(VLOOKUP(A3440,words_1k!$A$2:$A$1024,1,FALSE)),"-","1k")</f>
        <v>-</v>
      </c>
      <c r="E3440" t="str">
        <f>IF(ISNA(VLOOKUP(A3440,words_5k!$A$2:$A$5024,1,FALSE)),"-","5k")</f>
        <v>5k</v>
      </c>
    </row>
    <row r="3441" spans="1:8" ht="12" x14ac:dyDescent="0.15">
      <c r="A3441" s="11" t="s">
        <v>3573</v>
      </c>
      <c r="B3441">
        <f t="shared" si="53"/>
        <v>5</v>
      </c>
      <c r="C3441" t="str">
        <f>IF(ISNA(VLOOKUP(A3441,words!$A$2:$A$236,1,FALSE)),"-","Normal")</f>
        <v>-</v>
      </c>
      <c r="D3441" t="str">
        <f>IF(ISNA(VLOOKUP(A3441,words_1k!$A$2:$A$1024,1,FALSE)),"-","1k")</f>
        <v>-</v>
      </c>
      <c r="E3441" t="str">
        <f>IF(ISNA(VLOOKUP(A3441,words_5k!$A$2:$A$5024,1,FALSE)),"-","5k")</f>
        <v>5k</v>
      </c>
    </row>
    <row r="3442" spans="1:8" ht="12" x14ac:dyDescent="0.15">
      <c r="A3442" s="11" t="s">
        <v>3574</v>
      </c>
      <c r="B3442">
        <f t="shared" si="53"/>
        <v>4</v>
      </c>
      <c r="C3442" t="str">
        <f>IF(ISNA(VLOOKUP(A3442,words!$A$2:$A$236,1,FALSE)),"-","Normal")</f>
        <v>-</v>
      </c>
      <c r="D3442" t="str">
        <f>IF(ISNA(VLOOKUP(A3442,words_1k!$A$2:$A$1024,1,FALSE)),"-","1k")</f>
        <v>-</v>
      </c>
      <c r="E3442" t="str">
        <f>IF(ISNA(VLOOKUP(A3442,words_5k!$A$2:$A$5024,1,FALSE)),"-","5k")</f>
        <v>5k</v>
      </c>
    </row>
    <row r="3443" spans="1:8" ht="12" x14ac:dyDescent="0.15">
      <c r="A3443" s="11" t="s">
        <v>3575</v>
      </c>
      <c r="B3443">
        <f t="shared" si="53"/>
        <v>3</v>
      </c>
      <c r="C3443" t="str">
        <f>IF(ISNA(VLOOKUP(A3443,words!$A$2:$A$236,1,FALSE)),"-","Normal")</f>
        <v>-</v>
      </c>
      <c r="D3443" t="str">
        <f>IF(ISNA(VLOOKUP(A3443,words_1k!$A$2:$A$1024,1,FALSE)),"-","1k")</f>
        <v>-</v>
      </c>
      <c r="E3443" t="str">
        <f>IF(ISNA(VLOOKUP(A3443,words_5k!$A$2:$A$5024,1,FALSE)),"-","5k")</f>
        <v>5k</v>
      </c>
    </row>
    <row r="3444" spans="1:8" ht="12" x14ac:dyDescent="0.15">
      <c r="A3444" s="11" t="s">
        <v>3576</v>
      </c>
      <c r="B3444">
        <f t="shared" si="53"/>
        <v>2</v>
      </c>
      <c r="C3444" t="str">
        <f>IF(ISNA(VLOOKUP(A3444,words!$A$2:$A$236,1,FALSE)),"-","Normal")</f>
        <v>-</v>
      </c>
      <c r="D3444" t="str">
        <f>IF(ISNA(VLOOKUP(A3444,words_1k!$A$2:$A$1024,1,FALSE)),"-","1k")</f>
        <v>-</v>
      </c>
      <c r="E3444" t="str">
        <f>IF(ISNA(VLOOKUP(A3444,words_5k!$A$2:$A$5024,1,FALSE)),"-","5k")</f>
        <v>5k</v>
      </c>
    </row>
    <row r="3445" spans="1:8" ht="12" x14ac:dyDescent="0.15">
      <c r="A3445" s="11" t="s">
        <v>3577</v>
      </c>
      <c r="B3445">
        <f t="shared" si="53"/>
        <v>5</v>
      </c>
      <c r="C3445" t="str">
        <f>IF(ISNA(VLOOKUP(A3445,words!$A$2:$A$236,1,FALSE)),"-","Normal")</f>
        <v>-</v>
      </c>
      <c r="D3445" t="str">
        <f>IF(ISNA(VLOOKUP(A3445,words_1k!$A$2:$A$1024,1,FALSE)),"-","1k")</f>
        <v>-</v>
      </c>
      <c r="E3445" t="str">
        <f>IF(ISNA(VLOOKUP(A3445,words_5k!$A$2:$A$5024,1,FALSE)),"-","5k")</f>
        <v>5k</v>
      </c>
    </row>
    <row r="3446" spans="1:8" ht="12" x14ac:dyDescent="0.15">
      <c r="A3446" s="11" t="s">
        <v>3578</v>
      </c>
      <c r="B3446">
        <f t="shared" si="53"/>
        <v>4</v>
      </c>
      <c r="C3446" t="str">
        <f>IF(ISNA(VLOOKUP(A3446,words!$A$2:$A$236,1,FALSE)),"-","Normal")</f>
        <v>-</v>
      </c>
      <c r="D3446" t="str">
        <f>IF(ISNA(VLOOKUP(A3446,words_1k!$A$2:$A$1024,1,FALSE)),"-","1k")</f>
        <v>-</v>
      </c>
      <c r="E3446" t="str">
        <f>IF(ISNA(VLOOKUP(A3446,words_5k!$A$2:$A$5024,1,FALSE)),"-","5k")</f>
        <v>5k</v>
      </c>
    </row>
    <row r="3447" spans="1:8" ht="12" x14ac:dyDescent="0.15">
      <c r="A3447" s="11" t="s">
        <v>3579</v>
      </c>
      <c r="B3447">
        <f t="shared" si="53"/>
        <v>3</v>
      </c>
      <c r="C3447" t="str">
        <f>IF(ISNA(VLOOKUP(A3447,words!$A$2:$A$236,1,FALSE)),"-","Normal")</f>
        <v>-</v>
      </c>
      <c r="D3447" t="str">
        <f>IF(ISNA(VLOOKUP(A3447,words_1k!$A$2:$A$1024,1,FALSE)),"-","1k")</f>
        <v>-</v>
      </c>
      <c r="E3447" t="str">
        <f>IF(ISNA(VLOOKUP(A3447,words_5k!$A$2:$A$5024,1,FALSE)),"-","5k")</f>
        <v>5k</v>
      </c>
    </row>
    <row r="3448" spans="1:8" ht="12" x14ac:dyDescent="0.15">
      <c r="A3448" s="11" t="s">
        <v>3580</v>
      </c>
      <c r="B3448">
        <f t="shared" si="53"/>
        <v>4</v>
      </c>
      <c r="C3448" t="str">
        <f>IF(ISNA(VLOOKUP(A3448,words!$A$2:$A$236,1,FALSE)),"-","Normal")</f>
        <v>-</v>
      </c>
      <c r="D3448" t="str">
        <f>IF(ISNA(VLOOKUP(A3448,words_1k!$A$2:$A$1024,1,FALSE)),"-","1k")</f>
        <v>-</v>
      </c>
      <c r="E3448" t="str">
        <f>IF(ISNA(VLOOKUP(A3448,words_5k!$A$2:$A$5024,1,FALSE)),"-","5k")</f>
        <v>5k</v>
      </c>
    </row>
    <row r="3449" spans="1:8" ht="12" x14ac:dyDescent="0.15">
      <c r="A3449" s="11" t="s">
        <v>3581</v>
      </c>
      <c r="B3449">
        <f t="shared" si="53"/>
        <v>5</v>
      </c>
      <c r="C3449" t="str">
        <f>IF(ISNA(VLOOKUP(A3449,words!$A$2:$A$236,1,FALSE)),"-","Normal")</f>
        <v>-</v>
      </c>
      <c r="D3449" t="str">
        <f>IF(ISNA(VLOOKUP(A3449,words_1k!$A$2:$A$1024,1,FALSE)),"-","1k")</f>
        <v>-</v>
      </c>
      <c r="E3449" t="str">
        <f>IF(ISNA(VLOOKUP(A3449,words_5k!$A$2:$A$5024,1,FALSE)),"-","5k")</f>
        <v>5k</v>
      </c>
      <c r="F3449" s="11"/>
      <c r="G3449" s="12"/>
      <c r="H3449" s="11"/>
    </row>
    <row r="3450" spans="1:8" ht="12" x14ac:dyDescent="0.15">
      <c r="A3450" s="11" t="s">
        <v>3582</v>
      </c>
      <c r="B3450">
        <f t="shared" si="53"/>
        <v>5</v>
      </c>
      <c r="C3450" t="str">
        <f>IF(ISNA(VLOOKUP(A3450,words!$A$2:$A$236,1,FALSE)),"-","Normal")</f>
        <v>-</v>
      </c>
      <c r="D3450" t="str">
        <f>IF(ISNA(VLOOKUP(A3450,words_1k!$A$2:$A$1024,1,FALSE)),"-","1k")</f>
        <v>-</v>
      </c>
      <c r="E3450" t="str">
        <f>IF(ISNA(VLOOKUP(A3450,words_5k!$A$2:$A$5024,1,FALSE)),"-","5k")</f>
        <v>5k</v>
      </c>
    </row>
    <row r="3451" spans="1:8" ht="12" x14ac:dyDescent="0.15">
      <c r="A3451" s="11" t="s">
        <v>3583</v>
      </c>
      <c r="B3451">
        <f t="shared" si="53"/>
        <v>5</v>
      </c>
      <c r="C3451" t="str">
        <f>IF(ISNA(VLOOKUP(A3451,words!$A$2:$A$236,1,FALSE)),"-","Normal")</f>
        <v>-</v>
      </c>
      <c r="D3451" t="str">
        <f>IF(ISNA(VLOOKUP(A3451,words_1k!$A$2:$A$1024,1,FALSE)),"-","1k")</f>
        <v>-</v>
      </c>
      <c r="E3451" t="str">
        <f>IF(ISNA(VLOOKUP(A3451,words_5k!$A$2:$A$5024,1,FALSE)),"-","5k")</f>
        <v>5k</v>
      </c>
    </row>
    <row r="3452" spans="1:8" ht="12" x14ac:dyDescent="0.15">
      <c r="A3452" s="11" t="s">
        <v>3584</v>
      </c>
      <c r="B3452">
        <f t="shared" si="53"/>
        <v>5</v>
      </c>
      <c r="C3452" t="str">
        <f>IF(ISNA(VLOOKUP(A3452,words!$A$2:$A$236,1,FALSE)),"-","Normal")</f>
        <v>-</v>
      </c>
      <c r="D3452" t="str">
        <f>IF(ISNA(VLOOKUP(A3452,words_1k!$A$2:$A$1024,1,FALSE)),"-","1k")</f>
        <v>-</v>
      </c>
      <c r="E3452" t="str">
        <f>IF(ISNA(VLOOKUP(A3452,words_5k!$A$2:$A$5024,1,FALSE)),"-","5k")</f>
        <v>5k</v>
      </c>
    </row>
    <row r="3453" spans="1:8" ht="12" x14ac:dyDescent="0.15">
      <c r="A3453" s="11" t="s">
        <v>3585</v>
      </c>
      <c r="B3453">
        <f t="shared" si="53"/>
        <v>7</v>
      </c>
      <c r="C3453" t="str">
        <f>IF(ISNA(VLOOKUP(A3453,words!$A$2:$A$236,1,FALSE)),"-","Normal")</f>
        <v>-</v>
      </c>
      <c r="D3453" t="str">
        <f>IF(ISNA(VLOOKUP(A3453,words_1k!$A$2:$A$1024,1,FALSE)),"-","1k")</f>
        <v>-</v>
      </c>
      <c r="E3453" t="str">
        <f>IF(ISNA(VLOOKUP(A3453,words_5k!$A$2:$A$5024,1,FALSE)),"-","5k")</f>
        <v>5k</v>
      </c>
    </row>
    <row r="3454" spans="1:8" ht="12" x14ac:dyDescent="0.15">
      <c r="A3454" s="11" t="s">
        <v>199</v>
      </c>
      <c r="B3454">
        <f t="shared" si="53"/>
        <v>4</v>
      </c>
      <c r="C3454" t="str">
        <f>IF(ISNA(VLOOKUP(A3454,words!$A$2:$A$236,1,FALSE)),"-","Normal")</f>
        <v>Normal</v>
      </c>
      <c r="D3454" t="str">
        <f>IF(ISNA(VLOOKUP(A3454,words_1k!$A$2:$A$1024,1,FALSE)),"-","1k")</f>
        <v>-</v>
      </c>
      <c r="E3454" t="str">
        <f>IF(ISNA(VLOOKUP(A3454,words_5k!$A$2:$A$5024,1,FALSE)),"-","5k")</f>
        <v>5k</v>
      </c>
    </row>
    <row r="3455" spans="1:8" ht="12" x14ac:dyDescent="0.15">
      <c r="A3455" s="11" t="s">
        <v>3586</v>
      </c>
      <c r="B3455">
        <f t="shared" si="53"/>
        <v>5</v>
      </c>
      <c r="C3455" t="str">
        <f>IF(ISNA(VLOOKUP(A3455,words!$A$2:$A$236,1,FALSE)),"-","Normal")</f>
        <v>-</v>
      </c>
      <c r="D3455" t="str">
        <f>IF(ISNA(VLOOKUP(A3455,words_1k!$A$2:$A$1024,1,FALSE)),"-","1k")</f>
        <v>-</v>
      </c>
      <c r="E3455" t="str">
        <f>IF(ISNA(VLOOKUP(A3455,words_5k!$A$2:$A$5024,1,FALSE)),"-","5k")</f>
        <v>5k</v>
      </c>
    </row>
    <row r="3456" spans="1:8" ht="12" x14ac:dyDescent="0.15">
      <c r="A3456" s="11" t="s">
        <v>3587</v>
      </c>
      <c r="B3456">
        <f t="shared" si="53"/>
        <v>4</v>
      </c>
      <c r="C3456" t="str">
        <f>IF(ISNA(VLOOKUP(A3456,words!$A$2:$A$236,1,FALSE)),"-","Normal")</f>
        <v>-</v>
      </c>
      <c r="D3456" t="str">
        <f>IF(ISNA(VLOOKUP(A3456,words_1k!$A$2:$A$1024,1,FALSE)),"-","1k")</f>
        <v>-</v>
      </c>
      <c r="E3456" t="str">
        <f>IF(ISNA(VLOOKUP(A3456,words_5k!$A$2:$A$5024,1,FALSE)),"-","5k")</f>
        <v>5k</v>
      </c>
    </row>
    <row r="3457" spans="1:5" ht="12" x14ac:dyDescent="0.15">
      <c r="A3457" s="11" t="s">
        <v>3588</v>
      </c>
      <c r="B3457">
        <f t="shared" si="53"/>
        <v>4</v>
      </c>
      <c r="C3457" t="str">
        <f>IF(ISNA(VLOOKUP(A3457,words!$A$2:$A$236,1,FALSE)),"-","Normal")</f>
        <v>-</v>
      </c>
      <c r="D3457" t="str">
        <f>IF(ISNA(VLOOKUP(A3457,words_1k!$A$2:$A$1024,1,FALSE)),"-","1k")</f>
        <v>-</v>
      </c>
      <c r="E3457" t="str">
        <f>IF(ISNA(VLOOKUP(A3457,words_5k!$A$2:$A$5024,1,FALSE)),"-","5k")</f>
        <v>5k</v>
      </c>
    </row>
    <row r="3458" spans="1:5" ht="12" x14ac:dyDescent="0.15">
      <c r="A3458" s="11" t="s">
        <v>3589</v>
      </c>
      <c r="B3458">
        <f t="shared" ref="B3458:B3521" si="54">LEN(A3458)</f>
        <v>6</v>
      </c>
      <c r="C3458" t="str">
        <f>IF(ISNA(VLOOKUP(A3458,words!$A$2:$A$236,1,FALSE)),"-","Normal")</f>
        <v>-</v>
      </c>
      <c r="D3458" t="str">
        <f>IF(ISNA(VLOOKUP(A3458,words_1k!$A$2:$A$1024,1,FALSE)),"-","1k")</f>
        <v>-</v>
      </c>
      <c r="E3458" t="str">
        <f>IF(ISNA(VLOOKUP(A3458,words_5k!$A$2:$A$5024,1,FALSE)),"-","5k")</f>
        <v>5k</v>
      </c>
    </row>
    <row r="3459" spans="1:5" ht="12" x14ac:dyDescent="0.15">
      <c r="A3459" s="11" t="s">
        <v>3590</v>
      </c>
      <c r="B3459">
        <f t="shared" si="54"/>
        <v>4</v>
      </c>
      <c r="C3459" t="str">
        <f>IF(ISNA(VLOOKUP(A3459,words!$A$2:$A$236,1,FALSE)),"-","Normal")</f>
        <v>-</v>
      </c>
      <c r="D3459" t="str">
        <f>IF(ISNA(VLOOKUP(A3459,words_1k!$A$2:$A$1024,1,FALSE)),"-","1k")</f>
        <v>-</v>
      </c>
      <c r="E3459" t="str">
        <f>IF(ISNA(VLOOKUP(A3459,words_5k!$A$2:$A$5024,1,FALSE)),"-","5k")</f>
        <v>5k</v>
      </c>
    </row>
    <row r="3460" spans="1:5" ht="12" x14ac:dyDescent="0.15">
      <c r="A3460" s="11" t="s">
        <v>3591</v>
      </c>
      <c r="B3460">
        <f t="shared" si="54"/>
        <v>3</v>
      </c>
      <c r="C3460" t="str">
        <f>IF(ISNA(VLOOKUP(A3460,words!$A$2:$A$236,1,FALSE)),"-","Normal")</f>
        <v>-</v>
      </c>
      <c r="D3460" t="str">
        <f>IF(ISNA(VLOOKUP(A3460,words_1k!$A$2:$A$1024,1,FALSE)),"-","1k")</f>
        <v>-</v>
      </c>
      <c r="E3460" t="str">
        <f>IF(ISNA(VLOOKUP(A3460,words_5k!$A$2:$A$5024,1,FALSE)),"-","5k")</f>
        <v>5k</v>
      </c>
    </row>
    <row r="3461" spans="1:5" ht="12" x14ac:dyDescent="0.15">
      <c r="A3461" s="11" t="s">
        <v>3592</v>
      </c>
      <c r="B3461">
        <f t="shared" si="54"/>
        <v>7</v>
      </c>
      <c r="C3461" t="str">
        <f>IF(ISNA(VLOOKUP(A3461,words!$A$2:$A$236,1,FALSE)),"-","Normal")</f>
        <v>-</v>
      </c>
      <c r="D3461" t="str">
        <f>IF(ISNA(VLOOKUP(A3461,words_1k!$A$2:$A$1024,1,FALSE)),"-","1k")</f>
        <v>-</v>
      </c>
      <c r="E3461" t="str">
        <f>IF(ISNA(VLOOKUP(A3461,words_5k!$A$2:$A$5024,1,FALSE)),"-","5k")</f>
        <v>5k</v>
      </c>
    </row>
    <row r="3462" spans="1:5" ht="12" x14ac:dyDescent="0.15">
      <c r="A3462" s="11" t="s">
        <v>3593</v>
      </c>
      <c r="B3462">
        <f t="shared" si="54"/>
        <v>3</v>
      </c>
      <c r="C3462" t="str">
        <f>IF(ISNA(VLOOKUP(A3462,words!$A$2:$A$236,1,FALSE)),"-","Normal")</f>
        <v>-</v>
      </c>
      <c r="D3462" t="str">
        <f>IF(ISNA(VLOOKUP(A3462,words_1k!$A$2:$A$1024,1,FALSE)),"-","1k")</f>
        <v>-</v>
      </c>
      <c r="E3462" t="str">
        <f>IF(ISNA(VLOOKUP(A3462,words_5k!$A$2:$A$5024,1,FALSE)),"-","5k")</f>
        <v>5k</v>
      </c>
    </row>
    <row r="3463" spans="1:5" ht="12" x14ac:dyDescent="0.15">
      <c r="A3463" s="11" t="s">
        <v>3594</v>
      </c>
      <c r="B3463">
        <f t="shared" si="54"/>
        <v>5</v>
      </c>
      <c r="C3463" t="str">
        <f>IF(ISNA(VLOOKUP(A3463,words!$A$2:$A$236,1,FALSE)),"-","Normal")</f>
        <v>-</v>
      </c>
      <c r="D3463" t="str">
        <f>IF(ISNA(VLOOKUP(A3463,words_1k!$A$2:$A$1024,1,FALSE)),"-","1k")</f>
        <v>-</v>
      </c>
      <c r="E3463" t="str">
        <f>IF(ISNA(VLOOKUP(A3463,words_5k!$A$2:$A$5024,1,FALSE)),"-","5k")</f>
        <v>5k</v>
      </c>
    </row>
    <row r="3464" spans="1:5" ht="12" x14ac:dyDescent="0.15">
      <c r="A3464" s="11" t="s">
        <v>3595</v>
      </c>
      <c r="B3464">
        <f t="shared" si="54"/>
        <v>4</v>
      </c>
      <c r="C3464" t="str">
        <f>IF(ISNA(VLOOKUP(A3464,words!$A$2:$A$236,1,FALSE)),"-","Normal")</f>
        <v>-</v>
      </c>
      <c r="D3464" t="str">
        <f>IF(ISNA(VLOOKUP(A3464,words_1k!$A$2:$A$1024,1,FALSE)),"-","1k")</f>
        <v>-</v>
      </c>
      <c r="E3464" t="str">
        <f>IF(ISNA(VLOOKUP(A3464,words_5k!$A$2:$A$5024,1,FALSE)),"-","5k")</f>
        <v>5k</v>
      </c>
    </row>
    <row r="3465" spans="1:5" ht="12" x14ac:dyDescent="0.15">
      <c r="A3465" s="11" t="s">
        <v>3596</v>
      </c>
      <c r="B3465">
        <f t="shared" si="54"/>
        <v>6</v>
      </c>
      <c r="C3465" t="str">
        <f>IF(ISNA(VLOOKUP(A3465,words!$A$2:$A$236,1,FALSE)),"-","Normal")</f>
        <v>-</v>
      </c>
      <c r="D3465" t="str">
        <f>IF(ISNA(VLOOKUP(A3465,words_1k!$A$2:$A$1024,1,FALSE)),"-","1k")</f>
        <v>-</v>
      </c>
      <c r="E3465" t="str">
        <f>IF(ISNA(VLOOKUP(A3465,words_5k!$A$2:$A$5024,1,FALSE)),"-","5k")</f>
        <v>5k</v>
      </c>
    </row>
    <row r="3466" spans="1:5" ht="12" x14ac:dyDescent="0.15">
      <c r="A3466" s="11" t="s">
        <v>3597</v>
      </c>
      <c r="B3466">
        <f t="shared" si="54"/>
        <v>4</v>
      </c>
      <c r="C3466" t="str">
        <f>IF(ISNA(VLOOKUP(A3466,words!$A$2:$A$236,1,FALSE)),"-","Normal")</f>
        <v>-</v>
      </c>
      <c r="D3466" t="str">
        <f>IF(ISNA(VLOOKUP(A3466,words_1k!$A$2:$A$1024,1,FALSE)),"-","1k")</f>
        <v>-</v>
      </c>
      <c r="E3466" t="str">
        <f>IF(ISNA(VLOOKUP(A3466,words_5k!$A$2:$A$5024,1,FALSE)),"-","5k")</f>
        <v>5k</v>
      </c>
    </row>
    <row r="3467" spans="1:5" ht="12" x14ac:dyDescent="0.15">
      <c r="A3467" s="11" t="s">
        <v>3598</v>
      </c>
      <c r="B3467">
        <f t="shared" si="54"/>
        <v>5</v>
      </c>
      <c r="C3467" t="str">
        <f>IF(ISNA(VLOOKUP(A3467,words!$A$2:$A$236,1,FALSE)),"-","Normal")</f>
        <v>-</v>
      </c>
      <c r="D3467" t="str">
        <f>IF(ISNA(VLOOKUP(A3467,words_1k!$A$2:$A$1024,1,FALSE)),"-","1k")</f>
        <v>-</v>
      </c>
      <c r="E3467" t="str">
        <f>IF(ISNA(VLOOKUP(A3467,words_5k!$A$2:$A$5024,1,FALSE)),"-","5k")</f>
        <v>5k</v>
      </c>
    </row>
    <row r="3468" spans="1:5" ht="12" x14ac:dyDescent="0.15">
      <c r="A3468" s="11" t="s">
        <v>3599</v>
      </c>
      <c r="B3468">
        <f t="shared" si="54"/>
        <v>5</v>
      </c>
      <c r="C3468" t="str">
        <f>IF(ISNA(VLOOKUP(A3468,words!$A$2:$A$236,1,FALSE)),"-","Normal")</f>
        <v>-</v>
      </c>
      <c r="D3468" t="str">
        <f>IF(ISNA(VLOOKUP(A3468,words_1k!$A$2:$A$1024,1,FALSE)),"-","1k")</f>
        <v>-</v>
      </c>
      <c r="E3468" t="str">
        <f>IF(ISNA(VLOOKUP(A3468,words_5k!$A$2:$A$5024,1,FALSE)),"-","5k")</f>
        <v>5k</v>
      </c>
    </row>
    <row r="3469" spans="1:5" ht="12" x14ac:dyDescent="0.15">
      <c r="A3469" s="11" t="s">
        <v>3600</v>
      </c>
      <c r="B3469">
        <f t="shared" si="54"/>
        <v>5</v>
      </c>
      <c r="C3469" t="str">
        <f>IF(ISNA(VLOOKUP(A3469,words!$A$2:$A$236,1,FALSE)),"-","Normal")</f>
        <v>-</v>
      </c>
      <c r="D3469" t="str">
        <f>IF(ISNA(VLOOKUP(A3469,words_1k!$A$2:$A$1024,1,FALSE)),"-","1k")</f>
        <v>-</v>
      </c>
      <c r="E3469" t="str">
        <f>IF(ISNA(VLOOKUP(A3469,words_5k!$A$2:$A$5024,1,FALSE)),"-","5k")</f>
        <v>5k</v>
      </c>
    </row>
    <row r="3470" spans="1:5" ht="12" x14ac:dyDescent="0.15">
      <c r="A3470" s="11" t="s">
        <v>3601</v>
      </c>
      <c r="B3470">
        <f t="shared" si="54"/>
        <v>3</v>
      </c>
      <c r="C3470" t="str">
        <f>IF(ISNA(VLOOKUP(A3470,words!$A$2:$A$236,1,FALSE)),"-","Normal")</f>
        <v>-</v>
      </c>
      <c r="D3470" t="str">
        <f>IF(ISNA(VLOOKUP(A3470,words_1k!$A$2:$A$1024,1,FALSE)),"-","1k")</f>
        <v>-</v>
      </c>
      <c r="E3470" t="str">
        <f>IF(ISNA(VLOOKUP(A3470,words_5k!$A$2:$A$5024,1,FALSE)),"-","5k")</f>
        <v>5k</v>
      </c>
    </row>
    <row r="3471" spans="1:5" ht="12" x14ac:dyDescent="0.15">
      <c r="A3471" s="11" t="s">
        <v>3602</v>
      </c>
      <c r="B3471">
        <f t="shared" si="54"/>
        <v>5</v>
      </c>
      <c r="C3471" t="str">
        <f>IF(ISNA(VLOOKUP(A3471,words!$A$2:$A$236,1,FALSE)),"-","Normal")</f>
        <v>-</v>
      </c>
      <c r="D3471" t="str">
        <f>IF(ISNA(VLOOKUP(A3471,words_1k!$A$2:$A$1024,1,FALSE)),"-","1k")</f>
        <v>-</v>
      </c>
      <c r="E3471" t="str">
        <f>IF(ISNA(VLOOKUP(A3471,words_5k!$A$2:$A$5024,1,FALSE)),"-","5k")</f>
        <v>5k</v>
      </c>
    </row>
    <row r="3472" spans="1:5" ht="12" x14ac:dyDescent="0.15">
      <c r="A3472" s="11" t="s">
        <v>3603</v>
      </c>
      <c r="B3472">
        <f t="shared" si="54"/>
        <v>4</v>
      </c>
      <c r="C3472" t="str">
        <f>IF(ISNA(VLOOKUP(A3472,words!$A$2:$A$236,1,FALSE)),"-","Normal")</f>
        <v>-</v>
      </c>
      <c r="D3472" t="str">
        <f>IF(ISNA(VLOOKUP(A3472,words_1k!$A$2:$A$1024,1,FALSE)),"-","1k")</f>
        <v>-</v>
      </c>
      <c r="E3472" t="str">
        <f>IF(ISNA(VLOOKUP(A3472,words_5k!$A$2:$A$5024,1,FALSE)),"-","5k")</f>
        <v>5k</v>
      </c>
    </row>
    <row r="3473" spans="1:5" ht="12" x14ac:dyDescent="0.15">
      <c r="A3473" s="11" t="s">
        <v>3604</v>
      </c>
      <c r="B3473">
        <f t="shared" si="54"/>
        <v>5</v>
      </c>
      <c r="C3473" t="str">
        <f>IF(ISNA(VLOOKUP(A3473,words!$A$2:$A$236,1,FALSE)),"-","Normal")</f>
        <v>-</v>
      </c>
      <c r="D3473" t="str">
        <f>IF(ISNA(VLOOKUP(A3473,words_1k!$A$2:$A$1024,1,FALSE)),"-","1k")</f>
        <v>-</v>
      </c>
      <c r="E3473" t="str">
        <f>IF(ISNA(VLOOKUP(A3473,words_5k!$A$2:$A$5024,1,FALSE)),"-","5k")</f>
        <v>5k</v>
      </c>
    </row>
    <row r="3474" spans="1:5" ht="12" x14ac:dyDescent="0.15">
      <c r="A3474" s="11" t="s">
        <v>3605</v>
      </c>
      <c r="B3474">
        <f t="shared" si="54"/>
        <v>4</v>
      </c>
      <c r="C3474" t="str">
        <f>IF(ISNA(VLOOKUP(A3474,words!$A$2:$A$236,1,FALSE)),"-","Normal")</f>
        <v>-</v>
      </c>
      <c r="D3474" t="str">
        <f>IF(ISNA(VLOOKUP(A3474,words_1k!$A$2:$A$1024,1,FALSE)),"-","1k")</f>
        <v>-</v>
      </c>
      <c r="E3474" t="str">
        <f>IF(ISNA(VLOOKUP(A3474,words_5k!$A$2:$A$5024,1,FALSE)),"-","5k")</f>
        <v>5k</v>
      </c>
    </row>
    <row r="3475" spans="1:5" ht="12" x14ac:dyDescent="0.15">
      <c r="A3475" s="11" t="s">
        <v>3606</v>
      </c>
      <c r="B3475">
        <f t="shared" si="54"/>
        <v>5</v>
      </c>
      <c r="C3475" t="str">
        <f>IF(ISNA(VLOOKUP(A3475,words!$A$2:$A$236,1,FALSE)),"-","Normal")</f>
        <v>-</v>
      </c>
      <c r="D3475" t="str">
        <f>IF(ISNA(VLOOKUP(A3475,words_1k!$A$2:$A$1024,1,FALSE)),"-","1k")</f>
        <v>-</v>
      </c>
      <c r="E3475" t="str">
        <f>IF(ISNA(VLOOKUP(A3475,words_5k!$A$2:$A$5024,1,FALSE)),"-","5k")</f>
        <v>5k</v>
      </c>
    </row>
    <row r="3476" spans="1:5" ht="12" x14ac:dyDescent="0.15">
      <c r="A3476" s="11" t="s">
        <v>3607</v>
      </c>
      <c r="B3476">
        <f t="shared" si="54"/>
        <v>5</v>
      </c>
      <c r="C3476" t="str">
        <f>IF(ISNA(VLOOKUP(A3476,words!$A$2:$A$236,1,FALSE)),"-","Normal")</f>
        <v>-</v>
      </c>
      <c r="D3476" t="str">
        <f>IF(ISNA(VLOOKUP(A3476,words_1k!$A$2:$A$1024,1,FALSE)),"-","1k")</f>
        <v>-</v>
      </c>
      <c r="E3476" t="str">
        <f>IF(ISNA(VLOOKUP(A3476,words_5k!$A$2:$A$5024,1,FALSE)),"-","5k")</f>
        <v>5k</v>
      </c>
    </row>
    <row r="3477" spans="1:5" ht="12" x14ac:dyDescent="0.15">
      <c r="A3477" s="11" t="s">
        <v>3608</v>
      </c>
      <c r="B3477">
        <f t="shared" si="54"/>
        <v>6</v>
      </c>
      <c r="C3477" t="str">
        <f>IF(ISNA(VLOOKUP(A3477,words!$A$2:$A$236,1,FALSE)),"-","Normal")</f>
        <v>-</v>
      </c>
      <c r="D3477" t="str">
        <f>IF(ISNA(VLOOKUP(A3477,words_1k!$A$2:$A$1024,1,FALSE)),"-","1k")</f>
        <v>-</v>
      </c>
      <c r="E3477" t="str">
        <f>IF(ISNA(VLOOKUP(A3477,words_5k!$A$2:$A$5024,1,FALSE)),"-","5k")</f>
        <v>5k</v>
      </c>
    </row>
    <row r="3478" spans="1:5" ht="12" x14ac:dyDescent="0.15">
      <c r="A3478" s="11" t="s">
        <v>3609</v>
      </c>
      <c r="B3478">
        <f t="shared" si="54"/>
        <v>6</v>
      </c>
      <c r="C3478" t="str">
        <f>IF(ISNA(VLOOKUP(A3478,words!$A$2:$A$236,1,FALSE)),"-","Normal")</f>
        <v>-</v>
      </c>
      <c r="D3478" t="str">
        <f>IF(ISNA(VLOOKUP(A3478,words_1k!$A$2:$A$1024,1,FALSE)),"-","1k")</f>
        <v>-</v>
      </c>
      <c r="E3478" t="str">
        <f>IF(ISNA(VLOOKUP(A3478,words_5k!$A$2:$A$5024,1,FALSE)),"-","5k")</f>
        <v>5k</v>
      </c>
    </row>
    <row r="3479" spans="1:5" ht="12" x14ac:dyDescent="0.15">
      <c r="A3479" s="11" t="s">
        <v>3610</v>
      </c>
      <c r="B3479">
        <f t="shared" si="54"/>
        <v>5</v>
      </c>
      <c r="C3479" t="str">
        <f>IF(ISNA(VLOOKUP(A3479,words!$A$2:$A$236,1,FALSE)),"-","Normal")</f>
        <v>-</v>
      </c>
      <c r="D3479" t="str">
        <f>IF(ISNA(VLOOKUP(A3479,words_1k!$A$2:$A$1024,1,FALSE)),"-","1k")</f>
        <v>-</v>
      </c>
      <c r="E3479" t="str">
        <f>IF(ISNA(VLOOKUP(A3479,words_5k!$A$2:$A$5024,1,FALSE)),"-","5k")</f>
        <v>5k</v>
      </c>
    </row>
    <row r="3480" spans="1:5" ht="12" x14ac:dyDescent="0.15">
      <c r="A3480" s="11" t="s">
        <v>3611</v>
      </c>
      <c r="B3480">
        <f t="shared" si="54"/>
        <v>4</v>
      </c>
      <c r="C3480" t="str">
        <f>IF(ISNA(VLOOKUP(A3480,words!$A$2:$A$236,1,FALSE)),"-","Normal")</f>
        <v>-</v>
      </c>
      <c r="D3480" t="str">
        <f>IF(ISNA(VLOOKUP(A3480,words_1k!$A$2:$A$1024,1,FALSE)),"-","1k")</f>
        <v>-</v>
      </c>
      <c r="E3480" t="str">
        <f>IF(ISNA(VLOOKUP(A3480,words_5k!$A$2:$A$5024,1,FALSE)),"-","5k")</f>
        <v>5k</v>
      </c>
    </row>
    <row r="3481" spans="1:5" ht="12" x14ac:dyDescent="0.15">
      <c r="A3481" s="11" t="s">
        <v>3612</v>
      </c>
      <c r="B3481">
        <f t="shared" si="54"/>
        <v>8</v>
      </c>
      <c r="C3481" t="str">
        <f>IF(ISNA(VLOOKUP(A3481,words!$A$2:$A$236,1,FALSE)),"-","Normal")</f>
        <v>-</v>
      </c>
      <c r="D3481" t="str">
        <f>IF(ISNA(VLOOKUP(A3481,words_1k!$A$2:$A$1024,1,FALSE)),"-","1k")</f>
        <v>-</v>
      </c>
      <c r="E3481" t="str">
        <f>IF(ISNA(VLOOKUP(A3481,words_5k!$A$2:$A$5024,1,FALSE)),"-","5k")</f>
        <v>5k</v>
      </c>
    </row>
    <row r="3482" spans="1:5" ht="12" x14ac:dyDescent="0.15">
      <c r="A3482" s="11" t="s">
        <v>3613</v>
      </c>
      <c r="B3482">
        <f t="shared" si="54"/>
        <v>5</v>
      </c>
      <c r="C3482" t="str">
        <f>IF(ISNA(VLOOKUP(A3482,words!$A$2:$A$236,1,FALSE)),"-","Normal")</f>
        <v>-</v>
      </c>
      <c r="D3482" t="str">
        <f>IF(ISNA(VLOOKUP(A3482,words_1k!$A$2:$A$1024,1,FALSE)),"-","1k")</f>
        <v>-</v>
      </c>
      <c r="E3482" t="str">
        <f>IF(ISNA(VLOOKUP(A3482,words_5k!$A$2:$A$5024,1,FALSE)),"-","5k")</f>
        <v>5k</v>
      </c>
    </row>
    <row r="3483" spans="1:5" ht="12" x14ac:dyDescent="0.15">
      <c r="A3483" s="11" t="s">
        <v>3614</v>
      </c>
      <c r="B3483">
        <f t="shared" si="54"/>
        <v>4</v>
      </c>
      <c r="C3483" t="str">
        <f>IF(ISNA(VLOOKUP(A3483,words!$A$2:$A$236,1,FALSE)),"-","Normal")</f>
        <v>-</v>
      </c>
      <c r="D3483" t="str">
        <f>IF(ISNA(VLOOKUP(A3483,words_1k!$A$2:$A$1024,1,FALSE)),"-","1k")</f>
        <v>-</v>
      </c>
      <c r="E3483" t="str">
        <f>IF(ISNA(VLOOKUP(A3483,words_5k!$A$2:$A$5024,1,FALSE)),"-","5k")</f>
        <v>5k</v>
      </c>
    </row>
    <row r="3484" spans="1:5" ht="12" x14ac:dyDescent="0.15">
      <c r="A3484" s="11" t="s">
        <v>3615</v>
      </c>
      <c r="B3484">
        <f t="shared" si="54"/>
        <v>4</v>
      </c>
      <c r="C3484" t="str">
        <f>IF(ISNA(VLOOKUP(A3484,words!$A$2:$A$236,1,FALSE)),"-","Normal")</f>
        <v>-</v>
      </c>
      <c r="D3484" t="str">
        <f>IF(ISNA(VLOOKUP(A3484,words_1k!$A$2:$A$1024,1,FALSE)),"-","1k")</f>
        <v>-</v>
      </c>
      <c r="E3484" t="str">
        <f>IF(ISNA(VLOOKUP(A3484,words_5k!$A$2:$A$5024,1,FALSE)),"-","5k")</f>
        <v>5k</v>
      </c>
    </row>
    <row r="3485" spans="1:5" ht="12" x14ac:dyDescent="0.15">
      <c r="A3485" s="11" t="s">
        <v>3616</v>
      </c>
      <c r="B3485">
        <f t="shared" si="54"/>
        <v>5</v>
      </c>
      <c r="C3485" t="str">
        <f>IF(ISNA(VLOOKUP(A3485,words!$A$2:$A$236,1,FALSE)),"-","Normal")</f>
        <v>-</v>
      </c>
      <c r="D3485" t="str">
        <f>IF(ISNA(VLOOKUP(A3485,words_1k!$A$2:$A$1024,1,FALSE)),"-","1k")</f>
        <v>-</v>
      </c>
      <c r="E3485" t="str">
        <f>IF(ISNA(VLOOKUP(A3485,words_5k!$A$2:$A$5024,1,FALSE)),"-","5k")</f>
        <v>5k</v>
      </c>
    </row>
    <row r="3486" spans="1:5" ht="12" x14ac:dyDescent="0.15">
      <c r="A3486" s="11" t="s">
        <v>153</v>
      </c>
      <c r="B3486">
        <f t="shared" si="54"/>
        <v>4</v>
      </c>
      <c r="C3486" t="str">
        <f>IF(ISNA(VLOOKUP(A3486,words!$A$2:$A$236,1,FALSE)),"-","Normal")</f>
        <v>Normal</v>
      </c>
      <c r="D3486" t="str">
        <f>IF(ISNA(VLOOKUP(A3486,words_1k!$A$2:$A$1024,1,FALSE)),"-","1k")</f>
        <v>-</v>
      </c>
      <c r="E3486" t="str">
        <f>IF(ISNA(VLOOKUP(A3486,words_5k!$A$2:$A$5024,1,FALSE)),"-","5k")</f>
        <v>5k</v>
      </c>
    </row>
    <row r="3487" spans="1:5" ht="12" x14ac:dyDescent="0.15">
      <c r="A3487" s="11" t="s">
        <v>3617</v>
      </c>
      <c r="B3487">
        <f t="shared" si="54"/>
        <v>8</v>
      </c>
      <c r="C3487" t="str">
        <f>IF(ISNA(VLOOKUP(A3487,words!$A$2:$A$236,1,FALSE)),"-","Normal")</f>
        <v>-</v>
      </c>
      <c r="D3487" t="str">
        <f>IF(ISNA(VLOOKUP(A3487,words_1k!$A$2:$A$1024,1,FALSE)),"-","1k")</f>
        <v>-</v>
      </c>
      <c r="E3487" t="str">
        <f>IF(ISNA(VLOOKUP(A3487,words_5k!$A$2:$A$5024,1,FALSE)),"-","5k")</f>
        <v>5k</v>
      </c>
    </row>
    <row r="3488" spans="1:5" ht="12" x14ac:dyDescent="0.15">
      <c r="A3488" s="11" t="s">
        <v>3618</v>
      </c>
      <c r="B3488">
        <f t="shared" si="54"/>
        <v>7</v>
      </c>
      <c r="C3488" t="str">
        <f>IF(ISNA(VLOOKUP(A3488,words!$A$2:$A$236,1,FALSE)),"-","Normal")</f>
        <v>-</v>
      </c>
      <c r="D3488" t="str">
        <f>IF(ISNA(VLOOKUP(A3488,words_1k!$A$2:$A$1024,1,FALSE)),"-","1k")</f>
        <v>-</v>
      </c>
      <c r="E3488" t="str">
        <f>IF(ISNA(VLOOKUP(A3488,words_5k!$A$2:$A$5024,1,FALSE)),"-","5k")</f>
        <v>5k</v>
      </c>
    </row>
    <row r="3489" spans="1:6" ht="12" x14ac:dyDescent="0.15">
      <c r="A3489" s="11" t="s">
        <v>3619</v>
      </c>
      <c r="B3489">
        <f t="shared" si="54"/>
        <v>7</v>
      </c>
      <c r="C3489" t="str">
        <f>IF(ISNA(VLOOKUP(A3489,words!$A$2:$A$236,1,FALSE)),"-","Normal")</f>
        <v>-</v>
      </c>
      <c r="D3489" t="str">
        <f>IF(ISNA(VLOOKUP(A3489,words_1k!$A$2:$A$1024,1,FALSE)),"-","1k")</f>
        <v>-</v>
      </c>
      <c r="E3489" t="str">
        <f>IF(ISNA(VLOOKUP(A3489,words_5k!$A$2:$A$5024,1,FALSE)),"-","5k")</f>
        <v>5k</v>
      </c>
    </row>
    <row r="3490" spans="1:6" ht="12" x14ac:dyDescent="0.15">
      <c r="A3490" s="11" t="s">
        <v>3620</v>
      </c>
      <c r="B3490">
        <f t="shared" si="54"/>
        <v>6</v>
      </c>
      <c r="C3490" t="str">
        <f>IF(ISNA(VLOOKUP(A3490,words!$A$2:$A$236,1,FALSE)),"-","Normal")</f>
        <v>-</v>
      </c>
      <c r="D3490" t="str">
        <f>IF(ISNA(VLOOKUP(A3490,words_1k!$A$2:$A$1024,1,FALSE)),"-","1k")</f>
        <v>-</v>
      </c>
      <c r="E3490" t="str">
        <f>IF(ISNA(VLOOKUP(A3490,words_5k!$A$2:$A$5024,1,FALSE)),"-","5k")</f>
        <v>5k</v>
      </c>
    </row>
    <row r="3491" spans="1:6" ht="12" x14ac:dyDescent="0.15">
      <c r="A3491" s="11" t="s">
        <v>3621</v>
      </c>
      <c r="B3491">
        <f t="shared" si="54"/>
        <v>4</v>
      </c>
      <c r="C3491" t="str">
        <f>IF(ISNA(VLOOKUP(A3491,words!$A$2:$A$236,1,FALSE)),"-","Normal")</f>
        <v>-</v>
      </c>
      <c r="D3491" t="str">
        <f>IF(ISNA(VLOOKUP(A3491,words_1k!$A$2:$A$1024,1,FALSE)),"-","1k")</f>
        <v>-</v>
      </c>
      <c r="E3491" t="str">
        <f>IF(ISNA(VLOOKUP(A3491,words_5k!$A$2:$A$5024,1,FALSE)),"-","5k")</f>
        <v>5k</v>
      </c>
    </row>
    <row r="3492" spans="1:6" ht="12" x14ac:dyDescent="0.15">
      <c r="A3492" s="11" t="s">
        <v>3622</v>
      </c>
      <c r="B3492">
        <f t="shared" si="54"/>
        <v>5</v>
      </c>
      <c r="C3492" t="str">
        <f>IF(ISNA(VLOOKUP(A3492,words!$A$2:$A$236,1,FALSE)),"-","Normal")</f>
        <v>-</v>
      </c>
      <c r="D3492" t="str">
        <f>IF(ISNA(VLOOKUP(A3492,words_1k!$A$2:$A$1024,1,FALSE)),"-","1k")</f>
        <v>-</v>
      </c>
      <c r="E3492" t="str">
        <f>IF(ISNA(VLOOKUP(A3492,words_5k!$A$2:$A$5024,1,FALSE)),"-","5k")</f>
        <v>5k</v>
      </c>
    </row>
    <row r="3493" spans="1:6" ht="12" x14ac:dyDescent="0.15">
      <c r="A3493" s="11" t="s">
        <v>3623</v>
      </c>
      <c r="B3493">
        <f t="shared" si="54"/>
        <v>5</v>
      </c>
      <c r="C3493" t="str">
        <f>IF(ISNA(VLOOKUP(A3493,words!$A$2:$A$236,1,FALSE)),"-","Normal")</f>
        <v>-</v>
      </c>
      <c r="D3493" t="str">
        <f>IF(ISNA(VLOOKUP(A3493,words_1k!$A$2:$A$1024,1,FALSE)),"-","1k")</f>
        <v>-</v>
      </c>
      <c r="E3493" t="str">
        <f>IF(ISNA(VLOOKUP(A3493,words_5k!$A$2:$A$5024,1,FALSE)),"-","5k")</f>
        <v>5k</v>
      </c>
    </row>
    <row r="3494" spans="1:6" ht="12" x14ac:dyDescent="0.15">
      <c r="A3494" s="11" t="s">
        <v>3624</v>
      </c>
      <c r="B3494">
        <f t="shared" si="54"/>
        <v>2</v>
      </c>
      <c r="C3494" t="str">
        <f>IF(ISNA(VLOOKUP(A3494,words!$A$2:$A$236,1,FALSE)),"-","Normal")</f>
        <v>-</v>
      </c>
      <c r="D3494" t="str">
        <f>IF(ISNA(VLOOKUP(A3494,words_1k!$A$2:$A$1024,1,FALSE)),"-","1k")</f>
        <v>-</v>
      </c>
      <c r="E3494" t="str">
        <f>IF(ISNA(VLOOKUP(A3494,words_5k!$A$2:$A$5024,1,FALSE)),"-","5k")</f>
        <v>5k</v>
      </c>
    </row>
    <row r="3495" spans="1:6" ht="12" x14ac:dyDescent="0.15">
      <c r="A3495" s="11" t="s">
        <v>3625</v>
      </c>
      <c r="B3495">
        <f t="shared" si="54"/>
        <v>5</v>
      </c>
      <c r="C3495" t="str">
        <f>IF(ISNA(VLOOKUP(A3495,words!$A$2:$A$236,1,FALSE)),"-","Normal")</f>
        <v>-</v>
      </c>
      <c r="D3495" t="str">
        <f>IF(ISNA(VLOOKUP(A3495,words_1k!$A$2:$A$1024,1,FALSE)),"-","1k")</f>
        <v>-</v>
      </c>
      <c r="E3495" t="str">
        <f>IF(ISNA(VLOOKUP(A3495,words_5k!$A$2:$A$5024,1,FALSE)),"-","5k")</f>
        <v>5k</v>
      </c>
    </row>
    <row r="3496" spans="1:6" ht="12" x14ac:dyDescent="0.15">
      <c r="A3496" s="11" t="s">
        <v>3626</v>
      </c>
      <c r="B3496">
        <f t="shared" si="54"/>
        <v>7</v>
      </c>
      <c r="C3496" t="str">
        <f>IF(ISNA(VLOOKUP(A3496,words!$A$2:$A$236,1,FALSE)),"-","Normal")</f>
        <v>-</v>
      </c>
      <c r="D3496" t="str">
        <f>IF(ISNA(VLOOKUP(A3496,words_1k!$A$2:$A$1024,1,FALSE)),"-","1k")</f>
        <v>-</v>
      </c>
      <c r="E3496" t="str">
        <f>IF(ISNA(VLOOKUP(A3496,words_5k!$A$2:$A$5024,1,FALSE)),"-","5k")</f>
        <v>5k</v>
      </c>
    </row>
    <row r="3497" spans="1:6" ht="12" x14ac:dyDescent="0.15">
      <c r="A3497" s="11" t="s">
        <v>3627</v>
      </c>
      <c r="B3497">
        <f t="shared" si="54"/>
        <v>3</v>
      </c>
      <c r="C3497" t="str">
        <f>IF(ISNA(VLOOKUP(A3497,words!$A$2:$A$236,1,FALSE)),"-","Normal")</f>
        <v>-</v>
      </c>
      <c r="D3497" t="str">
        <f>IF(ISNA(VLOOKUP(A3497,words_1k!$A$2:$A$1024,1,FALSE)),"-","1k")</f>
        <v>-</v>
      </c>
      <c r="E3497" t="str">
        <f>IF(ISNA(VLOOKUP(A3497,words_5k!$A$2:$A$5024,1,FALSE)),"-","5k")</f>
        <v>5k</v>
      </c>
    </row>
    <row r="3498" spans="1:6" ht="12" x14ac:dyDescent="0.15">
      <c r="A3498" s="11" t="s">
        <v>3628</v>
      </c>
      <c r="B3498">
        <f t="shared" si="54"/>
        <v>7</v>
      </c>
      <c r="C3498" t="str">
        <f>IF(ISNA(VLOOKUP(A3498,words!$A$2:$A$236,1,FALSE)),"-","Normal")</f>
        <v>-</v>
      </c>
      <c r="D3498" t="str">
        <f>IF(ISNA(VLOOKUP(A3498,words_1k!$A$2:$A$1024,1,FALSE)),"-","1k")</f>
        <v>-</v>
      </c>
      <c r="E3498" t="str">
        <f>IF(ISNA(VLOOKUP(A3498,words_5k!$A$2:$A$5024,1,FALSE)),"-","5k")</f>
        <v>5k</v>
      </c>
    </row>
    <row r="3499" spans="1:6" ht="12" x14ac:dyDescent="0.15">
      <c r="A3499" s="11" t="s">
        <v>3629</v>
      </c>
      <c r="B3499">
        <f t="shared" si="54"/>
        <v>6</v>
      </c>
      <c r="C3499" t="str">
        <f>IF(ISNA(VLOOKUP(A3499,words!$A$2:$A$236,1,FALSE)),"-","Normal")</f>
        <v>-</v>
      </c>
      <c r="D3499" t="str">
        <f>IF(ISNA(VLOOKUP(A3499,words_1k!$A$2:$A$1024,1,FALSE)),"-","1k")</f>
        <v>-</v>
      </c>
      <c r="E3499" t="str">
        <f>IF(ISNA(VLOOKUP(A3499,words_5k!$A$2:$A$5024,1,FALSE)),"-","5k")</f>
        <v>5k</v>
      </c>
    </row>
    <row r="3500" spans="1:6" ht="12" x14ac:dyDescent="0.15">
      <c r="A3500" s="11" t="s">
        <v>3630</v>
      </c>
      <c r="B3500">
        <f t="shared" si="54"/>
        <v>7</v>
      </c>
      <c r="C3500" t="str">
        <f>IF(ISNA(VLOOKUP(A3500,words!$A$2:$A$236,1,FALSE)),"-","Normal")</f>
        <v>-</v>
      </c>
      <c r="D3500" t="str">
        <f>IF(ISNA(VLOOKUP(A3500,words_1k!$A$2:$A$1024,1,FALSE)),"-","1k")</f>
        <v>-</v>
      </c>
      <c r="E3500" t="str">
        <f>IF(ISNA(VLOOKUP(A3500,words_5k!$A$2:$A$5024,1,FALSE)),"-","5k")</f>
        <v>5k</v>
      </c>
    </row>
    <row r="3501" spans="1:6" ht="12" x14ac:dyDescent="0.15">
      <c r="A3501" s="11" t="s">
        <v>3631</v>
      </c>
      <c r="B3501">
        <f t="shared" si="54"/>
        <v>5</v>
      </c>
      <c r="C3501" t="str">
        <f>IF(ISNA(VLOOKUP(A3501,words!$A$2:$A$236,1,FALSE)),"-","Normal")</f>
        <v>-</v>
      </c>
      <c r="D3501" t="str">
        <f>IF(ISNA(VLOOKUP(A3501,words_1k!$A$2:$A$1024,1,FALSE)),"-","1k")</f>
        <v>-</v>
      </c>
      <c r="E3501" t="str">
        <f>IF(ISNA(VLOOKUP(A3501,words_5k!$A$2:$A$5024,1,FALSE)),"-","5k")</f>
        <v>5k</v>
      </c>
      <c r="F3501">
        <v>3500</v>
      </c>
    </row>
    <row r="3502" spans="1:6" ht="12" x14ac:dyDescent="0.15">
      <c r="A3502" s="11" t="s">
        <v>3632</v>
      </c>
      <c r="B3502">
        <f t="shared" si="54"/>
        <v>7</v>
      </c>
      <c r="C3502" t="str">
        <f>IF(ISNA(VLOOKUP(A3502,words!$A$2:$A$236,1,FALSE)),"-","Normal")</f>
        <v>-</v>
      </c>
      <c r="D3502" t="str">
        <f>IF(ISNA(VLOOKUP(A3502,words_1k!$A$2:$A$1024,1,FALSE)),"-","1k")</f>
        <v>-</v>
      </c>
      <c r="E3502" t="str">
        <f>IF(ISNA(VLOOKUP(A3502,words_5k!$A$2:$A$5024,1,FALSE)),"-","5k")</f>
        <v>5k</v>
      </c>
    </row>
    <row r="3503" spans="1:6" ht="12" x14ac:dyDescent="0.15">
      <c r="A3503" s="11" t="s">
        <v>3633</v>
      </c>
      <c r="B3503">
        <f t="shared" si="54"/>
        <v>3</v>
      </c>
      <c r="C3503" t="str">
        <f>IF(ISNA(VLOOKUP(A3503,words!$A$2:$A$236,1,FALSE)),"-","Normal")</f>
        <v>-</v>
      </c>
      <c r="D3503" t="str">
        <f>IF(ISNA(VLOOKUP(A3503,words_1k!$A$2:$A$1024,1,FALSE)),"-","1k")</f>
        <v>-</v>
      </c>
      <c r="E3503" t="str">
        <f>IF(ISNA(VLOOKUP(A3503,words_5k!$A$2:$A$5024,1,FALSE)),"-","5k")</f>
        <v>5k</v>
      </c>
    </row>
    <row r="3504" spans="1:6" ht="12" x14ac:dyDescent="0.15">
      <c r="A3504" s="11" t="s">
        <v>3634</v>
      </c>
      <c r="B3504">
        <f t="shared" si="54"/>
        <v>6</v>
      </c>
      <c r="C3504" t="str">
        <f>IF(ISNA(VLOOKUP(A3504,words!$A$2:$A$236,1,FALSE)),"-","Normal")</f>
        <v>-</v>
      </c>
      <c r="D3504" t="str">
        <f>IF(ISNA(VLOOKUP(A3504,words_1k!$A$2:$A$1024,1,FALSE)),"-","1k")</f>
        <v>-</v>
      </c>
      <c r="E3504" t="str">
        <f>IF(ISNA(VLOOKUP(A3504,words_5k!$A$2:$A$5024,1,FALSE)),"-","5k")</f>
        <v>5k</v>
      </c>
    </row>
    <row r="3505" spans="1:5" ht="12" x14ac:dyDescent="0.15">
      <c r="A3505" s="11" t="s">
        <v>3635</v>
      </c>
      <c r="B3505">
        <f t="shared" si="54"/>
        <v>5</v>
      </c>
      <c r="C3505" t="str">
        <f>IF(ISNA(VLOOKUP(A3505,words!$A$2:$A$236,1,FALSE)),"-","Normal")</f>
        <v>-</v>
      </c>
      <c r="D3505" t="str">
        <f>IF(ISNA(VLOOKUP(A3505,words_1k!$A$2:$A$1024,1,FALSE)),"-","1k")</f>
        <v>-</v>
      </c>
      <c r="E3505" t="str">
        <f>IF(ISNA(VLOOKUP(A3505,words_5k!$A$2:$A$5024,1,FALSE)),"-","5k")</f>
        <v>5k</v>
      </c>
    </row>
    <row r="3506" spans="1:5" ht="12" x14ac:dyDescent="0.15">
      <c r="A3506" s="11" t="s">
        <v>3636</v>
      </c>
      <c r="B3506">
        <f t="shared" si="54"/>
        <v>6</v>
      </c>
      <c r="C3506" t="str">
        <f>IF(ISNA(VLOOKUP(A3506,words!$A$2:$A$236,1,FALSE)),"-","Normal")</f>
        <v>-</v>
      </c>
      <c r="D3506" t="str">
        <f>IF(ISNA(VLOOKUP(A3506,words_1k!$A$2:$A$1024,1,FALSE)),"-","1k")</f>
        <v>-</v>
      </c>
      <c r="E3506" t="str">
        <f>IF(ISNA(VLOOKUP(A3506,words_5k!$A$2:$A$5024,1,FALSE)),"-","5k")</f>
        <v>5k</v>
      </c>
    </row>
    <row r="3507" spans="1:5" ht="12" x14ac:dyDescent="0.15">
      <c r="A3507" s="11" t="s">
        <v>3637</v>
      </c>
      <c r="B3507">
        <f t="shared" si="54"/>
        <v>6</v>
      </c>
      <c r="C3507" t="str">
        <f>IF(ISNA(VLOOKUP(A3507,words!$A$2:$A$236,1,FALSE)),"-","Normal")</f>
        <v>-</v>
      </c>
      <c r="D3507" t="str">
        <f>IF(ISNA(VLOOKUP(A3507,words_1k!$A$2:$A$1024,1,FALSE)),"-","1k")</f>
        <v>-</v>
      </c>
      <c r="E3507" t="str">
        <f>IF(ISNA(VLOOKUP(A3507,words_5k!$A$2:$A$5024,1,FALSE)),"-","5k")</f>
        <v>5k</v>
      </c>
    </row>
    <row r="3508" spans="1:5" ht="12" x14ac:dyDescent="0.15">
      <c r="A3508" s="11" t="s">
        <v>3638</v>
      </c>
      <c r="B3508">
        <f t="shared" si="54"/>
        <v>6</v>
      </c>
      <c r="C3508" t="str">
        <f>IF(ISNA(VLOOKUP(A3508,words!$A$2:$A$236,1,FALSE)),"-","Normal")</f>
        <v>-</v>
      </c>
      <c r="D3508" t="str">
        <f>IF(ISNA(VLOOKUP(A3508,words_1k!$A$2:$A$1024,1,FALSE)),"-","1k")</f>
        <v>-</v>
      </c>
      <c r="E3508" t="str">
        <f>IF(ISNA(VLOOKUP(A3508,words_5k!$A$2:$A$5024,1,FALSE)),"-","5k")</f>
        <v>5k</v>
      </c>
    </row>
    <row r="3509" spans="1:5" ht="12" x14ac:dyDescent="0.15">
      <c r="A3509" s="11" t="s">
        <v>3639</v>
      </c>
      <c r="B3509">
        <f t="shared" si="54"/>
        <v>4</v>
      </c>
      <c r="C3509" t="str">
        <f>IF(ISNA(VLOOKUP(A3509,words!$A$2:$A$236,1,FALSE)),"-","Normal")</f>
        <v>-</v>
      </c>
      <c r="D3509" t="str">
        <f>IF(ISNA(VLOOKUP(A3509,words_1k!$A$2:$A$1024,1,FALSE)),"-","1k")</f>
        <v>-</v>
      </c>
      <c r="E3509" t="str">
        <f>IF(ISNA(VLOOKUP(A3509,words_5k!$A$2:$A$5024,1,FALSE)),"-","5k")</f>
        <v>5k</v>
      </c>
    </row>
    <row r="3510" spans="1:5" ht="12" x14ac:dyDescent="0.15">
      <c r="A3510" s="11" t="s">
        <v>3640</v>
      </c>
      <c r="B3510">
        <f t="shared" si="54"/>
        <v>3</v>
      </c>
      <c r="C3510" t="str">
        <f>IF(ISNA(VLOOKUP(A3510,words!$A$2:$A$236,1,FALSE)),"-","Normal")</f>
        <v>-</v>
      </c>
      <c r="D3510" t="str">
        <f>IF(ISNA(VLOOKUP(A3510,words_1k!$A$2:$A$1024,1,FALSE)),"-","1k")</f>
        <v>-</v>
      </c>
      <c r="E3510" t="str">
        <f>IF(ISNA(VLOOKUP(A3510,words_5k!$A$2:$A$5024,1,FALSE)),"-","5k")</f>
        <v>5k</v>
      </c>
    </row>
    <row r="3511" spans="1:5" ht="12" x14ac:dyDescent="0.15">
      <c r="A3511" s="11" t="s">
        <v>3641</v>
      </c>
      <c r="B3511">
        <f t="shared" si="54"/>
        <v>6</v>
      </c>
      <c r="C3511" t="str">
        <f>IF(ISNA(VLOOKUP(A3511,words!$A$2:$A$236,1,FALSE)),"-","Normal")</f>
        <v>-</v>
      </c>
      <c r="D3511" t="str">
        <f>IF(ISNA(VLOOKUP(A3511,words_1k!$A$2:$A$1024,1,FALSE)),"-","1k")</f>
        <v>-</v>
      </c>
      <c r="E3511" t="str">
        <f>IF(ISNA(VLOOKUP(A3511,words_5k!$A$2:$A$5024,1,FALSE)),"-","5k")</f>
        <v>5k</v>
      </c>
    </row>
    <row r="3512" spans="1:5" ht="12" x14ac:dyDescent="0.15">
      <c r="A3512" s="11" t="s">
        <v>3642</v>
      </c>
      <c r="B3512">
        <f t="shared" si="54"/>
        <v>6</v>
      </c>
      <c r="C3512" t="str">
        <f>IF(ISNA(VLOOKUP(A3512,words!$A$2:$A$236,1,FALSE)),"-","Normal")</f>
        <v>-</v>
      </c>
      <c r="D3512" t="str">
        <f>IF(ISNA(VLOOKUP(A3512,words_1k!$A$2:$A$1024,1,FALSE)),"-","1k")</f>
        <v>-</v>
      </c>
      <c r="E3512" t="str">
        <f>IF(ISNA(VLOOKUP(A3512,words_5k!$A$2:$A$5024,1,FALSE)),"-","5k")</f>
        <v>5k</v>
      </c>
    </row>
    <row r="3513" spans="1:5" ht="12" x14ac:dyDescent="0.15">
      <c r="A3513" s="11" t="s">
        <v>3643</v>
      </c>
      <c r="B3513">
        <f t="shared" si="54"/>
        <v>6</v>
      </c>
      <c r="C3513" t="str">
        <f>IF(ISNA(VLOOKUP(A3513,words!$A$2:$A$236,1,FALSE)),"-","Normal")</f>
        <v>-</v>
      </c>
      <c r="D3513" t="str">
        <f>IF(ISNA(VLOOKUP(A3513,words_1k!$A$2:$A$1024,1,FALSE)),"-","1k")</f>
        <v>-</v>
      </c>
      <c r="E3513" t="str">
        <f>IF(ISNA(VLOOKUP(A3513,words_5k!$A$2:$A$5024,1,FALSE)),"-","5k")</f>
        <v>5k</v>
      </c>
    </row>
    <row r="3514" spans="1:5" ht="12" x14ac:dyDescent="0.15">
      <c r="A3514" s="11" t="s">
        <v>3644</v>
      </c>
      <c r="B3514">
        <f t="shared" si="54"/>
        <v>4</v>
      </c>
      <c r="C3514" t="str">
        <f>IF(ISNA(VLOOKUP(A3514,words!$A$2:$A$236,1,FALSE)),"-","Normal")</f>
        <v>-</v>
      </c>
      <c r="D3514" t="str">
        <f>IF(ISNA(VLOOKUP(A3514,words_1k!$A$2:$A$1024,1,FALSE)),"-","1k")</f>
        <v>-</v>
      </c>
      <c r="E3514" t="str">
        <f>IF(ISNA(VLOOKUP(A3514,words_5k!$A$2:$A$5024,1,FALSE)),"-","5k")</f>
        <v>5k</v>
      </c>
    </row>
    <row r="3515" spans="1:5" ht="12" x14ac:dyDescent="0.15">
      <c r="A3515" s="11" t="s">
        <v>3645</v>
      </c>
      <c r="B3515">
        <f t="shared" si="54"/>
        <v>6</v>
      </c>
      <c r="C3515" t="str">
        <f>IF(ISNA(VLOOKUP(A3515,words!$A$2:$A$236,1,FALSE)),"-","Normal")</f>
        <v>-</v>
      </c>
      <c r="D3515" t="str">
        <f>IF(ISNA(VLOOKUP(A3515,words_1k!$A$2:$A$1024,1,FALSE)),"-","1k")</f>
        <v>-</v>
      </c>
      <c r="E3515" t="str">
        <f>IF(ISNA(VLOOKUP(A3515,words_5k!$A$2:$A$5024,1,FALSE)),"-","5k")</f>
        <v>5k</v>
      </c>
    </row>
    <row r="3516" spans="1:5" ht="12" x14ac:dyDescent="0.15">
      <c r="A3516" s="11" t="s">
        <v>3646</v>
      </c>
      <c r="B3516">
        <f t="shared" si="54"/>
        <v>4</v>
      </c>
      <c r="C3516" t="str">
        <f>IF(ISNA(VLOOKUP(A3516,words!$A$2:$A$236,1,FALSE)),"-","Normal")</f>
        <v>-</v>
      </c>
      <c r="D3516" t="str">
        <f>IF(ISNA(VLOOKUP(A3516,words_1k!$A$2:$A$1024,1,FALSE)),"-","1k")</f>
        <v>-</v>
      </c>
      <c r="E3516" t="str">
        <f>IF(ISNA(VLOOKUP(A3516,words_5k!$A$2:$A$5024,1,FALSE)),"-","5k")</f>
        <v>5k</v>
      </c>
    </row>
    <row r="3517" spans="1:5" ht="12" x14ac:dyDescent="0.15">
      <c r="A3517" s="11" t="s">
        <v>3647</v>
      </c>
      <c r="B3517">
        <f t="shared" si="54"/>
        <v>5</v>
      </c>
      <c r="C3517" t="str">
        <f>IF(ISNA(VLOOKUP(A3517,words!$A$2:$A$236,1,FALSE)),"-","Normal")</f>
        <v>-</v>
      </c>
      <c r="D3517" t="str">
        <f>IF(ISNA(VLOOKUP(A3517,words_1k!$A$2:$A$1024,1,FALSE)),"-","1k")</f>
        <v>-</v>
      </c>
      <c r="E3517" t="str">
        <f>IF(ISNA(VLOOKUP(A3517,words_5k!$A$2:$A$5024,1,FALSE)),"-","5k")</f>
        <v>5k</v>
      </c>
    </row>
    <row r="3518" spans="1:5" ht="12" x14ac:dyDescent="0.15">
      <c r="A3518" s="11" t="s">
        <v>3648</v>
      </c>
      <c r="B3518">
        <f t="shared" si="54"/>
        <v>4</v>
      </c>
      <c r="C3518" t="str">
        <f>IF(ISNA(VLOOKUP(A3518,words!$A$2:$A$236,1,FALSE)),"-","Normal")</f>
        <v>-</v>
      </c>
      <c r="D3518" t="str">
        <f>IF(ISNA(VLOOKUP(A3518,words_1k!$A$2:$A$1024,1,FALSE)),"-","1k")</f>
        <v>-</v>
      </c>
      <c r="E3518" t="str">
        <f>IF(ISNA(VLOOKUP(A3518,words_5k!$A$2:$A$5024,1,FALSE)),"-","5k")</f>
        <v>5k</v>
      </c>
    </row>
    <row r="3519" spans="1:5" ht="12" x14ac:dyDescent="0.15">
      <c r="A3519" s="11" t="s">
        <v>3649</v>
      </c>
      <c r="B3519">
        <f t="shared" si="54"/>
        <v>5</v>
      </c>
      <c r="C3519" t="str">
        <f>IF(ISNA(VLOOKUP(A3519,words!$A$2:$A$236,1,FALSE)),"-","Normal")</f>
        <v>-</v>
      </c>
      <c r="D3519" t="str">
        <f>IF(ISNA(VLOOKUP(A3519,words_1k!$A$2:$A$1024,1,FALSE)),"-","1k")</f>
        <v>-</v>
      </c>
      <c r="E3519" t="str">
        <f>IF(ISNA(VLOOKUP(A3519,words_5k!$A$2:$A$5024,1,FALSE)),"-","5k")</f>
        <v>5k</v>
      </c>
    </row>
    <row r="3520" spans="1:5" ht="12" x14ac:dyDescent="0.15">
      <c r="A3520" s="11" t="s">
        <v>3650</v>
      </c>
      <c r="B3520">
        <f t="shared" si="54"/>
        <v>4</v>
      </c>
      <c r="C3520" t="str">
        <f>IF(ISNA(VLOOKUP(A3520,words!$A$2:$A$236,1,FALSE)),"-","Normal")</f>
        <v>-</v>
      </c>
      <c r="D3520" t="str">
        <f>IF(ISNA(VLOOKUP(A3520,words_1k!$A$2:$A$1024,1,FALSE)),"-","1k")</f>
        <v>-</v>
      </c>
      <c r="E3520" t="str">
        <f>IF(ISNA(VLOOKUP(A3520,words_5k!$A$2:$A$5024,1,FALSE)),"-","5k")</f>
        <v>5k</v>
      </c>
    </row>
    <row r="3521" spans="1:5" ht="12" x14ac:dyDescent="0.15">
      <c r="A3521" s="11" t="s">
        <v>3651</v>
      </c>
      <c r="B3521">
        <f t="shared" si="54"/>
        <v>5</v>
      </c>
      <c r="C3521" t="str">
        <f>IF(ISNA(VLOOKUP(A3521,words!$A$2:$A$236,1,FALSE)),"-","Normal")</f>
        <v>-</v>
      </c>
      <c r="D3521" t="str">
        <f>IF(ISNA(VLOOKUP(A3521,words_1k!$A$2:$A$1024,1,FALSE)),"-","1k")</f>
        <v>-</v>
      </c>
      <c r="E3521" t="str">
        <f>IF(ISNA(VLOOKUP(A3521,words_5k!$A$2:$A$5024,1,FALSE)),"-","5k")</f>
        <v>5k</v>
      </c>
    </row>
    <row r="3522" spans="1:5" ht="12" x14ac:dyDescent="0.15">
      <c r="A3522" s="11" t="s">
        <v>3652</v>
      </c>
      <c r="B3522">
        <f t="shared" ref="B3522:B3585" si="55">LEN(A3522)</f>
        <v>5</v>
      </c>
      <c r="C3522" t="str">
        <f>IF(ISNA(VLOOKUP(A3522,words!$A$2:$A$236,1,FALSE)),"-","Normal")</f>
        <v>-</v>
      </c>
      <c r="D3522" t="str">
        <f>IF(ISNA(VLOOKUP(A3522,words_1k!$A$2:$A$1024,1,FALSE)),"-","1k")</f>
        <v>-</v>
      </c>
      <c r="E3522" t="str">
        <f>IF(ISNA(VLOOKUP(A3522,words_5k!$A$2:$A$5024,1,FALSE)),"-","5k")</f>
        <v>5k</v>
      </c>
    </row>
    <row r="3523" spans="1:5" ht="12" x14ac:dyDescent="0.15">
      <c r="A3523" s="11" t="s">
        <v>3653</v>
      </c>
      <c r="B3523">
        <f t="shared" si="55"/>
        <v>5</v>
      </c>
      <c r="C3523" t="str">
        <f>IF(ISNA(VLOOKUP(A3523,words!$A$2:$A$236,1,FALSE)),"-","Normal")</f>
        <v>-</v>
      </c>
      <c r="D3523" t="str">
        <f>IF(ISNA(VLOOKUP(A3523,words_1k!$A$2:$A$1024,1,FALSE)),"-","1k")</f>
        <v>-</v>
      </c>
      <c r="E3523" t="str">
        <f>IF(ISNA(VLOOKUP(A3523,words_5k!$A$2:$A$5024,1,FALSE)),"-","5k")</f>
        <v>5k</v>
      </c>
    </row>
    <row r="3524" spans="1:5" ht="12" x14ac:dyDescent="0.15">
      <c r="A3524" s="11" t="s">
        <v>3654</v>
      </c>
      <c r="B3524">
        <f t="shared" si="55"/>
        <v>4</v>
      </c>
      <c r="C3524" t="str">
        <f>IF(ISNA(VLOOKUP(A3524,words!$A$2:$A$236,1,FALSE)),"-","Normal")</f>
        <v>-</v>
      </c>
      <c r="D3524" t="str">
        <f>IF(ISNA(VLOOKUP(A3524,words_1k!$A$2:$A$1024,1,FALSE)),"-","1k")</f>
        <v>-</v>
      </c>
      <c r="E3524" t="str">
        <f>IF(ISNA(VLOOKUP(A3524,words_5k!$A$2:$A$5024,1,FALSE)),"-","5k")</f>
        <v>5k</v>
      </c>
    </row>
    <row r="3525" spans="1:5" ht="12" x14ac:dyDescent="0.15">
      <c r="A3525" s="11" t="s">
        <v>3655</v>
      </c>
      <c r="B3525">
        <f t="shared" si="55"/>
        <v>7</v>
      </c>
      <c r="C3525" t="str">
        <f>IF(ISNA(VLOOKUP(A3525,words!$A$2:$A$236,1,FALSE)),"-","Normal")</f>
        <v>-</v>
      </c>
      <c r="D3525" t="str">
        <f>IF(ISNA(VLOOKUP(A3525,words_1k!$A$2:$A$1024,1,FALSE)),"-","1k")</f>
        <v>-</v>
      </c>
      <c r="E3525" t="str">
        <f>IF(ISNA(VLOOKUP(A3525,words_5k!$A$2:$A$5024,1,FALSE)),"-","5k")</f>
        <v>5k</v>
      </c>
    </row>
    <row r="3526" spans="1:5" ht="12" x14ac:dyDescent="0.15">
      <c r="A3526" s="11" t="s">
        <v>3656</v>
      </c>
      <c r="B3526">
        <f t="shared" si="55"/>
        <v>5</v>
      </c>
      <c r="C3526" t="str">
        <f>IF(ISNA(VLOOKUP(A3526,words!$A$2:$A$236,1,FALSE)),"-","Normal")</f>
        <v>-</v>
      </c>
      <c r="D3526" t="str">
        <f>IF(ISNA(VLOOKUP(A3526,words_1k!$A$2:$A$1024,1,FALSE)),"-","1k")</f>
        <v>-</v>
      </c>
      <c r="E3526" t="str">
        <f>IF(ISNA(VLOOKUP(A3526,words_5k!$A$2:$A$5024,1,FALSE)),"-","5k")</f>
        <v>5k</v>
      </c>
    </row>
    <row r="3527" spans="1:5" ht="12" x14ac:dyDescent="0.15">
      <c r="A3527" s="11" t="s">
        <v>3657</v>
      </c>
      <c r="B3527">
        <f t="shared" si="55"/>
        <v>7</v>
      </c>
      <c r="C3527" t="str">
        <f>IF(ISNA(VLOOKUP(A3527,words!$A$2:$A$236,1,FALSE)),"-","Normal")</f>
        <v>-</v>
      </c>
      <c r="D3527" t="str">
        <f>IF(ISNA(VLOOKUP(A3527,words_1k!$A$2:$A$1024,1,FALSE)),"-","1k")</f>
        <v>-</v>
      </c>
      <c r="E3527" t="str">
        <f>IF(ISNA(VLOOKUP(A3527,words_5k!$A$2:$A$5024,1,FALSE)),"-","5k")</f>
        <v>5k</v>
      </c>
    </row>
    <row r="3528" spans="1:5" ht="12" x14ac:dyDescent="0.15">
      <c r="A3528" s="11" t="s">
        <v>3658</v>
      </c>
      <c r="B3528">
        <f t="shared" si="55"/>
        <v>6</v>
      </c>
      <c r="C3528" t="str">
        <f>IF(ISNA(VLOOKUP(A3528,words!$A$2:$A$236,1,FALSE)),"-","Normal")</f>
        <v>-</v>
      </c>
      <c r="D3528" t="str">
        <f>IF(ISNA(VLOOKUP(A3528,words_1k!$A$2:$A$1024,1,FALSE)),"-","1k")</f>
        <v>-</v>
      </c>
      <c r="E3528" t="str">
        <f>IF(ISNA(VLOOKUP(A3528,words_5k!$A$2:$A$5024,1,FALSE)),"-","5k")</f>
        <v>5k</v>
      </c>
    </row>
    <row r="3529" spans="1:5" ht="12" x14ac:dyDescent="0.15">
      <c r="A3529" s="11" t="s">
        <v>3659</v>
      </c>
      <c r="B3529">
        <f t="shared" si="55"/>
        <v>7</v>
      </c>
      <c r="C3529" t="str">
        <f>IF(ISNA(VLOOKUP(A3529,words!$A$2:$A$236,1,FALSE)),"-","Normal")</f>
        <v>-</v>
      </c>
      <c r="D3529" t="str">
        <f>IF(ISNA(VLOOKUP(A3529,words_1k!$A$2:$A$1024,1,FALSE)),"-","1k")</f>
        <v>-</v>
      </c>
      <c r="E3529" t="str">
        <f>IF(ISNA(VLOOKUP(A3529,words_5k!$A$2:$A$5024,1,FALSE)),"-","5k")</f>
        <v>5k</v>
      </c>
    </row>
    <row r="3530" spans="1:5" ht="12" x14ac:dyDescent="0.15">
      <c r="A3530" s="11" t="s">
        <v>3660</v>
      </c>
      <c r="B3530">
        <f t="shared" si="55"/>
        <v>7</v>
      </c>
      <c r="C3530" t="str">
        <f>IF(ISNA(VLOOKUP(A3530,words!$A$2:$A$236,1,FALSE)),"-","Normal")</f>
        <v>-</v>
      </c>
      <c r="D3530" t="str">
        <f>IF(ISNA(VLOOKUP(A3530,words_1k!$A$2:$A$1024,1,FALSE)),"-","1k")</f>
        <v>-</v>
      </c>
      <c r="E3530" t="str">
        <f>IF(ISNA(VLOOKUP(A3530,words_5k!$A$2:$A$5024,1,FALSE)),"-","5k")</f>
        <v>5k</v>
      </c>
    </row>
    <row r="3531" spans="1:5" ht="12" x14ac:dyDescent="0.15">
      <c r="A3531" s="11" t="s">
        <v>3661</v>
      </c>
      <c r="B3531">
        <f t="shared" si="55"/>
        <v>6</v>
      </c>
      <c r="C3531" t="str">
        <f>IF(ISNA(VLOOKUP(A3531,words!$A$2:$A$236,1,FALSE)),"-","Normal")</f>
        <v>-</v>
      </c>
      <c r="D3531" t="str">
        <f>IF(ISNA(VLOOKUP(A3531,words_1k!$A$2:$A$1024,1,FALSE)),"-","1k")</f>
        <v>-</v>
      </c>
      <c r="E3531" t="str">
        <f>IF(ISNA(VLOOKUP(A3531,words_5k!$A$2:$A$5024,1,FALSE)),"-","5k")</f>
        <v>5k</v>
      </c>
    </row>
    <row r="3532" spans="1:5" ht="12" x14ac:dyDescent="0.15">
      <c r="A3532" s="11" t="s">
        <v>3662</v>
      </c>
      <c r="B3532">
        <f t="shared" si="55"/>
        <v>3</v>
      </c>
      <c r="C3532" t="str">
        <f>IF(ISNA(VLOOKUP(A3532,words!$A$2:$A$236,1,FALSE)),"-","Normal")</f>
        <v>-</v>
      </c>
      <c r="D3532" t="str">
        <f>IF(ISNA(VLOOKUP(A3532,words_1k!$A$2:$A$1024,1,FALSE)),"-","1k")</f>
        <v>-</v>
      </c>
      <c r="E3532" t="str">
        <f>IF(ISNA(VLOOKUP(A3532,words_5k!$A$2:$A$5024,1,FALSE)),"-","5k")</f>
        <v>5k</v>
      </c>
    </row>
    <row r="3533" spans="1:5" ht="12" x14ac:dyDescent="0.15">
      <c r="A3533" s="11" t="s">
        <v>3663</v>
      </c>
      <c r="B3533">
        <f t="shared" si="55"/>
        <v>5</v>
      </c>
      <c r="C3533" t="str">
        <f>IF(ISNA(VLOOKUP(A3533,words!$A$2:$A$236,1,FALSE)),"-","Normal")</f>
        <v>-</v>
      </c>
      <c r="D3533" t="str">
        <f>IF(ISNA(VLOOKUP(A3533,words_1k!$A$2:$A$1024,1,FALSE)),"-","1k")</f>
        <v>-</v>
      </c>
      <c r="E3533" t="str">
        <f>IF(ISNA(VLOOKUP(A3533,words_5k!$A$2:$A$5024,1,FALSE)),"-","5k")</f>
        <v>5k</v>
      </c>
    </row>
    <row r="3534" spans="1:5" ht="12" x14ac:dyDescent="0.15">
      <c r="A3534" s="11" t="s">
        <v>3664</v>
      </c>
      <c r="B3534">
        <f t="shared" si="55"/>
        <v>5</v>
      </c>
      <c r="C3534" t="str">
        <f>IF(ISNA(VLOOKUP(A3534,words!$A$2:$A$236,1,FALSE)),"-","Normal")</f>
        <v>-</v>
      </c>
      <c r="D3534" t="str">
        <f>IF(ISNA(VLOOKUP(A3534,words_1k!$A$2:$A$1024,1,FALSE)),"-","1k")</f>
        <v>-</v>
      </c>
      <c r="E3534" t="str">
        <f>IF(ISNA(VLOOKUP(A3534,words_5k!$A$2:$A$5024,1,FALSE)),"-","5k")</f>
        <v>5k</v>
      </c>
    </row>
    <row r="3535" spans="1:5" ht="12" x14ac:dyDescent="0.15">
      <c r="A3535" s="11" t="s">
        <v>3665</v>
      </c>
      <c r="B3535">
        <f t="shared" si="55"/>
        <v>5</v>
      </c>
      <c r="C3535" t="str">
        <f>IF(ISNA(VLOOKUP(A3535,words!$A$2:$A$236,1,FALSE)),"-","Normal")</f>
        <v>-</v>
      </c>
      <c r="D3535" t="str">
        <f>IF(ISNA(VLOOKUP(A3535,words_1k!$A$2:$A$1024,1,FALSE)),"-","1k")</f>
        <v>-</v>
      </c>
      <c r="E3535" t="str">
        <f>IF(ISNA(VLOOKUP(A3535,words_5k!$A$2:$A$5024,1,FALSE)),"-","5k")</f>
        <v>5k</v>
      </c>
    </row>
    <row r="3536" spans="1:5" ht="12" x14ac:dyDescent="0.15">
      <c r="A3536" s="11" t="s">
        <v>137</v>
      </c>
      <c r="B3536">
        <f t="shared" si="55"/>
        <v>4</v>
      </c>
      <c r="C3536" t="str">
        <f>IF(ISNA(VLOOKUP(A3536,words!$A$2:$A$236,1,FALSE)),"-","Normal")</f>
        <v>Normal</v>
      </c>
      <c r="D3536" t="str">
        <f>IF(ISNA(VLOOKUP(A3536,words_1k!$A$2:$A$1024,1,FALSE)),"-","1k")</f>
        <v>-</v>
      </c>
      <c r="E3536" t="str">
        <f>IF(ISNA(VLOOKUP(A3536,words_5k!$A$2:$A$5024,1,FALSE)),"-","5k")</f>
        <v>5k</v>
      </c>
    </row>
    <row r="3537" spans="1:5" ht="12" x14ac:dyDescent="0.15">
      <c r="A3537" s="11" t="s">
        <v>3666</v>
      </c>
      <c r="B3537">
        <f t="shared" si="55"/>
        <v>5</v>
      </c>
      <c r="C3537" t="str">
        <f>IF(ISNA(VLOOKUP(A3537,words!$A$2:$A$236,1,FALSE)),"-","Normal")</f>
        <v>-</v>
      </c>
      <c r="D3537" t="str">
        <f>IF(ISNA(VLOOKUP(A3537,words_1k!$A$2:$A$1024,1,FALSE)),"-","1k")</f>
        <v>-</v>
      </c>
      <c r="E3537" t="str">
        <f>IF(ISNA(VLOOKUP(A3537,words_5k!$A$2:$A$5024,1,FALSE)),"-","5k")</f>
        <v>5k</v>
      </c>
    </row>
    <row r="3538" spans="1:5" ht="12" x14ac:dyDescent="0.15">
      <c r="A3538" s="11" t="s">
        <v>3667</v>
      </c>
      <c r="B3538">
        <f t="shared" si="55"/>
        <v>5</v>
      </c>
      <c r="C3538" t="str">
        <f>IF(ISNA(VLOOKUP(A3538,words!$A$2:$A$236,1,FALSE)),"-","Normal")</f>
        <v>-</v>
      </c>
      <c r="D3538" t="str">
        <f>IF(ISNA(VLOOKUP(A3538,words_1k!$A$2:$A$1024,1,FALSE)),"-","1k")</f>
        <v>-</v>
      </c>
      <c r="E3538" t="str">
        <f>IF(ISNA(VLOOKUP(A3538,words_5k!$A$2:$A$5024,1,FALSE)),"-","5k")</f>
        <v>5k</v>
      </c>
    </row>
    <row r="3539" spans="1:5" ht="12" x14ac:dyDescent="0.15">
      <c r="A3539" s="11" t="s">
        <v>3668</v>
      </c>
      <c r="B3539">
        <f t="shared" si="55"/>
        <v>5</v>
      </c>
      <c r="C3539" t="str">
        <f>IF(ISNA(VLOOKUP(A3539,words!$A$2:$A$236,1,FALSE)),"-","Normal")</f>
        <v>-</v>
      </c>
      <c r="D3539" t="str">
        <f>IF(ISNA(VLOOKUP(A3539,words_1k!$A$2:$A$1024,1,FALSE)),"-","1k")</f>
        <v>-</v>
      </c>
      <c r="E3539" t="str">
        <f>IF(ISNA(VLOOKUP(A3539,words_5k!$A$2:$A$5024,1,FALSE)),"-","5k")</f>
        <v>5k</v>
      </c>
    </row>
    <row r="3540" spans="1:5" ht="12" x14ac:dyDescent="0.15">
      <c r="A3540" s="11" t="s">
        <v>3669</v>
      </c>
      <c r="B3540">
        <f t="shared" si="55"/>
        <v>8</v>
      </c>
      <c r="C3540" t="str">
        <f>IF(ISNA(VLOOKUP(A3540,words!$A$2:$A$236,1,FALSE)),"-","Normal")</f>
        <v>-</v>
      </c>
      <c r="D3540" t="str">
        <f>IF(ISNA(VLOOKUP(A3540,words_1k!$A$2:$A$1024,1,FALSE)),"-","1k")</f>
        <v>-</v>
      </c>
      <c r="E3540" t="str">
        <f>IF(ISNA(VLOOKUP(A3540,words_5k!$A$2:$A$5024,1,FALSE)),"-","5k")</f>
        <v>5k</v>
      </c>
    </row>
    <row r="3541" spans="1:5" ht="12" x14ac:dyDescent="0.15">
      <c r="A3541" s="11" t="s">
        <v>3670</v>
      </c>
      <c r="B3541">
        <f t="shared" si="55"/>
        <v>6</v>
      </c>
      <c r="C3541" t="str">
        <f>IF(ISNA(VLOOKUP(A3541,words!$A$2:$A$236,1,FALSE)),"-","Normal")</f>
        <v>-</v>
      </c>
      <c r="D3541" t="str">
        <f>IF(ISNA(VLOOKUP(A3541,words_1k!$A$2:$A$1024,1,FALSE)),"-","1k")</f>
        <v>-</v>
      </c>
      <c r="E3541" t="str">
        <f>IF(ISNA(VLOOKUP(A3541,words_5k!$A$2:$A$5024,1,FALSE)),"-","5k")</f>
        <v>5k</v>
      </c>
    </row>
    <row r="3542" spans="1:5" ht="12" x14ac:dyDescent="0.15">
      <c r="A3542" s="11" t="s">
        <v>3671</v>
      </c>
      <c r="B3542">
        <f t="shared" si="55"/>
        <v>6</v>
      </c>
      <c r="C3542" t="str">
        <f>IF(ISNA(VLOOKUP(A3542,words!$A$2:$A$236,1,FALSE)),"-","Normal")</f>
        <v>-</v>
      </c>
      <c r="D3542" t="str">
        <f>IF(ISNA(VLOOKUP(A3542,words_1k!$A$2:$A$1024,1,FALSE)),"-","1k")</f>
        <v>-</v>
      </c>
      <c r="E3542" t="str">
        <f>IF(ISNA(VLOOKUP(A3542,words_5k!$A$2:$A$5024,1,FALSE)),"-","5k")</f>
        <v>5k</v>
      </c>
    </row>
    <row r="3543" spans="1:5" ht="12" x14ac:dyDescent="0.15">
      <c r="A3543" s="11" t="s">
        <v>3672</v>
      </c>
      <c r="B3543">
        <f t="shared" si="55"/>
        <v>3</v>
      </c>
      <c r="C3543" t="str">
        <f>IF(ISNA(VLOOKUP(A3543,words!$A$2:$A$236,1,FALSE)),"-","Normal")</f>
        <v>-</v>
      </c>
      <c r="D3543" t="str">
        <f>IF(ISNA(VLOOKUP(A3543,words_1k!$A$2:$A$1024,1,FALSE)),"-","1k")</f>
        <v>-</v>
      </c>
      <c r="E3543" t="str">
        <f>IF(ISNA(VLOOKUP(A3543,words_5k!$A$2:$A$5024,1,FALSE)),"-","5k")</f>
        <v>5k</v>
      </c>
    </row>
    <row r="3544" spans="1:5" ht="12" x14ac:dyDescent="0.15">
      <c r="A3544" s="11" t="s">
        <v>3673</v>
      </c>
      <c r="B3544">
        <f t="shared" si="55"/>
        <v>6</v>
      </c>
      <c r="C3544" t="str">
        <f>IF(ISNA(VLOOKUP(A3544,words!$A$2:$A$236,1,FALSE)),"-","Normal")</f>
        <v>-</v>
      </c>
      <c r="D3544" t="str">
        <f>IF(ISNA(VLOOKUP(A3544,words_1k!$A$2:$A$1024,1,FALSE)),"-","1k")</f>
        <v>-</v>
      </c>
      <c r="E3544" t="str">
        <f>IF(ISNA(VLOOKUP(A3544,words_5k!$A$2:$A$5024,1,FALSE)),"-","5k")</f>
        <v>5k</v>
      </c>
    </row>
    <row r="3545" spans="1:5" ht="12" x14ac:dyDescent="0.15">
      <c r="A3545" s="11" t="s">
        <v>3674</v>
      </c>
      <c r="B3545">
        <f t="shared" si="55"/>
        <v>6</v>
      </c>
      <c r="C3545" t="str">
        <f>IF(ISNA(VLOOKUP(A3545,words!$A$2:$A$236,1,FALSE)),"-","Normal")</f>
        <v>-</v>
      </c>
      <c r="D3545" t="str">
        <f>IF(ISNA(VLOOKUP(A3545,words_1k!$A$2:$A$1024,1,FALSE)),"-","1k")</f>
        <v>-</v>
      </c>
      <c r="E3545" t="str">
        <f>IF(ISNA(VLOOKUP(A3545,words_5k!$A$2:$A$5024,1,FALSE)),"-","5k")</f>
        <v>5k</v>
      </c>
    </row>
    <row r="3546" spans="1:5" ht="12" x14ac:dyDescent="0.15">
      <c r="A3546" s="11" t="s">
        <v>3675</v>
      </c>
      <c r="B3546">
        <f t="shared" si="55"/>
        <v>5</v>
      </c>
      <c r="C3546" t="str">
        <f>IF(ISNA(VLOOKUP(A3546,words!$A$2:$A$236,1,FALSE)),"-","Normal")</f>
        <v>-</v>
      </c>
      <c r="D3546" t="str">
        <f>IF(ISNA(VLOOKUP(A3546,words_1k!$A$2:$A$1024,1,FALSE)),"-","1k")</f>
        <v>-</v>
      </c>
      <c r="E3546" t="str">
        <f>IF(ISNA(VLOOKUP(A3546,words_5k!$A$2:$A$5024,1,FALSE)),"-","5k")</f>
        <v>5k</v>
      </c>
    </row>
    <row r="3547" spans="1:5" ht="12" x14ac:dyDescent="0.15">
      <c r="A3547" s="11" t="s">
        <v>3676</v>
      </c>
      <c r="B3547">
        <f t="shared" si="55"/>
        <v>8</v>
      </c>
      <c r="C3547" t="str">
        <f>IF(ISNA(VLOOKUP(A3547,words!$A$2:$A$236,1,FALSE)),"-","Normal")</f>
        <v>-</v>
      </c>
      <c r="D3547" t="str">
        <f>IF(ISNA(VLOOKUP(A3547,words_1k!$A$2:$A$1024,1,FALSE)),"-","1k")</f>
        <v>-</v>
      </c>
      <c r="E3547" t="str">
        <f>IF(ISNA(VLOOKUP(A3547,words_5k!$A$2:$A$5024,1,FALSE)),"-","5k")</f>
        <v>5k</v>
      </c>
    </row>
    <row r="3548" spans="1:5" ht="12" x14ac:dyDescent="0.15">
      <c r="A3548" s="11" t="s">
        <v>3677</v>
      </c>
      <c r="B3548">
        <f t="shared" si="55"/>
        <v>5</v>
      </c>
      <c r="C3548" t="str">
        <f>IF(ISNA(VLOOKUP(A3548,words!$A$2:$A$236,1,FALSE)),"-","Normal")</f>
        <v>-</v>
      </c>
      <c r="D3548" t="str">
        <f>IF(ISNA(VLOOKUP(A3548,words_1k!$A$2:$A$1024,1,FALSE)),"-","1k")</f>
        <v>-</v>
      </c>
      <c r="E3548" t="str">
        <f>IF(ISNA(VLOOKUP(A3548,words_5k!$A$2:$A$5024,1,FALSE)),"-","5k")</f>
        <v>5k</v>
      </c>
    </row>
    <row r="3549" spans="1:5" ht="12" x14ac:dyDescent="0.15">
      <c r="A3549" s="11" t="s">
        <v>3678</v>
      </c>
      <c r="B3549">
        <f t="shared" si="55"/>
        <v>3</v>
      </c>
      <c r="C3549" t="str">
        <f>IF(ISNA(VLOOKUP(A3549,words!$A$2:$A$236,1,FALSE)),"-","Normal")</f>
        <v>-</v>
      </c>
      <c r="D3549" t="str">
        <f>IF(ISNA(VLOOKUP(A3549,words_1k!$A$2:$A$1024,1,FALSE)),"-","1k")</f>
        <v>-</v>
      </c>
      <c r="E3549" t="str">
        <f>IF(ISNA(VLOOKUP(A3549,words_5k!$A$2:$A$5024,1,FALSE)),"-","5k")</f>
        <v>5k</v>
      </c>
    </row>
    <row r="3550" spans="1:5" ht="12" x14ac:dyDescent="0.15">
      <c r="A3550" s="11" t="s">
        <v>3679</v>
      </c>
      <c r="B3550">
        <f t="shared" si="55"/>
        <v>5</v>
      </c>
      <c r="C3550" t="str">
        <f>IF(ISNA(VLOOKUP(A3550,words!$A$2:$A$236,1,FALSE)),"-","Normal")</f>
        <v>-</v>
      </c>
      <c r="D3550" t="str">
        <f>IF(ISNA(VLOOKUP(A3550,words_1k!$A$2:$A$1024,1,FALSE)),"-","1k")</f>
        <v>-</v>
      </c>
      <c r="E3550" t="str">
        <f>IF(ISNA(VLOOKUP(A3550,words_5k!$A$2:$A$5024,1,FALSE)),"-","5k")</f>
        <v>5k</v>
      </c>
    </row>
    <row r="3551" spans="1:5" ht="12" x14ac:dyDescent="0.15">
      <c r="A3551" s="11" t="s">
        <v>3680</v>
      </c>
      <c r="B3551">
        <f t="shared" si="55"/>
        <v>9</v>
      </c>
      <c r="C3551" t="str">
        <f>IF(ISNA(VLOOKUP(A3551,words!$A$2:$A$236,1,FALSE)),"-","Normal")</f>
        <v>-</v>
      </c>
      <c r="D3551" t="str">
        <f>IF(ISNA(VLOOKUP(A3551,words_1k!$A$2:$A$1024,1,FALSE)),"-","1k")</f>
        <v>-</v>
      </c>
      <c r="E3551" t="str">
        <f>IF(ISNA(VLOOKUP(A3551,words_5k!$A$2:$A$5024,1,FALSE)),"-","5k")</f>
        <v>5k</v>
      </c>
    </row>
    <row r="3552" spans="1:5" ht="12" x14ac:dyDescent="0.15">
      <c r="A3552" s="11" t="s">
        <v>3681</v>
      </c>
      <c r="B3552">
        <f t="shared" si="55"/>
        <v>7</v>
      </c>
      <c r="C3552" t="str">
        <f>IF(ISNA(VLOOKUP(A3552,words!$A$2:$A$236,1,FALSE)),"-","Normal")</f>
        <v>-</v>
      </c>
      <c r="D3552" t="str">
        <f>IF(ISNA(VLOOKUP(A3552,words_1k!$A$2:$A$1024,1,FALSE)),"-","1k")</f>
        <v>-</v>
      </c>
      <c r="E3552" t="str">
        <f>IF(ISNA(VLOOKUP(A3552,words_5k!$A$2:$A$5024,1,FALSE)),"-","5k")</f>
        <v>5k</v>
      </c>
    </row>
    <row r="3553" spans="1:5" ht="12" x14ac:dyDescent="0.15">
      <c r="A3553" s="11" t="s">
        <v>3682</v>
      </c>
      <c r="B3553">
        <f t="shared" si="55"/>
        <v>7</v>
      </c>
      <c r="C3553" t="str">
        <f>IF(ISNA(VLOOKUP(A3553,words!$A$2:$A$236,1,FALSE)),"-","Normal")</f>
        <v>-</v>
      </c>
      <c r="D3553" t="str">
        <f>IF(ISNA(VLOOKUP(A3553,words_1k!$A$2:$A$1024,1,FALSE)),"-","1k")</f>
        <v>-</v>
      </c>
      <c r="E3553" t="str">
        <f>IF(ISNA(VLOOKUP(A3553,words_5k!$A$2:$A$5024,1,FALSE)),"-","5k")</f>
        <v>5k</v>
      </c>
    </row>
    <row r="3554" spans="1:5" ht="12" x14ac:dyDescent="0.15">
      <c r="A3554" s="11" t="s">
        <v>3683</v>
      </c>
      <c r="B3554">
        <f t="shared" si="55"/>
        <v>6</v>
      </c>
      <c r="C3554" t="str">
        <f>IF(ISNA(VLOOKUP(A3554,words!$A$2:$A$236,1,FALSE)),"-","Normal")</f>
        <v>-</v>
      </c>
      <c r="D3554" t="str">
        <f>IF(ISNA(VLOOKUP(A3554,words_1k!$A$2:$A$1024,1,FALSE)),"-","1k")</f>
        <v>-</v>
      </c>
      <c r="E3554" t="str">
        <f>IF(ISNA(VLOOKUP(A3554,words_5k!$A$2:$A$5024,1,FALSE)),"-","5k")</f>
        <v>5k</v>
      </c>
    </row>
    <row r="3555" spans="1:5" ht="12" x14ac:dyDescent="0.15">
      <c r="A3555" s="11" t="s">
        <v>3684</v>
      </c>
      <c r="B3555">
        <f t="shared" si="55"/>
        <v>5</v>
      </c>
      <c r="C3555" t="str">
        <f>IF(ISNA(VLOOKUP(A3555,words!$A$2:$A$236,1,FALSE)),"-","Normal")</f>
        <v>-</v>
      </c>
      <c r="D3555" t="str">
        <f>IF(ISNA(VLOOKUP(A3555,words_1k!$A$2:$A$1024,1,FALSE)),"-","1k")</f>
        <v>-</v>
      </c>
      <c r="E3555" t="str">
        <f>IF(ISNA(VLOOKUP(A3555,words_5k!$A$2:$A$5024,1,FALSE)),"-","5k")</f>
        <v>5k</v>
      </c>
    </row>
    <row r="3556" spans="1:5" ht="12" x14ac:dyDescent="0.15">
      <c r="A3556" s="11" t="s">
        <v>3685</v>
      </c>
      <c r="B3556">
        <f t="shared" si="55"/>
        <v>6</v>
      </c>
      <c r="C3556" t="str">
        <f>IF(ISNA(VLOOKUP(A3556,words!$A$2:$A$236,1,FALSE)),"-","Normal")</f>
        <v>-</v>
      </c>
      <c r="D3556" t="str">
        <f>IF(ISNA(VLOOKUP(A3556,words_1k!$A$2:$A$1024,1,FALSE)),"-","1k")</f>
        <v>-</v>
      </c>
      <c r="E3556" t="str">
        <f>IF(ISNA(VLOOKUP(A3556,words_5k!$A$2:$A$5024,1,FALSE)),"-","5k")</f>
        <v>5k</v>
      </c>
    </row>
    <row r="3557" spans="1:5" ht="12" x14ac:dyDescent="0.15">
      <c r="A3557" s="11" t="s">
        <v>3686</v>
      </c>
      <c r="B3557">
        <f t="shared" si="55"/>
        <v>6</v>
      </c>
      <c r="C3557" t="str">
        <f>IF(ISNA(VLOOKUP(A3557,words!$A$2:$A$236,1,FALSE)),"-","Normal")</f>
        <v>-</v>
      </c>
      <c r="D3557" t="str">
        <f>IF(ISNA(VLOOKUP(A3557,words_1k!$A$2:$A$1024,1,FALSE)),"-","1k")</f>
        <v>-</v>
      </c>
      <c r="E3557" t="str">
        <f>IF(ISNA(VLOOKUP(A3557,words_5k!$A$2:$A$5024,1,FALSE)),"-","5k")</f>
        <v>5k</v>
      </c>
    </row>
    <row r="3558" spans="1:5" ht="12" x14ac:dyDescent="0.15">
      <c r="A3558" s="11" t="s">
        <v>3687</v>
      </c>
      <c r="B3558">
        <f t="shared" si="55"/>
        <v>5</v>
      </c>
      <c r="C3558" t="str">
        <f>IF(ISNA(VLOOKUP(A3558,words!$A$2:$A$236,1,FALSE)),"-","Normal")</f>
        <v>-</v>
      </c>
      <c r="D3558" t="str">
        <f>IF(ISNA(VLOOKUP(A3558,words_1k!$A$2:$A$1024,1,FALSE)),"-","1k")</f>
        <v>-</v>
      </c>
      <c r="E3558" t="str">
        <f>IF(ISNA(VLOOKUP(A3558,words_5k!$A$2:$A$5024,1,FALSE)),"-","5k")</f>
        <v>5k</v>
      </c>
    </row>
    <row r="3559" spans="1:5" ht="12" x14ac:dyDescent="0.15">
      <c r="A3559" s="11" t="s">
        <v>3688</v>
      </c>
      <c r="B3559">
        <f t="shared" si="55"/>
        <v>8</v>
      </c>
      <c r="C3559" t="str">
        <f>IF(ISNA(VLOOKUP(A3559,words!$A$2:$A$236,1,FALSE)),"-","Normal")</f>
        <v>-</v>
      </c>
      <c r="D3559" t="str">
        <f>IF(ISNA(VLOOKUP(A3559,words_1k!$A$2:$A$1024,1,FALSE)),"-","1k")</f>
        <v>-</v>
      </c>
      <c r="E3559" t="str">
        <f>IF(ISNA(VLOOKUP(A3559,words_5k!$A$2:$A$5024,1,FALSE)),"-","5k")</f>
        <v>5k</v>
      </c>
    </row>
    <row r="3560" spans="1:5" ht="12" x14ac:dyDescent="0.15">
      <c r="A3560" s="11" t="s">
        <v>3689</v>
      </c>
      <c r="B3560">
        <f t="shared" si="55"/>
        <v>4</v>
      </c>
      <c r="C3560" t="str">
        <f>IF(ISNA(VLOOKUP(A3560,words!$A$2:$A$236,1,FALSE)),"-","Normal")</f>
        <v>-</v>
      </c>
      <c r="D3560" t="str">
        <f>IF(ISNA(VLOOKUP(A3560,words_1k!$A$2:$A$1024,1,FALSE)),"-","1k")</f>
        <v>-</v>
      </c>
      <c r="E3560" t="str">
        <f>IF(ISNA(VLOOKUP(A3560,words_5k!$A$2:$A$5024,1,FALSE)),"-","5k")</f>
        <v>5k</v>
      </c>
    </row>
    <row r="3561" spans="1:5" ht="12" x14ac:dyDescent="0.15">
      <c r="A3561" s="11" t="s">
        <v>3690</v>
      </c>
      <c r="B3561">
        <f t="shared" si="55"/>
        <v>7</v>
      </c>
      <c r="C3561" t="str">
        <f>IF(ISNA(VLOOKUP(A3561,words!$A$2:$A$236,1,FALSE)),"-","Normal")</f>
        <v>-</v>
      </c>
      <c r="D3561" t="str">
        <f>IF(ISNA(VLOOKUP(A3561,words_1k!$A$2:$A$1024,1,FALSE)),"-","1k")</f>
        <v>-</v>
      </c>
      <c r="E3561" t="str">
        <f>IF(ISNA(VLOOKUP(A3561,words_5k!$A$2:$A$5024,1,FALSE)),"-","5k")</f>
        <v>5k</v>
      </c>
    </row>
    <row r="3562" spans="1:5" ht="12" x14ac:dyDescent="0.15">
      <c r="A3562" s="11" t="s">
        <v>3691</v>
      </c>
      <c r="B3562">
        <f t="shared" si="55"/>
        <v>6</v>
      </c>
      <c r="C3562" t="str">
        <f>IF(ISNA(VLOOKUP(A3562,words!$A$2:$A$236,1,FALSE)),"-","Normal")</f>
        <v>-</v>
      </c>
      <c r="D3562" t="str">
        <f>IF(ISNA(VLOOKUP(A3562,words_1k!$A$2:$A$1024,1,FALSE)),"-","1k")</f>
        <v>-</v>
      </c>
      <c r="E3562" t="str">
        <f>IF(ISNA(VLOOKUP(A3562,words_5k!$A$2:$A$5024,1,FALSE)),"-","5k")</f>
        <v>5k</v>
      </c>
    </row>
    <row r="3563" spans="1:5" ht="12" x14ac:dyDescent="0.15">
      <c r="A3563" s="11" t="s">
        <v>3692</v>
      </c>
      <c r="B3563">
        <f t="shared" si="55"/>
        <v>4</v>
      </c>
      <c r="C3563" t="str">
        <f>IF(ISNA(VLOOKUP(A3563,words!$A$2:$A$236,1,FALSE)),"-","Normal")</f>
        <v>-</v>
      </c>
      <c r="D3563" t="str">
        <f>IF(ISNA(VLOOKUP(A3563,words_1k!$A$2:$A$1024,1,FALSE)),"-","1k")</f>
        <v>-</v>
      </c>
      <c r="E3563" t="str">
        <f>IF(ISNA(VLOOKUP(A3563,words_5k!$A$2:$A$5024,1,FALSE)),"-","5k")</f>
        <v>5k</v>
      </c>
    </row>
    <row r="3564" spans="1:5" ht="12" x14ac:dyDescent="0.15">
      <c r="A3564" s="11" t="s">
        <v>3693</v>
      </c>
      <c r="B3564">
        <f t="shared" si="55"/>
        <v>5</v>
      </c>
      <c r="C3564" t="str">
        <f>IF(ISNA(VLOOKUP(A3564,words!$A$2:$A$236,1,FALSE)),"-","Normal")</f>
        <v>-</v>
      </c>
      <c r="D3564" t="str">
        <f>IF(ISNA(VLOOKUP(A3564,words_1k!$A$2:$A$1024,1,FALSE)),"-","1k")</f>
        <v>-</v>
      </c>
      <c r="E3564" t="str">
        <f>IF(ISNA(VLOOKUP(A3564,words_5k!$A$2:$A$5024,1,FALSE)),"-","5k")</f>
        <v>5k</v>
      </c>
    </row>
    <row r="3565" spans="1:5" ht="12" x14ac:dyDescent="0.15">
      <c r="A3565" s="11" t="s">
        <v>3694</v>
      </c>
      <c r="B3565">
        <f t="shared" si="55"/>
        <v>4</v>
      </c>
      <c r="C3565" t="str">
        <f>IF(ISNA(VLOOKUP(A3565,words!$A$2:$A$236,1,FALSE)),"-","Normal")</f>
        <v>-</v>
      </c>
      <c r="D3565" t="str">
        <f>IF(ISNA(VLOOKUP(A3565,words_1k!$A$2:$A$1024,1,FALSE)),"-","1k")</f>
        <v>-</v>
      </c>
      <c r="E3565" t="str">
        <f>IF(ISNA(VLOOKUP(A3565,words_5k!$A$2:$A$5024,1,FALSE)),"-","5k")</f>
        <v>5k</v>
      </c>
    </row>
    <row r="3566" spans="1:5" ht="12" x14ac:dyDescent="0.15">
      <c r="A3566" s="11" t="s">
        <v>3695</v>
      </c>
      <c r="B3566">
        <f t="shared" si="55"/>
        <v>4</v>
      </c>
      <c r="C3566" t="str">
        <f>IF(ISNA(VLOOKUP(A3566,words!$A$2:$A$236,1,FALSE)),"-","Normal")</f>
        <v>-</v>
      </c>
      <c r="D3566" t="str">
        <f>IF(ISNA(VLOOKUP(A3566,words_1k!$A$2:$A$1024,1,FALSE)),"-","1k")</f>
        <v>-</v>
      </c>
      <c r="E3566" t="str">
        <f>IF(ISNA(VLOOKUP(A3566,words_5k!$A$2:$A$5024,1,FALSE)),"-","5k")</f>
        <v>5k</v>
      </c>
    </row>
    <row r="3567" spans="1:5" ht="12" x14ac:dyDescent="0.15">
      <c r="A3567" s="11" t="s">
        <v>3696</v>
      </c>
      <c r="B3567">
        <f t="shared" si="55"/>
        <v>4</v>
      </c>
      <c r="C3567" t="str">
        <f>IF(ISNA(VLOOKUP(A3567,words!$A$2:$A$236,1,FALSE)),"-","Normal")</f>
        <v>-</v>
      </c>
      <c r="D3567" t="str">
        <f>IF(ISNA(VLOOKUP(A3567,words_1k!$A$2:$A$1024,1,FALSE)),"-","1k")</f>
        <v>-</v>
      </c>
      <c r="E3567" t="str">
        <f>IF(ISNA(VLOOKUP(A3567,words_5k!$A$2:$A$5024,1,FALSE)),"-","5k")</f>
        <v>5k</v>
      </c>
    </row>
    <row r="3568" spans="1:5" ht="12" x14ac:dyDescent="0.15">
      <c r="A3568" s="11" t="s">
        <v>3697</v>
      </c>
      <c r="B3568">
        <f t="shared" si="55"/>
        <v>3</v>
      </c>
      <c r="C3568" t="str">
        <f>IF(ISNA(VLOOKUP(A3568,words!$A$2:$A$236,1,FALSE)),"-","Normal")</f>
        <v>-</v>
      </c>
      <c r="D3568" t="str">
        <f>IF(ISNA(VLOOKUP(A3568,words_1k!$A$2:$A$1024,1,FALSE)),"-","1k")</f>
        <v>-</v>
      </c>
      <c r="E3568" t="str">
        <f>IF(ISNA(VLOOKUP(A3568,words_5k!$A$2:$A$5024,1,FALSE)),"-","5k")</f>
        <v>5k</v>
      </c>
    </row>
    <row r="3569" spans="1:5" ht="12" x14ac:dyDescent="0.15">
      <c r="A3569" s="11" t="s">
        <v>3698</v>
      </c>
      <c r="B3569">
        <f t="shared" si="55"/>
        <v>4</v>
      </c>
      <c r="C3569" t="str">
        <f>IF(ISNA(VLOOKUP(A3569,words!$A$2:$A$236,1,FALSE)),"-","Normal")</f>
        <v>-</v>
      </c>
      <c r="D3569" t="str">
        <f>IF(ISNA(VLOOKUP(A3569,words_1k!$A$2:$A$1024,1,FALSE)),"-","1k")</f>
        <v>-</v>
      </c>
      <c r="E3569" t="str">
        <f>IF(ISNA(VLOOKUP(A3569,words_5k!$A$2:$A$5024,1,FALSE)),"-","5k")</f>
        <v>5k</v>
      </c>
    </row>
    <row r="3570" spans="1:5" ht="12" x14ac:dyDescent="0.15">
      <c r="A3570" s="11" t="s">
        <v>3699</v>
      </c>
      <c r="B3570">
        <f t="shared" si="55"/>
        <v>5</v>
      </c>
      <c r="C3570" t="str">
        <f>IF(ISNA(VLOOKUP(A3570,words!$A$2:$A$236,1,FALSE)),"-","Normal")</f>
        <v>-</v>
      </c>
      <c r="D3570" t="str">
        <f>IF(ISNA(VLOOKUP(A3570,words_1k!$A$2:$A$1024,1,FALSE)),"-","1k")</f>
        <v>-</v>
      </c>
      <c r="E3570" t="str">
        <f>IF(ISNA(VLOOKUP(A3570,words_5k!$A$2:$A$5024,1,FALSE)),"-","5k")</f>
        <v>5k</v>
      </c>
    </row>
    <row r="3571" spans="1:5" ht="12" x14ac:dyDescent="0.15">
      <c r="A3571" s="11" t="s">
        <v>3700</v>
      </c>
      <c r="B3571">
        <f t="shared" si="55"/>
        <v>5</v>
      </c>
      <c r="C3571" t="str">
        <f>IF(ISNA(VLOOKUP(A3571,words!$A$2:$A$236,1,FALSE)),"-","Normal")</f>
        <v>-</v>
      </c>
      <c r="D3571" t="str">
        <f>IF(ISNA(VLOOKUP(A3571,words_1k!$A$2:$A$1024,1,FALSE)),"-","1k")</f>
        <v>-</v>
      </c>
      <c r="E3571" t="str">
        <f>IF(ISNA(VLOOKUP(A3571,words_5k!$A$2:$A$5024,1,FALSE)),"-","5k")</f>
        <v>5k</v>
      </c>
    </row>
    <row r="3572" spans="1:5" ht="12" x14ac:dyDescent="0.15">
      <c r="A3572" s="11" t="s">
        <v>3701</v>
      </c>
      <c r="B3572">
        <f t="shared" si="55"/>
        <v>7</v>
      </c>
      <c r="C3572" t="str">
        <f>IF(ISNA(VLOOKUP(A3572,words!$A$2:$A$236,1,FALSE)),"-","Normal")</f>
        <v>-</v>
      </c>
      <c r="D3572" t="str">
        <f>IF(ISNA(VLOOKUP(A3572,words_1k!$A$2:$A$1024,1,FALSE)),"-","1k")</f>
        <v>-</v>
      </c>
      <c r="E3572" t="str">
        <f>IF(ISNA(VLOOKUP(A3572,words_5k!$A$2:$A$5024,1,FALSE)),"-","5k")</f>
        <v>5k</v>
      </c>
    </row>
    <row r="3573" spans="1:5" ht="12" x14ac:dyDescent="0.15">
      <c r="A3573" s="11" t="s">
        <v>3702</v>
      </c>
      <c r="B3573">
        <f t="shared" si="55"/>
        <v>5</v>
      </c>
      <c r="C3573" t="str">
        <f>IF(ISNA(VLOOKUP(A3573,words!$A$2:$A$236,1,FALSE)),"-","Normal")</f>
        <v>-</v>
      </c>
      <c r="D3573" t="str">
        <f>IF(ISNA(VLOOKUP(A3573,words_1k!$A$2:$A$1024,1,FALSE)),"-","1k")</f>
        <v>-</v>
      </c>
      <c r="E3573" t="str">
        <f>IF(ISNA(VLOOKUP(A3573,words_5k!$A$2:$A$5024,1,FALSE)),"-","5k")</f>
        <v>5k</v>
      </c>
    </row>
    <row r="3574" spans="1:5" ht="12" x14ac:dyDescent="0.15">
      <c r="A3574" s="11" t="s">
        <v>3703</v>
      </c>
      <c r="B3574">
        <f t="shared" si="55"/>
        <v>4</v>
      </c>
      <c r="C3574" t="str">
        <f>IF(ISNA(VLOOKUP(A3574,words!$A$2:$A$236,1,FALSE)),"-","Normal")</f>
        <v>-</v>
      </c>
      <c r="D3574" t="str">
        <f>IF(ISNA(VLOOKUP(A3574,words_1k!$A$2:$A$1024,1,FALSE)),"-","1k")</f>
        <v>-</v>
      </c>
      <c r="E3574" t="str">
        <f>IF(ISNA(VLOOKUP(A3574,words_5k!$A$2:$A$5024,1,FALSE)),"-","5k")</f>
        <v>5k</v>
      </c>
    </row>
    <row r="3575" spans="1:5" ht="12" x14ac:dyDescent="0.15">
      <c r="A3575" s="11" t="s">
        <v>3704</v>
      </c>
      <c r="B3575">
        <f t="shared" si="55"/>
        <v>3</v>
      </c>
      <c r="C3575" t="str">
        <f>IF(ISNA(VLOOKUP(A3575,words!$A$2:$A$236,1,FALSE)),"-","Normal")</f>
        <v>-</v>
      </c>
      <c r="D3575" t="str">
        <f>IF(ISNA(VLOOKUP(A3575,words_1k!$A$2:$A$1024,1,FALSE)),"-","1k")</f>
        <v>-</v>
      </c>
      <c r="E3575" t="str">
        <f>IF(ISNA(VLOOKUP(A3575,words_5k!$A$2:$A$5024,1,FALSE)),"-","5k")</f>
        <v>5k</v>
      </c>
    </row>
    <row r="3576" spans="1:5" ht="12" x14ac:dyDescent="0.15">
      <c r="A3576" s="11" t="s">
        <v>3705</v>
      </c>
      <c r="B3576">
        <f t="shared" si="55"/>
        <v>6</v>
      </c>
      <c r="C3576" t="str">
        <f>IF(ISNA(VLOOKUP(A3576,words!$A$2:$A$236,1,FALSE)),"-","Normal")</f>
        <v>-</v>
      </c>
      <c r="D3576" t="str">
        <f>IF(ISNA(VLOOKUP(A3576,words_1k!$A$2:$A$1024,1,FALSE)),"-","1k")</f>
        <v>-</v>
      </c>
      <c r="E3576" t="str">
        <f>IF(ISNA(VLOOKUP(A3576,words_5k!$A$2:$A$5024,1,FALSE)),"-","5k")</f>
        <v>5k</v>
      </c>
    </row>
    <row r="3577" spans="1:5" ht="12" x14ac:dyDescent="0.15">
      <c r="A3577" s="11" t="s">
        <v>3706</v>
      </c>
      <c r="B3577">
        <f t="shared" si="55"/>
        <v>4</v>
      </c>
      <c r="C3577" t="str">
        <f>IF(ISNA(VLOOKUP(A3577,words!$A$2:$A$236,1,FALSE)),"-","Normal")</f>
        <v>-</v>
      </c>
      <c r="D3577" t="str">
        <f>IF(ISNA(VLOOKUP(A3577,words_1k!$A$2:$A$1024,1,FALSE)),"-","1k")</f>
        <v>-</v>
      </c>
      <c r="E3577" t="str">
        <f>IF(ISNA(VLOOKUP(A3577,words_5k!$A$2:$A$5024,1,FALSE)),"-","5k")</f>
        <v>5k</v>
      </c>
    </row>
    <row r="3578" spans="1:5" ht="12" x14ac:dyDescent="0.15">
      <c r="A3578" s="11" t="s">
        <v>3707</v>
      </c>
      <c r="B3578">
        <f t="shared" si="55"/>
        <v>5</v>
      </c>
      <c r="C3578" t="str">
        <f>IF(ISNA(VLOOKUP(A3578,words!$A$2:$A$236,1,FALSE)),"-","Normal")</f>
        <v>-</v>
      </c>
      <c r="D3578" t="str">
        <f>IF(ISNA(VLOOKUP(A3578,words_1k!$A$2:$A$1024,1,FALSE)),"-","1k")</f>
        <v>-</v>
      </c>
      <c r="E3578" t="str">
        <f>IF(ISNA(VLOOKUP(A3578,words_5k!$A$2:$A$5024,1,FALSE)),"-","5k")</f>
        <v>5k</v>
      </c>
    </row>
    <row r="3579" spans="1:5" ht="12" x14ac:dyDescent="0.15">
      <c r="A3579" s="11" t="s">
        <v>3708</v>
      </c>
      <c r="B3579">
        <f t="shared" si="55"/>
        <v>6</v>
      </c>
      <c r="C3579" t="str">
        <f>IF(ISNA(VLOOKUP(A3579,words!$A$2:$A$236,1,FALSE)),"-","Normal")</f>
        <v>-</v>
      </c>
      <c r="D3579" t="str">
        <f>IF(ISNA(VLOOKUP(A3579,words_1k!$A$2:$A$1024,1,FALSE)),"-","1k")</f>
        <v>-</v>
      </c>
      <c r="E3579" t="str">
        <f>IF(ISNA(VLOOKUP(A3579,words_5k!$A$2:$A$5024,1,FALSE)),"-","5k")</f>
        <v>5k</v>
      </c>
    </row>
    <row r="3580" spans="1:5" ht="12" x14ac:dyDescent="0.15">
      <c r="A3580" s="11" t="s">
        <v>3709</v>
      </c>
      <c r="B3580">
        <f t="shared" si="55"/>
        <v>6</v>
      </c>
      <c r="C3580" t="str">
        <f>IF(ISNA(VLOOKUP(A3580,words!$A$2:$A$236,1,FALSE)),"-","Normal")</f>
        <v>-</v>
      </c>
      <c r="D3580" t="str">
        <f>IF(ISNA(VLOOKUP(A3580,words_1k!$A$2:$A$1024,1,FALSE)),"-","1k")</f>
        <v>-</v>
      </c>
      <c r="E3580" t="str">
        <f>IF(ISNA(VLOOKUP(A3580,words_5k!$A$2:$A$5024,1,FALSE)),"-","5k")</f>
        <v>5k</v>
      </c>
    </row>
    <row r="3581" spans="1:5" ht="12" x14ac:dyDescent="0.15">
      <c r="A3581" s="11" t="s">
        <v>3710</v>
      </c>
      <c r="B3581">
        <f t="shared" si="55"/>
        <v>5</v>
      </c>
      <c r="C3581" t="str">
        <f>IF(ISNA(VLOOKUP(A3581,words!$A$2:$A$236,1,FALSE)),"-","Normal")</f>
        <v>-</v>
      </c>
      <c r="D3581" t="str">
        <f>IF(ISNA(VLOOKUP(A3581,words_1k!$A$2:$A$1024,1,FALSE)),"-","1k")</f>
        <v>-</v>
      </c>
      <c r="E3581" t="str">
        <f>IF(ISNA(VLOOKUP(A3581,words_5k!$A$2:$A$5024,1,FALSE)),"-","5k")</f>
        <v>5k</v>
      </c>
    </row>
    <row r="3582" spans="1:5" ht="12" x14ac:dyDescent="0.15">
      <c r="A3582" s="11" t="s">
        <v>3711</v>
      </c>
      <c r="B3582">
        <f t="shared" si="55"/>
        <v>5</v>
      </c>
      <c r="C3582" t="str">
        <f>IF(ISNA(VLOOKUP(A3582,words!$A$2:$A$236,1,FALSE)),"-","Normal")</f>
        <v>-</v>
      </c>
      <c r="D3582" t="str">
        <f>IF(ISNA(VLOOKUP(A3582,words_1k!$A$2:$A$1024,1,FALSE)),"-","1k")</f>
        <v>-</v>
      </c>
      <c r="E3582" t="str">
        <f>IF(ISNA(VLOOKUP(A3582,words_5k!$A$2:$A$5024,1,FALSE)),"-","5k")</f>
        <v>5k</v>
      </c>
    </row>
    <row r="3583" spans="1:5" ht="12" x14ac:dyDescent="0.15">
      <c r="A3583" s="11" t="s">
        <v>3712</v>
      </c>
      <c r="B3583">
        <f t="shared" si="55"/>
        <v>4</v>
      </c>
      <c r="C3583" t="str">
        <f>IF(ISNA(VLOOKUP(A3583,words!$A$2:$A$236,1,FALSE)),"-","Normal")</f>
        <v>-</v>
      </c>
      <c r="D3583" t="str">
        <f>IF(ISNA(VLOOKUP(A3583,words_1k!$A$2:$A$1024,1,FALSE)),"-","1k")</f>
        <v>-</v>
      </c>
      <c r="E3583" t="str">
        <f>IF(ISNA(VLOOKUP(A3583,words_5k!$A$2:$A$5024,1,FALSE)),"-","5k")</f>
        <v>5k</v>
      </c>
    </row>
    <row r="3584" spans="1:5" ht="12" x14ac:dyDescent="0.15">
      <c r="A3584" s="11" t="s">
        <v>3713</v>
      </c>
      <c r="B3584">
        <f t="shared" si="55"/>
        <v>4</v>
      </c>
      <c r="C3584" t="str">
        <f>IF(ISNA(VLOOKUP(A3584,words!$A$2:$A$236,1,FALSE)),"-","Normal")</f>
        <v>-</v>
      </c>
      <c r="D3584" t="str">
        <f>IF(ISNA(VLOOKUP(A3584,words_1k!$A$2:$A$1024,1,FALSE)),"-","1k")</f>
        <v>-</v>
      </c>
      <c r="E3584" t="str">
        <f>IF(ISNA(VLOOKUP(A3584,words_5k!$A$2:$A$5024,1,FALSE)),"-","5k")</f>
        <v>5k</v>
      </c>
    </row>
    <row r="3585" spans="1:5" ht="12" x14ac:dyDescent="0.15">
      <c r="A3585" s="11" t="s">
        <v>3714</v>
      </c>
      <c r="B3585">
        <f t="shared" si="55"/>
        <v>5</v>
      </c>
      <c r="C3585" t="str">
        <f>IF(ISNA(VLOOKUP(A3585,words!$A$2:$A$236,1,FALSE)),"-","Normal")</f>
        <v>-</v>
      </c>
      <c r="D3585" t="str">
        <f>IF(ISNA(VLOOKUP(A3585,words_1k!$A$2:$A$1024,1,FALSE)),"-","1k")</f>
        <v>-</v>
      </c>
      <c r="E3585" t="str">
        <f>IF(ISNA(VLOOKUP(A3585,words_5k!$A$2:$A$5024,1,FALSE)),"-","5k")</f>
        <v>5k</v>
      </c>
    </row>
    <row r="3586" spans="1:5" ht="12" x14ac:dyDescent="0.15">
      <c r="A3586" s="11" t="s">
        <v>3715</v>
      </c>
      <c r="B3586">
        <f t="shared" ref="B3586:B3649" si="56">LEN(A3586)</f>
        <v>6</v>
      </c>
      <c r="C3586" t="str">
        <f>IF(ISNA(VLOOKUP(A3586,words!$A$2:$A$236,1,FALSE)),"-","Normal")</f>
        <v>-</v>
      </c>
      <c r="D3586" t="str">
        <f>IF(ISNA(VLOOKUP(A3586,words_1k!$A$2:$A$1024,1,FALSE)),"-","1k")</f>
        <v>-</v>
      </c>
      <c r="E3586" t="str">
        <f>IF(ISNA(VLOOKUP(A3586,words_5k!$A$2:$A$5024,1,FALSE)),"-","5k")</f>
        <v>5k</v>
      </c>
    </row>
    <row r="3587" spans="1:5" ht="12" x14ac:dyDescent="0.15">
      <c r="A3587" s="11" t="s">
        <v>3716</v>
      </c>
      <c r="B3587">
        <f t="shared" si="56"/>
        <v>5</v>
      </c>
      <c r="C3587" t="str">
        <f>IF(ISNA(VLOOKUP(A3587,words!$A$2:$A$236,1,FALSE)),"-","Normal")</f>
        <v>-</v>
      </c>
      <c r="D3587" t="str">
        <f>IF(ISNA(VLOOKUP(A3587,words_1k!$A$2:$A$1024,1,FALSE)),"-","1k")</f>
        <v>-</v>
      </c>
      <c r="E3587" t="str">
        <f>IF(ISNA(VLOOKUP(A3587,words_5k!$A$2:$A$5024,1,FALSE)),"-","5k")</f>
        <v>5k</v>
      </c>
    </row>
    <row r="3588" spans="1:5" ht="12" x14ac:dyDescent="0.15">
      <c r="A3588" s="11" t="s">
        <v>3717</v>
      </c>
      <c r="B3588">
        <f t="shared" si="56"/>
        <v>4</v>
      </c>
      <c r="C3588" t="str">
        <f>IF(ISNA(VLOOKUP(A3588,words!$A$2:$A$236,1,FALSE)),"-","Normal")</f>
        <v>-</v>
      </c>
      <c r="D3588" t="str">
        <f>IF(ISNA(VLOOKUP(A3588,words_1k!$A$2:$A$1024,1,FALSE)),"-","1k")</f>
        <v>-</v>
      </c>
      <c r="E3588" t="str">
        <f>IF(ISNA(VLOOKUP(A3588,words_5k!$A$2:$A$5024,1,FALSE)),"-","5k")</f>
        <v>5k</v>
      </c>
    </row>
    <row r="3589" spans="1:5" ht="12" x14ac:dyDescent="0.15">
      <c r="A3589" s="11" t="s">
        <v>3718</v>
      </c>
      <c r="B3589">
        <f t="shared" si="56"/>
        <v>5</v>
      </c>
      <c r="C3589" t="str">
        <f>IF(ISNA(VLOOKUP(A3589,words!$A$2:$A$236,1,FALSE)),"-","Normal")</f>
        <v>-</v>
      </c>
      <c r="D3589" t="str">
        <f>IF(ISNA(VLOOKUP(A3589,words_1k!$A$2:$A$1024,1,FALSE)),"-","1k")</f>
        <v>-</v>
      </c>
      <c r="E3589" t="str">
        <f>IF(ISNA(VLOOKUP(A3589,words_5k!$A$2:$A$5024,1,FALSE)),"-","5k")</f>
        <v>5k</v>
      </c>
    </row>
    <row r="3590" spans="1:5" ht="12" x14ac:dyDescent="0.15">
      <c r="A3590" s="11" t="s">
        <v>3719</v>
      </c>
      <c r="B3590">
        <f t="shared" si="56"/>
        <v>6</v>
      </c>
      <c r="C3590" t="str">
        <f>IF(ISNA(VLOOKUP(A3590,words!$A$2:$A$236,1,FALSE)),"-","Normal")</f>
        <v>-</v>
      </c>
      <c r="D3590" t="str">
        <f>IF(ISNA(VLOOKUP(A3590,words_1k!$A$2:$A$1024,1,FALSE)),"-","1k")</f>
        <v>-</v>
      </c>
      <c r="E3590" t="str">
        <f>IF(ISNA(VLOOKUP(A3590,words_5k!$A$2:$A$5024,1,FALSE)),"-","5k")</f>
        <v>5k</v>
      </c>
    </row>
    <row r="3591" spans="1:5" ht="12" x14ac:dyDescent="0.15">
      <c r="A3591" s="11" t="s">
        <v>3720</v>
      </c>
      <c r="B3591">
        <f t="shared" si="56"/>
        <v>5</v>
      </c>
      <c r="C3591" t="str">
        <f>IF(ISNA(VLOOKUP(A3591,words!$A$2:$A$236,1,FALSE)),"-","Normal")</f>
        <v>-</v>
      </c>
      <c r="D3591" t="str">
        <f>IF(ISNA(VLOOKUP(A3591,words_1k!$A$2:$A$1024,1,FALSE)),"-","1k")</f>
        <v>-</v>
      </c>
      <c r="E3591" t="str">
        <f>IF(ISNA(VLOOKUP(A3591,words_5k!$A$2:$A$5024,1,FALSE)),"-","5k")</f>
        <v>5k</v>
      </c>
    </row>
    <row r="3592" spans="1:5" ht="12" x14ac:dyDescent="0.15">
      <c r="A3592" s="11" t="s">
        <v>3721</v>
      </c>
      <c r="B3592">
        <f t="shared" si="56"/>
        <v>5</v>
      </c>
      <c r="C3592" t="str">
        <f>IF(ISNA(VLOOKUP(A3592,words!$A$2:$A$236,1,FALSE)),"-","Normal")</f>
        <v>-</v>
      </c>
      <c r="D3592" t="str">
        <f>IF(ISNA(VLOOKUP(A3592,words_1k!$A$2:$A$1024,1,FALSE)),"-","1k")</f>
        <v>-</v>
      </c>
      <c r="E3592" t="str">
        <f>IF(ISNA(VLOOKUP(A3592,words_5k!$A$2:$A$5024,1,FALSE)),"-","5k")</f>
        <v>5k</v>
      </c>
    </row>
    <row r="3593" spans="1:5" ht="12" x14ac:dyDescent="0.15">
      <c r="A3593" s="11" t="s">
        <v>3722</v>
      </c>
      <c r="B3593">
        <f t="shared" si="56"/>
        <v>5</v>
      </c>
      <c r="C3593" t="str">
        <f>IF(ISNA(VLOOKUP(A3593,words!$A$2:$A$236,1,FALSE)),"-","Normal")</f>
        <v>-</v>
      </c>
      <c r="D3593" t="str">
        <f>IF(ISNA(VLOOKUP(A3593,words_1k!$A$2:$A$1024,1,FALSE)),"-","1k")</f>
        <v>-</v>
      </c>
      <c r="E3593" t="str">
        <f>IF(ISNA(VLOOKUP(A3593,words_5k!$A$2:$A$5024,1,FALSE)),"-","5k")</f>
        <v>5k</v>
      </c>
    </row>
    <row r="3594" spans="1:5" ht="12" x14ac:dyDescent="0.15">
      <c r="A3594" s="11" t="s">
        <v>3723</v>
      </c>
      <c r="B3594">
        <f t="shared" si="56"/>
        <v>4</v>
      </c>
      <c r="C3594" t="str">
        <f>IF(ISNA(VLOOKUP(A3594,words!$A$2:$A$236,1,FALSE)),"-","Normal")</f>
        <v>-</v>
      </c>
      <c r="D3594" t="str">
        <f>IF(ISNA(VLOOKUP(A3594,words_1k!$A$2:$A$1024,1,FALSE)),"-","1k")</f>
        <v>-</v>
      </c>
      <c r="E3594" t="str">
        <f>IF(ISNA(VLOOKUP(A3594,words_5k!$A$2:$A$5024,1,FALSE)),"-","5k")</f>
        <v>5k</v>
      </c>
    </row>
    <row r="3595" spans="1:5" ht="12" x14ac:dyDescent="0.15">
      <c r="A3595" s="11" t="s">
        <v>3724</v>
      </c>
      <c r="B3595">
        <f t="shared" si="56"/>
        <v>5</v>
      </c>
      <c r="C3595" t="str">
        <f>IF(ISNA(VLOOKUP(A3595,words!$A$2:$A$236,1,FALSE)),"-","Normal")</f>
        <v>-</v>
      </c>
      <c r="D3595" t="str">
        <f>IF(ISNA(VLOOKUP(A3595,words_1k!$A$2:$A$1024,1,FALSE)),"-","1k")</f>
        <v>-</v>
      </c>
      <c r="E3595" t="str">
        <f>IF(ISNA(VLOOKUP(A3595,words_5k!$A$2:$A$5024,1,FALSE)),"-","5k")</f>
        <v>5k</v>
      </c>
    </row>
    <row r="3596" spans="1:5" ht="12" x14ac:dyDescent="0.15">
      <c r="A3596" s="11" t="s">
        <v>3725</v>
      </c>
      <c r="B3596">
        <f t="shared" si="56"/>
        <v>3</v>
      </c>
      <c r="C3596" t="str">
        <f>IF(ISNA(VLOOKUP(A3596,words!$A$2:$A$236,1,FALSE)),"-","Normal")</f>
        <v>-</v>
      </c>
      <c r="D3596" t="str">
        <f>IF(ISNA(VLOOKUP(A3596,words_1k!$A$2:$A$1024,1,FALSE)),"-","1k")</f>
        <v>-</v>
      </c>
      <c r="E3596" t="str">
        <f>IF(ISNA(VLOOKUP(A3596,words_5k!$A$2:$A$5024,1,FALSE)),"-","5k")</f>
        <v>5k</v>
      </c>
    </row>
    <row r="3597" spans="1:5" ht="12" x14ac:dyDescent="0.15">
      <c r="A3597" s="11" t="s">
        <v>3726</v>
      </c>
      <c r="B3597">
        <f t="shared" si="56"/>
        <v>7</v>
      </c>
      <c r="C3597" t="str">
        <f>IF(ISNA(VLOOKUP(A3597,words!$A$2:$A$236,1,FALSE)),"-","Normal")</f>
        <v>-</v>
      </c>
      <c r="D3597" t="str">
        <f>IF(ISNA(VLOOKUP(A3597,words_1k!$A$2:$A$1024,1,FALSE)),"-","1k")</f>
        <v>-</v>
      </c>
      <c r="E3597" t="str">
        <f>IF(ISNA(VLOOKUP(A3597,words_5k!$A$2:$A$5024,1,FALSE)),"-","5k")</f>
        <v>5k</v>
      </c>
    </row>
    <row r="3598" spans="1:5" ht="12" x14ac:dyDescent="0.15">
      <c r="A3598" s="11" t="s">
        <v>3727</v>
      </c>
      <c r="B3598">
        <f t="shared" si="56"/>
        <v>4</v>
      </c>
      <c r="C3598" t="str">
        <f>IF(ISNA(VLOOKUP(A3598,words!$A$2:$A$236,1,FALSE)),"-","Normal")</f>
        <v>-</v>
      </c>
      <c r="D3598" t="str">
        <f>IF(ISNA(VLOOKUP(A3598,words_1k!$A$2:$A$1024,1,FALSE)),"-","1k")</f>
        <v>-</v>
      </c>
      <c r="E3598" t="str">
        <f>IF(ISNA(VLOOKUP(A3598,words_5k!$A$2:$A$5024,1,FALSE)),"-","5k")</f>
        <v>5k</v>
      </c>
    </row>
    <row r="3599" spans="1:5" ht="12" x14ac:dyDescent="0.15">
      <c r="A3599" s="11" t="s">
        <v>3728</v>
      </c>
      <c r="B3599">
        <f t="shared" si="56"/>
        <v>4</v>
      </c>
      <c r="C3599" t="str">
        <f>IF(ISNA(VLOOKUP(A3599,words!$A$2:$A$236,1,FALSE)),"-","Normal")</f>
        <v>-</v>
      </c>
      <c r="D3599" t="str">
        <f>IF(ISNA(VLOOKUP(A3599,words_1k!$A$2:$A$1024,1,FALSE)),"-","1k")</f>
        <v>-</v>
      </c>
      <c r="E3599" t="str">
        <f>IF(ISNA(VLOOKUP(A3599,words_5k!$A$2:$A$5024,1,FALSE)),"-","5k")</f>
        <v>5k</v>
      </c>
    </row>
    <row r="3600" spans="1:5" ht="12" x14ac:dyDescent="0.15">
      <c r="A3600" s="11" t="s">
        <v>3729</v>
      </c>
      <c r="B3600">
        <f t="shared" si="56"/>
        <v>3</v>
      </c>
      <c r="C3600" t="str">
        <f>IF(ISNA(VLOOKUP(A3600,words!$A$2:$A$236,1,FALSE)),"-","Normal")</f>
        <v>-</v>
      </c>
      <c r="D3600" t="str">
        <f>IF(ISNA(VLOOKUP(A3600,words_1k!$A$2:$A$1024,1,FALSE)),"-","1k")</f>
        <v>-</v>
      </c>
      <c r="E3600" t="str">
        <f>IF(ISNA(VLOOKUP(A3600,words_5k!$A$2:$A$5024,1,FALSE)),"-","5k")</f>
        <v>5k</v>
      </c>
    </row>
    <row r="3601" spans="1:5" ht="12" x14ac:dyDescent="0.15">
      <c r="A3601" s="11" t="s">
        <v>3730</v>
      </c>
      <c r="B3601">
        <f t="shared" si="56"/>
        <v>5</v>
      </c>
      <c r="C3601" t="str">
        <f>IF(ISNA(VLOOKUP(A3601,words!$A$2:$A$236,1,FALSE)),"-","Normal")</f>
        <v>-</v>
      </c>
      <c r="D3601" t="str">
        <f>IF(ISNA(VLOOKUP(A3601,words_1k!$A$2:$A$1024,1,FALSE)),"-","1k")</f>
        <v>-</v>
      </c>
      <c r="E3601" t="str">
        <f>IF(ISNA(VLOOKUP(A3601,words_5k!$A$2:$A$5024,1,FALSE)),"-","5k")</f>
        <v>5k</v>
      </c>
    </row>
    <row r="3602" spans="1:5" ht="12" x14ac:dyDescent="0.15">
      <c r="A3602" s="11" t="s">
        <v>3731</v>
      </c>
      <c r="B3602">
        <f t="shared" si="56"/>
        <v>5</v>
      </c>
      <c r="C3602" t="str">
        <f>IF(ISNA(VLOOKUP(A3602,words!$A$2:$A$236,1,FALSE)),"-","Normal")</f>
        <v>-</v>
      </c>
      <c r="D3602" t="str">
        <f>IF(ISNA(VLOOKUP(A3602,words_1k!$A$2:$A$1024,1,FALSE)),"-","1k")</f>
        <v>-</v>
      </c>
      <c r="E3602" t="str">
        <f>IF(ISNA(VLOOKUP(A3602,words_5k!$A$2:$A$5024,1,FALSE)),"-","5k")</f>
        <v>5k</v>
      </c>
    </row>
    <row r="3603" spans="1:5" ht="12" x14ac:dyDescent="0.15">
      <c r="A3603" s="11" t="s">
        <v>3732</v>
      </c>
      <c r="B3603">
        <f t="shared" si="56"/>
        <v>7</v>
      </c>
      <c r="C3603" t="str">
        <f>IF(ISNA(VLOOKUP(A3603,words!$A$2:$A$236,1,FALSE)),"-","Normal")</f>
        <v>-</v>
      </c>
      <c r="D3603" t="str">
        <f>IF(ISNA(VLOOKUP(A3603,words_1k!$A$2:$A$1024,1,FALSE)),"-","1k")</f>
        <v>-</v>
      </c>
      <c r="E3603" t="str">
        <f>IF(ISNA(VLOOKUP(A3603,words_5k!$A$2:$A$5024,1,FALSE)),"-","5k")</f>
        <v>5k</v>
      </c>
    </row>
    <row r="3604" spans="1:5" ht="12" x14ac:dyDescent="0.15">
      <c r="A3604" s="11" t="s">
        <v>3733</v>
      </c>
      <c r="B3604">
        <f t="shared" si="56"/>
        <v>4</v>
      </c>
      <c r="C3604" t="str">
        <f>IF(ISNA(VLOOKUP(A3604,words!$A$2:$A$236,1,FALSE)),"-","Normal")</f>
        <v>-</v>
      </c>
      <c r="D3604" t="str">
        <f>IF(ISNA(VLOOKUP(A3604,words_1k!$A$2:$A$1024,1,FALSE)),"-","1k")</f>
        <v>-</v>
      </c>
      <c r="E3604" t="str">
        <f>IF(ISNA(VLOOKUP(A3604,words_5k!$A$2:$A$5024,1,FALSE)),"-","5k")</f>
        <v>5k</v>
      </c>
    </row>
    <row r="3605" spans="1:5" ht="12" x14ac:dyDescent="0.15">
      <c r="A3605" s="11" t="s">
        <v>3734</v>
      </c>
      <c r="B3605">
        <f t="shared" si="56"/>
        <v>5</v>
      </c>
      <c r="C3605" t="str">
        <f>IF(ISNA(VLOOKUP(A3605,words!$A$2:$A$236,1,FALSE)),"-","Normal")</f>
        <v>-</v>
      </c>
      <c r="D3605" t="str">
        <f>IF(ISNA(VLOOKUP(A3605,words_1k!$A$2:$A$1024,1,FALSE)),"-","1k")</f>
        <v>-</v>
      </c>
      <c r="E3605" t="str">
        <f>IF(ISNA(VLOOKUP(A3605,words_5k!$A$2:$A$5024,1,FALSE)),"-","5k")</f>
        <v>5k</v>
      </c>
    </row>
    <row r="3606" spans="1:5" ht="12" x14ac:dyDescent="0.15">
      <c r="A3606" s="11" t="s">
        <v>3735</v>
      </c>
      <c r="B3606">
        <f t="shared" si="56"/>
        <v>4</v>
      </c>
      <c r="C3606" t="str">
        <f>IF(ISNA(VLOOKUP(A3606,words!$A$2:$A$236,1,FALSE)),"-","Normal")</f>
        <v>-</v>
      </c>
      <c r="D3606" t="str">
        <f>IF(ISNA(VLOOKUP(A3606,words_1k!$A$2:$A$1024,1,FALSE)),"-","1k")</f>
        <v>-</v>
      </c>
      <c r="E3606" t="str">
        <f>IF(ISNA(VLOOKUP(A3606,words_5k!$A$2:$A$5024,1,FALSE)),"-","5k")</f>
        <v>5k</v>
      </c>
    </row>
    <row r="3607" spans="1:5" ht="12" x14ac:dyDescent="0.15">
      <c r="A3607" s="11" t="s">
        <v>3736</v>
      </c>
      <c r="B3607">
        <f t="shared" si="56"/>
        <v>4</v>
      </c>
      <c r="C3607" t="str">
        <f>IF(ISNA(VLOOKUP(A3607,words!$A$2:$A$236,1,FALSE)),"-","Normal")</f>
        <v>-</v>
      </c>
      <c r="D3607" t="str">
        <f>IF(ISNA(VLOOKUP(A3607,words_1k!$A$2:$A$1024,1,FALSE)),"-","1k")</f>
        <v>-</v>
      </c>
      <c r="E3607" t="str">
        <f>IF(ISNA(VLOOKUP(A3607,words_5k!$A$2:$A$5024,1,FALSE)),"-","5k")</f>
        <v>5k</v>
      </c>
    </row>
    <row r="3608" spans="1:5" ht="12" x14ac:dyDescent="0.15">
      <c r="A3608" s="11" t="s">
        <v>3737</v>
      </c>
      <c r="B3608">
        <f t="shared" si="56"/>
        <v>6</v>
      </c>
      <c r="C3608" t="str">
        <f>IF(ISNA(VLOOKUP(A3608,words!$A$2:$A$236,1,FALSE)),"-","Normal")</f>
        <v>-</v>
      </c>
      <c r="D3608" t="str">
        <f>IF(ISNA(VLOOKUP(A3608,words_1k!$A$2:$A$1024,1,FALSE)),"-","1k")</f>
        <v>-</v>
      </c>
      <c r="E3608" t="str">
        <f>IF(ISNA(VLOOKUP(A3608,words_5k!$A$2:$A$5024,1,FALSE)),"-","5k")</f>
        <v>5k</v>
      </c>
    </row>
    <row r="3609" spans="1:5" ht="12" x14ac:dyDescent="0.15">
      <c r="A3609" s="11" t="s">
        <v>3738</v>
      </c>
      <c r="B3609">
        <f t="shared" si="56"/>
        <v>4</v>
      </c>
      <c r="C3609" t="str">
        <f>IF(ISNA(VLOOKUP(A3609,words!$A$2:$A$236,1,FALSE)),"-","Normal")</f>
        <v>-</v>
      </c>
      <c r="D3609" t="str">
        <f>IF(ISNA(VLOOKUP(A3609,words_1k!$A$2:$A$1024,1,FALSE)),"-","1k")</f>
        <v>-</v>
      </c>
      <c r="E3609" t="str">
        <f>IF(ISNA(VLOOKUP(A3609,words_5k!$A$2:$A$5024,1,FALSE)),"-","5k")</f>
        <v>5k</v>
      </c>
    </row>
    <row r="3610" spans="1:5" ht="12" x14ac:dyDescent="0.15">
      <c r="A3610" s="11" t="s">
        <v>3739</v>
      </c>
      <c r="B3610">
        <f t="shared" si="56"/>
        <v>5</v>
      </c>
      <c r="C3610" t="str">
        <f>IF(ISNA(VLOOKUP(A3610,words!$A$2:$A$236,1,FALSE)),"-","Normal")</f>
        <v>-</v>
      </c>
      <c r="D3610" t="str">
        <f>IF(ISNA(VLOOKUP(A3610,words_1k!$A$2:$A$1024,1,FALSE)),"-","1k")</f>
        <v>-</v>
      </c>
      <c r="E3610" t="str">
        <f>IF(ISNA(VLOOKUP(A3610,words_5k!$A$2:$A$5024,1,FALSE)),"-","5k")</f>
        <v>5k</v>
      </c>
    </row>
    <row r="3611" spans="1:5" ht="12" x14ac:dyDescent="0.15">
      <c r="A3611" s="11" t="s">
        <v>3740</v>
      </c>
      <c r="B3611">
        <f t="shared" si="56"/>
        <v>7</v>
      </c>
      <c r="C3611" t="str">
        <f>IF(ISNA(VLOOKUP(A3611,words!$A$2:$A$236,1,FALSE)),"-","Normal")</f>
        <v>-</v>
      </c>
      <c r="D3611" t="str">
        <f>IF(ISNA(VLOOKUP(A3611,words_1k!$A$2:$A$1024,1,FALSE)),"-","1k")</f>
        <v>-</v>
      </c>
      <c r="E3611" t="str">
        <f>IF(ISNA(VLOOKUP(A3611,words_5k!$A$2:$A$5024,1,FALSE)),"-","5k")</f>
        <v>5k</v>
      </c>
    </row>
    <row r="3612" spans="1:5" ht="12" x14ac:dyDescent="0.15">
      <c r="A3612" s="11" t="s">
        <v>3741</v>
      </c>
      <c r="B3612">
        <f t="shared" si="56"/>
        <v>4</v>
      </c>
      <c r="C3612" t="str">
        <f>IF(ISNA(VLOOKUP(A3612,words!$A$2:$A$236,1,FALSE)),"-","Normal")</f>
        <v>-</v>
      </c>
      <c r="D3612" t="str">
        <f>IF(ISNA(VLOOKUP(A3612,words_1k!$A$2:$A$1024,1,FALSE)),"-","1k")</f>
        <v>-</v>
      </c>
      <c r="E3612" t="str">
        <f>IF(ISNA(VLOOKUP(A3612,words_5k!$A$2:$A$5024,1,FALSE)),"-","5k")</f>
        <v>5k</v>
      </c>
    </row>
    <row r="3613" spans="1:5" ht="12" x14ac:dyDescent="0.15">
      <c r="A3613" s="11" t="s">
        <v>3742</v>
      </c>
      <c r="B3613">
        <f t="shared" si="56"/>
        <v>3</v>
      </c>
      <c r="C3613" t="str">
        <f>IF(ISNA(VLOOKUP(A3613,words!$A$2:$A$236,1,FALSE)),"-","Normal")</f>
        <v>-</v>
      </c>
      <c r="D3613" t="str">
        <f>IF(ISNA(VLOOKUP(A3613,words_1k!$A$2:$A$1024,1,FALSE)),"-","1k")</f>
        <v>-</v>
      </c>
      <c r="E3613" t="str">
        <f>IF(ISNA(VLOOKUP(A3613,words_5k!$A$2:$A$5024,1,FALSE)),"-","5k")</f>
        <v>5k</v>
      </c>
    </row>
    <row r="3614" spans="1:5" ht="12" x14ac:dyDescent="0.15">
      <c r="A3614" s="11" t="s">
        <v>3743</v>
      </c>
      <c r="B3614">
        <f t="shared" si="56"/>
        <v>7</v>
      </c>
      <c r="C3614" t="str">
        <f>IF(ISNA(VLOOKUP(A3614,words!$A$2:$A$236,1,FALSE)),"-","Normal")</f>
        <v>-</v>
      </c>
      <c r="D3614" t="str">
        <f>IF(ISNA(VLOOKUP(A3614,words_1k!$A$2:$A$1024,1,FALSE)),"-","1k")</f>
        <v>-</v>
      </c>
      <c r="E3614" t="str">
        <f>IF(ISNA(VLOOKUP(A3614,words_5k!$A$2:$A$5024,1,FALSE)),"-","5k")</f>
        <v>5k</v>
      </c>
    </row>
    <row r="3615" spans="1:5" ht="12" x14ac:dyDescent="0.15">
      <c r="A3615" s="11" t="s">
        <v>3744</v>
      </c>
      <c r="B3615">
        <f t="shared" si="56"/>
        <v>6</v>
      </c>
      <c r="C3615" t="str">
        <f>IF(ISNA(VLOOKUP(A3615,words!$A$2:$A$236,1,FALSE)),"-","Normal")</f>
        <v>-</v>
      </c>
      <c r="D3615" t="str">
        <f>IF(ISNA(VLOOKUP(A3615,words_1k!$A$2:$A$1024,1,FALSE)),"-","1k")</f>
        <v>-</v>
      </c>
      <c r="E3615" t="str">
        <f>IF(ISNA(VLOOKUP(A3615,words_5k!$A$2:$A$5024,1,FALSE)),"-","5k")</f>
        <v>5k</v>
      </c>
    </row>
    <row r="3616" spans="1:5" ht="12" x14ac:dyDescent="0.15">
      <c r="A3616" s="11" t="s">
        <v>3745</v>
      </c>
      <c r="B3616">
        <f t="shared" si="56"/>
        <v>3</v>
      </c>
      <c r="C3616" t="str">
        <f>IF(ISNA(VLOOKUP(A3616,words!$A$2:$A$236,1,FALSE)),"-","Normal")</f>
        <v>-</v>
      </c>
      <c r="D3616" t="str">
        <f>IF(ISNA(VLOOKUP(A3616,words_1k!$A$2:$A$1024,1,FALSE)),"-","1k")</f>
        <v>-</v>
      </c>
      <c r="E3616" t="str">
        <f>IF(ISNA(VLOOKUP(A3616,words_5k!$A$2:$A$5024,1,FALSE)),"-","5k")</f>
        <v>5k</v>
      </c>
    </row>
    <row r="3617" spans="1:5" ht="12" x14ac:dyDescent="0.15">
      <c r="A3617" s="11" t="s">
        <v>3746</v>
      </c>
      <c r="B3617">
        <f t="shared" si="56"/>
        <v>4</v>
      </c>
      <c r="C3617" t="str">
        <f>IF(ISNA(VLOOKUP(A3617,words!$A$2:$A$236,1,FALSE)),"-","Normal")</f>
        <v>-</v>
      </c>
      <c r="D3617" t="str">
        <f>IF(ISNA(VLOOKUP(A3617,words_1k!$A$2:$A$1024,1,FALSE)),"-","1k")</f>
        <v>-</v>
      </c>
      <c r="E3617" t="str">
        <f>IF(ISNA(VLOOKUP(A3617,words_5k!$A$2:$A$5024,1,FALSE)),"-","5k")</f>
        <v>5k</v>
      </c>
    </row>
    <row r="3618" spans="1:5" ht="12" x14ac:dyDescent="0.15">
      <c r="A3618" s="11" t="s">
        <v>3747</v>
      </c>
      <c r="B3618">
        <f t="shared" si="56"/>
        <v>6</v>
      </c>
      <c r="C3618" t="str">
        <f>IF(ISNA(VLOOKUP(A3618,words!$A$2:$A$236,1,FALSE)),"-","Normal")</f>
        <v>-</v>
      </c>
      <c r="D3618" t="str">
        <f>IF(ISNA(VLOOKUP(A3618,words_1k!$A$2:$A$1024,1,FALSE)),"-","1k")</f>
        <v>-</v>
      </c>
      <c r="E3618" t="str">
        <f>IF(ISNA(VLOOKUP(A3618,words_5k!$A$2:$A$5024,1,FALSE)),"-","5k")</f>
        <v>5k</v>
      </c>
    </row>
    <row r="3619" spans="1:5" ht="12" x14ac:dyDescent="0.15">
      <c r="A3619" s="11" t="s">
        <v>3748</v>
      </c>
      <c r="B3619">
        <f t="shared" si="56"/>
        <v>7</v>
      </c>
      <c r="C3619" t="str">
        <f>IF(ISNA(VLOOKUP(A3619,words!$A$2:$A$236,1,FALSE)),"-","Normal")</f>
        <v>-</v>
      </c>
      <c r="D3619" t="str">
        <f>IF(ISNA(VLOOKUP(A3619,words_1k!$A$2:$A$1024,1,FALSE)),"-","1k")</f>
        <v>-</v>
      </c>
      <c r="E3619" t="str">
        <f>IF(ISNA(VLOOKUP(A3619,words_5k!$A$2:$A$5024,1,FALSE)),"-","5k")</f>
        <v>5k</v>
      </c>
    </row>
    <row r="3620" spans="1:5" ht="12" x14ac:dyDescent="0.15">
      <c r="A3620" s="11" t="s">
        <v>3749</v>
      </c>
      <c r="B3620">
        <f t="shared" si="56"/>
        <v>5</v>
      </c>
      <c r="C3620" t="str">
        <f>IF(ISNA(VLOOKUP(A3620,words!$A$2:$A$236,1,FALSE)),"-","Normal")</f>
        <v>-</v>
      </c>
      <c r="D3620" t="str">
        <f>IF(ISNA(VLOOKUP(A3620,words_1k!$A$2:$A$1024,1,FALSE)),"-","1k")</f>
        <v>-</v>
      </c>
      <c r="E3620" t="str">
        <f>IF(ISNA(VLOOKUP(A3620,words_5k!$A$2:$A$5024,1,FALSE)),"-","5k")</f>
        <v>5k</v>
      </c>
    </row>
    <row r="3621" spans="1:5" ht="12" x14ac:dyDescent="0.15">
      <c r="A3621" s="11" t="s">
        <v>3750</v>
      </c>
      <c r="B3621">
        <f t="shared" si="56"/>
        <v>4</v>
      </c>
      <c r="C3621" t="str">
        <f>IF(ISNA(VLOOKUP(A3621,words!$A$2:$A$236,1,FALSE)),"-","Normal")</f>
        <v>-</v>
      </c>
      <c r="D3621" t="str">
        <f>IF(ISNA(VLOOKUP(A3621,words_1k!$A$2:$A$1024,1,FALSE)),"-","1k")</f>
        <v>-</v>
      </c>
      <c r="E3621" t="str">
        <f>IF(ISNA(VLOOKUP(A3621,words_5k!$A$2:$A$5024,1,FALSE)),"-","5k")</f>
        <v>5k</v>
      </c>
    </row>
    <row r="3622" spans="1:5" ht="12" x14ac:dyDescent="0.15">
      <c r="A3622" s="11" t="s">
        <v>3751</v>
      </c>
      <c r="B3622">
        <f t="shared" si="56"/>
        <v>6</v>
      </c>
      <c r="C3622" t="str">
        <f>IF(ISNA(VLOOKUP(A3622,words!$A$2:$A$236,1,FALSE)),"-","Normal")</f>
        <v>-</v>
      </c>
      <c r="D3622" t="str">
        <f>IF(ISNA(VLOOKUP(A3622,words_1k!$A$2:$A$1024,1,FALSE)),"-","1k")</f>
        <v>-</v>
      </c>
      <c r="E3622" t="str">
        <f>IF(ISNA(VLOOKUP(A3622,words_5k!$A$2:$A$5024,1,FALSE)),"-","5k")</f>
        <v>5k</v>
      </c>
    </row>
    <row r="3623" spans="1:5" ht="12" x14ac:dyDescent="0.15">
      <c r="A3623" s="11" t="s">
        <v>3752</v>
      </c>
      <c r="B3623">
        <f t="shared" si="56"/>
        <v>5</v>
      </c>
      <c r="C3623" t="str">
        <f>IF(ISNA(VLOOKUP(A3623,words!$A$2:$A$236,1,FALSE)),"-","Normal")</f>
        <v>-</v>
      </c>
      <c r="D3623" t="str">
        <f>IF(ISNA(VLOOKUP(A3623,words_1k!$A$2:$A$1024,1,FALSE)),"-","1k")</f>
        <v>-</v>
      </c>
      <c r="E3623" t="str">
        <f>IF(ISNA(VLOOKUP(A3623,words_5k!$A$2:$A$5024,1,FALSE)),"-","5k")</f>
        <v>5k</v>
      </c>
    </row>
    <row r="3624" spans="1:5" ht="12" x14ac:dyDescent="0.15">
      <c r="A3624" s="11" t="s">
        <v>3753</v>
      </c>
      <c r="B3624">
        <f t="shared" si="56"/>
        <v>3</v>
      </c>
      <c r="C3624" t="str">
        <f>IF(ISNA(VLOOKUP(A3624,words!$A$2:$A$236,1,FALSE)),"-","Normal")</f>
        <v>-</v>
      </c>
      <c r="D3624" t="str">
        <f>IF(ISNA(VLOOKUP(A3624,words_1k!$A$2:$A$1024,1,FALSE)),"-","1k")</f>
        <v>-</v>
      </c>
      <c r="E3624" t="str">
        <f>IF(ISNA(VLOOKUP(A3624,words_5k!$A$2:$A$5024,1,FALSE)),"-","5k")</f>
        <v>5k</v>
      </c>
    </row>
    <row r="3625" spans="1:5" ht="12" x14ac:dyDescent="0.15">
      <c r="A3625" s="11" t="s">
        <v>3754</v>
      </c>
      <c r="B3625">
        <f t="shared" si="56"/>
        <v>7</v>
      </c>
      <c r="C3625" t="str">
        <f>IF(ISNA(VLOOKUP(A3625,words!$A$2:$A$236,1,FALSE)),"-","Normal")</f>
        <v>-</v>
      </c>
      <c r="D3625" t="str">
        <f>IF(ISNA(VLOOKUP(A3625,words_1k!$A$2:$A$1024,1,FALSE)),"-","1k")</f>
        <v>-</v>
      </c>
      <c r="E3625" t="str">
        <f>IF(ISNA(VLOOKUP(A3625,words_5k!$A$2:$A$5024,1,FALSE)),"-","5k")</f>
        <v>5k</v>
      </c>
    </row>
    <row r="3626" spans="1:5" ht="12" x14ac:dyDescent="0.15">
      <c r="A3626" s="11" t="s">
        <v>3755</v>
      </c>
      <c r="B3626">
        <f t="shared" si="56"/>
        <v>5</v>
      </c>
      <c r="C3626" t="str">
        <f>IF(ISNA(VLOOKUP(A3626,words!$A$2:$A$236,1,FALSE)),"-","Normal")</f>
        <v>-</v>
      </c>
      <c r="D3626" t="str">
        <f>IF(ISNA(VLOOKUP(A3626,words_1k!$A$2:$A$1024,1,FALSE)),"-","1k")</f>
        <v>-</v>
      </c>
      <c r="E3626" t="str">
        <f>IF(ISNA(VLOOKUP(A3626,words_5k!$A$2:$A$5024,1,FALSE)),"-","5k")</f>
        <v>5k</v>
      </c>
    </row>
    <row r="3627" spans="1:5" ht="12" x14ac:dyDescent="0.15">
      <c r="A3627" s="11" t="s">
        <v>3756</v>
      </c>
      <c r="B3627">
        <f t="shared" si="56"/>
        <v>7</v>
      </c>
      <c r="C3627" t="str">
        <f>IF(ISNA(VLOOKUP(A3627,words!$A$2:$A$236,1,FALSE)),"-","Normal")</f>
        <v>-</v>
      </c>
      <c r="D3627" t="str">
        <f>IF(ISNA(VLOOKUP(A3627,words_1k!$A$2:$A$1024,1,FALSE)),"-","1k")</f>
        <v>-</v>
      </c>
      <c r="E3627" t="str">
        <f>IF(ISNA(VLOOKUP(A3627,words_5k!$A$2:$A$5024,1,FALSE)),"-","5k")</f>
        <v>5k</v>
      </c>
    </row>
    <row r="3628" spans="1:5" ht="12" x14ac:dyDescent="0.15">
      <c r="A3628" s="11" t="s">
        <v>3757</v>
      </c>
      <c r="B3628">
        <f t="shared" si="56"/>
        <v>4</v>
      </c>
      <c r="C3628" t="str">
        <f>IF(ISNA(VLOOKUP(A3628,words!$A$2:$A$236,1,FALSE)),"-","Normal")</f>
        <v>-</v>
      </c>
      <c r="D3628" t="str">
        <f>IF(ISNA(VLOOKUP(A3628,words_1k!$A$2:$A$1024,1,FALSE)),"-","1k")</f>
        <v>-</v>
      </c>
      <c r="E3628" t="str">
        <f>IF(ISNA(VLOOKUP(A3628,words_5k!$A$2:$A$5024,1,FALSE)),"-","5k")</f>
        <v>5k</v>
      </c>
    </row>
    <row r="3629" spans="1:5" ht="12" x14ac:dyDescent="0.15">
      <c r="A3629" s="11" t="s">
        <v>3758</v>
      </c>
      <c r="B3629">
        <f t="shared" si="56"/>
        <v>6</v>
      </c>
      <c r="C3629" t="str">
        <f>IF(ISNA(VLOOKUP(A3629,words!$A$2:$A$236,1,FALSE)),"-","Normal")</f>
        <v>-</v>
      </c>
      <c r="D3629" t="str">
        <f>IF(ISNA(VLOOKUP(A3629,words_1k!$A$2:$A$1024,1,FALSE)),"-","1k")</f>
        <v>-</v>
      </c>
      <c r="E3629" t="str">
        <f>IF(ISNA(VLOOKUP(A3629,words_5k!$A$2:$A$5024,1,FALSE)),"-","5k")</f>
        <v>5k</v>
      </c>
    </row>
    <row r="3630" spans="1:5" ht="12" x14ac:dyDescent="0.15">
      <c r="A3630" s="11" t="s">
        <v>3759</v>
      </c>
      <c r="B3630">
        <f t="shared" si="56"/>
        <v>4</v>
      </c>
      <c r="C3630" t="str">
        <f>IF(ISNA(VLOOKUP(A3630,words!$A$2:$A$236,1,FALSE)),"-","Normal")</f>
        <v>-</v>
      </c>
      <c r="D3630" t="str">
        <f>IF(ISNA(VLOOKUP(A3630,words_1k!$A$2:$A$1024,1,FALSE)),"-","1k")</f>
        <v>-</v>
      </c>
      <c r="E3630" t="str">
        <f>IF(ISNA(VLOOKUP(A3630,words_5k!$A$2:$A$5024,1,FALSE)),"-","5k")</f>
        <v>5k</v>
      </c>
    </row>
    <row r="3631" spans="1:5" ht="12" x14ac:dyDescent="0.15">
      <c r="A3631" s="11" t="s">
        <v>3760</v>
      </c>
      <c r="B3631">
        <f t="shared" si="56"/>
        <v>5</v>
      </c>
      <c r="C3631" t="str">
        <f>IF(ISNA(VLOOKUP(A3631,words!$A$2:$A$236,1,FALSE)),"-","Normal")</f>
        <v>-</v>
      </c>
      <c r="D3631" t="str">
        <f>IF(ISNA(VLOOKUP(A3631,words_1k!$A$2:$A$1024,1,FALSE)),"-","1k")</f>
        <v>-</v>
      </c>
      <c r="E3631" t="str">
        <f>IF(ISNA(VLOOKUP(A3631,words_5k!$A$2:$A$5024,1,FALSE)),"-","5k")</f>
        <v>5k</v>
      </c>
    </row>
    <row r="3632" spans="1:5" ht="12" x14ac:dyDescent="0.15">
      <c r="A3632" s="11" t="s">
        <v>3761</v>
      </c>
      <c r="B3632">
        <f t="shared" si="56"/>
        <v>9</v>
      </c>
      <c r="C3632" t="str">
        <f>IF(ISNA(VLOOKUP(A3632,words!$A$2:$A$236,1,FALSE)),"-","Normal")</f>
        <v>-</v>
      </c>
      <c r="D3632" t="str">
        <f>IF(ISNA(VLOOKUP(A3632,words_1k!$A$2:$A$1024,1,FALSE)),"-","1k")</f>
        <v>-</v>
      </c>
      <c r="E3632" t="str">
        <f>IF(ISNA(VLOOKUP(A3632,words_5k!$A$2:$A$5024,1,FALSE)),"-","5k")</f>
        <v>5k</v>
      </c>
    </row>
    <row r="3633" spans="1:5" ht="12" x14ac:dyDescent="0.15">
      <c r="A3633" s="11" t="s">
        <v>3762</v>
      </c>
      <c r="B3633">
        <f t="shared" si="56"/>
        <v>4</v>
      </c>
      <c r="C3633" t="str">
        <f>IF(ISNA(VLOOKUP(A3633,words!$A$2:$A$236,1,FALSE)),"-","Normal")</f>
        <v>-</v>
      </c>
      <c r="D3633" t="str">
        <f>IF(ISNA(VLOOKUP(A3633,words_1k!$A$2:$A$1024,1,FALSE)),"-","1k")</f>
        <v>-</v>
      </c>
      <c r="E3633" t="str">
        <f>IF(ISNA(VLOOKUP(A3633,words_5k!$A$2:$A$5024,1,FALSE)),"-","5k")</f>
        <v>5k</v>
      </c>
    </row>
    <row r="3634" spans="1:5" ht="12" x14ac:dyDescent="0.15">
      <c r="A3634" s="11" t="s">
        <v>3763</v>
      </c>
      <c r="B3634">
        <f t="shared" si="56"/>
        <v>3</v>
      </c>
      <c r="C3634" t="str">
        <f>IF(ISNA(VLOOKUP(A3634,words!$A$2:$A$236,1,FALSE)),"-","Normal")</f>
        <v>-</v>
      </c>
      <c r="D3634" t="str">
        <f>IF(ISNA(VLOOKUP(A3634,words_1k!$A$2:$A$1024,1,FALSE)),"-","1k")</f>
        <v>-</v>
      </c>
      <c r="E3634" t="str">
        <f>IF(ISNA(VLOOKUP(A3634,words_5k!$A$2:$A$5024,1,FALSE)),"-","5k")</f>
        <v>5k</v>
      </c>
    </row>
    <row r="3635" spans="1:5" ht="12" x14ac:dyDescent="0.15">
      <c r="A3635" s="11" t="s">
        <v>3764</v>
      </c>
      <c r="B3635">
        <f t="shared" si="56"/>
        <v>4</v>
      </c>
      <c r="C3635" t="str">
        <f>IF(ISNA(VLOOKUP(A3635,words!$A$2:$A$236,1,FALSE)),"-","Normal")</f>
        <v>-</v>
      </c>
      <c r="D3635" t="str">
        <f>IF(ISNA(VLOOKUP(A3635,words_1k!$A$2:$A$1024,1,FALSE)),"-","1k")</f>
        <v>-</v>
      </c>
      <c r="E3635" t="str">
        <f>IF(ISNA(VLOOKUP(A3635,words_5k!$A$2:$A$5024,1,FALSE)),"-","5k")</f>
        <v>5k</v>
      </c>
    </row>
    <row r="3636" spans="1:5" ht="12" x14ac:dyDescent="0.15">
      <c r="A3636" s="11" t="s">
        <v>3765</v>
      </c>
      <c r="B3636">
        <f t="shared" si="56"/>
        <v>7</v>
      </c>
      <c r="C3636" t="str">
        <f>IF(ISNA(VLOOKUP(A3636,words!$A$2:$A$236,1,FALSE)),"-","Normal")</f>
        <v>-</v>
      </c>
      <c r="D3636" t="str">
        <f>IF(ISNA(VLOOKUP(A3636,words_1k!$A$2:$A$1024,1,FALSE)),"-","1k")</f>
        <v>-</v>
      </c>
      <c r="E3636" t="str">
        <f>IF(ISNA(VLOOKUP(A3636,words_5k!$A$2:$A$5024,1,FALSE)),"-","5k")</f>
        <v>5k</v>
      </c>
    </row>
    <row r="3637" spans="1:5" ht="12" x14ac:dyDescent="0.15">
      <c r="A3637" s="11" t="s">
        <v>3766</v>
      </c>
      <c r="B3637">
        <f t="shared" si="56"/>
        <v>8</v>
      </c>
      <c r="C3637" t="str">
        <f>IF(ISNA(VLOOKUP(A3637,words!$A$2:$A$236,1,FALSE)),"-","Normal")</f>
        <v>-</v>
      </c>
      <c r="D3637" t="str">
        <f>IF(ISNA(VLOOKUP(A3637,words_1k!$A$2:$A$1024,1,FALSE)),"-","1k")</f>
        <v>-</v>
      </c>
      <c r="E3637" t="str">
        <f>IF(ISNA(VLOOKUP(A3637,words_5k!$A$2:$A$5024,1,FALSE)),"-","5k")</f>
        <v>5k</v>
      </c>
    </row>
    <row r="3638" spans="1:5" ht="12" x14ac:dyDescent="0.15">
      <c r="A3638" s="11" t="s">
        <v>3767</v>
      </c>
      <c r="B3638">
        <f t="shared" si="56"/>
        <v>4</v>
      </c>
      <c r="C3638" t="str">
        <f>IF(ISNA(VLOOKUP(A3638,words!$A$2:$A$236,1,FALSE)),"-","Normal")</f>
        <v>-</v>
      </c>
      <c r="D3638" t="str">
        <f>IF(ISNA(VLOOKUP(A3638,words_1k!$A$2:$A$1024,1,FALSE)),"-","1k")</f>
        <v>-</v>
      </c>
      <c r="E3638" t="str">
        <f>IF(ISNA(VLOOKUP(A3638,words_5k!$A$2:$A$5024,1,FALSE)),"-","5k")</f>
        <v>5k</v>
      </c>
    </row>
    <row r="3639" spans="1:5" ht="12" x14ac:dyDescent="0.15">
      <c r="A3639" s="11" t="s">
        <v>3768</v>
      </c>
      <c r="B3639">
        <f t="shared" si="56"/>
        <v>2</v>
      </c>
      <c r="C3639" t="str">
        <f>IF(ISNA(VLOOKUP(A3639,words!$A$2:$A$236,1,FALSE)),"-","Normal")</f>
        <v>-</v>
      </c>
      <c r="D3639" t="str">
        <f>IF(ISNA(VLOOKUP(A3639,words_1k!$A$2:$A$1024,1,FALSE)),"-","1k")</f>
        <v>-</v>
      </c>
      <c r="E3639" t="str">
        <f>IF(ISNA(VLOOKUP(A3639,words_5k!$A$2:$A$5024,1,FALSE)),"-","5k")</f>
        <v>5k</v>
      </c>
    </row>
    <row r="3640" spans="1:5" ht="12" x14ac:dyDescent="0.15">
      <c r="A3640" s="11" t="s">
        <v>3769</v>
      </c>
      <c r="B3640">
        <f t="shared" si="56"/>
        <v>6</v>
      </c>
      <c r="C3640" t="str">
        <f>IF(ISNA(VLOOKUP(A3640,words!$A$2:$A$236,1,FALSE)),"-","Normal")</f>
        <v>-</v>
      </c>
      <c r="D3640" t="str">
        <f>IF(ISNA(VLOOKUP(A3640,words_1k!$A$2:$A$1024,1,FALSE)),"-","1k")</f>
        <v>-</v>
      </c>
      <c r="E3640" t="str">
        <f>IF(ISNA(VLOOKUP(A3640,words_5k!$A$2:$A$5024,1,FALSE)),"-","5k")</f>
        <v>5k</v>
      </c>
    </row>
    <row r="3641" spans="1:5" ht="12" x14ac:dyDescent="0.15">
      <c r="A3641" s="11" t="s">
        <v>3770</v>
      </c>
      <c r="B3641">
        <f t="shared" si="56"/>
        <v>6</v>
      </c>
      <c r="C3641" t="str">
        <f>IF(ISNA(VLOOKUP(A3641,words!$A$2:$A$236,1,FALSE)),"-","Normal")</f>
        <v>-</v>
      </c>
      <c r="D3641" t="str">
        <f>IF(ISNA(VLOOKUP(A3641,words_1k!$A$2:$A$1024,1,FALSE)),"-","1k")</f>
        <v>-</v>
      </c>
      <c r="E3641" t="str">
        <f>IF(ISNA(VLOOKUP(A3641,words_5k!$A$2:$A$5024,1,FALSE)),"-","5k")</f>
        <v>5k</v>
      </c>
    </row>
    <row r="3642" spans="1:5" ht="12" x14ac:dyDescent="0.15">
      <c r="A3642" s="11" t="s">
        <v>3771</v>
      </c>
      <c r="B3642">
        <f t="shared" si="56"/>
        <v>5</v>
      </c>
      <c r="C3642" t="str">
        <f>IF(ISNA(VLOOKUP(A3642,words!$A$2:$A$236,1,FALSE)),"-","Normal")</f>
        <v>-</v>
      </c>
      <c r="D3642" t="str">
        <f>IF(ISNA(VLOOKUP(A3642,words_1k!$A$2:$A$1024,1,FALSE)),"-","1k")</f>
        <v>-</v>
      </c>
      <c r="E3642" t="str">
        <f>IF(ISNA(VLOOKUP(A3642,words_5k!$A$2:$A$5024,1,FALSE)),"-","5k")</f>
        <v>5k</v>
      </c>
    </row>
    <row r="3643" spans="1:5" ht="12" x14ac:dyDescent="0.15">
      <c r="A3643" s="11" t="s">
        <v>3772</v>
      </c>
      <c r="B3643">
        <f t="shared" si="56"/>
        <v>6</v>
      </c>
      <c r="C3643" t="str">
        <f>IF(ISNA(VLOOKUP(A3643,words!$A$2:$A$236,1,FALSE)),"-","Normal")</f>
        <v>-</v>
      </c>
      <c r="D3643" t="str">
        <f>IF(ISNA(VLOOKUP(A3643,words_1k!$A$2:$A$1024,1,FALSE)),"-","1k")</f>
        <v>-</v>
      </c>
      <c r="E3643" t="str">
        <f>IF(ISNA(VLOOKUP(A3643,words_5k!$A$2:$A$5024,1,FALSE)),"-","5k")</f>
        <v>5k</v>
      </c>
    </row>
    <row r="3644" spans="1:5" ht="12" x14ac:dyDescent="0.15">
      <c r="A3644" s="11" t="s">
        <v>3773</v>
      </c>
      <c r="B3644">
        <f t="shared" si="56"/>
        <v>5</v>
      </c>
      <c r="C3644" t="str">
        <f>IF(ISNA(VLOOKUP(A3644,words!$A$2:$A$236,1,FALSE)),"-","Normal")</f>
        <v>-</v>
      </c>
      <c r="D3644" t="str">
        <f>IF(ISNA(VLOOKUP(A3644,words_1k!$A$2:$A$1024,1,FALSE)),"-","1k")</f>
        <v>-</v>
      </c>
      <c r="E3644" t="str">
        <f>IF(ISNA(VLOOKUP(A3644,words_5k!$A$2:$A$5024,1,FALSE)),"-","5k")</f>
        <v>5k</v>
      </c>
    </row>
    <row r="3645" spans="1:5" ht="12" x14ac:dyDescent="0.15">
      <c r="A3645" s="11" t="s">
        <v>3774</v>
      </c>
      <c r="B3645">
        <f t="shared" si="56"/>
        <v>5</v>
      </c>
      <c r="C3645" t="str">
        <f>IF(ISNA(VLOOKUP(A3645,words!$A$2:$A$236,1,FALSE)),"-","Normal")</f>
        <v>-</v>
      </c>
      <c r="D3645" t="str">
        <f>IF(ISNA(VLOOKUP(A3645,words_1k!$A$2:$A$1024,1,FALSE)),"-","1k")</f>
        <v>-</v>
      </c>
      <c r="E3645" t="str">
        <f>IF(ISNA(VLOOKUP(A3645,words_5k!$A$2:$A$5024,1,FALSE)),"-","5k")</f>
        <v>5k</v>
      </c>
    </row>
    <row r="3646" spans="1:5" ht="12" x14ac:dyDescent="0.15">
      <c r="A3646" s="11" t="s">
        <v>3775</v>
      </c>
      <c r="B3646">
        <f t="shared" si="56"/>
        <v>6</v>
      </c>
      <c r="C3646" t="str">
        <f>IF(ISNA(VLOOKUP(A3646,words!$A$2:$A$236,1,FALSE)),"-","Normal")</f>
        <v>-</v>
      </c>
      <c r="D3646" t="str">
        <f>IF(ISNA(VLOOKUP(A3646,words_1k!$A$2:$A$1024,1,FALSE)),"-","1k")</f>
        <v>-</v>
      </c>
      <c r="E3646" t="str">
        <f>IF(ISNA(VLOOKUP(A3646,words_5k!$A$2:$A$5024,1,FALSE)),"-","5k")</f>
        <v>5k</v>
      </c>
    </row>
    <row r="3647" spans="1:5" ht="12" x14ac:dyDescent="0.15">
      <c r="A3647" s="11" t="s">
        <v>3776</v>
      </c>
      <c r="B3647">
        <f t="shared" si="56"/>
        <v>5</v>
      </c>
      <c r="C3647" t="str">
        <f>IF(ISNA(VLOOKUP(A3647,words!$A$2:$A$236,1,FALSE)),"-","Normal")</f>
        <v>-</v>
      </c>
      <c r="D3647" t="str">
        <f>IF(ISNA(VLOOKUP(A3647,words_1k!$A$2:$A$1024,1,FALSE)),"-","1k")</f>
        <v>-</v>
      </c>
      <c r="E3647" t="str">
        <f>IF(ISNA(VLOOKUP(A3647,words_5k!$A$2:$A$5024,1,FALSE)),"-","5k")</f>
        <v>5k</v>
      </c>
    </row>
    <row r="3648" spans="1:5" ht="12" x14ac:dyDescent="0.15">
      <c r="A3648" s="11" t="s">
        <v>3777</v>
      </c>
      <c r="B3648">
        <f t="shared" si="56"/>
        <v>6</v>
      </c>
      <c r="C3648" t="str">
        <f>IF(ISNA(VLOOKUP(A3648,words!$A$2:$A$236,1,FALSE)),"-","Normal")</f>
        <v>-</v>
      </c>
      <c r="D3648" t="str">
        <f>IF(ISNA(VLOOKUP(A3648,words_1k!$A$2:$A$1024,1,FALSE)),"-","1k")</f>
        <v>-</v>
      </c>
      <c r="E3648" t="str">
        <f>IF(ISNA(VLOOKUP(A3648,words_5k!$A$2:$A$5024,1,FALSE)),"-","5k")</f>
        <v>5k</v>
      </c>
    </row>
    <row r="3649" spans="1:5" ht="12" x14ac:dyDescent="0.15">
      <c r="A3649" s="11" t="s">
        <v>3778</v>
      </c>
      <c r="B3649">
        <f t="shared" si="56"/>
        <v>10</v>
      </c>
      <c r="C3649" t="str">
        <f>IF(ISNA(VLOOKUP(A3649,words!$A$2:$A$236,1,FALSE)),"-","Normal")</f>
        <v>-</v>
      </c>
      <c r="D3649" t="str">
        <f>IF(ISNA(VLOOKUP(A3649,words_1k!$A$2:$A$1024,1,FALSE)),"-","1k")</f>
        <v>-</v>
      </c>
      <c r="E3649" t="str">
        <f>IF(ISNA(VLOOKUP(A3649,words_5k!$A$2:$A$5024,1,FALSE)),"-","5k")</f>
        <v>5k</v>
      </c>
    </row>
    <row r="3650" spans="1:5" ht="12" x14ac:dyDescent="0.15">
      <c r="A3650" s="11" t="s">
        <v>3779</v>
      </c>
      <c r="B3650">
        <f t="shared" ref="B3650:B3713" si="57">LEN(A3650)</f>
        <v>6</v>
      </c>
      <c r="C3650" t="str">
        <f>IF(ISNA(VLOOKUP(A3650,words!$A$2:$A$236,1,FALSE)),"-","Normal")</f>
        <v>-</v>
      </c>
      <c r="D3650" t="str">
        <f>IF(ISNA(VLOOKUP(A3650,words_1k!$A$2:$A$1024,1,FALSE)),"-","1k")</f>
        <v>-</v>
      </c>
      <c r="E3650" t="str">
        <f>IF(ISNA(VLOOKUP(A3650,words_5k!$A$2:$A$5024,1,FALSE)),"-","5k")</f>
        <v>5k</v>
      </c>
    </row>
    <row r="3651" spans="1:5" ht="12" x14ac:dyDescent="0.15">
      <c r="A3651" s="11" t="s">
        <v>3780</v>
      </c>
      <c r="B3651">
        <f t="shared" si="57"/>
        <v>7</v>
      </c>
      <c r="C3651" t="str">
        <f>IF(ISNA(VLOOKUP(A3651,words!$A$2:$A$236,1,FALSE)),"-","Normal")</f>
        <v>-</v>
      </c>
      <c r="D3651" t="str">
        <f>IF(ISNA(VLOOKUP(A3651,words_1k!$A$2:$A$1024,1,FALSE)),"-","1k")</f>
        <v>-</v>
      </c>
      <c r="E3651" t="str">
        <f>IF(ISNA(VLOOKUP(A3651,words_5k!$A$2:$A$5024,1,FALSE)),"-","5k")</f>
        <v>5k</v>
      </c>
    </row>
    <row r="3652" spans="1:5" ht="12" x14ac:dyDescent="0.15">
      <c r="A3652" s="11" t="s">
        <v>3781</v>
      </c>
      <c r="B3652">
        <f t="shared" si="57"/>
        <v>7</v>
      </c>
      <c r="C3652" t="str">
        <f>IF(ISNA(VLOOKUP(A3652,words!$A$2:$A$236,1,FALSE)),"-","Normal")</f>
        <v>-</v>
      </c>
      <c r="D3652" t="str">
        <f>IF(ISNA(VLOOKUP(A3652,words_1k!$A$2:$A$1024,1,FALSE)),"-","1k")</f>
        <v>-</v>
      </c>
      <c r="E3652" t="str">
        <f>IF(ISNA(VLOOKUP(A3652,words_5k!$A$2:$A$5024,1,FALSE)),"-","5k")</f>
        <v>5k</v>
      </c>
    </row>
    <row r="3653" spans="1:5" ht="12" x14ac:dyDescent="0.15">
      <c r="A3653" s="11" t="s">
        <v>3782</v>
      </c>
      <c r="B3653">
        <f t="shared" si="57"/>
        <v>4</v>
      </c>
      <c r="C3653" t="str">
        <f>IF(ISNA(VLOOKUP(A3653,words!$A$2:$A$236,1,FALSE)),"-","Normal")</f>
        <v>-</v>
      </c>
      <c r="D3653" t="str">
        <f>IF(ISNA(VLOOKUP(A3653,words_1k!$A$2:$A$1024,1,FALSE)),"-","1k")</f>
        <v>-</v>
      </c>
      <c r="E3653" t="str">
        <f>IF(ISNA(VLOOKUP(A3653,words_5k!$A$2:$A$5024,1,FALSE)),"-","5k")</f>
        <v>5k</v>
      </c>
    </row>
    <row r="3654" spans="1:5" ht="12" x14ac:dyDescent="0.15">
      <c r="A3654" s="11" t="s">
        <v>3783</v>
      </c>
      <c r="B3654">
        <f t="shared" si="57"/>
        <v>5</v>
      </c>
      <c r="C3654" t="str">
        <f>IF(ISNA(VLOOKUP(A3654,words!$A$2:$A$236,1,FALSE)),"-","Normal")</f>
        <v>-</v>
      </c>
      <c r="D3654" t="str">
        <f>IF(ISNA(VLOOKUP(A3654,words_1k!$A$2:$A$1024,1,FALSE)),"-","1k")</f>
        <v>-</v>
      </c>
      <c r="E3654" t="str">
        <f>IF(ISNA(VLOOKUP(A3654,words_5k!$A$2:$A$5024,1,FALSE)),"-","5k")</f>
        <v>5k</v>
      </c>
    </row>
    <row r="3655" spans="1:5" ht="12" x14ac:dyDescent="0.15">
      <c r="A3655" s="11" t="s">
        <v>3784</v>
      </c>
      <c r="B3655">
        <f t="shared" si="57"/>
        <v>6</v>
      </c>
      <c r="C3655" t="str">
        <f>IF(ISNA(VLOOKUP(A3655,words!$A$2:$A$236,1,FALSE)),"-","Normal")</f>
        <v>-</v>
      </c>
      <c r="D3655" t="str">
        <f>IF(ISNA(VLOOKUP(A3655,words_1k!$A$2:$A$1024,1,FALSE)),"-","1k")</f>
        <v>-</v>
      </c>
      <c r="E3655" t="str">
        <f>IF(ISNA(VLOOKUP(A3655,words_5k!$A$2:$A$5024,1,FALSE)),"-","5k")</f>
        <v>5k</v>
      </c>
    </row>
    <row r="3656" spans="1:5" ht="12" x14ac:dyDescent="0.15">
      <c r="A3656" s="11" t="s">
        <v>3785</v>
      </c>
      <c r="B3656">
        <f t="shared" si="57"/>
        <v>5</v>
      </c>
      <c r="C3656" t="str">
        <f>IF(ISNA(VLOOKUP(A3656,words!$A$2:$A$236,1,FALSE)),"-","Normal")</f>
        <v>-</v>
      </c>
      <c r="D3656" t="str">
        <f>IF(ISNA(VLOOKUP(A3656,words_1k!$A$2:$A$1024,1,FALSE)),"-","1k")</f>
        <v>-</v>
      </c>
      <c r="E3656" t="str">
        <f>IF(ISNA(VLOOKUP(A3656,words_5k!$A$2:$A$5024,1,FALSE)),"-","5k")</f>
        <v>5k</v>
      </c>
    </row>
    <row r="3657" spans="1:5" ht="12" x14ac:dyDescent="0.15">
      <c r="A3657" s="11" t="s">
        <v>3786</v>
      </c>
      <c r="B3657">
        <f t="shared" si="57"/>
        <v>5</v>
      </c>
      <c r="C3657" t="str">
        <f>IF(ISNA(VLOOKUP(A3657,words!$A$2:$A$236,1,FALSE)),"-","Normal")</f>
        <v>-</v>
      </c>
      <c r="D3657" t="str">
        <f>IF(ISNA(VLOOKUP(A3657,words_1k!$A$2:$A$1024,1,FALSE)),"-","1k")</f>
        <v>-</v>
      </c>
      <c r="E3657" t="str">
        <f>IF(ISNA(VLOOKUP(A3657,words_5k!$A$2:$A$5024,1,FALSE)),"-","5k")</f>
        <v>5k</v>
      </c>
    </row>
    <row r="3658" spans="1:5" ht="12" x14ac:dyDescent="0.15">
      <c r="A3658" s="11" t="s">
        <v>3787</v>
      </c>
      <c r="B3658">
        <f t="shared" si="57"/>
        <v>5</v>
      </c>
      <c r="C3658" t="str">
        <f>IF(ISNA(VLOOKUP(A3658,words!$A$2:$A$236,1,FALSE)),"-","Normal")</f>
        <v>-</v>
      </c>
      <c r="D3658" t="str">
        <f>IF(ISNA(VLOOKUP(A3658,words_1k!$A$2:$A$1024,1,FALSE)),"-","1k")</f>
        <v>-</v>
      </c>
      <c r="E3658" t="str">
        <f>IF(ISNA(VLOOKUP(A3658,words_5k!$A$2:$A$5024,1,FALSE)),"-","5k")</f>
        <v>5k</v>
      </c>
    </row>
    <row r="3659" spans="1:5" ht="12" x14ac:dyDescent="0.15">
      <c r="A3659" s="11" t="s">
        <v>3788</v>
      </c>
      <c r="B3659">
        <f t="shared" si="57"/>
        <v>5</v>
      </c>
      <c r="C3659" t="str">
        <f>IF(ISNA(VLOOKUP(A3659,words!$A$2:$A$236,1,FALSE)),"-","Normal")</f>
        <v>-</v>
      </c>
      <c r="D3659" t="str">
        <f>IF(ISNA(VLOOKUP(A3659,words_1k!$A$2:$A$1024,1,FALSE)),"-","1k")</f>
        <v>-</v>
      </c>
      <c r="E3659" t="str">
        <f>IF(ISNA(VLOOKUP(A3659,words_5k!$A$2:$A$5024,1,FALSE)),"-","5k")</f>
        <v>5k</v>
      </c>
    </row>
    <row r="3660" spans="1:5" ht="12" x14ac:dyDescent="0.15">
      <c r="A3660" s="11" t="s">
        <v>3789</v>
      </c>
      <c r="B3660">
        <f t="shared" si="57"/>
        <v>5</v>
      </c>
      <c r="C3660" t="str">
        <f>IF(ISNA(VLOOKUP(A3660,words!$A$2:$A$236,1,FALSE)),"-","Normal")</f>
        <v>-</v>
      </c>
      <c r="D3660" t="str">
        <f>IF(ISNA(VLOOKUP(A3660,words_1k!$A$2:$A$1024,1,FALSE)),"-","1k")</f>
        <v>-</v>
      </c>
      <c r="E3660" t="str">
        <f>IF(ISNA(VLOOKUP(A3660,words_5k!$A$2:$A$5024,1,FALSE)),"-","5k")</f>
        <v>5k</v>
      </c>
    </row>
    <row r="3661" spans="1:5" ht="12" x14ac:dyDescent="0.15">
      <c r="A3661" s="11" t="s">
        <v>3790</v>
      </c>
      <c r="B3661">
        <f t="shared" si="57"/>
        <v>8</v>
      </c>
      <c r="C3661" t="str">
        <f>IF(ISNA(VLOOKUP(A3661,words!$A$2:$A$236,1,FALSE)),"-","Normal")</f>
        <v>-</v>
      </c>
      <c r="D3661" t="str">
        <f>IF(ISNA(VLOOKUP(A3661,words_1k!$A$2:$A$1024,1,FALSE)),"-","1k")</f>
        <v>-</v>
      </c>
      <c r="E3661" t="str">
        <f>IF(ISNA(VLOOKUP(A3661,words_5k!$A$2:$A$5024,1,FALSE)),"-","5k")</f>
        <v>5k</v>
      </c>
    </row>
    <row r="3662" spans="1:5" ht="12" x14ac:dyDescent="0.15">
      <c r="A3662" s="11" t="s">
        <v>3791</v>
      </c>
      <c r="B3662">
        <f t="shared" si="57"/>
        <v>5</v>
      </c>
      <c r="C3662" t="str">
        <f>IF(ISNA(VLOOKUP(A3662,words!$A$2:$A$236,1,FALSE)),"-","Normal")</f>
        <v>-</v>
      </c>
      <c r="D3662" t="str">
        <f>IF(ISNA(VLOOKUP(A3662,words_1k!$A$2:$A$1024,1,FALSE)),"-","1k")</f>
        <v>-</v>
      </c>
      <c r="E3662" t="str">
        <f>IF(ISNA(VLOOKUP(A3662,words_5k!$A$2:$A$5024,1,FALSE)),"-","5k")</f>
        <v>5k</v>
      </c>
    </row>
    <row r="3663" spans="1:5" ht="12" x14ac:dyDescent="0.15">
      <c r="A3663" s="11" t="s">
        <v>3792</v>
      </c>
      <c r="B3663">
        <f t="shared" si="57"/>
        <v>5</v>
      </c>
      <c r="C3663" t="str">
        <f>IF(ISNA(VLOOKUP(A3663,words!$A$2:$A$236,1,FALSE)),"-","Normal")</f>
        <v>-</v>
      </c>
      <c r="D3663" t="str">
        <f>IF(ISNA(VLOOKUP(A3663,words_1k!$A$2:$A$1024,1,FALSE)),"-","1k")</f>
        <v>-</v>
      </c>
      <c r="E3663" t="str">
        <f>IF(ISNA(VLOOKUP(A3663,words_5k!$A$2:$A$5024,1,FALSE)),"-","5k")</f>
        <v>5k</v>
      </c>
    </row>
    <row r="3664" spans="1:5" ht="12" x14ac:dyDescent="0.15">
      <c r="A3664" s="11" t="s">
        <v>3793</v>
      </c>
      <c r="B3664">
        <f t="shared" si="57"/>
        <v>5</v>
      </c>
      <c r="C3664" t="str">
        <f>IF(ISNA(VLOOKUP(A3664,words!$A$2:$A$236,1,FALSE)),"-","Normal")</f>
        <v>-</v>
      </c>
      <c r="D3664" t="str">
        <f>IF(ISNA(VLOOKUP(A3664,words_1k!$A$2:$A$1024,1,FALSE)),"-","1k")</f>
        <v>-</v>
      </c>
      <c r="E3664" t="str">
        <f>IF(ISNA(VLOOKUP(A3664,words_5k!$A$2:$A$5024,1,FALSE)),"-","5k")</f>
        <v>5k</v>
      </c>
    </row>
    <row r="3665" spans="1:5" ht="12" x14ac:dyDescent="0.15">
      <c r="A3665" s="11" t="s">
        <v>3794</v>
      </c>
      <c r="B3665">
        <f t="shared" si="57"/>
        <v>5</v>
      </c>
      <c r="C3665" t="str">
        <f>IF(ISNA(VLOOKUP(A3665,words!$A$2:$A$236,1,FALSE)),"-","Normal")</f>
        <v>-</v>
      </c>
      <c r="D3665" t="str">
        <f>IF(ISNA(VLOOKUP(A3665,words_1k!$A$2:$A$1024,1,FALSE)),"-","1k")</f>
        <v>-</v>
      </c>
      <c r="E3665" t="str">
        <f>IF(ISNA(VLOOKUP(A3665,words_5k!$A$2:$A$5024,1,FALSE)),"-","5k")</f>
        <v>5k</v>
      </c>
    </row>
    <row r="3666" spans="1:5" ht="12" x14ac:dyDescent="0.15">
      <c r="A3666" s="11" t="s">
        <v>3795</v>
      </c>
      <c r="B3666">
        <f t="shared" si="57"/>
        <v>6</v>
      </c>
      <c r="C3666" t="str">
        <f>IF(ISNA(VLOOKUP(A3666,words!$A$2:$A$236,1,FALSE)),"-","Normal")</f>
        <v>-</v>
      </c>
      <c r="D3666" t="str">
        <f>IF(ISNA(VLOOKUP(A3666,words_1k!$A$2:$A$1024,1,FALSE)),"-","1k")</f>
        <v>-</v>
      </c>
      <c r="E3666" t="str">
        <f>IF(ISNA(VLOOKUP(A3666,words_5k!$A$2:$A$5024,1,FALSE)),"-","5k")</f>
        <v>5k</v>
      </c>
    </row>
    <row r="3667" spans="1:5" ht="12" x14ac:dyDescent="0.15">
      <c r="A3667" s="11" t="s">
        <v>3796</v>
      </c>
      <c r="B3667">
        <f t="shared" si="57"/>
        <v>7</v>
      </c>
      <c r="C3667" t="str">
        <f>IF(ISNA(VLOOKUP(A3667,words!$A$2:$A$236,1,FALSE)),"-","Normal")</f>
        <v>-</v>
      </c>
      <c r="D3667" t="str">
        <f>IF(ISNA(VLOOKUP(A3667,words_1k!$A$2:$A$1024,1,FALSE)),"-","1k")</f>
        <v>-</v>
      </c>
      <c r="E3667" t="str">
        <f>IF(ISNA(VLOOKUP(A3667,words_5k!$A$2:$A$5024,1,FALSE)),"-","5k")</f>
        <v>5k</v>
      </c>
    </row>
    <row r="3668" spans="1:5" ht="12" x14ac:dyDescent="0.15">
      <c r="A3668" s="11" t="s">
        <v>3797</v>
      </c>
      <c r="B3668">
        <f t="shared" si="57"/>
        <v>6</v>
      </c>
      <c r="C3668" t="str">
        <f>IF(ISNA(VLOOKUP(A3668,words!$A$2:$A$236,1,FALSE)),"-","Normal")</f>
        <v>-</v>
      </c>
      <c r="D3668" t="str">
        <f>IF(ISNA(VLOOKUP(A3668,words_1k!$A$2:$A$1024,1,FALSE)),"-","1k")</f>
        <v>-</v>
      </c>
      <c r="E3668" t="str">
        <f>IF(ISNA(VLOOKUP(A3668,words_5k!$A$2:$A$5024,1,FALSE)),"-","5k")</f>
        <v>5k</v>
      </c>
    </row>
    <row r="3669" spans="1:5" ht="12" x14ac:dyDescent="0.15">
      <c r="A3669" s="11" t="s">
        <v>3798</v>
      </c>
      <c r="B3669">
        <f t="shared" si="57"/>
        <v>6</v>
      </c>
      <c r="C3669" t="str">
        <f>IF(ISNA(VLOOKUP(A3669,words!$A$2:$A$236,1,FALSE)),"-","Normal")</f>
        <v>-</v>
      </c>
      <c r="D3669" t="str">
        <f>IF(ISNA(VLOOKUP(A3669,words_1k!$A$2:$A$1024,1,FALSE)),"-","1k")</f>
        <v>-</v>
      </c>
      <c r="E3669" t="str">
        <f>IF(ISNA(VLOOKUP(A3669,words_5k!$A$2:$A$5024,1,FALSE)),"-","5k")</f>
        <v>5k</v>
      </c>
    </row>
    <row r="3670" spans="1:5" ht="12" x14ac:dyDescent="0.15">
      <c r="A3670" s="11" t="s">
        <v>3799</v>
      </c>
      <c r="B3670">
        <f t="shared" si="57"/>
        <v>5</v>
      </c>
      <c r="C3670" t="str">
        <f>IF(ISNA(VLOOKUP(A3670,words!$A$2:$A$236,1,FALSE)),"-","Normal")</f>
        <v>-</v>
      </c>
      <c r="D3670" t="str">
        <f>IF(ISNA(VLOOKUP(A3670,words_1k!$A$2:$A$1024,1,FALSE)),"-","1k")</f>
        <v>-</v>
      </c>
      <c r="E3670" t="str">
        <f>IF(ISNA(VLOOKUP(A3670,words_5k!$A$2:$A$5024,1,FALSE)),"-","5k")</f>
        <v>5k</v>
      </c>
    </row>
    <row r="3671" spans="1:5" ht="12" x14ac:dyDescent="0.15">
      <c r="A3671" s="11" t="s">
        <v>3800</v>
      </c>
      <c r="B3671">
        <f t="shared" si="57"/>
        <v>3</v>
      </c>
      <c r="C3671" t="str">
        <f>IF(ISNA(VLOOKUP(A3671,words!$A$2:$A$236,1,FALSE)),"-","Normal")</f>
        <v>-</v>
      </c>
      <c r="D3671" t="str">
        <f>IF(ISNA(VLOOKUP(A3671,words_1k!$A$2:$A$1024,1,FALSE)),"-","1k")</f>
        <v>-</v>
      </c>
      <c r="E3671" t="str">
        <f>IF(ISNA(VLOOKUP(A3671,words_5k!$A$2:$A$5024,1,FALSE)),"-","5k")</f>
        <v>5k</v>
      </c>
    </row>
    <row r="3672" spans="1:5" ht="12" x14ac:dyDescent="0.15">
      <c r="A3672" s="11" t="s">
        <v>3801</v>
      </c>
      <c r="B3672">
        <f t="shared" si="57"/>
        <v>5</v>
      </c>
      <c r="C3672" t="str">
        <f>IF(ISNA(VLOOKUP(A3672,words!$A$2:$A$236,1,FALSE)),"-","Normal")</f>
        <v>-</v>
      </c>
      <c r="D3672" t="str">
        <f>IF(ISNA(VLOOKUP(A3672,words_1k!$A$2:$A$1024,1,FALSE)),"-","1k")</f>
        <v>-</v>
      </c>
      <c r="E3672" t="str">
        <f>IF(ISNA(VLOOKUP(A3672,words_5k!$A$2:$A$5024,1,FALSE)),"-","5k")</f>
        <v>5k</v>
      </c>
    </row>
    <row r="3673" spans="1:5" ht="12" x14ac:dyDescent="0.15">
      <c r="A3673" s="11" t="s">
        <v>3802</v>
      </c>
      <c r="B3673">
        <f t="shared" si="57"/>
        <v>6</v>
      </c>
      <c r="C3673" t="str">
        <f>IF(ISNA(VLOOKUP(A3673,words!$A$2:$A$236,1,FALSE)),"-","Normal")</f>
        <v>-</v>
      </c>
      <c r="D3673" t="str">
        <f>IF(ISNA(VLOOKUP(A3673,words_1k!$A$2:$A$1024,1,FALSE)),"-","1k")</f>
        <v>-</v>
      </c>
      <c r="E3673" t="str">
        <f>IF(ISNA(VLOOKUP(A3673,words_5k!$A$2:$A$5024,1,FALSE)),"-","5k")</f>
        <v>5k</v>
      </c>
    </row>
    <row r="3674" spans="1:5" ht="12" x14ac:dyDescent="0.15">
      <c r="A3674" s="11" t="s">
        <v>3803</v>
      </c>
      <c r="B3674">
        <f t="shared" si="57"/>
        <v>6</v>
      </c>
      <c r="C3674" t="str">
        <f>IF(ISNA(VLOOKUP(A3674,words!$A$2:$A$236,1,FALSE)),"-","Normal")</f>
        <v>-</v>
      </c>
      <c r="D3674" t="str">
        <f>IF(ISNA(VLOOKUP(A3674,words_1k!$A$2:$A$1024,1,FALSE)),"-","1k")</f>
        <v>-</v>
      </c>
      <c r="E3674" t="str">
        <f>IF(ISNA(VLOOKUP(A3674,words_5k!$A$2:$A$5024,1,FALSE)),"-","5k")</f>
        <v>5k</v>
      </c>
    </row>
    <row r="3675" spans="1:5" ht="12" x14ac:dyDescent="0.15">
      <c r="A3675" s="11" t="s">
        <v>3804</v>
      </c>
      <c r="B3675">
        <f t="shared" si="57"/>
        <v>7</v>
      </c>
      <c r="C3675" t="str">
        <f>IF(ISNA(VLOOKUP(A3675,words!$A$2:$A$236,1,FALSE)),"-","Normal")</f>
        <v>-</v>
      </c>
      <c r="D3675" t="str">
        <f>IF(ISNA(VLOOKUP(A3675,words_1k!$A$2:$A$1024,1,FALSE)),"-","1k")</f>
        <v>-</v>
      </c>
      <c r="E3675" t="str">
        <f>IF(ISNA(VLOOKUP(A3675,words_5k!$A$2:$A$5024,1,FALSE)),"-","5k")</f>
        <v>5k</v>
      </c>
    </row>
    <row r="3676" spans="1:5" ht="12" x14ac:dyDescent="0.15">
      <c r="A3676" s="11" t="s">
        <v>3805</v>
      </c>
      <c r="B3676">
        <f t="shared" si="57"/>
        <v>6</v>
      </c>
      <c r="C3676" t="str">
        <f>IF(ISNA(VLOOKUP(A3676,words!$A$2:$A$236,1,FALSE)),"-","Normal")</f>
        <v>-</v>
      </c>
      <c r="D3676" t="str">
        <f>IF(ISNA(VLOOKUP(A3676,words_1k!$A$2:$A$1024,1,FALSE)),"-","1k")</f>
        <v>-</v>
      </c>
      <c r="E3676" t="str">
        <f>IF(ISNA(VLOOKUP(A3676,words_5k!$A$2:$A$5024,1,FALSE)),"-","5k")</f>
        <v>5k</v>
      </c>
    </row>
    <row r="3677" spans="1:5" ht="12" x14ac:dyDescent="0.15">
      <c r="A3677" s="11" t="s">
        <v>3806</v>
      </c>
      <c r="B3677">
        <f t="shared" si="57"/>
        <v>5</v>
      </c>
      <c r="C3677" t="str">
        <f>IF(ISNA(VLOOKUP(A3677,words!$A$2:$A$236,1,FALSE)),"-","Normal")</f>
        <v>-</v>
      </c>
      <c r="D3677" t="str">
        <f>IF(ISNA(VLOOKUP(A3677,words_1k!$A$2:$A$1024,1,FALSE)),"-","1k")</f>
        <v>-</v>
      </c>
      <c r="E3677" t="str">
        <f>IF(ISNA(VLOOKUP(A3677,words_5k!$A$2:$A$5024,1,FALSE)),"-","5k")</f>
        <v>5k</v>
      </c>
    </row>
    <row r="3678" spans="1:5" ht="12" x14ac:dyDescent="0.15">
      <c r="A3678" s="11" t="s">
        <v>3807</v>
      </c>
      <c r="B3678">
        <f t="shared" si="57"/>
        <v>6</v>
      </c>
      <c r="C3678" t="str">
        <f>IF(ISNA(VLOOKUP(A3678,words!$A$2:$A$236,1,FALSE)),"-","Normal")</f>
        <v>-</v>
      </c>
      <c r="D3678" t="str">
        <f>IF(ISNA(VLOOKUP(A3678,words_1k!$A$2:$A$1024,1,FALSE)),"-","1k")</f>
        <v>-</v>
      </c>
      <c r="E3678" t="str">
        <f>IF(ISNA(VLOOKUP(A3678,words_5k!$A$2:$A$5024,1,FALSE)),"-","5k")</f>
        <v>5k</v>
      </c>
    </row>
    <row r="3679" spans="1:5" ht="12" x14ac:dyDescent="0.15">
      <c r="A3679" s="11" t="s">
        <v>3808</v>
      </c>
      <c r="B3679">
        <f t="shared" si="57"/>
        <v>4</v>
      </c>
      <c r="C3679" t="str">
        <f>IF(ISNA(VLOOKUP(A3679,words!$A$2:$A$236,1,FALSE)),"-","Normal")</f>
        <v>-</v>
      </c>
      <c r="D3679" t="str">
        <f>IF(ISNA(VLOOKUP(A3679,words_1k!$A$2:$A$1024,1,FALSE)),"-","1k")</f>
        <v>-</v>
      </c>
      <c r="E3679" t="str">
        <f>IF(ISNA(VLOOKUP(A3679,words_5k!$A$2:$A$5024,1,FALSE)),"-","5k")</f>
        <v>5k</v>
      </c>
    </row>
    <row r="3680" spans="1:5" ht="12" x14ac:dyDescent="0.15">
      <c r="A3680" s="11" t="s">
        <v>3809</v>
      </c>
      <c r="B3680">
        <f t="shared" si="57"/>
        <v>8</v>
      </c>
      <c r="C3680" t="str">
        <f>IF(ISNA(VLOOKUP(A3680,words!$A$2:$A$236,1,FALSE)),"-","Normal")</f>
        <v>-</v>
      </c>
      <c r="D3680" t="str">
        <f>IF(ISNA(VLOOKUP(A3680,words_1k!$A$2:$A$1024,1,FALSE)),"-","1k")</f>
        <v>-</v>
      </c>
      <c r="E3680" t="str">
        <f>IF(ISNA(VLOOKUP(A3680,words_5k!$A$2:$A$5024,1,FALSE)),"-","5k")</f>
        <v>5k</v>
      </c>
    </row>
    <row r="3681" spans="1:5" ht="12" x14ac:dyDescent="0.15">
      <c r="A3681" s="11" t="s">
        <v>3810</v>
      </c>
      <c r="B3681">
        <f t="shared" si="57"/>
        <v>6</v>
      </c>
      <c r="C3681" t="str">
        <f>IF(ISNA(VLOOKUP(A3681,words!$A$2:$A$236,1,FALSE)),"-","Normal")</f>
        <v>-</v>
      </c>
      <c r="D3681" t="str">
        <f>IF(ISNA(VLOOKUP(A3681,words_1k!$A$2:$A$1024,1,FALSE)),"-","1k")</f>
        <v>-</v>
      </c>
      <c r="E3681" t="str">
        <f>IF(ISNA(VLOOKUP(A3681,words_5k!$A$2:$A$5024,1,FALSE)),"-","5k")</f>
        <v>5k</v>
      </c>
    </row>
    <row r="3682" spans="1:5" ht="12" x14ac:dyDescent="0.15">
      <c r="A3682" s="11" t="s">
        <v>3811</v>
      </c>
      <c r="B3682">
        <f t="shared" si="57"/>
        <v>4</v>
      </c>
      <c r="C3682" t="str">
        <f>IF(ISNA(VLOOKUP(A3682,words!$A$2:$A$236,1,FALSE)),"-","Normal")</f>
        <v>-</v>
      </c>
      <c r="D3682" t="str">
        <f>IF(ISNA(VLOOKUP(A3682,words_1k!$A$2:$A$1024,1,FALSE)),"-","1k")</f>
        <v>-</v>
      </c>
      <c r="E3682" t="str">
        <f>IF(ISNA(VLOOKUP(A3682,words_5k!$A$2:$A$5024,1,FALSE)),"-","5k")</f>
        <v>5k</v>
      </c>
    </row>
    <row r="3683" spans="1:5" ht="12" x14ac:dyDescent="0.15">
      <c r="A3683" s="11" t="s">
        <v>3812</v>
      </c>
      <c r="B3683">
        <f t="shared" si="57"/>
        <v>7</v>
      </c>
      <c r="C3683" t="str">
        <f>IF(ISNA(VLOOKUP(A3683,words!$A$2:$A$236,1,FALSE)),"-","Normal")</f>
        <v>-</v>
      </c>
      <c r="D3683" t="str">
        <f>IF(ISNA(VLOOKUP(A3683,words_1k!$A$2:$A$1024,1,FALSE)),"-","1k")</f>
        <v>-</v>
      </c>
      <c r="E3683" t="str">
        <f>IF(ISNA(VLOOKUP(A3683,words_5k!$A$2:$A$5024,1,FALSE)),"-","5k")</f>
        <v>5k</v>
      </c>
    </row>
    <row r="3684" spans="1:5" ht="12" x14ac:dyDescent="0.15">
      <c r="A3684" s="11" t="s">
        <v>3813</v>
      </c>
      <c r="B3684">
        <f t="shared" si="57"/>
        <v>8</v>
      </c>
      <c r="C3684" t="str">
        <f>IF(ISNA(VLOOKUP(A3684,words!$A$2:$A$236,1,FALSE)),"-","Normal")</f>
        <v>-</v>
      </c>
      <c r="D3684" t="str">
        <f>IF(ISNA(VLOOKUP(A3684,words_1k!$A$2:$A$1024,1,FALSE)),"-","1k")</f>
        <v>-</v>
      </c>
      <c r="E3684" t="str">
        <f>IF(ISNA(VLOOKUP(A3684,words_5k!$A$2:$A$5024,1,FALSE)),"-","5k")</f>
        <v>5k</v>
      </c>
    </row>
    <row r="3685" spans="1:5" ht="12" x14ac:dyDescent="0.15">
      <c r="A3685" s="11" t="s">
        <v>3814</v>
      </c>
      <c r="B3685">
        <f t="shared" si="57"/>
        <v>4</v>
      </c>
      <c r="C3685" t="str">
        <f>IF(ISNA(VLOOKUP(A3685,words!$A$2:$A$236,1,FALSE)),"-","Normal")</f>
        <v>-</v>
      </c>
      <c r="D3685" t="str">
        <f>IF(ISNA(VLOOKUP(A3685,words_1k!$A$2:$A$1024,1,FALSE)),"-","1k")</f>
        <v>-</v>
      </c>
      <c r="E3685" t="str">
        <f>IF(ISNA(VLOOKUP(A3685,words_5k!$A$2:$A$5024,1,FALSE)),"-","5k")</f>
        <v>5k</v>
      </c>
    </row>
    <row r="3686" spans="1:5" ht="12" x14ac:dyDescent="0.15">
      <c r="A3686" s="11" t="s">
        <v>3815</v>
      </c>
      <c r="B3686">
        <f t="shared" si="57"/>
        <v>5</v>
      </c>
      <c r="C3686" t="str">
        <f>IF(ISNA(VLOOKUP(A3686,words!$A$2:$A$236,1,FALSE)),"-","Normal")</f>
        <v>-</v>
      </c>
      <c r="D3686" t="str">
        <f>IF(ISNA(VLOOKUP(A3686,words_1k!$A$2:$A$1024,1,FALSE)),"-","1k")</f>
        <v>-</v>
      </c>
      <c r="E3686" t="str">
        <f>IF(ISNA(VLOOKUP(A3686,words_5k!$A$2:$A$5024,1,FALSE)),"-","5k")</f>
        <v>5k</v>
      </c>
    </row>
    <row r="3687" spans="1:5" ht="12" x14ac:dyDescent="0.15">
      <c r="A3687" s="11" t="s">
        <v>3816</v>
      </c>
      <c r="B3687">
        <f t="shared" si="57"/>
        <v>3</v>
      </c>
      <c r="C3687" t="str">
        <f>IF(ISNA(VLOOKUP(A3687,words!$A$2:$A$236,1,FALSE)),"-","Normal")</f>
        <v>-</v>
      </c>
      <c r="D3687" t="str">
        <f>IF(ISNA(VLOOKUP(A3687,words_1k!$A$2:$A$1024,1,FALSE)),"-","1k")</f>
        <v>-</v>
      </c>
      <c r="E3687" t="str">
        <f>IF(ISNA(VLOOKUP(A3687,words_5k!$A$2:$A$5024,1,FALSE)),"-","5k")</f>
        <v>5k</v>
      </c>
    </row>
    <row r="3688" spans="1:5" ht="12" x14ac:dyDescent="0.15">
      <c r="A3688" s="11" t="s">
        <v>3817</v>
      </c>
      <c r="B3688">
        <f t="shared" si="57"/>
        <v>3</v>
      </c>
      <c r="C3688" t="str">
        <f>IF(ISNA(VLOOKUP(A3688,words!$A$2:$A$236,1,FALSE)),"-","Normal")</f>
        <v>-</v>
      </c>
      <c r="D3688" t="str">
        <f>IF(ISNA(VLOOKUP(A3688,words_1k!$A$2:$A$1024,1,FALSE)),"-","1k")</f>
        <v>-</v>
      </c>
      <c r="E3688" t="str">
        <f>IF(ISNA(VLOOKUP(A3688,words_5k!$A$2:$A$5024,1,FALSE)),"-","5k")</f>
        <v>5k</v>
      </c>
    </row>
    <row r="3689" spans="1:5" ht="12" x14ac:dyDescent="0.15">
      <c r="A3689" s="11" t="s">
        <v>3818</v>
      </c>
      <c r="B3689">
        <f t="shared" si="57"/>
        <v>4</v>
      </c>
      <c r="C3689" t="str">
        <f>IF(ISNA(VLOOKUP(A3689,words!$A$2:$A$236,1,FALSE)),"-","Normal")</f>
        <v>-</v>
      </c>
      <c r="D3689" t="str">
        <f>IF(ISNA(VLOOKUP(A3689,words_1k!$A$2:$A$1024,1,FALSE)),"-","1k")</f>
        <v>-</v>
      </c>
      <c r="E3689" t="str">
        <f>IF(ISNA(VLOOKUP(A3689,words_5k!$A$2:$A$5024,1,FALSE)),"-","5k")</f>
        <v>5k</v>
      </c>
    </row>
    <row r="3690" spans="1:5" ht="12" x14ac:dyDescent="0.15">
      <c r="A3690" s="11" t="s">
        <v>3819</v>
      </c>
      <c r="B3690">
        <f t="shared" si="57"/>
        <v>6</v>
      </c>
      <c r="C3690" t="str">
        <f>IF(ISNA(VLOOKUP(A3690,words!$A$2:$A$236,1,FALSE)),"-","Normal")</f>
        <v>-</v>
      </c>
      <c r="D3690" t="str">
        <f>IF(ISNA(VLOOKUP(A3690,words_1k!$A$2:$A$1024,1,FALSE)),"-","1k")</f>
        <v>-</v>
      </c>
      <c r="E3690" t="str">
        <f>IF(ISNA(VLOOKUP(A3690,words_5k!$A$2:$A$5024,1,FALSE)),"-","5k")</f>
        <v>5k</v>
      </c>
    </row>
    <row r="3691" spans="1:5" ht="12" x14ac:dyDescent="0.15">
      <c r="A3691" s="11" t="s">
        <v>3820</v>
      </c>
      <c r="B3691">
        <f t="shared" si="57"/>
        <v>6</v>
      </c>
      <c r="C3691" t="str">
        <f>IF(ISNA(VLOOKUP(A3691,words!$A$2:$A$236,1,FALSE)),"-","Normal")</f>
        <v>-</v>
      </c>
      <c r="D3691" t="str">
        <f>IF(ISNA(VLOOKUP(A3691,words_1k!$A$2:$A$1024,1,FALSE)),"-","1k")</f>
        <v>-</v>
      </c>
      <c r="E3691" t="str">
        <f>IF(ISNA(VLOOKUP(A3691,words_5k!$A$2:$A$5024,1,FALSE)),"-","5k")</f>
        <v>5k</v>
      </c>
    </row>
    <row r="3692" spans="1:5" ht="12" x14ac:dyDescent="0.15">
      <c r="A3692" s="11" t="s">
        <v>3821</v>
      </c>
      <c r="B3692">
        <f t="shared" si="57"/>
        <v>5</v>
      </c>
      <c r="C3692" t="str">
        <f>IF(ISNA(VLOOKUP(A3692,words!$A$2:$A$236,1,FALSE)),"-","Normal")</f>
        <v>-</v>
      </c>
      <c r="D3692" t="str">
        <f>IF(ISNA(VLOOKUP(A3692,words_1k!$A$2:$A$1024,1,FALSE)),"-","1k")</f>
        <v>-</v>
      </c>
      <c r="E3692" t="str">
        <f>IF(ISNA(VLOOKUP(A3692,words_5k!$A$2:$A$5024,1,FALSE)),"-","5k")</f>
        <v>5k</v>
      </c>
    </row>
    <row r="3693" spans="1:5" ht="12" x14ac:dyDescent="0.15">
      <c r="A3693" s="11" t="s">
        <v>3822</v>
      </c>
      <c r="B3693">
        <f t="shared" si="57"/>
        <v>6</v>
      </c>
      <c r="C3693" t="str">
        <f>IF(ISNA(VLOOKUP(A3693,words!$A$2:$A$236,1,FALSE)),"-","Normal")</f>
        <v>-</v>
      </c>
      <c r="D3693" t="str">
        <f>IF(ISNA(VLOOKUP(A3693,words_1k!$A$2:$A$1024,1,FALSE)),"-","1k")</f>
        <v>-</v>
      </c>
      <c r="E3693" t="str">
        <f>IF(ISNA(VLOOKUP(A3693,words_5k!$A$2:$A$5024,1,FALSE)),"-","5k")</f>
        <v>5k</v>
      </c>
    </row>
    <row r="3694" spans="1:5" ht="12" x14ac:dyDescent="0.15">
      <c r="A3694" s="11" t="s">
        <v>3823</v>
      </c>
      <c r="B3694">
        <f t="shared" si="57"/>
        <v>5</v>
      </c>
      <c r="C3694" t="str">
        <f>IF(ISNA(VLOOKUP(A3694,words!$A$2:$A$236,1,FALSE)),"-","Normal")</f>
        <v>-</v>
      </c>
      <c r="D3694" t="str">
        <f>IF(ISNA(VLOOKUP(A3694,words_1k!$A$2:$A$1024,1,FALSE)),"-","1k")</f>
        <v>-</v>
      </c>
      <c r="E3694" t="str">
        <f>IF(ISNA(VLOOKUP(A3694,words_5k!$A$2:$A$5024,1,FALSE)),"-","5k")</f>
        <v>5k</v>
      </c>
    </row>
    <row r="3695" spans="1:5" ht="12" x14ac:dyDescent="0.15">
      <c r="A3695" s="11" t="s">
        <v>3824</v>
      </c>
      <c r="B3695">
        <f t="shared" si="57"/>
        <v>4</v>
      </c>
      <c r="C3695" t="str">
        <f>IF(ISNA(VLOOKUP(A3695,words!$A$2:$A$236,1,FALSE)),"-","Normal")</f>
        <v>-</v>
      </c>
      <c r="D3695" t="str">
        <f>IF(ISNA(VLOOKUP(A3695,words_1k!$A$2:$A$1024,1,FALSE)),"-","1k")</f>
        <v>-</v>
      </c>
      <c r="E3695" t="str">
        <f>IF(ISNA(VLOOKUP(A3695,words_5k!$A$2:$A$5024,1,FALSE)),"-","5k")</f>
        <v>5k</v>
      </c>
    </row>
    <row r="3696" spans="1:5" ht="12" x14ac:dyDescent="0.15">
      <c r="A3696" s="11" t="s">
        <v>3825</v>
      </c>
      <c r="B3696">
        <f t="shared" si="57"/>
        <v>3</v>
      </c>
      <c r="C3696" t="str">
        <f>IF(ISNA(VLOOKUP(A3696,words!$A$2:$A$236,1,FALSE)),"-","Normal")</f>
        <v>-</v>
      </c>
      <c r="D3696" t="str">
        <f>IF(ISNA(VLOOKUP(A3696,words_1k!$A$2:$A$1024,1,FALSE)),"-","1k")</f>
        <v>-</v>
      </c>
      <c r="E3696" t="str">
        <f>IF(ISNA(VLOOKUP(A3696,words_5k!$A$2:$A$5024,1,FALSE)),"-","5k")</f>
        <v>5k</v>
      </c>
    </row>
    <row r="3697" spans="1:5" ht="12" x14ac:dyDescent="0.15">
      <c r="A3697" s="11" t="s">
        <v>3826</v>
      </c>
      <c r="B3697">
        <f t="shared" si="57"/>
        <v>4</v>
      </c>
      <c r="C3697" t="str">
        <f>IF(ISNA(VLOOKUP(A3697,words!$A$2:$A$236,1,FALSE)),"-","Normal")</f>
        <v>-</v>
      </c>
      <c r="D3697" t="str">
        <f>IF(ISNA(VLOOKUP(A3697,words_1k!$A$2:$A$1024,1,FALSE)),"-","1k")</f>
        <v>-</v>
      </c>
      <c r="E3697" t="str">
        <f>IF(ISNA(VLOOKUP(A3697,words_5k!$A$2:$A$5024,1,FALSE)),"-","5k")</f>
        <v>5k</v>
      </c>
    </row>
    <row r="3698" spans="1:5" ht="12" x14ac:dyDescent="0.15">
      <c r="A3698" s="11" t="s">
        <v>3827</v>
      </c>
      <c r="B3698">
        <f t="shared" si="57"/>
        <v>5</v>
      </c>
      <c r="C3698" t="str">
        <f>IF(ISNA(VLOOKUP(A3698,words!$A$2:$A$236,1,FALSE)),"-","Normal")</f>
        <v>-</v>
      </c>
      <c r="D3698" t="str">
        <f>IF(ISNA(VLOOKUP(A3698,words_1k!$A$2:$A$1024,1,FALSE)),"-","1k")</f>
        <v>-</v>
      </c>
      <c r="E3698" t="str">
        <f>IF(ISNA(VLOOKUP(A3698,words_5k!$A$2:$A$5024,1,FALSE)),"-","5k")</f>
        <v>5k</v>
      </c>
    </row>
    <row r="3699" spans="1:5" ht="12" x14ac:dyDescent="0.15">
      <c r="A3699" s="11" t="s">
        <v>3828</v>
      </c>
      <c r="B3699">
        <f t="shared" si="57"/>
        <v>4</v>
      </c>
      <c r="C3699" t="str">
        <f>IF(ISNA(VLOOKUP(A3699,words!$A$2:$A$236,1,FALSE)),"-","Normal")</f>
        <v>-</v>
      </c>
      <c r="D3699" t="str">
        <f>IF(ISNA(VLOOKUP(A3699,words_1k!$A$2:$A$1024,1,FALSE)),"-","1k")</f>
        <v>-</v>
      </c>
      <c r="E3699" t="str">
        <f>IF(ISNA(VLOOKUP(A3699,words_5k!$A$2:$A$5024,1,FALSE)),"-","5k")</f>
        <v>5k</v>
      </c>
    </row>
    <row r="3700" spans="1:5" ht="12" x14ac:dyDescent="0.15">
      <c r="A3700" s="11" t="s">
        <v>3829</v>
      </c>
      <c r="B3700">
        <f t="shared" si="57"/>
        <v>5</v>
      </c>
      <c r="C3700" t="str">
        <f>IF(ISNA(VLOOKUP(A3700,words!$A$2:$A$236,1,FALSE)),"-","Normal")</f>
        <v>-</v>
      </c>
      <c r="D3700" t="str">
        <f>IF(ISNA(VLOOKUP(A3700,words_1k!$A$2:$A$1024,1,FALSE)),"-","1k")</f>
        <v>-</v>
      </c>
      <c r="E3700" t="str">
        <f>IF(ISNA(VLOOKUP(A3700,words_5k!$A$2:$A$5024,1,FALSE)),"-","5k")</f>
        <v>5k</v>
      </c>
    </row>
    <row r="3701" spans="1:5" ht="12" x14ac:dyDescent="0.15">
      <c r="A3701" s="11" t="s">
        <v>3830</v>
      </c>
      <c r="B3701">
        <f t="shared" si="57"/>
        <v>3</v>
      </c>
      <c r="C3701" t="str">
        <f>IF(ISNA(VLOOKUP(A3701,words!$A$2:$A$236,1,FALSE)),"-","Normal")</f>
        <v>-</v>
      </c>
      <c r="D3701" t="str">
        <f>IF(ISNA(VLOOKUP(A3701,words_1k!$A$2:$A$1024,1,FALSE)),"-","1k")</f>
        <v>-</v>
      </c>
      <c r="E3701" t="str">
        <f>IF(ISNA(VLOOKUP(A3701,words_5k!$A$2:$A$5024,1,FALSE)),"-","5k")</f>
        <v>5k</v>
      </c>
    </row>
    <row r="3702" spans="1:5" ht="12" x14ac:dyDescent="0.15">
      <c r="A3702" s="11" t="s">
        <v>3831</v>
      </c>
      <c r="B3702">
        <f t="shared" si="57"/>
        <v>3</v>
      </c>
      <c r="C3702" t="str">
        <f>IF(ISNA(VLOOKUP(A3702,words!$A$2:$A$236,1,FALSE)),"-","Normal")</f>
        <v>-</v>
      </c>
      <c r="D3702" t="str">
        <f>IF(ISNA(VLOOKUP(A3702,words_1k!$A$2:$A$1024,1,FALSE)),"-","1k")</f>
        <v>-</v>
      </c>
      <c r="E3702" t="str">
        <f>IF(ISNA(VLOOKUP(A3702,words_5k!$A$2:$A$5024,1,FALSE)),"-","5k")</f>
        <v>5k</v>
      </c>
    </row>
    <row r="3703" spans="1:5" ht="12" x14ac:dyDescent="0.15">
      <c r="A3703" s="11" t="s">
        <v>3832</v>
      </c>
      <c r="B3703">
        <f t="shared" si="57"/>
        <v>6</v>
      </c>
      <c r="C3703" t="str">
        <f>IF(ISNA(VLOOKUP(A3703,words!$A$2:$A$236,1,FALSE)),"-","Normal")</f>
        <v>-</v>
      </c>
      <c r="D3703" t="str">
        <f>IF(ISNA(VLOOKUP(A3703,words_1k!$A$2:$A$1024,1,FALSE)),"-","1k")</f>
        <v>-</v>
      </c>
      <c r="E3703" t="str">
        <f>IF(ISNA(VLOOKUP(A3703,words_5k!$A$2:$A$5024,1,FALSE)),"-","5k")</f>
        <v>5k</v>
      </c>
    </row>
    <row r="3704" spans="1:5" ht="12" x14ac:dyDescent="0.15">
      <c r="A3704" s="11" t="s">
        <v>3833</v>
      </c>
      <c r="B3704">
        <f t="shared" si="57"/>
        <v>4</v>
      </c>
      <c r="C3704" t="str">
        <f>IF(ISNA(VLOOKUP(A3704,words!$A$2:$A$236,1,FALSE)),"-","Normal")</f>
        <v>-</v>
      </c>
      <c r="D3704" t="str">
        <f>IF(ISNA(VLOOKUP(A3704,words_1k!$A$2:$A$1024,1,FALSE)),"-","1k")</f>
        <v>-</v>
      </c>
      <c r="E3704" t="str">
        <f>IF(ISNA(VLOOKUP(A3704,words_5k!$A$2:$A$5024,1,FALSE)),"-","5k")</f>
        <v>5k</v>
      </c>
    </row>
    <row r="3705" spans="1:5" ht="12" x14ac:dyDescent="0.15">
      <c r="A3705" s="11" t="s">
        <v>3834</v>
      </c>
      <c r="B3705">
        <f t="shared" si="57"/>
        <v>5</v>
      </c>
      <c r="C3705" t="str">
        <f>IF(ISNA(VLOOKUP(A3705,words!$A$2:$A$236,1,FALSE)),"-","Normal")</f>
        <v>-</v>
      </c>
      <c r="D3705" t="str">
        <f>IF(ISNA(VLOOKUP(A3705,words_1k!$A$2:$A$1024,1,FALSE)),"-","1k")</f>
        <v>-</v>
      </c>
      <c r="E3705" t="str">
        <f>IF(ISNA(VLOOKUP(A3705,words_5k!$A$2:$A$5024,1,FALSE)),"-","5k")</f>
        <v>5k</v>
      </c>
    </row>
    <row r="3706" spans="1:5" ht="12" x14ac:dyDescent="0.15">
      <c r="A3706" s="11" t="s">
        <v>3835</v>
      </c>
      <c r="B3706">
        <f t="shared" si="57"/>
        <v>6</v>
      </c>
      <c r="C3706" t="str">
        <f>IF(ISNA(VLOOKUP(A3706,words!$A$2:$A$236,1,FALSE)),"-","Normal")</f>
        <v>-</v>
      </c>
      <c r="D3706" t="str">
        <f>IF(ISNA(VLOOKUP(A3706,words_1k!$A$2:$A$1024,1,FALSE)),"-","1k")</f>
        <v>-</v>
      </c>
      <c r="E3706" t="str">
        <f>IF(ISNA(VLOOKUP(A3706,words_5k!$A$2:$A$5024,1,FALSE)),"-","5k")</f>
        <v>5k</v>
      </c>
    </row>
    <row r="3707" spans="1:5" ht="12" x14ac:dyDescent="0.15">
      <c r="A3707" s="11" t="s">
        <v>3836</v>
      </c>
      <c r="B3707">
        <f t="shared" si="57"/>
        <v>4</v>
      </c>
      <c r="C3707" t="str">
        <f>IF(ISNA(VLOOKUP(A3707,words!$A$2:$A$236,1,FALSE)),"-","Normal")</f>
        <v>-</v>
      </c>
      <c r="D3707" t="str">
        <f>IF(ISNA(VLOOKUP(A3707,words_1k!$A$2:$A$1024,1,FALSE)),"-","1k")</f>
        <v>-</v>
      </c>
      <c r="E3707" t="str">
        <f>IF(ISNA(VLOOKUP(A3707,words_5k!$A$2:$A$5024,1,FALSE)),"-","5k")</f>
        <v>5k</v>
      </c>
    </row>
    <row r="3708" spans="1:5" ht="12" x14ac:dyDescent="0.15">
      <c r="A3708" s="11" t="s">
        <v>3837</v>
      </c>
      <c r="B3708">
        <f t="shared" si="57"/>
        <v>4</v>
      </c>
      <c r="C3708" t="str">
        <f>IF(ISNA(VLOOKUP(A3708,words!$A$2:$A$236,1,FALSE)),"-","Normal")</f>
        <v>-</v>
      </c>
      <c r="D3708" t="str">
        <f>IF(ISNA(VLOOKUP(A3708,words_1k!$A$2:$A$1024,1,FALSE)),"-","1k")</f>
        <v>-</v>
      </c>
      <c r="E3708" t="str">
        <f>IF(ISNA(VLOOKUP(A3708,words_5k!$A$2:$A$5024,1,FALSE)),"-","5k")</f>
        <v>5k</v>
      </c>
    </row>
    <row r="3709" spans="1:5" ht="12" x14ac:dyDescent="0.15">
      <c r="A3709" s="11" t="s">
        <v>3838</v>
      </c>
      <c r="B3709">
        <f t="shared" si="57"/>
        <v>3</v>
      </c>
      <c r="C3709" t="str">
        <f>IF(ISNA(VLOOKUP(A3709,words!$A$2:$A$236,1,FALSE)),"-","Normal")</f>
        <v>-</v>
      </c>
      <c r="D3709" t="str">
        <f>IF(ISNA(VLOOKUP(A3709,words_1k!$A$2:$A$1024,1,FALSE)),"-","1k")</f>
        <v>-</v>
      </c>
      <c r="E3709" t="str">
        <f>IF(ISNA(VLOOKUP(A3709,words_5k!$A$2:$A$5024,1,FALSE)),"-","5k")</f>
        <v>5k</v>
      </c>
    </row>
    <row r="3710" spans="1:5" ht="12" x14ac:dyDescent="0.15">
      <c r="A3710" s="11" t="s">
        <v>3839</v>
      </c>
      <c r="B3710">
        <f t="shared" si="57"/>
        <v>4</v>
      </c>
      <c r="C3710" t="str">
        <f>IF(ISNA(VLOOKUP(A3710,words!$A$2:$A$236,1,FALSE)),"-","Normal")</f>
        <v>-</v>
      </c>
      <c r="D3710" t="str">
        <f>IF(ISNA(VLOOKUP(A3710,words_1k!$A$2:$A$1024,1,FALSE)),"-","1k")</f>
        <v>-</v>
      </c>
      <c r="E3710" t="str">
        <f>IF(ISNA(VLOOKUP(A3710,words_5k!$A$2:$A$5024,1,FALSE)),"-","5k")</f>
        <v>5k</v>
      </c>
    </row>
    <row r="3711" spans="1:5" ht="12" x14ac:dyDescent="0.15">
      <c r="A3711" s="11" t="s">
        <v>3840</v>
      </c>
      <c r="B3711">
        <f t="shared" si="57"/>
        <v>4</v>
      </c>
      <c r="C3711" t="str">
        <f>IF(ISNA(VLOOKUP(A3711,words!$A$2:$A$236,1,FALSE)),"-","Normal")</f>
        <v>-</v>
      </c>
      <c r="D3711" t="str">
        <f>IF(ISNA(VLOOKUP(A3711,words_1k!$A$2:$A$1024,1,FALSE)),"-","1k")</f>
        <v>-</v>
      </c>
      <c r="E3711" t="str">
        <f>IF(ISNA(VLOOKUP(A3711,words_5k!$A$2:$A$5024,1,FALSE)),"-","5k")</f>
        <v>5k</v>
      </c>
    </row>
    <row r="3712" spans="1:5" ht="12" x14ac:dyDescent="0.15">
      <c r="A3712" s="11" t="s">
        <v>3841</v>
      </c>
      <c r="B3712">
        <f t="shared" si="57"/>
        <v>5</v>
      </c>
      <c r="C3712" t="str">
        <f>IF(ISNA(VLOOKUP(A3712,words!$A$2:$A$236,1,FALSE)),"-","Normal")</f>
        <v>-</v>
      </c>
      <c r="D3712" t="str">
        <f>IF(ISNA(VLOOKUP(A3712,words_1k!$A$2:$A$1024,1,FALSE)),"-","1k")</f>
        <v>-</v>
      </c>
      <c r="E3712" t="str">
        <f>IF(ISNA(VLOOKUP(A3712,words_5k!$A$2:$A$5024,1,FALSE)),"-","5k")</f>
        <v>5k</v>
      </c>
    </row>
    <row r="3713" spans="1:5" ht="12" x14ac:dyDescent="0.15">
      <c r="A3713" s="11" t="s">
        <v>3842</v>
      </c>
      <c r="B3713">
        <f t="shared" si="57"/>
        <v>7</v>
      </c>
      <c r="C3713" t="str">
        <f>IF(ISNA(VLOOKUP(A3713,words!$A$2:$A$236,1,FALSE)),"-","Normal")</f>
        <v>-</v>
      </c>
      <c r="D3713" t="str">
        <f>IF(ISNA(VLOOKUP(A3713,words_1k!$A$2:$A$1024,1,FALSE)),"-","1k")</f>
        <v>-</v>
      </c>
      <c r="E3713" t="str">
        <f>IF(ISNA(VLOOKUP(A3713,words_5k!$A$2:$A$5024,1,FALSE)),"-","5k")</f>
        <v>5k</v>
      </c>
    </row>
    <row r="3714" spans="1:5" ht="12" x14ac:dyDescent="0.15">
      <c r="A3714" s="11" t="s">
        <v>3843</v>
      </c>
      <c r="B3714">
        <f t="shared" ref="B3714:B3777" si="58">LEN(A3714)</f>
        <v>6</v>
      </c>
      <c r="C3714" t="str">
        <f>IF(ISNA(VLOOKUP(A3714,words!$A$2:$A$236,1,FALSE)),"-","Normal")</f>
        <v>-</v>
      </c>
      <c r="D3714" t="str">
        <f>IF(ISNA(VLOOKUP(A3714,words_1k!$A$2:$A$1024,1,FALSE)),"-","1k")</f>
        <v>-</v>
      </c>
      <c r="E3714" t="str">
        <f>IF(ISNA(VLOOKUP(A3714,words_5k!$A$2:$A$5024,1,FALSE)),"-","5k")</f>
        <v>5k</v>
      </c>
    </row>
    <row r="3715" spans="1:5" ht="12" x14ac:dyDescent="0.15">
      <c r="A3715" s="11" t="s">
        <v>3844</v>
      </c>
      <c r="B3715">
        <f t="shared" si="58"/>
        <v>5</v>
      </c>
      <c r="C3715" t="str">
        <f>IF(ISNA(VLOOKUP(A3715,words!$A$2:$A$236,1,FALSE)),"-","Normal")</f>
        <v>-</v>
      </c>
      <c r="D3715" t="str">
        <f>IF(ISNA(VLOOKUP(A3715,words_1k!$A$2:$A$1024,1,FALSE)),"-","1k")</f>
        <v>-</v>
      </c>
      <c r="E3715" t="str">
        <f>IF(ISNA(VLOOKUP(A3715,words_5k!$A$2:$A$5024,1,FALSE)),"-","5k")</f>
        <v>5k</v>
      </c>
    </row>
    <row r="3716" spans="1:5" ht="12" x14ac:dyDescent="0.15">
      <c r="A3716" s="11" t="s">
        <v>3845</v>
      </c>
      <c r="B3716">
        <f t="shared" si="58"/>
        <v>5</v>
      </c>
      <c r="C3716" t="str">
        <f>IF(ISNA(VLOOKUP(A3716,words!$A$2:$A$236,1,FALSE)),"-","Normal")</f>
        <v>-</v>
      </c>
      <c r="D3716" t="str">
        <f>IF(ISNA(VLOOKUP(A3716,words_1k!$A$2:$A$1024,1,FALSE)),"-","1k")</f>
        <v>-</v>
      </c>
      <c r="E3716" t="str">
        <f>IF(ISNA(VLOOKUP(A3716,words_5k!$A$2:$A$5024,1,FALSE)),"-","5k")</f>
        <v>5k</v>
      </c>
    </row>
    <row r="3717" spans="1:5" ht="12" x14ac:dyDescent="0.15">
      <c r="A3717" s="11" t="s">
        <v>3846</v>
      </c>
      <c r="B3717">
        <f t="shared" si="58"/>
        <v>4</v>
      </c>
      <c r="C3717" t="str">
        <f>IF(ISNA(VLOOKUP(A3717,words!$A$2:$A$236,1,FALSE)),"-","Normal")</f>
        <v>-</v>
      </c>
      <c r="D3717" t="str">
        <f>IF(ISNA(VLOOKUP(A3717,words_1k!$A$2:$A$1024,1,FALSE)),"-","1k")</f>
        <v>-</v>
      </c>
      <c r="E3717" t="str">
        <f>IF(ISNA(VLOOKUP(A3717,words_5k!$A$2:$A$5024,1,FALSE)),"-","5k")</f>
        <v>5k</v>
      </c>
    </row>
    <row r="3718" spans="1:5" ht="12" x14ac:dyDescent="0.15">
      <c r="A3718" s="11" t="s">
        <v>3847</v>
      </c>
      <c r="B3718">
        <f t="shared" si="58"/>
        <v>3</v>
      </c>
      <c r="C3718" t="str">
        <f>IF(ISNA(VLOOKUP(A3718,words!$A$2:$A$236,1,FALSE)),"-","Normal")</f>
        <v>-</v>
      </c>
      <c r="D3718" t="str">
        <f>IF(ISNA(VLOOKUP(A3718,words_1k!$A$2:$A$1024,1,FALSE)),"-","1k")</f>
        <v>-</v>
      </c>
      <c r="E3718" t="str">
        <f>IF(ISNA(VLOOKUP(A3718,words_5k!$A$2:$A$5024,1,FALSE)),"-","5k")</f>
        <v>5k</v>
      </c>
    </row>
    <row r="3719" spans="1:5" ht="12" x14ac:dyDescent="0.15">
      <c r="A3719" s="11" t="s">
        <v>3848</v>
      </c>
      <c r="B3719">
        <f t="shared" si="58"/>
        <v>4</v>
      </c>
      <c r="C3719" t="str">
        <f>IF(ISNA(VLOOKUP(A3719,words!$A$2:$A$236,1,FALSE)),"-","Normal")</f>
        <v>-</v>
      </c>
      <c r="D3719" t="str">
        <f>IF(ISNA(VLOOKUP(A3719,words_1k!$A$2:$A$1024,1,FALSE)),"-","1k")</f>
        <v>-</v>
      </c>
      <c r="E3719" t="str">
        <f>IF(ISNA(VLOOKUP(A3719,words_5k!$A$2:$A$5024,1,FALSE)),"-","5k")</f>
        <v>5k</v>
      </c>
    </row>
    <row r="3720" spans="1:5" ht="12" x14ac:dyDescent="0.15">
      <c r="A3720" s="11" t="s">
        <v>3849</v>
      </c>
      <c r="B3720">
        <f t="shared" si="58"/>
        <v>3</v>
      </c>
      <c r="C3720" t="str">
        <f>IF(ISNA(VLOOKUP(A3720,words!$A$2:$A$236,1,FALSE)),"-","Normal")</f>
        <v>-</v>
      </c>
      <c r="D3720" t="str">
        <f>IF(ISNA(VLOOKUP(A3720,words_1k!$A$2:$A$1024,1,FALSE)),"-","1k")</f>
        <v>-</v>
      </c>
      <c r="E3720" t="str">
        <f>IF(ISNA(VLOOKUP(A3720,words_5k!$A$2:$A$5024,1,FALSE)),"-","5k")</f>
        <v>5k</v>
      </c>
    </row>
    <row r="3721" spans="1:5" ht="12" x14ac:dyDescent="0.15">
      <c r="A3721" s="11" t="s">
        <v>3850</v>
      </c>
      <c r="B3721">
        <f t="shared" si="58"/>
        <v>7</v>
      </c>
      <c r="C3721" t="str">
        <f>IF(ISNA(VLOOKUP(A3721,words!$A$2:$A$236,1,FALSE)),"-","Normal")</f>
        <v>-</v>
      </c>
      <c r="D3721" t="str">
        <f>IF(ISNA(VLOOKUP(A3721,words_1k!$A$2:$A$1024,1,FALSE)),"-","1k")</f>
        <v>-</v>
      </c>
      <c r="E3721" t="str">
        <f>IF(ISNA(VLOOKUP(A3721,words_5k!$A$2:$A$5024,1,FALSE)),"-","5k")</f>
        <v>5k</v>
      </c>
    </row>
    <row r="3722" spans="1:5" ht="12" x14ac:dyDescent="0.15">
      <c r="A3722" s="11" t="s">
        <v>3851</v>
      </c>
      <c r="B3722">
        <f t="shared" si="58"/>
        <v>5</v>
      </c>
      <c r="C3722" t="str">
        <f>IF(ISNA(VLOOKUP(A3722,words!$A$2:$A$236,1,FALSE)),"-","Normal")</f>
        <v>-</v>
      </c>
      <c r="D3722" t="str">
        <f>IF(ISNA(VLOOKUP(A3722,words_1k!$A$2:$A$1024,1,FALSE)),"-","1k")</f>
        <v>-</v>
      </c>
      <c r="E3722" t="str">
        <f>IF(ISNA(VLOOKUP(A3722,words_5k!$A$2:$A$5024,1,FALSE)),"-","5k")</f>
        <v>5k</v>
      </c>
    </row>
    <row r="3723" spans="1:5" ht="12" x14ac:dyDescent="0.15">
      <c r="A3723" s="11" t="s">
        <v>3852</v>
      </c>
      <c r="B3723">
        <f t="shared" si="58"/>
        <v>4</v>
      </c>
      <c r="C3723" t="str">
        <f>IF(ISNA(VLOOKUP(A3723,words!$A$2:$A$236,1,FALSE)),"-","Normal")</f>
        <v>-</v>
      </c>
      <c r="D3723" t="str">
        <f>IF(ISNA(VLOOKUP(A3723,words_1k!$A$2:$A$1024,1,FALSE)),"-","1k")</f>
        <v>-</v>
      </c>
      <c r="E3723" t="str">
        <f>IF(ISNA(VLOOKUP(A3723,words_5k!$A$2:$A$5024,1,FALSE)),"-","5k")</f>
        <v>5k</v>
      </c>
    </row>
    <row r="3724" spans="1:5" ht="12" x14ac:dyDescent="0.15">
      <c r="A3724" s="11" t="s">
        <v>3853</v>
      </c>
      <c r="B3724">
        <f t="shared" si="58"/>
        <v>4</v>
      </c>
      <c r="C3724" t="str">
        <f>IF(ISNA(VLOOKUP(A3724,words!$A$2:$A$236,1,FALSE)),"-","Normal")</f>
        <v>-</v>
      </c>
      <c r="D3724" t="str">
        <f>IF(ISNA(VLOOKUP(A3724,words_1k!$A$2:$A$1024,1,FALSE)),"-","1k")</f>
        <v>-</v>
      </c>
      <c r="E3724" t="str">
        <f>IF(ISNA(VLOOKUP(A3724,words_5k!$A$2:$A$5024,1,FALSE)),"-","5k")</f>
        <v>5k</v>
      </c>
    </row>
    <row r="3725" spans="1:5" ht="12" x14ac:dyDescent="0.15">
      <c r="A3725" s="11" t="s">
        <v>3854</v>
      </c>
      <c r="B3725">
        <f t="shared" si="58"/>
        <v>6</v>
      </c>
      <c r="C3725" t="str">
        <f>IF(ISNA(VLOOKUP(A3725,words!$A$2:$A$236,1,FALSE)),"-","Normal")</f>
        <v>-</v>
      </c>
      <c r="D3725" t="str">
        <f>IF(ISNA(VLOOKUP(A3725,words_1k!$A$2:$A$1024,1,FALSE)),"-","1k")</f>
        <v>-</v>
      </c>
      <c r="E3725" t="str">
        <f>IF(ISNA(VLOOKUP(A3725,words_5k!$A$2:$A$5024,1,FALSE)),"-","5k")</f>
        <v>5k</v>
      </c>
    </row>
    <row r="3726" spans="1:5" ht="12" x14ac:dyDescent="0.15">
      <c r="A3726" s="11" t="s">
        <v>3855</v>
      </c>
      <c r="B3726">
        <f t="shared" si="58"/>
        <v>3</v>
      </c>
      <c r="C3726" t="str">
        <f>IF(ISNA(VLOOKUP(A3726,words!$A$2:$A$236,1,FALSE)),"-","Normal")</f>
        <v>-</v>
      </c>
      <c r="D3726" t="str">
        <f>IF(ISNA(VLOOKUP(A3726,words_1k!$A$2:$A$1024,1,FALSE)),"-","1k")</f>
        <v>-</v>
      </c>
      <c r="E3726" t="str">
        <f>IF(ISNA(VLOOKUP(A3726,words_5k!$A$2:$A$5024,1,FALSE)),"-","5k")</f>
        <v>5k</v>
      </c>
    </row>
    <row r="3727" spans="1:5" ht="12" x14ac:dyDescent="0.15">
      <c r="A3727" s="11" t="s">
        <v>3856</v>
      </c>
      <c r="B3727">
        <f t="shared" si="58"/>
        <v>3</v>
      </c>
      <c r="C3727" t="str">
        <f>IF(ISNA(VLOOKUP(A3727,words!$A$2:$A$236,1,FALSE)),"-","Normal")</f>
        <v>-</v>
      </c>
      <c r="D3727" t="str">
        <f>IF(ISNA(VLOOKUP(A3727,words_1k!$A$2:$A$1024,1,FALSE)),"-","1k")</f>
        <v>-</v>
      </c>
      <c r="E3727" t="str">
        <f>IF(ISNA(VLOOKUP(A3727,words_5k!$A$2:$A$5024,1,FALSE)),"-","5k")</f>
        <v>5k</v>
      </c>
    </row>
    <row r="3728" spans="1:5" ht="12" x14ac:dyDescent="0.15">
      <c r="A3728" s="11" t="s">
        <v>3857</v>
      </c>
      <c r="B3728">
        <f t="shared" si="58"/>
        <v>4</v>
      </c>
      <c r="C3728" t="str">
        <f>IF(ISNA(VLOOKUP(A3728,words!$A$2:$A$236,1,FALSE)),"-","Normal")</f>
        <v>-</v>
      </c>
      <c r="D3728" t="str">
        <f>IF(ISNA(VLOOKUP(A3728,words_1k!$A$2:$A$1024,1,FALSE)),"-","1k")</f>
        <v>-</v>
      </c>
      <c r="E3728" t="str">
        <f>IF(ISNA(VLOOKUP(A3728,words_5k!$A$2:$A$5024,1,FALSE)),"-","5k")</f>
        <v>5k</v>
      </c>
    </row>
    <row r="3729" spans="1:5" ht="12" x14ac:dyDescent="0.15">
      <c r="A3729" s="11" t="s">
        <v>3858</v>
      </c>
      <c r="B3729">
        <f t="shared" si="58"/>
        <v>3</v>
      </c>
      <c r="C3729" t="str">
        <f>IF(ISNA(VLOOKUP(A3729,words!$A$2:$A$236,1,FALSE)),"-","Normal")</f>
        <v>-</v>
      </c>
      <c r="D3729" t="str">
        <f>IF(ISNA(VLOOKUP(A3729,words_1k!$A$2:$A$1024,1,FALSE)),"-","1k")</f>
        <v>-</v>
      </c>
      <c r="E3729" t="str">
        <f>IF(ISNA(VLOOKUP(A3729,words_5k!$A$2:$A$5024,1,FALSE)),"-","5k")</f>
        <v>5k</v>
      </c>
    </row>
    <row r="3730" spans="1:5" ht="12" x14ac:dyDescent="0.15">
      <c r="A3730" s="11" t="s">
        <v>3859</v>
      </c>
      <c r="B3730">
        <f t="shared" si="58"/>
        <v>5</v>
      </c>
      <c r="C3730" t="str">
        <f>IF(ISNA(VLOOKUP(A3730,words!$A$2:$A$236,1,FALSE)),"-","Normal")</f>
        <v>-</v>
      </c>
      <c r="D3730" t="str">
        <f>IF(ISNA(VLOOKUP(A3730,words_1k!$A$2:$A$1024,1,FALSE)),"-","1k")</f>
        <v>-</v>
      </c>
      <c r="E3730" t="str">
        <f>IF(ISNA(VLOOKUP(A3730,words_5k!$A$2:$A$5024,1,FALSE)),"-","5k")</f>
        <v>5k</v>
      </c>
    </row>
    <row r="3731" spans="1:5" ht="12" x14ac:dyDescent="0.15">
      <c r="A3731" s="11" t="s">
        <v>3860</v>
      </c>
      <c r="B3731">
        <f t="shared" si="58"/>
        <v>5</v>
      </c>
      <c r="C3731" t="str">
        <f>IF(ISNA(VLOOKUP(A3731,words!$A$2:$A$236,1,FALSE)),"-","Normal")</f>
        <v>-</v>
      </c>
      <c r="D3731" t="str">
        <f>IF(ISNA(VLOOKUP(A3731,words_1k!$A$2:$A$1024,1,FALSE)),"-","1k")</f>
        <v>-</v>
      </c>
      <c r="E3731" t="str">
        <f>IF(ISNA(VLOOKUP(A3731,words_5k!$A$2:$A$5024,1,FALSE)),"-","5k")</f>
        <v>5k</v>
      </c>
    </row>
    <row r="3732" spans="1:5" ht="12" x14ac:dyDescent="0.15">
      <c r="A3732" s="11" t="s">
        <v>3861</v>
      </c>
      <c r="B3732">
        <f t="shared" si="58"/>
        <v>3</v>
      </c>
      <c r="C3732" t="str">
        <f>IF(ISNA(VLOOKUP(A3732,words!$A$2:$A$236,1,FALSE)),"-","Normal")</f>
        <v>-</v>
      </c>
      <c r="D3732" t="str">
        <f>IF(ISNA(VLOOKUP(A3732,words_1k!$A$2:$A$1024,1,FALSE)),"-","1k")</f>
        <v>-</v>
      </c>
      <c r="E3732" t="str">
        <f>IF(ISNA(VLOOKUP(A3732,words_5k!$A$2:$A$5024,1,FALSE)),"-","5k")</f>
        <v>5k</v>
      </c>
    </row>
    <row r="3733" spans="1:5" ht="12" x14ac:dyDescent="0.15">
      <c r="A3733" s="11" t="s">
        <v>3862</v>
      </c>
      <c r="B3733">
        <f t="shared" si="58"/>
        <v>5</v>
      </c>
      <c r="C3733" t="str">
        <f>IF(ISNA(VLOOKUP(A3733,words!$A$2:$A$236,1,FALSE)),"-","Normal")</f>
        <v>-</v>
      </c>
      <c r="D3733" t="str">
        <f>IF(ISNA(VLOOKUP(A3733,words_1k!$A$2:$A$1024,1,FALSE)),"-","1k")</f>
        <v>-</v>
      </c>
      <c r="E3733" t="str">
        <f>IF(ISNA(VLOOKUP(A3733,words_5k!$A$2:$A$5024,1,FALSE)),"-","5k")</f>
        <v>5k</v>
      </c>
    </row>
    <row r="3734" spans="1:5" ht="12" x14ac:dyDescent="0.15">
      <c r="A3734" s="11" t="s">
        <v>3863</v>
      </c>
      <c r="B3734">
        <f t="shared" si="58"/>
        <v>4</v>
      </c>
      <c r="C3734" t="str">
        <f>IF(ISNA(VLOOKUP(A3734,words!$A$2:$A$236,1,FALSE)),"-","Normal")</f>
        <v>-</v>
      </c>
      <c r="D3734" t="str">
        <f>IF(ISNA(VLOOKUP(A3734,words_1k!$A$2:$A$1024,1,FALSE)),"-","1k")</f>
        <v>-</v>
      </c>
      <c r="E3734" t="str">
        <f>IF(ISNA(VLOOKUP(A3734,words_5k!$A$2:$A$5024,1,FALSE)),"-","5k")</f>
        <v>5k</v>
      </c>
    </row>
    <row r="3735" spans="1:5" ht="12" x14ac:dyDescent="0.15">
      <c r="A3735" s="11" t="s">
        <v>3864</v>
      </c>
      <c r="B3735">
        <f t="shared" si="58"/>
        <v>5</v>
      </c>
      <c r="C3735" t="str">
        <f>IF(ISNA(VLOOKUP(A3735,words!$A$2:$A$236,1,FALSE)),"-","Normal")</f>
        <v>-</v>
      </c>
      <c r="D3735" t="str">
        <f>IF(ISNA(VLOOKUP(A3735,words_1k!$A$2:$A$1024,1,FALSE)),"-","1k")</f>
        <v>-</v>
      </c>
      <c r="E3735" t="str">
        <f>IF(ISNA(VLOOKUP(A3735,words_5k!$A$2:$A$5024,1,FALSE)),"-","5k")</f>
        <v>5k</v>
      </c>
    </row>
    <row r="3736" spans="1:5" ht="12" x14ac:dyDescent="0.15">
      <c r="A3736" s="11" t="s">
        <v>3865</v>
      </c>
      <c r="B3736">
        <f t="shared" si="58"/>
        <v>5</v>
      </c>
      <c r="C3736" t="str">
        <f>IF(ISNA(VLOOKUP(A3736,words!$A$2:$A$236,1,FALSE)),"-","Normal")</f>
        <v>-</v>
      </c>
      <c r="D3736" t="str">
        <f>IF(ISNA(VLOOKUP(A3736,words_1k!$A$2:$A$1024,1,FALSE)),"-","1k")</f>
        <v>-</v>
      </c>
      <c r="E3736" t="str">
        <f>IF(ISNA(VLOOKUP(A3736,words_5k!$A$2:$A$5024,1,FALSE)),"-","5k")</f>
        <v>5k</v>
      </c>
    </row>
    <row r="3737" spans="1:5" ht="12" x14ac:dyDescent="0.15">
      <c r="A3737" s="11" t="s">
        <v>3866</v>
      </c>
      <c r="B3737">
        <f t="shared" si="58"/>
        <v>5</v>
      </c>
      <c r="C3737" t="str">
        <f>IF(ISNA(VLOOKUP(A3737,words!$A$2:$A$236,1,FALSE)),"-","Normal")</f>
        <v>-</v>
      </c>
      <c r="D3737" t="str">
        <f>IF(ISNA(VLOOKUP(A3737,words_1k!$A$2:$A$1024,1,FALSE)),"-","1k")</f>
        <v>-</v>
      </c>
      <c r="E3737" t="str">
        <f>IF(ISNA(VLOOKUP(A3737,words_5k!$A$2:$A$5024,1,FALSE)),"-","5k")</f>
        <v>5k</v>
      </c>
    </row>
    <row r="3738" spans="1:5" ht="12" x14ac:dyDescent="0.15">
      <c r="A3738" s="11" t="s">
        <v>3867</v>
      </c>
      <c r="B3738">
        <f t="shared" si="58"/>
        <v>5</v>
      </c>
      <c r="C3738" t="str">
        <f>IF(ISNA(VLOOKUP(A3738,words!$A$2:$A$236,1,FALSE)),"-","Normal")</f>
        <v>-</v>
      </c>
      <c r="D3738" t="str">
        <f>IF(ISNA(VLOOKUP(A3738,words_1k!$A$2:$A$1024,1,FALSE)),"-","1k")</f>
        <v>-</v>
      </c>
      <c r="E3738" t="str">
        <f>IF(ISNA(VLOOKUP(A3738,words_5k!$A$2:$A$5024,1,FALSE)),"-","5k")</f>
        <v>5k</v>
      </c>
    </row>
    <row r="3739" spans="1:5" ht="12" x14ac:dyDescent="0.15">
      <c r="A3739" s="11" t="s">
        <v>3868</v>
      </c>
      <c r="B3739">
        <f t="shared" si="58"/>
        <v>5</v>
      </c>
      <c r="C3739" t="str">
        <f>IF(ISNA(VLOOKUP(A3739,words!$A$2:$A$236,1,FALSE)),"-","Normal")</f>
        <v>-</v>
      </c>
      <c r="D3739" t="str">
        <f>IF(ISNA(VLOOKUP(A3739,words_1k!$A$2:$A$1024,1,FALSE)),"-","1k")</f>
        <v>-</v>
      </c>
      <c r="E3739" t="str">
        <f>IF(ISNA(VLOOKUP(A3739,words_5k!$A$2:$A$5024,1,FALSE)),"-","5k")</f>
        <v>5k</v>
      </c>
    </row>
    <row r="3740" spans="1:5" ht="12" x14ac:dyDescent="0.15">
      <c r="A3740" s="11" t="s">
        <v>3869</v>
      </c>
      <c r="B3740">
        <f t="shared" si="58"/>
        <v>6</v>
      </c>
      <c r="C3740" t="str">
        <f>IF(ISNA(VLOOKUP(A3740,words!$A$2:$A$236,1,FALSE)),"-","Normal")</f>
        <v>-</v>
      </c>
      <c r="D3740" t="str">
        <f>IF(ISNA(VLOOKUP(A3740,words_1k!$A$2:$A$1024,1,FALSE)),"-","1k")</f>
        <v>-</v>
      </c>
      <c r="E3740" t="str">
        <f>IF(ISNA(VLOOKUP(A3740,words_5k!$A$2:$A$5024,1,FALSE)),"-","5k")</f>
        <v>5k</v>
      </c>
    </row>
    <row r="3741" spans="1:5" ht="12" x14ac:dyDescent="0.15">
      <c r="A3741" s="11" t="s">
        <v>3870</v>
      </c>
      <c r="B3741">
        <f t="shared" si="58"/>
        <v>6</v>
      </c>
      <c r="C3741" t="str">
        <f>IF(ISNA(VLOOKUP(A3741,words!$A$2:$A$236,1,FALSE)),"-","Normal")</f>
        <v>-</v>
      </c>
      <c r="D3741" t="str">
        <f>IF(ISNA(VLOOKUP(A3741,words_1k!$A$2:$A$1024,1,FALSE)),"-","1k")</f>
        <v>-</v>
      </c>
      <c r="E3741" t="str">
        <f>IF(ISNA(VLOOKUP(A3741,words_5k!$A$2:$A$5024,1,FALSE)),"-","5k")</f>
        <v>5k</v>
      </c>
    </row>
    <row r="3742" spans="1:5" ht="12" x14ac:dyDescent="0.15">
      <c r="A3742" s="11" t="s">
        <v>3871</v>
      </c>
      <c r="B3742">
        <f t="shared" si="58"/>
        <v>7</v>
      </c>
      <c r="C3742" t="str">
        <f>IF(ISNA(VLOOKUP(A3742,words!$A$2:$A$236,1,FALSE)),"-","Normal")</f>
        <v>-</v>
      </c>
      <c r="D3742" t="str">
        <f>IF(ISNA(VLOOKUP(A3742,words_1k!$A$2:$A$1024,1,FALSE)),"-","1k")</f>
        <v>-</v>
      </c>
      <c r="E3742" t="str">
        <f>IF(ISNA(VLOOKUP(A3742,words_5k!$A$2:$A$5024,1,FALSE)),"-","5k")</f>
        <v>5k</v>
      </c>
    </row>
    <row r="3743" spans="1:5" ht="12" x14ac:dyDescent="0.15">
      <c r="A3743" s="11" t="s">
        <v>3872</v>
      </c>
      <c r="B3743">
        <f t="shared" si="58"/>
        <v>5</v>
      </c>
      <c r="C3743" t="str">
        <f>IF(ISNA(VLOOKUP(A3743,words!$A$2:$A$236,1,FALSE)),"-","Normal")</f>
        <v>-</v>
      </c>
      <c r="D3743" t="str">
        <f>IF(ISNA(VLOOKUP(A3743,words_1k!$A$2:$A$1024,1,FALSE)),"-","1k")</f>
        <v>-</v>
      </c>
      <c r="E3743" t="str">
        <f>IF(ISNA(VLOOKUP(A3743,words_5k!$A$2:$A$5024,1,FALSE)),"-","5k")</f>
        <v>5k</v>
      </c>
    </row>
    <row r="3744" spans="1:5" ht="12" x14ac:dyDescent="0.15">
      <c r="A3744" s="11" t="s">
        <v>3873</v>
      </c>
      <c r="B3744">
        <f t="shared" si="58"/>
        <v>7</v>
      </c>
      <c r="C3744" t="str">
        <f>IF(ISNA(VLOOKUP(A3744,words!$A$2:$A$236,1,FALSE)),"-","Normal")</f>
        <v>-</v>
      </c>
      <c r="D3744" t="str">
        <f>IF(ISNA(VLOOKUP(A3744,words_1k!$A$2:$A$1024,1,FALSE)),"-","1k")</f>
        <v>-</v>
      </c>
      <c r="E3744" t="str">
        <f>IF(ISNA(VLOOKUP(A3744,words_5k!$A$2:$A$5024,1,FALSE)),"-","5k")</f>
        <v>5k</v>
      </c>
    </row>
    <row r="3745" spans="1:5" ht="12" x14ac:dyDescent="0.15">
      <c r="A3745" s="11" t="s">
        <v>3874</v>
      </c>
      <c r="B3745">
        <f t="shared" si="58"/>
        <v>5</v>
      </c>
      <c r="C3745" t="str">
        <f>IF(ISNA(VLOOKUP(A3745,words!$A$2:$A$236,1,FALSE)),"-","Normal")</f>
        <v>-</v>
      </c>
      <c r="D3745" t="str">
        <f>IF(ISNA(VLOOKUP(A3745,words_1k!$A$2:$A$1024,1,FALSE)),"-","1k")</f>
        <v>-</v>
      </c>
      <c r="E3745" t="str">
        <f>IF(ISNA(VLOOKUP(A3745,words_5k!$A$2:$A$5024,1,FALSE)),"-","5k")</f>
        <v>5k</v>
      </c>
    </row>
    <row r="3746" spans="1:5" ht="12" x14ac:dyDescent="0.15">
      <c r="A3746" s="11" t="s">
        <v>3875</v>
      </c>
      <c r="B3746">
        <f t="shared" si="58"/>
        <v>7</v>
      </c>
      <c r="C3746" t="str">
        <f>IF(ISNA(VLOOKUP(A3746,words!$A$2:$A$236,1,FALSE)),"-","Normal")</f>
        <v>-</v>
      </c>
      <c r="D3746" t="str">
        <f>IF(ISNA(VLOOKUP(A3746,words_1k!$A$2:$A$1024,1,FALSE)),"-","1k")</f>
        <v>-</v>
      </c>
      <c r="E3746" t="str">
        <f>IF(ISNA(VLOOKUP(A3746,words_5k!$A$2:$A$5024,1,FALSE)),"-","5k")</f>
        <v>5k</v>
      </c>
    </row>
    <row r="3747" spans="1:5" ht="12" x14ac:dyDescent="0.15">
      <c r="A3747" s="11" t="s">
        <v>3876</v>
      </c>
      <c r="B3747">
        <f t="shared" si="58"/>
        <v>5</v>
      </c>
      <c r="C3747" t="str">
        <f>IF(ISNA(VLOOKUP(A3747,words!$A$2:$A$236,1,FALSE)),"-","Normal")</f>
        <v>-</v>
      </c>
      <c r="D3747" t="str">
        <f>IF(ISNA(VLOOKUP(A3747,words_1k!$A$2:$A$1024,1,FALSE)),"-","1k")</f>
        <v>-</v>
      </c>
      <c r="E3747" t="str">
        <f>IF(ISNA(VLOOKUP(A3747,words_5k!$A$2:$A$5024,1,FALSE)),"-","5k")</f>
        <v>5k</v>
      </c>
    </row>
    <row r="3748" spans="1:5" ht="12" x14ac:dyDescent="0.15">
      <c r="A3748" s="11" t="s">
        <v>3877</v>
      </c>
      <c r="B3748">
        <f t="shared" si="58"/>
        <v>4</v>
      </c>
      <c r="C3748" t="str">
        <f>IF(ISNA(VLOOKUP(A3748,words!$A$2:$A$236,1,FALSE)),"-","Normal")</f>
        <v>-</v>
      </c>
      <c r="D3748" t="str">
        <f>IF(ISNA(VLOOKUP(A3748,words_1k!$A$2:$A$1024,1,FALSE)),"-","1k")</f>
        <v>-</v>
      </c>
      <c r="E3748" t="str">
        <f>IF(ISNA(VLOOKUP(A3748,words_5k!$A$2:$A$5024,1,FALSE)),"-","5k")</f>
        <v>5k</v>
      </c>
    </row>
    <row r="3749" spans="1:5" ht="12" x14ac:dyDescent="0.15">
      <c r="A3749" s="11" t="s">
        <v>3878</v>
      </c>
      <c r="B3749">
        <f t="shared" si="58"/>
        <v>4</v>
      </c>
      <c r="C3749" t="str">
        <f>IF(ISNA(VLOOKUP(A3749,words!$A$2:$A$236,1,FALSE)),"-","Normal")</f>
        <v>-</v>
      </c>
      <c r="D3749" t="str">
        <f>IF(ISNA(VLOOKUP(A3749,words_1k!$A$2:$A$1024,1,FALSE)),"-","1k")</f>
        <v>-</v>
      </c>
      <c r="E3749" t="str">
        <f>IF(ISNA(VLOOKUP(A3749,words_5k!$A$2:$A$5024,1,FALSE)),"-","5k")</f>
        <v>5k</v>
      </c>
    </row>
    <row r="3750" spans="1:5" ht="12" x14ac:dyDescent="0.15">
      <c r="A3750" s="11" t="s">
        <v>3879</v>
      </c>
      <c r="B3750">
        <f t="shared" si="58"/>
        <v>8</v>
      </c>
      <c r="C3750" t="str">
        <f>IF(ISNA(VLOOKUP(A3750,words!$A$2:$A$236,1,FALSE)),"-","Normal")</f>
        <v>-</v>
      </c>
      <c r="D3750" t="str">
        <f>IF(ISNA(VLOOKUP(A3750,words_1k!$A$2:$A$1024,1,FALSE)),"-","1k")</f>
        <v>-</v>
      </c>
      <c r="E3750" t="str">
        <f>IF(ISNA(VLOOKUP(A3750,words_5k!$A$2:$A$5024,1,FALSE)),"-","5k")</f>
        <v>5k</v>
      </c>
    </row>
    <row r="3751" spans="1:5" ht="12" x14ac:dyDescent="0.15">
      <c r="A3751" s="11" t="s">
        <v>3880</v>
      </c>
      <c r="B3751">
        <f t="shared" si="58"/>
        <v>4</v>
      </c>
      <c r="C3751" t="str">
        <f>IF(ISNA(VLOOKUP(A3751,words!$A$2:$A$236,1,FALSE)),"-","Normal")</f>
        <v>-</v>
      </c>
      <c r="D3751" t="str">
        <f>IF(ISNA(VLOOKUP(A3751,words_1k!$A$2:$A$1024,1,FALSE)),"-","1k")</f>
        <v>-</v>
      </c>
      <c r="E3751" t="str">
        <f>IF(ISNA(VLOOKUP(A3751,words_5k!$A$2:$A$5024,1,FALSE)),"-","5k")</f>
        <v>5k</v>
      </c>
    </row>
    <row r="3752" spans="1:5" ht="12" x14ac:dyDescent="0.15">
      <c r="A3752" s="11" t="s">
        <v>3881</v>
      </c>
      <c r="B3752">
        <f t="shared" si="58"/>
        <v>5</v>
      </c>
      <c r="C3752" t="str">
        <f>IF(ISNA(VLOOKUP(A3752,words!$A$2:$A$236,1,FALSE)),"-","Normal")</f>
        <v>-</v>
      </c>
      <c r="D3752" t="str">
        <f>IF(ISNA(VLOOKUP(A3752,words_1k!$A$2:$A$1024,1,FALSE)),"-","1k")</f>
        <v>-</v>
      </c>
      <c r="E3752" t="str">
        <f>IF(ISNA(VLOOKUP(A3752,words_5k!$A$2:$A$5024,1,FALSE)),"-","5k")</f>
        <v>5k</v>
      </c>
    </row>
    <row r="3753" spans="1:5" ht="12" x14ac:dyDescent="0.15">
      <c r="A3753" s="11" t="s">
        <v>3882</v>
      </c>
      <c r="B3753">
        <f t="shared" si="58"/>
        <v>5</v>
      </c>
      <c r="C3753" t="str">
        <f>IF(ISNA(VLOOKUP(A3753,words!$A$2:$A$236,1,FALSE)),"-","Normal")</f>
        <v>-</v>
      </c>
      <c r="D3753" t="str">
        <f>IF(ISNA(VLOOKUP(A3753,words_1k!$A$2:$A$1024,1,FALSE)),"-","1k")</f>
        <v>-</v>
      </c>
      <c r="E3753" t="str">
        <f>IF(ISNA(VLOOKUP(A3753,words_5k!$A$2:$A$5024,1,FALSE)),"-","5k")</f>
        <v>5k</v>
      </c>
    </row>
    <row r="3754" spans="1:5" ht="12" x14ac:dyDescent="0.15">
      <c r="A3754" s="11" t="s">
        <v>3883</v>
      </c>
      <c r="B3754">
        <f t="shared" si="58"/>
        <v>8</v>
      </c>
      <c r="C3754" t="str">
        <f>IF(ISNA(VLOOKUP(A3754,words!$A$2:$A$236,1,FALSE)),"-","Normal")</f>
        <v>-</v>
      </c>
      <c r="D3754" t="str">
        <f>IF(ISNA(VLOOKUP(A3754,words_1k!$A$2:$A$1024,1,FALSE)),"-","1k")</f>
        <v>-</v>
      </c>
      <c r="E3754" t="str">
        <f>IF(ISNA(VLOOKUP(A3754,words_5k!$A$2:$A$5024,1,FALSE)),"-","5k")</f>
        <v>5k</v>
      </c>
    </row>
    <row r="3755" spans="1:5" ht="12" x14ac:dyDescent="0.15">
      <c r="A3755" s="11" t="s">
        <v>3884</v>
      </c>
      <c r="B3755">
        <f t="shared" si="58"/>
        <v>5</v>
      </c>
      <c r="C3755" t="str">
        <f>IF(ISNA(VLOOKUP(A3755,words!$A$2:$A$236,1,FALSE)),"-","Normal")</f>
        <v>-</v>
      </c>
      <c r="D3755" t="str">
        <f>IF(ISNA(VLOOKUP(A3755,words_1k!$A$2:$A$1024,1,FALSE)),"-","1k")</f>
        <v>-</v>
      </c>
      <c r="E3755" t="str">
        <f>IF(ISNA(VLOOKUP(A3755,words_5k!$A$2:$A$5024,1,FALSE)),"-","5k")</f>
        <v>5k</v>
      </c>
    </row>
    <row r="3756" spans="1:5" ht="12" x14ac:dyDescent="0.15">
      <c r="A3756" s="11" t="s">
        <v>3885</v>
      </c>
      <c r="B3756">
        <f t="shared" si="58"/>
        <v>7</v>
      </c>
      <c r="C3756" t="str">
        <f>IF(ISNA(VLOOKUP(A3756,words!$A$2:$A$236,1,FALSE)),"-","Normal")</f>
        <v>-</v>
      </c>
      <c r="D3756" t="str">
        <f>IF(ISNA(VLOOKUP(A3756,words_1k!$A$2:$A$1024,1,FALSE)),"-","1k")</f>
        <v>-</v>
      </c>
      <c r="E3756" t="str">
        <f>IF(ISNA(VLOOKUP(A3756,words_5k!$A$2:$A$5024,1,FALSE)),"-","5k")</f>
        <v>5k</v>
      </c>
    </row>
    <row r="3757" spans="1:5" ht="12" x14ac:dyDescent="0.15">
      <c r="A3757" s="11" t="s">
        <v>3886</v>
      </c>
      <c r="B3757">
        <f t="shared" si="58"/>
        <v>4</v>
      </c>
      <c r="C3757" t="str">
        <f>IF(ISNA(VLOOKUP(A3757,words!$A$2:$A$236,1,FALSE)),"-","Normal")</f>
        <v>-</v>
      </c>
      <c r="D3757" t="str">
        <f>IF(ISNA(VLOOKUP(A3757,words_1k!$A$2:$A$1024,1,FALSE)),"-","1k")</f>
        <v>-</v>
      </c>
      <c r="E3757" t="str">
        <f>IF(ISNA(VLOOKUP(A3757,words_5k!$A$2:$A$5024,1,FALSE)),"-","5k")</f>
        <v>5k</v>
      </c>
    </row>
    <row r="3758" spans="1:5" ht="12" x14ac:dyDescent="0.15">
      <c r="A3758" s="11" t="s">
        <v>3887</v>
      </c>
      <c r="B3758">
        <f t="shared" si="58"/>
        <v>6</v>
      </c>
      <c r="C3758" t="str">
        <f>IF(ISNA(VLOOKUP(A3758,words!$A$2:$A$236,1,FALSE)),"-","Normal")</f>
        <v>-</v>
      </c>
      <c r="D3758" t="str">
        <f>IF(ISNA(VLOOKUP(A3758,words_1k!$A$2:$A$1024,1,FALSE)),"-","1k")</f>
        <v>-</v>
      </c>
      <c r="E3758" t="str">
        <f>IF(ISNA(VLOOKUP(A3758,words_5k!$A$2:$A$5024,1,FALSE)),"-","5k")</f>
        <v>5k</v>
      </c>
    </row>
    <row r="3759" spans="1:5" ht="12" x14ac:dyDescent="0.15">
      <c r="A3759" s="11" t="s">
        <v>3888</v>
      </c>
      <c r="B3759">
        <f t="shared" si="58"/>
        <v>6</v>
      </c>
      <c r="C3759" t="str">
        <f>IF(ISNA(VLOOKUP(A3759,words!$A$2:$A$236,1,FALSE)),"-","Normal")</f>
        <v>-</v>
      </c>
      <c r="D3759" t="str">
        <f>IF(ISNA(VLOOKUP(A3759,words_1k!$A$2:$A$1024,1,FALSE)),"-","1k")</f>
        <v>-</v>
      </c>
      <c r="E3759" t="str">
        <f>IF(ISNA(VLOOKUP(A3759,words_5k!$A$2:$A$5024,1,FALSE)),"-","5k")</f>
        <v>5k</v>
      </c>
    </row>
    <row r="3760" spans="1:5" ht="12" x14ac:dyDescent="0.15">
      <c r="A3760" s="11" t="s">
        <v>3889</v>
      </c>
      <c r="B3760">
        <f t="shared" si="58"/>
        <v>4</v>
      </c>
      <c r="C3760" t="str">
        <f>IF(ISNA(VLOOKUP(A3760,words!$A$2:$A$236,1,FALSE)),"-","Normal")</f>
        <v>-</v>
      </c>
      <c r="D3760" t="str">
        <f>IF(ISNA(VLOOKUP(A3760,words_1k!$A$2:$A$1024,1,FALSE)),"-","1k")</f>
        <v>-</v>
      </c>
      <c r="E3760" t="str">
        <f>IF(ISNA(VLOOKUP(A3760,words_5k!$A$2:$A$5024,1,FALSE)),"-","5k")</f>
        <v>5k</v>
      </c>
    </row>
    <row r="3761" spans="1:5" ht="12" x14ac:dyDescent="0.15">
      <c r="A3761" s="11" t="s">
        <v>3890</v>
      </c>
      <c r="B3761">
        <f t="shared" si="58"/>
        <v>5</v>
      </c>
      <c r="C3761" t="str">
        <f>IF(ISNA(VLOOKUP(A3761,words!$A$2:$A$236,1,FALSE)),"-","Normal")</f>
        <v>-</v>
      </c>
      <c r="D3761" t="str">
        <f>IF(ISNA(VLOOKUP(A3761,words_1k!$A$2:$A$1024,1,FALSE)),"-","1k")</f>
        <v>-</v>
      </c>
      <c r="E3761" t="str">
        <f>IF(ISNA(VLOOKUP(A3761,words_5k!$A$2:$A$5024,1,FALSE)),"-","5k")</f>
        <v>5k</v>
      </c>
    </row>
    <row r="3762" spans="1:5" ht="12" x14ac:dyDescent="0.15">
      <c r="A3762" s="11" t="s">
        <v>3891</v>
      </c>
      <c r="B3762">
        <f t="shared" si="58"/>
        <v>5</v>
      </c>
      <c r="C3762" t="str">
        <f>IF(ISNA(VLOOKUP(A3762,words!$A$2:$A$236,1,FALSE)),"-","Normal")</f>
        <v>-</v>
      </c>
      <c r="D3762" t="str">
        <f>IF(ISNA(VLOOKUP(A3762,words_1k!$A$2:$A$1024,1,FALSE)),"-","1k")</f>
        <v>-</v>
      </c>
      <c r="E3762" t="str">
        <f>IF(ISNA(VLOOKUP(A3762,words_5k!$A$2:$A$5024,1,FALSE)),"-","5k")</f>
        <v>5k</v>
      </c>
    </row>
    <row r="3763" spans="1:5" ht="12" x14ac:dyDescent="0.15">
      <c r="A3763" s="11" t="s">
        <v>3892</v>
      </c>
      <c r="B3763">
        <f t="shared" si="58"/>
        <v>5</v>
      </c>
      <c r="C3763" t="str">
        <f>IF(ISNA(VLOOKUP(A3763,words!$A$2:$A$236,1,FALSE)),"-","Normal")</f>
        <v>-</v>
      </c>
      <c r="D3763" t="str">
        <f>IF(ISNA(VLOOKUP(A3763,words_1k!$A$2:$A$1024,1,FALSE)),"-","1k")</f>
        <v>-</v>
      </c>
      <c r="E3763" t="str">
        <f>IF(ISNA(VLOOKUP(A3763,words_5k!$A$2:$A$5024,1,FALSE)),"-","5k")</f>
        <v>5k</v>
      </c>
    </row>
    <row r="3764" spans="1:5" ht="12" x14ac:dyDescent="0.15">
      <c r="A3764" s="11" t="s">
        <v>3893</v>
      </c>
      <c r="B3764">
        <f t="shared" si="58"/>
        <v>5</v>
      </c>
      <c r="C3764" t="str">
        <f>IF(ISNA(VLOOKUP(A3764,words!$A$2:$A$236,1,FALSE)),"-","Normal")</f>
        <v>-</v>
      </c>
      <c r="D3764" t="str">
        <f>IF(ISNA(VLOOKUP(A3764,words_1k!$A$2:$A$1024,1,FALSE)),"-","1k")</f>
        <v>-</v>
      </c>
      <c r="E3764" t="str">
        <f>IF(ISNA(VLOOKUP(A3764,words_5k!$A$2:$A$5024,1,FALSE)),"-","5k")</f>
        <v>5k</v>
      </c>
    </row>
    <row r="3765" spans="1:5" ht="12" x14ac:dyDescent="0.15">
      <c r="A3765" s="11" t="s">
        <v>3894</v>
      </c>
      <c r="B3765">
        <f t="shared" si="58"/>
        <v>5</v>
      </c>
      <c r="C3765" t="str">
        <f>IF(ISNA(VLOOKUP(A3765,words!$A$2:$A$236,1,FALSE)),"-","Normal")</f>
        <v>-</v>
      </c>
      <c r="D3765" t="str">
        <f>IF(ISNA(VLOOKUP(A3765,words_1k!$A$2:$A$1024,1,FALSE)),"-","1k")</f>
        <v>-</v>
      </c>
      <c r="E3765" t="str">
        <f>IF(ISNA(VLOOKUP(A3765,words_5k!$A$2:$A$5024,1,FALSE)),"-","5k")</f>
        <v>5k</v>
      </c>
    </row>
    <row r="3766" spans="1:5" ht="12" x14ac:dyDescent="0.15">
      <c r="A3766" s="11" t="s">
        <v>3895</v>
      </c>
      <c r="B3766">
        <f t="shared" si="58"/>
        <v>5</v>
      </c>
      <c r="C3766" t="str">
        <f>IF(ISNA(VLOOKUP(A3766,words!$A$2:$A$236,1,FALSE)),"-","Normal")</f>
        <v>-</v>
      </c>
      <c r="D3766" t="str">
        <f>IF(ISNA(VLOOKUP(A3766,words_1k!$A$2:$A$1024,1,FALSE)),"-","1k")</f>
        <v>-</v>
      </c>
      <c r="E3766" t="str">
        <f>IF(ISNA(VLOOKUP(A3766,words_5k!$A$2:$A$5024,1,FALSE)),"-","5k")</f>
        <v>5k</v>
      </c>
    </row>
    <row r="3767" spans="1:5" ht="12" x14ac:dyDescent="0.15">
      <c r="A3767" s="11" t="s">
        <v>3896</v>
      </c>
      <c r="B3767">
        <f t="shared" si="58"/>
        <v>4</v>
      </c>
      <c r="C3767" t="str">
        <f>IF(ISNA(VLOOKUP(A3767,words!$A$2:$A$236,1,FALSE)),"-","Normal")</f>
        <v>-</v>
      </c>
      <c r="D3767" t="str">
        <f>IF(ISNA(VLOOKUP(A3767,words_1k!$A$2:$A$1024,1,FALSE)),"-","1k")</f>
        <v>-</v>
      </c>
      <c r="E3767" t="str">
        <f>IF(ISNA(VLOOKUP(A3767,words_5k!$A$2:$A$5024,1,FALSE)),"-","5k")</f>
        <v>5k</v>
      </c>
    </row>
    <row r="3768" spans="1:5" ht="12" x14ac:dyDescent="0.15">
      <c r="A3768" s="11" t="s">
        <v>3897</v>
      </c>
      <c r="B3768">
        <f t="shared" si="58"/>
        <v>6</v>
      </c>
      <c r="C3768" t="str">
        <f>IF(ISNA(VLOOKUP(A3768,words!$A$2:$A$236,1,FALSE)),"-","Normal")</f>
        <v>-</v>
      </c>
      <c r="D3768" t="str">
        <f>IF(ISNA(VLOOKUP(A3768,words_1k!$A$2:$A$1024,1,FALSE)),"-","1k")</f>
        <v>-</v>
      </c>
      <c r="E3768" t="str">
        <f>IF(ISNA(VLOOKUP(A3768,words_5k!$A$2:$A$5024,1,FALSE)),"-","5k")</f>
        <v>5k</v>
      </c>
    </row>
    <row r="3769" spans="1:5" ht="12" x14ac:dyDescent="0.15">
      <c r="A3769" s="11" t="s">
        <v>3898</v>
      </c>
      <c r="B3769">
        <f t="shared" si="58"/>
        <v>5</v>
      </c>
      <c r="C3769" t="str">
        <f>IF(ISNA(VLOOKUP(A3769,words!$A$2:$A$236,1,FALSE)),"-","Normal")</f>
        <v>-</v>
      </c>
      <c r="D3769" t="str">
        <f>IF(ISNA(VLOOKUP(A3769,words_1k!$A$2:$A$1024,1,FALSE)),"-","1k")</f>
        <v>-</v>
      </c>
      <c r="E3769" t="str">
        <f>IF(ISNA(VLOOKUP(A3769,words_5k!$A$2:$A$5024,1,FALSE)),"-","5k")</f>
        <v>5k</v>
      </c>
    </row>
    <row r="3770" spans="1:5" ht="12" x14ac:dyDescent="0.15">
      <c r="A3770" s="11" t="s">
        <v>3899</v>
      </c>
      <c r="B3770">
        <f t="shared" si="58"/>
        <v>6</v>
      </c>
      <c r="C3770" t="str">
        <f>IF(ISNA(VLOOKUP(A3770,words!$A$2:$A$236,1,FALSE)),"-","Normal")</f>
        <v>-</v>
      </c>
      <c r="D3770" t="str">
        <f>IF(ISNA(VLOOKUP(A3770,words_1k!$A$2:$A$1024,1,FALSE)),"-","1k")</f>
        <v>-</v>
      </c>
      <c r="E3770" t="str">
        <f>IF(ISNA(VLOOKUP(A3770,words_5k!$A$2:$A$5024,1,FALSE)),"-","5k")</f>
        <v>5k</v>
      </c>
    </row>
    <row r="3771" spans="1:5" ht="12" x14ac:dyDescent="0.15">
      <c r="A3771" s="11" t="s">
        <v>3900</v>
      </c>
      <c r="B3771">
        <f t="shared" si="58"/>
        <v>4</v>
      </c>
      <c r="C3771" t="str">
        <f>IF(ISNA(VLOOKUP(A3771,words!$A$2:$A$236,1,FALSE)),"-","Normal")</f>
        <v>-</v>
      </c>
      <c r="D3771" t="str">
        <f>IF(ISNA(VLOOKUP(A3771,words_1k!$A$2:$A$1024,1,FALSE)),"-","1k")</f>
        <v>-</v>
      </c>
      <c r="E3771" t="str">
        <f>IF(ISNA(VLOOKUP(A3771,words_5k!$A$2:$A$5024,1,FALSE)),"-","5k")</f>
        <v>5k</v>
      </c>
    </row>
    <row r="3772" spans="1:5" ht="12" x14ac:dyDescent="0.15">
      <c r="A3772" s="11" t="s">
        <v>3901</v>
      </c>
      <c r="B3772">
        <f t="shared" si="58"/>
        <v>5</v>
      </c>
      <c r="C3772" t="str">
        <f>IF(ISNA(VLOOKUP(A3772,words!$A$2:$A$236,1,FALSE)),"-","Normal")</f>
        <v>-</v>
      </c>
      <c r="D3772" t="str">
        <f>IF(ISNA(VLOOKUP(A3772,words_1k!$A$2:$A$1024,1,FALSE)),"-","1k")</f>
        <v>-</v>
      </c>
      <c r="E3772" t="str">
        <f>IF(ISNA(VLOOKUP(A3772,words_5k!$A$2:$A$5024,1,FALSE)),"-","5k")</f>
        <v>5k</v>
      </c>
    </row>
    <row r="3773" spans="1:5" ht="12" x14ac:dyDescent="0.15">
      <c r="A3773" s="11" t="s">
        <v>3902</v>
      </c>
      <c r="B3773">
        <f t="shared" si="58"/>
        <v>5</v>
      </c>
      <c r="C3773" t="str">
        <f>IF(ISNA(VLOOKUP(A3773,words!$A$2:$A$236,1,FALSE)),"-","Normal")</f>
        <v>-</v>
      </c>
      <c r="D3773" t="str">
        <f>IF(ISNA(VLOOKUP(A3773,words_1k!$A$2:$A$1024,1,FALSE)),"-","1k")</f>
        <v>-</v>
      </c>
      <c r="E3773" t="str">
        <f>IF(ISNA(VLOOKUP(A3773,words_5k!$A$2:$A$5024,1,FALSE)),"-","5k")</f>
        <v>5k</v>
      </c>
    </row>
    <row r="3774" spans="1:5" ht="12" x14ac:dyDescent="0.15">
      <c r="A3774" s="11" t="s">
        <v>3903</v>
      </c>
      <c r="B3774">
        <f t="shared" si="58"/>
        <v>5</v>
      </c>
      <c r="C3774" t="str">
        <f>IF(ISNA(VLOOKUP(A3774,words!$A$2:$A$236,1,FALSE)),"-","Normal")</f>
        <v>-</v>
      </c>
      <c r="D3774" t="str">
        <f>IF(ISNA(VLOOKUP(A3774,words_1k!$A$2:$A$1024,1,FALSE)),"-","1k")</f>
        <v>-</v>
      </c>
      <c r="E3774" t="str">
        <f>IF(ISNA(VLOOKUP(A3774,words_5k!$A$2:$A$5024,1,FALSE)),"-","5k")</f>
        <v>5k</v>
      </c>
    </row>
    <row r="3775" spans="1:5" ht="12" x14ac:dyDescent="0.15">
      <c r="A3775" s="11" t="s">
        <v>3904</v>
      </c>
      <c r="B3775">
        <f t="shared" si="58"/>
        <v>8</v>
      </c>
      <c r="C3775" t="str">
        <f>IF(ISNA(VLOOKUP(A3775,words!$A$2:$A$236,1,FALSE)),"-","Normal")</f>
        <v>-</v>
      </c>
      <c r="D3775" t="str">
        <f>IF(ISNA(VLOOKUP(A3775,words_1k!$A$2:$A$1024,1,FALSE)),"-","1k")</f>
        <v>-</v>
      </c>
      <c r="E3775" t="str">
        <f>IF(ISNA(VLOOKUP(A3775,words_5k!$A$2:$A$5024,1,FALSE)),"-","5k")</f>
        <v>5k</v>
      </c>
    </row>
    <row r="3776" spans="1:5" ht="12" x14ac:dyDescent="0.15">
      <c r="A3776" s="11" t="s">
        <v>3905</v>
      </c>
      <c r="B3776">
        <f t="shared" si="58"/>
        <v>6</v>
      </c>
      <c r="C3776" t="str">
        <f>IF(ISNA(VLOOKUP(A3776,words!$A$2:$A$236,1,FALSE)),"-","Normal")</f>
        <v>-</v>
      </c>
      <c r="D3776" t="str">
        <f>IF(ISNA(VLOOKUP(A3776,words_1k!$A$2:$A$1024,1,FALSE)),"-","1k")</f>
        <v>-</v>
      </c>
      <c r="E3776" t="str">
        <f>IF(ISNA(VLOOKUP(A3776,words_5k!$A$2:$A$5024,1,FALSE)),"-","5k")</f>
        <v>5k</v>
      </c>
    </row>
    <row r="3777" spans="1:5" ht="12" x14ac:dyDescent="0.15">
      <c r="A3777" s="11" t="s">
        <v>3906</v>
      </c>
      <c r="B3777">
        <f t="shared" si="58"/>
        <v>4</v>
      </c>
      <c r="C3777" t="str">
        <f>IF(ISNA(VLOOKUP(A3777,words!$A$2:$A$236,1,FALSE)),"-","Normal")</f>
        <v>-</v>
      </c>
      <c r="D3777" t="str">
        <f>IF(ISNA(VLOOKUP(A3777,words_1k!$A$2:$A$1024,1,FALSE)),"-","1k")</f>
        <v>-</v>
      </c>
      <c r="E3777" t="str">
        <f>IF(ISNA(VLOOKUP(A3777,words_5k!$A$2:$A$5024,1,FALSE)),"-","5k")</f>
        <v>5k</v>
      </c>
    </row>
    <row r="3778" spans="1:5" ht="12" x14ac:dyDescent="0.15">
      <c r="A3778" s="11" t="s">
        <v>3907</v>
      </c>
      <c r="B3778">
        <f t="shared" ref="B3778:B3841" si="59">LEN(A3778)</f>
        <v>5</v>
      </c>
      <c r="C3778" t="str">
        <f>IF(ISNA(VLOOKUP(A3778,words!$A$2:$A$236,1,FALSE)),"-","Normal")</f>
        <v>-</v>
      </c>
      <c r="D3778" t="str">
        <f>IF(ISNA(VLOOKUP(A3778,words_1k!$A$2:$A$1024,1,FALSE)),"-","1k")</f>
        <v>-</v>
      </c>
      <c r="E3778" t="str">
        <f>IF(ISNA(VLOOKUP(A3778,words_5k!$A$2:$A$5024,1,FALSE)),"-","5k")</f>
        <v>5k</v>
      </c>
    </row>
    <row r="3779" spans="1:5" ht="12" x14ac:dyDescent="0.15">
      <c r="A3779" s="11" t="s">
        <v>3908</v>
      </c>
      <c r="B3779">
        <f t="shared" si="59"/>
        <v>4</v>
      </c>
      <c r="C3779" t="str">
        <f>IF(ISNA(VLOOKUP(A3779,words!$A$2:$A$236,1,FALSE)),"-","Normal")</f>
        <v>-</v>
      </c>
      <c r="D3779" t="str">
        <f>IF(ISNA(VLOOKUP(A3779,words_1k!$A$2:$A$1024,1,FALSE)),"-","1k")</f>
        <v>-</v>
      </c>
      <c r="E3779" t="str">
        <f>IF(ISNA(VLOOKUP(A3779,words_5k!$A$2:$A$5024,1,FALSE)),"-","5k")</f>
        <v>5k</v>
      </c>
    </row>
    <row r="3780" spans="1:5" ht="12" x14ac:dyDescent="0.15">
      <c r="A3780" s="11" t="s">
        <v>3909</v>
      </c>
      <c r="B3780">
        <f t="shared" si="59"/>
        <v>6</v>
      </c>
      <c r="C3780" t="str">
        <f>IF(ISNA(VLOOKUP(A3780,words!$A$2:$A$236,1,FALSE)),"-","Normal")</f>
        <v>-</v>
      </c>
      <c r="D3780" t="str">
        <f>IF(ISNA(VLOOKUP(A3780,words_1k!$A$2:$A$1024,1,FALSE)),"-","1k")</f>
        <v>-</v>
      </c>
      <c r="E3780" t="str">
        <f>IF(ISNA(VLOOKUP(A3780,words_5k!$A$2:$A$5024,1,FALSE)),"-","5k")</f>
        <v>5k</v>
      </c>
    </row>
    <row r="3781" spans="1:5" ht="12" x14ac:dyDescent="0.15">
      <c r="A3781" s="11" t="s">
        <v>3910</v>
      </c>
      <c r="B3781">
        <f t="shared" si="59"/>
        <v>5</v>
      </c>
      <c r="C3781" t="str">
        <f>IF(ISNA(VLOOKUP(A3781,words!$A$2:$A$236,1,FALSE)),"-","Normal")</f>
        <v>-</v>
      </c>
      <c r="D3781" t="str">
        <f>IF(ISNA(VLOOKUP(A3781,words_1k!$A$2:$A$1024,1,FALSE)),"-","1k")</f>
        <v>-</v>
      </c>
      <c r="E3781" t="str">
        <f>IF(ISNA(VLOOKUP(A3781,words_5k!$A$2:$A$5024,1,FALSE)),"-","5k")</f>
        <v>5k</v>
      </c>
    </row>
    <row r="3782" spans="1:5" ht="12" x14ac:dyDescent="0.15">
      <c r="A3782" s="11" t="s">
        <v>3911</v>
      </c>
      <c r="B3782">
        <f t="shared" si="59"/>
        <v>9</v>
      </c>
      <c r="C3782" t="str">
        <f>IF(ISNA(VLOOKUP(A3782,words!$A$2:$A$236,1,FALSE)),"-","Normal")</f>
        <v>-</v>
      </c>
      <c r="D3782" t="str">
        <f>IF(ISNA(VLOOKUP(A3782,words_1k!$A$2:$A$1024,1,FALSE)),"-","1k")</f>
        <v>-</v>
      </c>
      <c r="E3782" t="str">
        <f>IF(ISNA(VLOOKUP(A3782,words_5k!$A$2:$A$5024,1,FALSE)),"-","5k")</f>
        <v>5k</v>
      </c>
    </row>
    <row r="3783" spans="1:5" ht="12" x14ac:dyDescent="0.15">
      <c r="A3783" s="11" t="s">
        <v>3912</v>
      </c>
      <c r="B3783">
        <f t="shared" si="59"/>
        <v>4</v>
      </c>
      <c r="C3783" t="str">
        <f>IF(ISNA(VLOOKUP(A3783,words!$A$2:$A$236,1,FALSE)),"-","Normal")</f>
        <v>-</v>
      </c>
      <c r="D3783" t="str">
        <f>IF(ISNA(VLOOKUP(A3783,words_1k!$A$2:$A$1024,1,FALSE)),"-","1k")</f>
        <v>-</v>
      </c>
      <c r="E3783" t="str">
        <f>IF(ISNA(VLOOKUP(A3783,words_5k!$A$2:$A$5024,1,FALSE)),"-","5k")</f>
        <v>5k</v>
      </c>
    </row>
    <row r="3784" spans="1:5" ht="12" x14ac:dyDescent="0.15">
      <c r="A3784" s="11" t="s">
        <v>3913</v>
      </c>
      <c r="B3784">
        <f t="shared" si="59"/>
        <v>5</v>
      </c>
      <c r="C3784" t="str">
        <f>IF(ISNA(VLOOKUP(A3784,words!$A$2:$A$236,1,FALSE)),"-","Normal")</f>
        <v>-</v>
      </c>
      <c r="D3784" t="str">
        <f>IF(ISNA(VLOOKUP(A3784,words_1k!$A$2:$A$1024,1,FALSE)),"-","1k")</f>
        <v>-</v>
      </c>
      <c r="E3784" t="str">
        <f>IF(ISNA(VLOOKUP(A3784,words_5k!$A$2:$A$5024,1,FALSE)),"-","5k")</f>
        <v>5k</v>
      </c>
    </row>
    <row r="3785" spans="1:5" ht="12" x14ac:dyDescent="0.15">
      <c r="A3785" s="11" t="s">
        <v>3914</v>
      </c>
      <c r="B3785">
        <f t="shared" si="59"/>
        <v>8</v>
      </c>
      <c r="C3785" t="str">
        <f>IF(ISNA(VLOOKUP(A3785,words!$A$2:$A$236,1,FALSE)),"-","Normal")</f>
        <v>-</v>
      </c>
      <c r="D3785" t="str">
        <f>IF(ISNA(VLOOKUP(A3785,words_1k!$A$2:$A$1024,1,FALSE)),"-","1k")</f>
        <v>-</v>
      </c>
      <c r="E3785" t="str">
        <f>IF(ISNA(VLOOKUP(A3785,words_5k!$A$2:$A$5024,1,FALSE)),"-","5k")</f>
        <v>5k</v>
      </c>
    </row>
    <row r="3786" spans="1:5" ht="12" x14ac:dyDescent="0.15">
      <c r="A3786" s="11" t="s">
        <v>3915</v>
      </c>
      <c r="B3786">
        <f t="shared" si="59"/>
        <v>6</v>
      </c>
      <c r="C3786" t="str">
        <f>IF(ISNA(VLOOKUP(A3786,words!$A$2:$A$236,1,FALSE)),"-","Normal")</f>
        <v>-</v>
      </c>
      <c r="D3786" t="str">
        <f>IF(ISNA(VLOOKUP(A3786,words_1k!$A$2:$A$1024,1,FALSE)),"-","1k")</f>
        <v>-</v>
      </c>
      <c r="E3786" t="str">
        <f>IF(ISNA(VLOOKUP(A3786,words_5k!$A$2:$A$5024,1,FALSE)),"-","5k")</f>
        <v>5k</v>
      </c>
    </row>
    <row r="3787" spans="1:5" ht="12" x14ac:dyDescent="0.15">
      <c r="A3787" s="11" t="s">
        <v>3916</v>
      </c>
      <c r="B3787">
        <f t="shared" si="59"/>
        <v>5</v>
      </c>
      <c r="C3787" t="str">
        <f>IF(ISNA(VLOOKUP(A3787,words!$A$2:$A$236,1,FALSE)),"-","Normal")</f>
        <v>-</v>
      </c>
      <c r="D3787" t="str">
        <f>IF(ISNA(VLOOKUP(A3787,words_1k!$A$2:$A$1024,1,FALSE)),"-","1k")</f>
        <v>-</v>
      </c>
      <c r="E3787" t="str">
        <f>IF(ISNA(VLOOKUP(A3787,words_5k!$A$2:$A$5024,1,FALSE)),"-","5k")</f>
        <v>5k</v>
      </c>
    </row>
    <row r="3788" spans="1:5" ht="12" x14ac:dyDescent="0.15">
      <c r="A3788" s="11" t="s">
        <v>3917</v>
      </c>
      <c r="B3788">
        <f t="shared" si="59"/>
        <v>5</v>
      </c>
      <c r="C3788" t="str">
        <f>IF(ISNA(VLOOKUP(A3788,words!$A$2:$A$236,1,FALSE)),"-","Normal")</f>
        <v>-</v>
      </c>
      <c r="D3788" t="str">
        <f>IF(ISNA(VLOOKUP(A3788,words_1k!$A$2:$A$1024,1,FALSE)),"-","1k")</f>
        <v>-</v>
      </c>
      <c r="E3788" t="str">
        <f>IF(ISNA(VLOOKUP(A3788,words_5k!$A$2:$A$5024,1,FALSE)),"-","5k")</f>
        <v>5k</v>
      </c>
    </row>
    <row r="3789" spans="1:5" ht="12" x14ac:dyDescent="0.15">
      <c r="A3789" s="11" t="s">
        <v>3918</v>
      </c>
      <c r="B3789">
        <f t="shared" si="59"/>
        <v>4</v>
      </c>
      <c r="C3789" t="str">
        <f>IF(ISNA(VLOOKUP(A3789,words!$A$2:$A$236,1,FALSE)),"-","Normal")</f>
        <v>-</v>
      </c>
      <c r="D3789" t="str">
        <f>IF(ISNA(VLOOKUP(A3789,words_1k!$A$2:$A$1024,1,FALSE)),"-","1k")</f>
        <v>-</v>
      </c>
      <c r="E3789" t="str">
        <f>IF(ISNA(VLOOKUP(A3789,words_5k!$A$2:$A$5024,1,FALSE)),"-","5k")</f>
        <v>5k</v>
      </c>
    </row>
    <row r="3790" spans="1:5" ht="12" x14ac:dyDescent="0.15">
      <c r="A3790" s="11" t="s">
        <v>3919</v>
      </c>
      <c r="B3790">
        <f t="shared" si="59"/>
        <v>7</v>
      </c>
      <c r="C3790" t="str">
        <f>IF(ISNA(VLOOKUP(A3790,words!$A$2:$A$236,1,FALSE)),"-","Normal")</f>
        <v>-</v>
      </c>
      <c r="D3790" t="str">
        <f>IF(ISNA(VLOOKUP(A3790,words_1k!$A$2:$A$1024,1,FALSE)),"-","1k")</f>
        <v>-</v>
      </c>
      <c r="E3790" t="str">
        <f>IF(ISNA(VLOOKUP(A3790,words_5k!$A$2:$A$5024,1,FALSE)),"-","5k")</f>
        <v>5k</v>
      </c>
    </row>
    <row r="3791" spans="1:5" ht="12" x14ac:dyDescent="0.15">
      <c r="A3791" s="11" t="s">
        <v>3920</v>
      </c>
      <c r="B3791">
        <f t="shared" si="59"/>
        <v>6</v>
      </c>
      <c r="C3791" t="str">
        <f>IF(ISNA(VLOOKUP(A3791,words!$A$2:$A$236,1,FALSE)),"-","Normal")</f>
        <v>-</v>
      </c>
      <c r="D3791" t="str">
        <f>IF(ISNA(VLOOKUP(A3791,words_1k!$A$2:$A$1024,1,FALSE)),"-","1k")</f>
        <v>-</v>
      </c>
      <c r="E3791" t="str">
        <f>IF(ISNA(VLOOKUP(A3791,words_5k!$A$2:$A$5024,1,FALSE)),"-","5k")</f>
        <v>5k</v>
      </c>
    </row>
    <row r="3792" spans="1:5" ht="12" x14ac:dyDescent="0.15">
      <c r="A3792" s="11" t="s">
        <v>3921</v>
      </c>
      <c r="B3792">
        <f t="shared" si="59"/>
        <v>4</v>
      </c>
      <c r="C3792" t="str">
        <f>IF(ISNA(VLOOKUP(A3792,words!$A$2:$A$236,1,FALSE)),"-","Normal")</f>
        <v>-</v>
      </c>
      <c r="D3792" t="str">
        <f>IF(ISNA(VLOOKUP(A3792,words_1k!$A$2:$A$1024,1,FALSE)),"-","1k")</f>
        <v>-</v>
      </c>
      <c r="E3792" t="str">
        <f>IF(ISNA(VLOOKUP(A3792,words_5k!$A$2:$A$5024,1,FALSE)),"-","5k")</f>
        <v>5k</v>
      </c>
    </row>
    <row r="3793" spans="1:5" ht="12" x14ac:dyDescent="0.15">
      <c r="A3793" s="11" t="s">
        <v>3922</v>
      </c>
      <c r="B3793">
        <f t="shared" si="59"/>
        <v>5</v>
      </c>
      <c r="C3793" t="str">
        <f>IF(ISNA(VLOOKUP(A3793,words!$A$2:$A$236,1,FALSE)),"-","Normal")</f>
        <v>-</v>
      </c>
      <c r="D3793" t="str">
        <f>IF(ISNA(VLOOKUP(A3793,words_1k!$A$2:$A$1024,1,FALSE)),"-","1k")</f>
        <v>-</v>
      </c>
      <c r="E3793" t="str">
        <f>IF(ISNA(VLOOKUP(A3793,words_5k!$A$2:$A$5024,1,FALSE)),"-","5k")</f>
        <v>5k</v>
      </c>
    </row>
    <row r="3794" spans="1:5" ht="12" x14ac:dyDescent="0.15">
      <c r="A3794" s="11" t="s">
        <v>3923</v>
      </c>
      <c r="B3794">
        <f t="shared" si="59"/>
        <v>5</v>
      </c>
      <c r="C3794" t="str">
        <f>IF(ISNA(VLOOKUP(A3794,words!$A$2:$A$236,1,FALSE)),"-","Normal")</f>
        <v>-</v>
      </c>
      <c r="D3794" t="str">
        <f>IF(ISNA(VLOOKUP(A3794,words_1k!$A$2:$A$1024,1,FALSE)),"-","1k")</f>
        <v>-</v>
      </c>
      <c r="E3794" t="str">
        <f>IF(ISNA(VLOOKUP(A3794,words_5k!$A$2:$A$5024,1,FALSE)),"-","5k")</f>
        <v>5k</v>
      </c>
    </row>
    <row r="3795" spans="1:5" ht="12" x14ac:dyDescent="0.15">
      <c r="A3795" s="11" t="s">
        <v>3924</v>
      </c>
      <c r="B3795">
        <f t="shared" si="59"/>
        <v>5</v>
      </c>
      <c r="C3795" t="str">
        <f>IF(ISNA(VLOOKUP(A3795,words!$A$2:$A$236,1,FALSE)),"-","Normal")</f>
        <v>-</v>
      </c>
      <c r="D3795" t="str">
        <f>IF(ISNA(VLOOKUP(A3795,words_1k!$A$2:$A$1024,1,FALSE)),"-","1k")</f>
        <v>-</v>
      </c>
      <c r="E3795" t="str">
        <f>IF(ISNA(VLOOKUP(A3795,words_5k!$A$2:$A$5024,1,FALSE)),"-","5k")</f>
        <v>5k</v>
      </c>
    </row>
    <row r="3796" spans="1:5" ht="12" x14ac:dyDescent="0.15">
      <c r="A3796" s="11" t="s">
        <v>3925</v>
      </c>
      <c r="B3796">
        <f t="shared" si="59"/>
        <v>4</v>
      </c>
      <c r="C3796" t="str">
        <f>IF(ISNA(VLOOKUP(A3796,words!$A$2:$A$236,1,FALSE)),"-","Normal")</f>
        <v>-</v>
      </c>
      <c r="D3796" t="str">
        <f>IF(ISNA(VLOOKUP(A3796,words_1k!$A$2:$A$1024,1,FALSE)),"-","1k")</f>
        <v>-</v>
      </c>
      <c r="E3796" t="str">
        <f>IF(ISNA(VLOOKUP(A3796,words_5k!$A$2:$A$5024,1,FALSE)),"-","5k")</f>
        <v>5k</v>
      </c>
    </row>
    <row r="3797" spans="1:5" ht="12" x14ac:dyDescent="0.15">
      <c r="A3797" s="11" t="s">
        <v>3926</v>
      </c>
      <c r="B3797">
        <f t="shared" si="59"/>
        <v>4</v>
      </c>
      <c r="C3797" t="str">
        <f>IF(ISNA(VLOOKUP(A3797,words!$A$2:$A$236,1,FALSE)),"-","Normal")</f>
        <v>-</v>
      </c>
      <c r="D3797" t="str">
        <f>IF(ISNA(VLOOKUP(A3797,words_1k!$A$2:$A$1024,1,FALSE)),"-","1k")</f>
        <v>-</v>
      </c>
      <c r="E3797" t="str">
        <f>IF(ISNA(VLOOKUP(A3797,words_5k!$A$2:$A$5024,1,FALSE)),"-","5k")</f>
        <v>5k</v>
      </c>
    </row>
    <row r="3798" spans="1:5" ht="12" x14ac:dyDescent="0.15">
      <c r="A3798" s="11" t="s">
        <v>3927</v>
      </c>
      <c r="B3798">
        <f t="shared" si="59"/>
        <v>4</v>
      </c>
      <c r="C3798" t="str">
        <f>IF(ISNA(VLOOKUP(A3798,words!$A$2:$A$236,1,FALSE)),"-","Normal")</f>
        <v>-</v>
      </c>
      <c r="D3798" t="str">
        <f>IF(ISNA(VLOOKUP(A3798,words_1k!$A$2:$A$1024,1,FALSE)),"-","1k")</f>
        <v>-</v>
      </c>
      <c r="E3798" t="str">
        <f>IF(ISNA(VLOOKUP(A3798,words_5k!$A$2:$A$5024,1,FALSE)),"-","5k")</f>
        <v>5k</v>
      </c>
    </row>
    <row r="3799" spans="1:5" ht="12" x14ac:dyDescent="0.15">
      <c r="A3799" s="11" t="s">
        <v>3928</v>
      </c>
      <c r="B3799">
        <f t="shared" si="59"/>
        <v>7</v>
      </c>
      <c r="C3799" t="str">
        <f>IF(ISNA(VLOOKUP(A3799,words!$A$2:$A$236,1,FALSE)),"-","Normal")</f>
        <v>-</v>
      </c>
      <c r="D3799" t="str">
        <f>IF(ISNA(VLOOKUP(A3799,words_1k!$A$2:$A$1024,1,FALSE)),"-","1k")</f>
        <v>-</v>
      </c>
      <c r="E3799" t="str">
        <f>IF(ISNA(VLOOKUP(A3799,words_5k!$A$2:$A$5024,1,FALSE)),"-","5k")</f>
        <v>5k</v>
      </c>
    </row>
    <row r="3800" spans="1:5" ht="12" x14ac:dyDescent="0.15">
      <c r="A3800" s="11" t="s">
        <v>3929</v>
      </c>
      <c r="B3800">
        <f t="shared" si="59"/>
        <v>6</v>
      </c>
      <c r="C3800" t="str">
        <f>IF(ISNA(VLOOKUP(A3800,words!$A$2:$A$236,1,FALSE)),"-","Normal")</f>
        <v>-</v>
      </c>
      <c r="D3800" t="str">
        <f>IF(ISNA(VLOOKUP(A3800,words_1k!$A$2:$A$1024,1,FALSE)),"-","1k")</f>
        <v>-</v>
      </c>
      <c r="E3800" t="str">
        <f>IF(ISNA(VLOOKUP(A3800,words_5k!$A$2:$A$5024,1,FALSE)),"-","5k")</f>
        <v>5k</v>
      </c>
    </row>
    <row r="3801" spans="1:5" ht="12" x14ac:dyDescent="0.15">
      <c r="A3801" s="11" t="s">
        <v>3930</v>
      </c>
      <c r="B3801">
        <f t="shared" si="59"/>
        <v>5</v>
      </c>
      <c r="C3801" t="str">
        <f>IF(ISNA(VLOOKUP(A3801,words!$A$2:$A$236,1,FALSE)),"-","Normal")</f>
        <v>-</v>
      </c>
      <c r="D3801" t="str">
        <f>IF(ISNA(VLOOKUP(A3801,words_1k!$A$2:$A$1024,1,FALSE)),"-","1k")</f>
        <v>-</v>
      </c>
      <c r="E3801" t="str">
        <f>IF(ISNA(VLOOKUP(A3801,words_5k!$A$2:$A$5024,1,FALSE)),"-","5k")</f>
        <v>5k</v>
      </c>
    </row>
    <row r="3802" spans="1:5" ht="12" x14ac:dyDescent="0.15">
      <c r="A3802" s="11" t="s">
        <v>3931</v>
      </c>
      <c r="B3802">
        <f t="shared" si="59"/>
        <v>9</v>
      </c>
      <c r="C3802" t="str">
        <f>IF(ISNA(VLOOKUP(A3802,words!$A$2:$A$236,1,FALSE)),"-","Normal")</f>
        <v>-</v>
      </c>
      <c r="D3802" t="str">
        <f>IF(ISNA(VLOOKUP(A3802,words_1k!$A$2:$A$1024,1,FALSE)),"-","1k")</f>
        <v>-</v>
      </c>
      <c r="E3802" t="str">
        <f>IF(ISNA(VLOOKUP(A3802,words_5k!$A$2:$A$5024,1,FALSE)),"-","5k")</f>
        <v>5k</v>
      </c>
    </row>
    <row r="3803" spans="1:5" ht="12" x14ac:dyDescent="0.15">
      <c r="A3803" s="11" t="s">
        <v>3932</v>
      </c>
      <c r="B3803">
        <f t="shared" si="59"/>
        <v>5</v>
      </c>
      <c r="C3803" t="str">
        <f>IF(ISNA(VLOOKUP(A3803,words!$A$2:$A$236,1,FALSE)),"-","Normal")</f>
        <v>-</v>
      </c>
      <c r="D3803" t="str">
        <f>IF(ISNA(VLOOKUP(A3803,words_1k!$A$2:$A$1024,1,FALSE)),"-","1k")</f>
        <v>-</v>
      </c>
      <c r="E3803" t="str">
        <f>IF(ISNA(VLOOKUP(A3803,words_5k!$A$2:$A$5024,1,FALSE)),"-","5k")</f>
        <v>5k</v>
      </c>
    </row>
    <row r="3804" spans="1:5" ht="12" x14ac:dyDescent="0.15">
      <c r="A3804" s="11" t="s">
        <v>3933</v>
      </c>
      <c r="B3804">
        <f t="shared" si="59"/>
        <v>5</v>
      </c>
      <c r="C3804" t="str">
        <f>IF(ISNA(VLOOKUP(A3804,words!$A$2:$A$236,1,FALSE)),"-","Normal")</f>
        <v>-</v>
      </c>
      <c r="D3804" t="str">
        <f>IF(ISNA(VLOOKUP(A3804,words_1k!$A$2:$A$1024,1,FALSE)),"-","1k")</f>
        <v>-</v>
      </c>
      <c r="E3804" t="str">
        <f>IF(ISNA(VLOOKUP(A3804,words_5k!$A$2:$A$5024,1,FALSE)),"-","5k")</f>
        <v>5k</v>
      </c>
    </row>
    <row r="3805" spans="1:5" ht="12" x14ac:dyDescent="0.15">
      <c r="A3805" s="11" t="s">
        <v>3934</v>
      </c>
      <c r="B3805">
        <f t="shared" si="59"/>
        <v>5</v>
      </c>
      <c r="C3805" t="str">
        <f>IF(ISNA(VLOOKUP(A3805,words!$A$2:$A$236,1,FALSE)),"-","Normal")</f>
        <v>-</v>
      </c>
      <c r="D3805" t="str">
        <f>IF(ISNA(VLOOKUP(A3805,words_1k!$A$2:$A$1024,1,FALSE)),"-","1k")</f>
        <v>-</v>
      </c>
      <c r="E3805" t="str">
        <f>IF(ISNA(VLOOKUP(A3805,words_5k!$A$2:$A$5024,1,FALSE)),"-","5k")</f>
        <v>5k</v>
      </c>
    </row>
    <row r="3806" spans="1:5" ht="12" x14ac:dyDescent="0.15">
      <c r="A3806" s="11" t="s">
        <v>3935</v>
      </c>
      <c r="B3806">
        <f t="shared" si="59"/>
        <v>9</v>
      </c>
      <c r="C3806" t="str">
        <f>IF(ISNA(VLOOKUP(A3806,words!$A$2:$A$236,1,FALSE)),"-","Normal")</f>
        <v>-</v>
      </c>
      <c r="D3806" t="str">
        <f>IF(ISNA(VLOOKUP(A3806,words_1k!$A$2:$A$1024,1,FALSE)),"-","1k")</f>
        <v>-</v>
      </c>
      <c r="E3806" t="str">
        <f>IF(ISNA(VLOOKUP(A3806,words_5k!$A$2:$A$5024,1,FALSE)),"-","5k")</f>
        <v>5k</v>
      </c>
    </row>
    <row r="3807" spans="1:5" ht="12" x14ac:dyDescent="0.15">
      <c r="A3807" s="11" t="s">
        <v>3936</v>
      </c>
      <c r="B3807">
        <f t="shared" si="59"/>
        <v>5</v>
      </c>
      <c r="C3807" t="str">
        <f>IF(ISNA(VLOOKUP(A3807,words!$A$2:$A$236,1,FALSE)),"-","Normal")</f>
        <v>-</v>
      </c>
      <c r="D3807" t="str">
        <f>IF(ISNA(VLOOKUP(A3807,words_1k!$A$2:$A$1024,1,FALSE)),"-","1k")</f>
        <v>-</v>
      </c>
      <c r="E3807" t="str">
        <f>IF(ISNA(VLOOKUP(A3807,words_5k!$A$2:$A$5024,1,FALSE)),"-","5k")</f>
        <v>5k</v>
      </c>
    </row>
    <row r="3808" spans="1:5" ht="12" x14ac:dyDescent="0.15">
      <c r="A3808" s="11" t="s">
        <v>3937</v>
      </c>
      <c r="B3808">
        <f t="shared" si="59"/>
        <v>7</v>
      </c>
      <c r="C3808" t="str">
        <f>IF(ISNA(VLOOKUP(A3808,words!$A$2:$A$236,1,FALSE)),"-","Normal")</f>
        <v>-</v>
      </c>
      <c r="D3808" t="str">
        <f>IF(ISNA(VLOOKUP(A3808,words_1k!$A$2:$A$1024,1,FALSE)),"-","1k")</f>
        <v>-</v>
      </c>
      <c r="E3808" t="str">
        <f>IF(ISNA(VLOOKUP(A3808,words_5k!$A$2:$A$5024,1,FALSE)),"-","5k")</f>
        <v>5k</v>
      </c>
    </row>
    <row r="3809" spans="1:5" ht="12" x14ac:dyDescent="0.15">
      <c r="A3809" s="11" t="s">
        <v>3938</v>
      </c>
      <c r="B3809">
        <f t="shared" si="59"/>
        <v>10</v>
      </c>
      <c r="C3809" t="str">
        <f>IF(ISNA(VLOOKUP(A3809,words!$A$2:$A$236,1,FALSE)),"-","Normal")</f>
        <v>-</v>
      </c>
      <c r="D3809" t="str">
        <f>IF(ISNA(VLOOKUP(A3809,words_1k!$A$2:$A$1024,1,FALSE)),"-","1k")</f>
        <v>-</v>
      </c>
      <c r="E3809" t="str">
        <f>IF(ISNA(VLOOKUP(A3809,words_5k!$A$2:$A$5024,1,FALSE)),"-","5k")</f>
        <v>5k</v>
      </c>
    </row>
    <row r="3810" spans="1:5" ht="12" x14ac:dyDescent="0.15">
      <c r="A3810" s="11" t="s">
        <v>3939</v>
      </c>
      <c r="B3810">
        <f t="shared" si="59"/>
        <v>3</v>
      </c>
      <c r="C3810" t="str">
        <f>IF(ISNA(VLOOKUP(A3810,words!$A$2:$A$236,1,FALSE)),"-","Normal")</f>
        <v>-</v>
      </c>
      <c r="D3810" t="str">
        <f>IF(ISNA(VLOOKUP(A3810,words_1k!$A$2:$A$1024,1,FALSE)),"-","1k")</f>
        <v>-</v>
      </c>
      <c r="E3810" t="str">
        <f>IF(ISNA(VLOOKUP(A3810,words_5k!$A$2:$A$5024,1,FALSE)),"-","5k")</f>
        <v>5k</v>
      </c>
    </row>
    <row r="3811" spans="1:5" ht="12" x14ac:dyDescent="0.15">
      <c r="A3811" s="11" t="s">
        <v>3940</v>
      </c>
      <c r="B3811">
        <f t="shared" si="59"/>
        <v>4</v>
      </c>
      <c r="C3811" t="str">
        <f>IF(ISNA(VLOOKUP(A3811,words!$A$2:$A$236,1,FALSE)),"-","Normal")</f>
        <v>-</v>
      </c>
      <c r="D3811" t="str">
        <f>IF(ISNA(VLOOKUP(A3811,words_1k!$A$2:$A$1024,1,FALSE)),"-","1k")</f>
        <v>-</v>
      </c>
      <c r="E3811" t="str">
        <f>IF(ISNA(VLOOKUP(A3811,words_5k!$A$2:$A$5024,1,FALSE)),"-","5k")</f>
        <v>5k</v>
      </c>
    </row>
    <row r="3812" spans="1:5" ht="12" x14ac:dyDescent="0.15">
      <c r="A3812" s="11" t="s">
        <v>3941</v>
      </c>
      <c r="B3812">
        <f t="shared" si="59"/>
        <v>4</v>
      </c>
      <c r="C3812" t="str">
        <f>IF(ISNA(VLOOKUP(A3812,words!$A$2:$A$236,1,FALSE)),"-","Normal")</f>
        <v>-</v>
      </c>
      <c r="D3812" t="str">
        <f>IF(ISNA(VLOOKUP(A3812,words_1k!$A$2:$A$1024,1,FALSE)),"-","1k")</f>
        <v>-</v>
      </c>
      <c r="E3812" t="str">
        <f>IF(ISNA(VLOOKUP(A3812,words_5k!$A$2:$A$5024,1,FALSE)),"-","5k")</f>
        <v>5k</v>
      </c>
    </row>
    <row r="3813" spans="1:5" ht="12" x14ac:dyDescent="0.15">
      <c r="A3813" s="11" t="s">
        <v>3942</v>
      </c>
      <c r="B3813">
        <f t="shared" si="59"/>
        <v>4</v>
      </c>
      <c r="C3813" t="str">
        <f>IF(ISNA(VLOOKUP(A3813,words!$A$2:$A$236,1,FALSE)),"-","Normal")</f>
        <v>-</v>
      </c>
      <c r="D3813" t="str">
        <f>IF(ISNA(VLOOKUP(A3813,words_1k!$A$2:$A$1024,1,FALSE)),"-","1k")</f>
        <v>-</v>
      </c>
      <c r="E3813" t="str">
        <f>IF(ISNA(VLOOKUP(A3813,words_5k!$A$2:$A$5024,1,FALSE)),"-","5k")</f>
        <v>5k</v>
      </c>
    </row>
    <row r="3814" spans="1:5" ht="12" x14ac:dyDescent="0.15">
      <c r="A3814" s="11" t="s">
        <v>3943</v>
      </c>
      <c r="B3814">
        <f t="shared" si="59"/>
        <v>4</v>
      </c>
      <c r="C3814" t="str">
        <f>IF(ISNA(VLOOKUP(A3814,words!$A$2:$A$236,1,FALSE)),"-","Normal")</f>
        <v>-</v>
      </c>
      <c r="D3814" t="str">
        <f>IF(ISNA(VLOOKUP(A3814,words_1k!$A$2:$A$1024,1,FALSE)),"-","1k")</f>
        <v>-</v>
      </c>
      <c r="E3814" t="str">
        <f>IF(ISNA(VLOOKUP(A3814,words_5k!$A$2:$A$5024,1,FALSE)),"-","5k")</f>
        <v>5k</v>
      </c>
    </row>
    <row r="3815" spans="1:5" ht="12" x14ac:dyDescent="0.15">
      <c r="A3815" s="11" t="s">
        <v>3944</v>
      </c>
      <c r="B3815">
        <f t="shared" si="59"/>
        <v>4</v>
      </c>
      <c r="C3815" t="str">
        <f>IF(ISNA(VLOOKUP(A3815,words!$A$2:$A$236,1,FALSE)),"-","Normal")</f>
        <v>-</v>
      </c>
      <c r="D3815" t="str">
        <f>IF(ISNA(VLOOKUP(A3815,words_1k!$A$2:$A$1024,1,FALSE)),"-","1k")</f>
        <v>-</v>
      </c>
      <c r="E3815" t="str">
        <f>IF(ISNA(VLOOKUP(A3815,words_5k!$A$2:$A$5024,1,FALSE)),"-","5k")</f>
        <v>5k</v>
      </c>
    </row>
    <row r="3816" spans="1:5" ht="12" x14ac:dyDescent="0.15">
      <c r="A3816" s="11" t="s">
        <v>3945</v>
      </c>
      <c r="B3816">
        <f t="shared" si="59"/>
        <v>7</v>
      </c>
      <c r="C3816" t="str">
        <f>IF(ISNA(VLOOKUP(A3816,words!$A$2:$A$236,1,FALSE)),"-","Normal")</f>
        <v>-</v>
      </c>
      <c r="D3816" t="str">
        <f>IF(ISNA(VLOOKUP(A3816,words_1k!$A$2:$A$1024,1,FALSE)),"-","1k")</f>
        <v>-</v>
      </c>
      <c r="E3816" t="str">
        <f>IF(ISNA(VLOOKUP(A3816,words_5k!$A$2:$A$5024,1,FALSE)),"-","5k")</f>
        <v>5k</v>
      </c>
    </row>
    <row r="3817" spans="1:5" ht="12" x14ac:dyDescent="0.15">
      <c r="A3817" s="11" t="s">
        <v>3946</v>
      </c>
      <c r="B3817">
        <f t="shared" si="59"/>
        <v>6</v>
      </c>
      <c r="C3817" t="str">
        <f>IF(ISNA(VLOOKUP(A3817,words!$A$2:$A$236,1,FALSE)),"-","Normal")</f>
        <v>-</v>
      </c>
      <c r="D3817" t="str">
        <f>IF(ISNA(VLOOKUP(A3817,words_1k!$A$2:$A$1024,1,FALSE)),"-","1k")</f>
        <v>-</v>
      </c>
      <c r="E3817" t="str">
        <f>IF(ISNA(VLOOKUP(A3817,words_5k!$A$2:$A$5024,1,FALSE)),"-","5k")</f>
        <v>5k</v>
      </c>
    </row>
    <row r="3818" spans="1:5" ht="12" x14ac:dyDescent="0.15">
      <c r="A3818" s="11" t="s">
        <v>3947</v>
      </c>
      <c r="B3818">
        <f t="shared" si="59"/>
        <v>4</v>
      </c>
      <c r="C3818" t="str">
        <f>IF(ISNA(VLOOKUP(A3818,words!$A$2:$A$236,1,FALSE)),"-","Normal")</f>
        <v>-</v>
      </c>
      <c r="D3818" t="str">
        <f>IF(ISNA(VLOOKUP(A3818,words_1k!$A$2:$A$1024,1,FALSE)),"-","1k")</f>
        <v>-</v>
      </c>
      <c r="E3818" t="str">
        <f>IF(ISNA(VLOOKUP(A3818,words_5k!$A$2:$A$5024,1,FALSE)),"-","5k")</f>
        <v>5k</v>
      </c>
    </row>
    <row r="3819" spans="1:5" ht="12" x14ac:dyDescent="0.15">
      <c r="A3819" s="11" t="s">
        <v>3948</v>
      </c>
      <c r="B3819">
        <f t="shared" si="59"/>
        <v>4</v>
      </c>
      <c r="C3819" t="str">
        <f>IF(ISNA(VLOOKUP(A3819,words!$A$2:$A$236,1,FALSE)),"-","Normal")</f>
        <v>-</v>
      </c>
      <c r="D3819" t="str">
        <f>IF(ISNA(VLOOKUP(A3819,words_1k!$A$2:$A$1024,1,FALSE)),"-","1k")</f>
        <v>-</v>
      </c>
      <c r="E3819" t="str">
        <f>IF(ISNA(VLOOKUP(A3819,words_5k!$A$2:$A$5024,1,FALSE)),"-","5k")</f>
        <v>5k</v>
      </c>
    </row>
    <row r="3820" spans="1:5" ht="12" x14ac:dyDescent="0.15">
      <c r="A3820" s="11" t="s">
        <v>3949</v>
      </c>
      <c r="B3820">
        <f t="shared" si="59"/>
        <v>3</v>
      </c>
      <c r="C3820" t="str">
        <f>IF(ISNA(VLOOKUP(A3820,words!$A$2:$A$236,1,FALSE)),"-","Normal")</f>
        <v>-</v>
      </c>
      <c r="D3820" t="str">
        <f>IF(ISNA(VLOOKUP(A3820,words_1k!$A$2:$A$1024,1,FALSE)),"-","1k")</f>
        <v>-</v>
      </c>
      <c r="E3820" t="str">
        <f>IF(ISNA(VLOOKUP(A3820,words_5k!$A$2:$A$5024,1,FALSE)),"-","5k")</f>
        <v>5k</v>
      </c>
    </row>
    <row r="3821" spans="1:5" ht="12" x14ac:dyDescent="0.15">
      <c r="A3821" s="11" t="s">
        <v>3950</v>
      </c>
      <c r="B3821">
        <f t="shared" si="59"/>
        <v>3</v>
      </c>
      <c r="C3821" t="str">
        <f>IF(ISNA(VLOOKUP(A3821,words!$A$2:$A$236,1,FALSE)),"-","Normal")</f>
        <v>-</v>
      </c>
      <c r="D3821" t="str">
        <f>IF(ISNA(VLOOKUP(A3821,words_1k!$A$2:$A$1024,1,FALSE)),"-","1k")</f>
        <v>-</v>
      </c>
      <c r="E3821" t="str">
        <f>IF(ISNA(VLOOKUP(A3821,words_5k!$A$2:$A$5024,1,FALSE)),"-","5k")</f>
        <v>5k</v>
      </c>
    </row>
    <row r="3822" spans="1:5" ht="12" x14ac:dyDescent="0.15">
      <c r="A3822" s="11" t="s">
        <v>3951</v>
      </c>
      <c r="B3822">
        <f t="shared" si="59"/>
        <v>6</v>
      </c>
      <c r="C3822" t="str">
        <f>IF(ISNA(VLOOKUP(A3822,words!$A$2:$A$236,1,FALSE)),"-","Normal")</f>
        <v>-</v>
      </c>
      <c r="D3822" t="str">
        <f>IF(ISNA(VLOOKUP(A3822,words_1k!$A$2:$A$1024,1,FALSE)),"-","1k")</f>
        <v>-</v>
      </c>
      <c r="E3822" t="str">
        <f>IF(ISNA(VLOOKUP(A3822,words_5k!$A$2:$A$5024,1,FALSE)),"-","5k")</f>
        <v>5k</v>
      </c>
    </row>
    <row r="3823" spans="1:5" ht="12" x14ac:dyDescent="0.15">
      <c r="A3823" s="11" t="s">
        <v>3952</v>
      </c>
      <c r="B3823">
        <f t="shared" si="59"/>
        <v>3</v>
      </c>
      <c r="C3823" t="str">
        <f>IF(ISNA(VLOOKUP(A3823,words!$A$2:$A$236,1,FALSE)),"-","Normal")</f>
        <v>-</v>
      </c>
      <c r="D3823" t="str">
        <f>IF(ISNA(VLOOKUP(A3823,words_1k!$A$2:$A$1024,1,FALSE)),"-","1k")</f>
        <v>-</v>
      </c>
      <c r="E3823" t="str">
        <f>IF(ISNA(VLOOKUP(A3823,words_5k!$A$2:$A$5024,1,FALSE)),"-","5k")</f>
        <v>5k</v>
      </c>
    </row>
    <row r="3824" spans="1:5" ht="12" x14ac:dyDescent="0.15">
      <c r="A3824" s="11" t="s">
        <v>3953</v>
      </c>
      <c r="B3824">
        <f t="shared" si="59"/>
        <v>3</v>
      </c>
      <c r="C3824" t="str">
        <f>IF(ISNA(VLOOKUP(A3824,words!$A$2:$A$236,1,FALSE)),"-","Normal")</f>
        <v>-</v>
      </c>
      <c r="D3824" t="str">
        <f>IF(ISNA(VLOOKUP(A3824,words_1k!$A$2:$A$1024,1,FALSE)),"-","1k")</f>
        <v>-</v>
      </c>
      <c r="E3824" t="str">
        <f>IF(ISNA(VLOOKUP(A3824,words_5k!$A$2:$A$5024,1,FALSE)),"-","5k")</f>
        <v>5k</v>
      </c>
    </row>
    <row r="3825" spans="1:5" ht="12" x14ac:dyDescent="0.15">
      <c r="A3825" s="11" t="s">
        <v>3954</v>
      </c>
      <c r="B3825">
        <f t="shared" si="59"/>
        <v>4</v>
      </c>
      <c r="C3825" t="str">
        <f>IF(ISNA(VLOOKUP(A3825,words!$A$2:$A$236,1,FALSE)),"-","Normal")</f>
        <v>-</v>
      </c>
      <c r="D3825" t="str">
        <f>IF(ISNA(VLOOKUP(A3825,words_1k!$A$2:$A$1024,1,FALSE)),"-","1k")</f>
        <v>-</v>
      </c>
      <c r="E3825" t="str">
        <f>IF(ISNA(VLOOKUP(A3825,words_5k!$A$2:$A$5024,1,FALSE)),"-","5k")</f>
        <v>5k</v>
      </c>
    </row>
    <row r="3826" spans="1:5" ht="12" x14ac:dyDescent="0.15">
      <c r="A3826" s="11" t="s">
        <v>3955</v>
      </c>
      <c r="B3826">
        <f t="shared" si="59"/>
        <v>6</v>
      </c>
      <c r="C3826" t="str">
        <f>IF(ISNA(VLOOKUP(A3826,words!$A$2:$A$236,1,FALSE)),"-","Normal")</f>
        <v>-</v>
      </c>
      <c r="D3826" t="str">
        <f>IF(ISNA(VLOOKUP(A3826,words_1k!$A$2:$A$1024,1,FALSE)),"-","1k")</f>
        <v>-</v>
      </c>
      <c r="E3826" t="str">
        <f>IF(ISNA(VLOOKUP(A3826,words_5k!$A$2:$A$5024,1,FALSE)),"-","5k")</f>
        <v>5k</v>
      </c>
    </row>
    <row r="3827" spans="1:5" ht="12" x14ac:dyDescent="0.15">
      <c r="A3827" s="11" t="s">
        <v>3956</v>
      </c>
      <c r="B3827">
        <f t="shared" si="59"/>
        <v>5</v>
      </c>
      <c r="C3827" t="str">
        <f>IF(ISNA(VLOOKUP(A3827,words!$A$2:$A$236,1,FALSE)),"-","Normal")</f>
        <v>-</v>
      </c>
      <c r="D3827" t="str">
        <f>IF(ISNA(VLOOKUP(A3827,words_1k!$A$2:$A$1024,1,FALSE)),"-","1k")</f>
        <v>-</v>
      </c>
      <c r="E3827" t="str">
        <f>IF(ISNA(VLOOKUP(A3827,words_5k!$A$2:$A$5024,1,FALSE)),"-","5k")</f>
        <v>5k</v>
      </c>
    </row>
    <row r="3828" spans="1:5" ht="12" x14ac:dyDescent="0.15">
      <c r="A3828" s="11" t="s">
        <v>3957</v>
      </c>
      <c r="B3828">
        <f t="shared" si="59"/>
        <v>4</v>
      </c>
      <c r="C3828" t="str">
        <f>IF(ISNA(VLOOKUP(A3828,words!$A$2:$A$236,1,FALSE)),"-","Normal")</f>
        <v>-</v>
      </c>
      <c r="D3828" t="str">
        <f>IF(ISNA(VLOOKUP(A3828,words_1k!$A$2:$A$1024,1,FALSE)),"-","1k")</f>
        <v>-</v>
      </c>
      <c r="E3828" t="str">
        <f>IF(ISNA(VLOOKUP(A3828,words_5k!$A$2:$A$5024,1,FALSE)),"-","5k")</f>
        <v>5k</v>
      </c>
    </row>
    <row r="3829" spans="1:5" ht="12" x14ac:dyDescent="0.15">
      <c r="A3829" s="11" t="s">
        <v>3958</v>
      </c>
      <c r="B3829">
        <f t="shared" si="59"/>
        <v>4</v>
      </c>
      <c r="C3829" t="str">
        <f>IF(ISNA(VLOOKUP(A3829,words!$A$2:$A$236,1,FALSE)),"-","Normal")</f>
        <v>-</v>
      </c>
      <c r="D3829" t="str">
        <f>IF(ISNA(VLOOKUP(A3829,words_1k!$A$2:$A$1024,1,FALSE)),"-","1k")</f>
        <v>-</v>
      </c>
      <c r="E3829" t="str">
        <f>IF(ISNA(VLOOKUP(A3829,words_5k!$A$2:$A$5024,1,FALSE)),"-","5k")</f>
        <v>5k</v>
      </c>
    </row>
    <row r="3830" spans="1:5" ht="12" x14ac:dyDescent="0.15">
      <c r="A3830" s="11" t="s">
        <v>3959</v>
      </c>
      <c r="B3830">
        <f t="shared" si="59"/>
        <v>3</v>
      </c>
      <c r="C3830" t="str">
        <f>IF(ISNA(VLOOKUP(A3830,words!$A$2:$A$236,1,FALSE)),"-","Normal")</f>
        <v>-</v>
      </c>
      <c r="D3830" t="str">
        <f>IF(ISNA(VLOOKUP(A3830,words_1k!$A$2:$A$1024,1,FALSE)),"-","1k")</f>
        <v>-</v>
      </c>
      <c r="E3830" t="str">
        <f>IF(ISNA(VLOOKUP(A3830,words_5k!$A$2:$A$5024,1,FALSE)),"-","5k")</f>
        <v>5k</v>
      </c>
    </row>
    <row r="3831" spans="1:5" ht="12" x14ac:dyDescent="0.15">
      <c r="A3831" s="11" t="s">
        <v>3960</v>
      </c>
      <c r="B3831">
        <f t="shared" si="59"/>
        <v>6</v>
      </c>
      <c r="C3831" t="str">
        <f>IF(ISNA(VLOOKUP(A3831,words!$A$2:$A$236,1,FALSE)),"-","Normal")</f>
        <v>-</v>
      </c>
      <c r="D3831" t="str">
        <f>IF(ISNA(VLOOKUP(A3831,words_1k!$A$2:$A$1024,1,FALSE)),"-","1k")</f>
        <v>-</v>
      </c>
      <c r="E3831" t="str">
        <f>IF(ISNA(VLOOKUP(A3831,words_5k!$A$2:$A$5024,1,FALSE)),"-","5k")</f>
        <v>5k</v>
      </c>
    </row>
    <row r="3832" spans="1:5" ht="12" x14ac:dyDescent="0.15">
      <c r="A3832" s="11" t="s">
        <v>3961</v>
      </c>
      <c r="B3832">
        <f t="shared" si="59"/>
        <v>5</v>
      </c>
      <c r="C3832" t="str">
        <f>IF(ISNA(VLOOKUP(A3832,words!$A$2:$A$236,1,FALSE)),"-","Normal")</f>
        <v>-</v>
      </c>
      <c r="D3832" t="str">
        <f>IF(ISNA(VLOOKUP(A3832,words_1k!$A$2:$A$1024,1,FALSE)),"-","1k")</f>
        <v>-</v>
      </c>
      <c r="E3832" t="str">
        <f>IF(ISNA(VLOOKUP(A3832,words_5k!$A$2:$A$5024,1,FALSE)),"-","5k")</f>
        <v>5k</v>
      </c>
    </row>
    <row r="3833" spans="1:5" ht="12" x14ac:dyDescent="0.15">
      <c r="A3833" s="11" t="s">
        <v>3962</v>
      </c>
      <c r="B3833">
        <f t="shared" si="59"/>
        <v>4</v>
      </c>
      <c r="C3833" t="str">
        <f>IF(ISNA(VLOOKUP(A3833,words!$A$2:$A$236,1,FALSE)),"-","Normal")</f>
        <v>-</v>
      </c>
      <c r="D3833" t="str">
        <f>IF(ISNA(VLOOKUP(A3833,words_1k!$A$2:$A$1024,1,FALSE)),"-","1k")</f>
        <v>-</v>
      </c>
      <c r="E3833" t="str">
        <f>IF(ISNA(VLOOKUP(A3833,words_5k!$A$2:$A$5024,1,FALSE)),"-","5k")</f>
        <v>5k</v>
      </c>
    </row>
    <row r="3834" spans="1:5" ht="12" x14ac:dyDescent="0.15">
      <c r="A3834" s="11" t="s">
        <v>3963</v>
      </c>
      <c r="B3834">
        <f t="shared" si="59"/>
        <v>4</v>
      </c>
      <c r="C3834" t="str">
        <f>IF(ISNA(VLOOKUP(A3834,words!$A$2:$A$236,1,FALSE)),"-","Normal")</f>
        <v>-</v>
      </c>
      <c r="D3834" t="str">
        <f>IF(ISNA(VLOOKUP(A3834,words_1k!$A$2:$A$1024,1,FALSE)),"-","1k")</f>
        <v>-</v>
      </c>
      <c r="E3834" t="str">
        <f>IF(ISNA(VLOOKUP(A3834,words_5k!$A$2:$A$5024,1,FALSE)),"-","5k")</f>
        <v>5k</v>
      </c>
    </row>
    <row r="3835" spans="1:5" ht="12" x14ac:dyDescent="0.15">
      <c r="A3835" s="11" t="s">
        <v>3964</v>
      </c>
      <c r="B3835">
        <f t="shared" si="59"/>
        <v>6</v>
      </c>
      <c r="C3835" t="str">
        <f>IF(ISNA(VLOOKUP(A3835,words!$A$2:$A$236,1,FALSE)),"-","Normal")</f>
        <v>-</v>
      </c>
      <c r="D3835" t="str">
        <f>IF(ISNA(VLOOKUP(A3835,words_1k!$A$2:$A$1024,1,FALSE)),"-","1k")</f>
        <v>-</v>
      </c>
      <c r="E3835" t="str">
        <f>IF(ISNA(VLOOKUP(A3835,words_5k!$A$2:$A$5024,1,FALSE)),"-","5k")</f>
        <v>5k</v>
      </c>
    </row>
    <row r="3836" spans="1:5" ht="12" x14ac:dyDescent="0.15">
      <c r="A3836" s="11" t="s">
        <v>3965</v>
      </c>
      <c r="B3836">
        <f t="shared" si="59"/>
        <v>4</v>
      </c>
      <c r="C3836" t="str">
        <f>IF(ISNA(VLOOKUP(A3836,words!$A$2:$A$236,1,FALSE)),"-","Normal")</f>
        <v>-</v>
      </c>
      <c r="D3836" t="str">
        <f>IF(ISNA(VLOOKUP(A3836,words_1k!$A$2:$A$1024,1,FALSE)),"-","1k")</f>
        <v>-</v>
      </c>
      <c r="E3836" t="str">
        <f>IF(ISNA(VLOOKUP(A3836,words_5k!$A$2:$A$5024,1,FALSE)),"-","5k")</f>
        <v>5k</v>
      </c>
    </row>
    <row r="3837" spans="1:5" ht="12" x14ac:dyDescent="0.15">
      <c r="A3837" s="11" t="s">
        <v>3966</v>
      </c>
      <c r="B3837">
        <f t="shared" si="59"/>
        <v>4</v>
      </c>
      <c r="C3837" t="str">
        <f>IF(ISNA(VLOOKUP(A3837,words!$A$2:$A$236,1,FALSE)),"-","Normal")</f>
        <v>-</v>
      </c>
      <c r="D3837" t="str">
        <f>IF(ISNA(VLOOKUP(A3837,words_1k!$A$2:$A$1024,1,FALSE)),"-","1k")</f>
        <v>-</v>
      </c>
      <c r="E3837" t="str">
        <f>IF(ISNA(VLOOKUP(A3837,words_5k!$A$2:$A$5024,1,FALSE)),"-","5k")</f>
        <v>5k</v>
      </c>
    </row>
    <row r="3838" spans="1:5" ht="12" x14ac:dyDescent="0.15">
      <c r="A3838" s="11" t="s">
        <v>3967</v>
      </c>
      <c r="B3838">
        <f t="shared" si="59"/>
        <v>5</v>
      </c>
      <c r="C3838" t="str">
        <f>IF(ISNA(VLOOKUP(A3838,words!$A$2:$A$236,1,FALSE)),"-","Normal")</f>
        <v>-</v>
      </c>
      <c r="D3838" t="str">
        <f>IF(ISNA(VLOOKUP(A3838,words_1k!$A$2:$A$1024,1,FALSE)),"-","1k")</f>
        <v>-</v>
      </c>
      <c r="E3838" t="str">
        <f>IF(ISNA(VLOOKUP(A3838,words_5k!$A$2:$A$5024,1,FALSE)),"-","5k")</f>
        <v>5k</v>
      </c>
    </row>
    <row r="3839" spans="1:5" ht="12" x14ac:dyDescent="0.15">
      <c r="A3839" s="11" t="s">
        <v>3968</v>
      </c>
      <c r="B3839">
        <f t="shared" si="59"/>
        <v>4</v>
      </c>
      <c r="C3839" t="str">
        <f>IF(ISNA(VLOOKUP(A3839,words!$A$2:$A$236,1,FALSE)),"-","Normal")</f>
        <v>-</v>
      </c>
      <c r="D3839" t="str">
        <f>IF(ISNA(VLOOKUP(A3839,words_1k!$A$2:$A$1024,1,FALSE)),"-","1k")</f>
        <v>-</v>
      </c>
      <c r="E3839" t="str">
        <f>IF(ISNA(VLOOKUP(A3839,words_5k!$A$2:$A$5024,1,FALSE)),"-","5k")</f>
        <v>5k</v>
      </c>
    </row>
    <row r="3840" spans="1:5" ht="12" x14ac:dyDescent="0.15">
      <c r="A3840" s="11" t="s">
        <v>3969</v>
      </c>
      <c r="B3840">
        <f t="shared" si="59"/>
        <v>4</v>
      </c>
      <c r="C3840" t="str">
        <f>IF(ISNA(VLOOKUP(A3840,words!$A$2:$A$236,1,FALSE)),"-","Normal")</f>
        <v>-</v>
      </c>
      <c r="D3840" t="str">
        <f>IF(ISNA(VLOOKUP(A3840,words_1k!$A$2:$A$1024,1,FALSE)),"-","1k")</f>
        <v>-</v>
      </c>
      <c r="E3840" t="str">
        <f>IF(ISNA(VLOOKUP(A3840,words_5k!$A$2:$A$5024,1,FALSE)),"-","5k")</f>
        <v>5k</v>
      </c>
    </row>
    <row r="3841" spans="1:5" ht="12" x14ac:dyDescent="0.15">
      <c r="A3841" s="11" t="s">
        <v>3970</v>
      </c>
      <c r="B3841">
        <f t="shared" si="59"/>
        <v>4</v>
      </c>
      <c r="C3841" t="str">
        <f>IF(ISNA(VLOOKUP(A3841,words!$A$2:$A$236,1,FALSE)),"-","Normal")</f>
        <v>-</v>
      </c>
      <c r="D3841" t="str">
        <f>IF(ISNA(VLOOKUP(A3841,words_1k!$A$2:$A$1024,1,FALSE)),"-","1k")</f>
        <v>-</v>
      </c>
      <c r="E3841" t="str">
        <f>IF(ISNA(VLOOKUP(A3841,words_5k!$A$2:$A$5024,1,FALSE)),"-","5k")</f>
        <v>5k</v>
      </c>
    </row>
    <row r="3842" spans="1:5" ht="12" x14ac:dyDescent="0.15">
      <c r="A3842" s="11" t="s">
        <v>3971</v>
      </c>
      <c r="B3842">
        <f t="shared" ref="B3842:B3905" si="60">LEN(A3842)</f>
        <v>5</v>
      </c>
      <c r="C3842" t="str">
        <f>IF(ISNA(VLOOKUP(A3842,words!$A$2:$A$236,1,FALSE)),"-","Normal")</f>
        <v>-</v>
      </c>
      <c r="D3842" t="str">
        <f>IF(ISNA(VLOOKUP(A3842,words_1k!$A$2:$A$1024,1,FALSE)),"-","1k")</f>
        <v>-</v>
      </c>
      <c r="E3842" t="str">
        <f>IF(ISNA(VLOOKUP(A3842,words_5k!$A$2:$A$5024,1,FALSE)),"-","5k")</f>
        <v>5k</v>
      </c>
    </row>
    <row r="3843" spans="1:5" ht="12" x14ac:dyDescent="0.15">
      <c r="A3843" s="11" t="s">
        <v>3972</v>
      </c>
      <c r="B3843">
        <f t="shared" si="60"/>
        <v>4</v>
      </c>
      <c r="C3843" t="str">
        <f>IF(ISNA(VLOOKUP(A3843,words!$A$2:$A$236,1,FALSE)),"-","Normal")</f>
        <v>-</v>
      </c>
      <c r="D3843" t="str">
        <f>IF(ISNA(VLOOKUP(A3843,words_1k!$A$2:$A$1024,1,FALSE)),"-","1k")</f>
        <v>-</v>
      </c>
      <c r="E3843" t="str">
        <f>IF(ISNA(VLOOKUP(A3843,words_5k!$A$2:$A$5024,1,FALSE)),"-","5k")</f>
        <v>5k</v>
      </c>
    </row>
    <row r="3844" spans="1:5" ht="12" x14ac:dyDescent="0.15">
      <c r="A3844" s="11" t="s">
        <v>3973</v>
      </c>
      <c r="B3844">
        <f t="shared" si="60"/>
        <v>5</v>
      </c>
      <c r="C3844" t="str">
        <f>IF(ISNA(VLOOKUP(A3844,words!$A$2:$A$236,1,FALSE)),"-","Normal")</f>
        <v>-</v>
      </c>
      <c r="D3844" t="str">
        <f>IF(ISNA(VLOOKUP(A3844,words_1k!$A$2:$A$1024,1,FALSE)),"-","1k")</f>
        <v>-</v>
      </c>
      <c r="E3844" t="str">
        <f>IF(ISNA(VLOOKUP(A3844,words_5k!$A$2:$A$5024,1,FALSE)),"-","5k")</f>
        <v>5k</v>
      </c>
    </row>
    <row r="3845" spans="1:5" ht="12" x14ac:dyDescent="0.15">
      <c r="A3845" s="11" t="s">
        <v>3974</v>
      </c>
      <c r="B3845">
        <f t="shared" si="60"/>
        <v>5</v>
      </c>
      <c r="C3845" t="str">
        <f>IF(ISNA(VLOOKUP(A3845,words!$A$2:$A$236,1,FALSE)),"-","Normal")</f>
        <v>-</v>
      </c>
      <c r="D3845" t="str">
        <f>IF(ISNA(VLOOKUP(A3845,words_1k!$A$2:$A$1024,1,FALSE)),"-","1k")</f>
        <v>-</v>
      </c>
      <c r="E3845" t="str">
        <f>IF(ISNA(VLOOKUP(A3845,words_5k!$A$2:$A$5024,1,FALSE)),"-","5k")</f>
        <v>5k</v>
      </c>
    </row>
    <row r="3846" spans="1:5" ht="12" x14ac:dyDescent="0.15">
      <c r="A3846" s="11" t="s">
        <v>3975</v>
      </c>
      <c r="B3846">
        <f t="shared" si="60"/>
        <v>3</v>
      </c>
      <c r="C3846" t="str">
        <f>IF(ISNA(VLOOKUP(A3846,words!$A$2:$A$236,1,FALSE)),"-","Normal")</f>
        <v>-</v>
      </c>
      <c r="D3846" t="str">
        <f>IF(ISNA(VLOOKUP(A3846,words_1k!$A$2:$A$1024,1,FALSE)),"-","1k")</f>
        <v>-</v>
      </c>
      <c r="E3846" t="str">
        <f>IF(ISNA(VLOOKUP(A3846,words_5k!$A$2:$A$5024,1,FALSE)),"-","5k")</f>
        <v>5k</v>
      </c>
    </row>
    <row r="3847" spans="1:5" ht="12" x14ac:dyDescent="0.15">
      <c r="A3847" s="11" t="s">
        <v>3976</v>
      </c>
      <c r="B3847">
        <f t="shared" si="60"/>
        <v>4</v>
      </c>
      <c r="C3847" t="str">
        <f>IF(ISNA(VLOOKUP(A3847,words!$A$2:$A$236,1,FALSE)),"-","Normal")</f>
        <v>-</v>
      </c>
      <c r="D3847" t="str">
        <f>IF(ISNA(VLOOKUP(A3847,words_1k!$A$2:$A$1024,1,FALSE)),"-","1k")</f>
        <v>-</v>
      </c>
      <c r="E3847" t="str">
        <f>IF(ISNA(VLOOKUP(A3847,words_5k!$A$2:$A$5024,1,FALSE)),"-","5k")</f>
        <v>5k</v>
      </c>
    </row>
    <row r="3848" spans="1:5" ht="12" x14ac:dyDescent="0.15">
      <c r="A3848" s="11" t="s">
        <v>3977</v>
      </c>
      <c r="B3848">
        <f t="shared" si="60"/>
        <v>5</v>
      </c>
      <c r="C3848" t="str">
        <f>IF(ISNA(VLOOKUP(A3848,words!$A$2:$A$236,1,FALSE)),"-","Normal")</f>
        <v>-</v>
      </c>
      <c r="D3848" t="str">
        <f>IF(ISNA(VLOOKUP(A3848,words_1k!$A$2:$A$1024,1,FALSE)),"-","1k")</f>
        <v>-</v>
      </c>
      <c r="E3848" t="str">
        <f>IF(ISNA(VLOOKUP(A3848,words_5k!$A$2:$A$5024,1,FALSE)),"-","5k")</f>
        <v>5k</v>
      </c>
    </row>
    <row r="3849" spans="1:5" ht="12" x14ac:dyDescent="0.15">
      <c r="A3849" s="11" t="s">
        <v>3978</v>
      </c>
      <c r="B3849">
        <f t="shared" si="60"/>
        <v>4</v>
      </c>
      <c r="C3849" t="str">
        <f>IF(ISNA(VLOOKUP(A3849,words!$A$2:$A$236,1,FALSE)),"-","Normal")</f>
        <v>-</v>
      </c>
      <c r="D3849" t="str">
        <f>IF(ISNA(VLOOKUP(A3849,words_1k!$A$2:$A$1024,1,FALSE)),"-","1k")</f>
        <v>-</v>
      </c>
      <c r="E3849" t="str">
        <f>IF(ISNA(VLOOKUP(A3849,words_5k!$A$2:$A$5024,1,FALSE)),"-","5k")</f>
        <v>5k</v>
      </c>
    </row>
    <row r="3850" spans="1:5" ht="12" x14ac:dyDescent="0.15">
      <c r="A3850" s="11" t="s">
        <v>3979</v>
      </c>
      <c r="B3850">
        <f t="shared" si="60"/>
        <v>3</v>
      </c>
      <c r="C3850" t="str">
        <f>IF(ISNA(VLOOKUP(A3850,words!$A$2:$A$236,1,FALSE)),"-","Normal")</f>
        <v>-</v>
      </c>
      <c r="D3850" t="str">
        <f>IF(ISNA(VLOOKUP(A3850,words_1k!$A$2:$A$1024,1,FALSE)),"-","1k")</f>
        <v>-</v>
      </c>
      <c r="E3850" t="str">
        <f>IF(ISNA(VLOOKUP(A3850,words_5k!$A$2:$A$5024,1,FALSE)),"-","5k")</f>
        <v>5k</v>
      </c>
    </row>
    <row r="3851" spans="1:5" ht="12" x14ac:dyDescent="0.15">
      <c r="A3851" s="11" t="s">
        <v>3980</v>
      </c>
      <c r="B3851">
        <f t="shared" si="60"/>
        <v>5</v>
      </c>
      <c r="C3851" t="str">
        <f>IF(ISNA(VLOOKUP(A3851,words!$A$2:$A$236,1,FALSE)),"-","Normal")</f>
        <v>-</v>
      </c>
      <c r="D3851" t="str">
        <f>IF(ISNA(VLOOKUP(A3851,words_1k!$A$2:$A$1024,1,FALSE)),"-","1k")</f>
        <v>-</v>
      </c>
      <c r="E3851" t="str">
        <f>IF(ISNA(VLOOKUP(A3851,words_5k!$A$2:$A$5024,1,FALSE)),"-","5k")</f>
        <v>5k</v>
      </c>
    </row>
    <row r="3852" spans="1:5" ht="12" x14ac:dyDescent="0.15">
      <c r="A3852" s="11" t="s">
        <v>3981</v>
      </c>
      <c r="B3852">
        <f t="shared" si="60"/>
        <v>6</v>
      </c>
      <c r="C3852" t="str">
        <f>IF(ISNA(VLOOKUP(A3852,words!$A$2:$A$236,1,FALSE)),"-","Normal")</f>
        <v>-</v>
      </c>
      <c r="D3852" t="str">
        <f>IF(ISNA(VLOOKUP(A3852,words_1k!$A$2:$A$1024,1,FALSE)),"-","1k")</f>
        <v>-</v>
      </c>
      <c r="E3852" t="str">
        <f>IF(ISNA(VLOOKUP(A3852,words_5k!$A$2:$A$5024,1,FALSE)),"-","5k")</f>
        <v>5k</v>
      </c>
    </row>
    <row r="3853" spans="1:5" ht="12" x14ac:dyDescent="0.15">
      <c r="A3853" s="11" t="s">
        <v>3982</v>
      </c>
      <c r="B3853">
        <f t="shared" si="60"/>
        <v>5</v>
      </c>
      <c r="C3853" t="str">
        <f>IF(ISNA(VLOOKUP(A3853,words!$A$2:$A$236,1,FALSE)),"-","Normal")</f>
        <v>-</v>
      </c>
      <c r="D3853" t="str">
        <f>IF(ISNA(VLOOKUP(A3853,words_1k!$A$2:$A$1024,1,FALSE)),"-","1k")</f>
        <v>-</v>
      </c>
      <c r="E3853" t="str">
        <f>IF(ISNA(VLOOKUP(A3853,words_5k!$A$2:$A$5024,1,FALSE)),"-","5k")</f>
        <v>5k</v>
      </c>
    </row>
    <row r="3854" spans="1:5" ht="12" x14ac:dyDescent="0.15">
      <c r="A3854" s="11" t="s">
        <v>3983</v>
      </c>
      <c r="B3854">
        <f t="shared" si="60"/>
        <v>6</v>
      </c>
      <c r="C3854" t="str">
        <f>IF(ISNA(VLOOKUP(A3854,words!$A$2:$A$236,1,FALSE)),"-","Normal")</f>
        <v>-</v>
      </c>
      <c r="D3854" t="str">
        <f>IF(ISNA(VLOOKUP(A3854,words_1k!$A$2:$A$1024,1,FALSE)),"-","1k")</f>
        <v>-</v>
      </c>
      <c r="E3854" t="str">
        <f>IF(ISNA(VLOOKUP(A3854,words_5k!$A$2:$A$5024,1,FALSE)),"-","5k")</f>
        <v>5k</v>
      </c>
    </row>
    <row r="3855" spans="1:5" ht="12" x14ac:dyDescent="0.15">
      <c r="A3855" s="11" t="s">
        <v>3984</v>
      </c>
      <c r="B3855">
        <f t="shared" si="60"/>
        <v>3</v>
      </c>
      <c r="C3855" t="str">
        <f>IF(ISNA(VLOOKUP(A3855,words!$A$2:$A$236,1,FALSE)),"-","Normal")</f>
        <v>-</v>
      </c>
      <c r="D3855" t="str">
        <f>IF(ISNA(VLOOKUP(A3855,words_1k!$A$2:$A$1024,1,FALSE)),"-","1k")</f>
        <v>-</v>
      </c>
      <c r="E3855" t="str">
        <f>IF(ISNA(VLOOKUP(A3855,words_5k!$A$2:$A$5024,1,FALSE)),"-","5k")</f>
        <v>5k</v>
      </c>
    </row>
    <row r="3856" spans="1:5" ht="12" x14ac:dyDescent="0.15">
      <c r="A3856" s="11" t="s">
        <v>3985</v>
      </c>
      <c r="B3856">
        <f t="shared" si="60"/>
        <v>5</v>
      </c>
      <c r="C3856" t="str">
        <f>IF(ISNA(VLOOKUP(A3856,words!$A$2:$A$236,1,FALSE)),"-","Normal")</f>
        <v>-</v>
      </c>
      <c r="D3856" t="str">
        <f>IF(ISNA(VLOOKUP(A3856,words_1k!$A$2:$A$1024,1,FALSE)),"-","1k")</f>
        <v>-</v>
      </c>
      <c r="E3856" t="str">
        <f>IF(ISNA(VLOOKUP(A3856,words_5k!$A$2:$A$5024,1,FALSE)),"-","5k")</f>
        <v>5k</v>
      </c>
    </row>
    <row r="3857" spans="1:5" ht="12" x14ac:dyDescent="0.15">
      <c r="A3857" s="11" t="s">
        <v>3986</v>
      </c>
      <c r="B3857">
        <f t="shared" si="60"/>
        <v>3</v>
      </c>
      <c r="C3857" t="str">
        <f>IF(ISNA(VLOOKUP(A3857,words!$A$2:$A$236,1,FALSE)),"-","Normal")</f>
        <v>-</v>
      </c>
      <c r="D3857" t="str">
        <f>IF(ISNA(VLOOKUP(A3857,words_1k!$A$2:$A$1024,1,FALSE)),"-","1k")</f>
        <v>-</v>
      </c>
      <c r="E3857" t="str">
        <f>IF(ISNA(VLOOKUP(A3857,words_5k!$A$2:$A$5024,1,FALSE)),"-","5k")</f>
        <v>5k</v>
      </c>
    </row>
    <row r="3858" spans="1:5" ht="12" x14ac:dyDescent="0.15">
      <c r="A3858" s="11" t="s">
        <v>3987</v>
      </c>
      <c r="B3858">
        <f t="shared" si="60"/>
        <v>4</v>
      </c>
      <c r="C3858" t="str">
        <f>IF(ISNA(VLOOKUP(A3858,words!$A$2:$A$236,1,FALSE)),"-","Normal")</f>
        <v>-</v>
      </c>
      <c r="D3858" t="str">
        <f>IF(ISNA(VLOOKUP(A3858,words_1k!$A$2:$A$1024,1,FALSE)),"-","1k")</f>
        <v>-</v>
      </c>
      <c r="E3858" t="str">
        <f>IF(ISNA(VLOOKUP(A3858,words_5k!$A$2:$A$5024,1,FALSE)),"-","5k")</f>
        <v>5k</v>
      </c>
    </row>
    <row r="3859" spans="1:5" ht="12" x14ac:dyDescent="0.15">
      <c r="A3859" s="11" t="s">
        <v>3988</v>
      </c>
      <c r="B3859">
        <f t="shared" si="60"/>
        <v>4</v>
      </c>
      <c r="C3859" t="str">
        <f>IF(ISNA(VLOOKUP(A3859,words!$A$2:$A$236,1,FALSE)),"-","Normal")</f>
        <v>-</v>
      </c>
      <c r="D3859" t="str">
        <f>IF(ISNA(VLOOKUP(A3859,words_1k!$A$2:$A$1024,1,FALSE)),"-","1k")</f>
        <v>-</v>
      </c>
      <c r="E3859" t="str">
        <f>IF(ISNA(VLOOKUP(A3859,words_5k!$A$2:$A$5024,1,FALSE)),"-","5k")</f>
        <v>5k</v>
      </c>
    </row>
    <row r="3860" spans="1:5" ht="12" x14ac:dyDescent="0.15">
      <c r="A3860" s="11" t="s">
        <v>3989</v>
      </c>
      <c r="B3860">
        <f t="shared" si="60"/>
        <v>3</v>
      </c>
      <c r="C3860" t="str">
        <f>IF(ISNA(VLOOKUP(A3860,words!$A$2:$A$236,1,FALSE)),"-","Normal")</f>
        <v>-</v>
      </c>
      <c r="D3860" t="str">
        <f>IF(ISNA(VLOOKUP(A3860,words_1k!$A$2:$A$1024,1,FALSE)),"-","1k")</f>
        <v>-</v>
      </c>
      <c r="E3860" t="str">
        <f>IF(ISNA(VLOOKUP(A3860,words_5k!$A$2:$A$5024,1,FALSE)),"-","5k")</f>
        <v>5k</v>
      </c>
    </row>
    <row r="3861" spans="1:5" ht="12" x14ac:dyDescent="0.15">
      <c r="A3861" s="11" t="s">
        <v>3990</v>
      </c>
      <c r="B3861">
        <f t="shared" si="60"/>
        <v>6</v>
      </c>
      <c r="C3861" t="str">
        <f>IF(ISNA(VLOOKUP(A3861,words!$A$2:$A$236,1,FALSE)),"-","Normal")</f>
        <v>-</v>
      </c>
      <c r="D3861" t="str">
        <f>IF(ISNA(VLOOKUP(A3861,words_1k!$A$2:$A$1024,1,FALSE)),"-","1k")</f>
        <v>-</v>
      </c>
      <c r="E3861" t="str">
        <f>IF(ISNA(VLOOKUP(A3861,words_5k!$A$2:$A$5024,1,FALSE)),"-","5k")</f>
        <v>5k</v>
      </c>
    </row>
    <row r="3862" spans="1:5" ht="12" x14ac:dyDescent="0.15">
      <c r="A3862" s="11" t="s">
        <v>3991</v>
      </c>
      <c r="B3862">
        <f t="shared" si="60"/>
        <v>3</v>
      </c>
      <c r="C3862" t="str">
        <f>IF(ISNA(VLOOKUP(A3862,words!$A$2:$A$236,1,FALSE)),"-","Normal")</f>
        <v>-</v>
      </c>
      <c r="D3862" t="str">
        <f>IF(ISNA(VLOOKUP(A3862,words_1k!$A$2:$A$1024,1,FALSE)),"-","1k")</f>
        <v>-</v>
      </c>
      <c r="E3862" t="str">
        <f>IF(ISNA(VLOOKUP(A3862,words_5k!$A$2:$A$5024,1,FALSE)),"-","5k")</f>
        <v>5k</v>
      </c>
    </row>
    <row r="3863" spans="1:5" ht="12" x14ac:dyDescent="0.15">
      <c r="A3863" s="11" t="s">
        <v>3992</v>
      </c>
      <c r="B3863">
        <f t="shared" si="60"/>
        <v>8</v>
      </c>
      <c r="C3863" t="str">
        <f>IF(ISNA(VLOOKUP(A3863,words!$A$2:$A$236,1,FALSE)),"-","Normal")</f>
        <v>-</v>
      </c>
      <c r="D3863" t="str">
        <f>IF(ISNA(VLOOKUP(A3863,words_1k!$A$2:$A$1024,1,FALSE)),"-","1k")</f>
        <v>-</v>
      </c>
      <c r="E3863" t="str">
        <f>IF(ISNA(VLOOKUP(A3863,words_5k!$A$2:$A$5024,1,FALSE)),"-","5k")</f>
        <v>5k</v>
      </c>
    </row>
    <row r="3864" spans="1:5" ht="12" x14ac:dyDescent="0.15">
      <c r="A3864" s="11" t="s">
        <v>3993</v>
      </c>
      <c r="B3864">
        <f t="shared" si="60"/>
        <v>8</v>
      </c>
      <c r="C3864" t="str">
        <f>IF(ISNA(VLOOKUP(A3864,words!$A$2:$A$236,1,FALSE)),"-","Normal")</f>
        <v>-</v>
      </c>
      <c r="D3864" t="str">
        <f>IF(ISNA(VLOOKUP(A3864,words_1k!$A$2:$A$1024,1,FALSE)),"-","1k")</f>
        <v>-</v>
      </c>
      <c r="E3864" t="str">
        <f>IF(ISNA(VLOOKUP(A3864,words_5k!$A$2:$A$5024,1,FALSE)),"-","5k")</f>
        <v>5k</v>
      </c>
    </row>
    <row r="3865" spans="1:5" ht="12" x14ac:dyDescent="0.15">
      <c r="A3865" s="11" t="s">
        <v>3994</v>
      </c>
      <c r="B3865">
        <f t="shared" si="60"/>
        <v>6</v>
      </c>
      <c r="C3865" t="str">
        <f>IF(ISNA(VLOOKUP(A3865,words!$A$2:$A$236,1,FALSE)),"-","Normal")</f>
        <v>-</v>
      </c>
      <c r="D3865" t="str">
        <f>IF(ISNA(VLOOKUP(A3865,words_1k!$A$2:$A$1024,1,FALSE)),"-","1k")</f>
        <v>-</v>
      </c>
      <c r="E3865" t="str">
        <f>IF(ISNA(VLOOKUP(A3865,words_5k!$A$2:$A$5024,1,FALSE)),"-","5k")</f>
        <v>5k</v>
      </c>
    </row>
    <row r="3866" spans="1:5" ht="12" x14ac:dyDescent="0.15">
      <c r="A3866" s="11" t="s">
        <v>3995</v>
      </c>
      <c r="B3866">
        <f t="shared" si="60"/>
        <v>5</v>
      </c>
      <c r="C3866" t="str">
        <f>IF(ISNA(VLOOKUP(A3866,words!$A$2:$A$236,1,FALSE)),"-","Normal")</f>
        <v>-</v>
      </c>
      <c r="D3866" t="str">
        <f>IF(ISNA(VLOOKUP(A3866,words_1k!$A$2:$A$1024,1,FALSE)),"-","1k")</f>
        <v>-</v>
      </c>
      <c r="E3866" t="str">
        <f>IF(ISNA(VLOOKUP(A3866,words_5k!$A$2:$A$5024,1,FALSE)),"-","5k")</f>
        <v>5k</v>
      </c>
    </row>
    <row r="3867" spans="1:5" ht="12" x14ac:dyDescent="0.15">
      <c r="A3867" s="11" t="s">
        <v>3996</v>
      </c>
      <c r="B3867">
        <f t="shared" si="60"/>
        <v>7</v>
      </c>
      <c r="C3867" t="str">
        <f>IF(ISNA(VLOOKUP(A3867,words!$A$2:$A$236,1,FALSE)),"-","Normal")</f>
        <v>-</v>
      </c>
      <c r="D3867" t="str">
        <f>IF(ISNA(VLOOKUP(A3867,words_1k!$A$2:$A$1024,1,FALSE)),"-","1k")</f>
        <v>-</v>
      </c>
      <c r="E3867" t="str">
        <f>IF(ISNA(VLOOKUP(A3867,words_5k!$A$2:$A$5024,1,FALSE)),"-","5k")</f>
        <v>5k</v>
      </c>
    </row>
    <row r="3868" spans="1:5" ht="12" x14ac:dyDescent="0.15">
      <c r="A3868" s="11" t="s">
        <v>3997</v>
      </c>
      <c r="B3868">
        <f t="shared" si="60"/>
        <v>4</v>
      </c>
      <c r="C3868" t="str">
        <f>IF(ISNA(VLOOKUP(A3868,words!$A$2:$A$236,1,FALSE)),"-","Normal")</f>
        <v>-</v>
      </c>
      <c r="D3868" t="str">
        <f>IF(ISNA(VLOOKUP(A3868,words_1k!$A$2:$A$1024,1,FALSE)),"-","1k")</f>
        <v>-</v>
      </c>
      <c r="E3868" t="str">
        <f>IF(ISNA(VLOOKUP(A3868,words_5k!$A$2:$A$5024,1,FALSE)),"-","5k")</f>
        <v>5k</v>
      </c>
    </row>
    <row r="3869" spans="1:5" ht="12" x14ac:dyDescent="0.15">
      <c r="A3869" s="11" t="s">
        <v>3998</v>
      </c>
      <c r="B3869">
        <f t="shared" si="60"/>
        <v>6</v>
      </c>
      <c r="C3869" t="str">
        <f>IF(ISNA(VLOOKUP(A3869,words!$A$2:$A$236,1,FALSE)),"-","Normal")</f>
        <v>-</v>
      </c>
      <c r="D3869" t="str">
        <f>IF(ISNA(VLOOKUP(A3869,words_1k!$A$2:$A$1024,1,FALSE)),"-","1k")</f>
        <v>-</v>
      </c>
      <c r="E3869" t="str">
        <f>IF(ISNA(VLOOKUP(A3869,words_5k!$A$2:$A$5024,1,FALSE)),"-","5k")</f>
        <v>5k</v>
      </c>
    </row>
    <row r="3870" spans="1:5" ht="12" x14ac:dyDescent="0.15">
      <c r="A3870" s="11" t="s">
        <v>3999</v>
      </c>
      <c r="B3870">
        <f t="shared" si="60"/>
        <v>6</v>
      </c>
      <c r="C3870" t="str">
        <f>IF(ISNA(VLOOKUP(A3870,words!$A$2:$A$236,1,FALSE)),"-","Normal")</f>
        <v>-</v>
      </c>
      <c r="D3870" t="str">
        <f>IF(ISNA(VLOOKUP(A3870,words_1k!$A$2:$A$1024,1,FALSE)),"-","1k")</f>
        <v>-</v>
      </c>
      <c r="E3870" t="str">
        <f>IF(ISNA(VLOOKUP(A3870,words_5k!$A$2:$A$5024,1,FALSE)),"-","5k")</f>
        <v>5k</v>
      </c>
    </row>
    <row r="3871" spans="1:5" ht="12" x14ac:dyDescent="0.15">
      <c r="A3871" s="11" t="s">
        <v>4000</v>
      </c>
      <c r="B3871">
        <f t="shared" si="60"/>
        <v>3</v>
      </c>
      <c r="C3871" t="str">
        <f>IF(ISNA(VLOOKUP(A3871,words!$A$2:$A$236,1,FALSE)),"-","Normal")</f>
        <v>-</v>
      </c>
      <c r="D3871" t="str">
        <f>IF(ISNA(VLOOKUP(A3871,words_1k!$A$2:$A$1024,1,FALSE)),"-","1k")</f>
        <v>-</v>
      </c>
      <c r="E3871" t="str">
        <f>IF(ISNA(VLOOKUP(A3871,words_5k!$A$2:$A$5024,1,FALSE)),"-","5k")</f>
        <v>5k</v>
      </c>
    </row>
    <row r="3872" spans="1:5" ht="12" x14ac:dyDescent="0.15">
      <c r="A3872" s="11" t="s">
        <v>4001</v>
      </c>
      <c r="B3872">
        <f t="shared" si="60"/>
        <v>6</v>
      </c>
      <c r="C3872" t="str">
        <f>IF(ISNA(VLOOKUP(A3872,words!$A$2:$A$236,1,FALSE)),"-","Normal")</f>
        <v>-</v>
      </c>
      <c r="D3872" t="str">
        <f>IF(ISNA(VLOOKUP(A3872,words_1k!$A$2:$A$1024,1,FALSE)),"-","1k")</f>
        <v>-</v>
      </c>
      <c r="E3872" t="str">
        <f>IF(ISNA(VLOOKUP(A3872,words_5k!$A$2:$A$5024,1,FALSE)),"-","5k")</f>
        <v>5k</v>
      </c>
    </row>
    <row r="3873" spans="1:5" ht="12" x14ac:dyDescent="0.15">
      <c r="A3873" s="11" t="s">
        <v>4002</v>
      </c>
      <c r="B3873">
        <f t="shared" si="60"/>
        <v>6</v>
      </c>
      <c r="C3873" t="str">
        <f>IF(ISNA(VLOOKUP(A3873,words!$A$2:$A$236,1,FALSE)),"-","Normal")</f>
        <v>-</v>
      </c>
      <c r="D3873" t="str">
        <f>IF(ISNA(VLOOKUP(A3873,words_1k!$A$2:$A$1024,1,FALSE)),"-","1k")</f>
        <v>-</v>
      </c>
      <c r="E3873" t="str">
        <f>IF(ISNA(VLOOKUP(A3873,words_5k!$A$2:$A$5024,1,FALSE)),"-","5k")</f>
        <v>5k</v>
      </c>
    </row>
    <row r="3874" spans="1:5" ht="12" x14ac:dyDescent="0.15">
      <c r="A3874" s="11" t="s">
        <v>4003</v>
      </c>
      <c r="B3874">
        <f t="shared" si="60"/>
        <v>6</v>
      </c>
      <c r="C3874" t="str">
        <f>IF(ISNA(VLOOKUP(A3874,words!$A$2:$A$236,1,FALSE)),"-","Normal")</f>
        <v>-</v>
      </c>
      <c r="D3874" t="str">
        <f>IF(ISNA(VLOOKUP(A3874,words_1k!$A$2:$A$1024,1,FALSE)),"-","1k")</f>
        <v>-</v>
      </c>
      <c r="E3874" t="str">
        <f>IF(ISNA(VLOOKUP(A3874,words_5k!$A$2:$A$5024,1,FALSE)),"-","5k")</f>
        <v>5k</v>
      </c>
    </row>
    <row r="3875" spans="1:5" ht="12" x14ac:dyDescent="0.15">
      <c r="A3875" s="11" t="s">
        <v>4004</v>
      </c>
      <c r="B3875">
        <f t="shared" si="60"/>
        <v>3</v>
      </c>
      <c r="C3875" t="str">
        <f>IF(ISNA(VLOOKUP(A3875,words!$A$2:$A$236,1,FALSE)),"-","Normal")</f>
        <v>-</v>
      </c>
      <c r="D3875" t="str">
        <f>IF(ISNA(VLOOKUP(A3875,words_1k!$A$2:$A$1024,1,FALSE)),"-","1k")</f>
        <v>-</v>
      </c>
      <c r="E3875" t="str">
        <f>IF(ISNA(VLOOKUP(A3875,words_5k!$A$2:$A$5024,1,FALSE)),"-","5k")</f>
        <v>5k</v>
      </c>
    </row>
    <row r="3876" spans="1:5" ht="12" x14ac:dyDescent="0.15">
      <c r="A3876" s="11" t="s">
        <v>4005</v>
      </c>
      <c r="B3876">
        <f t="shared" si="60"/>
        <v>5</v>
      </c>
      <c r="C3876" t="str">
        <f>IF(ISNA(VLOOKUP(A3876,words!$A$2:$A$236,1,FALSE)),"-","Normal")</f>
        <v>-</v>
      </c>
      <c r="D3876" t="str">
        <f>IF(ISNA(VLOOKUP(A3876,words_1k!$A$2:$A$1024,1,FALSE)),"-","1k")</f>
        <v>-</v>
      </c>
      <c r="E3876" t="str">
        <f>IF(ISNA(VLOOKUP(A3876,words_5k!$A$2:$A$5024,1,FALSE)),"-","5k")</f>
        <v>5k</v>
      </c>
    </row>
    <row r="3877" spans="1:5" ht="12" x14ac:dyDescent="0.15">
      <c r="A3877" s="11" t="s">
        <v>4006</v>
      </c>
      <c r="B3877">
        <f t="shared" si="60"/>
        <v>5</v>
      </c>
      <c r="C3877" t="str">
        <f>IF(ISNA(VLOOKUP(A3877,words!$A$2:$A$236,1,FALSE)),"-","Normal")</f>
        <v>-</v>
      </c>
      <c r="D3877" t="str">
        <f>IF(ISNA(VLOOKUP(A3877,words_1k!$A$2:$A$1024,1,FALSE)),"-","1k")</f>
        <v>-</v>
      </c>
      <c r="E3877" t="str">
        <f>IF(ISNA(VLOOKUP(A3877,words_5k!$A$2:$A$5024,1,FALSE)),"-","5k")</f>
        <v>5k</v>
      </c>
    </row>
    <row r="3878" spans="1:5" ht="12" x14ac:dyDescent="0.15">
      <c r="A3878" s="11" t="s">
        <v>4007</v>
      </c>
      <c r="B3878">
        <f t="shared" si="60"/>
        <v>5</v>
      </c>
      <c r="C3878" t="str">
        <f>IF(ISNA(VLOOKUP(A3878,words!$A$2:$A$236,1,FALSE)),"-","Normal")</f>
        <v>-</v>
      </c>
      <c r="D3878" t="str">
        <f>IF(ISNA(VLOOKUP(A3878,words_1k!$A$2:$A$1024,1,FALSE)),"-","1k")</f>
        <v>-</v>
      </c>
      <c r="E3878" t="str">
        <f>IF(ISNA(VLOOKUP(A3878,words_5k!$A$2:$A$5024,1,FALSE)),"-","5k")</f>
        <v>5k</v>
      </c>
    </row>
    <row r="3879" spans="1:5" ht="12" x14ac:dyDescent="0.15">
      <c r="A3879" s="11" t="s">
        <v>4008</v>
      </c>
      <c r="B3879">
        <f t="shared" si="60"/>
        <v>5</v>
      </c>
      <c r="C3879" t="str">
        <f>IF(ISNA(VLOOKUP(A3879,words!$A$2:$A$236,1,FALSE)),"-","Normal")</f>
        <v>-</v>
      </c>
      <c r="D3879" t="str">
        <f>IF(ISNA(VLOOKUP(A3879,words_1k!$A$2:$A$1024,1,FALSE)),"-","1k")</f>
        <v>-</v>
      </c>
      <c r="E3879" t="str">
        <f>IF(ISNA(VLOOKUP(A3879,words_5k!$A$2:$A$5024,1,FALSE)),"-","5k")</f>
        <v>5k</v>
      </c>
    </row>
    <row r="3880" spans="1:5" ht="12" x14ac:dyDescent="0.15">
      <c r="A3880" s="11" t="s">
        <v>4009</v>
      </c>
      <c r="B3880">
        <f t="shared" si="60"/>
        <v>5</v>
      </c>
      <c r="C3880" t="str">
        <f>IF(ISNA(VLOOKUP(A3880,words!$A$2:$A$236,1,FALSE)),"-","Normal")</f>
        <v>-</v>
      </c>
      <c r="D3880" t="str">
        <f>IF(ISNA(VLOOKUP(A3880,words_1k!$A$2:$A$1024,1,FALSE)),"-","1k")</f>
        <v>-</v>
      </c>
      <c r="E3880" t="str">
        <f>IF(ISNA(VLOOKUP(A3880,words_5k!$A$2:$A$5024,1,FALSE)),"-","5k")</f>
        <v>5k</v>
      </c>
    </row>
    <row r="3881" spans="1:5" ht="12" x14ac:dyDescent="0.15">
      <c r="A3881" s="11" t="s">
        <v>4010</v>
      </c>
      <c r="B3881">
        <f t="shared" si="60"/>
        <v>6</v>
      </c>
      <c r="C3881" t="str">
        <f>IF(ISNA(VLOOKUP(A3881,words!$A$2:$A$236,1,FALSE)),"-","Normal")</f>
        <v>-</v>
      </c>
      <c r="D3881" t="str">
        <f>IF(ISNA(VLOOKUP(A3881,words_1k!$A$2:$A$1024,1,FALSE)),"-","1k")</f>
        <v>-</v>
      </c>
      <c r="E3881" t="str">
        <f>IF(ISNA(VLOOKUP(A3881,words_5k!$A$2:$A$5024,1,FALSE)),"-","5k")</f>
        <v>5k</v>
      </c>
    </row>
    <row r="3882" spans="1:5" ht="12" x14ac:dyDescent="0.15">
      <c r="A3882" s="11" t="s">
        <v>4011</v>
      </c>
      <c r="B3882">
        <f t="shared" si="60"/>
        <v>5</v>
      </c>
      <c r="C3882" t="str">
        <f>IF(ISNA(VLOOKUP(A3882,words!$A$2:$A$236,1,FALSE)),"-","Normal")</f>
        <v>-</v>
      </c>
      <c r="D3882" t="str">
        <f>IF(ISNA(VLOOKUP(A3882,words_1k!$A$2:$A$1024,1,FALSE)),"-","1k")</f>
        <v>-</v>
      </c>
      <c r="E3882" t="str">
        <f>IF(ISNA(VLOOKUP(A3882,words_5k!$A$2:$A$5024,1,FALSE)),"-","5k")</f>
        <v>5k</v>
      </c>
    </row>
    <row r="3883" spans="1:5" ht="12" x14ac:dyDescent="0.15">
      <c r="A3883" s="11" t="s">
        <v>4012</v>
      </c>
      <c r="B3883">
        <f t="shared" si="60"/>
        <v>5</v>
      </c>
      <c r="C3883" t="str">
        <f>IF(ISNA(VLOOKUP(A3883,words!$A$2:$A$236,1,FALSE)),"-","Normal")</f>
        <v>-</v>
      </c>
      <c r="D3883" t="str">
        <f>IF(ISNA(VLOOKUP(A3883,words_1k!$A$2:$A$1024,1,FALSE)),"-","1k")</f>
        <v>-</v>
      </c>
      <c r="E3883" t="str">
        <f>IF(ISNA(VLOOKUP(A3883,words_5k!$A$2:$A$5024,1,FALSE)),"-","5k")</f>
        <v>5k</v>
      </c>
    </row>
    <row r="3884" spans="1:5" ht="12" x14ac:dyDescent="0.15">
      <c r="A3884" s="11" t="s">
        <v>4013</v>
      </c>
      <c r="B3884">
        <f t="shared" si="60"/>
        <v>7</v>
      </c>
      <c r="C3884" t="str">
        <f>IF(ISNA(VLOOKUP(A3884,words!$A$2:$A$236,1,FALSE)),"-","Normal")</f>
        <v>-</v>
      </c>
      <c r="D3884" t="str">
        <f>IF(ISNA(VLOOKUP(A3884,words_1k!$A$2:$A$1024,1,FALSE)),"-","1k")</f>
        <v>-</v>
      </c>
      <c r="E3884" t="str">
        <f>IF(ISNA(VLOOKUP(A3884,words_5k!$A$2:$A$5024,1,FALSE)),"-","5k")</f>
        <v>5k</v>
      </c>
    </row>
    <row r="3885" spans="1:5" ht="12" x14ac:dyDescent="0.15">
      <c r="A3885" s="11" t="s">
        <v>4014</v>
      </c>
      <c r="B3885">
        <f t="shared" si="60"/>
        <v>4</v>
      </c>
      <c r="C3885" t="str">
        <f>IF(ISNA(VLOOKUP(A3885,words!$A$2:$A$236,1,FALSE)),"-","Normal")</f>
        <v>-</v>
      </c>
      <c r="D3885" t="str">
        <f>IF(ISNA(VLOOKUP(A3885,words_1k!$A$2:$A$1024,1,FALSE)),"-","1k")</f>
        <v>-</v>
      </c>
      <c r="E3885" t="str">
        <f>IF(ISNA(VLOOKUP(A3885,words_5k!$A$2:$A$5024,1,FALSE)),"-","5k")</f>
        <v>5k</v>
      </c>
    </row>
    <row r="3886" spans="1:5" ht="12" x14ac:dyDescent="0.15">
      <c r="A3886" s="11" t="s">
        <v>4015</v>
      </c>
      <c r="B3886">
        <f t="shared" si="60"/>
        <v>5</v>
      </c>
      <c r="C3886" t="str">
        <f>IF(ISNA(VLOOKUP(A3886,words!$A$2:$A$236,1,FALSE)),"-","Normal")</f>
        <v>-</v>
      </c>
      <c r="D3886" t="str">
        <f>IF(ISNA(VLOOKUP(A3886,words_1k!$A$2:$A$1024,1,FALSE)),"-","1k")</f>
        <v>-</v>
      </c>
      <c r="E3886" t="str">
        <f>IF(ISNA(VLOOKUP(A3886,words_5k!$A$2:$A$5024,1,FALSE)),"-","5k")</f>
        <v>5k</v>
      </c>
    </row>
    <row r="3887" spans="1:5" ht="12" x14ac:dyDescent="0.15">
      <c r="A3887" s="11" t="s">
        <v>4016</v>
      </c>
      <c r="B3887">
        <f t="shared" si="60"/>
        <v>5</v>
      </c>
      <c r="C3887" t="str">
        <f>IF(ISNA(VLOOKUP(A3887,words!$A$2:$A$236,1,FALSE)),"-","Normal")</f>
        <v>-</v>
      </c>
      <c r="D3887" t="str">
        <f>IF(ISNA(VLOOKUP(A3887,words_1k!$A$2:$A$1024,1,FALSE)),"-","1k")</f>
        <v>-</v>
      </c>
      <c r="E3887" t="str">
        <f>IF(ISNA(VLOOKUP(A3887,words_5k!$A$2:$A$5024,1,FALSE)),"-","5k")</f>
        <v>5k</v>
      </c>
    </row>
    <row r="3888" spans="1:5" ht="12" x14ac:dyDescent="0.15">
      <c r="A3888" s="11" t="s">
        <v>4017</v>
      </c>
      <c r="B3888">
        <f t="shared" si="60"/>
        <v>7</v>
      </c>
      <c r="C3888" t="str">
        <f>IF(ISNA(VLOOKUP(A3888,words!$A$2:$A$236,1,FALSE)),"-","Normal")</f>
        <v>-</v>
      </c>
      <c r="D3888" t="str">
        <f>IF(ISNA(VLOOKUP(A3888,words_1k!$A$2:$A$1024,1,FALSE)),"-","1k")</f>
        <v>-</v>
      </c>
      <c r="E3888" t="str">
        <f>IF(ISNA(VLOOKUP(A3888,words_5k!$A$2:$A$5024,1,FALSE)),"-","5k")</f>
        <v>5k</v>
      </c>
    </row>
    <row r="3889" spans="1:5" ht="12" x14ac:dyDescent="0.15">
      <c r="A3889" s="11" t="s">
        <v>4018</v>
      </c>
      <c r="B3889">
        <f t="shared" si="60"/>
        <v>5</v>
      </c>
      <c r="C3889" t="str">
        <f>IF(ISNA(VLOOKUP(A3889,words!$A$2:$A$236,1,FALSE)),"-","Normal")</f>
        <v>-</v>
      </c>
      <c r="D3889" t="str">
        <f>IF(ISNA(VLOOKUP(A3889,words_1k!$A$2:$A$1024,1,FALSE)),"-","1k")</f>
        <v>-</v>
      </c>
      <c r="E3889" t="str">
        <f>IF(ISNA(VLOOKUP(A3889,words_5k!$A$2:$A$5024,1,FALSE)),"-","5k")</f>
        <v>5k</v>
      </c>
    </row>
    <row r="3890" spans="1:5" ht="12" x14ac:dyDescent="0.15">
      <c r="A3890" s="11" t="s">
        <v>4019</v>
      </c>
      <c r="B3890">
        <f t="shared" si="60"/>
        <v>5</v>
      </c>
      <c r="C3890" t="str">
        <f>IF(ISNA(VLOOKUP(A3890,words!$A$2:$A$236,1,FALSE)),"-","Normal")</f>
        <v>-</v>
      </c>
      <c r="D3890" t="str">
        <f>IF(ISNA(VLOOKUP(A3890,words_1k!$A$2:$A$1024,1,FALSE)),"-","1k")</f>
        <v>-</v>
      </c>
      <c r="E3890" t="str">
        <f>IF(ISNA(VLOOKUP(A3890,words_5k!$A$2:$A$5024,1,FALSE)),"-","5k")</f>
        <v>5k</v>
      </c>
    </row>
    <row r="3891" spans="1:5" ht="12" x14ac:dyDescent="0.15">
      <c r="A3891" s="11" t="s">
        <v>4020</v>
      </c>
      <c r="B3891">
        <f t="shared" si="60"/>
        <v>6</v>
      </c>
      <c r="C3891" t="str">
        <f>IF(ISNA(VLOOKUP(A3891,words!$A$2:$A$236,1,FALSE)),"-","Normal")</f>
        <v>-</v>
      </c>
      <c r="D3891" t="str">
        <f>IF(ISNA(VLOOKUP(A3891,words_1k!$A$2:$A$1024,1,FALSE)),"-","1k")</f>
        <v>-</v>
      </c>
      <c r="E3891" t="str">
        <f>IF(ISNA(VLOOKUP(A3891,words_5k!$A$2:$A$5024,1,FALSE)),"-","5k")</f>
        <v>5k</v>
      </c>
    </row>
    <row r="3892" spans="1:5" ht="12" x14ac:dyDescent="0.15">
      <c r="A3892" s="11" t="s">
        <v>4021</v>
      </c>
      <c r="B3892">
        <f t="shared" si="60"/>
        <v>4</v>
      </c>
      <c r="C3892" t="str">
        <f>IF(ISNA(VLOOKUP(A3892,words!$A$2:$A$236,1,FALSE)),"-","Normal")</f>
        <v>-</v>
      </c>
      <c r="D3892" t="str">
        <f>IF(ISNA(VLOOKUP(A3892,words_1k!$A$2:$A$1024,1,FALSE)),"-","1k")</f>
        <v>-</v>
      </c>
      <c r="E3892" t="str">
        <f>IF(ISNA(VLOOKUP(A3892,words_5k!$A$2:$A$5024,1,FALSE)),"-","5k")</f>
        <v>5k</v>
      </c>
    </row>
    <row r="3893" spans="1:5" ht="12" x14ac:dyDescent="0.15">
      <c r="A3893" s="11" t="s">
        <v>4022</v>
      </c>
      <c r="B3893">
        <f t="shared" si="60"/>
        <v>3</v>
      </c>
      <c r="C3893" t="str">
        <f>IF(ISNA(VLOOKUP(A3893,words!$A$2:$A$236,1,FALSE)),"-","Normal")</f>
        <v>-</v>
      </c>
      <c r="D3893" t="str">
        <f>IF(ISNA(VLOOKUP(A3893,words_1k!$A$2:$A$1024,1,FALSE)),"-","1k")</f>
        <v>-</v>
      </c>
      <c r="E3893" t="str">
        <f>IF(ISNA(VLOOKUP(A3893,words_5k!$A$2:$A$5024,1,FALSE)),"-","5k")</f>
        <v>5k</v>
      </c>
    </row>
    <row r="3894" spans="1:5" ht="12" x14ac:dyDescent="0.15">
      <c r="A3894" s="11" t="s">
        <v>151</v>
      </c>
      <c r="B3894">
        <f t="shared" si="60"/>
        <v>5</v>
      </c>
      <c r="C3894" t="str">
        <f>IF(ISNA(VLOOKUP(A3894,words!$A$2:$A$236,1,FALSE)),"-","Normal")</f>
        <v>Normal</v>
      </c>
      <c r="D3894" t="str">
        <f>IF(ISNA(VLOOKUP(A3894,words_1k!$A$2:$A$1024,1,FALSE)),"-","1k")</f>
        <v>-</v>
      </c>
      <c r="E3894" t="str">
        <f>IF(ISNA(VLOOKUP(A3894,words_5k!$A$2:$A$5024,1,FALSE)),"-","5k")</f>
        <v>5k</v>
      </c>
    </row>
    <row r="3895" spans="1:5" ht="12" x14ac:dyDescent="0.15">
      <c r="A3895" s="11" t="s">
        <v>4023</v>
      </c>
      <c r="B3895">
        <f t="shared" si="60"/>
        <v>2</v>
      </c>
      <c r="C3895" t="str">
        <f>IF(ISNA(VLOOKUP(A3895,words!$A$2:$A$236,1,FALSE)),"-","Normal")</f>
        <v>-</v>
      </c>
      <c r="D3895" t="str">
        <f>IF(ISNA(VLOOKUP(A3895,words_1k!$A$2:$A$1024,1,FALSE)),"-","1k")</f>
        <v>-</v>
      </c>
      <c r="E3895" t="str">
        <f>IF(ISNA(VLOOKUP(A3895,words_5k!$A$2:$A$5024,1,FALSE)),"-","5k")</f>
        <v>5k</v>
      </c>
    </row>
    <row r="3896" spans="1:5" ht="12" x14ac:dyDescent="0.15">
      <c r="A3896" s="11" t="s">
        <v>4024</v>
      </c>
      <c r="B3896">
        <f t="shared" si="60"/>
        <v>4</v>
      </c>
      <c r="C3896" t="str">
        <f>IF(ISNA(VLOOKUP(A3896,words!$A$2:$A$236,1,FALSE)),"-","Normal")</f>
        <v>-</v>
      </c>
      <c r="D3896" t="str">
        <f>IF(ISNA(VLOOKUP(A3896,words_1k!$A$2:$A$1024,1,FALSE)),"-","1k")</f>
        <v>-</v>
      </c>
      <c r="E3896" t="str">
        <f>IF(ISNA(VLOOKUP(A3896,words_5k!$A$2:$A$5024,1,FALSE)),"-","5k")</f>
        <v>5k</v>
      </c>
    </row>
    <row r="3897" spans="1:5" ht="12" x14ac:dyDescent="0.15">
      <c r="A3897" s="11" t="s">
        <v>4025</v>
      </c>
      <c r="B3897">
        <f t="shared" si="60"/>
        <v>5</v>
      </c>
      <c r="C3897" t="str">
        <f>IF(ISNA(VLOOKUP(A3897,words!$A$2:$A$236,1,FALSE)),"-","Normal")</f>
        <v>-</v>
      </c>
      <c r="D3897" t="str">
        <f>IF(ISNA(VLOOKUP(A3897,words_1k!$A$2:$A$1024,1,FALSE)),"-","1k")</f>
        <v>-</v>
      </c>
      <c r="E3897" t="str">
        <f>IF(ISNA(VLOOKUP(A3897,words_5k!$A$2:$A$5024,1,FALSE)),"-","5k")</f>
        <v>5k</v>
      </c>
    </row>
    <row r="3898" spans="1:5" ht="12" x14ac:dyDescent="0.15">
      <c r="A3898" s="11" t="s">
        <v>4026</v>
      </c>
      <c r="B3898">
        <f t="shared" si="60"/>
        <v>5</v>
      </c>
      <c r="C3898" t="str">
        <f>IF(ISNA(VLOOKUP(A3898,words!$A$2:$A$236,1,FALSE)),"-","Normal")</f>
        <v>-</v>
      </c>
      <c r="D3898" t="str">
        <f>IF(ISNA(VLOOKUP(A3898,words_1k!$A$2:$A$1024,1,FALSE)),"-","1k")</f>
        <v>-</v>
      </c>
      <c r="E3898" t="str">
        <f>IF(ISNA(VLOOKUP(A3898,words_5k!$A$2:$A$5024,1,FALSE)),"-","5k")</f>
        <v>5k</v>
      </c>
    </row>
    <row r="3899" spans="1:5" ht="12" x14ac:dyDescent="0.15">
      <c r="A3899" s="11" t="s">
        <v>4027</v>
      </c>
      <c r="B3899">
        <f t="shared" si="60"/>
        <v>4</v>
      </c>
      <c r="C3899" t="str">
        <f>IF(ISNA(VLOOKUP(A3899,words!$A$2:$A$236,1,FALSE)),"-","Normal")</f>
        <v>-</v>
      </c>
      <c r="D3899" t="str">
        <f>IF(ISNA(VLOOKUP(A3899,words_1k!$A$2:$A$1024,1,FALSE)),"-","1k")</f>
        <v>-</v>
      </c>
      <c r="E3899" t="str">
        <f>IF(ISNA(VLOOKUP(A3899,words_5k!$A$2:$A$5024,1,FALSE)),"-","5k")</f>
        <v>5k</v>
      </c>
    </row>
    <row r="3900" spans="1:5" ht="12" x14ac:dyDescent="0.15">
      <c r="A3900" s="11" t="s">
        <v>4028</v>
      </c>
      <c r="B3900">
        <f t="shared" si="60"/>
        <v>7</v>
      </c>
      <c r="C3900" t="str">
        <f>IF(ISNA(VLOOKUP(A3900,words!$A$2:$A$236,1,FALSE)),"-","Normal")</f>
        <v>-</v>
      </c>
      <c r="D3900" t="str">
        <f>IF(ISNA(VLOOKUP(A3900,words_1k!$A$2:$A$1024,1,FALSE)),"-","1k")</f>
        <v>-</v>
      </c>
      <c r="E3900" t="str">
        <f>IF(ISNA(VLOOKUP(A3900,words_5k!$A$2:$A$5024,1,FALSE)),"-","5k")</f>
        <v>5k</v>
      </c>
    </row>
    <row r="3901" spans="1:5" ht="12" x14ac:dyDescent="0.15">
      <c r="A3901" s="11" t="s">
        <v>4029</v>
      </c>
      <c r="B3901">
        <f t="shared" si="60"/>
        <v>5</v>
      </c>
      <c r="C3901" t="str">
        <f>IF(ISNA(VLOOKUP(A3901,words!$A$2:$A$236,1,FALSE)),"-","Normal")</f>
        <v>-</v>
      </c>
      <c r="D3901" t="str">
        <f>IF(ISNA(VLOOKUP(A3901,words_1k!$A$2:$A$1024,1,FALSE)),"-","1k")</f>
        <v>-</v>
      </c>
      <c r="E3901" t="str">
        <f>IF(ISNA(VLOOKUP(A3901,words_5k!$A$2:$A$5024,1,FALSE)),"-","5k")</f>
        <v>5k</v>
      </c>
    </row>
    <row r="3902" spans="1:5" ht="12" x14ac:dyDescent="0.15">
      <c r="A3902" s="11" t="s">
        <v>4030</v>
      </c>
      <c r="B3902">
        <f t="shared" si="60"/>
        <v>7</v>
      </c>
      <c r="C3902" t="str">
        <f>IF(ISNA(VLOOKUP(A3902,words!$A$2:$A$236,1,FALSE)),"-","Normal")</f>
        <v>-</v>
      </c>
      <c r="D3902" t="str">
        <f>IF(ISNA(VLOOKUP(A3902,words_1k!$A$2:$A$1024,1,FALSE)),"-","1k")</f>
        <v>-</v>
      </c>
      <c r="E3902" t="str">
        <f>IF(ISNA(VLOOKUP(A3902,words_5k!$A$2:$A$5024,1,FALSE)),"-","5k")</f>
        <v>5k</v>
      </c>
    </row>
    <row r="3903" spans="1:5" ht="12" x14ac:dyDescent="0.15">
      <c r="A3903" s="11" t="s">
        <v>4031</v>
      </c>
      <c r="B3903">
        <f t="shared" si="60"/>
        <v>5</v>
      </c>
      <c r="C3903" t="str">
        <f>IF(ISNA(VLOOKUP(A3903,words!$A$2:$A$236,1,FALSE)),"-","Normal")</f>
        <v>-</v>
      </c>
      <c r="D3903" t="str">
        <f>IF(ISNA(VLOOKUP(A3903,words_1k!$A$2:$A$1024,1,FALSE)),"-","1k")</f>
        <v>-</v>
      </c>
      <c r="E3903" t="str">
        <f>IF(ISNA(VLOOKUP(A3903,words_5k!$A$2:$A$5024,1,FALSE)),"-","5k")</f>
        <v>5k</v>
      </c>
    </row>
    <row r="3904" spans="1:5" ht="12" x14ac:dyDescent="0.15">
      <c r="A3904" s="11" t="s">
        <v>4032</v>
      </c>
      <c r="B3904">
        <f t="shared" si="60"/>
        <v>4</v>
      </c>
      <c r="C3904" t="str">
        <f>IF(ISNA(VLOOKUP(A3904,words!$A$2:$A$236,1,FALSE)),"-","Normal")</f>
        <v>-</v>
      </c>
      <c r="D3904" t="str">
        <f>IF(ISNA(VLOOKUP(A3904,words_1k!$A$2:$A$1024,1,FALSE)),"-","1k")</f>
        <v>-</v>
      </c>
      <c r="E3904" t="str">
        <f>IF(ISNA(VLOOKUP(A3904,words_5k!$A$2:$A$5024,1,FALSE)),"-","5k")</f>
        <v>5k</v>
      </c>
    </row>
    <row r="3905" spans="1:5" ht="12" x14ac:dyDescent="0.15">
      <c r="A3905" s="11" t="s">
        <v>4033</v>
      </c>
      <c r="B3905">
        <f t="shared" si="60"/>
        <v>5</v>
      </c>
      <c r="C3905" t="str">
        <f>IF(ISNA(VLOOKUP(A3905,words!$A$2:$A$236,1,FALSE)),"-","Normal")</f>
        <v>-</v>
      </c>
      <c r="D3905" t="str">
        <f>IF(ISNA(VLOOKUP(A3905,words_1k!$A$2:$A$1024,1,FALSE)),"-","1k")</f>
        <v>-</v>
      </c>
      <c r="E3905" t="str">
        <f>IF(ISNA(VLOOKUP(A3905,words_5k!$A$2:$A$5024,1,FALSE)),"-","5k")</f>
        <v>5k</v>
      </c>
    </row>
    <row r="3906" spans="1:5" ht="12" x14ac:dyDescent="0.15">
      <c r="A3906" s="11" t="s">
        <v>4034</v>
      </c>
      <c r="B3906">
        <f t="shared" ref="B3906:B3969" si="61">LEN(A3906)</f>
        <v>5</v>
      </c>
      <c r="C3906" t="str">
        <f>IF(ISNA(VLOOKUP(A3906,words!$A$2:$A$236,1,FALSE)),"-","Normal")</f>
        <v>-</v>
      </c>
      <c r="D3906" t="str">
        <f>IF(ISNA(VLOOKUP(A3906,words_1k!$A$2:$A$1024,1,FALSE)),"-","1k")</f>
        <v>-</v>
      </c>
      <c r="E3906" t="str">
        <f>IF(ISNA(VLOOKUP(A3906,words_5k!$A$2:$A$5024,1,FALSE)),"-","5k")</f>
        <v>5k</v>
      </c>
    </row>
    <row r="3907" spans="1:5" ht="12" x14ac:dyDescent="0.15">
      <c r="A3907" s="11" t="s">
        <v>4035</v>
      </c>
      <c r="B3907">
        <f t="shared" si="61"/>
        <v>5</v>
      </c>
      <c r="C3907" t="str">
        <f>IF(ISNA(VLOOKUP(A3907,words!$A$2:$A$236,1,FALSE)),"-","Normal")</f>
        <v>-</v>
      </c>
      <c r="D3907" t="str">
        <f>IF(ISNA(VLOOKUP(A3907,words_1k!$A$2:$A$1024,1,FALSE)),"-","1k")</f>
        <v>-</v>
      </c>
      <c r="E3907" t="str">
        <f>IF(ISNA(VLOOKUP(A3907,words_5k!$A$2:$A$5024,1,FALSE)),"-","5k")</f>
        <v>5k</v>
      </c>
    </row>
    <row r="3908" spans="1:5" ht="12" x14ac:dyDescent="0.15">
      <c r="A3908" s="11" t="s">
        <v>4036</v>
      </c>
      <c r="B3908">
        <f t="shared" si="61"/>
        <v>6</v>
      </c>
      <c r="C3908" t="str">
        <f>IF(ISNA(VLOOKUP(A3908,words!$A$2:$A$236,1,FALSE)),"-","Normal")</f>
        <v>-</v>
      </c>
      <c r="D3908" t="str">
        <f>IF(ISNA(VLOOKUP(A3908,words_1k!$A$2:$A$1024,1,FALSE)),"-","1k")</f>
        <v>-</v>
      </c>
      <c r="E3908" t="str">
        <f>IF(ISNA(VLOOKUP(A3908,words_5k!$A$2:$A$5024,1,FALSE)),"-","5k")</f>
        <v>5k</v>
      </c>
    </row>
    <row r="3909" spans="1:5" ht="12" x14ac:dyDescent="0.15">
      <c r="A3909" s="11" t="s">
        <v>4037</v>
      </c>
      <c r="B3909">
        <f t="shared" si="61"/>
        <v>7</v>
      </c>
      <c r="C3909" t="str">
        <f>IF(ISNA(VLOOKUP(A3909,words!$A$2:$A$236,1,FALSE)),"-","Normal")</f>
        <v>-</v>
      </c>
      <c r="D3909" t="str">
        <f>IF(ISNA(VLOOKUP(A3909,words_1k!$A$2:$A$1024,1,FALSE)),"-","1k")</f>
        <v>-</v>
      </c>
      <c r="E3909" t="str">
        <f>IF(ISNA(VLOOKUP(A3909,words_5k!$A$2:$A$5024,1,FALSE)),"-","5k")</f>
        <v>5k</v>
      </c>
    </row>
    <row r="3910" spans="1:5" ht="12" x14ac:dyDescent="0.15">
      <c r="A3910" s="11" t="s">
        <v>4038</v>
      </c>
      <c r="B3910">
        <f t="shared" si="61"/>
        <v>5</v>
      </c>
      <c r="C3910" t="str">
        <f>IF(ISNA(VLOOKUP(A3910,words!$A$2:$A$236,1,FALSE)),"-","Normal")</f>
        <v>-</v>
      </c>
      <c r="D3910" t="str">
        <f>IF(ISNA(VLOOKUP(A3910,words_1k!$A$2:$A$1024,1,FALSE)),"-","1k")</f>
        <v>-</v>
      </c>
      <c r="E3910" t="str">
        <f>IF(ISNA(VLOOKUP(A3910,words_5k!$A$2:$A$5024,1,FALSE)),"-","5k")</f>
        <v>5k</v>
      </c>
    </row>
    <row r="3911" spans="1:5" ht="12" x14ac:dyDescent="0.15">
      <c r="A3911" s="11" t="s">
        <v>4039</v>
      </c>
      <c r="B3911">
        <f t="shared" si="61"/>
        <v>5</v>
      </c>
      <c r="C3911" t="str">
        <f>IF(ISNA(VLOOKUP(A3911,words!$A$2:$A$236,1,FALSE)),"-","Normal")</f>
        <v>-</v>
      </c>
      <c r="D3911" t="str">
        <f>IF(ISNA(VLOOKUP(A3911,words_1k!$A$2:$A$1024,1,FALSE)),"-","1k")</f>
        <v>-</v>
      </c>
      <c r="E3911" t="str">
        <f>IF(ISNA(VLOOKUP(A3911,words_5k!$A$2:$A$5024,1,FALSE)),"-","5k")</f>
        <v>5k</v>
      </c>
    </row>
    <row r="3912" spans="1:5" ht="12" x14ac:dyDescent="0.15">
      <c r="A3912" s="11" t="s">
        <v>4040</v>
      </c>
      <c r="B3912">
        <f t="shared" si="61"/>
        <v>5</v>
      </c>
      <c r="C3912" t="str">
        <f>IF(ISNA(VLOOKUP(A3912,words!$A$2:$A$236,1,FALSE)),"-","Normal")</f>
        <v>-</v>
      </c>
      <c r="D3912" t="str">
        <f>IF(ISNA(VLOOKUP(A3912,words_1k!$A$2:$A$1024,1,FALSE)),"-","1k")</f>
        <v>-</v>
      </c>
      <c r="E3912" t="str">
        <f>IF(ISNA(VLOOKUP(A3912,words_5k!$A$2:$A$5024,1,FALSE)),"-","5k")</f>
        <v>5k</v>
      </c>
    </row>
    <row r="3913" spans="1:5" ht="12" x14ac:dyDescent="0.15">
      <c r="A3913" s="11" t="s">
        <v>4041</v>
      </c>
      <c r="B3913">
        <f t="shared" si="61"/>
        <v>4</v>
      </c>
      <c r="C3913" t="str">
        <f>IF(ISNA(VLOOKUP(A3913,words!$A$2:$A$236,1,FALSE)),"-","Normal")</f>
        <v>-</v>
      </c>
      <c r="D3913" t="str">
        <f>IF(ISNA(VLOOKUP(A3913,words_1k!$A$2:$A$1024,1,FALSE)),"-","1k")</f>
        <v>-</v>
      </c>
      <c r="E3913" t="str">
        <f>IF(ISNA(VLOOKUP(A3913,words_5k!$A$2:$A$5024,1,FALSE)),"-","5k")</f>
        <v>5k</v>
      </c>
    </row>
    <row r="3914" spans="1:5" ht="12" x14ac:dyDescent="0.15">
      <c r="A3914" s="11" t="s">
        <v>4042</v>
      </c>
      <c r="B3914">
        <f t="shared" si="61"/>
        <v>6</v>
      </c>
      <c r="C3914" t="str">
        <f>IF(ISNA(VLOOKUP(A3914,words!$A$2:$A$236,1,FALSE)),"-","Normal")</f>
        <v>-</v>
      </c>
      <c r="D3914" t="str">
        <f>IF(ISNA(VLOOKUP(A3914,words_1k!$A$2:$A$1024,1,FALSE)),"-","1k")</f>
        <v>-</v>
      </c>
      <c r="E3914" t="str">
        <f>IF(ISNA(VLOOKUP(A3914,words_5k!$A$2:$A$5024,1,FALSE)),"-","5k")</f>
        <v>5k</v>
      </c>
    </row>
    <row r="3915" spans="1:5" ht="12" x14ac:dyDescent="0.15">
      <c r="A3915" s="11" t="s">
        <v>4043</v>
      </c>
      <c r="B3915">
        <f t="shared" si="61"/>
        <v>5</v>
      </c>
      <c r="C3915" t="str">
        <f>IF(ISNA(VLOOKUP(A3915,words!$A$2:$A$236,1,FALSE)),"-","Normal")</f>
        <v>-</v>
      </c>
      <c r="D3915" t="str">
        <f>IF(ISNA(VLOOKUP(A3915,words_1k!$A$2:$A$1024,1,FALSE)),"-","1k")</f>
        <v>-</v>
      </c>
      <c r="E3915" t="str">
        <f>IF(ISNA(VLOOKUP(A3915,words_5k!$A$2:$A$5024,1,FALSE)),"-","5k")</f>
        <v>5k</v>
      </c>
    </row>
    <row r="3916" spans="1:5" ht="12" x14ac:dyDescent="0.15">
      <c r="A3916" s="11" t="s">
        <v>4044</v>
      </c>
      <c r="B3916">
        <f t="shared" si="61"/>
        <v>5</v>
      </c>
      <c r="C3916" t="str">
        <f>IF(ISNA(VLOOKUP(A3916,words!$A$2:$A$236,1,FALSE)),"-","Normal")</f>
        <v>-</v>
      </c>
      <c r="D3916" t="str">
        <f>IF(ISNA(VLOOKUP(A3916,words_1k!$A$2:$A$1024,1,FALSE)),"-","1k")</f>
        <v>-</v>
      </c>
      <c r="E3916" t="str">
        <f>IF(ISNA(VLOOKUP(A3916,words_5k!$A$2:$A$5024,1,FALSE)),"-","5k")</f>
        <v>5k</v>
      </c>
    </row>
    <row r="3917" spans="1:5" ht="12" x14ac:dyDescent="0.15">
      <c r="A3917" s="11" t="s">
        <v>4045</v>
      </c>
      <c r="B3917">
        <f t="shared" si="61"/>
        <v>5</v>
      </c>
      <c r="C3917" t="str">
        <f>IF(ISNA(VLOOKUP(A3917,words!$A$2:$A$236,1,FALSE)),"-","Normal")</f>
        <v>-</v>
      </c>
      <c r="D3917" t="str">
        <f>IF(ISNA(VLOOKUP(A3917,words_1k!$A$2:$A$1024,1,FALSE)),"-","1k")</f>
        <v>-</v>
      </c>
      <c r="E3917" t="str">
        <f>IF(ISNA(VLOOKUP(A3917,words_5k!$A$2:$A$5024,1,FALSE)),"-","5k")</f>
        <v>5k</v>
      </c>
    </row>
    <row r="3918" spans="1:5" ht="12" x14ac:dyDescent="0.15">
      <c r="A3918" s="11" t="s">
        <v>4046</v>
      </c>
      <c r="B3918">
        <f t="shared" si="61"/>
        <v>6</v>
      </c>
      <c r="C3918" t="str">
        <f>IF(ISNA(VLOOKUP(A3918,words!$A$2:$A$236,1,FALSE)),"-","Normal")</f>
        <v>-</v>
      </c>
      <c r="D3918" t="str">
        <f>IF(ISNA(VLOOKUP(A3918,words_1k!$A$2:$A$1024,1,FALSE)),"-","1k")</f>
        <v>-</v>
      </c>
      <c r="E3918" t="str">
        <f>IF(ISNA(VLOOKUP(A3918,words_5k!$A$2:$A$5024,1,FALSE)),"-","5k")</f>
        <v>5k</v>
      </c>
    </row>
    <row r="3919" spans="1:5" ht="12" x14ac:dyDescent="0.15">
      <c r="A3919" s="11" t="s">
        <v>4047</v>
      </c>
      <c r="B3919">
        <f t="shared" si="61"/>
        <v>6</v>
      </c>
      <c r="C3919" t="str">
        <f>IF(ISNA(VLOOKUP(A3919,words!$A$2:$A$236,1,FALSE)),"-","Normal")</f>
        <v>-</v>
      </c>
      <c r="D3919" t="str">
        <f>IF(ISNA(VLOOKUP(A3919,words_1k!$A$2:$A$1024,1,FALSE)),"-","1k")</f>
        <v>-</v>
      </c>
      <c r="E3919" t="str">
        <f>IF(ISNA(VLOOKUP(A3919,words_5k!$A$2:$A$5024,1,FALSE)),"-","5k")</f>
        <v>5k</v>
      </c>
    </row>
    <row r="3920" spans="1:5" ht="12" x14ac:dyDescent="0.15">
      <c r="A3920" s="11" t="s">
        <v>4048</v>
      </c>
      <c r="B3920">
        <f t="shared" si="61"/>
        <v>6</v>
      </c>
      <c r="C3920" t="str">
        <f>IF(ISNA(VLOOKUP(A3920,words!$A$2:$A$236,1,FALSE)),"-","Normal")</f>
        <v>-</v>
      </c>
      <c r="D3920" t="str">
        <f>IF(ISNA(VLOOKUP(A3920,words_1k!$A$2:$A$1024,1,FALSE)),"-","1k")</f>
        <v>-</v>
      </c>
      <c r="E3920" t="str">
        <f>IF(ISNA(VLOOKUP(A3920,words_5k!$A$2:$A$5024,1,FALSE)),"-","5k")</f>
        <v>5k</v>
      </c>
    </row>
    <row r="3921" spans="1:5" ht="12" x14ac:dyDescent="0.15">
      <c r="A3921" s="11" t="s">
        <v>4049</v>
      </c>
      <c r="B3921">
        <f t="shared" si="61"/>
        <v>5</v>
      </c>
      <c r="C3921" t="str">
        <f>IF(ISNA(VLOOKUP(A3921,words!$A$2:$A$236,1,FALSE)),"-","Normal")</f>
        <v>-</v>
      </c>
      <c r="D3921" t="str">
        <f>IF(ISNA(VLOOKUP(A3921,words_1k!$A$2:$A$1024,1,FALSE)),"-","1k")</f>
        <v>-</v>
      </c>
      <c r="E3921" t="str">
        <f>IF(ISNA(VLOOKUP(A3921,words_5k!$A$2:$A$5024,1,FALSE)),"-","5k")</f>
        <v>5k</v>
      </c>
    </row>
    <row r="3922" spans="1:5" ht="12" x14ac:dyDescent="0.15">
      <c r="A3922" s="11" t="s">
        <v>4050</v>
      </c>
      <c r="B3922">
        <f t="shared" si="61"/>
        <v>5</v>
      </c>
      <c r="C3922" t="str">
        <f>IF(ISNA(VLOOKUP(A3922,words!$A$2:$A$236,1,FALSE)),"-","Normal")</f>
        <v>-</v>
      </c>
      <c r="D3922" t="str">
        <f>IF(ISNA(VLOOKUP(A3922,words_1k!$A$2:$A$1024,1,FALSE)),"-","1k")</f>
        <v>-</v>
      </c>
      <c r="E3922" t="str">
        <f>IF(ISNA(VLOOKUP(A3922,words_5k!$A$2:$A$5024,1,FALSE)),"-","5k")</f>
        <v>5k</v>
      </c>
    </row>
    <row r="3923" spans="1:5" ht="12" x14ac:dyDescent="0.15">
      <c r="A3923" s="11" t="s">
        <v>4051</v>
      </c>
      <c r="B3923">
        <f t="shared" si="61"/>
        <v>3</v>
      </c>
      <c r="C3923" t="str">
        <f>IF(ISNA(VLOOKUP(A3923,words!$A$2:$A$236,1,FALSE)),"-","Normal")</f>
        <v>-</v>
      </c>
      <c r="D3923" t="str">
        <f>IF(ISNA(VLOOKUP(A3923,words_1k!$A$2:$A$1024,1,FALSE)),"-","1k")</f>
        <v>-</v>
      </c>
      <c r="E3923" t="str">
        <f>IF(ISNA(VLOOKUP(A3923,words_5k!$A$2:$A$5024,1,FALSE)),"-","5k")</f>
        <v>5k</v>
      </c>
    </row>
    <row r="3924" spans="1:5" ht="12" x14ac:dyDescent="0.15">
      <c r="A3924" s="11" t="s">
        <v>4052</v>
      </c>
      <c r="B3924">
        <f t="shared" si="61"/>
        <v>3</v>
      </c>
      <c r="C3924" t="str">
        <f>IF(ISNA(VLOOKUP(A3924,words!$A$2:$A$236,1,FALSE)),"-","Normal")</f>
        <v>-</v>
      </c>
      <c r="D3924" t="str">
        <f>IF(ISNA(VLOOKUP(A3924,words_1k!$A$2:$A$1024,1,FALSE)),"-","1k")</f>
        <v>-</v>
      </c>
      <c r="E3924" t="str">
        <f>IF(ISNA(VLOOKUP(A3924,words_5k!$A$2:$A$5024,1,FALSE)),"-","5k")</f>
        <v>5k</v>
      </c>
    </row>
    <row r="3925" spans="1:5" ht="12" x14ac:dyDescent="0.15">
      <c r="A3925" s="11" t="s">
        <v>4053</v>
      </c>
      <c r="B3925">
        <f t="shared" si="61"/>
        <v>5</v>
      </c>
      <c r="C3925" t="str">
        <f>IF(ISNA(VLOOKUP(A3925,words!$A$2:$A$236,1,FALSE)),"-","Normal")</f>
        <v>-</v>
      </c>
      <c r="D3925" t="str">
        <f>IF(ISNA(VLOOKUP(A3925,words_1k!$A$2:$A$1024,1,FALSE)),"-","1k")</f>
        <v>-</v>
      </c>
      <c r="E3925" t="str">
        <f>IF(ISNA(VLOOKUP(A3925,words_5k!$A$2:$A$5024,1,FALSE)),"-","5k")</f>
        <v>5k</v>
      </c>
    </row>
    <row r="3926" spans="1:5" ht="12" x14ac:dyDescent="0.15">
      <c r="A3926" s="11" t="s">
        <v>4054</v>
      </c>
      <c r="B3926">
        <f t="shared" si="61"/>
        <v>4</v>
      </c>
      <c r="C3926" t="str">
        <f>IF(ISNA(VLOOKUP(A3926,words!$A$2:$A$236,1,FALSE)),"-","Normal")</f>
        <v>-</v>
      </c>
      <c r="D3926" t="str">
        <f>IF(ISNA(VLOOKUP(A3926,words_1k!$A$2:$A$1024,1,FALSE)),"-","1k")</f>
        <v>-</v>
      </c>
      <c r="E3926" t="str">
        <f>IF(ISNA(VLOOKUP(A3926,words_5k!$A$2:$A$5024,1,FALSE)),"-","5k")</f>
        <v>5k</v>
      </c>
    </row>
    <row r="3927" spans="1:5" ht="12" x14ac:dyDescent="0.15">
      <c r="A3927" s="11" t="s">
        <v>4055</v>
      </c>
      <c r="B3927">
        <f t="shared" si="61"/>
        <v>6</v>
      </c>
      <c r="C3927" t="str">
        <f>IF(ISNA(VLOOKUP(A3927,words!$A$2:$A$236,1,FALSE)),"-","Normal")</f>
        <v>-</v>
      </c>
      <c r="D3927" t="str">
        <f>IF(ISNA(VLOOKUP(A3927,words_1k!$A$2:$A$1024,1,FALSE)),"-","1k")</f>
        <v>-</v>
      </c>
      <c r="E3927" t="str">
        <f>IF(ISNA(VLOOKUP(A3927,words_5k!$A$2:$A$5024,1,FALSE)),"-","5k")</f>
        <v>5k</v>
      </c>
    </row>
    <row r="3928" spans="1:5" ht="12" x14ac:dyDescent="0.15">
      <c r="A3928" s="11" t="s">
        <v>4056</v>
      </c>
      <c r="B3928">
        <f t="shared" si="61"/>
        <v>4</v>
      </c>
      <c r="C3928" t="str">
        <f>IF(ISNA(VLOOKUP(A3928,words!$A$2:$A$236,1,FALSE)),"-","Normal")</f>
        <v>-</v>
      </c>
      <c r="D3928" t="str">
        <f>IF(ISNA(VLOOKUP(A3928,words_1k!$A$2:$A$1024,1,FALSE)),"-","1k")</f>
        <v>-</v>
      </c>
      <c r="E3928" t="str">
        <f>IF(ISNA(VLOOKUP(A3928,words_5k!$A$2:$A$5024,1,FALSE)),"-","5k")</f>
        <v>5k</v>
      </c>
    </row>
    <row r="3929" spans="1:5" ht="12" x14ac:dyDescent="0.15">
      <c r="A3929" s="11" t="s">
        <v>4057</v>
      </c>
      <c r="B3929">
        <f t="shared" si="61"/>
        <v>5</v>
      </c>
      <c r="C3929" t="str">
        <f>IF(ISNA(VLOOKUP(A3929,words!$A$2:$A$236,1,FALSE)),"-","Normal")</f>
        <v>-</v>
      </c>
      <c r="D3929" t="str">
        <f>IF(ISNA(VLOOKUP(A3929,words_1k!$A$2:$A$1024,1,FALSE)),"-","1k")</f>
        <v>-</v>
      </c>
      <c r="E3929" t="str">
        <f>IF(ISNA(VLOOKUP(A3929,words_5k!$A$2:$A$5024,1,FALSE)),"-","5k")</f>
        <v>5k</v>
      </c>
    </row>
    <row r="3930" spans="1:5" ht="12" x14ac:dyDescent="0.15">
      <c r="A3930" s="11" t="s">
        <v>4058</v>
      </c>
      <c r="B3930">
        <f t="shared" si="61"/>
        <v>6</v>
      </c>
      <c r="C3930" t="str">
        <f>IF(ISNA(VLOOKUP(A3930,words!$A$2:$A$236,1,FALSE)),"-","Normal")</f>
        <v>-</v>
      </c>
      <c r="D3930" t="str">
        <f>IF(ISNA(VLOOKUP(A3930,words_1k!$A$2:$A$1024,1,FALSE)),"-","1k")</f>
        <v>-</v>
      </c>
      <c r="E3930" t="str">
        <f>IF(ISNA(VLOOKUP(A3930,words_5k!$A$2:$A$5024,1,FALSE)),"-","5k")</f>
        <v>5k</v>
      </c>
    </row>
    <row r="3931" spans="1:5" ht="12" x14ac:dyDescent="0.15">
      <c r="A3931" s="11" t="s">
        <v>4059</v>
      </c>
      <c r="B3931">
        <f t="shared" si="61"/>
        <v>6</v>
      </c>
      <c r="C3931" t="str">
        <f>IF(ISNA(VLOOKUP(A3931,words!$A$2:$A$236,1,FALSE)),"-","Normal")</f>
        <v>-</v>
      </c>
      <c r="D3931" t="str">
        <f>IF(ISNA(VLOOKUP(A3931,words_1k!$A$2:$A$1024,1,FALSE)),"-","1k")</f>
        <v>-</v>
      </c>
      <c r="E3931" t="str">
        <f>IF(ISNA(VLOOKUP(A3931,words_5k!$A$2:$A$5024,1,FALSE)),"-","5k")</f>
        <v>5k</v>
      </c>
    </row>
    <row r="3932" spans="1:5" ht="12" x14ac:dyDescent="0.15">
      <c r="A3932" s="11" t="s">
        <v>4060</v>
      </c>
      <c r="B3932">
        <f t="shared" si="61"/>
        <v>7</v>
      </c>
      <c r="C3932" t="str">
        <f>IF(ISNA(VLOOKUP(A3932,words!$A$2:$A$236,1,FALSE)),"-","Normal")</f>
        <v>-</v>
      </c>
      <c r="D3932" t="str">
        <f>IF(ISNA(VLOOKUP(A3932,words_1k!$A$2:$A$1024,1,FALSE)),"-","1k")</f>
        <v>-</v>
      </c>
      <c r="E3932" t="str">
        <f>IF(ISNA(VLOOKUP(A3932,words_5k!$A$2:$A$5024,1,FALSE)),"-","5k")</f>
        <v>5k</v>
      </c>
    </row>
    <row r="3933" spans="1:5" ht="12" x14ac:dyDescent="0.15">
      <c r="A3933" s="11" t="s">
        <v>4061</v>
      </c>
      <c r="B3933">
        <f t="shared" si="61"/>
        <v>5</v>
      </c>
      <c r="C3933" t="str">
        <f>IF(ISNA(VLOOKUP(A3933,words!$A$2:$A$236,1,FALSE)),"-","Normal")</f>
        <v>-</v>
      </c>
      <c r="D3933" t="str">
        <f>IF(ISNA(VLOOKUP(A3933,words_1k!$A$2:$A$1024,1,FALSE)),"-","1k")</f>
        <v>-</v>
      </c>
      <c r="E3933" t="str">
        <f>IF(ISNA(VLOOKUP(A3933,words_5k!$A$2:$A$5024,1,FALSE)),"-","5k")</f>
        <v>5k</v>
      </c>
    </row>
    <row r="3934" spans="1:5" ht="12" x14ac:dyDescent="0.15">
      <c r="A3934" s="11" t="s">
        <v>4062</v>
      </c>
      <c r="B3934">
        <f t="shared" si="61"/>
        <v>2</v>
      </c>
      <c r="C3934" t="str">
        <f>IF(ISNA(VLOOKUP(A3934,words!$A$2:$A$236,1,FALSE)),"-","Normal")</f>
        <v>-</v>
      </c>
      <c r="D3934" t="str">
        <f>IF(ISNA(VLOOKUP(A3934,words_1k!$A$2:$A$1024,1,FALSE)),"-","1k")</f>
        <v>-</v>
      </c>
      <c r="E3934" t="str">
        <f>IF(ISNA(VLOOKUP(A3934,words_5k!$A$2:$A$5024,1,FALSE)),"-","5k")</f>
        <v>5k</v>
      </c>
    </row>
    <row r="3935" spans="1:5" ht="12" x14ac:dyDescent="0.15">
      <c r="A3935" s="11" t="s">
        <v>4063</v>
      </c>
      <c r="B3935">
        <f t="shared" si="61"/>
        <v>4</v>
      </c>
      <c r="C3935" t="str">
        <f>IF(ISNA(VLOOKUP(A3935,words!$A$2:$A$236,1,FALSE)),"-","Normal")</f>
        <v>-</v>
      </c>
      <c r="D3935" t="str">
        <f>IF(ISNA(VLOOKUP(A3935,words_1k!$A$2:$A$1024,1,FALSE)),"-","1k")</f>
        <v>-</v>
      </c>
      <c r="E3935" t="str">
        <f>IF(ISNA(VLOOKUP(A3935,words_5k!$A$2:$A$5024,1,FALSE)),"-","5k")</f>
        <v>5k</v>
      </c>
    </row>
    <row r="3936" spans="1:5" ht="12" x14ac:dyDescent="0.15">
      <c r="A3936" s="11" t="s">
        <v>4064</v>
      </c>
      <c r="B3936">
        <f t="shared" si="61"/>
        <v>5</v>
      </c>
      <c r="C3936" t="str">
        <f>IF(ISNA(VLOOKUP(A3936,words!$A$2:$A$236,1,FALSE)),"-","Normal")</f>
        <v>-</v>
      </c>
      <c r="D3936" t="str">
        <f>IF(ISNA(VLOOKUP(A3936,words_1k!$A$2:$A$1024,1,FALSE)),"-","1k")</f>
        <v>-</v>
      </c>
      <c r="E3936" t="str">
        <f>IF(ISNA(VLOOKUP(A3936,words_5k!$A$2:$A$5024,1,FALSE)),"-","5k")</f>
        <v>5k</v>
      </c>
    </row>
    <row r="3937" spans="1:5" ht="12" x14ac:dyDescent="0.15">
      <c r="A3937" s="11" t="s">
        <v>4065</v>
      </c>
      <c r="B3937">
        <f t="shared" si="61"/>
        <v>4</v>
      </c>
      <c r="C3937" t="str">
        <f>IF(ISNA(VLOOKUP(A3937,words!$A$2:$A$236,1,FALSE)),"-","Normal")</f>
        <v>-</v>
      </c>
      <c r="D3937" t="str">
        <f>IF(ISNA(VLOOKUP(A3937,words_1k!$A$2:$A$1024,1,FALSE)),"-","1k")</f>
        <v>-</v>
      </c>
      <c r="E3937" t="str">
        <f>IF(ISNA(VLOOKUP(A3937,words_5k!$A$2:$A$5024,1,FALSE)),"-","5k")</f>
        <v>5k</v>
      </c>
    </row>
    <row r="3938" spans="1:5" ht="12" x14ac:dyDescent="0.15">
      <c r="A3938" s="11" t="s">
        <v>4066</v>
      </c>
      <c r="B3938">
        <f t="shared" si="61"/>
        <v>5</v>
      </c>
      <c r="C3938" t="str">
        <f>IF(ISNA(VLOOKUP(A3938,words!$A$2:$A$236,1,FALSE)),"-","Normal")</f>
        <v>-</v>
      </c>
      <c r="D3938" t="str">
        <f>IF(ISNA(VLOOKUP(A3938,words_1k!$A$2:$A$1024,1,FALSE)),"-","1k")</f>
        <v>-</v>
      </c>
      <c r="E3938" t="str">
        <f>IF(ISNA(VLOOKUP(A3938,words_5k!$A$2:$A$5024,1,FALSE)),"-","5k")</f>
        <v>5k</v>
      </c>
    </row>
    <row r="3939" spans="1:5" ht="12" x14ac:dyDescent="0.15">
      <c r="A3939" s="11" t="s">
        <v>4067</v>
      </c>
      <c r="B3939">
        <f t="shared" si="61"/>
        <v>7</v>
      </c>
      <c r="C3939" t="str">
        <f>IF(ISNA(VLOOKUP(A3939,words!$A$2:$A$236,1,FALSE)),"-","Normal")</f>
        <v>-</v>
      </c>
      <c r="D3939" t="str">
        <f>IF(ISNA(VLOOKUP(A3939,words_1k!$A$2:$A$1024,1,FALSE)),"-","1k")</f>
        <v>-</v>
      </c>
      <c r="E3939" t="str">
        <f>IF(ISNA(VLOOKUP(A3939,words_5k!$A$2:$A$5024,1,FALSE)),"-","5k")</f>
        <v>5k</v>
      </c>
    </row>
    <row r="3940" spans="1:5" ht="12" x14ac:dyDescent="0.15">
      <c r="A3940" s="11" t="s">
        <v>4068</v>
      </c>
      <c r="B3940">
        <f t="shared" si="61"/>
        <v>7</v>
      </c>
      <c r="C3940" t="str">
        <f>IF(ISNA(VLOOKUP(A3940,words!$A$2:$A$236,1,FALSE)),"-","Normal")</f>
        <v>-</v>
      </c>
      <c r="D3940" t="str">
        <f>IF(ISNA(VLOOKUP(A3940,words_1k!$A$2:$A$1024,1,FALSE)),"-","1k")</f>
        <v>-</v>
      </c>
      <c r="E3940" t="str">
        <f>IF(ISNA(VLOOKUP(A3940,words_5k!$A$2:$A$5024,1,FALSE)),"-","5k")</f>
        <v>5k</v>
      </c>
    </row>
    <row r="3941" spans="1:5" ht="12" x14ac:dyDescent="0.15">
      <c r="A3941" s="11" t="s">
        <v>4069</v>
      </c>
      <c r="B3941">
        <f t="shared" si="61"/>
        <v>3</v>
      </c>
      <c r="C3941" t="str">
        <f>IF(ISNA(VLOOKUP(A3941,words!$A$2:$A$236,1,FALSE)),"-","Normal")</f>
        <v>-</v>
      </c>
      <c r="D3941" t="str">
        <f>IF(ISNA(VLOOKUP(A3941,words_1k!$A$2:$A$1024,1,FALSE)),"-","1k")</f>
        <v>-</v>
      </c>
      <c r="E3941" t="str">
        <f>IF(ISNA(VLOOKUP(A3941,words_5k!$A$2:$A$5024,1,FALSE)),"-","5k")</f>
        <v>5k</v>
      </c>
    </row>
    <row r="3942" spans="1:5" ht="12" x14ac:dyDescent="0.15">
      <c r="A3942" s="11" t="s">
        <v>4070</v>
      </c>
      <c r="B3942">
        <f t="shared" si="61"/>
        <v>7</v>
      </c>
      <c r="C3942" t="str">
        <f>IF(ISNA(VLOOKUP(A3942,words!$A$2:$A$236,1,FALSE)),"-","Normal")</f>
        <v>-</v>
      </c>
      <c r="D3942" t="str">
        <f>IF(ISNA(VLOOKUP(A3942,words_1k!$A$2:$A$1024,1,FALSE)),"-","1k")</f>
        <v>-</v>
      </c>
      <c r="E3942" t="str">
        <f>IF(ISNA(VLOOKUP(A3942,words_5k!$A$2:$A$5024,1,FALSE)),"-","5k")</f>
        <v>5k</v>
      </c>
    </row>
    <row r="3943" spans="1:5" ht="12" x14ac:dyDescent="0.15">
      <c r="A3943" s="11" t="s">
        <v>4071</v>
      </c>
      <c r="B3943">
        <f t="shared" si="61"/>
        <v>7</v>
      </c>
      <c r="C3943" t="str">
        <f>IF(ISNA(VLOOKUP(A3943,words!$A$2:$A$236,1,FALSE)),"-","Normal")</f>
        <v>-</v>
      </c>
      <c r="D3943" t="str">
        <f>IF(ISNA(VLOOKUP(A3943,words_1k!$A$2:$A$1024,1,FALSE)),"-","1k")</f>
        <v>-</v>
      </c>
      <c r="E3943" t="str">
        <f>IF(ISNA(VLOOKUP(A3943,words_5k!$A$2:$A$5024,1,FALSE)),"-","5k")</f>
        <v>5k</v>
      </c>
    </row>
    <row r="3944" spans="1:5" ht="12" x14ac:dyDescent="0.15">
      <c r="A3944" s="11" t="s">
        <v>4072</v>
      </c>
      <c r="B3944">
        <f t="shared" si="61"/>
        <v>6</v>
      </c>
      <c r="C3944" t="str">
        <f>IF(ISNA(VLOOKUP(A3944,words!$A$2:$A$236,1,FALSE)),"-","Normal")</f>
        <v>-</v>
      </c>
      <c r="D3944" t="str">
        <f>IF(ISNA(VLOOKUP(A3944,words_1k!$A$2:$A$1024,1,FALSE)),"-","1k")</f>
        <v>-</v>
      </c>
      <c r="E3944" t="str">
        <f>IF(ISNA(VLOOKUP(A3944,words_5k!$A$2:$A$5024,1,FALSE)),"-","5k")</f>
        <v>5k</v>
      </c>
    </row>
    <row r="3945" spans="1:5" ht="12" x14ac:dyDescent="0.15">
      <c r="A3945" s="11" t="s">
        <v>4073</v>
      </c>
      <c r="B3945">
        <f t="shared" si="61"/>
        <v>4</v>
      </c>
      <c r="C3945" t="str">
        <f>IF(ISNA(VLOOKUP(A3945,words!$A$2:$A$236,1,FALSE)),"-","Normal")</f>
        <v>-</v>
      </c>
      <c r="D3945" t="str">
        <f>IF(ISNA(VLOOKUP(A3945,words_1k!$A$2:$A$1024,1,FALSE)),"-","1k")</f>
        <v>-</v>
      </c>
      <c r="E3945" t="str">
        <f>IF(ISNA(VLOOKUP(A3945,words_5k!$A$2:$A$5024,1,FALSE)),"-","5k")</f>
        <v>5k</v>
      </c>
    </row>
    <row r="3946" spans="1:5" ht="12" x14ac:dyDescent="0.15">
      <c r="A3946" s="11" t="s">
        <v>4074</v>
      </c>
      <c r="B3946">
        <f t="shared" si="61"/>
        <v>7</v>
      </c>
      <c r="C3946" t="str">
        <f>IF(ISNA(VLOOKUP(A3946,words!$A$2:$A$236,1,FALSE)),"-","Normal")</f>
        <v>-</v>
      </c>
      <c r="D3946" t="str">
        <f>IF(ISNA(VLOOKUP(A3946,words_1k!$A$2:$A$1024,1,FALSE)),"-","1k")</f>
        <v>-</v>
      </c>
      <c r="E3946" t="str">
        <f>IF(ISNA(VLOOKUP(A3946,words_5k!$A$2:$A$5024,1,FALSE)),"-","5k")</f>
        <v>5k</v>
      </c>
    </row>
    <row r="3947" spans="1:5" ht="12" x14ac:dyDescent="0.15">
      <c r="A3947" s="11" t="s">
        <v>4075</v>
      </c>
      <c r="B3947">
        <f t="shared" si="61"/>
        <v>6</v>
      </c>
      <c r="C3947" t="str">
        <f>IF(ISNA(VLOOKUP(A3947,words!$A$2:$A$236,1,FALSE)),"-","Normal")</f>
        <v>-</v>
      </c>
      <c r="D3947" t="str">
        <f>IF(ISNA(VLOOKUP(A3947,words_1k!$A$2:$A$1024,1,FALSE)),"-","1k")</f>
        <v>-</v>
      </c>
      <c r="E3947" t="str">
        <f>IF(ISNA(VLOOKUP(A3947,words_5k!$A$2:$A$5024,1,FALSE)),"-","5k")</f>
        <v>5k</v>
      </c>
    </row>
    <row r="3948" spans="1:5" ht="12" x14ac:dyDescent="0.15">
      <c r="A3948" s="11" t="s">
        <v>4076</v>
      </c>
      <c r="B3948">
        <f t="shared" si="61"/>
        <v>6</v>
      </c>
      <c r="C3948" t="str">
        <f>IF(ISNA(VLOOKUP(A3948,words!$A$2:$A$236,1,FALSE)),"-","Normal")</f>
        <v>-</v>
      </c>
      <c r="D3948" t="str">
        <f>IF(ISNA(VLOOKUP(A3948,words_1k!$A$2:$A$1024,1,FALSE)),"-","1k")</f>
        <v>-</v>
      </c>
      <c r="E3948" t="str">
        <f>IF(ISNA(VLOOKUP(A3948,words_5k!$A$2:$A$5024,1,FALSE)),"-","5k")</f>
        <v>5k</v>
      </c>
    </row>
    <row r="3949" spans="1:5" ht="12" x14ac:dyDescent="0.15">
      <c r="A3949" s="11" t="s">
        <v>4077</v>
      </c>
      <c r="B3949">
        <f t="shared" si="61"/>
        <v>8</v>
      </c>
      <c r="C3949" t="str">
        <f>IF(ISNA(VLOOKUP(A3949,words!$A$2:$A$236,1,FALSE)),"-","Normal")</f>
        <v>-</v>
      </c>
      <c r="D3949" t="str">
        <f>IF(ISNA(VLOOKUP(A3949,words_1k!$A$2:$A$1024,1,FALSE)),"-","1k")</f>
        <v>-</v>
      </c>
      <c r="E3949" t="str">
        <f>IF(ISNA(VLOOKUP(A3949,words_5k!$A$2:$A$5024,1,FALSE)),"-","5k")</f>
        <v>5k</v>
      </c>
    </row>
    <row r="3950" spans="1:5" ht="12" x14ac:dyDescent="0.15">
      <c r="A3950" s="11" t="s">
        <v>4078</v>
      </c>
      <c r="B3950">
        <f t="shared" si="61"/>
        <v>6</v>
      </c>
      <c r="C3950" t="str">
        <f>IF(ISNA(VLOOKUP(A3950,words!$A$2:$A$236,1,FALSE)),"-","Normal")</f>
        <v>-</v>
      </c>
      <c r="D3950" t="str">
        <f>IF(ISNA(VLOOKUP(A3950,words_1k!$A$2:$A$1024,1,FALSE)),"-","1k")</f>
        <v>-</v>
      </c>
      <c r="E3950" t="str">
        <f>IF(ISNA(VLOOKUP(A3950,words_5k!$A$2:$A$5024,1,FALSE)),"-","5k")</f>
        <v>5k</v>
      </c>
    </row>
    <row r="3951" spans="1:5" ht="12" x14ac:dyDescent="0.15">
      <c r="A3951" s="11" t="s">
        <v>4079</v>
      </c>
      <c r="B3951">
        <f t="shared" si="61"/>
        <v>6</v>
      </c>
      <c r="C3951" t="str">
        <f>IF(ISNA(VLOOKUP(A3951,words!$A$2:$A$236,1,FALSE)),"-","Normal")</f>
        <v>-</v>
      </c>
      <c r="D3951" t="str">
        <f>IF(ISNA(VLOOKUP(A3951,words_1k!$A$2:$A$1024,1,FALSE)),"-","1k")</f>
        <v>-</v>
      </c>
      <c r="E3951" t="str">
        <f>IF(ISNA(VLOOKUP(A3951,words_5k!$A$2:$A$5024,1,FALSE)),"-","5k")</f>
        <v>5k</v>
      </c>
    </row>
    <row r="3952" spans="1:5" ht="12" x14ac:dyDescent="0.15">
      <c r="A3952" s="11" t="s">
        <v>4080</v>
      </c>
      <c r="B3952">
        <f t="shared" si="61"/>
        <v>5</v>
      </c>
      <c r="C3952" t="str">
        <f>IF(ISNA(VLOOKUP(A3952,words!$A$2:$A$236,1,FALSE)),"-","Normal")</f>
        <v>-</v>
      </c>
      <c r="D3952" t="str">
        <f>IF(ISNA(VLOOKUP(A3952,words_1k!$A$2:$A$1024,1,FALSE)),"-","1k")</f>
        <v>-</v>
      </c>
      <c r="E3952" t="str">
        <f>IF(ISNA(VLOOKUP(A3952,words_5k!$A$2:$A$5024,1,FALSE)),"-","5k")</f>
        <v>5k</v>
      </c>
    </row>
    <row r="3953" spans="1:5" ht="12" x14ac:dyDescent="0.15">
      <c r="A3953" s="11" t="s">
        <v>4081</v>
      </c>
      <c r="B3953">
        <f t="shared" si="61"/>
        <v>5</v>
      </c>
      <c r="C3953" t="str">
        <f>IF(ISNA(VLOOKUP(A3953,words!$A$2:$A$236,1,FALSE)),"-","Normal")</f>
        <v>-</v>
      </c>
      <c r="D3953" t="str">
        <f>IF(ISNA(VLOOKUP(A3953,words_1k!$A$2:$A$1024,1,FALSE)),"-","1k")</f>
        <v>-</v>
      </c>
      <c r="E3953" t="str">
        <f>IF(ISNA(VLOOKUP(A3953,words_5k!$A$2:$A$5024,1,FALSE)),"-","5k")</f>
        <v>5k</v>
      </c>
    </row>
    <row r="3954" spans="1:5" ht="12" x14ac:dyDescent="0.15">
      <c r="A3954" s="11" t="s">
        <v>4082</v>
      </c>
      <c r="B3954">
        <f t="shared" si="61"/>
        <v>4</v>
      </c>
      <c r="C3954" t="str">
        <f>IF(ISNA(VLOOKUP(A3954,words!$A$2:$A$236,1,FALSE)),"-","Normal")</f>
        <v>-</v>
      </c>
      <c r="D3954" t="str">
        <f>IF(ISNA(VLOOKUP(A3954,words_1k!$A$2:$A$1024,1,FALSE)),"-","1k")</f>
        <v>-</v>
      </c>
      <c r="E3954" t="str">
        <f>IF(ISNA(VLOOKUP(A3954,words_5k!$A$2:$A$5024,1,FALSE)),"-","5k")</f>
        <v>5k</v>
      </c>
    </row>
    <row r="3955" spans="1:5" ht="12" x14ac:dyDescent="0.15">
      <c r="A3955" s="11" t="s">
        <v>4083</v>
      </c>
      <c r="B3955">
        <f t="shared" si="61"/>
        <v>6</v>
      </c>
      <c r="C3955" t="str">
        <f>IF(ISNA(VLOOKUP(A3955,words!$A$2:$A$236,1,FALSE)),"-","Normal")</f>
        <v>-</v>
      </c>
      <c r="D3955" t="str">
        <f>IF(ISNA(VLOOKUP(A3955,words_1k!$A$2:$A$1024,1,FALSE)),"-","1k")</f>
        <v>-</v>
      </c>
      <c r="E3955" t="str">
        <f>IF(ISNA(VLOOKUP(A3955,words_5k!$A$2:$A$5024,1,FALSE)),"-","5k")</f>
        <v>5k</v>
      </c>
    </row>
    <row r="3956" spans="1:5" ht="12" x14ac:dyDescent="0.15">
      <c r="A3956" s="11" t="s">
        <v>4084</v>
      </c>
      <c r="B3956">
        <f t="shared" si="61"/>
        <v>3</v>
      </c>
      <c r="C3956" t="str">
        <f>IF(ISNA(VLOOKUP(A3956,words!$A$2:$A$236,1,FALSE)),"-","Normal")</f>
        <v>-</v>
      </c>
      <c r="D3956" t="str">
        <f>IF(ISNA(VLOOKUP(A3956,words_1k!$A$2:$A$1024,1,FALSE)),"-","1k")</f>
        <v>-</v>
      </c>
      <c r="E3956" t="str">
        <f>IF(ISNA(VLOOKUP(A3956,words_5k!$A$2:$A$5024,1,FALSE)),"-","5k")</f>
        <v>5k</v>
      </c>
    </row>
    <row r="3957" spans="1:5" ht="12" x14ac:dyDescent="0.15">
      <c r="A3957" s="11" t="s">
        <v>4085</v>
      </c>
      <c r="B3957">
        <f t="shared" si="61"/>
        <v>5</v>
      </c>
      <c r="C3957" t="str">
        <f>IF(ISNA(VLOOKUP(A3957,words!$A$2:$A$236,1,FALSE)),"-","Normal")</f>
        <v>-</v>
      </c>
      <c r="D3957" t="str">
        <f>IF(ISNA(VLOOKUP(A3957,words_1k!$A$2:$A$1024,1,FALSE)),"-","1k")</f>
        <v>-</v>
      </c>
      <c r="E3957" t="str">
        <f>IF(ISNA(VLOOKUP(A3957,words_5k!$A$2:$A$5024,1,FALSE)),"-","5k")</f>
        <v>5k</v>
      </c>
    </row>
    <row r="3958" spans="1:5" ht="12" x14ac:dyDescent="0.15">
      <c r="A3958" s="11" t="s">
        <v>4086</v>
      </c>
      <c r="B3958">
        <f t="shared" si="61"/>
        <v>5</v>
      </c>
      <c r="C3958" t="str">
        <f>IF(ISNA(VLOOKUP(A3958,words!$A$2:$A$236,1,FALSE)),"-","Normal")</f>
        <v>-</v>
      </c>
      <c r="D3958" t="str">
        <f>IF(ISNA(VLOOKUP(A3958,words_1k!$A$2:$A$1024,1,FALSE)),"-","1k")</f>
        <v>-</v>
      </c>
      <c r="E3958" t="str">
        <f>IF(ISNA(VLOOKUP(A3958,words_5k!$A$2:$A$5024,1,FALSE)),"-","5k")</f>
        <v>5k</v>
      </c>
    </row>
    <row r="3959" spans="1:5" ht="12" x14ac:dyDescent="0.15">
      <c r="A3959" s="11" t="s">
        <v>4087</v>
      </c>
      <c r="B3959">
        <f t="shared" si="61"/>
        <v>4</v>
      </c>
      <c r="C3959" t="str">
        <f>IF(ISNA(VLOOKUP(A3959,words!$A$2:$A$236,1,FALSE)),"-","Normal")</f>
        <v>-</v>
      </c>
      <c r="D3959" t="str">
        <f>IF(ISNA(VLOOKUP(A3959,words_1k!$A$2:$A$1024,1,FALSE)),"-","1k")</f>
        <v>-</v>
      </c>
      <c r="E3959" t="str">
        <f>IF(ISNA(VLOOKUP(A3959,words_5k!$A$2:$A$5024,1,FALSE)),"-","5k")</f>
        <v>5k</v>
      </c>
    </row>
    <row r="3960" spans="1:5" ht="12" x14ac:dyDescent="0.15">
      <c r="A3960" s="11" t="s">
        <v>4088</v>
      </c>
      <c r="B3960">
        <f t="shared" si="61"/>
        <v>4</v>
      </c>
      <c r="C3960" t="str">
        <f>IF(ISNA(VLOOKUP(A3960,words!$A$2:$A$236,1,FALSE)),"-","Normal")</f>
        <v>-</v>
      </c>
      <c r="D3960" t="str">
        <f>IF(ISNA(VLOOKUP(A3960,words_1k!$A$2:$A$1024,1,FALSE)),"-","1k")</f>
        <v>-</v>
      </c>
      <c r="E3960" t="str">
        <f>IF(ISNA(VLOOKUP(A3960,words_5k!$A$2:$A$5024,1,FALSE)),"-","5k")</f>
        <v>5k</v>
      </c>
    </row>
    <row r="3961" spans="1:5" ht="12" x14ac:dyDescent="0.15">
      <c r="A3961" s="11" t="s">
        <v>4089</v>
      </c>
      <c r="B3961">
        <f t="shared" si="61"/>
        <v>4</v>
      </c>
      <c r="C3961" t="str">
        <f>IF(ISNA(VLOOKUP(A3961,words!$A$2:$A$236,1,FALSE)),"-","Normal")</f>
        <v>-</v>
      </c>
      <c r="D3961" t="str">
        <f>IF(ISNA(VLOOKUP(A3961,words_1k!$A$2:$A$1024,1,FALSE)),"-","1k")</f>
        <v>-</v>
      </c>
      <c r="E3961" t="str">
        <f>IF(ISNA(VLOOKUP(A3961,words_5k!$A$2:$A$5024,1,FALSE)),"-","5k")</f>
        <v>5k</v>
      </c>
    </row>
    <row r="3962" spans="1:5" ht="12" x14ac:dyDescent="0.15">
      <c r="A3962" s="11" t="s">
        <v>4090</v>
      </c>
      <c r="B3962">
        <f t="shared" si="61"/>
        <v>4</v>
      </c>
      <c r="C3962" t="str">
        <f>IF(ISNA(VLOOKUP(A3962,words!$A$2:$A$236,1,FALSE)),"-","Normal")</f>
        <v>-</v>
      </c>
      <c r="D3962" t="str">
        <f>IF(ISNA(VLOOKUP(A3962,words_1k!$A$2:$A$1024,1,FALSE)),"-","1k")</f>
        <v>-</v>
      </c>
      <c r="E3962" t="str">
        <f>IF(ISNA(VLOOKUP(A3962,words_5k!$A$2:$A$5024,1,FALSE)),"-","5k")</f>
        <v>5k</v>
      </c>
    </row>
    <row r="3963" spans="1:5" ht="12" x14ac:dyDescent="0.15">
      <c r="A3963" s="11" t="s">
        <v>4091</v>
      </c>
      <c r="B3963">
        <f t="shared" si="61"/>
        <v>4</v>
      </c>
      <c r="C3963" t="str">
        <f>IF(ISNA(VLOOKUP(A3963,words!$A$2:$A$236,1,FALSE)),"-","Normal")</f>
        <v>-</v>
      </c>
      <c r="D3963" t="str">
        <f>IF(ISNA(VLOOKUP(A3963,words_1k!$A$2:$A$1024,1,FALSE)),"-","1k")</f>
        <v>-</v>
      </c>
      <c r="E3963" t="str">
        <f>IF(ISNA(VLOOKUP(A3963,words_5k!$A$2:$A$5024,1,FALSE)),"-","5k")</f>
        <v>5k</v>
      </c>
    </row>
    <row r="3964" spans="1:5" ht="12" x14ac:dyDescent="0.15">
      <c r="A3964" s="11" t="s">
        <v>4092</v>
      </c>
      <c r="B3964">
        <f t="shared" si="61"/>
        <v>3</v>
      </c>
      <c r="C3964" t="str">
        <f>IF(ISNA(VLOOKUP(A3964,words!$A$2:$A$236,1,FALSE)),"-","Normal")</f>
        <v>-</v>
      </c>
      <c r="D3964" t="str">
        <f>IF(ISNA(VLOOKUP(A3964,words_1k!$A$2:$A$1024,1,FALSE)),"-","1k")</f>
        <v>-</v>
      </c>
      <c r="E3964" t="str">
        <f>IF(ISNA(VLOOKUP(A3964,words_5k!$A$2:$A$5024,1,FALSE)),"-","5k")</f>
        <v>5k</v>
      </c>
    </row>
    <row r="3965" spans="1:5" ht="12" x14ac:dyDescent="0.15">
      <c r="A3965" s="11" t="s">
        <v>4093</v>
      </c>
      <c r="B3965">
        <f t="shared" si="61"/>
        <v>6</v>
      </c>
      <c r="C3965" t="str">
        <f>IF(ISNA(VLOOKUP(A3965,words!$A$2:$A$236,1,FALSE)),"-","Normal")</f>
        <v>-</v>
      </c>
      <c r="D3965" t="str">
        <f>IF(ISNA(VLOOKUP(A3965,words_1k!$A$2:$A$1024,1,FALSE)),"-","1k")</f>
        <v>-</v>
      </c>
      <c r="E3965" t="str">
        <f>IF(ISNA(VLOOKUP(A3965,words_5k!$A$2:$A$5024,1,FALSE)),"-","5k")</f>
        <v>5k</v>
      </c>
    </row>
    <row r="3966" spans="1:5" ht="12" x14ac:dyDescent="0.15">
      <c r="A3966" s="11" t="s">
        <v>4094</v>
      </c>
      <c r="B3966">
        <f t="shared" si="61"/>
        <v>5</v>
      </c>
      <c r="C3966" t="str">
        <f>IF(ISNA(VLOOKUP(A3966,words!$A$2:$A$236,1,FALSE)),"-","Normal")</f>
        <v>-</v>
      </c>
      <c r="D3966" t="str">
        <f>IF(ISNA(VLOOKUP(A3966,words_1k!$A$2:$A$1024,1,FALSE)),"-","1k")</f>
        <v>-</v>
      </c>
      <c r="E3966" t="str">
        <f>IF(ISNA(VLOOKUP(A3966,words_5k!$A$2:$A$5024,1,FALSE)),"-","5k")</f>
        <v>5k</v>
      </c>
    </row>
    <row r="3967" spans="1:5" ht="12" x14ac:dyDescent="0.15">
      <c r="A3967" s="11" t="s">
        <v>4095</v>
      </c>
      <c r="B3967">
        <f t="shared" si="61"/>
        <v>4</v>
      </c>
      <c r="C3967" t="str">
        <f>IF(ISNA(VLOOKUP(A3967,words!$A$2:$A$236,1,FALSE)),"-","Normal")</f>
        <v>-</v>
      </c>
      <c r="D3967" t="str">
        <f>IF(ISNA(VLOOKUP(A3967,words_1k!$A$2:$A$1024,1,FALSE)),"-","1k")</f>
        <v>-</v>
      </c>
      <c r="E3967" t="str">
        <f>IF(ISNA(VLOOKUP(A3967,words_5k!$A$2:$A$5024,1,FALSE)),"-","5k")</f>
        <v>5k</v>
      </c>
    </row>
    <row r="3968" spans="1:5" ht="12" x14ac:dyDescent="0.15">
      <c r="A3968" s="11" t="s">
        <v>4096</v>
      </c>
      <c r="B3968">
        <f t="shared" si="61"/>
        <v>4</v>
      </c>
      <c r="C3968" t="str">
        <f>IF(ISNA(VLOOKUP(A3968,words!$A$2:$A$236,1,FALSE)),"-","Normal")</f>
        <v>-</v>
      </c>
      <c r="D3968" t="str">
        <f>IF(ISNA(VLOOKUP(A3968,words_1k!$A$2:$A$1024,1,FALSE)),"-","1k")</f>
        <v>-</v>
      </c>
      <c r="E3968" t="str">
        <f>IF(ISNA(VLOOKUP(A3968,words_5k!$A$2:$A$5024,1,FALSE)),"-","5k")</f>
        <v>5k</v>
      </c>
    </row>
    <row r="3969" spans="1:5" ht="12" x14ac:dyDescent="0.15">
      <c r="A3969" s="11" t="s">
        <v>4097</v>
      </c>
      <c r="B3969">
        <f t="shared" si="61"/>
        <v>4</v>
      </c>
      <c r="C3969" t="str">
        <f>IF(ISNA(VLOOKUP(A3969,words!$A$2:$A$236,1,FALSE)),"-","Normal")</f>
        <v>-</v>
      </c>
      <c r="D3969" t="str">
        <f>IF(ISNA(VLOOKUP(A3969,words_1k!$A$2:$A$1024,1,FALSE)),"-","1k")</f>
        <v>-</v>
      </c>
      <c r="E3969" t="str">
        <f>IF(ISNA(VLOOKUP(A3969,words_5k!$A$2:$A$5024,1,FALSE)),"-","5k")</f>
        <v>5k</v>
      </c>
    </row>
    <row r="3970" spans="1:5" ht="12" x14ac:dyDescent="0.15">
      <c r="A3970" s="11" t="s">
        <v>4098</v>
      </c>
      <c r="B3970">
        <f t="shared" ref="B3970:B4033" si="62">LEN(A3970)</f>
        <v>3</v>
      </c>
      <c r="C3970" t="str">
        <f>IF(ISNA(VLOOKUP(A3970,words!$A$2:$A$236,1,FALSE)),"-","Normal")</f>
        <v>-</v>
      </c>
      <c r="D3970" t="str">
        <f>IF(ISNA(VLOOKUP(A3970,words_1k!$A$2:$A$1024,1,FALSE)),"-","1k")</f>
        <v>-</v>
      </c>
      <c r="E3970" t="str">
        <f>IF(ISNA(VLOOKUP(A3970,words_5k!$A$2:$A$5024,1,FALSE)),"-","5k")</f>
        <v>5k</v>
      </c>
    </row>
    <row r="3971" spans="1:5" ht="12" x14ac:dyDescent="0.15">
      <c r="A3971" s="11" t="s">
        <v>4099</v>
      </c>
      <c r="B3971">
        <f t="shared" si="62"/>
        <v>5</v>
      </c>
      <c r="C3971" t="str">
        <f>IF(ISNA(VLOOKUP(A3971,words!$A$2:$A$236,1,FALSE)),"-","Normal")</f>
        <v>-</v>
      </c>
      <c r="D3971" t="str">
        <f>IF(ISNA(VLOOKUP(A3971,words_1k!$A$2:$A$1024,1,FALSE)),"-","1k")</f>
        <v>-</v>
      </c>
      <c r="E3971" t="str">
        <f>IF(ISNA(VLOOKUP(A3971,words_5k!$A$2:$A$5024,1,FALSE)),"-","5k")</f>
        <v>5k</v>
      </c>
    </row>
    <row r="3972" spans="1:5" ht="12" x14ac:dyDescent="0.15">
      <c r="A3972" s="11" t="s">
        <v>4100</v>
      </c>
      <c r="B3972">
        <f t="shared" si="62"/>
        <v>4</v>
      </c>
      <c r="C3972" t="str">
        <f>IF(ISNA(VLOOKUP(A3972,words!$A$2:$A$236,1,FALSE)),"-","Normal")</f>
        <v>-</v>
      </c>
      <c r="D3972" t="str">
        <f>IF(ISNA(VLOOKUP(A3972,words_1k!$A$2:$A$1024,1,FALSE)),"-","1k")</f>
        <v>-</v>
      </c>
      <c r="E3972" t="str">
        <f>IF(ISNA(VLOOKUP(A3972,words_5k!$A$2:$A$5024,1,FALSE)),"-","5k")</f>
        <v>5k</v>
      </c>
    </row>
    <row r="3973" spans="1:5" ht="12" x14ac:dyDescent="0.15">
      <c r="A3973" s="11" t="s">
        <v>4101</v>
      </c>
      <c r="B3973">
        <f t="shared" si="62"/>
        <v>3</v>
      </c>
      <c r="C3973" t="str">
        <f>IF(ISNA(VLOOKUP(A3973,words!$A$2:$A$236,1,FALSE)),"-","Normal")</f>
        <v>-</v>
      </c>
      <c r="D3973" t="str">
        <f>IF(ISNA(VLOOKUP(A3973,words_1k!$A$2:$A$1024,1,FALSE)),"-","1k")</f>
        <v>-</v>
      </c>
      <c r="E3973" t="str">
        <f>IF(ISNA(VLOOKUP(A3973,words_5k!$A$2:$A$5024,1,FALSE)),"-","5k")</f>
        <v>5k</v>
      </c>
    </row>
    <row r="3974" spans="1:5" ht="12" x14ac:dyDescent="0.15">
      <c r="A3974" s="11" t="s">
        <v>4102</v>
      </c>
      <c r="B3974">
        <f t="shared" si="62"/>
        <v>4</v>
      </c>
      <c r="C3974" t="str">
        <f>IF(ISNA(VLOOKUP(A3974,words!$A$2:$A$236,1,FALSE)),"-","Normal")</f>
        <v>-</v>
      </c>
      <c r="D3974" t="str">
        <f>IF(ISNA(VLOOKUP(A3974,words_1k!$A$2:$A$1024,1,FALSE)),"-","1k")</f>
        <v>-</v>
      </c>
      <c r="E3974" t="str">
        <f>IF(ISNA(VLOOKUP(A3974,words_5k!$A$2:$A$5024,1,FALSE)),"-","5k")</f>
        <v>5k</v>
      </c>
    </row>
    <row r="3975" spans="1:5" ht="12" x14ac:dyDescent="0.15">
      <c r="A3975" s="11" t="s">
        <v>4103</v>
      </c>
      <c r="B3975">
        <f t="shared" si="62"/>
        <v>4</v>
      </c>
      <c r="C3975" t="str">
        <f>IF(ISNA(VLOOKUP(A3975,words!$A$2:$A$236,1,FALSE)),"-","Normal")</f>
        <v>-</v>
      </c>
      <c r="D3975" t="str">
        <f>IF(ISNA(VLOOKUP(A3975,words_1k!$A$2:$A$1024,1,FALSE)),"-","1k")</f>
        <v>-</v>
      </c>
      <c r="E3975" t="str">
        <f>IF(ISNA(VLOOKUP(A3975,words_5k!$A$2:$A$5024,1,FALSE)),"-","5k")</f>
        <v>5k</v>
      </c>
    </row>
    <row r="3976" spans="1:5" ht="12" x14ac:dyDescent="0.15">
      <c r="A3976" s="11" t="s">
        <v>4104</v>
      </c>
      <c r="B3976">
        <f t="shared" si="62"/>
        <v>5</v>
      </c>
      <c r="C3976" t="str">
        <f>IF(ISNA(VLOOKUP(A3976,words!$A$2:$A$236,1,FALSE)),"-","Normal")</f>
        <v>-</v>
      </c>
      <c r="D3976" t="str">
        <f>IF(ISNA(VLOOKUP(A3976,words_1k!$A$2:$A$1024,1,FALSE)),"-","1k")</f>
        <v>-</v>
      </c>
      <c r="E3976" t="str">
        <f>IF(ISNA(VLOOKUP(A3976,words_5k!$A$2:$A$5024,1,FALSE)),"-","5k")</f>
        <v>5k</v>
      </c>
    </row>
    <row r="3977" spans="1:5" ht="12" x14ac:dyDescent="0.15">
      <c r="A3977" s="11" t="s">
        <v>4105</v>
      </c>
      <c r="B3977">
        <f t="shared" si="62"/>
        <v>4</v>
      </c>
      <c r="C3977" t="str">
        <f>IF(ISNA(VLOOKUP(A3977,words!$A$2:$A$236,1,FALSE)),"-","Normal")</f>
        <v>-</v>
      </c>
      <c r="D3977" t="str">
        <f>IF(ISNA(VLOOKUP(A3977,words_1k!$A$2:$A$1024,1,FALSE)),"-","1k")</f>
        <v>-</v>
      </c>
      <c r="E3977" t="str">
        <f>IF(ISNA(VLOOKUP(A3977,words_5k!$A$2:$A$5024,1,FALSE)),"-","5k")</f>
        <v>5k</v>
      </c>
    </row>
    <row r="3978" spans="1:5" ht="12" x14ac:dyDescent="0.15">
      <c r="A3978" s="11" t="s">
        <v>4106</v>
      </c>
      <c r="B3978">
        <f t="shared" si="62"/>
        <v>3</v>
      </c>
      <c r="C3978" t="str">
        <f>IF(ISNA(VLOOKUP(A3978,words!$A$2:$A$236,1,FALSE)),"-","Normal")</f>
        <v>-</v>
      </c>
      <c r="D3978" t="str">
        <f>IF(ISNA(VLOOKUP(A3978,words_1k!$A$2:$A$1024,1,FALSE)),"-","1k")</f>
        <v>-</v>
      </c>
      <c r="E3978" t="str">
        <f>IF(ISNA(VLOOKUP(A3978,words_5k!$A$2:$A$5024,1,FALSE)),"-","5k")</f>
        <v>5k</v>
      </c>
    </row>
    <row r="3979" spans="1:5" ht="12" x14ac:dyDescent="0.15">
      <c r="A3979" s="11" t="s">
        <v>4107</v>
      </c>
      <c r="B3979">
        <f t="shared" si="62"/>
        <v>4</v>
      </c>
      <c r="C3979" t="str">
        <f>IF(ISNA(VLOOKUP(A3979,words!$A$2:$A$236,1,FALSE)),"-","Normal")</f>
        <v>-</v>
      </c>
      <c r="D3979" t="str">
        <f>IF(ISNA(VLOOKUP(A3979,words_1k!$A$2:$A$1024,1,FALSE)),"-","1k")</f>
        <v>-</v>
      </c>
      <c r="E3979" t="str">
        <f>IF(ISNA(VLOOKUP(A3979,words_5k!$A$2:$A$5024,1,FALSE)),"-","5k")</f>
        <v>5k</v>
      </c>
    </row>
    <row r="3980" spans="1:5" ht="12" x14ac:dyDescent="0.15">
      <c r="A3980" s="11" t="s">
        <v>4108</v>
      </c>
      <c r="B3980">
        <f t="shared" si="62"/>
        <v>7</v>
      </c>
      <c r="C3980" t="str">
        <f>IF(ISNA(VLOOKUP(A3980,words!$A$2:$A$236,1,FALSE)),"-","Normal")</f>
        <v>-</v>
      </c>
      <c r="D3980" t="str">
        <f>IF(ISNA(VLOOKUP(A3980,words_1k!$A$2:$A$1024,1,FALSE)),"-","1k")</f>
        <v>-</v>
      </c>
      <c r="E3980" t="str">
        <f>IF(ISNA(VLOOKUP(A3980,words_5k!$A$2:$A$5024,1,FALSE)),"-","5k")</f>
        <v>5k</v>
      </c>
    </row>
    <row r="3981" spans="1:5" ht="12" x14ac:dyDescent="0.15">
      <c r="A3981" s="11" t="s">
        <v>4109</v>
      </c>
      <c r="B3981">
        <f t="shared" si="62"/>
        <v>4</v>
      </c>
      <c r="C3981" t="str">
        <f>IF(ISNA(VLOOKUP(A3981,words!$A$2:$A$236,1,FALSE)),"-","Normal")</f>
        <v>-</v>
      </c>
      <c r="D3981" t="str">
        <f>IF(ISNA(VLOOKUP(A3981,words_1k!$A$2:$A$1024,1,FALSE)),"-","1k")</f>
        <v>-</v>
      </c>
      <c r="E3981" t="str">
        <f>IF(ISNA(VLOOKUP(A3981,words_5k!$A$2:$A$5024,1,FALSE)),"-","5k")</f>
        <v>5k</v>
      </c>
    </row>
    <row r="3982" spans="1:5" ht="12" x14ac:dyDescent="0.15">
      <c r="A3982" s="11" t="s">
        <v>4110</v>
      </c>
      <c r="B3982">
        <f t="shared" si="62"/>
        <v>5</v>
      </c>
      <c r="C3982" t="str">
        <f>IF(ISNA(VLOOKUP(A3982,words!$A$2:$A$236,1,FALSE)),"-","Normal")</f>
        <v>-</v>
      </c>
      <c r="D3982" t="str">
        <f>IF(ISNA(VLOOKUP(A3982,words_1k!$A$2:$A$1024,1,FALSE)),"-","1k")</f>
        <v>-</v>
      </c>
      <c r="E3982" t="str">
        <f>IF(ISNA(VLOOKUP(A3982,words_5k!$A$2:$A$5024,1,FALSE)),"-","5k")</f>
        <v>5k</v>
      </c>
    </row>
    <row r="3983" spans="1:5" ht="12" x14ac:dyDescent="0.15">
      <c r="A3983" s="11" t="s">
        <v>186</v>
      </c>
      <c r="B3983">
        <f t="shared" si="62"/>
        <v>4</v>
      </c>
      <c r="C3983" t="str">
        <f>IF(ISNA(VLOOKUP(A3983,words!$A$2:$A$236,1,FALSE)),"-","Normal")</f>
        <v>Normal</v>
      </c>
      <c r="D3983" t="str">
        <f>IF(ISNA(VLOOKUP(A3983,words_1k!$A$2:$A$1024,1,FALSE)),"-","1k")</f>
        <v>-</v>
      </c>
      <c r="E3983" t="str">
        <f>IF(ISNA(VLOOKUP(A3983,words_5k!$A$2:$A$5024,1,FALSE)),"-","5k")</f>
        <v>5k</v>
      </c>
    </row>
    <row r="3984" spans="1:5" ht="12" x14ac:dyDescent="0.15">
      <c r="A3984" s="11" t="s">
        <v>4111</v>
      </c>
      <c r="B3984">
        <f t="shared" si="62"/>
        <v>3</v>
      </c>
      <c r="C3984" t="str">
        <f>IF(ISNA(VLOOKUP(A3984,words!$A$2:$A$236,1,FALSE)),"-","Normal")</f>
        <v>-</v>
      </c>
      <c r="D3984" t="str">
        <f>IF(ISNA(VLOOKUP(A3984,words_1k!$A$2:$A$1024,1,FALSE)),"-","1k")</f>
        <v>-</v>
      </c>
      <c r="E3984" t="str">
        <f>IF(ISNA(VLOOKUP(A3984,words_5k!$A$2:$A$5024,1,FALSE)),"-","5k")</f>
        <v>5k</v>
      </c>
    </row>
    <row r="3985" spans="1:5" ht="12" x14ac:dyDescent="0.15">
      <c r="A3985" s="11" t="s">
        <v>4112</v>
      </c>
      <c r="B3985">
        <f t="shared" si="62"/>
        <v>5</v>
      </c>
      <c r="C3985" t="str">
        <f>IF(ISNA(VLOOKUP(A3985,words!$A$2:$A$236,1,FALSE)),"-","Normal")</f>
        <v>-</v>
      </c>
      <c r="D3985" t="str">
        <f>IF(ISNA(VLOOKUP(A3985,words_1k!$A$2:$A$1024,1,FALSE)),"-","1k")</f>
        <v>-</v>
      </c>
      <c r="E3985" t="str">
        <f>IF(ISNA(VLOOKUP(A3985,words_5k!$A$2:$A$5024,1,FALSE)),"-","5k")</f>
        <v>5k</v>
      </c>
    </row>
    <row r="3986" spans="1:5" ht="12" x14ac:dyDescent="0.15">
      <c r="A3986" s="11" t="s">
        <v>4113</v>
      </c>
      <c r="B3986">
        <f t="shared" si="62"/>
        <v>4</v>
      </c>
      <c r="C3986" t="str">
        <f>IF(ISNA(VLOOKUP(A3986,words!$A$2:$A$236,1,FALSE)),"-","Normal")</f>
        <v>-</v>
      </c>
      <c r="D3986" t="str">
        <f>IF(ISNA(VLOOKUP(A3986,words_1k!$A$2:$A$1024,1,FALSE)),"-","1k")</f>
        <v>-</v>
      </c>
      <c r="E3986" t="str">
        <f>IF(ISNA(VLOOKUP(A3986,words_5k!$A$2:$A$5024,1,FALSE)),"-","5k")</f>
        <v>5k</v>
      </c>
    </row>
    <row r="3987" spans="1:5" ht="12" x14ac:dyDescent="0.15">
      <c r="A3987" s="11" t="s">
        <v>4114</v>
      </c>
      <c r="B3987">
        <f t="shared" si="62"/>
        <v>6</v>
      </c>
      <c r="C3987" t="str">
        <f>IF(ISNA(VLOOKUP(A3987,words!$A$2:$A$236,1,FALSE)),"-","Normal")</f>
        <v>-</v>
      </c>
      <c r="D3987" t="str">
        <f>IF(ISNA(VLOOKUP(A3987,words_1k!$A$2:$A$1024,1,FALSE)),"-","1k")</f>
        <v>-</v>
      </c>
      <c r="E3987" t="str">
        <f>IF(ISNA(VLOOKUP(A3987,words_5k!$A$2:$A$5024,1,FALSE)),"-","5k")</f>
        <v>5k</v>
      </c>
    </row>
    <row r="3988" spans="1:5" ht="12" x14ac:dyDescent="0.15">
      <c r="A3988" s="11" t="s">
        <v>4115</v>
      </c>
      <c r="B3988">
        <f t="shared" si="62"/>
        <v>5</v>
      </c>
      <c r="C3988" t="str">
        <f>IF(ISNA(VLOOKUP(A3988,words!$A$2:$A$236,1,FALSE)),"-","Normal")</f>
        <v>-</v>
      </c>
      <c r="D3988" t="str">
        <f>IF(ISNA(VLOOKUP(A3988,words_1k!$A$2:$A$1024,1,FALSE)),"-","1k")</f>
        <v>-</v>
      </c>
      <c r="E3988" t="str">
        <f>IF(ISNA(VLOOKUP(A3988,words_5k!$A$2:$A$5024,1,FALSE)),"-","5k")</f>
        <v>5k</v>
      </c>
    </row>
    <row r="3989" spans="1:5" ht="12" x14ac:dyDescent="0.15">
      <c r="A3989" s="11" t="s">
        <v>4116</v>
      </c>
      <c r="B3989">
        <f t="shared" si="62"/>
        <v>4</v>
      </c>
      <c r="C3989" t="str">
        <f>IF(ISNA(VLOOKUP(A3989,words!$A$2:$A$236,1,FALSE)),"-","Normal")</f>
        <v>-</v>
      </c>
      <c r="D3989" t="str">
        <f>IF(ISNA(VLOOKUP(A3989,words_1k!$A$2:$A$1024,1,FALSE)),"-","1k")</f>
        <v>-</v>
      </c>
      <c r="E3989" t="str">
        <f>IF(ISNA(VLOOKUP(A3989,words_5k!$A$2:$A$5024,1,FALSE)),"-","5k")</f>
        <v>5k</v>
      </c>
    </row>
    <row r="3990" spans="1:5" ht="12" x14ac:dyDescent="0.15">
      <c r="A3990" s="11" t="s">
        <v>4117</v>
      </c>
      <c r="B3990">
        <f t="shared" si="62"/>
        <v>4</v>
      </c>
      <c r="C3990" t="str">
        <f>IF(ISNA(VLOOKUP(A3990,words!$A$2:$A$236,1,FALSE)),"-","Normal")</f>
        <v>-</v>
      </c>
      <c r="D3990" t="str">
        <f>IF(ISNA(VLOOKUP(A3990,words_1k!$A$2:$A$1024,1,FALSE)),"-","1k")</f>
        <v>-</v>
      </c>
      <c r="E3990" t="str">
        <f>IF(ISNA(VLOOKUP(A3990,words_5k!$A$2:$A$5024,1,FALSE)),"-","5k")</f>
        <v>5k</v>
      </c>
    </row>
    <row r="3991" spans="1:5" ht="12" x14ac:dyDescent="0.15">
      <c r="A3991" s="11" t="s">
        <v>4118</v>
      </c>
      <c r="B3991">
        <f t="shared" si="62"/>
        <v>3</v>
      </c>
      <c r="C3991" t="str">
        <f>IF(ISNA(VLOOKUP(A3991,words!$A$2:$A$236,1,FALSE)),"-","Normal")</f>
        <v>-</v>
      </c>
      <c r="D3991" t="str">
        <f>IF(ISNA(VLOOKUP(A3991,words_1k!$A$2:$A$1024,1,FALSE)),"-","1k")</f>
        <v>-</v>
      </c>
      <c r="E3991" t="str">
        <f>IF(ISNA(VLOOKUP(A3991,words_5k!$A$2:$A$5024,1,FALSE)),"-","5k")</f>
        <v>5k</v>
      </c>
    </row>
    <row r="3992" spans="1:5" ht="12" x14ac:dyDescent="0.15">
      <c r="A3992" s="11" t="s">
        <v>4119</v>
      </c>
      <c r="B3992">
        <f t="shared" si="62"/>
        <v>3</v>
      </c>
      <c r="C3992" t="str">
        <f>IF(ISNA(VLOOKUP(A3992,words!$A$2:$A$236,1,FALSE)),"-","Normal")</f>
        <v>-</v>
      </c>
      <c r="D3992" t="str">
        <f>IF(ISNA(VLOOKUP(A3992,words_1k!$A$2:$A$1024,1,FALSE)),"-","1k")</f>
        <v>-</v>
      </c>
      <c r="E3992" t="str">
        <f>IF(ISNA(VLOOKUP(A3992,words_5k!$A$2:$A$5024,1,FALSE)),"-","5k")</f>
        <v>5k</v>
      </c>
    </row>
    <row r="3993" spans="1:5" ht="12" x14ac:dyDescent="0.15">
      <c r="A3993" s="11" t="s">
        <v>4120</v>
      </c>
      <c r="B3993">
        <f t="shared" si="62"/>
        <v>5</v>
      </c>
      <c r="C3993" t="str">
        <f>IF(ISNA(VLOOKUP(A3993,words!$A$2:$A$236,1,FALSE)),"-","Normal")</f>
        <v>-</v>
      </c>
      <c r="D3993" t="str">
        <f>IF(ISNA(VLOOKUP(A3993,words_1k!$A$2:$A$1024,1,FALSE)),"-","1k")</f>
        <v>-</v>
      </c>
      <c r="E3993" t="str">
        <f>IF(ISNA(VLOOKUP(A3993,words_5k!$A$2:$A$5024,1,FALSE)),"-","5k")</f>
        <v>5k</v>
      </c>
    </row>
    <row r="3994" spans="1:5" ht="12" x14ac:dyDescent="0.15">
      <c r="A3994" s="11" t="s">
        <v>4121</v>
      </c>
      <c r="B3994">
        <f t="shared" si="62"/>
        <v>6</v>
      </c>
      <c r="C3994" t="str">
        <f>IF(ISNA(VLOOKUP(A3994,words!$A$2:$A$236,1,FALSE)),"-","Normal")</f>
        <v>-</v>
      </c>
      <c r="D3994" t="str">
        <f>IF(ISNA(VLOOKUP(A3994,words_1k!$A$2:$A$1024,1,FALSE)),"-","1k")</f>
        <v>-</v>
      </c>
      <c r="E3994" t="str">
        <f>IF(ISNA(VLOOKUP(A3994,words_5k!$A$2:$A$5024,1,FALSE)),"-","5k")</f>
        <v>5k</v>
      </c>
    </row>
    <row r="3995" spans="1:5" ht="12" x14ac:dyDescent="0.15">
      <c r="A3995" s="11" t="s">
        <v>4122</v>
      </c>
      <c r="B3995">
        <f t="shared" si="62"/>
        <v>6</v>
      </c>
      <c r="C3995" t="str">
        <f>IF(ISNA(VLOOKUP(A3995,words!$A$2:$A$236,1,FALSE)),"-","Normal")</f>
        <v>-</v>
      </c>
      <c r="D3995" t="str">
        <f>IF(ISNA(VLOOKUP(A3995,words_1k!$A$2:$A$1024,1,FALSE)),"-","1k")</f>
        <v>-</v>
      </c>
      <c r="E3995" t="str">
        <f>IF(ISNA(VLOOKUP(A3995,words_5k!$A$2:$A$5024,1,FALSE)),"-","5k")</f>
        <v>5k</v>
      </c>
    </row>
    <row r="3996" spans="1:5" ht="12" x14ac:dyDescent="0.15">
      <c r="A3996" s="11" t="s">
        <v>4123</v>
      </c>
      <c r="B3996">
        <f t="shared" si="62"/>
        <v>5</v>
      </c>
      <c r="C3996" t="str">
        <f>IF(ISNA(VLOOKUP(A3996,words!$A$2:$A$236,1,FALSE)),"-","Normal")</f>
        <v>-</v>
      </c>
      <c r="D3996" t="str">
        <f>IF(ISNA(VLOOKUP(A3996,words_1k!$A$2:$A$1024,1,FALSE)),"-","1k")</f>
        <v>-</v>
      </c>
      <c r="E3996" t="str">
        <f>IF(ISNA(VLOOKUP(A3996,words_5k!$A$2:$A$5024,1,FALSE)),"-","5k")</f>
        <v>5k</v>
      </c>
    </row>
    <row r="3997" spans="1:5" ht="12" x14ac:dyDescent="0.15">
      <c r="A3997" s="11" t="s">
        <v>4124</v>
      </c>
      <c r="B3997">
        <f t="shared" si="62"/>
        <v>5</v>
      </c>
      <c r="C3997" t="str">
        <f>IF(ISNA(VLOOKUP(A3997,words!$A$2:$A$236,1,FALSE)),"-","Normal")</f>
        <v>-</v>
      </c>
      <c r="D3997" t="str">
        <f>IF(ISNA(VLOOKUP(A3997,words_1k!$A$2:$A$1024,1,FALSE)),"-","1k")</f>
        <v>-</v>
      </c>
      <c r="E3997" t="str">
        <f>IF(ISNA(VLOOKUP(A3997,words_5k!$A$2:$A$5024,1,FALSE)),"-","5k")</f>
        <v>5k</v>
      </c>
    </row>
    <row r="3998" spans="1:5" ht="12" x14ac:dyDescent="0.15">
      <c r="A3998" s="11" t="s">
        <v>4125</v>
      </c>
      <c r="B3998">
        <f t="shared" si="62"/>
        <v>5</v>
      </c>
      <c r="C3998" t="str">
        <f>IF(ISNA(VLOOKUP(A3998,words!$A$2:$A$236,1,FALSE)),"-","Normal")</f>
        <v>-</v>
      </c>
      <c r="D3998" t="str">
        <f>IF(ISNA(VLOOKUP(A3998,words_1k!$A$2:$A$1024,1,FALSE)),"-","1k")</f>
        <v>-</v>
      </c>
      <c r="E3998" t="str">
        <f>IF(ISNA(VLOOKUP(A3998,words_5k!$A$2:$A$5024,1,FALSE)),"-","5k")</f>
        <v>5k</v>
      </c>
    </row>
    <row r="3999" spans="1:5" ht="12" x14ac:dyDescent="0.15">
      <c r="A3999" s="11" t="s">
        <v>4126</v>
      </c>
      <c r="B3999">
        <f t="shared" si="62"/>
        <v>5</v>
      </c>
      <c r="C3999" t="str">
        <f>IF(ISNA(VLOOKUP(A3999,words!$A$2:$A$236,1,FALSE)),"-","Normal")</f>
        <v>-</v>
      </c>
      <c r="D3999" t="str">
        <f>IF(ISNA(VLOOKUP(A3999,words_1k!$A$2:$A$1024,1,FALSE)),"-","1k")</f>
        <v>-</v>
      </c>
      <c r="E3999" t="str">
        <f>IF(ISNA(VLOOKUP(A3999,words_5k!$A$2:$A$5024,1,FALSE)),"-","5k")</f>
        <v>5k</v>
      </c>
    </row>
    <row r="4000" spans="1:5" ht="12" x14ac:dyDescent="0.15">
      <c r="A4000" s="11" t="s">
        <v>4127</v>
      </c>
      <c r="B4000">
        <f t="shared" si="62"/>
        <v>5</v>
      </c>
      <c r="C4000" t="str">
        <f>IF(ISNA(VLOOKUP(A4000,words!$A$2:$A$236,1,FALSE)),"-","Normal")</f>
        <v>-</v>
      </c>
      <c r="D4000" t="str">
        <f>IF(ISNA(VLOOKUP(A4000,words_1k!$A$2:$A$1024,1,FALSE)),"-","1k")</f>
        <v>-</v>
      </c>
      <c r="E4000" t="str">
        <f>IF(ISNA(VLOOKUP(A4000,words_5k!$A$2:$A$5024,1,FALSE)),"-","5k")</f>
        <v>5k</v>
      </c>
    </row>
    <row r="4001" spans="1:6" ht="12" x14ac:dyDescent="0.15">
      <c r="A4001" s="11" t="s">
        <v>4128</v>
      </c>
      <c r="B4001">
        <f t="shared" si="62"/>
        <v>6</v>
      </c>
      <c r="C4001" t="str">
        <f>IF(ISNA(VLOOKUP(A4001,words!$A$2:$A$236,1,FALSE)),"-","Normal")</f>
        <v>-</v>
      </c>
      <c r="D4001" t="str">
        <f>IF(ISNA(VLOOKUP(A4001,words_1k!$A$2:$A$1024,1,FALSE)),"-","1k")</f>
        <v>-</v>
      </c>
      <c r="E4001" t="str">
        <f>IF(ISNA(VLOOKUP(A4001,words_5k!$A$2:$A$5024,1,FALSE)),"-","5k")</f>
        <v>5k</v>
      </c>
      <c r="F4001">
        <v>4000</v>
      </c>
    </row>
    <row r="4002" spans="1:6" ht="12" x14ac:dyDescent="0.15">
      <c r="A4002" s="11" t="s">
        <v>4129</v>
      </c>
      <c r="B4002">
        <f t="shared" si="62"/>
        <v>7</v>
      </c>
      <c r="C4002" t="str">
        <f>IF(ISNA(VLOOKUP(A4002,words!$A$2:$A$236,1,FALSE)),"-","Normal")</f>
        <v>-</v>
      </c>
      <c r="D4002" t="str">
        <f>IF(ISNA(VLOOKUP(A4002,words_1k!$A$2:$A$1024,1,FALSE)),"-","1k")</f>
        <v>-</v>
      </c>
      <c r="E4002" t="str">
        <f>IF(ISNA(VLOOKUP(A4002,words_5k!$A$2:$A$5024,1,FALSE)),"-","5k")</f>
        <v>5k</v>
      </c>
    </row>
    <row r="4003" spans="1:6" ht="12" x14ac:dyDescent="0.15">
      <c r="A4003" s="11" t="s">
        <v>4130</v>
      </c>
      <c r="B4003">
        <f t="shared" si="62"/>
        <v>5</v>
      </c>
      <c r="C4003" t="str">
        <f>IF(ISNA(VLOOKUP(A4003,words!$A$2:$A$236,1,FALSE)),"-","Normal")</f>
        <v>-</v>
      </c>
      <c r="D4003" t="str">
        <f>IF(ISNA(VLOOKUP(A4003,words_1k!$A$2:$A$1024,1,FALSE)),"-","1k")</f>
        <v>-</v>
      </c>
      <c r="E4003" t="str">
        <f>IF(ISNA(VLOOKUP(A4003,words_5k!$A$2:$A$5024,1,FALSE)),"-","5k")</f>
        <v>5k</v>
      </c>
    </row>
    <row r="4004" spans="1:6" ht="12" x14ac:dyDescent="0.15">
      <c r="A4004" s="11" t="s">
        <v>4131</v>
      </c>
      <c r="B4004">
        <f t="shared" si="62"/>
        <v>5</v>
      </c>
      <c r="C4004" t="str">
        <f>IF(ISNA(VLOOKUP(A4004,words!$A$2:$A$236,1,FALSE)),"-","Normal")</f>
        <v>-</v>
      </c>
      <c r="D4004" t="str">
        <f>IF(ISNA(VLOOKUP(A4004,words_1k!$A$2:$A$1024,1,FALSE)),"-","1k")</f>
        <v>-</v>
      </c>
      <c r="E4004" t="str">
        <f>IF(ISNA(VLOOKUP(A4004,words_5k!$A$2:$A$5024,1,FALSE)),"-","5k")</f>
        <v>5k</v>
      </c>
    </row>
    <row r="4005" spans="1:6" ht="12" x14ac:dyDescent="0.15">
      <c r="A4005" s="11" t="s">
        <v>4132</v>
      </c>
      <c r="B4005">
        <f t="shared" si="62"/>
        <v>6</v>
      </c>
      <c r="C4005" t="str">
        <f>IF(ISNA(VLOOKUP(A4005,words!$A$2:$A$236,1,FALSE)),"-","Normal")</f>
        <v>-</v>
      </c>
      <c r="D4005" t="str">
        <f>IF(ISNA(VLOOKUP(A4005,words_1k!$A$2:$A$1024,1,FALSE)),"-","1k")</f>
        <v>-</v>
      </c>
      <c r="E4005" t="str">
        <f>IF(ISNA(VLOOKUP(A4005,words_5k!$A$2:$A$5024,1,FALSE)),"-","5k")</f>
        <v>5k</v>
      </c>
    </row>
    <row r="4006" spans="1:6" ht="12" x14ac:dyDescent="0.15">
      <c r="A4006" s="11" t="s">
        <v>4133</v>
      </c>
      <c r="B4006">
        <f t="shared" si="62"/>
        <v>5</v>
      </c>
      <c r="C4006" t="str">
        <f>IF(ISNA(VLOOKUP(A4006,words!$A$2:$A$236,1,FALSE)),"-","Normal")</f>
        <v>-</v>
      </c>
      <c r="D4006" t="str">
        <f>IF(ISNA(VLOOKUP(A4006,words_1k!$A$2:$A$1024,1,FALSE)),"-","1k")</f>
        <v>-</v>
      </c>
      <c r="E4006" t="str">
        <f>IF(ISNA(VLOOKUP(A4006,words_5k!$A$2:$A$5024,1,FALSE)),"-","5k")</f>
        <v>5k</v>
      </c>
    </row>
    <row r="4007" spans="1:6" ht="12" x14ac:dyDescent="0.15">
      <c r="A4007" s="11" t="s">
        <v>4134</v>
      </c>
      <c r="B4007">
        <f t="shared" si="62"/>
        <v>6</v>
      </c>
      <c r="C4007" t="str">
        <f>IF(ISNA(VLOOKUP(A4007,words!$A$2:$A$236,1,FALSE)),"-","Normal")</f>
        <v>-</v>
      </c>
      <c r="D4007" t="str">
        <f>IF(ISNA(VLOOKUP(A4007,words_1k!$A$2:$A$1024,1,FALSE)),"-","1k")</f>
        <v>-</v>
      </c>
      <c r="E4007" t="str">
        <f>IF(ISNA(VLOOKUP(A4007,words_5k!$A$2:$A$5024,1,FALSE)),"-","5k")</f>
        <v>5k</v>
      </c>
    </row>
    <row r="4008" spans="1:6" ht="12" x14ac:dyDescent="0.15">
      <c r="A4008" s="11" t="s">
        <v>4135</v>
      </c>
      <c r="B4008">
        <f t="shared" si="62"/>
        <v>5</v>
      </c>
      <c r="C4008" t="str">
        <f>IF(ISNA(VLOOKUP(A4008,words!$A$2:$A$236,1,FALSE)),"-","Normal")</f>
        <v>-</v>
      </c>
      <c r="D4008" t="str">
        <f>IF(ISNA(VLOOKUP(A4008,words_1k!$A$2:$A$1024,1,FALSE)),"-","1k")</f>
        <v>-</v>
      </c>
      <c r="E4008" t="str">
        <f>IF(ISNA(VLOOKUP(A4008,words_5k!$A$2:$A$5024,1,FALSE)),"-","5k")</f>
        <v>5k</v>
      </c>
    </row>
    <row r="4009" spans="1:6" ht="12" x14ac:dyDescent="0.15">
      <c r="A4009" s="11" t="s">
        <v>4136</v>
      </c>
      <c r="B4009">
        <f t="shared" si="62"/>
        <v>7</v>
      </c>
      <c r="C4009" t="str">
        <f>IF(ISNA(VLOOKUP(A4009,words!$A$2:$A$236,1,FALSE)),"-","Normal")</f>
        <v>-</v>
      </c>
      <c r="D4009" t="str">
        <f>IF(ISNA(VLOOKUP(A4009,words_1k!$A$2:$A$1024,1,FALSE)),"-","1k")</f>
        <v>-</v>
      </c>
      <c r="E4009" t="str">
        <f>IF(ISNA(VLOOKUP(A4009,words_5k!$A$2:$A$5024,1,FALSE)),"-","5k")</f>
        <v>5k</v>
      </c>
    </row>
    <row r="4010" spans="1:6" ht="12" x14ac:dyDescent="0.15">
      <c r="A4010" s="11" t="s">
        <v>4137</v>
      </c>
      <c r="B4010">
        <f t="shared" si="62"/>
        <v>5</v>
      </c>
      <c r="C4010" t="str">
        <f>IF(ISNA(VLOOKUP(A4010,words!$A$2:$A$236,1,FALSE)),"-","Normal")</f>
        <v>-</v>
      </c>
      <c r="D4010" t="str">
        <f>IF(ISNA(VLOOKUP(A4010,words_1k!$A$2:$A$1024,1,FALSE)),"-","1k")</f>
        <v>-</v>
      </c>
      <c r="E4010" t="str">
        <f>IF(ISNA(VLOOKUP(A4010,words_5k!$A$2:$A$5024,1,FALSE)),"-","5k")</f>
        <v>5k</v>
      </c>
    </row>
    <row r="4011" spans="1:6" ht="12" x14ac:dyDescent="0.15">
      <c r="A4011" s="11" t="s">
        <v>4138</v>
      </c>
      <c r="B4011">
        <f t="shared" si="62"/>
        <v>5</v>
      </c>
      <c r="C4011" t="str">
        <f>IF(ISNA(VLOOKUP(A4011,words!$A$2:$A$236,1,FALSE)),"-","Normal")</f>
        <v>-</v>
      </c>
      <c r="D4011" t="str">
        <f>IF(ISNA(VLOOKUP(A4011,words_1k!$A$2:$A$1024,1,FALSE)),"-","1k")</f>
        <v>-</v>
      </c>
      <c r="E4011" t="str">
        <f>IF(ISNA(VLOOKUP(A4011,words_5k!$A$2:$A$5024,1,FALSE)),"-","5k")</f>
        <v>5k</v>
      </c>
    </row>
    <row r="4012" spans="1:6" ht="12" x14ac:dyDescent="0.15">
      <c r="A4012" s="11" t="s">
        <v>4139</v>
      </c>
      <c r="B4012">
        <f t="shared" si="62"/>
        <v>5</v>
      </c>
      <c r="C4012" t="str">
        <f>IF(ISNA(VLOOKUP(A4012,words!$A$2:$A$236,1,FALSE)),"-","Normal")</f>
        <v>-</v>
      </c>
      <c r="D4012" t="str">
        <f>IF(ISNA(VLOOKUP(A4012,words_1k!$A$2:$A$1024,1,FALSE)),"-","1k")</f>
        <v>-</v>
      </c>
      <c r="E4012" t="str">
        <f>IF(ISNA(VLOOKUP(A4012,words_5k!$A$2:$A$5024,1,FALSE)),"-","5k")</f>
        <v>5k</v>
      </c>
    </row>
    <row r="4013" spans="1:6" ht="12" x14ac:dyDescent="0.15">
      <c r="A4013" s="11" t="s">
        <v>4140</v>
      </c>
      <c r="B4013">
        <f t="shared" si="62"/>
        <v>5</v>
      </c>
      <c r="C4013" t="str">
        <f>IF(ISNA(VLOOKUP(A4013,words!$A$2:$A$236,1,FALSE)),"-","Normal")</f>
        <v>-</v>
      </c>
      <c r="D4013" t="str">
        <f>IF(ISNA(VLOOKUP(A4013,words_1k!$A$2:$A$1024,1,FALSE)),"-","1k")</f>
        <v>-</v>
      </c>
      <c r="E4013" t="str">
        <f>IF(ISNA(VLOOKUP(A4013,words_5k!$A$2:$A$5024,1,FALSE)),"-","5k")</f>
        <v>5k</v>
      </c>
    </row>
    <row r="4014" spans="1:6" ht="12" x14ac:dyDescent="0.15">
      <c r="A4014" s="11" t="s">
        <v>4141</v>
      </c>
      <c r="B4014">
        <f t="shared" si="62"/>
        <v>4</v>
      </c>
      <c r="C4014" t="str">
        <f>IF(ISNA(VLOOKUP(A4014,words!$A$2:$A$236,1,FALSE)),"-","Normal")</f>
        <v>-</v>
      </c>
      <c r="D4014" t="str">
        <f>IF(ISNA(VLOOKUP(A4014,words_1k!$A$2:$A$1024,1,FALSE)),"-","1k")</f>
        <v>-</v>
      </c>
      <c r="E4014" t="str">
        <f>IF(ISNA(VLOOKUP(A4014,words_5k!$A$2:$A$5024,1,FALSE)),"-","5k")</f>
        <v>5k</v>
      </c>
    </row>
    <row r="4015" spans="1:6" ht="12" x14ac:dyDescent="0.15">
      <c r="A4015" s="11" t="s">
        <v>4142</v>
      </c>
      <c r="B4015">
        <f t="shared" si="62"/>
        <v>6</v>
      </c>
      <c r="C4015" t="str">
        <f>IF(ISNA(VLOOKUP(A4015,words!$A$2:$A$236,1,FALSE)),"-","Normal")</f>
        <v>-</v>
      </c>
      <c r="D4015" t="str">
        <f>IF(ISNA(VLOOKUP(A4015,words_1k!$A$2:$A$1024,1,FALSE)),"-","1k")</f>
        <v>-</v>
      </c>
      <c r="E4015" t="str">
        <f>IF(ISNA(VLOOKUP(A4015,words_5k!$A$2:$A$5024,1,FALSE)),"-","5k")</f>
        <v>5k</v>
      </c>
    </row>
    <row r="4016" spans="1:6" ht="12" x14ac:dyDescent="0.15">
      <c r="A4016" s="11" t="s">
        <v>4143</v>
      </c>
      <c r="B4016">
        <f t="shared" si="62"/>
        <v>2</v>
      </c>
      <c r="C4016" t="str">
        <f>IF(ISNA(VLOOKUP(A4016,words!$A$2:$A$236,1,FALSE)),"-","Normal")</f>
        <v>-</v>
      </c>
      <c r="D4016" t="str">
        <f>IF(ISNA(VLOOKUP(A4016,words_1k!$A$2:$A$1024,1,FALSE)),"-","1k")</f>
        <v>-</v>
      </c>
      <c r="E4016" t="str">
        <f>IF(ISNA(VLOOKUP(A4016,words_5k!$A$2:$A$5024,1,FALSE)),"-","5k")</f>
        <v>5k</v>
      </c>
    </row>
    <row r="4017" spans="1:5" ht="12" x14ac:dyDescent="0.15">
      <c r="A4017" s="11" t="s">
        <v>4144</v>
      </c>
      <c r="B4017">
        <f t="shared" si="62"/>
        <v>5</v>
      </c>
      <c r="C4017" t="str">
        <f>IF(ISNA(VLOOKUP(A4017,words!$A$2:$A$236,1,FALSE)),"-","Normal")</f>
        <v>-</v>
      </c>
      <c r="D4017" t="str">
        <f>IF(ISNA(VLOOKUP(A4017,words_1k!$A$2:$A$1024,1,FALSE)),"-","1k")</f>
        <v>-</v>
      </c>
      <c r="E4017" t="str">
        <f>IF(ISNA(VLOOKUP(A4017,words_5k!$A$2:$A$5024,1,FALSE)),"-","5k")</f>
        <v>5k</v>
      </c>
    </row>
    <row r="4018" spans="1:5" ht="12" x14ac:dyDescent="0.15">
      <c r="A4018" s="11" t="s">
        <v>4145</v>
      </c>
      <c r="B4018">
        <f t="shared" si="62"/>
        <v>6</v>
      </c>
      <c r="C4018" t="str">
        <f>IF(ISNA(VLOOKUP(A4018,words!$A$2:$A$236,1,FALSE)),"-","Normal")</f>
        <v>-</v>
      </c>
      <c r="D4018" t="str">
        <f>IF(ISNA(VLOOKUP(A4018,words_1k!$A$2:$A$1024,1,FALSE)),"-","1k")</f>
        <v>-</v>
      </c>
      <c r="E4018" t="str">
        <f>IF(ISNA(VLOOKUP(A4018,words_5k!$A$2:$A$5024,1,FALSE)),"-","5k")</f>
        <v>5k</v>
      </c>
    </row>
    <row r="4019" spans="1:5" ht="12" x14ac:dyDescent="0.15">
      <c r="A4019" s="11" t="s">
        <v>4146</v>
      </c>
      <c r="B4019">
        <f t="shared" si="62"/>
        <v>5</v>
      </c>
      <c r="C4019" t="str">
        <f>IF(ISNA(VLOOKUP(A4019,words!$A$2:$A$236,1,FALSE)),"-","Normal")</f>
        <v>-</v>
      </c>
      <c r="D4019" t="str">
        <f>IF(ISNA(VLOOKUP(A4019,words_1k!$A$2:$A$1024,1,FALSE)),"-","1k")</f>
        <v>-</v>
      </c>
      <c r="E4019" t="str">
        <f>IF(ISNA(VLOOKUP(A4019,words_5k!$A$2:$A$5024,1,FALSE)),"-","5k")</f>
        <v>5k</v>
      </c>
    </row>
    <row r="4020" spans="1:5" ht="12" x14ac:dyDescent="0.15">
      <c r="A4020" s="11" t="s">
        <v>4147</v>
      </c>
      <c r="B4020">
        <f t="shared" si="62"/>
        <v>8</v>
      </c>
      <c r="C4020" t="str">
        <f>IF(ISNA(VLOOKUP(A4020,words!$A$2:$A$236,1,FALSE)),"-","Normal")</f>
        <v>-</v>
      </c>
      <c r="D4020" t="str">
        <f>IF(ISNA(VLOOKUP(A4020,words_1k!$A$2:$A$1024,1,FALSE)),"-","1k")</f>
        <v>-</v>
      </c>
      <c r="E4020" t="str">
        <f>IF(ISNA(VLOOKUP(A4020,words_5k!$A$2:$A$5024,1,FALSE)),"-","5k")</f>
        <v>5k</v>
      </c>
    </row>
    <row r="4021" spans="1:5" ht="12" x14ac:dyDescent="0.15">
      <c r="A4021" s="11" t="s">
        <v>4148</v>
      </c>
      <c r="B4021">
        <f t="shared" si="62"/>
        <v>6</v>
      </c>
      <c r="C4021" t="str">
        <f>IF(ISNA(VLOOKUP(A4021,words!$A$2:$A$236,1,FALSE)),"-","Normal")</f>
        <v>-</v>
      </c>
      <c r="D4021" t="str">
        <f>IF(ISNA(VLOOKUP(A4021,words_1k!$A$2:$A$1024,1,FALSE)),"-","1k")</f>
        <v>-</v>
      </c>
      <c r="E4021" t="str">
        <f>IF(ISNA(VLOOKUP(A4021,words_5k!$A$2:$A$5024,1,FALSE)),"-","5k")</f>
        <v>5k</v>
      </c>
    </row>
    <row r="4022" spans="1:5" ht="12" x14ac:dyDescent="0.15">
      <c r="A4022" s="11" t="s">
        <v>4149</v>
      </c>
      <c r="B4022">
        <f t="shared" si="62"/>
        <v>6</v>
      </c>
      <c r="C4022" t="str">
        <f>IF(ISNA(VLOOKUP(A4022,words!$A$2:$A$236,1,FALSE)),"-","Normal")</f>
        <v>-</v>
      </c>
      <c r="D4022" t="str">
        <f>IF(ISNA(VLOOKUP(A4022,words_1k!$A$2:$A$1024,1,FALSE)),"-","1k")</f>
        <v>-</v>
      </c>
      <c r="E4022" t="str">
        <f>IF(ISNA(VLOOKUP(A4022,words_5k!$A$2:$A$5024,1,FALSE)),"-","5k")</f>
        <v>5k</v>
      </c>
    </row>
    <row r="4023" spans="1:5" ht="12" x14ac:dyDescent="0.15">
      <c r="A4023" s="11" t="s">
        <v>4150</v>
      </c>
      <c r="B4023">
        <f t="shared" si="62"/>
        <v>5</v>
      </c>
      <c r="C4023" t="str">
        <f>IF(ISNA(VLOOKUP(A4023,words!$A$2:$A$236,1,FALSE)),"-","Normal")</f>
        <v>-</v>
      </c>
      <c r="D4023" t="str">
        <f>IF(ISNA(VLOOKUP(A4023,words_1k!$A$2:$A$1024,1,FALSE)),"-","1k")</f>
        <v>-</v>
      </c>
      <c r="E4023" t="str">
        <f>IF(ISNA(VLOOKUP(A4023,words_5k!$A$2:$A$5024,1,FALSE)),"-","5k")</f>
        <v>5k</v>
      </c>
    </row>
    <row r="4024" spans="1:5" ht="12" x14ac:dyDescent="0.15">
      <c r="A4024" s="11" t="s">
        <v>4151</v>
      </c>
      <c r="B4024">
        <f t="shared" si="62"/>
        <v>8</v>
      </c>
      <c r="C4024" t="str">
        <f>IF(ISNA(VLOOKUP(A4024,words!$A$2:$A$236,1,FALSE)),"-","Normal")</f>
        <v>-</v>
      </c>
      <c r="D4024" t="str">
        <f>IF(ISNA(VLOOKUP(A4024,words_1k!$A$2:$A$1024,1,FALSE)),"-","1k")</f>
        <v>-</v>
      </c>
      <c r="E4024" t="str">
        <f>IF(ISNA(VLOOKUP(A4024,words_5k!$A$2:$A$5024,1,FALSE)),"-","5k")</f>
        <v>5k</v>
      </c>
    </row>
    <row r="4025" spans="1:5" ht="12" x14ac:dyDescent="0.15">
      <c r="A4025" s="11" t="s">
        <v>4152</v>
      </c>
      <c r="B4025">
        <f t="shared" si="62"/>
        <v>4</v>
      </c>
      <c r="C4025" t="str">
        <f>IF(ISNA(VLOOKUP(A4025,words!$A$2:$A$236,1,FALSE)),"-","Normal")</f>
        <v>-</v>
      </c>
      <c r="D4025" t="str">
        <f>IF(ISNA(VLOOKUP(A4025,words_1k!$A$2:$A$1024,1,FALSE)),"-","1k")</f>
        <v>-</v>
      </c>
      <c r="E4025" t="str">
        <f>IF(ISNA(VLOOKUP(A4025,words_5k!$A$2:$A$5024,1,FALSE)),"-","5k")</f>
        <v>5k</v>
      </c>
    </row>
    <row r="4026" spans="1:5" ht="12" x14ac:dyDescent="0.15">
      <c r="A4026" s="11" t="s">
        <v>4153</v>
      </c>
      <c r="B4026">
        <f t="shared" si="62"/>
        <v>6</v>
      </c>
      <c r="C4026" t="str">
        <f>IF(ISNA(VLOOKUP(A4026,words!$A$2:$A$236,1,FALSE)),"-","Normal")</f>
        <v>-</v>
      </c>
      <c r="D4026" t="str">
        <f>IF(ISNA(VLOOKUP(A4026,words_1k!$A$2:$A$1024,1,FALSE)),"-","1k")</f>
        <v>-</v>
      </c>
      <c r="E4026" t="str">
        <f>IF(ISNA(VLOOKUP(A4026,words_5k!$A$2:$A$5024,1,FALSE)),"-","5k")</f>
        <v>5k</v>
      </c>
    </row>
    <row r="4027" spans="1:5" ht="12" x14ac:dyDescent="0.15">
      <c r="A4027" s="11" t="s">
        <v>4154</v>
      </c>
      <c r="B4027">
        <f t="shared" si="62"/>
        <v>4</v>
      </c>
      <c r="C4027" t="str">
        <f>IF(ISNA(VLOOKUP(A4027,words!$A$2:$A$236,1,FALSE)),"-","Normal")</f>
        <v>-</v>
      </c>
      <c r="D4027" t="str">
        <f>IF(ISNA(VLOOKUP(A4027,words_1k!$A$2:$A$1024,1,FALSE)),"-","1k")</f>
        <v>-</v>
      </c>
      <c r="E4027" t="str">
        <f>IF(ISNA(VLOOKUP(A4027,words_5k!$A$2:$A$5024,1,FALSE)),"-","5k")</f>
        <v>5k</v>
      </c>
    </row>
    <row r="4028" spans="1:5" ht="12" x14ac:dyDescent="0.15">
      <c r="A4028" s="11" t="s">
        <v>4155</v>
      </c>
      <c r="B4028">
        <f t="shared" si="62"/>
        <v>6</v>
      </c>
      <c r="C4028" t="str">
        <f>IF(ISNA(VLOOKUP(A4028,words!$A$2:$A$236,1,FALSE)),"-","Normal")</f>
        <v>-</v>
      </c>
      <c r="D4028" t="str">
        <f>IF(ISNA(VLOOKUP(A4028,words_1k!$A$2:$A$1024,1,FALSE)),"-","1k")</f>
        <v>-</v>
      </c>
      <c r="E4028" t="str">
        <f>IF(ISNA(VLOOKUP(A4028,words_5k!$A$2:$A$5024,1,FALSE)),"-","5k")</f>
        <v>5k</v>
      </c>
    </row>
    <row r="4029" spans="1:5" ht="12" x14ac:dyDescent="0.15">
      <c r="A4029" s="11" t="s">
        <v>4156</v>
      </c>
      <c r="B4029">
        <f t="shared" si="62"/>
        <v>6</v>
      </c>
      <c r="C4029" t="str">
        <f>IF(ISNA(VLOOKUP(A4029,words!$A$2:$A$236,1,FALSE)),"-","Normal")</f>
        <v>-</v>
      </c>
      <c r="D4029" t="str">
        <f>IF(ISNA(VLOOKUP(A4029,words_1k!$A$2:$A$1024,1,FALSE)),"-","1k")</f>
        <v>-</v>
      </c>
      <c r="E4029" t="str">
        <f>IF(ISNA(VLOOKUP(A4029,words_5k!$A$2:$A$5024,1,FALSE)),"-","5k")</f>
        <v>5k</v>
      </c>
    </row>
    <row r="4030" spans="1:5" ht="12" x14ac:dyDescent="0.15">
      <c r="A4030" s="11" t="s">
        <v>4157</v>
      </c>
      <c r="B4030">
        <f t="shared" si="62"/>
        <v>5</v>
      </c>
      <c r="C4030" t="str">
        <f>IF(ISNA(VLOOKUP(A4030,words!$A$2:$A$236,1,FALSE)),"-","Normal")</f>
        <v>-</v>
      </c>
      <c r="D4030" t="str">
        <f>IF(ISNA(VLOOKUP(A4030,words_1k!$A$2:$A$1024,1,FALSE)),"-","1k")</f>
        <v>-</v>
      </c>
      <c r="E4030" t="str">
        <f>IF(ISNA(VLOOKUP(A4030,words_5k!$A$2:$A$5024,1,FALSE)),"-","5k")</f>
        <v>5k</v>
      </c>
    </row>
    <row r="4031" spans="1:5" ht="12" x14ac:dyDescent="0.15">
      <c r="A4031" s="11" t="s">
        <v>4158</v>
      </c>
      <c r="B4031">
        <f t="shared" si="62"/>
        <v>4</v>
      </c>
      <c r="C4031" t="str">
        <f>IF(ISNA(VLOOKUP(A4031,words!$A$2:$A$236,1,FALSE)),"-","Normal")</f>
        <v>-</v>
      </c>
      <c r="D4031" t="str">
        <f>IF(ISNA(VLOOKUP(A4031,words_1k!$A$2:$A$1024,1,FALSE)),"-","1k")</f>
        <v>-</v>
      </c>
      <c r="E4031" t="str">
        <f>IF(ISNA(VLOOKUP(A4031,words_5k!$A$2:$A$5024,1,FALSE)),"-","5k")</f>
        <v>5k</v>
      </c>
    </row>
    <row r="4032" spans="1:5" ht="12" x14ac:dyDescent="0.15">
      <c r="A4032" s="11" t="s">
        <v>4159</v>
      </c>
      <c r="B4032">
        <f t="shared" si="62"/>
        <v>5</v>
      </c>
      <c r="C4032" t="str">
        <f>IF(ISNA(VLOOKUP(A4032,words!$A$2:$A$236,1,FALSE)),"-","Normal")</f>
        <v>-</v>
      </c>
      <c r="D4032" t="str">
        <f>IF(ISNA(VLOOKUP(A4032,words_1k!$A$2:$A$1024,1,FALSE)),"-","1k")</f>
        <v>-</v>
      </c>
      <c r="E4032" t="str">
        <f>IF(ISNA(VLOOKUP(A4032,words_5k!$A$2:$A$5024,1,FALSE)),"-","5k")</f>
        <v>5k</v>
      </c>
    </row>
    <row r="4033" spans="1:5" ht="12" x14ac:dyDescent="0.15">
      <c r="A4033" s="11" t="s">
        <v>4160</v>
      </c>
      <c r="B4033">
        <f t="shared" si="62"/>
        <v>6</v>
      </c>
      <c r="C4033" t="str">
        <f>IF(ISNA(VLOOKUP(A4033,words!$A$2:$A$236,1,FALSE)),"-","Normal")</f>
        <v>-</v>
      </c>
      <c r="D4033" t="str">
        <f>IF(ISNA(VLOOKUP(A4033,words_1k!$A$2:$A$1024,1,FALSE)),"-","1k")</f>
        <v>-</v>
      </c>
      <c r="E4033" t="str">
        <f>IF(ISNA(VLOOKUP(A4033,words_5k!$A$2:$A$5024,1,FALSE)),"-","5k")</f>
        <v>5k</v>
      </c>
    </row>
    <row r="4034" spans="1:5" ht="12" x14ac:dyDescent="0.15">
      <c r="A4034" s="11" t="s">
        <v>4161</v>
      </c>
      <c r="B4034">
        <f t="shared" ref="B4034:B4097" si="63">LEN(A4034)</f>
        <v>6</v>
      </c>
      <c r="C4034" t="str">
        <f>IF(ISNA(VLOOKUP(A4034,words!$A$2:$A$236,1,FALSE)),"-","Normal")</f>
        <v>-</v>
      </c>
      <c r="D4034" t="str">
        <f>IF(ISNA(VLOOKUP(A4034,words_1k!$A$2:$A$1024,1,FALSE)),"-","1k")</f>
        <v>-</v>
      </c>
      <c r="E4034" t="str">
        <f>IF(ISNA(VLOOKUP(A4034,words_5k!$A$2:$A$5024,1,FALSE)),"-","5k")</f>
        <v>5k</v>
      </c>
    </row>
    <row r="4035" spans="1:5" ht="12" x14ac:dyDescent="0.15">
      <c r="A4035" s="11" t="s">
        <v>4162</v>
      </c>
      <c r="B4035">
        <f t="shared" si="63"/>
        <v>6</v>
      </c>
      <c r="C4035" t="str">
        <f>IF(ISNA(VLOOKUP(A4035,words!$A$2:$A$236,1,FALSE)),"-","Normal")</f>
        <v>-</v>
      </c>
      <c r="D4035" t="str">
        <f>IF(ISNA(VLOOKUP(A4035,words_1k!$A$2:$A$1024,1,FALSE)),"-","1k")</f>
        <v>-</v>
      </c>
      <c r="E4035" t="str">
        <f>IF(ISNA(VLOOKUP(A4035,words_5k!$A$2:$A$5024,1,FALSE)),"-","5k")</f>
        <v>5k</v>
      </c>
    </row>
    <row r="4036" spans="1:5" ht="12" x14ac:dyDescent="0.15">
      <c r="A4036" s="11" t="s">
        <v>4163</v>
      </c>
      <c r="B4036">
        <f t="shared" si="63"/>
        <v>2</v>
      </c>
      <c r="C4036" t="str">
        <f>IF(ISNA(VLOOKUP(A4036,words!$A$2:$A$236,1,FALSE)),"-","Normal")</f>
        <v>-</v>
      </c>
      <c r="D4036" t="str">
        <f>IF(ISNA(VLOOKUP(A4036,words_1k!$A$2:$A$1024,1,FALSE)),"-","1k")</f>
        <v>-</v>
      </c>
      <c r="E4036" t="str">
        <f>IF(ISNA(VLOOKUP(A4036,words_5k!$A$2:$A$5024,1,FALSE)),"-","5k")</f>
        <v>5k</v>
      </c>
    </row>
    <row r="4037" spans="1:5" ht="12" x14ac:dyDescent="0.15">
      <c r="A4037" s="11" t="s">
        <v>4164</v>
      </c>
      <c r="B4037">
        <f t="shared" si="63"/>
        <v>5</v>
      </c>
      <c r="C4037" t="str">
        <f>IF(ISNA(VLOOKUP(A4037,words!$A$2:$A$236,1,FALSE)),"-","Normal")</f>
        <v>-</v>
      </c>
      <c r="D4037" t="str">
        <f>IF(ISNA(VLOOKUP(A4037,words_1k!$A$2:$A$1024,1,FALSE)),"-","1k")</f>
        <v>-</v>
      </c>
      <c r="E4037" t="str">
        <f>IF(ISNA(VLOOKUP(A4037,words_5k!$A$2:$A$5024,1,FALSE)),"-","5k")</f>
        <v>5k</v>
      </c>
    </row>
    <row r="4038" spans="1:5" ht="12" x14ac:dyDescent="0.15">
      <c r="A4038" s="11" t="s">
        <v>4165</v>
      </c>
      <c r="B4038">
        <f t="shared" si="63"/>
        <v>4</v>
      </c>
      <c r="C4038" t="str">
        <f>IF(ISNA(VLOOKUP(A4038,words!$A$2:$A$236,1,FALSE)),"-","Normal")</f>
        <v>-</v>
      </c>
      <c r="D4038" t="str">
        <f>IF(ISNA(VLOOKUP(A4038,words_1k!$A$2:$A$1024,1,FALSE)),"-","1k")</f>
        <v>-</v>
      </c>
      <c r="E4038" t="str">
        <f>IF(ISNA(VLOOKUP(A4038,words_5k!$A$2:$A$5024,1,FALSE)),"-","5k")</f>
        <v>5k</v>
      </c>
    </row>
    <row r="4039" spans="1:5" ht="12" x14ac:dyDescent="0.15">
      <c r="A4039" s="11" t="s">
        <v>4166</v>
      </c>
      <c r="B4039">
        <f t="shared" si="63"/>
        <v>4</v>
      </c>
      <c r="C4039" t="str">
        <f>IF(ISNA(VLOOKUP(A4039,words!$A$2:$A$236,1,FALSE)),"-","Normal")</f>
        <v>-</v>
      </c>
      <c r="D4039" t="str">
        <f>IF(ISNA(VLOOKUP(A4039,words_1k!$A$2:$A$1024,1,FALSE)),"-","1k")</f>
        <v>-</v>
      </c>
      <c r="E4039" t="str">
        <f>IF(ISNA(VLOOKUP(A4039,words_5k!$A$2:$A$5024,1,FALSE)),"-","5k")</f>
        <v>5k</v>
      </c>
    </row>
    <row r="4040" spans="1:5" ht="12" x14ac:dyDescent="0.15">
      <c r="A4040" s="11" t="s">
        <v>4167</v>
      </c>
      <c r="B4040">
        <f t="shared" si="63"/>
        <v>6</v>
      </c>
      <c r="C4040" t="str">
        <f>IF(ISNA(VLOOKUP(A4040,words!$A$2:$A$236,1,FALSE)),"-","Normal")</f>
        <v>-</v>
      </c>
      <c r="D4040" t="str">
        <f>IF(ISNA(VLOOKUP(A4040,words_1k!$A$2:$A$1024,1,FALSE)),"-","1k")</f>
        <v>-</v>
      </c>
      <c r="E4040" t="str">
        <f>IF(ISNA(VLOOKUP(A4040,words_5k!$A$2:$A$5024,1,FALSE)),"-","5k")</f>
        <v>5k</v>
      </c>
    </row>
    <row r="4041" spans="1:5" ht="12" x14ac:dyDescent="0.15">
      <c r="A4041" s="11" t="s">
        <v>4168</v>
      </c>
      <c r="B4041">
        <f t="shared" si="63"/>
        <v>6</v>
      </c>
      <c r="C4041" t="str">
        <f>IF(ISNA(VLOOKUP(A4041,words!$A$2:$A$236,1,FALSE)),"-","Normal")</f>
        <v>-</v>
      </c>
      <c r="D4041" t="str">
        <f>IF(ISNA(VLOOKUP(A4041,words_1k!$A$2:$A$1024,1,FALSE)),"-","1k")</f>
        <v>-</v>
      </c>
      <c r="E4041" t="str">
        <f>IF(ISNA(VLOOKUP(A4041,words_5k!$A$2:$A$5024,1,FALSE)),"-","5k")</f>
        <v>5k</v>
      </c>
    </row>
    <row r="4042" spans="1:5" ht="12" x14ac:dyDescent="0.15">
      <c r="A4042" s="11" t="s">
        <v>4169</v>
      </c>
      <c r="B4042">
        <f t="shared" si="63"/>
        <v>6</v>
      </c>
      <c r="C4042" t="str">
        <f>IF(ISNA(VLOOKUP(A4042,words!$A$2:$A$236,1,FALSE)),"-","Normal")</f>
        <v>-</v>
      </c>
      <c r="D4042" t="str">
        <f>IF(ISNA(VLOOKUP(A4042,words_1k!$A$2:$A$1024,1,FALSE)),"-","1k")</f>
        <v>-</v>
      </c>
      <c r="E4042" t="str">
        <f>IF(ISNA(VLOOKUP(A4042,words_5k!$A$2:$A$5024,1,FALSE)),"-","5k")</f>
        <v>5k</v>
      </c>
    </row>
    <row r="4043" spans="1:5" ht="12" x14ac:dyDescent="0.15">
      <c r="A4043" s="11" t="s">
        <v>4170</v>
      </c>
      <c r="B4043">
        <f t="shared" si="63"/>
        <v>6</v>
      </c>
      <c r="C4043" t="str">
        <f>IF(ISNA(VLOOKUP(A4043,words!$A$2:$A$236,1,FALSE)),"-","Normal")</f>
        <v>-</v>
      </c>
      <c r="D4043" t="str">
        <f>IF(ISNA(VLOOKUP(A4043,words_1k!$A$2:$A$1024,1,FALSE)),"-","1k")</f>
        <v>-</v>
      </c>
      <c r="E4043" t="str">
        <f>IF(ISNA(VLOOKUP(A4043,words_5k!$A$2:$A$5024,1,FALSE)),"-","5k")</f>
        <v>5k</v>
      </c>
    </row>
    <row r="4044" spans="1:5" ht="12" x14ac:dyDescent="0.15">
      <c r="A4044" s="11" t="s">
        <v>4171</v>
      </c>
      <c r="B4044">
        <f t="shared" si="63"/>
        <v>5</v>
      </c>
      <c r="C4044" t="str">
        <f>IF(ISNA(VLOOKUP(A4044,words!$A$2:$A$236,1,FALSE)),"-","Normal")</f>
        <v>-</v>
      </c>
      <c r="D4044" t="str">
        <f>IF(ISNA(VLOOKUP(A4044,words_1k!$A$2:$A$1024,1,FALSE)),"-","1k")</f>
        <v>-</v>
      </c>
      <c r="E4044" t="str">
        <f>IF(ISNA(VLOOKUP(A4044,words_5k!$A$2:$A$5024,1,FALSE)),"-","5k")</f>
        <v>5k</v>
      </c>
    </row>
    <row r="4045" spans="1:5" ht="12" x14ac:dyDescent="0.15">
      <c r="A4045" s="11" t="s">
        <v>4172</v>
      </c>
      <c r="B4045">
        <f t="shared" si="63"/>
        <v>5</v>
      </c>
      <c r="C4045" t="str">
        <f>IF(ISNA(VLOOKUP(A4045,words!$A$2:$A$236,1,FALSE)),"-","Normal")</f>
        <v>-</v>
      </c>
      <c r="D4045" t="str">
        <f>IF(ISNA(VLOOKUP(A4045,words_1k!$A$2:$A$1024,1,FALSE)),"-","1k")</f>
        <v>-</v>
      </c>
      <c r="E4045" t="str">
        <f>IF(ISNA(VLOOKUP(A4045,words_5k!$A$2:$A$5024,1,FALSE)),"-","5k")</f>
        <v>5k</v>
      </c>
    </row>
    <row r="4046" spans="1:5" ht="12" x14ac:dyDescent="0.15">
      <c r="A4046" s="11" t="s">
        <v>4173</v>
      </c>
      <c r="B4046">
        <f t="shared" si="63"/>
        <v>5</v>
      </c>
      <c r="C4046" t="str">
        <f>IF(ISNA(VLOOKUP(A4046,words!$A$2:$A$236,1,FALSE)),"-","Normal")</f>
        <v>-</v>
      </c>
      <c r="D4046" t="str">
        <f>IF(ISNA(VLOOKUP(A4046,words_1k!$A$2:$A$1024,1,FALSE)),"-","1k")</f>
        <v>-</v>
      </c>
      <c r="E4046" t="str">
        <f>IF(ISNA(VLOOKUP(A4046,words_5k!$A$2:$A$5024,1,FALSE)),"-","5k")</f>
        <v>5k</v>
      </c>
    </row>
    <row r="4047" spans="1:5" ht="12" x14ac:dyDescent="0.15">
      <c r="A4047" s="11" t="s">
        <v>4174</v>
      </c>
      <c r="B4047">
        <f t="shared" si="63"/>
        <v>4</v>
      </c>
      <c r="C4047" t="str">
        <f>IF(ISNA(VLOOKUP(A4047,words!$A$2:$A$236,1,FALSE)),"-","Normal")</f>
        <v>-</v>
      </c>
      <c r="D4047" t="str">
        <f>IF(ISNA(VLOOKUP(A4047,words_1k!$A$2:$A$1024,1,FALSE)),"-","1k")</f>
        <v>-</v>
      </c>
      <c r="E4047" t="str">
        <f>IF(ISNA(VLOOKUP(A4047,words_5k!$A$2:$A$5024,1,FALSE)),"-","5k")</f>
        <v>5k</v>
      </c>
    </row>
    <row r="4048" spans="1:5" ht="12" x14ac:dyDescent="0.15">
      <c r="A4048" s="11" t="s">
        <v>4175</v>
      </c>
      <c r="B4048">
        <f t="shared" si="63"/>
        <v>7</v>
      </c>
      <c r="C4048" t="str">
        <f>IF(ISNA(VLOOKUP(A4048,words!$A$2:$A$236,1,FALSE)),"-","Normal")</f>
        <v>-</v>
      </c>
      <c r="D4048" t="str">
        <f>IF(ISNA(VLOOKUP(A4048,words_1k!$A$2:$A$1024,1,FALSE)),"-","1k")</f>
        <v>-</v>
      </c>
      <c r="E4048" t="str">
        <f>IF(ISNA(VLOOKUP(A4048,words_5k!$A$2:$A$5024,1,FALSE)),"-","5k")</f>
        <v>5k</v>
      </c>
    </row>
    <row r="4049" spans="1:5" ht="12" x14ac:dyDescent="0.15">
      <c r="A4049" s="11" t="s">
        <v>4176</v>
      </c>
      <c r="B4049">
        <f t="shared" si="63"/>
        <v>5</v>
      </c>
      <c r="C4049" t="str">
        <f>IF(ISNA(VLOOKUP(A4049,words!$A$2:$A$236,1,FALSE)),"-","Normal")</f>
        <v>-</v>
      </c>
      <c r="D4049" t="str">
        <f>IF(ISNA(VLOOKUP(A4049,words_1k!$A$2:$A$1024,1,FALSE)),"-","1k")</f>
        <v>-</v>
      </c>
      <c r="E4049" t="str">
        <f>IF(ISNA(VLOOKUP(A4049,words_5k!$A$2:$A$5024,1,FALSE)),"-","5k")</f>
        <v>5k</v>
      </c>
    </row>
    <row r="4050" spans="1:5" ht="12" x14ac:dyDescent="0.15">
      <c r="A4050" s="11" t="s">
        <v>4177</v>
      </c>
      <c r="B4050">
        <f t="shared" si="63"/>
        <v>4</v>
      </c>
      <c r="C4050" t="str">
        <f>IF(ISNA(VLOOKUP(A4050,words!$A$2:$A$236,1,FALSE)),"-","Normal")</f>
        <v>-</v>
      </c>
      <c r="D4050" t="str">
        <f>IF(ISNA(VLOOKUP(A4050,words_1k!$A$2:$A$1024,1,FALSE)),"-","1k")</f>
        <v>-</v>
      </c>
      <c r="E4050" t="str">
        <f>IF(ISNA(VLOOKUP(A4050,words_5k!$A$2:$A$5024,1,FALSE)),"-","5k")</f>
        <v>5k</v>
      </c>
    </row>
    <row r="4051" spans="1:5" ht="12" x14ac:dyDescent="0.15">
      <c r="A4051" s="11" t="s">
        <v>4178</v>
      </c>
      <c r="B4051">
        <f t="shared" si="63"/>
        <v>5</v>
      </c>
      <c r="C4051" t="str">
        <f>IF(ISNA(VLOOKUP(A4051,words!$A$2:$A$236,1,FALSE)),"-","Normal")</f>
        <v>-</v>
      </c>
      <c r="D4051" t="str">
        <f>IF(ISNA(VLOOKUP(A4051,words_1k!$A$2:$A$1024,1,FALSE)),"-","1k")</f>
        <v>-</v>
      </c>
      <c r="E4051" t="str">
        <f>IF(ISNA(VLOOKUP(A4051,words_5k!$A$2:$A$5024,1,FALSE)),"-","5k")</f>
        <v>5k</v>
      </c>
    </row>
    <row r="4052" spans="1:5" ht="12" x14ac:dyDescent="0.15">
      <c r="A4052" s="11" t="s">
        <v>4179</v>
      </c>
      <c r="B4052">
        <f t="shared" si="63"/>
        <v>4</v>
      </c>
      <c r="C4052" t="str">
        <f>IF(ISNA(VLOOKUP(A4052,words!$A$2:$A$236,1,FALSE)),"-","Normal")</f>
        <v>-</v>
      </c>
      <c r="D4052" t="str">
        <f>IF(ISNA(VLOOKUP(A4052,words_1k!$A$2:$A$1024,1,FALSE)),"-","1k")</f>
        <v>-</v>
      </c>
      <c r="E4052" t="str">
        <f>IF(ISNA(VLOOKUP(A4052,words_5k!$A$2:$A$5024,1,FALSE)),"-","5k")</f>
        <v>5k</v>
      </c>
    </row>
    <row r="4053" spans="1:5" ht="12" x14ac:dyDescent="0.15">
      <c r="A4053" s="11" t="s">
        <v>4180</v>
      </c>
      <c r="B4053">
        <f t="shared" si="63"/>
        <v>6</v>
      </c>
      <c r="C4053" t="str">
        <f>IF(ISNA(VLOOKUP(A4053,words!$A$2:$A$236,1,FALSE)),"-","Normal")</f>
        <v>-</v>
      </c>
      <c r="D4053" t="str">
        <f>IF(ISNA(VLOOKUP(A4053,words_1k!$A$2:$A$1024,1,FALSE)),"-","1k")</f>
        <v>-</v>
      </c>
      <c r="E4053" t="str">
        <f>IF(ISNA(VLOOKUP(A4053,words_5k!$A$2:$A$5024,1,FALSE)),"-","5k")</f>
        <v>5k</v>
      </c>
    </row>
    <row r="4054" spans="1:5" ht="12" x14ac:dyDescent="0.15">
      <c r="A4054" s="11" t="s">
        <v>4181</v>
      </c>
      <c r="B4054">
        <f t="shared" si="63"/>
        <v>4</v>
      </c>
      <c r="C4054" t="str">
        <f>IF(ISNA(VLOOKUP(A4054,words!$A$2:$A$236,1,FALSE)),"-","Normal")</f>
        <v>-</v>
      </c>
      <c r="D4054" t="str">
        <f>IF(ISNA(VLOOKUP(A4054,words_1k!$A$2:$A$1024,1,FALSE)),"-","1k")</f>
        <v>-</v>
      </c>
      <c r="E4054" t="str">
        <f>IF(ISNA(VLOOKUP(A4054,words_5k!$A$2:$A$5024,1,FALSE)),"-","5k")</f>
        <v>5k</v>
      </c>
    </row>
    <row r="4055" spans="1:5" ht="12" x14ac:dyDescent="0.15">
      <c r="A4055" s="11" t="s">
        <v>242</v>
      </c>
      <c r="B4055">
        <f t="shared" si="63"/>
        <v>4</v>
      </c>
      <c r="C4055" t="str">
        <f>IF(ISNA(VLOOKUP(A4055,words!$A$2:$A$236,1,FALSE)),"-","Normal")</f>
        <v>Normal</v>
      </c>
      <c r="D4055" t="str">
        <f>IF(ISNA(VLOOKUP(A4055,words_1k!$A$2:$A$1024,1,FALSE)),"-","1k")</f>
        <v>-</v>
      </c>
      <c r="E4055" t="str">
        <f>IF(ISNA(VLOOKUP(A4055,words_5k!$A$2:$A$5024,1,FALSE)),"-","5k")</f>
        <v>5k</v>
      </c>
    </row>
    <row r="4056" spans="1:5" ht="12" x14ac:dyDescent="0.15">
      <c r="A4056" s="11" t="s">
        <v>4182</v>
      </c>
      <c r="B4056">
        <f t="shared" si="63"/>
        <v>5</v>
      </c>
      <c r="C4056" t="str">
        <f>IF(ISNA(VLOOKUP(A4056,words!$A$2:$A$236,1,FALSE)),"-","Normal")</f>
        <v>-</v>
      </c>
      <c r="D4056" t="str">
        <f>IF(ISNA(VLOOKUP(A4056,words_1k!$A$2:$A$1024,1,FALSE)),"-","1k")</f>
        <v>-</v>
      </c>
      <c r="E4056" t="str">
        <f>IF(ISNA(VLOOKUP(A4056,words_5k!$A$2:$A$5024,1,FALSE)),"-","5k")</f>
        <v>5k</v>
      </c>
    </row>
    <row r="4057" spans="1:5" ht="12" x14ac:dyDescent="0.15">
      <c r="A4057" s="11" t="s">
        <v>4183</v>
      </c>
      <c r="B4057">
        <f t="shared" si="63"/>
        <v>5</v>
      </c>
      <c r="C4057" t="str">
        <f>IF(ISNA(VLOOKUP(A4057,words!$A$2:$A$236,1,FALSE)),"-","Normal")</f>
        <v>-</v>
      </c>
      <c r="D4057" t="str">
        <f>IF(ISNA(VLOOKUP(A4057,words_1k!$A$2:$A$1024,1,FALSE)),"-","1k")</f>
        <v>-</v>
      </c>
      <c r="E4057" t="str">
        <f>IF(ISNA(VLOOKUP(A4057,words_5k!$A$2:$A$5024,1,FALSE)),"-","5k")</f>
        <v>5k</v>
      </c>
    </row>
    <row r="4058" spans="1:5" ht="12" x14ac:dyDescent="0.15">
      <c r="A4058" s="11" t="s">
        <v>4184</v>
      </c>
      <c r="B4058">
        <f t="shared" si="63"/>
        <v>10</v>
      </c>
      <c r="C4058" t="str">
        <f>IF(ISNA(VLOOKUP(A4058,words!$A$2:$A$236,1,FALSE)),"-","Normal")</f>
        <v>-</v>
      </c>
      <c r="D4058" t="str">
        <f>IF(ISNA(VLOOKUP(A4058,words_1k!$A$2:$A$1024,1,FALSE)),"-","1k")</f>
        <v>-</v>
      </c>
      <c r="E4058" t="str">
        <f>IF(ISNA(VLOOKUP(A4058,words_5k!$A$2:$A$5024,1,FALSE)),"-","5k")</f>
        <v>5k</v>
      </c>
    </row>
    <row r="4059" spans="1:5" ht="12" x14ac:dyDescent="0.15">
      <c r="A4059" s="11" t="s">
        <v>4185</v>
      </c>
      <c r="B4059">
        <f t="shared" si="63"/>
        <v>4</v>
      </c>
      <c r="C4059" t="str">
        <f>IF(ISNA(VLOOKUP(A4059,words!$A$2:$A$236,1,FALSE)),"-","Normal")</f>
        <v>-</v>
      </c>
      <c r="D4059" t="str">
        <f>IF(ISNA(VLOOKUP(A4059,words_1k!$A$2:$A$1024,1,FALSE)),"-","1k")</f>
        <v>-</v>
      </c>
      <c r="E4059" t="str">
        <f>IF(ISNA(VLOOKUP(A4059,words_5k!$A$2:$A$5024,1,FALSE)),"-","5k")</f>
        <v>5k</v>
      </c>
    </row>
    <row r="4060" spans="1:5" ht="12" x14ac:dyDescent="0.15">
      <c r="A4060" s="11" t="s">
        <v>4186</v>
      </c>
      <c r="B4060">
        <f t="shared" si="63"/>
        <v>6</v>
      </c>
      <c r="C4060" t="str">
        <f>IF(ISNA(VLOOKUP(A4060,words!$A$2:$A$236,1,FALSE)),"-","Normal")</f>
        <v>-</v>
      </c>
      <c r="D4060" t="str">
        <f>IF(ISNA(VLOOKUP(A4060,words_1k!$A$2:$A$1024,1,FALSE)),"-","1k")</f>
        <v>-</v>
      </c>
      <c r="E4060" t="str">
        <f>IF(ISNA(VLOOKUP(A4060,words_5k!$A$2:$A$5024,1,FALSE)),"-","5k")</f>
        <v>5k</v>
      </c>
    </row>
    <row r="4061" spans="1:5" ht="12" x14ac:dyDescent="0.15">
      <c r="A4061" s="11" t="s">
        <v>4187</v>
      </c>
      <c r="B4061">
        <f t="shared" si="63"/>
        <v>5</v>
      </c>
      <c r="C4061" t="str">
        <f>IF(ISNA(VLOOKUP(A4061,words!$A$2:$A$236,1,FALSE)),"-","Normal")</f>
        <v>-</v>
      </c>
      <c r="D4061" t="str">
        <f>IF(ISNA(VLOOKUP(A4061,words_1k!$A$2:$A$1024,1,FALSE)),"-","1k")</f>
        <v>-</v>
      </c>
      <c r="E4061" t="str">
        <f>IF(ISNA(VLOOKUP(A4061,words_5k!$A$2:$A$5024,1,FALSE)),"-","5k")</f>
        <v>5k</v>
      </c>
    </row>
    <row r="4062" spans="1:5" ht="12" x14ac:dyDescent="0.15">
      <c r="A4062" s="11" t="s">
        <v>4188</v>
      </c>
      <c r="B4062">
        <f t="shared" si="63"/>
        <v>6</v>
      </c>
      <c r="C4062" t="str">
        <f>IF(ISNA(VLOOKUP(A4062,words!$A$2:$A$236,1,FALSE)),"-","Normal")</f>
        <v>-</v>
      </c>
      <c r="D4062" t="str">
        <f>IF(ISNA(VLOOKUP(A4062,words_1k!$A$2:$A$1024,1,FALSE)),"-","1k")</f>
        <v>-</v>
      </c>
      <c r="E4062" t="str">
        <f>IF(ISNA(VLOOKUP(A4062,words_5k!$A$2:$A$5024,1,FALSE)),"-","5k")</f>
        <v>5k</v>
      </c>
    </row>
    <row r="4063" spans="1:5" ht="12" x14ac:dyDescent="0.15">
      <c r="A4063" s="11" t="s">
        <v>4189</v>
      </c>
      <c r="B4063">
        <f t="shared" si="63"/>
        <v>4</v>
      </c>
      <c r="C4063" t="str">
        <f>IF(ISNA(VLOOKUP(A4063,words!$A$2:$A$236,1,FALSE)),"-","Normal")</f>
        <v>-</v>
      </c>
      <c r="D4063" t="str">
        <f>IF(ISNA(VLOOKUP(A4063,words_1k!$A$2:$A$1024,1,FALSE)),"-","1k")</f>
        <v>-</v>
      </c>
      <c r="E4063" t="str">
        <f>IF(ISNA(VLOOKUP(A4063,words_5k!$A$2:$A$5024,1,FALSE)),"-","5k")</f>
        <v>5k</v>
      </c>
    </row>
    <row r="4064" spans="1:5" ht="12" x14ac:dyDescent="0.15">
      <c r="A4064" s="11" t="s">
        <v>4190</v>
      </c>
      <c r="B4064">
        <f t="shared" si="63"/>
        <v>7</v>
      </c>
      <c r="C4064" t="str">
        <f>IF(ISNA(VLOOKUP(A4064,words!$A$2:$A$236,1,FALSE)),"-","Normal")</f>
        <v>-</v>
      </c>
      <c r="D4064" t="str">
        <f>IF(ISNA(VLOOKUP(A4064,words_1k!$A$2:$A$1024,1,FALSE)),"-","1k")</f>
        <v>-</v>
      </c>
      <c r="E4064" t="str">
        <f>IF(ISNA(VLOOKUP(A4064,words_5k!$A$2:$A$5024,1,FALSE)),"-","5k")</f>
        <v>5k</v>
      </c>
    </row>
    <row r="4065" spans="1:5" ht="12" x14ac:dyDescent="0.15">
      <c r="A4065" s="11" t="s">
        <v>4191</v>
      </c>
      <c r="B4065">
        <f t="shared" si="63"/>
        <v>3</v>
      </c>
      <c r="C4065" t="str">
        <f>IF(ISNA(VLOOKUP(A4065,words!$A$2:$A$236,1,FALSE)),"-","Normal")</f>
        <v>-</v>
      </c>
      <c r="D4065" t="str">
        <f>IF(ISNA(VLOOKUP(A4065,words_1k!$A$2:$A$1024,1,FALSE)),"-","1k")</f>
        <v>-</v>
      </c>
      <c r="E4065" t="str">
        <f>IF(ISNA(VLOOKUP(A4065,words_5k!$A$2:$A$5024,1,FALSE)),"-","5k")</f>
        <v>5k</v>
      </c>
    </row>
    <row r="4066" spans="1:5" ht="12" x14ac:dyDescent="0.15">
      <c r="A4066" s="11" t="s">
        <v>4192</v>
      </c>
      <c r="B4066">
        <f t="shared" si="63"/>
        <v>6</v>
      </c>
      <c r="C4066" t="str">
        <f>IF(ISNA(VLOOKUP(A4066,words!$A$2:$A$236,1,FALSE)),"-","Normal")</f>
        <v>-</v>
      </c>
      <c r="D4066" t="str">
        <f>IF(ISNA(VLOOKUP(A4066,words_1k!$A$2:$A$1024,1,FALSE)),"-","1k")</f>
        <v>-</v>
      </c>
      <c r="E4066" t="str">
        <f>IF(ISNA(VLOOKUP(A4066,words_5k!$A$2:$A$5024,1,FALSE)),"-","5k")</f>
        <v>5k</v>
      </c>
    </row>
    <row r="4067" spans="1:5" ht="12" x14ac:dyDescent="0.15">
      <c r="A4067" s="11" t="s">
        <v>4193</v>
      </c>
      <c r="B4067">
        <f t="shared" si="63"/>
        <v>5</v>
      </c>
      <c r="C4067" t="str">
        <f>IF(ISNA(VLOOKUP(A4067,words!$A$2:$A$236,1,FALSE)),"-","Normal")</f>
        <v>-</v>
      </c>
      <c r="D4067" t="str">
        <f>IF(ISNA(VLOOKUP(A4067,words_1k!$A$2:$A$1024,1,FALSE)),"-","1k")</f>
        <v>-</v>
      </c>
      <c r="E4067" t="str">
        <f>IF(ISNA(VLOOKUP(A4067,words_5k!$A$2:$A$5024,1,FALSE)),"-","5k")</f>
        <v>5k</v>
      </c>
    </row>
    <row r="4068" spans="1:5" ht="12" x14ac:dyDescent="0.15">
      <c r="A4068" s="11" t="s">
        <v>4194</v>
      </c>
      <c r="B4068">
        <f t="shared" si="63"/>
        <v>5</v>
      </c>
      <c r="C4068" t="str">
        <f>IF(ISNA(VLOOKUP(A4068,words!$A$2:$A$236,1,FALSE)),"-","Normal")</f>
        <v>-</v>
      </c>
      <c r="D4068" t="str">
        <f>IF(ISNA(VLOOKUP(A4068,words_1k!$A$2:$A$1024,1,FALSE)),"-","1k")</f>
        <v>-</v>
      </c>
      <c r="E4068" t="str">
        <f>IF(ISNA(VLOOKUP(A4068,words_5k!$A$2:$A$5024,1,FALSE)),"-","5k")</f>
        <v>5k</v>
      </c>
    </row>
    <row r="4069" spans="1:5" ht="12" x14ac:dyDescent="0.15">
      <c r="A4069" s="11" t="s">
        <v>4195</v>
      </c>
      <c r="B4069">
        <f t="shared" si="63"/>
        <v>7</v>
      </c>
      <c r="C4069" t="str">
        <f>IF(ISNA(VLOOKUP(A4069,words!$A$2:$A$236,1,FALSE)),"-","Normal")</f>
        <v>-</v>
      </c>
      <c r="D4069" t="str">
        <f>IF(ISNA(VLOOKUP(A4069,words_1k!$A$2:$A$1024,1,FALSE)),"-","1k")</f>
        <v>-</v>
      </c>
      <c r="E4069" t="str">
        <f>IF(ISNA(VLOOKUP(A4069,words_5k!$A$2:$A$5024,1,FALSE)),"-","5k")</f>
        <v>5k</v>
      </c>
    </row>
    <row r="4070" spans="1:5" ht="12" x14ac:dyDescent="0.15">
      <c r="A4070" s="11" t="s">
        <v>4196</v>
      </c>
      <c r="B4070">
        <f t="shared" si="63"/>
        <v>5</v>
      </c>
      <c r="C4070" t="str">
        <f>IF(ISNA(VLOOKUP(A4070,words!$A$2:$A$236,1,FALSE)),"-","Normal")</f>
        <v>-</v>
      </c>
      <c r="D4070" t="str">
        <f>IF(ISNA(VLOOKUP(A4070,words_1k!$A$2:$A$1024,1,FALSE)),"-","1k")</f>
        <v>-</v>
      </c>
      <c r="E4070" t="str">
        <f>IF(ISNA(VLOOKUP(A4070,words_5k!$A$2:$A$5024,1,FALSE)),"-","5k")</f>
        <v>5k</v>
      </c>
    </row>
    <row r="4071" spans="1:5" ht="12" x14ac:dyDescent="0.15">
      <c r="A4071" s="11" t="s">
        <v>4197</v>
      </c>
      <c r="B4071">
        <f t="shared" si="63"/>
        <v>5</v>
      </c>
      <c r="C4071" t="str">
        <f>IF(ISNA(VLOOKUP(A4071,words!$A$2:$A$236,1,FALSE)),"-","Normal")</f>
        <v>-</v>
      </c>
      <c r="D4071" t="str">
        <f>IF(ISNA(VLOOKUP(A4071,words_1k!$A$2:$A$1024,1,FALSE)),"-","1k")</f>
        <v>-</v>
      </c>
      <c r="E4071" t="str">
        <f>IF(ISNA(VLOOKUP(A4071,words_5k!$A$2:$A$5024,1,FALSE)),"-","5k")</f>
        <v>5k</v>
      </c>
    </row>
    <row r="4072" spans="1:5" ht="12" x14ac:dyDescent="0.15">
      <c r="A4072" s="11" t="s">
        <v>4198</v>
      </c>
      <c r="B4072">
        <f t="shared" si="63"/>
        <v>7</v>
      </c>
      <c r="C4072" t="str">
        <f>IF(ISNA(VLOOKUP(A4072,words!$A$2:$A$236,1,FALSE)),"-","Normal")</f>
        <v>-</v>
      </c>
      <c r="D4072" t="str">
        <f>IF(ISNA(VLOOKUP(A4072,words_1k!$A$2:$A$1024,1,FALSE)),"-","1k")</f>
        <v>-</v>
      </c>
      <c r="E4072" t="str">
        <f>IF(ISNA(VLOOKUP(A4072,words_5k!$A$2:$A$5024,1,FALSE)),"-","5k")</f>
        <v>5k</v>
      </c>
    </row>
    <row r="4073" spans="1:5" ht="12" x14ac:dyDescent="0.15">
      <c r="A4073" s="11" t="s">
        <v>4199</v>
      </c>
      <c r="B4073">
        <f t="shared" si="63"/>
        <v>4</v>
      </c>
      <c r="C4073" t="str">
        <f>IF(ISNA(VLOOKUP(A4073,words!$A$2:$A$236,1,FALSE)),"-","Normal")</f>
        <v>-</v>
      </c>
      <c r="D4073" t="str">
        <f>IF(ISNA(VLOOKUP(A4073,words_1k!$A$2:$A$1024,1,FALSE)),"-","1k")</f>
        <v>-</v>
      </c>
      <c r="E4073" t="str">
        <f>IF(ISNA(VLOOKUP(A4073,words_5k!$A$2:$A$5024,1,FALSE)),"-","5k")</f>
        <v>5k</v>
      </c>
    </row>
    <row r="4074" spans="1:5" ht="12" x14ac:dyDescent="0.15">
      <c r="A4074" s="11" t="s">
        <v>4200</v>
      </c>
      <c r="B4074">
        <f t="shared" si="63"/>
        <v>5</v>
      </c>
      <c r="C4074" t="str">
        <f>IF(ISNA(VLOOKUP(A4074,words!$A$2:$A$236,1,FALSE)),"-","Normal")</f>
        <v>-</v>
      </c>
      <c r="D4074" t="str">
        <f>IF(ISNA(VLOOKUP(A4074,words_1k!$A$2:$A$1024,1,FALSE)),"-","1k")</f>
        <v>-</v>
      </c>
      <c r="E4074" t="str">
        <f>IF(ISNA(VLOOKUP(A4074,words_5k!$A$2:$A$5024,1,FALSE)),"-","5k")</f>
        <v>5k</v>
      </c>
    </row>
    <row r="4075" spans="1:5" ht="12" x14ac:dyDescent="0.15">
      <c r="A4075" s="11" t="s">
        <v>4201</v>
      </c>
      <c r="B4075">
        <f t="shared" si="63"/>
        <v>7</v>
      </c>
      <c r="C4075" t="str">
        <f>IF(ISNA(VLOOKUP(A4075,words!$A$2:$A$236,1,FALSE)),"-","Normal")</f>
        <v>-</v>
      </c>
      <c r="D4075" t="str">
        <f>IF(ISNA(VLOOKUP(A4075,words_1k!$A$2:$A$1024,1,FALSE)),"-","1k")</f>
        <v>-</v>
      </c>
      <c r="E4075" t="str">
        <f>IF(ISNA(VLOOKUP(A4075,words_5k!$A$2:$A$5024,1,FALSE)),"-","5k")</f>
        <v>5k</v>
      </c>
    </row>
    <row r="4076" spans="1:5" ht="12" x14ac:dyDescent="0.15">
      <c r="A4076" s="11" t="s">
        <v>4202</v>
      </c>
      <c r="B4076">
        <f t="shared" si="63"/>
        <v>6</v>
      </c>
      <c r="C4076" t="str">
        <f>IF(ISNA(VLOOKUP(A4076,words!$A$2:$A$236,1,FALSE)),"-","Normal")</f>
        <v>-</v>
      </c>
      <c r="D4076" t="str">
        <f>IF(ISNA(VLOOKUP(A4076,words_1k!$A$2:$A$1024,1,FALSE)),"-","1k")</f>
        <v>-</v>
      </c>
      <c r="E4076" t="str">
        <f>IF(ISNA(VLOOKUP(A4076,words_5k!$A$2:$A$5024,1,FALSE)),"-","5k")</f>
        <v>5k</v>
      </c>
    </row>
    <row r="4077" spans="1:5" ht="12" x14ac:dyDescent="0.15">
      <c r="A4077" s="11" t="s">
        <v>4203</v>
      </c>
      <c r="B4077">
        <f t="shared" si="63"/>
        <v>6</v>
      </c>
      <c r="C4077" t="str">
        <f>IF(ISNA(VLOOKUP(A4077,words!$A$2:$A$236,1,FALSE)),"-","Normal")</f>
        <v>-</v>
      </c>
      <c r="D4077" t="str">
        <f>IF(ISNA(VLOOKUP(A4077,words_1k!$A$2:$A$1024,1,FALSE)),"-","1k")</f>
        <v>-</v>
      </c>
      <c r="E4077" t="str">
        <f>IF(ISNA(VLOOKUP(A4077,words_5k!$A$2:$A$5024,1,FALSE)),"-","5k")</f>
        <v>5k</v>
      </c>
    </row>
    <row r="4078" spans="1:5" ht="12" x14ac:dyDescent="0.15">
      <c r="A4078" s="11" t="s">
        <v>4204</v>
      </c>
      <c r="B4078">
        <f t="shared" si="63"/>
        <v>5</v>
      </c>
      <c r="C4078" t="str">
        <f>IF(ISNA(VLOOKUP(A4078,words!$A$2:$A$236,1,FALSE)),"-","Normal")</f>
        <v>-</v>
      </c>
      <c r="D4078" t="str">
        <f>IF(ISNA(VLOOKUP(A4078,words_1k!$A$2:$A$1024,1,FALSE)),"-","1k")</f>
        <v>-</v>
      </c>
      <c r="E4078" t="str">
        <f>IF(ISNA(VLOOKUP(A4078,words_5k!$A$2:$A$5024,1,FALSE)),"-","5k")</f>
        <v>5k</v>
      </c>
    </row>
    <row r="4079" spans="1:5" ht="12" x14ac:dyDescent="0.15">
      <c r="A4079" s="11" t="s">
        <v>4205</v>
      </c>
      <c r="B4079">
        <f t="shared" si="63"/>
        <v>4</v>
      </c>
      <c r="C4079" t="str">
        <f>IF(ISNA(VLOOKUP(A4079,words!$A$2:$A$236,1,FALSE)),"-","Normal")</f>
        <v>-</v>
      </c>
      <c r="D4079" t="str">
        <f>IF(ISNA(VLOOKUP(A4079,words_1k!$A$2:$A$1024,1,FALSE)),"-","1k")</f>
        <v>-</v>
      </c>
      <c r="E4079" t="str">
        <f>IF(ISNA(VLOOKUP(A4079,words_5k!$A$2:$A$5024,1,FALSE)),"-","5k")</f>
        <v>5k</v>
      </c>
    </row>
    <row r="4080" spans="1:5" ht="12" x14ac:dyDescent="0.15">
      <c r="A4080" s="11" t="s">
        <v>4206</v>
      </c>
      <c r="B4080">
        <f t="shared" si="63"/>
        <v>5</v>
      </c>
      <c r="C4080" t="str">
        <f>IF(ISNA(VLOOKUP(A4080,words!$A$2:$A$236,1,FALSE)),"-","Normal")</f>
        <v>-</v>
      </c>
      <c r="D4080" t="str">
        <f>IF(ISNA(VLOOKUP(A4080,words_1k!$A$2:$A$1024,1,FALSE)),"-","1k")</f>
        <v>-</v>
      </c>
      <c r="E4080" t="str">
        <f>IF(ISNA(VLOOKUP(A4080,words_5k!$A$2:$A$5024,1,FALSE)),"-","5k")</f>
        <v>5k</v>
      </c>
    </row>
    <row r="4081" spans="1:5" ht="12" x14ac:dyDescent="0.15">
      <c r="A4081" s="11" t="s">
        <v>4207</v>
      </c>
      <c r="B4081">
        <f t="shared" si="63"/>
        <v>5</v>
      </c>
      <c r="C4081" t="str">
        <f>IF(ISNA(VLOOKUP(A4081,words!$A$2:$A$236,1,FALSE)),"-","Normal")</f>
        <v>-</v>
      </c>
      <c r="D4081" t="str">
        <f>IF(ISNA(VLOOKUP(A4081,words_1k!$A$2:$A$1024,1,FALSE)),"-","1k")</f>
        <v>-</v>
      </c>
      <c r="E4081" t="str">
        <f>IF(ISNA(VLOOKUP(A4081,words_5k!$A$2:$A$5024,1,FALSE)),"-","5k")</f>
        <v>5k</v>
      </c>
    </row>
    <row r="4082" spans="1:5" ht="12" x14ac:dyDescent="0.15">
      <c r="A4082" s="11" t="s">
        <v>4208</v>
      </c>
      <c r="B4082">
        <f t="shared" si="63"/>
        <v>9</v>
      </c>
      <c r="C4082" t="str">
        <f>IF(ISNA(VLOOKUP(A4082,words!$A$2:$A$236,1,FALSE)),"-","Normal")</f>
        <v>-</v>
      </c>
      <c r="D4082" t="str">
        <f>IF(ISNA(VLOOKUP(A4082,words_1k!$A$2:$A$1024,1,FALSE)),"-","1k")</f>
        <v>-</v>
      </c>
      <c r="E4082" t="str">
        <f>IF(ISNA(VLOOKUP(A4082,words_5k!$A$2:$A$5024,1,FALSE)),"-","5k")</f>
        <v>5k</v>
      </c>
    </row>
    <row r="4083" spans="1:5" ht="12" x14ac:dyDescent="0.15">
      <c r="A4083" s="11" t="s">
        <v>4209</v>
      </c>
      <c r="B4083">
        <f t="shared" si="63"/>
        <v>6</v>
      </c>
      <c r="C4083" t="str">
        <f>IF(ISNA(VLOOKUP(A4083,words!$A$2:$A$236,1,FALSE)),"-","Normal")</f>
        <v>-</v>
      </c>
      <c r="D4083" t="str">
        <f>IF(ISNA(VLOOKUP(A4083,words_1k!$A$2:$A$1024,1,FALSE)),"-","1k")</f>
        <v>-</v>
      </c>
      <c r="E4083" t="str">
        <f>IF(ISNA(VLOOKUP(A4083,words_5k!$A$2:$A$5024,1,FALSE)),"-","5k")</f>
        <v>5k</v>
      </c>
    </row>
    <row r="4084" spans="1:5" ht="12" x14ac:dyDescent="0.15">
      <c r="A4084" s="11" t="s">
        <v>4210</v>
      </c>
      <c r="B4084">
        <f t="shared" si="63"/>
        <v>9</v>
      </c>
      <c r="C4084" t="str">
        <f>IF(ISNA(VLOOKUP(A4084,words!$A$2:$A$236,1,FALSE)),"-","Normal")</f>
        <v>-</v>
      </c>
      <c r="D4084" t="str">
        <f>IF(ISNA(VLOOKUP(A4084,words_1k!$A$2:$A$1024,1,FALSE)),"-","1k")</f>
        <v>-</v>
      </c>
      <c r="E4084" t="str">
        <f>IF(ISNA(VLOOKUP(A4084,words_5k!$A$2:$A$5024,1,FALSE)),"-","5k")</f>
        <v>5k</v>
      </c>
    </row>
    <row r="4085" spans="1:5" ht="12" x14ac:dyDescent="0.15">
      <c r="A4085" s="11" t="s">
        <v>4211</v>
      </c>
      <c r="B4085">
        <f t="shared" si="63"/>
        <v>4</v>
      </c>
      <c r="C4085" t="str">
        <f>IF(ISNA(VLOOKUP(A4085,words!$A$2:$A$236,1,FALSE)),"-","Normal")</f>
        <v>-</v>
      </c>
      <c r="D4085" t="str">
        <f>IF(ISNA(VLOOKUP(A4085,words_1k!$A$2:$A$1024,1,FALSE)),"-","1k")</f>
        <v>-</v>
      </c>
      <c r="E4085" t="str">
        <f>IF(ISNA(VLOOKUP(A4085,words_5k!$A$2:$A$5024,1,FALSE)),"-","5k")</f>
        <v>5k</v>
      </c>
    </row>
    <row r="4086" spans="1:5" ht="12" x14ac:dyDescent="0.15">
      <c r="A4086" s="11" t="s">
        <v>4212</v>
      </c>
      <c r="B4086">
        <f t="shared" si="63"/>
        <v>5</v>
      </c>
      <c r="C4086" t="str">
        <f>IF(ISNA(VLOOKUP(A4086,words!$A$2:$A$236,1,FALSE)),"-","Normal")</f>
        <v>-</v>
      </c>
      <c r="D4086" t="str">
        <f>IF(ISNA(VLOOKUP(A4086,words_1k!$A$2:$A$1024,1,FALSE)),"-","1k")</f>
        <v>-</v>
      </c>
      <c r="E4086" t="str">
        <f>IF(ISNA(VLOOKUP(A4086,words_5k!$A$2:$A$5024,1,FALSE)),"-","5k")</f>
        <v>5k</v>
      </c>
    </row>
    <row r="4087" spans="1:5" ht="12" x14ac:dyDescent="0.15">
      <c r="A4087" s="11" t="s">
        <v>4213</v>
      </c>
      <c r="B4087">
        <f t="shared" si="63"/>
        <v>3</v>
      </c>
      <c r="C4087" t="str">
        <f>IF(ISNA(VLOOKUP(A4087,words!$A$2:$A$236,1,FALSE)),"-","Normal")</f>
        <v>-</v>
      </c>
      <c r="D4087" t="str">
        <f>IF(ISNA(VLOOKUP(A4087,words_1k!$A$2:$A$1024,1,FALSE)),"-","1k")</f>
        <v>-</v>
      </c>
      <c r="E4087" t="str">
        <f>IF(ISNA(VLOOKUP(A4087,words_5k!$A$2:$A$5024,1,FALSE)),"-","5k")</f>
        <v>5k</v>
      </c>
    </row>
    <row r="4088" spans="1:5" ht="12" x14ac:dyDescent="0.15">
      <c r="A4088" s="11" t="s">
        <v>4214</v>
      </c>
      <c r="B4088">
        <f t="shared" si="63"/>
        <v>6</v>
      </c>
      <c r="C4088" t="str">
        <f>IF(ISNA(VLOOKUP(A4088,words!$A$2:$A$236,1,FALSE)),"-","Normal")</f>
        <v>-</v>
      </c>
      <c r="D4088" t="str">
        <f>IF(ISNA(VLOOKUP(A4088,words_1k!$A$2:$A$1024,1,FALSE)),"-","1k")</f>
        <v>-</v>
      </c>
      <c r="E4088" t="str">
        <f>IF(ISNA(VLOOKUP(A4088,words_5k!$A$2:$A$5024,1,FALSE)),"-","5k")</f>
        <v>5k</v>
      </c>
    </row>
    <row r="4089" spans="1:5" ht="12" x14ac:dyDescent="0.15">
      <c r="A4089" s="11" t="s">
        <v>4215</v>
      </c>
      <c r="B4089">
        <f t="shared" si="63"/>
        <v>5</v>
      </c>
      <c r="C4089" t="str">
        <f>IF(ISNA(VLOOKUP(A4089,words!$A$2:$A$236,1,FALSE)),"-","Normal")</f>
        <v>-</v>
      </c>
      <c r="D4089" t="str">
        <f>IF(ISNA(VLOOKUP(A4089,words_1k!$A$2:$A$1024,1,FALSE)),"-","1k")</f>
        <v>-</v>
      </c>
      <c r="E4089" t="str">
        <f>IF(ISNA(VLOOKUP(A4089,words_5k!$A$2:$A$5024,1,FALSE)),"-","5k")</f>
        <v>5k</v>
      </c>
    </row>
    <row r="4090" spans="1:5" ht="12" x14ac:dyDescent="0.15">
      <c r="A4090" s="11" t="s">
        <v>4216</v>
      </c>
      <c r="B4090">
        <f t="shared" si="63"/>
        <v>4</v>
      </c>
      <c r="C4090" t="str">
        <f>IF(ISNA(VLOOKUP(A4090,words!$A$2:$A$236,1,FALSE)),"-","Normal")</f>
        <v>-</v>
      </c>
      <c r="D4090" t="str">
        <f>IF(ISNA(VLOOKUP(A4090,words_1k!$A$2:$A$1024,1,FALSE)),"-","1k")</f>
        <v>-</v>
      </c>
      <c r="E4090" t="str">
        <f>IF(ISNA(VLOOKUP(A4090,words_5k!$A$2:$A$5024,1,FALSE)),"-","5k")</f>
        <v>5k</v>
      </c>
    </row>
    <row r="4091" spans="1:5" ht="12" x14ac:dyDescent="0.15">
      <c r="A4091" s="11" t="s">
        <v>4217</v>
      </c>
      <c r="B4091">
        <f t="shared" si="63"/>
        <v>4</v>
      </c>
      <c r="C4091" t="str">
        <f>IF(ISNA(VLOOKUP(A4091,words!$A$2:$A$236,1,FALSE)),"-","Normal")</f>
        <v>-</v>
      </c>
      <c r="D4091" t="str">
        <f>IF(ISNA(VLOOKUP(A4091,words_1k!$A$2:$A$1024,1,FALSE)),"-","1k")</f>
        <v>-</v>
      </c>
      <c r="E4091" t="str">
        <f>IF(ISNA(VLOOKUP(A4091,words_5k!$A$2:$A$5024,1,FALSE)),"-","5k")</f>
        <v>5k</v>
      </c>
    </row>
    <row r="4092" spans="1:5" ht="12" x14ac:dyDescent="0.15">
      <c r="A4092" s="11" t="s">
        <v>4218</v>
      </c>
      <c r="B4092">
        <f t="shared" si="63"/>
        <v>6</v>
      </c>
      <c r="C4092" t="str">
        <f>IF(ISNA(VLOOKUP(A4092,words!$A$2:$A$236,1,FALSE)),"-","Normal")</f>
        <v>-</v>
      </c>
      <c r="D4092" t="str">
        <f>IF(ISNA(VLOOKUP(A4092,words_1k!$A$2:$A$1024,1,FALSE)),"-","1k")</f>
        <v>-</v>
      </c>
      <c r="E4092" t="str">
        <f>IF(ISNA(VLOOKUP(A4092,words_5k!$A$2:$A$5024,1,FALSE)),"-","5k")</f>
        <v>5k</v>
      </c>
    </row>
    <row r="4093" spans="1:5" ht="12" x14ac:dyDescent="0.15">
      <c r="A4093" s="11" t="s">
        <v>4219</v>
      </c>
      <c r="B4093">
        <f t="shared" si="63"/>
        <v>6</v>
      </c>
      <c r="C4093" t="str">
        <f>IF(ISNA(VLOOKUP(A4093,words!$A$2:$A$236,1,FALSE)),"-","Normal")</f>
        <v>-</v>
      </c>
      <c r="D4093" t="str">
        <f>IF(ISNA(VLOOKUP(A4093,words_1k!$A$2:$A$1024,1,FALSE)),"-","1k")</f>
        <v>-</v>
      </c>
      <c r="E4093" t="str">
        <f>IF(ISNA(VLOOKUP(A4093,words_5k!$A$2:$A$5024,1,FALSE)),"-","5k")</f>
        <v>5k</v>
      </c>
    </row>
    <row r="4094" spans="1:5" ht="12" x14ac:dyDescent="0.15">
      <c r="A4094" s="11" t="s">
        <v>4220</v>
      </c>
      <c r="B4094">
        <f t="shared" si="63"/>
        <v>5</v>
      </c>
      <c r="C4094" t="str">
        <f>IF(ISNA(VLOOKUP(A4094,words!$A$2:$A$236,1,FALSE)),"-","Normal")</f>
        <v>-</v>
      </c>
      <c r="D4094" t="str">
        <f>IF(ISNA(VLOOKUP(A4094,words_1k!$A$2:$A$1024,1,FALSE)),"-","1k")</f>
        <v>-</v>
      </c>
      <c r="E4094" t="str">
        <f>IF(ISNA(VLOOKUP(A4094,words_5k!$A$2:$A$5024,1,FALSE)),"-","5k")</f>
        <v>5k</v>
      </c>
    </row>
    <row r="4095" spans="1:5" ht="12" x14ac:dyDescent="0.15">
      <c r="A4095" s="11" t="s">
        <v>4221</v>
      </c>
      <c r="B4095">
        <f t="shared" si="63"/>
        <v>6</v>
      </c>
      <c r="C4095" t="str">
        <f>IF(ISNA(VLOOKUP(A4095,words!$A$2:$A$236,1,FALSE)),"-","Normal")</f>
        <v>-</v>
      </c>
      <c r="D4095" t="str">
        <f>IF(ISNA(VLOOKUP(A4095,words_1k!$A$2:$A$1024,1,FALSE)),"-","1k")</f>
        <v>-</v>
      </c>
      <c r="E4095" t="str">
        <f>IF(ISNA(VLOOKUP(A4095,words_5k!$A$2:$A$5024,1,FALSE)),"-","5k")</f>
        <v>5k</v>
      </c>
    </row>
    <row r="4096" spans="1:5" ht="12" x14ac:dyDescent="0.15">
      <c r="A4096" s="11" t="s">
        <v>4222</v>
      </c>
      <c r="B4096">
        <f t="shared" si="63"/>
        <v>5</v>
      </c>
      <c r="C4096" t="str">
        <f>IF(ISNA(VLOOKUP(A4096,words!$A$2:$A$236,1,FALSE)),"-","Normal")</f>
        <v>-</v>
      </c>
      <c r="D4096" t="str">
        <f>IF(ISNA(VLOOKUP(A4096,words_1k!$A$2:$A$1024,1,FALSE)),"-","1k")</f>
        <v>-</v>
      </c>
      <c r="E4096" t="str">
        <f>IF(ISNA(VLOOKUP(A4096,words_5k!$A$2:$A$5024,1,FALSE)),"-","5k")</f>
        <v>5k</v>
      </c>
    </row>
    <row r="4097" spans="1:5" ht="12" x14ac:dyDescent="0.15">
      <c r="A4097" s="11" t="s">
        <v>4223</v>
      </c>
      <c r="B4097">
        <f t="shared" si="63"/>
        <v>5</v>
      </c>
      <c r="C4097" t="str">
        <f>IF(ISNA(VLOOKUP(A4097,words!$A$2:$A$236,1,FALSE)),"-","Normal")</f>
        <v>-</v>
      </c>
      <c r="D4097" t="str">
        <f>IF(ISNA(VLOOKUP(A4097,words_1k!$A$2:$A$1024,1,FALSE)),"-","1k")</f>
        <v>-</v>
      </c>
      <c r="E4097" t="str">
        <f>IF(ISNA(VLOOKUP(A4097,words_5k!$A$2:$A$5024,1,FALSE)),"-","5k")</f>
        <v>5k</v>
      </c>
    </row>
    <row r="4098" spans="1:5" ht="12" x14ac:dyDescent="0.15">
      <c r="A4098" s="11" t="s">
        <v>4224</v>
      </c>
      <c r="B4098">
        <f t="shared" ref="B4098:B4161" si="64">LEN(A4098)</f>
        <v>5</v>
      </c>
      <c r="C4098" t="str">
        <f>IF(ISNA(VLOOKUP(A4098,words!$A$2:$A$236,1,FALSE)),"-","Normal")</f>
        <v>-</v>
      </c>
      <c r="D4098" t="str">
        <f>IF(ISNA(VLOOKUP(A4098,words_1k!$A$2:$A$1024,1,FALSE)),"-","1k")</f>
        <v>-</v>
      </c>
      <c r="E4098" t="str">
        <f>IF(ISNA(VLOOKUP(A4098,words_5k!$A$2:$A$5024,1,FALSE)),"-","5k")</f>
        <v>5k</v>
      </c>
    </row>
    <row r="4099" spans="1:5" ht="12" x14ac:dyDescent="0.15">
      <c r="A4099" s="11" t="s">
        <v>241</v>
      </c>
      <c r="B4099">
        <f t="shared" si="64"/>
        <v>4</v>
      </c>
      <c r="C4099" t="str">
        <f>IF(ISNA(VLOOKUP(A4099,words!$A$2:$A$236,1,FALSE)),"-","Normal")</f>
        <v>Normal</v>
      </c>
      <c r="D4099" t="str">
        <f>IF(ISNA(VLOOKUP(A4099,words_1k!$A$2:$A$1024,1,FALSE)),"-","1k")</f>
        <v>-</v>
      </c>
      <c r="E4099" t="str">
        <f>IF(ISNA(VLOOKUP(A4099,words_5k!$A$2:$A$5024,1,FALSE)),"-","5k")</f>
        <v>5k</v>
      </c>
    </row>
    <row r="4100" spans="1:5" ht="12" x14ac:dyDescent="0.15">
      <c r="A4100" s="11" t="s">
        <v>4225</v>
      </c>
      <c r="B4100">
        <f t="shared" si="64"/>
        <v>5</v>
      </c>
      <c r="C4100" t="str">
        <f>IF(ISNA(VLOOKUP(A4100,words!$A$2:$A$236,1,FALSE)),"-","Normal")</f>
        <v>-</v>
      </c>
      <c r="D4100" t="str">
        <f>IF(ISNA(VLOOKUP(A4100,words_1k!$A$2:$A$1024,1,FALSE)),"-","1k")</f>
        <v>-</v>
      </c>
      <c r="E4100" t="str">
        <f>IF(ISNA(VLOOKUP(A4100,words_5k!$A$2:$A$5024,1,FALSE)),"-","5k")</f>
        <v>5k</v>
      </c>
    </row>
    <row r="4101" spans="1:5" ht="12" x14ac:dyDescent="0.15">
      <c r="A4101" s="11" t="s">
        <v>4226</v>
      </c>
      <c r="B4101">
        <f t="shared" si="64"/>
        <v>5</v>
      </c>
      <c r="C4101" t="str">
        <f>IF(ISNA(VLOOKUP(A4101,words!$A$2:$A$236,1,FALSE)),"-","Normal")</f>
        <v>-</v>
      </c>
      <c r="D4101" t="str">
        <f>IF(ISNA(VLOOKUP(A4101,words_1k!$A$2:$A$1024,1,FALSE)),"-","1k")</f>
        <v>-</v>
      </c>
      <c r="E4101" t="str">
        <f>IF(ISNA(VLOOKUP(A4101,words_5k!$A$2:$A$5024,1,FALSE)),"-","5k")</f>
        <v>5k</v>
      </c>
    </row>
    <row r="4102" spans="1:5" ht="12" x14ac:dyDescent="0.15">
      <c r="A4102" s="11" t="s">
        <v>4227</v>
      </c>
      <c r="B4102">
        <f t="shared" si="64"/>
        <v>4</v>
      </c>
      <c r="C4102" t="str">
        <f>IF(ISNA(VLOOKUP(A4102,words!$A$2:$A$236,1,FALSE)),"-","Normal")</f>
        <v>-</v>
      </c>
      <c r="D4102" t="str">
        <f>IF(ISNA(VLOOKUP(A4102,words_1k!$A$2:$A$1024,1,FALSE)),"-","1k")</f>
        <v>-</v>
      </c>
      <c r="E4102" t="str">
        <f>IF(ISNA(VLOOKUP(A4102,words_5k!$A$2:$A$5024,1,FALSE)),"-","5k")</f>
        <v>5k</v>
      </c>
    </row>
    <row r="4103" spans="1:5" ht="12" x14ac:dyDescent="0.15">
      <c r="A4103" s="11" t="s">
        <v>4228</v>
      </c>
      <c r="B4103">
        <f t="shared" si="64"/>
        <v>4</v>
      </c>
      <c r="C4103" t="str">
        <f>IF(ISNA(VLOOKUP(A4103,words!$A$2:$A$236,1,FALSE)),"-","Normal")</f>
        <v>-</v>
      </c>
      <c r="D4103" t="str">
        <f>IF(ISNA(VLOOKUP(A4103,words_1k!$A$2:$A$1024,1,FALSE)),"-","1k")</f>
        <v>-</v>
      </c>
      <c r="E4103" t="str">
        <f>IF(ISNA(VLOOKUP(A4103,words_5k!$A$2:$A$5024,1,FALSE)),"-","5k")</f>
        <v>5k</v>
      </c>
    </row>
    <row r="4104" spans="1:5" ht="12" x14ac:dyDescent="0.15">
      <c r="A4104" s="11" t="s">
        <v>4229</v>
      </c>
      <c r="B4104">
        <f t="shared" si="64"/>
        <v>8</v>
      </c>
      <c r="C4104" t="str">
        <f>IF(ISNA(VLOOKUP(A4104,words!$A$2:$A$236,1,FALSE)),"-","Normal")</f>
        <v>-</v>
      </c>
      <c r="D4104" t="str">
        <f>IF(ISNA(VLOOKUP(A4104,words_1k!$A$2:$A$1024,1,FALSE)),"-","1k")</f>
        <v>-</v>
      </c>
      <c r="E4104" t="str">
        <f>IF(ISNA(VLOOKUP(A4104,words_5k!$A$2:$A$5024,1,FALSE)),"-","5k")</f>
        <v>5k</v>
      </c>
    </row>
    <row r="4105" spans="1:5" ht="12" x14ac:dyDescent="0.15">
      <c r="A4105" s="11" t="s">
        <v>4230</v>
      </c>
      <c r="B4105">
        <f t="shared" si="64"/>
        <v>6</v>
      </c>
      <c r="C4105" t="str">
        <f>IF(ISNA(VLOOKUP(A4105,words!$A$2:$A$236,1,FALSE)),"-","Normal")</f>
        <v>-</v>
      </c>
      <c r="D4105" t="str">
        <f>IF(ISNA(VLOOKUP(A4105,words_1k!$A$2:$A$1024,1,FALSE)),"-","1k")</f>
        <v>-</v>
      </c>
      <c r="E4105" t="str">
        <f>IF(ISNA(VLOOKUP(A4105,words_5k!$A$2:$A$5024,1,FALSE)),"-","5k")</f>
        <v>5k</v>
      </c>
    </row>
    <row r="4106" spans="1:5" ht="12" x14ac:dyDescent="0.15">
      <c r="A4106" s="11" t="s">
        <v>4231</v>
      </c>
      <c r="B4106">
        <f t="shared" si="64"/>
        <v>6</v>
      </c>
      <c r="C4106" t="str">
        <f>IF(ISNA(VLOOKUP(A4106,words!$A$2:$A$236,1,FALSE)),"-","Normal")</f>
        <v>-</v>
      </c>
      <c r="D4106" t="str">
        <f>IF(ISNA(VLOOKUP(A4106,words_1k!$A$2:$A$1024,1,FALSE)),"-","1k")</f>
        <v>-</v>
      </c>
      <c r="E4106" t="str">
        <f>IF(ISNA(VLOOKUP(A4106,words_5k!$A$2:$A$5024,1,FALSE)),"-","5k")</f>
        <v>5k</v>
      </c>
    </row>
    <row r="4107" spans="1:5" ht="12" x14ac:dyDescent="0.15">
      <c r="A4107" s="11" t="s">
        <v>4232</v>
      </c>
      <c r="B4107">
        <f t="shared" si="64"/>
        <v>13</v>
      </c>
      <c r="C4107" t="str">
        <f>IF(ISNA(VLOOKUP(A4107,words!$A$2:$A$236,1,FALSE)),"-","Normal")</f>
        <v>-</v>
      </c>
      <c r="D4107" t="str">
        <f>IF(ISNA(VLOOKUP(A4107,words_1k!$A$2:$A$1024,1,FALSE)),"-","1k")</f>
        <v>-</v>
      </c>
      <c r="E4107" t="str">
        <f>IF(ISNA(VLOOKUP(A4107,words_5k!$A$2:$A$5024,1,FALSE)),"-","5k")</f>
        <v>5k</v>
      </c>
    </row>
    <row r="4108" spans="1:5" ht="12" x14ac:dyDescent="0.15">
      <c r="A4108" s="11" t="s">
        <v>4233</v>
      </c>
      <c r="B4108">
        <f t="shared" si="64"/>
        <v>6</v>
      </c>
      <c r="C4108" t="str">
        <f>IF(ISNA(VLOOKUP(A4108,words!$A$2:$A$236,1,FALSE)),"-","Normal")</f>
        <v>-</v>
      </c>
      <c r="D4108" t="str">
        <f>IF(ISNA(VLOOKUP(A4108,words_1k!$A$2:$A$1024,1,FALSE)),"-","1k")</f>
        <v>-</v>
      </c>
      <c r="E4108" t="str">
        <f>IF(ISNA(VLOOKUP(A4108,words_5k!$A$2:$A$5024,1,FALSE)),"-","5k")</f>
        <v>5k</v>
      </c>
    </row>
    <row r="4109" spans="1:5" ht="12" x14ac:dyDescent="0.15">
      <c r="A4109" s="11" t="s">
        <v>4234</v>
      </c>
      <c r="B4109">
        <f t="shared" si="64"/>
        <v>6</v>
      </c>
      <c r="C4109" t="str">
        <f>IF(ISNA(VLOOKUP(A4109,words!$A$2:$A$236,1,FALSE)),"-","Normal")</f>
        <v>-</v>
      </c>
      <c r="D4109" t="str">
        <f>IF(ISNA(VLOOKUP(A4109,words_1k!$A$2:$A$1024,1,FALSE)),"-","1k")</f>
        <v>-</v>
      </c>
      <c r="E4109" t="str">
        <f>IF(ISNA(VLOOKUP(A4109,words_5k!$A$2:$A$5024,1,FALSE)),"-","5k")</f>
        <v>5k</v>
      </c>
    </row>
    <row r="4110" spans="1:5" ht="12" x14ac:dyDescent="0.15">
      <c r="A4110" s="11" t="s">
        <v>4235</v>
      </c>
      <c r="B4110">
        <f t="shared" si="64"/>
        <v>6</v>
      </c>
      <c r="C4110" t="str">
        <f>IF(ISNA(VLOOKUP(A4110,words!$A$2:$A$236,1,FALSE)),"-","Normal")</f>
        <v>-</v>
      </c>
      <c r="D4110" t="str">
        <f>IF(ISNA(VLOOKUP(A4110,words_1k!$A$2:$A$1024,1,FALSE)),"-","1k")</f>
        <v>-</v>
      </c>
      <c r="E4110" t="str">
        <f>IF(ISNA(VLOOKUP(A4110,words_5k!$A$2:$A$5024,1,FALSE)),"-","5k")</f>
        <v>5k</v>
      </c>
    </row>
    <row r="4111" spans="1:5" ht="12" x14ac:dyDescent="0.15">
      <c r="A4111" s="11" t="s">
        <v>4236</v>
      </c>
      <c r="B4111">
        <f t="shared" si="64"/>
        <v>6</v>
      </c>
      <c r="C4111" t="str">
        <f>IF(ISNA(VLOOKUP(A4111,words!$A$2:$A$236,1,FALSE)),"-","Normal")</f>
        <v>-</v>
      </c>
      <c r="D4111" t="str">
        <f>IF(ISNA(VLOOKUP(A4111,words_1k!$A$2:$A$1024,1,FALSE)),"-","1k")</f>
        <v>-</v>
      </c>
      <c r="E4111" t="str">
        <f>IF(ISNA(VLOOKUP(A4111,words_5k!$A$2:$A$5024,1,FALSE)),"-","5k")</f>
        <v>5k</v>
      </c>
    </row>
    <row r="4112" spans="1:5" ht="12" x14ac:dyDescent="0.15">
      <c r="A4112" s="11" t="s">
        <v>4237</v>
      </c>
      <c r="B4112">
        <f t="shared" si="64"/>
        <v>6</v>
      </c>
      <c r="C4112" t="str">
        <f>IF(ISNA(VLOOKUP(A4112,words!$A$2:$A$236,1,FALSE)),"-","Normal")</f>
        <v>-</v>
      </c>
      <c r="D4112" t="str">
        <f>IF(ISNA(VLOOKUP(A4112,words_1k!$A$2:$A$1024,1,FALSE)),"-","1k")</f>
        <v>-</v>
      </c>
      <c r="E4112" t="str">
        <f>IF(ISNA(VLOOKUP(A4112,words_5k!$A$2:$A$5024,1,FALSE)),"-","5k")</f>
        <v>5k</v>
      </c>
    </row>
    <row r="4113" spans="1:5" ht="12" x14ac:dyDescent="0.15">
      <c r="A4113" s="11" t="s">
        <v>4238</v>
      </c>
      <c r="B4113">
        <f t="shared" si="64"/>
        <v>6</v>
      </c>
      <c r="C4113" t="str">
        <f>IF(ISNA(VLOOKUP(A4113,words!$A$2:$A$236,1,FALSE)),"-","Normal")</f>
        <v>-</v>
      </c>
      <c r="D4113" t="str">
        <f>IF(ISNA(VLOOKUP(A4113,words_1k!$A$2:$A$1024,1,FALSE)),"-","1k")</f>
        <v>-</v>
      </c>
      <c r="E4113" t="str">
        <f>IF(ISNA(VLOOKUP(A4113,words_5k!$A$2:$A$5024,1,FALSE)),"-","5k")</f>
        <v>5k</v>
      </c>
    </row>
    <row r="4114" spans="1:5" ht="12" x14ac:dyDescent="0.15">
      <c r="A4114" s="11" t="s">
        <v>4239</v>
      </c>
      <c r="B4114">
        <f t="shared" si="64"/>
        <v>7</v>
      </c>
      <c r="C4114" t="str">
        <f>IF(ISNA(VLOOKUP(A4114,words!$A$2:$A$236,1,FALSE)),"-","Normal")</f>
        <v>-</v>
      </c>
      <c r="D4114" t="str">
        <f>IF(ISNA(VLOOKUP(A4114,words_1k!$A$2:$A$1024,1,FALSE)),"-","1k")</f>
        <v>-</v>
      </c>
      <c r="E4114" t="str">
        <f>IF(ISNA(VLOOKUP(A4114,words_5k!$A$2:$A$5024,1,FALSE)),"-","5k")</f>
        <v>5k</v>
      </c>
    </row>
    <row r="4115" spans="1:5" ht="12" x14ac:dyDescent="0.15">
      <c r="A4115" s="11" t="s">
        <v>4240</v>
      </c>
      <c r="B4115">
        <f t="shared" si="64"/>
        <v>9</v>
      </c>
      <c r="C4115" t="str">
        <f>IF(ISNA(VLOOKUP(A4115,words!$A$2:$A$236,1,FALSE)),"-","Normal")</f>
        <v>-</v>
      </c>
      <c r="D4115" t="str">
        <f>IF(ISNA(VLOOKUP(A4115,words_1k!$A$2:$A$1024,1,FALSE)),"-","1k")</f>
        <v>-</v>
      </c>
      <c r="E4115" t="str">
        <f>IF(ISNA(VLOOKUP(A4115,words_5k!$A$2:$A$5024,1,FALSE)),"-","5k")</f>
        <v>5k</v>
      </c>
    </row>
    <row r="4116" spans="1:5" ht="12" x14ac:dyDescent="0.15">
      <c r="A4116" s="11" t="s">
        <v>4241</v>
      </c>
      <c r="B4116">
        <f t="shared" si="64"/>
        <v>5</v>
      </c>
      <c r="C4116" t="str">
        <f>IF(ISNA(VLOOKUP(A4116,words!$A$2:$A$236,1,FALSE)),"-","Normal")</f>
        <v>-</v>
      </c>
      <c r="D4116" t="str">
        <f>IF(ISNA(VLOOKUP(A4116,words_1k!$A$2:$A$1024,1,FALSE)),"-","1k")</f>
        <v>-</v>
      </c>
      <c r="E4116" t="str">
        <f>IF(ISNA(VLOOKUP(A4116,words_5k!$A$2:$A$5024,1,FALSE)),"-","5k")</f>
        <v>5k</v>
      </c>
    </row>
    <row r="4117" spans="1:5" ht="12" x14ac:dyDescent="0.15">
      <c r="A4117" s="11" t="s">
        <v>4242</v>
      </c>
      <c r="B4117">
        <f t="shared" si="64"/>
        <v>5</v>
      </c>
      <c r="C4117" t="str">
        <f>IF(ISNA(VLOOKUP(A4117,words!$A$2:$A$236,1,FALSE)),"-","Normal")</f>
        <v>-</v>
      </c>
      <c r="D4117" t="str">
        <f>IF(ISNA(VLOOKUP(A4117,words_1k!$A$2:$A$1024,1,FALSE)),"-","1k")</f>
        <v>-</v>
      </c>
      <c r="E4117" t="str">
        <f>IF(ISNA(VLOOKUP(A4117,words_5k!$A$2:$A$5024,1,FALSE)),"-","5k")</f>
        <v>5k</v>
      </c>
    </row>
    <row r="4118" spans="1:5" ht="12" x14ac:dyDescent="0.15">
      <c r="A4118" s="11" t="s">
        <v>4243</v>
      </c>
      <c r="B4118">
        <f t="shared" si="64"/>
        <v>8</v>
      </c>
      <c r="C4118" t="str">
        <f>IF(ISNA(VLOOKUP(A4118,words!$A$2:$A$236,1,FALSE)),"-","Normal")</f>
        <v>-</v>
      </c>
      <c r="D4118" t="str">
        <f>IF(ISNA(VLOOKUP(A4118,words_1k!$A$2:$A$1024,1,FALSE)),"-","1k")</f>
        <v>-</v>
      </c>
      <c r="E4118" t="str">
        <f>IF(ISNA(VLOOKUP(A4118,words_5k!$A$2:$A$5024,1,FALSE)),"-","5k")</f>
        <v>5k</v>
      </c>
    </row>
    <row r="4119" spans="1:5" ht="12" x14ac:dyDescent="0.15">
      <c r="A4119" s="11" t="s">
        <v>4244</v>
      </c>
      <c r="B4119">
        <f t="shared" si="64"/>
        <v>4</v>
      </c>
      <c r="C4119" t="str">
        <f>IF(ISNA(VLOOKUP(A4119,words!$A$2:$A$236,1,FALSE)),"-","Normal")</f>
        <v>-</v>
      </c>
      <c r="D4119" t="str">
        <f>IF(ISNA(VLOOKUP(A4119,words_1k!$A$2:$A$1024,1,FALSE)),"-","1k")</f>
        <v>-</v>
      </c>
      <c r="E4119" t="str">
        <f>IF(ISNA(VLOOKUP(A4119,words_5k!$A$2:$A$5024,1,FALSE)),"-","5k")</f>
        <v>5k</v>
      </c>
    </row>
    <row r="4120" spans="1:5" ht="12" x14ac:dyDescent="0.15">
      <c r="A4120" s="11" t="s">
        <v>4245</v>
      </c>
      <c r="B4120">
        <f t="shared" si="64"/>
        <v>4</v>
      </c>
      <c r="C4120" t="str">
        <f>IF(ISNA(VLOOKUP(A4120,words!$A$2:$A$236,1,FALSE)),"-","Normal")</f>
        <v>-</v>
      </c>
      <c r="D4120" t="str">
        <f>IF(ISNA(VLOOKUP(A4120,words_1k!$A$2:$A$1024,1,FALSE)),"-","1k")</f>
        <v>-</v>
      </c>
      <c r="E4120" t="str">
        <f>IF(ISNA(VLOOKUP(A4120,words_5k!$A$2:$A$5024,1,FALSE)),"-","5k")</f>
        <v>5k</v>
      </c>
    </row>
    <row r="4121" spans="1:5" ht="12" x14ac:dyDescent="0.15">
      <c r="A4121" s="11" t="s">
        <v>4246</v>
      </c>
      <c r="B4121">
        <f t="shared" si="64"/>
        <v>6</v>
      </c>
      <c r="C4121" t="str">
        <f>IF(ISNA(VLOOKUP(A4121,words!$A$2:$A$236,1,FALSE)),"-","Normal")</f>
        <v>-</v>
      </c>
      <c r="D4121" t="str">
        <f>IF(ISNA(VLOOKUP(A4121,words_1k!$A$2:$A$1024,1,FALSE)),"-","1k")</f>
        <v>-</v>
      </c>
      <c r="E4121" t="str">
        <f>IF(ISNA(VLOOKUP(A4121,words_5k!$A$2:$A$5024,1,FALSE)),"-","5k")</f>
        <v>5k</v>
      </c>
    </row>
    <row r="4122" spans="1:5" ht="12" x14ac:dyDescent="0.15">
      <c r="A4122" s="11" t="s">
        <v>4247</v>
      </c>
      <c r="B4122">
        <f t="shared" si="64"/>
        <v>5</v>
      </c>
      <c r="C4122" t="str">
        <f>IF(ISNA(VLOOKUP(A4122,words!$A$2:$A$236,1,FALSE)),"-","Normal")</f>
        <v>-</v>
      </c>
      <c r="D4122" t="str">
        <f>IF(ISNA(VLOOKUP(A4122,words_1k!$A$2:$A$1024,1,FALSE)),"-","1k")</f>
        <v>-</v>
      </c>
      <c r="E4122" t="str">
        <f>IF(ISNA(VLOOKUP(A4122,words_5k!$A$2:$A$5024,1,FALSE)),"-","5k")</f>
        <v>5k</v>
      </c>
    </row>
    <row r="4123" spans="1:5" ht="12" x14ac:dyDescent="0.15">
      <c r="A4123" s="11" t="s">
        <v>4248</v>
      </c>
      <c r="B4123">
        <f t="shared" si="64"/>
        <v>5</v>
      </c>
      <c r="C4123" t="str">
        <f>IF(ISNA(VLOOKUP(A4123,words!$A$2:$A$236,1,FALSE)),"-","Normal")</f>
        <v>-</v>
      </c>
      <c r="D4123" t="str">
        <f>IF(ISNA(VLOOKUP(A4123,words_1k!$A$2:$A$1024,1,FALSE)),"-","1k")</f>
        <v>-</v>
      </c>
      <c r="E4123" t="str">
        <f>IF(ISNA(VLOOKUP(A4123,words_5k!$A$2:$A$5024,1,FALSE)),"-","5k")</f>
        <v>5k</v>
      </c>
    </row>
    <row r="4124" spans="1:5" ht="12" x14ac:dyDescent="0.15">
      <c r="A4124" s="11" t="s">
        <v>4249</v>
      </c>
      <c r="B4124">
        <f t="shared" si="64"/>
        <v>6</v>
      </c>
      <c r="C4124" t="str">
        <f>IF(ISNA(VLOOKUP(A4124,words!$A$2:$A$236,1,FALSE)),"-","Normal")</f>
        <v>-</v>
      </c>
      <c r="D4124" t="str">
        <f>IF(ISNA(VLOOKUP(A4124,words_1k!$A$2:$A$1024,1,FALSE)),"-","1k")</f>
        <v>-</v>
      </c>
      <c r="E4124" t="str">
        <f>IF(ISNA(VLOOKUP(A4124,words_5k!$A$2:$A$5024,1,FALSE)),"-","5k")</f>
        <v>5k</v>
      </c>
    </row>
    <row r="4125" spans="1:5" ht="12" x14ac:dyDescent="0.15">
      <c r="A4125" s="11" t="s">
        <v>4250</v>
      </c>
      <c r="B4125">
        <f t="shared" si="64"/>
        <v>6</v>
      </c>
      <c r="C4125" t="str">
        <f>IF(ISNA(VLOOKUP(A4125,words!$A$2:$A$236,1,FALSE)),"-","Normal")</f>
        <v>-</v>
      </c>
      <c r="D4125" t="str">
        <f>IF(ISNA(VLOOKUP(A4125,words_1k!$A$2:$A$1024,1,FALSE)),"-","1k")</f>
        <v>-</v>
      </c>
      <c r="E4125" t="str">
        <f>IF(ISNA(VLOOKUP(A4125,words_5k!$A$2:$A$5024,1,FALSE)),"-","5k")</f>
        <v>5k</v>
      </c>
    </row>
    <row r="4126" spans="1:5" ht="12" x14ac:dyDescent="0.15">
      <c r="A4126" s="11" t="s">
        <v>4251</v>
      </c>
      <c r="B4126">
        <f t="shared" si="64"/>
        <v>5</v>
      </c>
      <c r="C4126" t="str">
        <f>IF(ISNA(VLOOKUP(A4126,words!$A$2:$A$236,1,FALSE)),"-","Normal")</f>
        <v>-</v>
      </c>
      <c r="D4126" t="str">
        <f>IF(ISNA(VLOOKUP(A4126,words_1k!$A$2:$A$1024,1,FALSE)),"-","1k")</f>
        <v>-</v>
      </c>
      <c r="E4126" t="str">
        <f>IF(ISNA(VLOOKUP(A4126,words_5k!$A$2:$A$5024,1,FALSE)),"-","5k")</f>
        <v>5k</v>
      </c>
    </row>
    <row r="4127" spans="1:5" ht="12" x14ac:dyDescent="0.15">
      <c r="A4127" s="11" t="s">
        <v>4252</v>
      </c>
      <c r="B4127">
        <f t="shared" si="64"/>
        <v>3</v>
      </c>
      <c r="C4127" t="str">
        <f>IF(ISNA(VLOOKUP(A4127,words!$A$2:$A$236,1,FALSE)),"-","Normal")</f>
        <v>-</v>
      </c>
      <c r="D4127" t="str">
        <f>IF(ISNA(VLOOKUP(A4127,words_1k!$A$2:$A$1024,1,FALSE)),"-","1k")</f>
        <v>-</v>
      </c>
      <c r="E4127" t="str">
        <f>IF(ISNA(VLOOKUP(A4127,words_5k!$A$2:$A$5024,1,FALSE)),"-","5k")</f>
        <v>5k</v>
      </c>
    </row>
    <row r="4128" spans="1:5" ht="12" x14ac:dyDescent="0.15">
      <c r="A4128" s="11" t="s">
        <v>4253</v>
      </c>
      <c r="B4128">
        <f t="shared" si="64"/>
        <v>5</v>
      </c>
      <c r="C4128" t="str">
        <f>IF(ISNA(VLOOKUP(A4128,words!$A$2:$A$236,1,FALSE)),"-","Normal")</f>
        <v>-</v>
      </c>
      <c r="D4128" t="str">
        <f>IF(ISNA(VLOOKUP(A4128,words_1k!$A$2:$A$1024,1,FALSE)),"-","1k")</f>
        <v>-</v>
      </c>
      <c r="E4128" t="str">
        <f>IF(ISNA(VLOOKUP(A4128,words_5k!$A$2:$A$5024,1,FALSE)),"-","5k")</f>
        <v>5k</v>
      </c>
    </row>
    <row r="4129" spans="1:6" ht="12" x14ac:dyDescent="0.15">
      <c r="A4129" s="11" t="s">
        <v>4254</v>
      </c>
      <c r="B4129">
        <f t="shared" si="64"/>
        <v>5</v>
      </c>
      <c r="C4129" t="str">
        <f>IF(ISNA(VLOOKUP(A4129,words!$A$2:$A$236,1,FALSE)),"-","Normal")</f>
        <v>-</v>
      </c>
      <c r="D4129" t="str">
        <f>IF(ISNA(VLOOKUP(A4129,words_1k!$A$2:$A$1024,1,FALSE)),"-","1k")</f>
        <v>-</v>
      </c>
      <c r="E4129" t="str">
        <f>IF(ISNA(VLOOKUP(A4129,words_5k!$A$2:$A$5024,1,FALSE)),"-","5k")</f>
        <v>5k</v>
      </c>
    </row>
    <row r="4130" spans="1:6" ht="12" x14ac:dyDescent="0.15">
      <c r="A4130" s="11" t="s">
        <v>4255</v>
      </c>
      <c r="B4130">
        <f t="shared" si="64"/>
        <v>4</v>
      </c>
      <c r="C4130" t="str">
        <f>IF(ISNA(VLOOKUP(A4130,words!$A$2:$A$236,1,FALSE)),"-","Normal")</f>
        <v>-</v>
      </c>
      <c r="D4130" t="str">
        <f>IF(ISNA(VLOOKUP(A4130,words_1k!$A$2:$A$1024,1,FALSE)),"-","1k")</f>
        <v>-</v>
      </c>
      <c r="E4130" t="str">
        <f>IF(ISNA(VLOOKUP(A4130,words_5k!$A$2:$A$5024,1,FALSE)),"-","5k")</f>
        <v>5k</v>
      </c>
    </row>
    <row r="4131" spans="1:6" ht="12" x14ac:dyDescent="0.15">
      <c r="A4131" s="11" t="s">
        <v>4256</v>
      </c>
      <c r="B4131">
        <f t="shared" si="64"/>
        <v>8</v>
      </c>
      <c r="C4131" t="str">
        <f>IF(ISNA(VLOOKUP(A4131,words!$A$2:$A$236,1,FALSE)),"-","Normal")</f>
        <v>-</v>
      </c>
      <c r="D4131" t="str">
        <f>IF(ISNA(VLOOKUP(A4131,words_1k!$A$2:$A$1024,1,FALSE)),"-","1k")</f>
        <v>-</v>
      </c>
      <c r="E4131" t="str">
        <f>IF(ISNA(VLOOKUP(A4131,words_5k!$A$2:$A$5024,1,FALSE)),"-","5k")</f>
        <v>5k</v>
      </c>
    </row>
    <row r="4132" spans="1:6" ht="12" x14ac:dyDescent="0.15">
      <c r="A4132" s="11" t="s">
        <v>4257</v>
      </c>
      <c r="B4132">
        <f t="shared" si="64"/>
        <v>5</v>
      </c>
      <c r="C4132" t="str">
        <f>IF(ISNA(VLOOKUP(A4132,words!$A$2:$A$236,1,FALSE)),"-","Normal")</f>
        <v>-</v>
      </c>
      <c r="D4132" t="str">
        <f>IF(ISNA(VLOOKUP(A4132,words_1k!$A$2:$A$1024,1,FALSE)),"-","1k")</f>
        <v>-</v>
      </c>
      <c r="E4132" t="str">
        <f>IF(ISNA(VLOOKUP(A4132,words_5k!$A$2:$A$5024,1,FALSE)),"-","5k")</f>
        <v>5k</v>
      </c>
    </row>
    <row r="4133" spans="1:6" ht="12" x14ac:dyDescent="0.15">
      <c r="A4133" s="11" t="s">
        <v>4258</v>
      </c>
      <c r="B4133">
        <f t="shared" si="64"/>
        <v>7</v>
      </c>
      <c r="C4133" t="str">
        <f>IF(ISNA(VLOOKUP(A4133,words!$A$2:$A$236,1,FALSE)),"-","Normal")</f>
        <v>-</v>
      </c>
      <c r="D4133" t="str">
        <f>IF(ISNA(VLOOKUP(A4133,words_1k!$A$2:$A$1024,1,FALSE)),"-","1k")</f>
        <v>-</v>
      </c>
      <c r="E4133" t="str">
        <f>IF(ISNA(VLOOKUP(A4133,words_5k!$A$2:$A$5024,1,FALSE)),"-","5k")</f>
        <v>5k</v>
      </c>
    </row>
    <row r="4134" spans="1:6" ht="12" x14ac:dyDescent="0.15">
      <c r="A4134" s="11" t="s">
        <v>4259</v>
      </c>
      <c r="B4134">
        <f t="shared" si="64"/>
        <v>3</v>
      </c>
      <c r="C4134" t="str">
        <f>IF(ISNA(VLOOKUP(A4134,words!$A$2:$A$236,1,FALSE)),"-","Normal")</f>
        <v>-</v>
      </c>
      <c r="D4134" t="str">
        <f>IF(ISNA(VLOOKUP(A4134,words_1k!$A$2:$A$1024,1,FALSE)),"-","1k")</f>
        <v>-</v>
      </c>
      <c r="E4134" t="str">
        <f>IF(ISNA(VLOOKUP(A4134,words_5k!$A$2:$A$5024,1,FALSE)),"-","5k")</f>
        <v>5k</v>
      </c>
    </row>
    <row r="4135" spans="1:6" ht="12" x14ac:dyDescent="0.15">
      <c r="A4135" s="11" t="s">
        <v>4260</v>
      </c>
      <c r="B4135">
        <f t="shared" si="64"/>
        <v>4</v>
      </c>
      <c r="C4135" t="str">
        <f>IF(ISNA(VLOOKUP(A4135,words!$A$2:$A$236,1,FALSE)),"-","Normal")</f>
        <v>-</v>
      </c>
      <c r="D4135" t="str">
        <f>IF(ISNA(VLOOKUP(A4135,words_1k!$A$2:$A$1024,1,FALSE)),"-","1k")</f>
        <v>-</v>
      </c>
      <c r="E4135" t="str">
        <f>IF(ISNA(VLOOKUP(A4135,words_5k!$A$2:$A$5024,1,FALSE)),"-","5k")</f>
        <v>5k</v>
      </c>
    </row>
    <row r="4136" spans="1:6" ht="12" x14ac:dyDescent="0.15">
      <c r="A4136" s="11" t="s">
        <v>4261</v>
      </c>
      <c r="B4136">
        <f t="shared" si="64"/>
        <v>5</v>
      </c>
      <c r="C4136" t="str">
        <f>IF(ISNA(VLOOKUP(A4136,words!$A$2:$A$236,1,FALSE)),"-","Normal")</f>
        <v>-</v>
      </c>
      <c r="D4136" t="str">
        <f>IF(ISNA(VLOOKUP(A4136,words_1k!$A$2:$A$1024,1,FALSE)),"-","1k")</f>
        <v>-</v>
      </c>
      <c r="E4136" t="str">
        <f>IF(ISNA(VLOOKUP(A4136,words_5k!$A$2:$A$5024,1,FALSE)),"-","5k")</f>
        <v>5k</v>
      </c>
    </row>
    <row r="4137" spans="1:6" ht="12" x14ac:dyDescent="0.15">
      <c r="A4137" s="11" t="s">
        <v>4262</v>
      </c>
      <c r="B4137">
        <f t="shared" si="64"/>
        <v>7</v>
      </c>
      <c r="C4137" t="str">
        <f>IF(ISNA(VLOOKUP(A4137,words!$A$2:$A$236,1,FALSE)),"-","Normal")</f>
        <v>-</v>
      </c>
      <c r="D4137" t="str">
        <f>IF(ISNA(VLOOKUP(A4137,words_1k!$A$2:$A$1024,1,FALSE)),"-","1k")</f>
        <v>-</v>
      </c>
      <c r="E4137" t="str">
        <f>IF(ISNA(VLOOKUP(A4137,words_5k!$A$2:$A$5024,1,FALSE)),"-","5k")</f>
        <v>5k</v>
      </c>
    </row>
    <row r="4138" spans="1:6" ht="12" x14ac:dyDescent="0.15">
      <c r="A4138" s="11" t="s">
        <v>4263</v>
      </c>
      <c r="B4138">
        <f t="shared" si="64"/>
        <v>4</v>
      </c>
      <c r="C4138" t="str">
        <f>IF(ISNA(VLOOKUP(A4138,words!$A$2:$A$236,1,FALSE)),"-","Normal")</f>
        <v>-</v>
      </c>
      <c r="D4138" t="str">
        <f>IF(ISNA(VLOOKUP(A4138,words_1k!$A$2:$A$1024,1,FALSE)),"-","1k")</f>
        <v>-</v>
      </c>
      <c r="E4138" t="str">
        <f>IF(ISNA(VLOOKUP(A4138,words_5k!$A$2:$A$5024,1,FALSE)),"-","5k")</f>
        <v>5k</v>
      </c>
    </row>
    <row r="4139" spans="1:6" ht="12" x14ac:dyDescent="0.15">
      <c r="A4139" s="11" t="s">
        <v>4264</v>
      </c>
      <c r="B4139">
        <f t="shared" si="64"/>
        <v>5</v>
      </c>
      <c r="C4139" t="str">
        <f>IF(ISNA(VLOOKUP(A4139,words!$A$2:$A$236,1,FALSE)),"-","Normal")</f>
        <v>-</v>
      </c>
      <c r="D4139" t="str">
        <f>IF(ISNA(VLOOKUP(A4139,words_1k!$A$2:$A$1024,1,FALSE)),"-","1k")</f>
        <v>-</v>
      </c>
      <c r="E4139" t="str">
        <f>IF(ISNA(VLOOKUP(A4139,words_5k!$A$2:$A$5024,1,FALSE)),"-","5k")</f>
        <v>5k</v>
      </c>
    </row>
    <row r="4140" spans="1:6" ht="12" x14ac:dyDescent="0.15">
      <c r="A4140" s="11" t="s">
        <v>4265</v>
      </c>
      <c r="B4140">
        <f t="shared" si="64"/>
        <v>4</v>
      </c>
      <c r="C4140" t="str">
        <f>IF(ISNA(VLOOKUP(A4140,words!$A$2:$A$236,1,FALSE)),"-","Normal")</f>
        <v>-</v>
      </c>
      <c r="D4140" t="str">
        <f>IF(ISNA(VLOOKUP(A4140,words_1k!$A$2:$A$1024,1,FALSE)),"-","1k")</f>
        <v>-</v>
      </c>
      <c r="E4140" t="str">
        <f>IF(ISNA(VLOOKUP(A4140,words_5k!$A$2:$A$5024,1,FALSE)),"-","5k")</f>
        <v>5k</v>
      </c>
    </row>
    <row r="4141" spans="1:6" ht="12" x14ac:dyDescent="0.15">
      <c r="A4141" s="11" t="s">
        <v>4266</v>
      </c>
      <c r="B4141">
        <f t="shared" si="64"/>
        <v>5</v>
      </c>
      <c r="C4141" t="str">
        <f>IF(ISNA(VLOOKUP(A4141,words!$A$2:$A$236,1,FALSE)),"-","Normal")</f>
        <v>-</v>
      </c>
      <c r="D4141" t="str">
        <f>IF(ISNA(VLOOKUP(A4141,words_1k!$A$2:$A$1024,1,FALSE)),"-","1k")</f>
        <v>-</v>
      </c>
      <c r="E4141" t="str">
        <f>IF(ISNA(VLOOKUP(A4141,words_5k!$A$2:$A$5024,1,FALSE)),"-","5k")</f>
        <v>5k</v>
      </c>
    </row>
    <row r="4142" spans="1:6" ht="12" x14ac:dyDescent="0.15">
      <c r="A4142" s="11" t="s">
        <v>4267</v>
      </c>
      <c r="B4142">
        <f t="shared" si="64"/>
        <v>5</v>
      </c>
      <c r="C4142" t="str">
        <f>IF(ISNA(VLOOKUP(A4142,words!$A$2:$A$236,1,FALSE)),"-","Normal")</f>
        <v>-</v>
      </c>
      <c r="D4142" t="str">
        <f>IF(ISNA(VLOOKUP(A4142,words_1k!$A$2:$A$1024,1,FALSE)),"-","1k")</f>
        <v>-</v>
      </c>
      <c r="E4142" t="str">
        <f>IF(ISNA(VLOOKUP(A4142,words_5k!$A$2:$A$5024,1,FALSE)),"-","5k")</f>
        <v>5k</v>
      </c>
    </row>
    <row r="4143" spans="1:6" ht="12" x14ac:dyDescent="0.15">
      <c r="A4143" s="11" t="s">
        <v>4268</v>
      </c>
      <c r="B4143">
        <f t="shared" si="64"/>
        <v>5</v>
      </c>
      <c r="C4143" t="str">
        <f>IF(ISNA(VLOOKUP(A4143,words!$A$2:$A$236,1,FALSE)),"-","Normal")</f>
        <v>-</v>
      </c>
      <c r="D4143" t="str">
        <f>IF(ISNA(VLOOKUP(A4143,words_1k!$A$2:$A$1024,1,FALSE)),"-","1k")</f>
        <v>-</v>
      </c>
      <c r="E4143" t="str">
        <f>IF(ISNA(VLOOKUP(A4143,words_5k!$A$2:$A$5024,1,FALSE)),"-","5k")</f>
        <v>5k</v>
      </c>
      <c r="F4143" s="11"/>
    </row>
    <row r="4144" spans="1:6" ht="12" x14ac:dyDescent="0.15">
      <c r="A4144" s="11" t="s">
        <v>4269</v>
      </c>
      <c r="B4144">
        <f t="shared" si="64"/>
        <v>4</v>
      </c>
      <c r="C4144" t="str">
        <f>IF(ISNA(VLOOKUP(A4144,words!$A$2:$A$236,1,FALSE)),"-","Normal")</f>
        <v>-</v>
      </c>
      <c r="D4144" t="str">
        <f>IF(ISNA(VLOOKUP(A4144,words_1k!$A$2:$A$1024,1,FALSE)),"-","1k")</f>
        <v>-</v>
      </c>
      <c r="E4144" t="str">
        <f>IF(ISNA(VLOOKUP(A4144,words_5k!$A$2:$A$5024,1,FALSE)),"-","5k")</f>
        <v>5k</v>
      </c>
    </row>
    <row r="4145" spans="1:5" ht="12" x14ac:dyDescent="0.15">
      <c r="A4145" s="11" t="s">
        <v>4270</v>
      </c>
      <c r="B4145">
        <f t="shared" si="64"/>
        <v>6</v>
      </c>
      <c r="C4145" t="str">
        <f>IF(ISNA(VLOOKUP(A4145,words!$A$2:$A$236,1,FALSE)),"-","Normal")</f>
        <v>-</v>
      </c>
      <c r="D4145" t="str">
        <f>IF(ISNA(VLOOKUP(A4145,words_1k!$A$2:$A$1024,1,FALSE)),"-","1k")</f>
        <v>-</v>
      </c>
      <c r="E4145" t="str">
        <f>IF(ISNA(VLOOKUP(A4145,words_5k!$A$2:$A$5024,1,FALSE)),"-","5k")</f>
        <v>5k</v>
      </c>
    </row>
    <row r="4146" spans="1:5" ht="12" x14ac:dyDescent="0.15">
      <c r="A4146" s="11" t="s">
        <v>4271</v>
      </c>
      <c r="B4146">
        <f t="shared" si="64"/>
        <v>4</v>
      </c>
      <c r="C4146" t="str">
        <f>IF(ISNA(VLOOKUP(A4146,words!$A$2:$A$236,1,FALSE)),"-","Normal")</f>
        <v>-</v>
      </c>
      <c r="D4146" t="str">
        <f>IF(ISNA(VLOOKUP(A4146,words_1k!$A$2:$A$1024,1,FALSE)),"-","1k")</f>
        <v>-</v>
      </c>
      <c r="E4146" t="str">
        <f>IF(ISNA(VLOOKUP(A4146,words_5k!$A$2:$A$5024,1,FALSE)),"-","5k")</f>
        <v>5k</v>
      </c>
    </row>
    <row r="4147" spans="1:5" ht="12" x14ac:dyDescent="0.15">
      <c r="A4147" s="11" t="s">
        <v>4272</v>
      </c>
      <c r="B4147">
        <f t="shared" si="64"/>
        <v>6</v>
      </c>
      <c r="C4147" t="str">
        <f>IF(ISNA(VLOOKUP(A4147,words!$A$2:$A$236,1,FALSE)),"-","Normal")</f>
        <v>-</v>
      </c>
      <c r="D4147" t="str">
        <f>IF(ISNA(VLOOKUP(A4147,words_1k!$A$2:$A$1024,1,FALSE)),"-","1k")</f>
        <v>-</v>
      </c>
      <c r="E4147" t="str">
        <f>IF(ISNA(VLOOKUP(A4147,words_5k!$A$2:$A$5024,1,FALSE)),"-","5k")</f>
        <v>5k</v>
      </c>
    </row>
    <row r="4148" spans="1:5" ht="12" x14ac:dyDescent="0.15">
      <c r="A4148" s="11" t="s">
        <v>4273</v>
      </c>
      <c r="B4148">
        <f t="shared" si="64"/>
        <v>4</v>
      </c>
      <c r="C4148" t="str">
        <f>IF(ISNA(VLOOKUP(A4148,words!$A$2:$A$236,1,FALSE)),"-","Normal")</f>
        <v>-</v>
      </c>
      <c r="D4148" t="str">
        <f>IF(ISNA(VLOOKUP(A4148,words_1k!$A$2:$A$1024,1,FALSE)),"-","1k")</f>
        <v>-</v>
      </c>
      <c r="E4148" t="str">
        <f>IF(ISNA(VLOOKUP(A4148,words_5k!$A$2:$A$5024,1,FALSE)),"-","5k")</f>
        <v>5k</v>
      </c>
    </row>
    <row r="4149" spans="1:5" ht="12" x14ac:dyDescent="0.15">
      <c r="A4149" s="11" t="s">
        <v>4274</v>
      </c>
      <c r="B4149">
        <f t="shared" si="64"/>
        <v>6</v>
      </c>
      <c r="C4149" t="str">
        <f>IF(ISNA(VLOOKUP(A4149,words!$A$2:$A$236,1,FALSE)),"-","Normal")</f>
        <v>-</v>
      </c>
      <c r="D4149" t="str">
        <f>IF(ISNA(VLOOKUP(A4149,words_1k!$A$2:$A$1024,1,FALSE)),"-","1k")</f>
        <v>-</v>
      </c>
      <c r="E4149" t="str">
        <f>IF(ISNA(VLOOKUP(A4149,words_5k!$A$2:$A$5024,1,FALSE)),"-","5k")</f>
        <v>5k</v>
      </c>
    </row>
    <row r="4150" spans="1:5" ht="12" x14ac:dyDescent="0.15">
      <c r="A4150" s="11" t="s">
        <v>4275</v>
      </c>
      <c r="B4150">
        <f t="shared" si="64"/>
        <v>5</v>
      </c>
      <c r="C4150" t="str">
        <f>IF(ISNA(VLOOKUP(A4150,words!$A$2:$A$236,1,FALSE)),"-","Normal")</f>
        <v>-</v>
      </c>
      <c r="D4150" t="str">
        <f>IF(ISNA(VLOOKUP(A4150,words_1k!$A$2:$A$1024,1,FALSE)),"-","1k")</f>
        <v>-</v>
      </c>
      <c r="E4150" t="str">
        <f>IF(ISNA(VLOOKUP(A4150,words_5k!$A$2:$A$5024,1,FALSE)),"-","5k")</f>
        <v>5k</v>
      </c>
    </row>
    <row r="4151" spans="1:5" ht="12" x14ac:dyDescent="0.15">
      <c r="A4151" s="11" t="s">
        <v>4276</v>
      </c>
      <c r="B4151">
        <f t="shared" si="64"/>
        <v>5</v>
      </c>
      <c r="C4151" t="str">
        <f>IF(ISNA(VLOOKUP(A4151,words!$A$2:$A$236,1,FALSE)),"-","Normal")</f>
        <v>-</v>
      </c>
      <c r="D4151" t="str">
        <f>IF(ISNA(VLOOKUP(A4151,words_1k!$A$2:$A$1024,1,FALSE)),"-","1k")</f>
        <v>-</v>
      </c>
      <c r="E4151" t="str">
        <f>IF(ISNA(VLOOKUP(A4151,words_5k!$A$2:$A$5024,1,FALSE)),"-","5k")</f>
        <v>5k</v>
      </c>
    </row>
    <row r="4152" spans="1:5" ht="12" x14ac:dyDescent="0.15">
      <c r="A4152" s="11" t="s">
        <v>4277</v>
      </c>
      <c r="B4152">
        <f t="shared" si="64"/>
        <v>6</v>
      </c>
      <c r="C4152" t="str">
        <f>IF(ISNA(VLOOKUP(A4152,words!$A$2:$A$236,1,FALSE)),"-","Normal")</f>
        <v>-</v>
      </c>
      <c r="D4152" t="str">
        <f>IF(ISNA(VLOOKUP(A4152,words_1k!$A$2:$A$1024,1,FALSE)),"-","1k")</f>
        <v>-</v>
      </c>
      <c r="E4152" t="str">
        <f>IF(ISNA(VLOOKUP(A4152,words_5k!$A$2:$A$5024,1,FALSE)),"-","5k")</f>
        <v>5k</v>
      </c>
    </row>
    <row r="4153" spans="1:5" ht="12" x14ac:dyDescent="0.15">
      <c r="A4153" s="11" t="s">
        <v>4278</v>
      </c>
      <c r="B4153">
        <f t="shared" si="64"/>
        <v>5</v>
      </c>
      <c r="C4153" t="str">
        <f>IF(ISNA(VLOOKUP(A4153,words!$A$2:$A$236,1,FALSE)),"-","Normal")</f>
        <v>-</v>
      </c>
      <c r="D4153" t="str">
        <f>IF(ISNA(VLOOKUP(A4153,words_1k!$A$2:$A$1024,1,FALSE)),"-","1k")</f>
        <v>-</v>
      </c>
      <c r="E4153" t="str">
        <f>IF(ISNA(VLOOKUP(A4153,words_5k!$A$2:$A$5024,1,FALSE)),"-","5k")</f>
        <v>5k</v>
      </c>
    </row>
    <row r="4154" spans="1:5" ht="12" x14ac:dyDescent="0.15">
      <c r="A4154" s="11" t="s">
        <v>4279</v>
      </c>
      <c r="B4154">
        <f t="shared" si="64"/>
        <v>4</v>
      </c>
      <c r="C4154" t="str">
        <f>IF(ISNA(VLOOKUP(A4154,words!$A$2:$A$236,1,FALSE)),"-","Normal")</f>
        <v>-</v>
      </c>
      <c r="D4154" t="str">
        <f>IF(ISNA(VLOOKUP(A4154,words_1k!$A$2:$A$1024,1,FALSE)),"-","1k")</f>
        <v>-</v>
      </c>
      <c r="E4154" t="str">
        <f>IF(ISNA(VLOOKUP(A4154,words_5k!$A$2:$A$5024,1,FALSE)),"-","5k")</f>
        <v>5k</v>
      </c>
    </row>
    <row r="4155" spans="1:5" ht="12" x14ac:dyDescent="0.15">
      <c r="A4155" s="11" t="s">
        <v>4280</v>
      </c>
      <c r="B4155">
        <f t="shared" si="64"/>
        <v>6</v>
      </c>
      <c r="C4155" t="str">
        <f>IF(ISNA(VLOOKUP(A4155,words!$A$2:$A$236,1,FALSE)),"-","Normal")</f>
        <v>-</v>
      </c>
      <c r="D4155" t="str">
        <f>IF(ISNA(VLOOKUP(A4155,words_1k!$A$2:$A$1024,1,FALSE)),"-","1k")</f>
        <v>-</v>
      </c>
      <c r="E4155" t="str">
        <f>IF(ISNA(VLOOKUP(A4155,words_5k!$A$2:$A$5024,1,FALSE)),"-","5k")</f>
        <v>5k</v>
      </c>
    </row>
    <row r="4156" spans="1:5" ht="12" x14ac:dyDescent="0.15">
      <c r="A4156" s="11" t="s">
        <v>4281</v>
      </c>
      <c r="B4156">
        <f t="shared" si="64"/>
        <v>5</v>
      </c>
      <c r="C4156" t="str">
        <f>IF(ISNA(VLOOKUP(A4156,words!$A$2:$A$236,1,FALSE)),"-","Normal")</f>
        <v>-</v>
      </c>
      <c r="D4156" t="str">
        <f>IF(ISNA(VLOOKUP(A4156,words_1k!$A$2:$A$1024,1,FALSE)),"-","1k")</f>
        <v>-</v>
      </c>
      <c r="E4156" t="str">
        <f>IF(ISNA(VLOOKUP(A4156,words_5k!$A$2:$A$5024,1,FALSE)),"-","5k")</f>
        <v>5k</v>
      </c>
    </row>
    <row r="4157" spans="1:5" ht="12" x14ac:dyDescent="0.15">
      <c r="A4157" s="11" t="s">
        <v>4282</v>
      </c>
      <c r="B4157">
        <f t="shared" si="64"/>
        <v>5</v>
      </c>
      <c r="C4157" t="str">
        <f>IF(ISNA(VLOOKUP(A4157,words!$A$2:$A$236,1,FALSE)),"-","Normal")</f>
        <v>-</v>
      </c>
      <c r="D4157" t="str">
        <f>IF(ISNA(VLOOKUP(A4157,words_1k!$A$2:$A$1024,1,FALSE)),"-","1k")</f>
        <v>-</v>
      </c>
      <c r="E4157" t="str">
        <f>IF(ISNA(VLOOKUP(A4157,words_5k!$A$2:$A$5024,1,FALSE)),"-","5k")</f>
        <v>5k</v>
      </c>
    </row>
    <row r="4158" spans="1:5" ht="12" x14ac:dyDescent="0.15">
      <c r="A4158" s="11" t="s">
        <v>4283</v>
      </c>
      <c r="B4158">
        <f t="shared" si="64"/>
        <v>4</v>
      </c>
      <c r="C4158" t="str">
        <f>IF(ISNA(VLOOKUP(A4158,words!$A$2:$A$236,1,FALSE)),"-","Normal")</f>
        <v>-</v>
      </c>
      <c r="D4158" t="str">
        <f>IF(ISNA(VLOOKUP(A4158,words_1k!$A$2:$A$1024,1,FALSE)),"-","1k")</f>
        <v>-</v>
      </c>
      <c r="E4158" t="str">
        <f>IF(ISNA(VLOOKUP(A4158,words_5k!$A$2:$A$5024,1,FALSE)),"-","5k")</f>
        <v>5k</v>
      </c>
    </row>
    <row r="4159" spans="1:5" ht="12" x14ac:dyDescent="0.15">
      <c r="A4159" s="11" t="s">
        <v>4284</v>
      </c>
      <c r="B4159">
        <f t="shared" si="64"/>
        <v>3</v>
      </c>
      <c r="C4159" t="str">
        <f>IF(ISNA(VLOOKUP(A4159,words!$A$2:$A$236,1,FALSE)),"-","Normal")</f>
        <v>-</v>
      </c>
      <c r="D4159" t="str">
        <f>IF(ISNA(VLOOKUP(A4159,words_1k!$A$2:$A$1024,1,FALSE)),"-","1k")</f>
        <v>-</v>
      </c>
      <c r="E4159" t="str">
        <f>IF(ISNA(VLOOKUP(A4159,words_5k!$A$2:$A$5024,1,FALSE)),"-","5k")</f>
        <v>5k</v>
      </c>
    </row>
    <row r="4160" spans="1:5" ht="12" x14ac:dyDescent="0.15">
      <c r="A4160" s="11" t="s">
        <v>4285</v>
      </c>
      <c r="B4160">
        <f t="shared" si="64"/>
        <v>5</v>
      </c>
      <c r="C4160" t="str">
        <f>IF(ISNA(VLOOKUP(A4160,words!$A$2:$A$236,1,FALSE)),"-","Normal")</f>
        <v>-</v>
      </c>
      <c r="D4160" t="str">
        <f>IF(ISNA(VLOOKUP(A4160,words_1k!$A$2:$A$1024,1,FALSE)),"-","1k")</f>
        <v>-</v>
      </c>
      <c r="E4160" t="str">
        <f>IF(ISNA(VLOOKUP(A4160,words_5k!$A$2:$A$5024,1,FALSE)),"-","5k")</f>
        <v>5k</v>
      </c>
    </row>
    <row r="4161" spans="1:5" ht="12" x14ac:dyDescent="0.15">
      <c r="A4161" s="11" t="s">
        <v>4286</v>
      </c>
      <c r="B4161">
        <f t="shared" si="64"/>
        <v>4</v>
      </c>
      <c r="C4161" t="str">
        <f>IF(ISNA(VLOOKUP(A4161,words!$A$2:$A$236,1,FALSE)),"-","Normal")</f>
        <v>-</v>
      </c>
      <c r="D4161" t="str">
        <f>IF(ISNA(VLOOKUP(A4161,words_1k!$A$2:$A$1024,1,FALSE)),"-","1k")</f>
        <v>-</v>
      </c>
      <c r="E4161" t="str">
        <f>IF(ISNA(VLOOKUP(A4161,words_5k!$A$2:$A$5024,1,FALSE)),"-","5k")</f>
        <v>5k</v>
      </c>
    </row>
    <row r="4162" spans="1:5" ht="12" x14ac:dyDescent="0.15">
      <c r="A4162" s="11" t="s">
        <v>4287</v>
      </c>
      <c r="B4162">
        <f t="shared" ref="B4162:B4225" si="65">LEN(A4162)</f>
        <v>5</v>
      </c>
      <c r="C4162" t="str">
        <f>IF(ISNA(VLOOKUP(A4162,words!$A$2:$A$236,1,FALSE)),"-","Normal")</f>
        <v>-</v>
      </c>
      <c r="D4162" t="str">
        <f>IF(ISNA(VLOOKUP(A4162,words_1k!$A$2:$A$1024,1,FALSE)),"-","1k")</f>
        <v>-</v>
      </c>
      <c r="E4162" t="str">
        <f>IF(ISNA(VLOOKUP(A4162,words_5k!$A$2:$A$5024,1,FALSE)),"-","5k")</f>
        <v>5k</v>
      </c>
    </row>
    <row r="4163" spans="1:5" ht="12" x14ac:dyDescent="0.15">
      <c r="A4163" s="11" t="s">
        <v>4288</v>
      </c>
      <c r="B4163">
        <f t="shared" si="65"/>
        <v>6</v>
      </c>
      <c r="C4163" t="str">
        <f>IF(ISNA(VLOOKUP(A4163,words!$A$2:$A$236,1,FALSE)),"-","Normal")</f>
        <v>-</v>
      </c>
      <c r="D4163" t="str">
        <f>IF(ISNA(VLOOKUP(A4163,words_1k!$A$2:$A$1024,1,FALSE)),"-","1k")</f>
        <v>-</v>
      </c>
      <c r="E4163" t="str">
        <f>IF(ISNA(VLOOKUP(A4163,words_5k!$A$2:$A$5024,1,FALSE)),"-","5k")</f>
        <v>5k</v>
      </c>
    </row>
    <row r="4164" spans="1:5" ht="12" x14ac:dyDescent="0.15">
      <c r="A4164" s="11" t="s">
        <v>4289</v>
      </c>
      <c r="B4164">
        <f t="shared" si="65"/>
        <v>5</v>
      </c>
      <c r="C4164" t="str">
        <f>IF(ISNA(VLOOKUP(A4164,words!$A$2:$A$236,1,FALSE)),"-","Normal")</f>
        <v>-</v>
      </c>
      <c r="D4164" t="str">
        <f>IF(ISNA(VLOOKUP(A4164,words_1k!$A$2:$A$1024,1,FALSE)),"-","1k")</f>
        <v>-</v>
      </c>
      <c r="E4164" t="str">
        <f>IF(ISNA(VLOOKUP(A4164,words_5k!$A$2:$A$5024,1,FALSE)),"-","5k")</f>
        <v>5k</v>
      </c>
    </row>
    <row r="4165" spans="1:5" ht="12" x14ac:dyDescent="0.15">
      <c r="A4165" s="11" t="s">
        <v>4290</v>
      </c>
      <c r="B4165">
        <f t="shared" si="65"/>
        <v>4</v>
      </c>
      <c r="C4165" t="str">
        <f>IF(ISNA(VLOOKUP(A4165,words!$A$2:$A$236,1,FALSE)),"-","Normal")</f>
        <v>-</v>
      </c>
      <c r="D4165" t="str">
        <f>IF(ISNA(VLOOKUP(A4165,words_1k!$A$2:$A$1024,1,FALSE)),"-","1k")</f>
        <v>-</v>
      </c>
      <c r="E4165" t="str">
        <f>IF(ISNA(VLOOKUP(A4165,words_5k!$A$2:$A$5024,1,FALSE)),"-","5k")</f>
        <v>5k</v>
      </c>
    </row>
    <row r="4166" spans="1:5" ht="12" x14ac:dyDescent="0.15">
      <c r="A4166" s="11" t="s">
        <v>4291</v>
      </c>
      <c r="B4166">
        <f t="shared" si="65"/>
        <v>4</v>
      </c>
      <c r="C4166" t="str">
        <f>IF(ISNA(VLOOKUP(A4166,words!$A$2:$A$236,1,FALSE)),"-","Normal")</f>
        <v>-</v>
      </c>
      <c r="D4166" t="str">
        <f>IF(ISNA(VLOOKUP(A4166,words_1k!$A$2:$A$1024,1,FALSE)),"-","1k")</f>
        <v>-</v>
      </c>
      <c r="E4166" t="str">
        <f>IF(ISNA(VLOOKUP(A4166,words_5k!$A$2:$A$5024,1,FALSE)),"-","5k")</f>
        <v>5k</v>
      </c>
    </row>
    <row r="4167" spans="1:5" ht="12" x14ac:dyDescent="0.15">
      <c r="A4167" s="11" t="s">
        <v>4292</v>
      </c>
      <c r="B4167">
        <f t="shared" si="65"/>
        <v>4</v>
      </c>
      <c r="C4167" t="str">
        <f>IF(ISNA(VLOOKUP(A4167,words!$A$2:$A$236,1,FALSE)),"-","Normal")</f>
        <v>-</v>
      </c>
      <c r="D4167" t="str">
        <f>IF(ISNA(VLOOKUP(A4167,words_1k!$A$2:$A$1024,1,FALSE)),"-","1k")</f>
        <v>-</v>
      </c>
      <c r="E4167" t="str">
        <f>IF(ISNA(VLOOKUP(A4167,words_5k!$A$2:$A$5024,1,FALSE)),"-","5k")</f>
        <v>5k</v>
      </c>
    </row>
    <row r="4168" spans="1:5" ht="12" x14ac:dyDescent="0.15">
      <c r="A4168" s="11" t="s">
        <v>4293</v>
      </c>
      <c r="B4168">
        <f t="shared" si="65"/>
        <v>4</v>
      </c>
      <c r="C4168" t="str">
        <f>IF(ISNA(VLOOKUP(A4168,words!$A$2:$A$236,1,FALSE)),"-","Normal")</f>
        <v>-</v>
      </c>
      <c r="D4168" t="str">
        <f>IF(ISNA(VLOOKUP(A4168,words_1k!$A$2:$A$1024,1,FALSE)),"-","1k")</f>
        <v>-</v>
      </c>
      <c r="E4168" t="str">
        <f>IF(ISNA(VLOOKUP(A4168,words_5k!$A$2:$A$5024,1,FALSE)),"-","5k")</f>
        <v>5k</v>
      </c>
    </row>
    <row r="4169" spans="1:5" ht="12" x14ac:dyDescent="0.15">
      <c r="A4169" s="11" t="s">
        <v>4294</v>
      </c>
      <c r="B4169">
        <f t="shared" si="65"/>
        <v>5</v>
      </c>
      <c r="C4169" t="str">
        <f>IF(ISNA(VLOOKUP(A4169,words!$A$2:$A$236,1,FALSE)),"-","Normal")</f>
        <v>-</v>
      </c>
      <c r="D4169" t="str">
        <f>IF(ISNA(VLOOKUP(A4169,words_1k!$A$2:$A$1024,1,FALSE)),"-","1k")</f>
        <v>-</v>
      </c>
      <c r="E4169" t="str">
        <f>IF(ISNA(VLOOKUP(A4169,words_5k!$A$2:$A$5024,1,FALSE)),"-","5k")</f>
        <v>5k</v>
      </c>
    </row>
    <row r="4170" spans="1:5" ht="12" x14ac:dyDescent="0.15">
      <c r="A4170" s="11" t="s">
        <v>4295</v>
      </c>
      <c r="B4170">
        <f t="shared" si="65"/>
        <v>5</v>
      </c>
      <c r="C4170" t="str">
        <f>IF(ISNA(VLOOKUP(A4170,words!$A$2:$A$236,1,FALSE)),"-","Normal")</f>
        <v>-</v>
      </c>
      <c r="D4170" t="str">
        <f>IF(ISNA(VLOOKUP(A4170,words_1k!$A$2:$A$1024,1,FALSE)),"-","1k")</f>
        <v>-</v>
      </c>
      <c r="E4170" t="str">
        <f>IF(ISNA(VLOOKUP(A4170,words_5k!$A$2:$A$5024,1,FALSE)),"-","5k")</f>
        <v>5k</v>
      </c>
    </row>
    <row r="4171" spans="1:5" ht="12" x14ac:dyDescent="0.15">
      <c r="A4171" s="11" t="s">
        <v>4296</v>
      </c>
      <c r="B4171">
        <f t="shared" si="65"/>
        <v>6</v>
      </c>
      <c r="C4171" t="str">
        <f>IF(ISNA(VLOOKUP(A4171,words!$A$2:$A$236,1,FALSE)),"-","Normal")</f>
        <v>-</v>
      </c>
      <c r="D4171" t="str">
        <f>IF(ISNA(VLOOKUP(A4171,words_1k!$A$2:$A$1024,1,FALSE)),"-","1k")</f>
        <v>-</v>
      </c>
      <c r="E4171" t="str">
        <f>IF(ISNA(VLOOKUP(A4171,words_5k!$A$2:$A$5024,1,FALSE)),"-","5k")</f>
        <v>5k</v>
      </c>
    </row>
    <row r="4172" spans="1:5" ht="12" x14ac:dyDescent="0.15">
      <c r="A4172" s="11" t="s">
        <v>4297</v>
      </c>
      <c r="B4172">
        <f t="shared" si="65"/>
        <v>4</v>
      </c>
      <c r="C4172" t="str">
        <f>IF(ISNA(VLOOKUP(A4172,words!$A$2:$A$236,1,FALSE)),"-","Normal")</f>
        <v>-</v>
      </c>
      <c r="D4172" t="str">
        <f>IF(ISNA(VLOOKUP(A4172,words_1k!$A$2:$A$1024,1,FALSE)),"-","1k")</f>
        <v>-</v>
      </c>
      <c r="E4172" t="str">
        <f>IF(ISNA(VLOOKUP(A4172,words_5k!$A$2:$A$5024,1,FALSE)),"-","5k")</f>
        <v>5k</v>
      </c>
    </row>
    <row r="4173" spans="1:5" ht="12" x14ac:dyDescent="0.15">
      <c r="A4173" s="11" t="s">
        <v>4298</v>
      </c>
      <c r="B4173">
        <f t="shared" si="65"/>
        <v>4</v>
      </c>
      <c r="C4173" t="str">
        <f>IF(ISNA(VLOOKUP(A4173,words!$A$2:$A$236,1,FALSE)),"-","Normal")</f>
        <v>-</v>
      </c>
      <c r="D4173" t="str">
        <f>IF(ISNA(VLOOKUP(A4173,words_1k!$A$2:$A$1024,1,FALSE)),"-","1k")</f>
        <v>-</v>
      </c>
      <c r="E4173" t="str">
        <f>IF(ISNA(VLOOKUP(A4173,words_5k!$A$2:$A$5024,1,FALSE)),"-","5k")</f>
        <v>5k</v>
      </c>
    </row>
    <row r="4174" spans="1:5" ht="12" x14ac:dyDescent="0.15">
      <c r="A4174" s="11" t="s">
        <v>4299</v>
      </c>
      <c r="B4174">
        <f t="shared" si="65"/>
        <v>4</v>
      </c>
      <c r="C4174" t="str">
        <f>IF(ISNA(VLOOKUP(A4174,words!$A$2:$A$236,1,FALSE)),"-","Normal")</f>
        <v>-</v>
      </c>
      <c r="D4174" t="str">
        <f>IF(ISNA(VLOOKUP(A4174,words_1k!$A$2:$A$1024,1,FALSE)),"-","1k")</f>
        <v>-</v>
      </c>
      <c r="E4174" t="str">
        <f>IF(ISNA(VLOOKUP(A4174,words_5k!$A$2:$A$5024,1,FALSE)),"-","5k")</f>
        <v>5k</v>
      </c>
    </row>
    <row r="4175" spans="1:5" ht="12" x14ac:dyDescent="0.15">
      <c r="A4175" s="11" t="s">
        <v>4300</v>
      </c>
      <c r="B4175">
        <f t="shared" si="65"/>
        <v>6</v>
      </c>
      <c r="C4175" t="str">
        <f>IF(ISNA(VLOOKUP(A4175,words!$A$2:$A$236,1,FALSE)),"-","Normal")</f>
        <v>-</v>
      </c>
      <c r="D4175" t="str">
        <f>IF(ISNA(VLOOKUP(A4175,words_1k!$A$2:$A$1024,1,FALSE)),"-","1k")</f>
        <v>-</v>
      </c>
      <c r="E4175" t="str">
        <f>IF(ISNA(VLOOKUP(A4175,words_5k!$A$2:$A$5024,1,FALSE)),"-","5k")</f>
        <v>5k</v>
      </c>
    </row>
    <row r="4176" spans="1:5" ht="12" x14ac:dyDescent="0.15">
      <c r="A4176" s="11" t="s">
        <v>4301</v>
      </c>
      <c r="B4176">
        <f t="shared" si="65"/>
        <v>6</v>
      </c>
      <c r="C4176" t="str">
        <f>IF(ISNA(VLOOKUP(A4176,words!$A$2:$A$236,1,FALSE)),"-","Normal")</f>
        <v>-</v>
      </c>
      <c r="D4176" t="str">
        <f>IF(ISNA(VLOOKUP(A4176,words_1k!$A$2:$A$1024,1,FALSE)),"-","1k")</f>
        <v>-</v>
      </c>
      <c r="E4176" t="str">
        <f>IF(ISNA(VLOOKUP(A4176,words_5k!$A$2:$A$5024,1,FALSE)),"-","5k")</f>
        <v>5k</v>
      </c>
    </row>
    <row r="4177" spans="1:5" ht="12" x14ac:dyDescent="0.15">
      <c r="A4177" s="11" t="s">
        <v>4302</v>
      </c>
      <c r="B4177">
        <f t="shared" si="65"/>
        <v>4</v>
      </c>
      <c r="C4177" t="str">
        <f>IF(ISNA(VLOOKUP(A4177,words!$A$2:$A$236,1,FALSE)),"-","Normal")</f>
        <v>-</v>
      </c>
      <c r="D4177" t="str">
        <f>IF(ISNA(VLOOKUP(A4177,words_1k!$A$2:$A$1024,1,FALSE)),"-","1k")</f>
        <v>-</v>
      </c>
      <c r="E4177" t="str">
        <f>IF(ISNA(VLOOKUP(A4177,words_5k!$A$2:$A$5024,1,FALSE)),"-","5k")</f>
        <v>5k</v>
      </c>
    </row>
    <row r="4178" spans="1:5" ht="12" x14ac:dyDescent="0.15">
      <c r="A4178" s="11" t="s">
        <v>4303</v>
      </c>
      <c r="B4178">
        <f t="shared" si="65"/>
        <v>4</v>
      </c>
      <c r="C4178" t="str">
        <f>IF(ISNA(VLOOKUP(A4178,words!$A$2:$A$236,1,FALSE)),"-","Normal")</f>
        <v>-</v>
      </c>
      <c r="D4178" t="str">
        <f>IF(ISNA(VLOOKUP(A4178,words_1k!$A$2:$A$1024,1,FALSE)),"-","1k")</f>
        <v>-</v>
      </c>
      <c r="E4178" t="str">
        <f>IF(ISNA(VLOOKUP(A4178,words_5k!$A$2:$A$5024,1,FALSE)),"-","5k")</f>
        <v>5k</v>
      </c>
    </row>
    <row r="4179" spans="1:5" ht="12" x14ac:dyDescent="0.15">
      <c r="A4179" s="11" t="s">
        <v>4304</v>
      </c>
      <c r="B4179">
        <f t="shared" si="65"/>
        <v>4</v>
      </c>
      <c r="C4179" t="str">
        <f>IF(ISNA(VLOOKUP(A4179,words!$A$2:$A$236,1,FALSE)),"-","Normal")</f>
        <v>-</v>
      </c>
      <c r="D4179" t="str">
        <f>IF(ISNA(VLOOKUP(A4179,words_1k!$A$2:$A$1024,1,FALSE)),"-","1k")</f>
        <v>-</v>
      </c>
      <c r="E4179" t="str">
        <f>IF(ISNA(VLOOKUP(A4179,words_5k!$A$2:$A$5024,1,FALSE)),"-","5k")</f>
        <v>5k</v>
      </c>
    </row>
    <row r="4180" spans="1:5" ht="12" x14ac:dyDescent="0.15">
      <c r="A4180" s="11" t="s">
        <v>4305</v>
      </c>
      <c r="B4180">
        <f t="shared" si="65"/>
        <v>4</v>
      </c>
      <c r="C4180" t="str">
        <f>IF(ISNA(VLOOKUP(A4180,words!$A$2:$A$236,1,FALSE)),"-","Normal")</f>
        <v>-</v>
      </c>
      <c r="D4180" t="str">
        <f>IF(ISNA(VLOOKUP(A4180,words_1k!$A$2:$A$1024,1,FALSE)),"-","1k")</f>
        <v>-</v>
      </c>
      <c r="E4180" t="str">
        <f>IF(ISNA(VLOOKUP(A4180,words_5k!$A$2:$A$5024,1,FALSE)),"-","5k")</f>
        <v>5k</v>
      </c>
    </row>
    <row r="4181" spans="1:5" ht="12" x14ac:dyDescent="0.15">
      <c r="A4181" s="11" t="s">
        <v>4306</v>
      </c>
      <c r="B4181">
        <f t="shared" si="65"/>
        <v>5</v>
      </c>
      <c r="C4181" t="str">
        <f>IF(ISNA(VLOOKUP(A4181,words!$A$2:$A$236,1,FALSE)),"-","Normal")</f>
        <v>-</v>
      </c>
      <c r="D4181" t="str">
        <f>IF(ISNA(VLOOKUP(A4181,words_1k!$A$2:$A$1024,1,FALSE)),"-","1k")</f>
        <v>-</v>
      </c>
      <c r="E4181" t="str">
        <f>IF(ISNA(VLOOKUP(A4181,words_5k!$A$2:$A$5024,1,FALSE)),"-","5k")</f>
        <v>5k</v>
      </c>
    </row>
    <row r="4182" spans="1:5" ht="12" x14ac:dyDescent="0.15">
      <c r="A4182" s="11" t="s">
        <v>4307</v>
      </c>
      <c r="B4182">
        <f t="shared" si="65"/>
        <v>5</v>
      </c>
      <c r="C4182" t="str">
        <f>IF(ISNA(VLOOKUP(A4182,words!$A$2:$A$236,1,FALSE)),"-","Normal")</f>
        <v>-</v>
      </c>
      <c r="D4182" t="str">
        <f>IF(ISNA(VLOOKUP(A4182,words_1k!$A$2:$A$1024,1,FALSE)),"-","1k")</f>
        <v>-</v>
      </c>
      <c r="E4182" t="str">
        <f>IF(ISNA(VLOOKUP(A4182,words_5k!$A$2:$A$5024,1,FALSE)),"-","5k")</f>
        <v>5k</v>
      </c>
    </row>
    <row r="4183" spans="1:5" ht="12" x14ac:dyDescent="0.15">
      <c r="A4183" s="11" t="s">
        <v>4308</v>
      </c>
      <c r="B4183">
        <f t="shared" si="65"/>
        <v>3</v>
      </c>
      <c r="C4183" t="str">
        <f>IF(ISNA(VLOOKUP(A4183,words!$A$2:$A$236,1,FALSE)),"-","Normal")</f>
        <v>-</v>
      </c>
      <c r="D4183" t="str">
        <f>IF(ISNA(VLOOKUP(A4183,words_1k!$A$2:$A$1024,1,FALSE)),"-","1k")</f>
        <v>-</v>
      </c>
      <c r="E4183" t="str">
        <f>IF(ISNA(VLOOKUP(A4183,words_5k!$A$2:$A$5024,1,FALSE)),"-","5k")</f>
        <v>5k</v>
      </c>
    </row>
    <row r="4184" spans="1:5" ht="12" x14ac:dyDescent="0.15">
      <c r="A4184" s="11" t="s">
        <v>4309</v>
      </c>
      <c r="B4184">
        <f t="shared" si="65"/>
        <v>6</v>
      </c>
      <c r="C4184" t="str">
        <f>IF(ISNA(VLOOKUP(A4184,words!$A$2:$A$236,1,FALSE)),"-","Normal")</f>
        <v>-</v>
      </c>
      <c r="D4184" t="str">
        <f>IF(ISNA(VLOOKUP(A4184,words_1k!$A$2:$A$1024,1,FALSE)),"-","1k")</f>
        <v>-</v>
      </c>
      <c r="E4184" t="str">
        <f>IF(ISNA(VLOOKUP(A4184,words_5k!$A$2:$A$5024,1,FALSE)),"-","5k")</f>
        <v>5k</v>
      </c>
    </row>
    <row r="4185" spans="1:5" ht="12" x14ac:dyDescent="0.15">
      <c r="A4185" s="11" t="s">
        <v>4310</v>
      </c>
      <c r="B4185">
        <f t="shared" si="65"/>
        <v>5</v>
      </c>
      <c r="C4185" t="str">
        <f>IF(ISNA(VLOOKUP(A4185,words!$A$2:$A$236,1,FALSE)),"-","Normal")</f>
        <v>-</v>
      </c>
      <c r="D4185" t="str">
        <f>IF(ISNA(VLOOKUP(A4185,words_1k!$A$2:$A$1024,1,FALSE)),"-","1k")</f>
        <v>-</v>
      </c>
      <c r="E4185" t="str">
        <f>IF(ISNA(VLOOKUP(A4185,words_5k!$A$2:$A$5024,1,FALSE)),"-","5k")</f>
        <v>5k</v>
      </c>
    </row>
    <row r="4186" spans="1:5" ht="12" x14ac:dyDescent="0.15">
      <c r="A4186" s="11" t="s">
        <v>4311</v>
      </c>
      <c r="B4186">
        <f t="shared" si="65"/>
        <v>5</v>
      </c>
      <c r="C4186" t="str">
        <f>IF(ISNA(VLOOKUP(A4186,words!$A$2:$A$236,1,FALSE)),"-","Normal")</f>
        <v>-</v>
      </c>
      <c r="D4186" t="str">
        <f>IF(ISNA(VLOOKUP(A4186,words_1k!$A$2:$A$1024,1,FALSE)),"-","1k")</f>
        <v>-</v>
      </c>
      <c r="E4186" t="str">
        <f>IF(ISNA(VLOOKUP(A4186,words_5k!$A$2:$A$5024,1,FALSE)),"-","5k")</f>
        <v>5k</v>
      </c>
    </row>
    <row r="4187" spans="1:5" ht="12" x14ac:dyDescent="0.15">
      <c r="A4187" s="11" t="s">
        <v>4312</v>
      </c>
      <c r="B4187">
        <f t="shared" si="65"/>
        <v>7</v>
      </c>
      <c r="C4187" t="str">
        <f>IF(ISNA(VLOOKUP(A4187,words!$A$2:$A$236,1,FALSE)),"-","Normal")</f>
        <v>-</v>
      </c>
      <c r="D4187" t="str">
        <f>IF(ISNA(VLOOKUP(A4187,words_1k!$A$2:$A$1024,1,FALSE)),"-","1k")</f>
        <v>-</v>
      </c>
      <c r="E4187" t="str">
        <f>IF(ISNA(VLOOKUP(A4187,words_5k!$A$2:$A$5024,1,FALSE)),"-","5k")</f>
        <v>5k</v>
      </c>
    </row>
    <row r="4188" spans="1:5" ht="12" x14ac:dyDescent="0.15">
      <c r="A4188" s="11" t="s">
        <v>4313</v>
      </c>
      <c r="B4188">
        <f t="shared" si="65"/>
        <v>5</v>
      </c>
      <c r="C4188" t="str">
        <f>IF(ISNA(VLOOKUP(A4188,words!$A$2:$A$236,1,FALSE)),"-","Normal")</f>
        <v>-</v>
      </c>
      <c r="D4188" t="str">
        <f>IF(ISNA(VLOOKUP(A4188,words_1k!$A$2:$A$1024,1,FALSE)),"-","1k")</f>
        <v>-</v>
      </c>
      <c r="E4188" t="str">
        <f>IF(ISNA(VLOOKUP(A4188,words_5k!$A$2:$A$5024,1,FALSE)),"-","5k")</f>
        <v>5k</v>
      </c>
    </row>
    <row r="4189" spans="1:5" ht="12" x14ac:dyDescent="0.15">
      <c r="A4189" s="11" t="s">
        <v>4314</v>
      </c>
      <c r="B4189">
        <f t="shared" si="65"/>
        <v>5</v>
      </c>
      <c r="C4189" t="str">
        <f>IF(ISNA(VLOOKUP(A4189,words!$A$2:$A$236,1,FALSE)),"-","Normal")</f>
        <v>-</v>
      </c>
      <c r="D4189" t="str">
        <f>IF(ISNA(VLOOKUP(A4189,words_1k!$A$2:$A$1024,1,FALSE)),"-","1k")</f>
        <v>-</v>
      </c>
      <c r="E4189" t="str">
        <f>IF(ISNA(VLOOKUP(A4189,words_5k!$A$2:$A$5024,1,FALSE)),"-","5k")</f>
        <v>5k</v>
      </c>
    </row>
    <row r="4190" spans="1:5" ht="12" x14ac:dyDescent="0.15">
      <c r="A4190" s="11" t="s">
        <v>4315</v>
      </c>
      <c r="B4190">
        <f t="shared" si="65"/>
        <v>5</v>
      </c>
      <c r="C4190" t="str">
        <f>IF(ISNA(VLOOKUP(A4190,words!$A$2:$A$236,1,FALSE)),"-","Normal")</f>
        <v>-</v>
      </c>
      <c r="D4190" t="str">
        <f>IF(ISNA(VLOOKUP(A4190,words_1k!$A$2:$A$1024,1,FALSE)),"-","1k")</f>
        <v>-</v>
      </c>
      <c r="E4190" t="str">
        <f>IF(ISNA(VLOOKUP(A4190,words_5k!$A$2:$A$5024,1,FALSE)),"-","5k")</f>
        <v>5k</v>
      </c>
    </row>
    <row r="4191" spans="1:5" ht="12" x14ac:dyDescent="0.15">
      <c r="A4191" s="11" t="s">
        <v>4316</v>
      </c>
      <c r="B4191">
        <f t="shared" si="65"/>
        <v>7</v>
      </c>
      <c r="C4191" t="str">
        <f>IF(ISNA(VLOOKUP(A4191,words!$A$2:$A$236,1,FALSE)),"-","Normal")</f>
        <v>-</v>
      </c>
      <c r="D4191" t="str">
        <f>IF(ISNA(VLOOKUP(A4191,words_1k!$A$2:$A$1024,1,FALSE)),"-","1k")</f>
        <v>-</v>
      </c>
      <c r="E4191" t="str">
        <f>IF(ISNA(VLOOKUP(A4191,words_5k!$A$2:$A$5024,1,FALSE)),"-","5k")</f>
        <v>5k</v>
      </c>
    </row>
    <row r="4192" spans="1:5" ht="12" x14ac:dyDescent="0.15">
      <c r="A4192" s="11" t="s">
        <v>4317</v>
      </c>
      <c r="B4192">
        <f t="shared" si="65"/>
        <v>6</v>
      </c>
      <c r="C4192" t="str">
        <f>IF(ISNA(VLOOKUP(A4192,words!$A$2:$A$236,1,FALSE)),"-","Normal")</f>
        <v>-</v>
      </c>
      <c r="D4192" t="str">
        <f>IF(ISNA(VLOOKUP(A4192,words_1k!$A$2:$A$1024,1,FALSE)),"-","1k")</f>
        <v>-</v>
      </c>
      <c r="E4192" t="str">
        <f>IF(ISNA(VLOOKUP(A4192,words_5k!$A$2:$A$5024,1,FALSE)),"-","5k")</f>
        <v>5k</v>
      </c>
    </row>
    <row r="4193" spans="1:5" ht="12" x14ac:dyDescent="0.15">
      <c r="A4193" s="11" t="s">
        <v>4318</v>
      </c>
      <c r="B4193">
        <f t="shared" si="65"/>
        <v>5</v>
      </c>
      <c r="C4193" t="str">
        <f>IF(ISNA(VLOOKUP(A4193,words!$A$2:$A$236,1,FALSE)),"-","Normal")</f>
        <v>-</v>
      </c>
      <c r="D4193" t="str">
        <f>IF(ISNA(VLOOKUP(A4193,words_1k!$A$2:$A$1024,1,FALSE)),"-","1k")</f>
        <v>-</v>
      </c>
      <c r="E4193" t="str">
        <f>IF(ISNA(VLOOKUP(A4193,words_5k!$A$2:$A$5024,1,FALSE)),"-","5k")</f>
        <v>5k</v>
      </c>
    </row>
    <row r="4194" spans="1:5" ht="12" x14ac:dyDescent="0.15">
      <c r="A4194" s="11" t="s">
        <v>4319</v>
      </c>
      <c r="B4194">
        <f t="shared" si="65"/>
        <v>7</v>
      </c>
      <c r="C4194" t="str">
        <f>IF(ISNA(VLOOKUP(A4194,words!$A$2:$A$236,1,FALSE)),"-","Normal")</f>
        <v>-</v>
      </c>
      <c r="D4194" t="str">
        <f>IF(ISNA(VLOOKUP(A4194,words_1k!$A$2:$A$1024,1,FALSE)),"-","1k")</f>
        <v>-</v>
      </c>
      <c r="E4194" t="str">
        <f>IF(ISNA(VLOOKUP(A4194,words_5k!$A$2:$A$5024,1,FALSE)),"-","5k")</f>
        <v>5k</v>
      </c>
    </row>
    <row r="4195" spans="1:5" ht="12" x14ac:dyDescent="0.15">
      <c r="A4195" s="11" t="s">
        <v>4320</v>
      </c>
      <c r="B4195">
        <f t="shared" si="65"/>
        <v>6</v>
      </c>
      <c r="C4195" t="str">
        <f>IF(ISNA(VLOOKUP(A4195,words!$A$2:$A$236,1,FALSE)),"-","Normal")</f>
        <v>-</v>
      </c>
      <c r="D4195" t="str">
        <f>IF(ISNA(VLOOKUP(A4195,words_1k!$A$2:$A$1024,1,FALSE)),"-","1k")</f>
        <v>-</v>
      </c>
      <c r="E4195" t="str">
        <f>IF(ISNA(VLOOKUP(A4195,words_5k!$A$2:$A$5024,1,FALSE)),"-","5k")</f>
        <v>5k</v>
      </c>
    </row>
    <row r="4196" spans="1:5" ht="12" x14ac:dyDescent="0.15">
      <c r="A4196" s="11" t="s">
        <v>4321</v>
      </c>
      <c r="B4196">
        <f t="shared" si="65"/>
        <v>5</v>
      </c>
      <c r="C4196" t="str">
        <f>IF(ISNA(VLOOKUP(A4196,words!$A$2:$A$236,1,FALSE)),"-","Normal")</f>
        <v>-</v>
      </c>
      <c r="D4196" t="str">
        <f>IF(ISNA(VLOOKUP(A4196,words_1k!$A$2:$A$1024,1,FALSE)),"-","1k")</f>
        <v>-</v>
      </c>
      <c r="E4196" t="str">
        <f>IF(ISNA(VLOOKUP(A4196,words_5k!$A$2:$A$5024,1,FALSE)),"-","5k")</f>
        <v>5k</v>
      </c>
    </row>
    <row r="4197" spans="1:5" ht="12" x14ac:dyDescent="0.15">
      <c r="A4197" s="11" t="s">
        <v>4322</v>
      </c>
      <c r="B4197">
        <f t="shared" si="65"/>
        <v>4</v>
      </c>
      <c r="C4197" t="str">
        <f>IF(ISNA(VLOOKUP(A4197,words!$A$2:$A$236,1,FALSE)),"-","Normal")</f>
        <v>-</v>
      </c>
      <c r="D4197" t="str">
        <f>IF(ISNA(VLOOKUP(A4197,words_1k!$A$2:$A$1024,1,FALSE)),"-","1k")</f>
        <v>-</v>
      </c>
      <c r="E4197" t="str">
        <f>IF(ISNA(VLOOKUP(A4197,words_5k!$A$2:$A$5024,1,FALSE)),"-","5k")</f>
        <v>5k</v>
      </c>
    </row>
    <row r="4198" spans="1:5" ht="12" x14ac:dyDescent="0.15">
      <c r="A4198" s="11" t="s">
        <v>4323</v>
      </c>
      <c r="B4198">
        <f t="shared" si="65"/>
        <v>4</v>
      </c>
      <c r="C4198" t="str">
        <f>IF(ISNA(VLOOKUP(A4198,words!$A$2:$A$236,1,FALSE)),"-","Normal")</f>
        <v>-</v>
      </c>
      <c r="D4198" t="str">
        <f>IF(ISNA(VLOOKUP(A4198,words_1k!$A$2:$A$1024,1,FALSE)),"-","1k")</f>
        <v>-</v>
      </c>
      <c r="E4198" t="str">
        <f>IF(ISNA(VLOOKUP(A4198,words_5k!$A$2:$A$5024,1,FALSE)),"-","5k")</f>
        <v>5k</v>
      </c>
    </row>
    <row r="4199" spans="1:5" ht="12" x14ac:dyDescent="0.15">
      <c r="A4199" s="11" t="s">
        <v>4324</v>
      </c>
      <c r="B4199">
        <f t="shared" si="65"/>
        <v>6</v>
      </c>
      <c r="C4199" t="str">
        <f>IF(ISNA(VLOOKUP(A4199,words!$A$2:$A$236,1,FALSE)),"-","Normal")</f>
        <v>-</v>
      </c>
      <c r="D4199" t="str">
        <f>IF(ISNA(VLOOKUP(A4199,words_1k!$A$2:$A$1024,1,FALSE)),"-","1k")</f>
        <v>-</v>
      </c>
      <c r="E4199" t="str">
        <f>IF(ISNA(VLOOKUP(A4199,words_5k!$A$2:$A$5024,1,FALSE)),"-","5k")</f>
        <v>5k</v>
      </c>
    </row>
    <row r="4200" spans="1:5" ht="12" x14ac:dyDescent="0.15">
      <c r="A4200" s="11" t="s">
        <v>4325</v>
      </c>
      <c r="B4200">
        <f t="shared" si="65"/>
        <v>4</v>
      </c>
      <c r="C4200" t="str">
        <f>IF(ISNA(VLOOKUP(A4200,words!$A$2:$A$236,1,FALSE)),"-","Normal")</f>
        <v>-</v>
      </c>
      <c r="D4200" t="str">
        <f>IF(ISNA(VLOOKUP(A4200,words_1k!$A$2:$A$1024,1,FALSE)),"-","1k")</f>
        <v>-</v>
      </c>
      <c r="E4200" t="str">
        <f>IF(ISNA(VLOOKUP(A4200,words_5k!$A$2:$A$5024,1,FALSE)),"-","5k")</f>
        <v>5k</v>
      </c>
    </row>
    <row r="4201" spans="1:5" ht="12" x14ac:dyDescent="0.15">
      <c r="A4201" s="11" t="s">
        <v>4326</v>
      </c>
      <c r="B4201">
        <f t="shared" si="65"/>
        <v>4</v>
      </c>
      <c r="C4201" t="str">
        <f>IF(ISNA(VLOOKUP(A4201,words!$A$2:$A$236,1,FALSE)),"-","Normal")</f>
        <v>-</v>
      </c>
      <c r="D4201" t="str">
        <f>IF(ISNA(VLOOKUP(A4201,words_1k!$A$2:$A$1024,1,FALSE)),"-","1k")</f>
        <v>-</v>
      </c>
      <c r="E4201" t="str">
        <f>IF(ISNA(VLOOKUP(A4201,words_5k!$A$2:$A$5024,1,FALSE)),"-","5k")</f>
        <v>5k</v>
      </c>
    </row>
    <row r="4202" spans="1:5" ht="12" x14ac:dyDescent="0.15">
      <c r="A4202" s="11" t="s">
        <v>4327</v>
      </c>
      <c r="B4202">
        <f t="shared" si="65"/>
        <v>5</v>
      </c>
      <c r="C4202" t="str">
        <f>IF(ISNA(VLOOKUP(A4202,words!$A$2:$A$236,1,FALSE)),"-","Normal")</f>
        <v>-</v>
      </c>
      <c r="D4202" t="str">
        <f>IF(ISNA(VLOOKUP(A4202,words_1k!$A$2:$A$1024,1,FALSE)),"-","1k")</f>
        <v>-</v>
      </c>
      <c r="E4202" t="str">
        <f>IF(ISNA(VLOOKUP(A4202,words_5k!$A$2:$A$5024,1,FALSE)),"-","5k")</f>
        <v>5k</v>
      </c>
    </row>
    <row r="4203" spans="1:5" ht="12" x14ac:dyDescent="0.15">
      <c r="A4203" s="11" t="s">
        <v>4328</v>
      </c>
      <c r="B4203">
        <f t="shared" si="65"/>
        <v>6</v>
      </c>
      <c r="C4203" t="str">
        <f>IF(ISNA(VLOOKUP(A4203,words!$A$2:$A$236,1,FALSE)),"-","Normal")</f>
        <v>-</v>
      </c>
      <c r="D4203" t="str">
        <f>IF(ISNA(VLOOKUP(A4203,words_1k!$A$2:$A$1024,1,FALSE)),"-","1k")</f>
        <v>-</v>
      </c>
      <c r="E4203" t="str">
        <f>IF(ISNA(VLOOKUP(A4203,words_5k!$A$2:$A$5024,1,FALSE)),"-","5k")</f>
        <v>5k</v>
      </c>
    </row>
    <row r="4204" spans="1:5" ht="12" x14ac:dyDescent="0.15">
      <c r="A4204" s="11" t="s">
        <v>4329</v>
      </c>
      <c r="B4204">
        <f t="shared" si="65"/>
        <v>4</v>
      </c>
      <c r="C4204" t="str">
        <f>IF(ISNA(VLOOKUP(A4204,words!$A$2:$A$236,1,FALSE)),"-","Normal")</f>
        <v>-</v>
      </c>
      <c r="D4204" t="str">
        <f>IF(ISNA(VLOOKUP(A4204,words_1k!$A$2:$A$1024,1,FALSE)),"-","1k")</f>
        <v>-</v>
      </c>
      <c r="E4204" t="str">
        <f>IF(ISNA(VLOOKUP(A4204,words_5k!$A$2:$A$5024,1,FALSE)),"-","5k")</f>
        <v>5k</v>
      </c>
    </row>
    <row r="4205" spans="1:5" ht="12" x14ac:dyDescent="0.15">
      <c r="A4205" s="11" t="s">
        <v>4330</v>
      </c>
      <c r="B4205">
        <f t="shared" si="65"/>
        <v>5</v>
      </c>
      <c r="C4205" t="str">
        <f>IF(ISNA(VLOOKUP(A4205,words!$A$2:$A$236,1,FALSE)),"-","Normal")</f>
        <v>-</v>
      </c>
      <c r="D4205" t="str">
        <f>IF(ISNA(VLOOKUP(A4205,words_1k!$A$2:$A$1024,1,FALSE)),"-","1k")</f>
        <v>-</v>
      </c>
      <c r="E4205" t="str">
        <f>IF(ISNA(VLOOKUP(A4205,words_5k!$A$2:$A$5024,1,FALSE)),"-","5k")</f>
        <v>5k</v>
      </c>
    </row>
    <row r="4206" spans="1:5" ht="12" x14ac:dyDescent="0.15">
      <c r="A4206" s="11" t="s">
        <v>4331</v>
      </c>
      <c r="B4206">
        <f t="shared" si="65"/>
        <v>5</v>
      </c>
      <c r="C4206" t="str">
        <f>IF(ISNA(VLOOKUP(A4206,words!$A$2:$A$236,1,FALSE)),"-","Normal")</f>
        <v>-</v>
      </c>
      <c r="D4206" t="str">
        <f>IF(ISNA(VLOOKUP(A4206,words_1k!$A$2:$A$1024,1,FALSE)),"-","1k")</f>
        <v>-</v>
      </c>
      <c r="E4206" t="str">
        <f>IF(ISNA(VLOOKUP(A4206,words_5k!$A$2:$A$5024,1,FALSE)),"-","5k")</f>
        <v>5k</v>
      </c>
    </row>
    <row r="4207" spans="1:5" ht="12" x14ac:dyDescent="0.15">
      <c r="A4207" s="11" t="s">
        <v>4332</v>
      </c>
      <c r="B4207">
        <f t="shared" si="65"/>
        <v>11</v>
      </c>
      <c r="C4207" t="str">
        <f>IF(ISNA(VLOOKUP(A4207,words!$A$2:$A$236,1,FALSE)),"-","Normal")</f>
        <v>-</v>
      </c>
      <c r="D4207" t="str">
        <f>IF(ISNA(VLOOKUP(A4207,words_1k!$A$2:$A$1024,1,FALSE)),"-","1k")</f>
        <v>-</v>
      </c>
      <c r="E4207" t="str">
        <f>IF(ISNA(VLOOKUP(A4207,words_5k!$A$2:$A$5024,1,FALSE)),"-","5k")</f>
        <v>5k</v>
      </c>
    </row>
    <row r="4208" spans="1:5" ht="12" x14ac:dyDescent="0.15">
      <c r="A4208" s="11" t="s">
        <v>4333</v>
      </c>
      <c r="B4208">
        <f t="shared" si="65"/>
        <v>5</v>
      </c>
      <c r="C4208" t="str">
        <f>IF(ISNA(VLOOKUP(A4208,words!$A$2:$A$236,1,FALSE)),"-","Normal")</f>
        <v>-</v>
      </c>
      <c r="D4208" t="str">
        <f>IF(ISNA(VLOOKUP(A4208,words_1k!$A$2:$A$1024,1,FALSE)),"-","1k")</f>
        <v>-</v>
      </c>
      <c r="E4208" t="str">
        <f>IF(ISNA(VLOOKUP(A4208,words_5k!$A$2:$A$5024,1,FALSE)),"-","5k")</f>
        <v>5k</v>
      </c>
    </row>
    <row r="4209" spans="1:5" ht="12" x14ac:dyDescent="0.15">
      <c r="A4209" s="11" t="s">
        <v>4334</v>
      </c>
      <c r="B4209">
        <f t="shared" si="65"/>
        <v>6</v>
      </c>
      <c r="C4209" t="str">
        <f>IF(ISNA(VLOOKUP(A4209,words!$A$2:$A$236,1,FALSE)),"-","Normal")</f>
        <v>-</v>
      </c>
      <c r="D4209" t="str">
        <f>IF(ISNA(VLOOKUP(A4209,words_1k!$A$2:$A$1024,1,FALSE)),"-","1k")</f>
        <v>-</v>
      </c>
      <c r="E4209" t="str">
        <f>IF(ISNA(VLOOKUP(A4209,words_5k!$A$2:$A$5024,1,FALSE)),"-","5k")</f>
        <v>5k</v>
      </c>
    </row>
    <row r="4210" spans="1:5" ht="12" x14ac:dyDescent="0.15">
      <c r="A4210" s="11" t="s">
        <v>4335</v>
      </c>
      <c r="B4210">
        <f t="shared" si="65"/>
        <v>4</v>
      </c>
      <c r="C4210" t="str">
        <f>IF(ISNA(VLOOKUP(A4210,words!$A$2:$A$236,1,FALSE)),"-","Normal")</f>
        <v>-</v>
      </c>
      <c r="D4210" t="str">
        <f>IF(ISNA(VLOOKUP(A4210,words_1k!$A$2:$A$1024,1,FALSE)),"-","1k")</f>
        <v>-</v>
      </c>
      <c r="E4210" t="str">
        <f>IF(ISNA(VLOOKUP(A4210,words_5k!$A$2:$A$5024,1,FALSE)),"-","5k")</f>
        <v>5k</v>
      </c>
    </row>
    <row r="4211" spans="1:5" ht="12" x14ac:dyDescent="0.15">
      <c r="A4211" s="11" t="s">
        <v>4336</v>
      </c>
      <c r="B4211">
        <f t="shared" si="65"/>
        <v>5</v>
      </c>
      <c r="C4211" t="str">
        <f>IF(ISNA(VLOOKUP(A4211,words!$A$2:$A$236,1,FALSE)),"-","Normal")</f>
        <v>-</v>
      </c>
      <c r="D4211" t="str">
        <f>IF(ISNA(VLOOKUP(A4211,words_1k!$A$2:$A$1024,1,FALSE)),"-","1k")</f>
        <v>-</v>
      </c>
      <c r="E4211" t="str">
        <f>IF(ISNA(VLOOKUP(A4211,words_5k!$A$2:$A$5024,1,FALSE)),"-","5k")</f>
        <v>5k</v>
      </c>
    </row>
    <row r="4212" spans="1:5" ht="12" x14ac:dyDescent="0.15">
      <c r="A4212" s="11" t="s">
        <v>4337</v>
      </c>
      <c r="B4212">
        <f t="shared" si="65"/>
        <v>8</v>
      </c>
      <c r="C4212" t="str">
        <f>IF(ISNA(VLOOKUP(A4212,words!$A$2:$A$236,1,FALSE)),"-","Normal")</f>
        <v>-</v>
      </c>
      <c r="D4212" t="str">
        <f>IF(ISNA(VLOOKUP(A4212,words_1k!$A$2:$A$1024,1,FALSE)),"-","1k")</f>
        <v>-</v>
      </c>
      <c r="E4212" t="str">
        <f>IF(ISNA(VLOOKUP(A4212,words_5k!$A$2:$A$5024,1,FALSE)),"-","5k")</f>
        <v>5k</v>
      </c>
    </row>
    <row r="4213" spans="1:5" ht="12" x14ac:dyDescent="0.15">
      <c r="A4213" s="11" t="s">
        <v>4338</v>
      </c>
      <c r="B4213">
        <f t="shared" si="65"/>
        <v>5</v>
      </c>
      <c r="C4213" t="str">
        <f>IF(ISNA(VLOOKUP(A4213,words!$A$2:$A$236,1,FALSE)),"-","Normal")</f>
        <v>-</v>
      </c>
      <c r="D4213" t="str">
        <f>IF(ISNA(VLOOKUP(A4213,words_1k!$A$2:$A$1024,1,FALSE)),"-","1k")</f>
        <v>-</v>
      </c>
      <c r="E4213" t="str">
        <f>IF(ISNA(VLOOKUP(A4213,words_5k!$A$2:$A$5024,1,FALSE)),"-","5k")</f>
        <v>5k</v>
      </c>
    </row>
    <row r="4214" spans="1:5" ht="12" x14ac:dyDescent="0.15">
      <c r="A4214" s="11" t="s">
        <v>4339</v>
      </c>
      <c r="B4214">
        <f t="shared" si="65"/>
        <v>11</v>
      </c>
      <c r="C4214" t="str">
        <f>IF(ISNA(VLOOKUP(A4214,words!$A$2:$A$236,1,FALSE)),"-","Normal")</f>
        <v>-</v>
      </c>
      <c r="D4214" t="str">
        <f>IF(ISNA(VLOOKUP(A4214,words_1k!$A$2:$A$1024,1,FALSE)),"-","1k")</f>
        <v>-</v>
      </c>
      <c r="E4214" t="str">
        <f>IF(ISNA(VLOOKUP(A4214,words_5k!$A$2:$A$5024,1,FALSE)),"-","5k")</f>
        <v>5k</v>
      </c>
    </row>
    <row r="4215" spans="1:5" ht="12" x14ac:dyDescent="0.15">
      <c r="A4215" s="11" t="s">
        <v>4340</v>
      </c>
      <c r="B4215">
        <f t="shared" si="65"/>
        <v>6</v>
      </c>
      <c r="C4215" t="str">
        <f>IF(ISNA(VLOOKUP(A4215,words!$A$2:$A$236,1,FALSE)),"-","Normal")</f>
        <v>-</v>
      </c>
      <c r="D4215" t="str">
        <f>IF(ISNA(VLOOKUP(A4215,words_1k!$A$2:$A$1024,1,FALSE)),"-","1k")</f>
        <v>-</v>
      </c>
      <c r="E4215" t="str">
        <f>IF(ISNA(VLOOKUP(A4215,words_5k!$A$2:$A$5024,1,FALSE)),"-","5k")</f>
        <v>5k</v>
      </c>
    </row>
    <row r="4216" spans="1:5" ht="12" x14ac:dyDescent="0.15">
      <c r="A4216" s="11" t="s">
        <v>4341</v>
      </c>
      <c r="B4216">
        <f t="shared" si="65"/>
        <v>5</v>
      </c>
      <c r="C4216" t="str">
        <f>IF(ISNA(VLOOKUP(A4216,words!$A$2:$A$236,1,FALSE)),"-","Normal")</f>
        <v>-</v>
      </c>
      <c r="D4216" t="str">
        <f>IF(ISNA(VLOOKUP(A4216,words_1k!$A$2:$A$1024,1,FALSE)),"-","1k")</f>
        <v>-</v>
      </c>
      <c r="E4216" t="str">
        <f>IF(ISNA(VLOOKUP(A4216,words_5k!$A$2:$A$5024,1,FALSE)),"-","5k")</f>
        <v>5k</v>
      </c>
    </row>
    <row r="4217" spans="1:5" ht="12" x14ac:dyDescent="0.15">
      <c r="A4217" s="11" t="s">
        <v>4342</v>
      </c>
      <c r="B4217">
        <f t="shared" si="65"/>
        <v>6</v>
      </c>
      <c r="C4217" t="str">
        <f>IF(ISNA(VLOOKUP(A4217,words!$A$2:$A$236,1,FALSE)),"-","Normal")</f>
        <v>-</v>
      </c>
      <c r="D4217" t="str">
        <f>IF(ISNA(VLOOKUP(A4217,words_1k!$A$2:$A$1024,1,FALSE)),"-","1k")</f>
        <v>-</v>
      </c>
      <c r="E4217" t="str">
        <f>IF(ISNA(VLOOKUP(A4217,words_5k!$A$2:$A$5024,1,FALSE)),"-","5k")</f>
        <v>5k</v>
      </c>
    </row>
    <row r="4218" spans="1:5" ht="12" x14ac:dyDescent="0.15">
      <c r="A4218" s="11" t="s">
        <v>4343</v>
      </c>
      <c r="B4218">
        <f t="shared" si="65"/>
        <v>6</v>
      </c>
      <c r="C4218" t="str">
        <f>IF(ISNA(VLOOKUP(A4218,words!$A$2:$A$236,1,FALSE)),"-","Normal")</f>
        <v>-</v>
      </c>
      <c r="D4218" t="str">
        <f>IF(ISNA(VLOOKUP(A4218,words_1k!$A$2:$A$1024,1,FALSE)),"-","1k")</f>
        <v>-</v>
      </c>
      <c r="E4218" t="str">
        <f>IF(ISNA(VLOOKUP(A4218,words_5k!$A$2:$A$5024,1,FALSE)),"-","5k")</f>
        <v>5k</v>
      </c>
    </row>
    <row r="4219" spans="1:5" ht="12" x14ac:dyDescent="0.15">
      <c r="A4219" s="11" t="s">
        <v>4344</v>
      </c>
      <c r="B4219">
        <f t="shared" si="65"/>
        <v>4</v>
      </c>
      <c r="C4219" t="str">
        <f>IF(ISNA(VLOOKUP(A4219,words!$A$2:$A$236,1,FALSE)),"-","Normal")</f>
        <v>-</v>
      </c>
      <c r="D4219" t="str">
        <f>IF(ISNA(VLOOKUP(A4219,words_1k!$A$2:$A$1024,1,FALSE)),"-","1k")</f>
        <v>-</v>
      </c>
      <c r="E4219" t="str">
        <f>IF(ISNA(VLOOKUP(A4219,words_5k!$A$2:$A$5024,1,FALSE)),"-","5k")</f>
        <v>5k</v>
      </c>
    </row>
    <row r="4220" spans="1:5" ht="12" x14ac:dyDescent="0.15">
      <c r="A4220" s="11" t="s">
        <v>4345</v>
      </c>
      <c r="B4220">
        <f t="shared" si="65"/>
        <v>8</v>
      </c>
      <c r="C4220" t="str">
        <f>IF(ISNA(VLOOKUP(A4220,words!$A$2:$A$236,1,FALSE)),"-","Normal")</f>
        <v>-</v>
      </c>
      <c r="D4220" t="str">
        <f>IF(ISNA(VLOOKUP(A4220,words_1k!$A$2:$A$1024,1,FALSE)),"-","1k")</f>
        <v>-</v>
      </c>
      <c r="E4220" t="str">
        <f>IF(ISNA(VLOOKUP(A4220,words_5k!$A$2:$A$5024,1,FALSE)),"-","5k")</f>
        <v>5k</v>
      </c>
    </row>
    <row r="4221" spans="1:5" ht="12" x14ac:dyDescent="0.15">
      <c r="A4221" s="11" t="s">
        <v>4346</v>
      </c>
      <c r="B4221">
        <f t="shared" si="65"/>
        <v>5</v>
      </c>
      <c r="C4221" t="str">
        <f>IF(ISNA(VLOOKUP(A4221,words!$A$2:$A$236,1,FALSE)),"-","Normal")</f>
        <v>-</v>
      </c>
      <c r="D4221" t="str">
        <f>IF(ISNA(VLOOKUP(A4221,words_1k!$A$2:$A$1024,1,FALSE)),"-","1k")</f>
        <v>-</v>
      </c>
      <c r="E4221" t="str">
        <f>IF(ISNA(VLOOKUP(A4221,words_5k!$A$2:$A$5024,1,FALSE)),"-","5k")</f>
        <v>5k</v>
      </c>
    </row>
    <row r="4222" spans="1:5" ht="12" x14ac:dyDescent="0.15">
      <c r="A4222" s="11" t="s">
        <v>4347</v>
      </c>
      <c r="B4222">
        <f t="shared" si="65"/>
        <v>5</v>
      </c>
      <c r="C4222" t="str">
        <f>IF(ISNA(VLOOKUP(A4222,words!$A$2:$A$236,1,FALSE)),"-","Normal")</f>
        <v>-</v>
      </c>
      <c r="D4222" t="str">
        <f>IF(ISNA(VLOOKUP(A4222,words_1k!$A$2:$A$1024,1,FALSE)),"-","1k")</f>
        <v>-</v>
      </c>
      <c r="E4222" t="str">
        <f>IF(ISNA(VLOOKUP(A4222,words_5k!$A$2:$A$5024,1,FALSE)),"-","5k")</f>
        <v>5k</v>
      </c>
    </row>
    <row r="4223" spans="1:5" ht="12" x14ac:dyDescent="0.15">
      <c r="A4223" s="11" t="s">
        <v>4348</v>
      </c>
      <c r="B4223">
        <f t="shared" si="65"/>
        <v>8</v>
      </c>
      <c r="C4223" t="str">
        <f>IF(ISNA(VLOOKUP(A4223,words!$A$2:$A$236,1,FALSE)),"-","Normal")</f>
        <v>-</v>
      </c>
      <c r="D4223" t="str">
        <f>IF(ISNA(VLOOKUP(A4223,words_1k!$A$2:$A$1024,1,FALSE)),"-","1k")</f>
        <v>-</v>
      </c>
      <c r="E4223" t="str">
        <f>IF(ISNA(VLOOKUP(A4223,words_5k!$A$2:$A$5024,1,FALSE)),"-","5k")</f>
        <v>5k</v>
      </c>
    </row>
    <row r="4224" spans="1:5" ht="12" x14ac:dyDescent="0.15">
      <c r="A4224" s="11" t="s">
        <v>4349</v>
      </c>
      <c r="B4224">
        <f t="shared" si="65"/>
        <v>6</v>
      </c>
      <c r="C4224" t="str">
        <f>IF(ISNA(VLOOKUP(A4224,words!$A$2:$A$236,1,FALSE)),"-","Normal")</f>
        <v>-</v>
      </c>
      <c r="D4224" t="str">
        <f>IF(ISNA(VLOOKUP(A4224,words_1k!$A$2:$A$1024,1,FALSE)),"-","1k")</f>
        <v>-</v>
      </c>
      <c r="E4224" t="str">
        <f>IF(ISNA(VLOOKUP(A4224,words_5k!$A$2:$A$5024,1,FALSE)),"-","5k")</f>
        <v>5k</v>
      </c>
    </row>
    <row r="4225" spans="1:5" ht="12" x14ac:dyDescent="0.15">
      <c r="A4225" s="11" t="s">
        <v>4350</v>
      </c>
      <c r="B4225">
        <f t="shared" si="65"/>
        <v>5</v>
      </c>
      <c r="C4225" t="str">
        <f>IF(ISNA(VLOOKUP(A4225,words!$A$2:$A$236,1,FALSE)),"-","Normal")</f>
        <v>-</v>
      </c>
      <c r="D4225" t="str">
        <f>IF(ISNA(VLOOKUP(A4225,words_1k!$A$2:$A$1024,1,FALSE)),"-","1k")</f>
        <v>-</v>
      </c>
      <c r="E4225" t="str">
        <f>IF(ISNA(VLOOKUP(A4225,words_5k!$A$2:$A$5024,1,FALSE)),"-","5k")</f>
        <v>5k</v>
      </c>
    </row>
    <row r="4226" spans="1:5" ht="12" x14ac:dyDescent="0.15">
      <c r="A4226" s="11" t="s">
        <v>4351</v>
      </c>
      <c r="B4226">
        <f t="shared" ref="B4226:B4289" si="66">LEN(A4226)</f>
        <v>5</v>
      </c>
      <c r="C4226" t="str">
        <f>IF(ISNA(VLOOKUP(A4226,words!$A$2:$A$236,1,FALSE)),"-","Normal")</f>
        <v>-</v>
      </c>
      <c r="D4226" t="str">
        <f>IF(ISNA(VLOOKUP(A4226,words_1k!$A$2:$A$1024,1,FALSE)),"-","1k")</f>
        <v>-</v>
      </c>
      <c r="E4226" t="str">
        <f>IF(ISNA(VLOOKUP(A4226,words_5k!$A$2:$A$5024,1,FALSE)),"-","5k")</f>
        <v>5k</v>
      </c>
    </row>
    <row r="4227" spans="1:5" ht="12" x14ac:dyDescent="0.15">
      <c r="A4227" s="11" t="s">
        <v>4352</v>
      </c>
      <c r="B4227">
        <f t="shared" si="66"/>
        <v>4</v>
      </c>
      <c r="C4227" t="str">
        <f>IF(ISNA(VLOOKUP(A4227,words!$A$2:$A$236,1,FALSE)),"-","Normal")</f>
        <v>-</v>
      </c>
      <c r="D4227" t="str">
        <f>IF(ISNA(VLOOKUP(A4227,words_1k!$A$2:$A$1024,1,FALSE)),"-","1k")</f>
        <v>-</v>
      </c>
      <c r="E4227" t="str">
        <f>IF(ISNA(VLOOKUP(A4227,words_5k!$A$2:$A$5024,1,FALSE)),"-","5k")</f>
        <v>5k</v>
      </c>
    </row>
    <row r="4228" spans="1:5" ht="12" x14ac:dyDescent="0.15">
      <c r="A4228" s="11" t="s">
        <v>4353</v>
      </c>
      <c r="B4228">
        <f t="shared" si="66"/>
        <v>5</v>
      </c>
      <c r="C4228" t="str">
        <f>IF(ISNA(VLOOKUP(A4228,words!$A$2:$A$236,1,FALSE)),"-","Normal")</f>
        <v>-</v>
      </c>
      <c r="D4228" t="str">
        <f>IF(ISNA(VLOOKUP(A4228,words_1k!$A$2:$A$1024,1,FALSE)),"-","1k")</f>
        <v>-</v>
      </c>
      <c r="E4228" t="str">
        <f>IF(ISNA(VLOOKUP(A4228,words_5k!$A$2:$A$5024,1,FALSE)),"-","5k")</f>
        <v>5k</v>
      </c>
    </row>
    <row r="4229" spans="1:5" ht="12" x14ac:dyDescent="0.15">
      <c r="A4229" s="11" t="s">
        <v>4354</v>
      </c>
      <c r="B4229">
        <f t="shared" si="66"/>
        <v>5</v>
      </c>
      <c r="C4229" t="str">
        <f>IF(ISNA(VLOOKUP(A4229,words!$A$2:$A$236,1,FALSE)),"-","Normal")</f>
        <v>-</v>
      </c>
      <c r="D4229" t="str">
        <f>IF(ISNA(VLOOKUP(A4229,words_1k!$A$2:$A$1024,1,FALSE)),"-","1k")</f>
        <v>-</v>
      </c>
      <c r="E4229" t="str">
        <f>IF(ISNA(VLOOKUP(A4229,words_5k!$A$2:$A$5024,1,FALSE)),"-","5k")</f>
        <v>5k</v>
      </c>
    </row>
    <row r="4230" spans="1:5" ht="12" x14ac:dyDescent="0.15">
      <c r="A4230" s="11" t="s">
        <v>4355</v>
      </c>
      <c r="B4230">
        <f t="shared" si="66"/>
        <v>5</v>
      </c>
      <c r="C4230" t="str">
        <f>IF(ISNA(VLOOKUP(A4230,words!$A$2:$A$236,1,FALSE)),"-","Normal")</f>
        <v>-</v>
      </c>
      <c r="D4230" t="str">
        <f>IF(ISNA(VLOOKUP(A4230,words_1k!$A$2:$A$1024,1,FALSE)),"-","1k")</f>
        <v>-</v>
      </c>
      <c r="E4230" t="str">
        <f>IF(ISNA(VLOOKUP(A4230,words_5k!$A$2:$A$5024,1,FALSE)),"-","5k")</f>
        <v>5k</v>
      </c>
    </row>
    <row r="4231" spans="1:5" ht="12" x14ac:dyDescent="0.15">
      <c r="A4231" s="11" t="s">
        <v>4356</v>
      </c>
      <c r="B4231">
        <f t="shared" si="66"/>
        <v>4</v>
      </c>
      <c r="C4231" t="str">
        <f>IF(ISNA(VLOOKUP(A4231,words!$A$2:$A$236,1,FALSE)),"-","Normal")</f>
        <v>-</v>
      </c>
      <c r="D4231" t="str">
        <f>IF(ISNA(VLOOKUP(A4231,words_1k!$A$2:$A$1024,1,FALSE)),"-","1k")</f>
        <v>-</v>
      </c>
      <c r="E4231" t="str">
        <f>IF(ISNA(VLOOKUP(A4231,words_5k!$A$2:$A$5024,1,FALSE)),"-","5k")</f>
        <v>5k</v>
      </c>
    </row>
    <row r="4232" spans="1:5" ht="12" x14ac:dyDescent="0.15">
      <c r="A4232" s="11" t="s">
        <v>4357</v>
      </c>
      <c r="B4232">
        <f t="shared" si="66"/>
        <v>6</v>
      </c>
      <c r="C4232" t="str">
        <f>IF(ISNA(VLOOKUP(A4232,words!$A$2:$A$236,1,FALSE)),"-","Normal")</f>
        <v>-</v>
      </c>
      <c r="D4232" t="str">
        <f>IF(ISNA(VLOOKUP(A4232,words_1k!$A$2:$A$1024,1,FALSE)),"-","1k")</f>
        <v>-</v>
      </c>
      <c r="E4232" t="str">
        <f>IF(ISNA(VLOOKUP(A4232,words_5k!$A$2:$A$5024,1,FALSE)),"-","5k")</f>
        <v>5k</v>
      </c>
    </row>
    <row r="4233" spans="1:5" ht="12" x14ac:dyDescent="0.15">
      <c r="A4233" s="11" t="s">
        <v>4358</v>
      </c>
      <c r="B4233">
        <f t="shared" si="66"/>
        <v>8</v>
      </c>
      <c r="C4233" t="str">
        <f>IF(ISNA(VLOOKUP(A4233,words!$A$2:$A$236,1,FALSE)),"-","Normal")</f>
        <v>-</v>
      </c>
      <c r="D4233" t="str">
        <f>IF(ISNA(VLOOKUP(A4233,words_1k!$A$2:$A$1024,1,FALSE)),"-","1k")</f>
        <v>-</v>
      </c>
      <c r="E4233" t="str">
        <f>IF(ISNA(VLOOKUP(A4233,words_5k!$A$2:$A$5024,1,FALSE)),"-","5k")</f>
        <v>5k</v>
      </c>
    </row>
    <row r="4234" spans="1:5" ht="12" x14ac:dyDescent="0.15">
      <c r="A4234" s="11" t="s">
        <v>4359</v>
      </c>
      <c r="B4234">
        <f t="shared" si="66"/>
        <v>7</v>
      </c>
      <c r="C4234" t="str">
        <f>IF(ISNA(VLOOKUP(A4234,words!$A$2:$A$236,1,FALSE)),"-","Normal")</f>
        <v>-</v>
      </c>
      <c r="D4234" t="str">
        <f>IF(ISNA(VLOOKUP(A4234,words_1k!$A$2:$A$1024,1,FALSE)),"-","1k")</f>
        <v>-</v>
      </c>
      <c r="E4234" t="str">
        <f>IF(ISNA(VLOOKUP(A4234,words_5k!$A$2:$A$5024,1,FALSE)),"-","5k")</f>
        <v>5k</v>
      </c>
    </row>
    <row r="4235" spans="1:5" ht="12" x14ac:dyDescent="0.15">
      <c r="A4235" s="11" t="s">
        <v>4360</v>
      </c>
      <c r="B4235">
        <f t="shared" si="66"/>
        <v>6</v>
      </c>
      <c r="C4235" t="str">
        <f>IF(ISNA(VLOOKUP(A4235,words!$A$2:$A$236,1,FALSE)),"-","Normal")</f>
        <v>-</v>
      </c>
      <c r="D4235" t="str">
        <f>IF(ISNA(VLOOKUP(A4235,words_1k!$A$2:$A$1024,1,FALSE)),"-","1k")</f>
        <v>-</v>
      </c>
      <c r="E4235" t="str">
        <f>IF(ISNA(VLOOKUP(A4235,words_5k!$A$2:$A$5024,1,FALSE)),"-","5k")</f>
        <v>5k</v>
      </c>
    </row>
    <row r="4236" spans="1:5" ht="12" x14ac:dyDescent="0.15">
      <c r="A4236" s="11" t="s">
        <v>4361</v>
      </c>
      <c r="B4236">
        <f t="shared" si="66"/>
        <v>5</v>
      </c>
      <c r="C4236" t="str">
        <f>IF(ISNA(VLOOKUP(A4236,words!$A$2:$A$236,1,FALSE)),"-","Normal")</f>
        <v>-</v>
      </c>
      <c r="D4236" t="str">
        <f>IF(ISNA(VLOOKUP(A4236,words_1k!$A$2:$A$1024,1,FALSE)),"-","1k")</f>
        <v>-</v>
      </c>
      <c r="E4236" t="str">
        <f>IF(ISNA(VLOOKUP(A4236,words_5k!$A$2:$A$5024,1,FALSE)),"-","5k")</f>
        <v>5k</v>
      </c>
    </row>
    <row r="4237" spans="1:5" ht="12" x14ac:dyDescent="0.15">
      <c r="A4237" s="11" t="s">
        <v>4362</v>
      </c>
      <c r="B4237">
        <f t="shared" si="66"/>
        <v>3</v>
      </c>
      <c r="C4237" t="str">
        <f>IF(ISNA(VLOOKUP(A4237,words!$A$2:$A$236,1,FALSE)),"-","Normal")</f>
        <v>-</v>
      </c>
      <c r="D4237" t="str">
        <f>IF(ISNA(VLOOKUP(A4237,words_1k!$A$2:$A$1024,1,FALSE)),"-","1k")</f>
        <v>-</v>
      </c>
      <c r="E4237" t="str">
        <f>IF(ISNA(VLOOKUP(A4237,words_5k!$A$2:$A$5024,1,FALSE)),"-","5k")</f>
        <v>5k</v>
      </c>
    </row>
    <row r="4238" spans="1:5" ht="12" x14ac:dyDescent="0.15">
      <c r="A4238" s="11" t="s">
        <v>4363</v>
      </c>
      <c r="B4238">
        <f t="shared" si="66"/>
        <v>6</v>
      </c>
      <c r="C4238" t="str">
        <f>IF(ISNA(VLOOKUP(A4238,words!$A$2:$A$236,1,FALSE)),"-","Normal")</f>
        <v>-</v>
      </c>
      <c r="D4238" t="str">
        <f>IF(ISNA(VLOOKUP(A4238,words_1k!$A$2:$A$1024,1,FALSE)),"-","1k")</f>
        <v>-</v>
      </c>
      <c r="E4238" t="str">
        <f>IF(ISNA(VLOOKUP(A4238,words_5k!$A$2:$A$5024,1,FALSE)),"-","5k")</f>
        <v>5k</v>
      </c>
    </row>
    <row r="4239" spans="1:5" ht="12" x14ac:dyDescent="0.15">
      <c r="A4239" s="11" t="s">
        <v>4364</v>
      </c>
      <c r="B4239">
        <f t="shared" si="66"/>
        <v>6</v>
      </c>
      <c r="C4239" t="str">
        <f>IF(ISNA(VLOOKUP(A4239,words!$A$2:$A$236,1,FALSE)),"-","Normal")</f>
        <v>-</v>
      </c>
      <c r="D4239" t="str">
        <f>IF(ISNA(VLOOKUP(A4239,words_1k!$A$2:$A$1024,1,FALSE)),"-","1k")</f>
        <v>-</v>
      </c>
      <c r="E4239" t="str">
        <f>IF(ISNA(VLOOKUP(A4239,words_5k!$A$2:$A$5024,1,FALSE)),"-","5k")</f>
        <v>5k</v>
      </c>
    </row>
    <row r="4240" spans="1:5" ht="12" x14ac:dyDescent="0.15">
      <c r="A4240" s="11" t="s">
        <v>4365</v>
      </c>
      <c r="B4240">
        <f t="shared" si="66"/>
        <v>5</v>
      </c>
      <c r="C4240" t="str">
        <f>IF(ISNA(VLOOKUP(A4240,words!$A$2:$A$236,1,FALSE)),"-","Normal")</f>
        <v>-</v>
      </c>
      <c r="D4240" t="str">
        <f>IF(ISNA(VLOOKUP(A4240,words_1k!$A$2:$A$1024,1,FALSE)),"-","1k")</f>
        <v>-</v>
      </c>
      <c r="E4240" t="str">
        <f>IF(ISNA(VLOOKUP(A4240,words_5k!$A$2:$A$5024,1,FALSE)),"-","5k")</f>
        <v>5k</v>
      </c>
    </row>
    <row r="4241" spans="1:5" ht="12" x14ac:dyDescent="0.15">
      <c r="A4241" s="11" t="s">
        <v>4366</v>
      </c>
      <c r="B4241">
        <f t="shared" si="66"/>
        <v>7</v>
      </c>
      <c r="C4241" t="str">
        <f>IF(ISNA(VLOOKUP(A4241,words!$A$2:$A$236,1,FALSE)),"-","Normal")</f>
        <v>-</v>
      </c>
      <c r="D4241" t="str">
        <f>IF(ISNA(VLOOKUP(A4241,words_1k!$A$2:$A$1024,1,FALSE)),"-","1k")</f>
        <v>-</v>
      </c>
      <c r="E4241" t="str">
        <f>IF(ISNA(VLOOKUP(A4241,words_5k!$A$2:$A$5024,1,FALSE)),"-","5k")</f>
        <v>5k</v>
      </c>
    </row>
    <row r="4242" spans="1:5" ht="12" x14ac:dyDescent="0.15">
      <c r="A4242" s="11" t="s">
        <v>4367</v>
      </c>
      <c r="B4242">
        <f t="shared" si="66"/>
        <v>5</v>
      </c>
      <c r="C4242" t="str">
        <f>IF(ISNA(VLOOKUP(A4242,words!$A$2:$A$236,1,FALSE)),"-","Normal")</f>
        <v>-</v>
      </c>
      <c r="D4242" t="str">
        <f>IF(ISNA(VLOOKUP(A4242,words_1k!$A$2:$A$1024,1,FALSE)),"-","1k")</f>
        <v>-</v>
      </c>
      <c r="E4242" t="str">
        <f>IF(ISNA(VLOOKUP(A4242,words_5k!$A$2:$A$5024,1,FALSE)),"-","5k")</f>
        <v>5k</v>
      </c>
    </row>
    <row r="4243" spans="1:5" ht="12" x14ac:dyDescent="0.15">
      <c r="A4243" s="11" t="s">
        <v>4368</v>
      </c>
      <c r="B4243">
        <f t="shared" si="66"/>
        <v>7</v>
      </c>
      <c r="C4243" t="str">
        <f>IF(ISNA(VLOOKUP(A4243,words!$A$2:$A$236,1,FALSE)),"-","Normal")</f>
        <v>-</v>
      </c>
      <c r="D4243" t="str">
        <f>IF(ISNA(VLOOKUP(A4243,words_1k!$A$2:$A$1024,1,FALSE)),"-","1k")</f>
        <v>-</v>
      </c>
      <c r="E4243" t="str">
        <f>IF(ISNA(VLOOKUP(A4243,words_5k!$A$2:$A$5024,1,FALSE)),"-","5k")</f>
        <v>5k</v>
      </c>
    </row>
    <row r="4244" spans="1:5" ht="12" x14ac:dyDescent="0.15">
      <c r="A4244" s="11" t="s">
        <v>4369</v>
      </c>
      <c r="B4244">
        <f t="shared" si="66"/>
        <v>5</v>
      </c>
      <c r="C4244" t="str">
        <f>IF(ISNA(VLOOKUP(A4244,words!$A$2:$A$236,1,FALSE)),"-","Normal")</f>
        <v>-</v>
      </c>
      <c r="D4244" t="str">
        <f>IF(ISNA(VLOOKUP(A4244,words_1k!$A$2:$A$1024,1,FALSE)),"-","1k")</f>
        <v>-</v>
      </c>
      <c r="E4244" t="str">
        <f>IF(ISNA(VLOOKUP(A4244,words_5k!$A$2:$A$5024,1,FALSE)),"-","5k")</f>
        <v>5k</v>
      </c>
    </row>
    <row r="4245" spans="1:5" ht="12" x14ac:dyDescent="0.15">
      <c r="A4245" s="11" t="s">
        <v>4370</v>
      </c>
      <c r="B4245">
        <f t="shared" si="66"/>
        <v>4</v>
      </c>
      <c r="C4245" t="str">
        <f>IF(ISNA(VLOOKUP(A4245,words!$A$2:$A$236,1,FALSE)),"-","Normal")</f>
        <v>-</v>
      </c>
      <c r="D4245" t="str">
        <f>IF(ISNA(VLOOKUP(A4245,words_1k!$A$2:$A$1024,1,FALSE)),"-","1k")</f>
        <v>-</v>
      </c>
      <c r="E4245" t="str">
        <f>IF(ISNA(VLOOKUP(A4245,words_5k!$A$2:$A$5024,1,FALSE)),"-","5k")</f>
        <v>5k</v>
      </c>
    </row>
    <row r="4246" spans="1:5" ht="12" x14ac:dyDescent="0.15">
      <c r="A4246" s="11" t="s">
        <v>4371</v>
      </c>
      <c r="B4246">
        <f t="shared" si="66"/>
        <v>4</v>
      </c>
      <c r="C4246" t="str">
        <f>IF(ISNA(VLOOKUP(A4246,words!$A$2:$A$236,1,FALSE)),"-","Normal")</f>
        <v>-</v>
      </c>
      <c r="D4246" t="str">
        <f>IF(ISNA(VLOOKUP(A4246,words_1k!$A$2:$A$1024,1,FALSE)),"-","1k")</f>
        <v>-</v>
      </c>
      <c r="E4246" t="str">
        <f>IF(ISNA(VLOOKUP(A4246,words_5k!$A$2:$A$5024,1,FALSE)),"-","5k")</f>
        <v>5k</v>
      </c>
    </row>
    <row r="4247" spans="1:5" ht="12" x14ac:dyDescent="0.15">
      <c r="A4247" s="11" t="s">
        <v>4372</v>
      </c>
      <c r="B4247">
        <f t="shared" si="66"/>
        <v>7</v>
      </c>
      <c r="C4247" t="str">
        <f>IF(ISNA(VLOOKUP(A4247,words!$A$2:$A$236,1,FALSE)),"-","Normal")</f>
        <v>-</v>
      </c>
      <c r="D4247" t="str">
        <f>IF(ISNA(VLOOKUP(A4247,words_1k!$A$2:$A$1024,1,FALSE)),"-","1k")</f>
        <v>-</v>
      </c>
      <c r="E4247" t="str">
        <f>IF(ISNA(VLOOKUP(A4247,words_5k!$A$2:$A$5024,1,FALSE)),"-","5k")</f>
        <v>5k</v>
      </c>
    </row>
    <row r="4248" spans="1:5" ht="12" x14ac:dyDescent="0.15">
      <c r="A4248" s="11" t="s">
        <v>4373</v>
      </c>
      <c r="B4248">
        <f t="shared" si="66"/>
        <v>4</v>
      </c>
      <c r="C4248" t="str">
        <f>IF(ISNA(VLOOKUP(A4248,words!$A$2:$A$236,1,FALSE)),"-","Normal")</f>
        <v>-</v>
      </c>
      <c r="D4248" t="str">
        <f>IF(ISNA(VLOOKUP(A4248,words_1k!$A$2:$A$1024,1,FALSE)),"-","1k")</f>
        <v>-</v>
      </c>
      <c r="E4248" t="str">
        <f>IF(ISNA(VLOOKUP(A4248,words_5k!$A$2:$A$5024,1,FALSE)),"-","5k")</f>
        <v>5k</v>
      </c>
    </row>
    <row r="4249" spans="1:5" ht="12" x14ac:dyDescent="0.15">
      <c r="A4249" s="11" t="s">
        <v>4374</v>
      </c>
      <c r="B4249">
        <f t="shared" si="66"/>
        <v>8</v>
      </c>
      <c r="C4249" t="str">
        <f>IF(ISNA(VLOOKUP(A4249,words!$A$2:$A$236,1,FALSE)),"-","Normal")</f>
        <v>-</v>
      </c>
      <c r="D4249" t="str">
        <f>IF(ISNA(VLOOKUP(A4249,words_1k!$A$2:$A$1024,1,FALSE)),"-","1k")</f>
        <v>-</v>
      </c>
      <c r="E4249" t="str">
        <f>IF(ISNA(VLOOKUP(A4249,words_5k!$A$2:$A$5024,1,FALSE)),"-","5k")</f>
        <v>5k</v>
      </c>
    </row>
    <row r="4250" spans="1:5" ht="12" x14ac:dyDescent="0.15">
      <c r="A4250" s="11" t="s">
        <v>4375</v>
      </c>
      <c r="B4250">
        <f t="shared" si="66"/>
        <v>6</v>
      </c>
      <c r="C4250" t="str">
        <f>IF(ISNA(VLOOKUP(A4250,words!$A$2:$A$236,1,FALSE)),"-","Normal")</f>
        <v>-</v>
      </c>
      <c r="D4250" t="str">
        <f>IF(ISNA(VLOOKUP(A4250,words_1k!$A$2:$A$1024,1,FALSE)),"-","1k")</f>
        <v>-</v>
      </c>
      <c r="E4250" t="str">
        <f>IF(ISNA(VLOOKUP(A4250,words_5k!$A$2:$A$5024,1,FALSE)),"-","5k")</f>
        <v>5k</v>
      </c>
    </row>
    <row r="4251" spans="1:5" ht="12" x14ac:dyDescent="0.15">
      <c r="A4251" s="11" t="s">
        <v>4376</v>
      </c>
      <c r="B4251">
        <f t="shared" si="66"/>
        <v>6</v>
      </c>
      <c r="C4251" t="str">
        <f>IF(ISNA(VLOOKUP(A4251,words!$A$2:$A$236,1,FALSE)),"-","Normal")</f>
        <v>-</v>
      </c>
      <c r="D4251" t="str">
        <f>IF(ISNA(VLOOKUP(A4251,words_1k!$A$2:$A$1024,1,FALSE)),"-","1k")</f>
        <v>-</v>
      </c>
      <c r="E4251" t="str">
        <f>IF(ISNA(VLOOKUP(A4251,words_5k!$A$2:$A$5024,1,FALSE)),"-","5k")</f>
        <v>5k</v>
      </c>
    </row>
    <row r="4252" spans="1:5" ht="12" x14ac:dyDescent="0.15">
      <c r="A4252" s="11" t="s">
        <v>4377</v>
      </c>
      <c r="B4252">
        <f t="shared" si="66"/>
        <v>6</v>
      </c>
      <c r="C4252" t="str">
        <f>IF(ISNA(VLOOKUP(A4252,words!$A$2:$A$236,1,FALSE)),"-","Normal")</f>
        <v>-</v>
      </c>
      <c r="D4252" t="str">
        <f>IF(ISNA(VLOOKUP(A4252,words_1k!$A$2:$A$1024,1,FALSE)),"-","1k")</f>
        <v>-</v>
      </c>
      <c r="E4252" t="str">
        <f>IF(ISNA(VLOOKUP(A4252,words_5k!$A$2:$A$5024,1,FALSE)),"-","5k")</f>
        <v>5k</v>
      </c>
    </row>
    <row r="4253" spans="1:5" ht="12" x14ac:dyDescent="0.15">
      <c r="A4253" s="11" t="s">
        <v>4378</v>
      </c>
      <c r="B4253">
        <f t="shared" si="66"/>
        <v>7</v>
      </c>
      <c r="C4253" t="str">
        <f>IF(ISNA(VLOOKUP(A4253,words!$A$2:$A$236,1,FALSE)),"-","Normal")</f>
        <v>-</v>
      </c>
      <c r="D4253" t="str">
        <f>IF(ISNA(VLOOKUP(A4253,words_1k!$A$2:$A$1024,1,FALSE)),"-","1k")</f>
        <v>-</v>
      </c>
      <c r="E4253" t="str">
        <f>IF(ISNA(VLOOKUP(A4253,words_5k!$A$2:$A$5024,1,FALSE)),"-","5k")</f>
        <v>5k</v>
      </c>
    </row>
    <row r="4254" spans="1:5" ht="12" x14ac:dyDescent="0.15">
      <c r="A4254" s="11" t="s">
        <v>4379</v>
      </c>
      <c r="B4254">
        <f t="shared" si="66"/>
        <v>6</v>
      </c>
      <c r="C4254" t="str">
        <f>IF(ISNA(VLOOKUP(A4254,words!$A$2:$A$236,1,FALSE)),"-","Normal")</f>
        <v>-</v>
      </c>
      <c r="D4254" t="str">
        <f>IF(ISNA(VLOOKUP(A4254,words_1k!$A$2:$A$1024,1,FALSE)),"-","1k")</f>
        <v>-</v>
      </c>
      <c r="E4254" t="str">
        <f>IF(ISNA(VLOOKUP(A4254,words_5k!$A$2:$A$5024,1,FALSE)),"-","5k")</f>
        <v>5k</v>
      </c>
    </row>
    <row r="4255" spans="1:5" ht="12" x14ac:dyDescent="0.15">
      <c r="A4255" s="11" t="s">
        <v>4380</v>
      </c>
      <c r="B4255">
        <f t="shared" si="66"/>
        <v>6</v>
      </c>
      <c r="C4255" t="str">
        <f>IF(ISNA(VLOOKUP(A4255,words!$A$2:$A$236,1,FALSE)),"-","Normal")</f>
        <v>-</v>
      </c>
      <c r="D4255" t="str">
        <f>IF(ISNA(VLOOKUP(A4255,words_1k!$A$2:$A$1024,1,FALSE)),"-","1k")</f>
        <v>-</v>
      </c>
      <c r="E4255" t="str">
        <f>IF(ISNA(VLOOKUP(A4255,words_5k!$A$2:$A$5024,1,FALSE)),"-","5k")</f>
        <v>5k</v>
      </c>
    </row>
    <row r="4256" spans="1:5" ht="12" x14ac:dyDescent="0.15">
      <c r="A4256" s="11" t="s">
        <v>4381</v>
      </c>
      <c r="B4256">
        <f t="shared" si="66"/>
        <v>6</v>
      </c>
      <c r="C4256" t="str">
        <f>IF(ISNA(VLOOKUP(A4256,words!$A$2:$A$236,1,FALSE)),"-","Normal")</f>
        <v>-</v>
      </c>
      <c r="D4256" t="str">
        <f>IF(ISNA(VLOOKUP(A4256,words_1k!$A$2:$A$1024,1,FALSE)),"-","1k")</f>
        <v>-</v>
      </c>
      <c r="E4256" t="str">
        <f>IF(ISNA(VLOOKUP(A4256,words_5k!$A$2:$A$5024,1,FALSE)),"-","5k")</f>
        <v>5k</v>
      </c>
    </row>
    <row r="4257" spans="1:5" ht="12" x14ac:dyDescent="0.15">
      <c r="A4257" s="11" t="s">
        <v>4382</v>
      </c>
      <c r="B4257">
        <f t="shared" si="66"/>
        <v>5</v>
      </c>
      <c r="C4257" t="str">
        <f>IF(ISNA(VLOOKUP(A4257,words!$A$2:$A$236,1,FALSE)),"-","Normal")</f>
        <v>-</v>
      </c>
      <c r="D4257" t="str">
        <f>IF(ISNA(VLOOKUP(A4257,words_1k!$A$2:$A$1024,1,FALSE)),"-","1k")</f>
        <v>-</v>
      </c>
      <c r="E4257" t="str">
        <f>IF(ISNA(VLOOKUP(A4257,words_5k!$A$2:$A$5024,1,FALSE)),"-","5k")</f>
        <v>5k</v>
      </c>
    </row>
    <row r="4258" spans="1:5" ht="12" x14ac:dyDescent="0.15">
      <c r="A4258" s="11" t="s">
        <v>4383</v>
      </c>
      <c r="B4258">
        <f t="shared" si="66"/>
        <v>4</v>
      </c>
      <c r="C4258" t="str">
        <f>IF(ISNA(VLOOKUP(A4258,words!$A$2:$A$236,1,FALSE)),"-","Normal")</f>
        <v>-</v>
      </c>
      <c r="D4258" t="str">
        <f>IF(ISNA(VLOOKUP(A4258,words_1k!$A$2:$A$1024,1,FALSE)),"-","1k")</f>
        <v>-</v>
      </c>
      <c r="E4258" t="str">
        <f>IF(ISNA(VLOOKUP(A4258,words_5k!$A$2:$A$5024,1,FALSE)),"-","5k")</f>
        <v>5k</v>
      </c>
    </row>
    <row r="4259" spans="1:5" ht="12" x14ac:dyDescent="0.15">
      <c r="A4259" s="11" t="s">
        <v>4384</v>
      </c>
      <c r="B4259">
        <f t="shared" si="66"/>
        <v>8</v>
      </c>
      <c r="C4259" t="str">
        <f>IF(ISNA(VLOOKUP(A4259,words!$A$2:$A$236,1,FALSE)),"-","Normal")</f>
        <v>-</v>
      </c>
      <c r="D4259" t="str">
        <f>IF(ISNA(VLOOKUP(A4259,words_1k!$A$2:$A$1024,1,FALSE)),"-","1k")</f>
        <v>-</v>
      </c>
      <c r="E4259" t="str">
        <f>IF(ISNA(VLOOKUP(A4259,words_5k!$A$2:$A$5024,1,FALSE)),"-","5k")</f>
        <v>5k</v>
      </c>
    </row>
    <row r="4260" spans="1:5" ht="12" x14ac:dyDescent="0.15">
      <c r="A4260" s="11" t="s">
        <v>4385</v>
      </c>
      <c r="B4260">
        <f t="shared" si="66"/>
        <v>3</v>
      </c>
      <c r="C4260" t="str">
        <f>IF(ISNA(VLOOKUP(A4260,words!$A$2:$A$236,1,FALSE)),"-","Normal")</f>
        <v>-</v>
      </c>
      <c r="D4260" t="str">
        <f>IF(ISNA(VLOOKUP(A4260,words_1k!$A$2:$A$1024,1,FALSE)),"-","1k")</f>
        <v>-</v>
      </c>
      <c r="E4260" t="str">
        <f>IF(ISNA(VLOOKUP(A4260,words_5k!$A$2:$A$5024,1,FALSE)),"-","5k")</f>
        <v>5k</v>
      </c>
    </row>
    <row r="4261" spans="1:5" ht="12" x14ac:dyDescent="0.15">
      <c r="A4261" s="11" t="s">
        <v>4386</v>
      </c>
      <c r="B4261">
        <f t="shared" si="66"/>
        <v>7</v>
      </c>
      <c r="C4261" t="str">
        <f>IF(ISNA(VLOOKUP(A4261,words!$A$2:$A$236,1,FALSE)),"-","Normal")</f>
        <v>-</v>
      </c>
      <c r="D4261" t="str">
        <f>IF(ISNA(VLOOKUP(A4261,words_1k!$A$2:$A$1024,1,FALSE)),"-","1k")</f>
        <v>-</v>
      </c>
      <c r="E4261" t="str">
        <f>IF(ISNA(VLOOKUP(A4261,words_5k!$A$2:$A$5024,1,FALSE)),"-","5k")</f>
        <v>5k</v>
      </c>
    </row>
    <row r="4262" spans="1:5" ht="12" x14ac:dyDescent="0.15">
      <c r="A4262" s="11" t="s">
        <v>4387</v>
      </c>
      <c r="B4262">
        <f t="shared" si="66"/>
        <v>5</v>
      </c>
      <c r="C4262" t="str">
        <f>IF(ISNA(VLOOKUP(A4262,words!$A$2:$A$236,1,FALSE)),"-","Normal")</f>
        <v>-</v>
      </c>
      <c r="D4262" t="str">
        <f>IF(ISNA(VLOOKUP(A4262,words_1k!$A$2:$A$1024,1,FALSE)),"-","1k")</f>
        <v>-</v>
      </c>
      <c r="E4262" t="str">
        <f>IF(ISNA(VLOOKUP(A4262,words_5k!$A$2:$A$5024,1,FALSE)),"-","5k")</f>
        <v>5k</v>
      </c>
    </row>
    <row r="4263" spans="1:5" ht="12" x14ac:dyDescent="0.15">
      <c r="A4263" s="11" t="s">
        <v>4388</v>
      </c>
      <c r="B4263">
        <f t="shared" si="66"/>
        <v>7</v>
      </c>
      <c r="C4263" t="str">
        <f>IF(ISNA(VLOOKUP(A4263,words!$A$2:$A$236,1,FALSE)),"-","Normal")</f>
        <v>-</v>
      </c>
      <c r="D4263" t="str">
        <f>IF(ISNA(VLOOKUP(A4263,words_1k!$A$2:$A$1024,1,FALSE)),"-","1k")</f>
        <v>-</v>
      </c>
      <c r="E4263" t="str">
        <f>IF(ISNA(VLOOKUP(A4263,words_5k!$A$2:$A$5024,1,FALSE)),"-","5k")</f>
        <v>5k</v>
      </c>
    </row>
    <row r="4264" spans="1:5" ht="12" x14ac:dyDescent="0.15">
      <c r="A4264" s="11" t="s">
        <v>4389</v>
      </c>
      <c r="B4264">
        <f t="shared" si="66"/>
        <v>7</v>
      </c>
      <c r="C4264" t="str">
        <f>IF(ISNA(VLOOKUP(A4264,words!$A$2:$A$236,1,FALSE)),"-","Normal")</f>
        <v>-</v>
      </c>
      <c r="D4264" t="str">
        <f>IF(ISNA(VLOOKUP(A4264,words_1k!$A$2:$A$1024,1,FALSE)),"-","1k")</f>
        <v>-</v>
      </c>
      <c r="E4264" t="str">
        <f>IF(ISNA(VLOOKUP(A4264,words_5k!$A$2:$A$5024,1,FALSE)),"-","5k")</f>
        <v>5k</v>
      </c>
    </row>
    <row r="4265" spans="1:5" ht="12" x14ac:dyDescent="0.15">
      <c r="A4265" s="11" t="s">
        <v>4390</v>
      </c>
      <c r="B4265">
        <f t="shared" si="66"/>
        <v>4</v>
      </c>
      <c r="C4265" t="str">
        <f>IF(ISNA(VLOOKUP(A4265,words!$A$2:$A$236,1,FALSE)),"-","Normal")</f>
        <v>-</v>
      </c>
      <c r="D4265" t="str">
        <f>IF(ISNA(VLOOKUP(A4265,words_1k!$A$2:$A$1024,1,FALSE)),"-","1k")</f>
        <v>-</v>
      </c>
      <c r="E4265" t="str">
        <f>IF(ISNA(VLOOKUP(A4265,words_5k!$A$2:$A$5024,1,FALSE)),"-","5k")</f>
        <v>5k</v>
      </c>
    </row>
    <row r="4266" spans="1:5" ht="12" x14ac:dyDescent="0.15">
      <c r="A4266" s="11" t="s">
        <v>4391</v>
      </c>
      <c r="B4266">
        <f t="shared" si="66"/>
        <v>6</v>
      </c>
      <c r="C4266" t="str">
        <f>IF(ISNA(VLOOKUP(A4266,words!$A$2:$A$236,1,FALSE)),"-","Normal")</f>
        <v>-</v>
      </c>
      <c r="D4266" t="str">
        <f>IF(ISNA(VLOOKUP(A4266,words_1k!$A$2:$A$1024,1,FALSE)),"-","1k")</f>
        <v>-</v>
      </c>
      <c r="E4266" t="str">
        <f>IF(ISNA(VLOOKUP(A4266,words_5k!$A$2:$A$5024,1,FALSE)),"-","5k")</f>
        <v>5k</v>
      </c>
    </row>
    <row r="4267" spans="1:5" ht="12" x14ac:dyDescent="0.15">
      <c r="A4267" s="11" t="s">
        <v>4392</v>
      </c>
      <c r="B4267">
        <f t="shared" si="66"/>
        <v>7</v>
      </c>
      <c r="C4267" t="str">
        <f>IF(ISNA(VLOOKUP(A4267,words!$A$2:$A$236,1,FALSE)),"-","Normal")</f>
        <v>-</v>
      </c>
      <c r="D4267" t="str">
        <f>IF(ISNA(VLOOKUP(A4267,words_1k!$A$2:$A$1024,1,FALSE)),"-","1k")</f>
        <v>-</v>
      </c>
      <c r="E4267" t="str">
        <f>IF(ISNA(VLOOKUP(A4267,words_5k!$A$2:$A$5024,1,FALSE)),"-","5k")</f>
        <v>5k</v>
      </c>
    </row>
    <row r="4268" spans="1:5" ht="12" x14ac:dyDescent="0.15">
      <c r="A4268" s="11" t="s">
        <v>4393</v>
      </c>
      <c r="B4268">
        <f t="shared" si="66"/>
        <v>5</v>
      </c>
      <c r="C4268" t="str">
        <f>IF(ISNA(VLOOKUP(A4268,words!$A$2:$A$236,1,FALSE)),"-","Normal")</f>
        <v>-</v>
      </c>
      <c r="D4268" t="str">
        <f>IF(ISNA(VLOOKUP(A4268,words_1k!$A$2:$A$1024,1,FALSE)),"-","1k")</f>
        <v>-</v>
      </c>
      <c r="E4268" t="str">
        <f>IF(ISNA(VLOOKUP(A4268,words_5k!$A$2:$A$5024,1,FALSE)),"-","5k")</f>
        <v>5k</v>
      </c>
    </row>
    <row r="4269" spans="1:5" ht="12" x14ac:dyDescent="0.15">
      <c r="A4269" s="11" t="s">
        <v>4394</v>
      </c>
      <c r="B4269">
        <f t="shared" si="66"/>
        <v>4</v>
      </c>
      <c r="C4269" t="str">
        <f>IF(ISNA(VLOOKUP(A4269,words!$A$2:$A$236,1,FALSE)),"-","Normal")</f>
        <v>-</v>
      </c>
      <c r="D4269" t="str">
        <f>IF(ISNA(VLOOKUP(A4269,words_1k!$A$2:$A$1024,1,FALSE)),"-","1k")</f>
        <v>-</v>
      </c>
      <c r="E4269" t="str">
        <f>IF(ISNA(VLOOKUP(A4269,words_5k!$A$2:$A$5024,1,FALSE)),"-","5k")</f>
        <v>5k</v>
      </c>
    </row>
    <row r="4270" spans="1:5" ht="12" x14ac:dyDescent="0.15">
      <c r="A4270" s="11" t="s">
        <v>4395</v>
      </c>
      <c r="B4270">
        <f t="shared" si="66"/>
        <v>5</v>
      </c>
      <c r="C4270" t="str">
        <f>IF(ISNA(VLOOKUP(A4270,words!$A$2:$A$236,1,FALSE)),"-","Normal")</f>
        <v>-</v>
      </c>
      <c r="D4270" t="str">
        <f>IF(ISNA(VLOOKUP(A4270,words_1k!$A$2:$A$1024,1,FALSE)),"-","1k")</f>
        <v>-</v>
      </c>
      <c r="E4270" t="str">
        <f>IF(ISNA(VLOOKUP(A4270,words_5k!$A$2:$A$5024,1,FALSE)),"-","5k")</f>
        <v>5k</v>
      </c>
    </row>
    <row r="4271" spans="1:5" ht="12" x14ac:dyDescent="0.15">
      <c r="A4271" s="11" t="s">
        <v>4396</v>
      </c>
      <c r="B4271">
        <f t="shared" si="66"/>
        <v>7</v>
      </c>
      <c r="C4271" t="str">
        <f>IF(ISNA(VLOOKUP(A4271,words!$A$2:$A$236,1,FALSE)),"-","Normal")</f>
        <v>-</v>
      </c>
      <c r="D4271" t="str">
        <f>IF(ISNA(VLOOKUP(A4271,words_1k!$A$2:$A$1024,1,FALSE)),"-","1k")</f>
        <v>-</v>
      </c>
      <c r="E4271" t="str">
        <f>IF(ISNA(VLOOKUP(A4271,words_5k!$A$2:$A$5024,1,FALSE)),"-","5k")</f>
        <v>5k</v>
      </c>
    </row>
    <row r="4272" spans="1:5" ht="12" x14ac:dyDescent="0.15">
      <c r="A4272" s="11" t="s">
        <v>4397</v>
      </c>
      <c r="B4272">
        <f t="shared" si="66"/>
        <v>9</v>
      </c>
      <c r="C4272" t="str">
        <f>IF(ISNA(VLOOKUP(A4272,words!$A$2:$A$236,1,FALSE)),"-","Normal")</f>
        <v>-</v>
      </c>
      <c r="D4272" t="str">
        <f>IF(ISNA(VLOOKUP(A4272,words_1k!$A$2:$A$1024,1,FALSE)),"-","1k")</f>
        <v>-</v>
      </c>
      <c r="E4272" t="str">
        <f>IF(ISNA(VLOOKUP(A4272,words_5k!$A$2:$A$5024,1,FALSE)),"-","5k")</f>
        <v>5k</v>
      </c>
    </row>
    <row r="4273" spans="1:5" ht="12" x14ac:dyDescent="0.15">
      <c r="A4273" s="11" t="s">
        <v>232</v>
      </c>
      <c r="B4273">
        <f t="shared" si="66"/>
        <v>4</v>
      </c>
      <c r="C4273" t="str">
        <f>IF(ISNA(VLOOKUP(A4273,words!$A$2:$A$236,1,FALSE)),"-","Normal")</f>
        <v>Normal</v>
      </c>
      <c r="D4273" t="str">
        <f>IF(ISNA(VLOOKUP(A4273,words_1k!$A$2:$A$1024,1,FALSE)),"-","1k")</f>
        <v>-</v>
      </c>
      <c r="E4273" t="str">
        <f>IF(ISNA(VLOOKUP(A4273,words_5k!$A$2:$A$5024,1,FALSE)),"-","5k")</f>
        <v>5k</v>
      </c>
    </row>
    <row r="4274" spans="1:5" ht="12" x14ac:dyDescent="0.15">
      <c r="A4274" s="11" t="s">
        <v>4398</v>
      </c>
      <c r="B4274">
        <f t="shared" si="66"/>
        <v>7</v>
      </c>
      <c r="C4274" t="str">
        <f>IF(ISNA(VLOOKUP(A4274,words!$A$2:$A$236,1,FALSE)),"-","Normal")</f>
        <v>-</v>
      </c>
      <c r="D4274" t="str">
        <f>IF(ISNA(VLOOKUP(A4274,words_1k!$A$2:$A$1024,1,FALSE)),"-","1k")</f>
        <v>-</v>
      </c>
      <c r="E4274" t="str">
        <f>IF(ISNA(VLOOKUP(A4274,words_5k!$A$2:$A$5024,1,FALSE)),"-","5k")</f>
        <v>5k</v>
      </c>
    </row>
    <row r="4275" spans="1:5" ht="12" x14ac:dyDescent="0.15">
      <c r="A4275" s="11" t="s">
        <v>4399</v>
      </c>
      <c r="B4275">
        <f t="shared" si="66"/>
        <v>7</v>
      </c>
      <c r="C4275" t="str">
        <f>IF(ISNA(VLOOKUP(A4275,words!$A$2:$A$236,1,FALSE)),"-","Normal")</f>
        <v>-</v>
      </c>
      <c r="D4275" t="str">
        <f>IF(ISNA(VLOOKUP(A4275,words_1k!$A$2:$A$1024,1,FALSE)),"-","1k")</f>
        <v>-</v>
      </c>
      <c r="E4275" t="str">
        <f>IF(ISNA(VLOOKUP(A4275,words_5k!$A$2:$A$5024,1,FALSE)),"-","5k")</f>
        <v>5k</v>
      </c>
    </row>
    <row r="4276" spans="1:5" ht="12" x14ac:dyDescent="0.15">
      <c r="A4276" s="11" t="s">
        <v>4400</v>
      </c>
      <c r="B4276">
        <f t="shared" si="66"/>
        <v>6</v>
      </c>
      <c r="C4276" t="str">
        <f>IF(ISNA(VLOOKUP(A4276,words!$A$2:$A$236,1,FALSE)),"-","Normal")</f>
        <v>-</v>
      </c>
      <c r="D4276" t="str">
        <f>IF(ISNA(VLOOKUP(A4276,words_1k!$A$2:$A$1024,1,FALSE)),"-","1k")</f>
        <v>-</v>
      </c>
      <c r="E4276" t="str">
        <f>IF(ISNA(VLOOKUP(A4276,words_5k!$A$2:$A$5024,1,FALSE)),"-","5k")</f>
        <v>5k</v>
      </c>
    </row>
    <row r="4277" spans="1:5" ht="12" x14ac:dyDescent="0.15">
      <c r="A4277" s="11" t="s">
        <v>4401</v>
      </c>
      <c r="B4277">
        <f t="shared" si="66"/>
        <v>3</v>
      </c>
      <c r="C4277" t="str">
        <f>IF(ISNA(VLOOKUP(A4277,words!$A$2:$A$236,1,FALSE)),"-","Normal")</f>
        <v>-</v>
      </c>
      <c r="D4277" t="str">
        <f>IF(ISNA(VLOOKUP(A4277,words_1k!$A$2:$A$1024,1,FALSE)),"-","1k")</f>
        <v>-</v>
      </c>
      <c r="E4277" t="str">
        <f>IF(ISNA(VLOOKUP(A4277,words_5k!$A$2:$A$5024,1,FALSE)),"-","5k")</f>
        <v>5k</v>
      </c>
    </row>
    <row r="4278" spans="1:5" ht="12" x14ac:dyDescent="0.15">
      <c r="A4278" s="11" t="s">
        <v>4402</v>
      </c>
      <c r="B4278">
        <f t="shared" si="66"/>
        <v>4</v>
      </c>
      <c r="C4278" t="str">
        <f>IF(ISNA(VLOOKUP(A4278,words!$A$2:$A$236,1,FALSE)),"-","Normal")</f>
        <v>-</v>
      </c>
      <c r="D4278" t="str">
        <f>IF(ISNA(VLOOKUP(A4278,words_1k!$A$2:$A$1024,1,FALSE)),"-","1k")</f>
        <v>-</v>
      </c>
      <c r="E4278" t="str">
        <f>IF(ISNA(VLOOKUP(A4278,words_5k!$A$2:$A$5024,1,FALSE)),"-","5k")</f>
        <v>5k</v>
      </c>
    </row>
    <row r="4279" spans="1:5" ht="12" x14ac:dyDescent="0.15">
      <c r="A4279" s="11" t="s">
        <v>4403</v>
      </c>
      <c r="B4279">
        <f t="shared" si="66"/>
        <v>5</v>
      </c>
      <c r="C4279" t="str">
        <f>IF(ISNA(VLOOKUP(A4279,words!$A$2:$A$236,1,FALSE)),"-","Normal")</f>
        <v>-</v>
      </c>
      <c r="D4279" t="str">
        <f>IF(ISNA(VLOOKUP(A4279,words_1k!$A$2:$A$1024,1,FALSE)),"-","1k")</f>
        <v>-</v>
      </c>
      <c r="E4279" t="str">
        <f>IF(ISNA(VLOOKUP(A4279,words_5k!$A$2:$A$5024,1,FALSE)),"-","5k")</f>
        <v>5k</v>
      </c>
    </row>
    <row r="4280" spans="1:5" ht="12" x14ac:dyDescent="0.15">
      <c r="A4280" s="11" t="s">
        <v>4404</v>
      </c>
      <c r="B4280">
        <f t="shared" si="66"/>
        <v>4</v>
      </c>
      <c r="C4280" t="str">
        <f>IF(ISNA(VLOOKUP(A4280,words!$A$2:$A$236,1,FALSE)),"-","Normal")</f>
        <v>-</v>
      </c>
      <c r="D4280" t="str">
        <f>IF(ISNA(VLOOKUP(A4280,words_1k!$A$2:$A$1024,1,FALSE)),"-","1k")</f>
        <v>-</v>
      </c>
      <c r="E4280" t="str">
        <f>IF(ISNA(VLOOKUP(A4280,words_5k!$A$2:$A$5024,1,FALSE)),"-","5k")</f>
        <v>5k</v>
      </c>
    </row>
    <row r="4281" spans="1:5" ht="12" x14ac:dyDescent="0.15">
      <c r="A4281" s="11" t="s">
        <v>4405</v>
      </c>
      <c r="B4281">
        <f t="shared" si="66"/>
        <v>4</v>
      </c>
      <c r="C4281" t="str">
        <f>IF(ISNA(VLOOKUP(A4281,words!$A$2:$A$236,1,FALSE)),"-","Normal")</f>
        <v>-</v>
      </c>
      <c r="D4281" t="str">
        <f>IF(ISNA(VLOOKUP(A4281,words_1k!$A$2:$A$1024,1,FALSE)),"-","1k")</f>
        <v>-</v>
      </c>
      <c r="E4281" t="str">
        <f>IF(ISNA(VLOOKUP(A4281,words_5k!$A$2:$A$5024,1,FALSE)),"-","5k")</f>
        <v>5k</v>
      </c>
    </row>
    <row r="4282" spans="1:5" ht="12" x14ac:dyDescent="0.15">
      <c r="A4282" s="11" t="s">
        <v>4406</v>
      </c>
      <c r="B4282">
        <f t="shared" si="66"/>
        <v>5</v>
      </c>
      <c r="C4282" t="str">
        <f>IF(ISNA(VLOOKUP(A4282,words!$A$2:$A$236,1,FALSE)),"-","Normal")</f>
        <v>-</v>
      </c>
      <c r="D4282" t="str">
        <f>IF(ISNA(VLOOKUP(A4282,words_1k!$A$2:$A$1024,1,FALSE)),"-","1k")</f>
        <v>-</v>
      </c>
      <c r="E4282" t="str">
        <f>IF(ISNA(VLOOKUP(A4282,words_5k!$A$2:$A$5024,1,FALSE)),"-","5k")</f>
        <v>5k</v>
      </c>
    </row>
    <row r="4283" spans="1:5" ht="12" x14ac:dyDescent="0.15">
      <c r="A4283" s="11" t="s">
        <v>4407</v>
      </c>
      <c r="B4283">
        <f t="shared" si="66"/>
        <v>4</v>
      </c>
      <c r="C4283" t="str">
        <f>IF(ISNA(VLOOKUP(A4283,words!$A$2:$A$236,1,FALSE)),"-","Normal")</f>
        <v>-</v>
      </c>
      <c r="D4283" t="str">
        <f>IF(ISNA(VLOOKUP(A4283,words_1k!$A$2:$A$1024,1,FALSE)),"-","1k")</f>
        <v>-</v>
      </c>
      <c r="E4283" t="str">
        <f>IF(ISNA(VLOOKUP(A4283,words_5k!$A$2:$A$5024,1,FALSE)),"-","5k")</f>
        <v>5k</v>
      </c>
    </row>
    <row r="4284" spans="1:5" ht="12" x14ac:dyDescent="0.15">
      <c r="A4284" s="11" t="s">
        <v>4408</v>
      </c>
      <c r="B4284">
        <f t="shared" si="66"/>
        <v>6</v>
      </c>
      <c r="C4284" t="str">
        <f>IF(ISNA(VLOOKUP(A4284,words!$A$2:$A$236,1,FALSE)),"-","Normal")</f>
        <v>-</v>
      </c>
      <c r="D4284" t="str">
        <f>IF(ISNA(VLOOKUP(A4284,words_1k!$A$2:$A$1024,1,FALSE)),"-","1k")</f>
        <v>-</v>
      </c>
      <c r="E4284" t="str">
        <f>IF(ISNA(VLOOKUP(A4284,words_5k!$A$2:$A$5024,1,FALSE)),"-","5k")</f>
        <v>5k</v>
      </c>
    </row>
    <row r="4285" spans="1:5" ht="12" x14ac:dyDescent="0.15">
      <c r="A4285" s="11" t="s">
        <v>4409</v>
      </c>
      <c r="B4285">
        <f t="shared" si="66"/>
        <v>5</v>
      </c>
      <c r="C4285" t="str">
        <f>IF(ISNA(VLOOKUP(A4285,words!$A$2:$A$236,1,FALSE)),"-","Normal")</f>
        <v>-</v>
      </c>
      <c r="D4285" t="str">
        <f>IF(ISNA(VLOOKUP(A4285,words_1k!$A$2:$A$1024,1,FALSE)),"-","1k")</f>
        <v>-</v>
      </c>
      <c r="E4285" t="str">
        <f>IF(ISNA(VLOOKUP(A4285,words_5k!$A$2:$A$5024,1,FALSE)),"-","5k")</f>
        <v>5k</v>
      </c>
    </row>
    <row r="4286" spans="1:5" ht="12" x14ac:dyDescent="0.15">
      <c r="A4286" s="11" t="s">
        <v>4410</v>
      </c>
      <c r="B4286">
        <f t="shared" si="66"/>
        <v>5</v>
      </c>
      <c r="C4286" t="str">
        <f>IF(ISNA(VLOOKUP(A4286,words!$A$2:$A$236,1,FALSE)),"-","Normal")</f>
        <v>-</v>
      </c>
      <c r="D4286" t="str">
        <f>IF(ISNA(VLOOKUP(A4286,words_1k!$A$2:$A$1024,1,FALSE)),"-","1k")</f>
        <v>-</v>
      </c>
      <c r="E4286" t="str">
        <f>IF(ISNA(VLOOKUP(A4286,words_5k!$A$2:$A$5024,1,FALSE)),"-","5k")</f>
        <v>5k</v>
      </c>
    </row>
    <row r="4287" spans="1:5" ht="12" x14ac:dyDescent="0.15">
      <c r="A4287" s="11" t="s">
        <v>4411</v>
      </c>
      <c r="B4287">
        <f t="shared" si="66"/>
        <v>4</v>
      </c>
      <c r="C4287" t="str">
        <f>IF(ISNA(VLOOKUP(A4287,words!$A$2:$A$236,1,FALSE)),"-","Normal")</f>
        <v>-</v>
      </c>
      <c r="D4287" t="str">
        <f>IF(ISNA(VLOOKUP(A4287,words_1k!$A$2:$A$1024,1,FALSE)),"-","1k")</f>
        <v>-</v>
      </c>
      <c r="E4287" t="str">
        <f>IF(ISNA(VLOOKUP(A4287,words_5k!$A$2:$A$5024,1,FALSE)),"-","5k")</f>
        <v>5k</v>
      </c>
    </row>
    <row r="4288" spans="1:5" ht="12" x14ac:dyDescent="0.15">
      <c r="A4288" s="11" t="s">
        <v>4412</v>
      </c>
      <c r="B4288">
        <f t="shared" si="66"/>
        <v>3</v>
      </c>
      <c r="C4288" t="str">
        <f>IF(ISNA(VLOOKUP(A4288,words!$A$2:$A$236,1,FALSE)),"-","Normal")</f>
        <v>-</v>
      </c>
      <c r="D4288" t="str">
        <f>IF(ISNA(VLOOKUP(A4288,words_1k!$A$2:$A$1024,1,FALSE)),"-","1k")</f>
        <v>-</v>
      </c>
      <c r="E4288" t="str">
        <f>IF(ISNA(VLOOKUP(A4288,words_5k!$A$2:$A$5024,1,FALSE)),"-","5k")</f>
        <v>5k</v>
      </c>
    </row>
    <row r="4289" spans="1:5" ht="12" x14ac:dyDescent="0.15">
      <c r="A4289" s="11" t="s">
        <v>4413</v>
      </c>
      <c r="B4289">
        <f t="shared" si="66"/>
        <v>4</v>
      </c>
      <c r="C4289" t="str">
        <f>IF(ISNA(VLOOKUP(A4289,words!$A$2:$A$236,1,FALSE)),"-","Normal")</f>
        <v>-</v>
      </c>
      <c r="D4289" t="str">
        <f>IF(ISNA(VLOOKUP(A4289,words_1k!$A$2:$A$1024,1,FALSE)),"-","1k")</f>
        <v>-</v>
      </c>
      <c r="E4289" t="str">
        <f>IF(ISNA(VLOOKUP(A4289,words_5k!$A$2:$A$5024,1,FALSE)),"-","5k")</f>
        <v>5k</v>
      </c>
    </row>
    <row r="4290" spans="1:5" ht="12" x14ac:dyDescent="0.15">
      <c r="A4290" s="11" t="s">
        <v>4414</v>
      </c>
      <c r="B4290">
        <f t="shared" ref="B4290:B4353" si="67">LEN(A4290)</f>
        <v>7</v>
      </c>
      <c r="C4290" t="str">
        <f>IF(ISNA(VLOOKUP(A4290,words!$A$2:$A$236,1,FALSE)),"-","Normal")</f>
        <v>-</v>
      </c>
      <c r="D4290" t="str">
        <f>IF(ISNA(VLOOKUP(A4290,words_1k!$A$2:$A$1024,1,FALSE)),"-","1k")</f>
        <v>-</v>
      </c>
      <c r="E4290" t="str">
        <f>IF(ISNA(VLOOKUP(A4290,words_5k!$A$2:$A$5024,1,FALSE)),"-","5k")</f>
        <v>5k</v>
      </c>
    </row>
    <row r="4291" spans="1:5" ht="12" x14ac:dyDescent="0.15">
      <c r="A4291" s="11" t="s">
        <v>4415</v>
      </c>
      <c r="B4291">
        <f t="shared" si="67"/>
        <v>6</v>
      </c>
      <c r="C4291" t="str">
        <f>IF(ISNA(VLOOKUP(A4291,words!$A$2:$A$236,1,FALSE)),"-","Normal")</f>
        <v>-</v>
      </c>
      <c r="D4291" t="str">
        <f>IF(ISNA(VLOOKUP(A4291,words_1k!$A$2:$A$1024,1,FALSE)),"-","1k")</f>
        <v>-</v>
      </c>
      <c r="E4291" t="str">
        <f>IF(ISNA(VLOOKUP(A4291,words_5k!$A$2:$A$5024,1,FALSE)),"-","5k")</f>
        <v>5k</v>
      </c>
    </row>
    <row r="4292" spans="1:5" ht="12" x14ac:dyDescent="0.15">
      <c r="A4292" s="11" t="s">
        <v>4416</v>
      </c>
      <c r="B4292">
        <f t="shared" si="67"/>
        <v>4</v>
      </c>
      <c r="C4292" t="str">
        <f>IF(ISNA(VLOOKUP(A4292,words!$A$2:$A$236,1,FALSE)),"-","Normal")</f>
        <v>-</v>
      </c>
      <c r="D4292" t="str">
        <f>IF(ISNA(VLOOKUP(A4292,words_1k!$A$2:$A$1024,1,FALSE)),"-","1k")</f>
        <v>-</v>
      </c>
      <c r="E4292" t="str">
        <f>IF(ISNA(VLOOKUP(A4292,words_5k!$A$2:$A$5024,1,FALSE)),"-","5k")</f>
        <v>5k</v>
      </c>
    </row>
    <row r="4293" spans="1:5" ht="12" x14ac:dyDescent="0.15">
      <c r="A4293" s="11" t="s">
        <v>4417</v>
      </c>
      <c r="B4293">
        <f t="shared" si="67"/>
        <v>3</v>
      </c>
      <c r="C4293" t="str">
        <f>IF(ISNA(VLOOKUP(A4293,words!$A$2:$A$236,1,FALSE)),"-","Normal")</f>
        <v>-</v>
      </c>
      <c r="D4293" t="str">
        <f>IF(ISNA(VLOOKUP(A4293,words_1k!$A$2:$A$1024,1,FALSE)),"-","1k")</f>
        <v>-</v>
      </c>
      <c r="E4293" t="str">
        <f>IF(ISNA(VLOOKUP(A4293,words_5k!$A$2:$A$5024,1,FALSE)),"-","5k")</f>
        <v>5k</v>
      </c>
    </row>
    <row r="4294" spans="1:5" ht="12" x14ac:dyDescent="0.15">
      <c r="A4294" s="11" t="s">
        <v>4418</v>
      </c>
      <c r="B4294">
        <f t="shared" si="67"/>
        <v>4</v>
      </c>
      <c r="C4294" t="str">
        <f>IF(ISNA(VLOOKUP(A4294,words!$A$2:$A$236,1,FALSE)),"-","Normal")</f>
        <v>-</v>
      </c>
      <c r="D4294" t="str">
        <f>IF(ISNA(VLOOKUP(A4294,words_1k!$A$2:$A$1024,1,FALSE)),"-","1k")</f>
        <v>-</v>
      </c>
      <c r="E4294" t="str">
        <f>IF(ISNA(VLOOKUP(A4294,words_5k!$A$2:$A$5024,1,FALSE)),"-","5k")</f>
        <v>5k</v>
      </c>
    </row>
    <row r="4295" spans="1:5" ht="12" x14ac:dyDescent="0.15">
      <c r="A4295" s="11" t="s">
        <v>4419</v>
      </c>
      <c r="B4295">
        <f t="shared" si="67"/>
        <v>4</v>
      </c>
      <c r="C4295" t="str">
        <f>IF(ISNA(VLOOKUP(A4295,words!$A$2:$A$236,1,FALSE)),"-","Normal")</f>
        <v>-</v>
      </c>
      <c r="D4295" t="str">
        <f>IF(ISNA(VLOOKUP(A4295,words_1k!$A$2:$A$1024,1,FALSE)),"-","1k")</f>
        <v>-</v>
      </c>
      <c r="E4295" t="str">
        <f>IF(ISNA(VLOOKUP(A4295,words_5k!$A$2:$A$5024,1,FALSE)),"-","5k")</f>
        <v>5k</v>
      </c>
    </row>
    <row r="4296" spans="1:5" ht="12" x14ac:dyDescent="0.15">
      <c r="A4296" s="11" t="s">
        <v>4420</v>
      </c>
      <c r="B4296">
        <f t="shared" si="67"/>
        <v>3</v>
      </c>
      <c r="C4296" t="str">
        <f>IF(ISNA(VLOOKUP(A4296,words!$A$2:$A$236,1,FALSE)),"-","Normal")</f>
        <v>-</v>
      </c>
      <c r="D4296" t="str">
        <f>IF(ISNA(VLOOKUP(A4296,words_1k!$A$2:$A$1024,1,FALSE)),"-","1k")</f>
        <v>-</v>
      </c>
      <c r="E4296" t="str">
        <f>IF(ISNA(VLOOKUP(A4296,words_5k!$A$2:$A$5024,1,FALSE)),"-","5k")</f>
        <v>5k</v>
      </c>
    </row>
    <row r="4297" spans="1:5" ht="12" x14ac:dyDescent="0.15">
      <c r="A4297" s="11" t="s">
        <v>4421</v>
      </c>
      <c r="B4297">
        <f t="shared" si="67"/>
        <v>3</v>
      </c>
      <c r="C4297" t="str">
        <f>IF(ISNA(VLOOKUP(A4297,words!$A$2:$A$236,1,FALSE)),"-","Normal")</f>
        <v>-</v>
      </c>
      <c r="D4297" t="str">
        <f>IF(ISNA(VLOOKUP(A4297,words_1k!$A$2:$A$1024,1,FALSE)),"-","1k")</f>
        <v>-</v>
      </c>
      <c r="E4297" t="str">
        <f>IF(ISNA(VLOOKUP(A4297,words_5k!$A$2:$A$5024,1,FALSE)),"-","5k")</f>
        <v>5k</v>
      </c>
    </row>
    <row r="4298" spans="1:5" ht="12" x14ac:dyDescent="0.15">
      <c r="A4298" s="11" t="s">
        <v>4422</v>
      </c>
      <c r="B4298">
        <f t="shared" si="67"/>
        <v>4</v>
      </c>
      <c r="C4298" t="str">
        <f>IF(ISNA(VLOOKUP(A4298,words!$A$2:$A$236,1,FALSE)),"-","Normal")</f>
        <v>-</v>
      </c>
      <c r="D4298" t="str">
        <f>IF(ISNA(VLOOKUP(A4298,words_1k!$A$2:$A$1024,1,FALSE)),"-","1k")</f>
        <v>-</v>
      </c>
      <c r="E4298" t="str">
        <f>IF(ISNA(VLOOKUP(A4298,words_5k!$A$2:$A$5024,1,FALSE)),"-","5k")</f>
        <v>5k</v>
      </c>
    </row>
    <row r="4299" spans="1:5" ht="12" x14ac:dyDescent="0.15">
      <c r="A4299" s="11" t="s">
        <v>4423</v>
      </c>
      <c r="B4299">
        <f t="shared" si="67"/>
        <v>5</v>
      </c>
      <c r="C4299" t="str">
        <f>IF(ISNA(VLOOKUP(A4299,words!$A$2:$A$236,1,FALSE)),"-","Normal")</f>
        <v>-</v>
      </c>
      <c r="D4299" t="str">
        <f>IF(ISNA(VLOOKUP(A4299,words_1k!$A$2:$A$1024,1,FALSE)),"-","1k")</f>
        <v>-</v>
      </c>
      <c r="E4299" t="str">
        <f>IF(ISNA(VLOOKUP(A4299,words_5k!$A$2:$A$5024,1,FALSE)),"-","5k")</f>
        <v>5k</v>
      </c>
    </row>
    <row r="4300" spans="1:5" ht="12" x14ac:dyDescent="0.15">
      <c r="A4300" s="11" t="s">
        <v>4424</v>
      </c>
      <c r="B4300">
        <f t="shared" si="67"/>
        <v>4</v>
      </c>
      <c r="C4300" t="str">
        <f>IF(ISNA(VLOOKUP(A4300,words!$A$2:$A$236,1,FALSE)),"-","Normal")</f>
        <v>-</v>
      </c>
      <c r="D4300" t="str">
        <f>IF(ISNA(VLOOKUP(A4300,words_1k!$A$2:$A$1024,1,FALSE)),"-","1k")</f>
        <v>-</v>
      </c>
      <c r="E4300" t="str">
        <f>IF(ISNA(VLOOKUP(A4300,words_5k!$A$2:$A$5024,1,FALSE)),"-","5k")</f>
        <v>5k</v>
      </c>
    </row>
    <row r="4301" spans="1:5" ht="12" x14ac:dyDescent="0.15">
      <c r="A4301" s="11" t="s">
        <v>4425</v>
      </c>
      <c r="B4301">
        <f t="shared" si="67"/>
        <v>4</v>
      </c>
      <c r="C4301" t="str">
        <f>IF(ISNA(VLOOKUP(A4301,words!$A$2:$A$236,1,FALSE)),"-","Normal")</f>
        <v>-</v>
      </c>
      <c r="D4301" t="str">
        <f>IF(ISNA(VLOOKUP(A4301,words_1k!$A$2:$A$1024,1,FALSE)),"-","1k")</f>
        <v>-</v>
      </c>
      <c r="E4301" t="str">
        <f>IF(ISNA(VLOOKUP(A4301,words_5k!$A$2:$A$5024,1,FALSE)),"-","5k")</f>
        <v>5k</v>
      </c>
    </row>
    <row r="4302" spans="1:5" ht="12" x14ac:dyDescent="0.15">
      <c r="A4302" s="11" t="s">
        <v>4426</v>
      </c>
      <c r="B4302">
        <f t="shared" si="67"/>
        <v>4</v>
      </c>
      <c r="C4302" t="str">
        <f>IF(ISNA(VLOOKUP(A4302,words!$A$2:$A$236,1,FALSE)),"-","Normal")</f>
        <v>-</v>
      </c>
      <c r="D4302" t="str">
        <f>IF(ISNA(VLOOKUP(A4302,words_1k!$A$2:$A$1024,1,FALSE)),"-","1k")</f>
        <v>-</v>
      </c>
      <c r="E4302" t="str">
        <f>IF(ISNA(VLOOKUP(A4302,words_5k!$A$2:$A$5024,1,FALSE)),"-","5k")</f>
        <v>5k</v>
      </c>
    </row>
    <row r="4303" spans="1:5" ht="12" x14ac:dyDescent="0.15">
      <c r="A4303" s="11" t="s">
        <v>4427</v>
      </c>
      <c r="B4303">
        <f t="shared" si="67"/>
        <v>5</v>
      </c>
      <c r="C4303" t="str">
        <f>IF(ISNA(VLOOKUP(A4303,words!$A$2:$A$236,1,FALSE)),"-","Normal")</f>
        <v>-</v>
      </c>
      <c r="D4303" t="str">
        <f>IF(ISNA(VLOOKUP(A4303,words_1k!$A$2:$A$1024,1,FALSE)),"-","1k")</f>
        <v>-</v>
      </c>
      <c r="E4303" t="str">
        <f>IF(ISNA(VLOOKUP(A4303,words_5k!$A$2:$A$5024,1,FALSE)),"-","5k")</f>
        <v>5k</v>
      </c>
    </row>
    <row r="4304" spans="1:5" ht="12" x14ac:dyDescent="0.15">
      <c r="A4304" s="11" t="s">
        <v>4428</v>
      </c>
      <c r="B4304">
        <f t="shared" si="67"/>
        <v>2</v>
      </c>
      <c r="C4304" t="str">
        <f>IF(ISNA(VLOOKUP(A4304,words!$A$2:$A$236,1,FALSE)),"-","Normal")</f>
        <v>-</v>
      </c>
      <c r="D4304" t="str">
        <f>IF(ISNA(VLOOKUP(A4304,words_1k!$A$2:$A$1024,1,FALSE)),"-","1k")</f>
        <v>-</v>
      </c>
      <c r="E4304" t="str">
        <f>IF(ISNA(VLOOKUP(A4304,words_5k!$A$2:$A$5024,1,FALSE)),"-","5k")</f>
        <v>5k</v>
      </c>
    </row>
    <row r="4305" spans="1:5" ht="12" x14ac:dyDescent="0.15">
      <c r="A4305" s="11" t="s">
        <v>4429</v>
      </c>
      <c r="B4305">
        <f t="shared" si="67"/>
        <v>4</v>
      </c>
      <c r="C4305" t="str">
        <f>IF(ISNA(VLOOKUP(A4305,words!$A$2:$A$236,1,FALSE)),"-","Normal")</f>
        <v>-</v>
      </c>
      <c r="D4305" t="str">
        <f>IF(ISNA(VLOOKUP(A4305,words_1k!$A$2:$A$1024,1,FALSE)),"-","1k")</f>
        <v>-</v>
      </c>
      <c r="E4305" t="str">
        <f>IF(ISNA(VLOOKUP(A4305,words_5k!$A$2:$A$5024,1,FALSE)),"-","5k")</f>
        <v>5k</v>
      </c>
    </row>
    <row r="4306" spans="1:5" ht="12" x14ac:dyDescent="0.15">
      <c r="A4306" s="11" t="s">
        <v>4430</v>
      </c>
      <c r="B4306">
        <f t="shared" si="67"/>
        <v>6</v>
      </c>
      <c r="C4306" t="str">
        <f>IF(ISNA(VLOOKUP(A4306,words!$A$2:$A$236,1,FALSE)),"-","Normal")</f>
        <v>-</v>
      </c>
      <c r="D4306" t="str">
        <f>IF(ISNA(VLOOKUP(A4306,words_1k!$A$2:$A$1024,1,FALSE)),"-","1k")</f>
        <v>-</v>
      </c>
      <c r="E4306" t="str">
        <f>IF(ISNA(VLOOKUP(A4306,words_5k!$A$2:$A$5024,1,FALSE)),"-","5k")</f>
        <v>5k</v>
      </c>
    </row>
    <row r="4307" spans="1:5" ht="12" x14ac:dyDescent="0.15">
      <c r="A4307" s="11" t="s">
        <v>4431</v>
      </c>
      <c r="B4307">
        <f t="shared" si="67"/>
        <v>5</v>
      </c>
      <c r="C4307" t="str">
        <f>IF(ISNA(VLOOKUP(A4307,words!$A$2:$A$236,1,FALSE)),"-","Normal")</f>
        <v>-</v>
      </c>
      <c r="D4307" t="str">
        <f>IF(ISNA(VLOOKUP(A4307,words_1k!$A$2:$A$1024,1,FALSE)),"-","1k")</f>
        <v>-</v>
      </c>
      <c r="E4307" t="str">
        <f>IF(ISNA(VLOOKUP(A4307,words_5k!$A$2:$A$5024,1,FALSE)),"-","5k")</f>
        <v>5k</v>
      </c>
    </row>
    <row r="4308" spans="1:5" ht="12" x14ac:dyDescent="0.15">
      <c r="A4308" s="11" t="s">
        <v>4432</v>
      </c>
      <c r="B4308">
        <f t="shared" si="67"/>
        <v>2</v>
      </c>
      <c r="C4308" t="str">
        <f>IF(ISNA(VLOOKUP(A4308,words!$A$2:$A$236,1,FALSE)),"-","Normal")</f>
        <v>-</v>
      </c>
      <c r="D4308" t="str">
        <f>IF(ISNA(VLOOKUP(A4308,words_1k!$A$2:$A$1024,1,FALSE)),"-","1k")</f>
        <v>-</v>
      </c>
      <c r="E4308" t="str">
        <f>IF(ISNA(VLOOKUP(A4308,words_5k!$A$2:$A$5024,1,FALSE)),"-","5k")</f>
        <v>5k</v>
      </c>
    </row>
    <row r="4309" spans="1:5" ht="12" x14ac:dyDescent="0.15">
      <c r="A4309" s="11" t="s">
        <v>4433</v>
      </c>
      <c r="B4309">
        <f t="shared" si="67"/>
        <v>5</v>
      </c>
      <c r="C4309" t="str">
        <f>IF(ISNA(VLOOKUP(A4309,words!$A$2:$A$236,1,FALSE)),"-","Normal")</f>
        <v>-</v>
      </c>
      <c r="D4309" t="str">
        <f>IF(ISNA(VLOOKUP(A4309,words_1k!$A$2:$A$1024,1,FALSE)),"-","1k")</f>
        <v>-</v>
      </c>
      <c r="E4309" t="str">
        <f>IF(ISNA(VLOOKUP(A4309,words_5k!$A$2:$A$5024,1,FALSE)),"-","5k")</f>
        <v>5k</v>
      </c>
    </row>
    <row r="4310" spans="1:5" ht="12" x14ac:dyDescent="0.15">
      <c r="A4310" s="11" t="s">
        <v>4434</v>
      </c>
      <c r="B4310">
        <f t="shared" si="67"/>
        <v>4</v>
      </c>
      <c r="C4310" t="str">
        <f>IF(ISNA(VLOOKUP(A4310,words!$A$2:$A$236,1,FALSE)),"-","Normal")</f>
        <v>-</v>
      </c>
      <c r="D4310" t="str">
        <f>IF(ISNA(VLOOKUP(A4310,words_1k!$A$2:$A$1024,1,FALSE)),"-","1k")</f>
        <v>-</v>
      </c>
      <c r="E4310" t="str">
        <f>IF(ISNA(VLOOKUP(A4310,words_5k!$A$2:$A$5024,1,FALSE)),"-","5k")</f>
        <v>5k</v>
      </c>
    </row>
    <row r="4311" spans="1:5" ht="12" x14ac:dyDescent="0.15">
      <c r="A4311" s="11" t="s">
        <v>4435</v>
      </c>
      <c r="B4311">
        <f t="shared" si="67"/>
        <v>5</v>
      </c>
      <c r="C4311" t="str">
        <f>IF(ISNA(VLOOKUP(A4311,words!$A$2:$A$236,1,FALSE)),"-","Normal")</f>
        <v>-</v>
      </c>
      <c r="D4311" t="str">
        <f>IF(ISNA(VLOOKUP(A4311,words_1k!$A$2:$A$1024,1,FALSE)),"-","1k")</f>
        <v>-</v>
      </c>
      <c r="E4311" t="str">
        <f>IF(ISNA(VLOOKUP(A4311,words_5k!$A$2:$A$5024,1,FALSE)),"-","5k")</f>
        <v>5k</v>
      </c>
    </row>
    <row r="4312" spans="1:5" ht="12" x14ac:dyDescent="0.15">
      <c r="A4312" s="11" t="s">
        <v>4436</v>
      </c>
      <c r="B4312">
        <f t="shared" si="67"/>
        <v>5</v>
      </c>
      <c r="C4312" t="str">
        <f>IF(ISNA(VLOOKUP(A4312,words!$A$2:$A$236,1,FALSE)),"-","Normal")</f>
        <v>-</v>
      </c>
      <c r="D4312" t="str">
        <f>IF(ISNA(VLOOKUP(A4312,words_1k!$A$2:$A$1024,1,FALSE)),"-","1k")</f>
        <v>-</v>
      </c>
      <c r="E4312" t="str">
        <f>IF(ISNA(VLOOKUP(A4312,words_5k!$A$2:$A$5024,1,FALSE)),"-","5k")</f>
        <v>5k</v>
      </c>
    </row>
    <row r="4313" spans="1:5" ht="12" x14ac:dyDescent="0.15">
      <c r="A4313" s="11" t="s">
        <v>4437</v>
      </c>
      <c r="B4313">
        <f t="shared" si="67"/>
        <v>5</v>
      </c>
      <c r="C4313" t="str">
        <f>IF(ISNA(VLOOKUP(A4313,words!$A$2:$A$236,1,FALSE)),"-","Normal")</f>
        <v>-</v>
      </c>
      <c r="D4313" t="str">
        <f>IF(ISNA(VLOOKUP(A4313,words_1k!$A$2:$A$1024,1,FALSE)),"-","1k")</f>
        <v>-</v>
      </c>
      <c r="E4313" t="str">
        <f>IF(ISNA(VLOOKUP(A4313,words_5k!$A$2:$A$5024,1,FALSE)),"-","5k")</f>
        <v>5k</v>
      </c>
    </row>
    <row r="4314" spans="1:5" ht="12" x14ac:dyDescent="0.15">
      <c r="A4314" s="11" t="s">
        <v>4438</v>
      </c>
      <c r="B4314">
        <f t="shared" si="67"/>
        <v>4</v>
      </c>
      <c r="C4314" t="str">
        <f>IF(ISNA(VLOOKUP(A4314,words!$A$2:$A$236,1,FALSE)),"-","Normal")</f>
        <v>-</v>
      </c>
      <c r="D4314" t="str">
        <f>IF(ISNA(VLOOKUP(A4314,words_1k!$A$2:$A$1024,1,FALSE)),"-","1k")</f>
        <v>-</v>
      </c>
      <c r="E4314" t="str">
        <f>IF(ISNA(VLOOKUP(A4314,words_5k!$A$2:$A$5024,1,FALSE)),"-","5k")</f>
        <v>5k</v>
      </c>
    </row>
    <row r="4315" spans="1:5" ht="12" x14ac:dyDescent="0.15">
      <c r="A4315" s="11" t="s">
        <v>4439</v>
      </c>
      <c r="B4315">
        <f t="shared" si="67"/>
        <v>4</v>
      </c>
      <c r="C4315" t="str">
        <f>IF(ISNA(VLOOKUP(A4315,words!$A$2:$A$236,1,FALSE)),"-","Normal")</f>
        <v>-</v>
      </c>
      <c r="D4315" t="str">
        <f>IF(ISNA(VLOOKUP(A4315,words_1k!$A$2:$A$1024,1,FALSE)),"-","1k")</f>
        <v>-</v>
      </c>
      <c r="E4315" t="str">
        <f>IF(ISNA(VLOOKUP(A4315,words_5k!$A$2:$A$5024,1,FALSE)),"-","5k")</f>
        <v>5k</v>
      </c>
    </row>
    <row r="4316" spans="1:5" ht="12" x14ac:dyDescent="0.15">
      <c r="A4316" s="11" t="s">
        <v>4440</v>
      </c>
      <c r="B4316">
        <f t="shared" si="67"/>
        <v>5</v>
      </c>
      <c r="C4316" t="str">
        <f>IF(ISNA(VLOOKUP(A4316,words!$A$2:$A$236,1,FALSE)),"-","Normal")</f>
        <v>-</v>
      </c>
      <c r="D4316" t="str">
        <f>IF(ISNA(VLOOKUP(A4316,words_1k!$A$2:$A$1024,1,FALSE)),"-","1k")</f>
        <v>-</v>
      </c>
      <c r="E4316" t="str">
        <f>IF(ISNA(VLOOKUP(A4316,words_5k!$A$2:$A$5024,1,FALSE)),"-","5k")</f>
        <v>5k</v>
      </c>
    </row>
    <row r="4317" spans="1:5" ht="12" x14ac:dyDescent="0.15">
      <c r="A4317" s="11" t="s">
        <v>4441</v>
      </c>
      <c r="B4317">
        <f t="shared" si="67"/>
        <v>6</v>
      </c>
      <c r="C4317" t="str">
        <f>IF(ISNA(VLOOKUP(A4317,words!$A$2:$A$236,1,FALSE)),"-","Normal")</f>
        <v>-</v>
      </c>
      <c r="D4317" t="str">
        <f>IF(ISNA(VLOOKUP(A4317,words_1k!$A$2:$A$1024,1,FALSE)),"-","1k")</f>
        <v>-</v>
      </c>
      <c r="E4317" t="str">
        <f>IF(ISNA(VLOOKUP(A4317,words_5k!$A$2:$A$5024,1,FALSE)),"-","5k")</f>
        <v>5k</v>
      </c>
    </row>
    <row r="4318" spans="1:5" ht="12" x14ac:dyDescent="0.15">
      <c r="A4318" s="11" t="s">
        <v>4442</v>
      </c>
      <c r="B4318">
        <f t="shared" si="67"/>
        <v>5</v>
      </c>
      <c r="C4318" t="str">
        <f>IF(ISNA(VLOOKUP(A4318,words!$A$2:$A$236,1,FALSE)),"-","Normal")</f>
        <v>-</v>
      </c>
      <c r="D4318" t="str">
        <f>IF(ISNA(VLOOKUP(A4318,words_1k!$A$2:$A$1024,1,FALSE)),"-","1k")</f>
        <v>-</v>
      </c>
      <c r="E4318" t="str">
        <f>IF(ISNA(VLOOKUP(A4318,words_5k!$A$2:$A$5024,1,FALSE)),"-","5k")</f>
        <v>5k</v>
      </c>
    </row>
    <row r="4319" spans="1:5" ht="12" x14ac:dyDescent="0.15">
      <c r="A4319" s="11" t="s">
        <v>4443</v>
      </c>
      <c r="B4319">
        <f t="shared" si="67"/>
        <v>6</v>
      </c>
      <c r="C4319" t="str">
        <f>IF(ISNA(VLOOKUP(A4319,words!$A$2:$A$236,1,FALSE)),"-","Normal")</f>
        <v>-</v>
      </c>
      <c r="D4319" t="str">
        <f>IF(ISNA(VLOOKUP(A4319,words_1k!$A$2:$A$1024,1,FALSE)),"-","1k")</f>
        <v>-</v>
      </c>
      <c r="E4319" t="str">
        <f>IF(ISNA(VLOOKUP(A4319,words_5k!$A$2:$A$5024,1,FALSE)),"-","5k")</f>
        <v>5k</v>
      </c>
    </row>
    <row r="4320" spans="1:5" ht="12" x14ac:dyDescent="0.15">
      <c r="A4320" s="11" t="s">
        <v>4444</v>
      </c>
      <c r="B4320">
        <f t="shared" si="67"/>
        <v>5</v>
      </c>
      <c r="C4320" t="str">
        <f>IF(ISNA(VLOOKUP(A4320,words!$A$2:$A$236,1,FALSE)),"-","Normal")</f>
        <v>-</v>
      </c>
      <c r="D4320" t="str">
        <f>IF(ISNA(VLOOKUP(A4320,words_1k!$A$2:$A$1024,1,FALSE)),"-","1k")</f>
        <v>-</v>
      </c>
      <c r="E4320" t="str">
        <f>IF(ISNA(VLOOKUP(A4320,words_5k!$A$2:$A$5024,1,FALSE)),"-","5k")</f>
        <v>5k</v>
      </c>
    </row>
    <row r="4321" spans="1:5" ht="12" x14ac:dyDescent="0.15">
      <c r="A4321" s="11" t="s">
        <v>4445</v>
      </c>
      <c r="B4321">
        <f t="shared" si="67"/>
        <v>5</v>
      </c>
      <c r="C4321" t="str">
        <f>IF(ISNA(VLOOKUP(A4321,words!$A$2:$A$236,1,FALSE)),"-","Normal")</f>
        <v>-</v>
      </c>
      <c r="D4321" t="str">
        <f>IF(ISNA(VLOOKUP(A4321,words_1k!$A$2:$A$1024,1,FALSE)),"-","1k")</f>
        <v>-</v>
      </c>
      <c r="E4321" t="str">
        <f>IF(ISNA(VLOOKUP(A4321,words_5k!$A$2:$A$5024,1,FALSE)),"-","5k")</f>
        <v>5k</v>
      </c>
    </row>
    <row r="4322" spans="1:5" ht="12" x14ac:dyDescent="0.15">
      <c r="A4322" s="11" t="s">
        <v>4446</v>
      </c>
      <c r="B4322">
        <f t="shared" si="67"/>
        <v>4</v>
      </c>
      <c r="C4322" t="str">
        <f>IF(ISNA(VLOOKUP(A4322,words!$A$2:$A$236,1,FALSE)),"-","Normal")</f>
        <v>-</v>
      </c>
      <c r="D4322" t="str">
        <f>IF(ISNA(VLOOKUP(A4322,words_1k!$A$2:$A$1024,1,FALSE)),"-","1k")</f>
        <v>-</v>
      </c>
      <c r="E4322" t="str">
        <f>IF(ISNA(VLOOKUP(A4322,words_5k!$A$2:$A$5024,1,FALSE)),"-","5k")</f>
        <v>5k</v>
      </c>
    </row>
    <row r="4323" spans="1:5" ht="12" x14ac:dyDescent="0.15">
      <c r="A4323" s="11" t="s">
        <v>4447</v>
      </c>
      <c r="B4323">
        <f t="shared" si="67"/>
        <v>5</v>
      </c>
      <c r="C4323" t="str">
        <f>IF(ISNA(VLOOKUP(A4323,words!$A$2:$A$236,1,FALSE)),"-","Normal")</f>
        <v>-</v>
      </c>
      <c r="D4323" t="str">
        <f>IF(ISNA(VLOOKUP(A4323,words_1k!$A$2:$A$1024,1,FALSE)),"-","1k")</f>
        <v>-</v>
      </c>
      <c r="E4323" t="str">
        <f>IF(ISNA(VLOOKUP(A4323,words_5k!$A$2:$A$5024,1,FALSE)),"-","5k")</f>
        <v>5k</v>
      </c>
    </row>
    <row r="4324" spans="1:5" ht="12" x14ac:dyDescent="0.15">
      <c r="A4324" s="11" t="s">
        <v>4448</v>
      </c>
      <c r="B4324">
        <f t="shared" si="67"/>
        <v>5</v>
      </c>
      <c r="C4324" t="str">
        <f>IF(ISNA(VLOOKUP(A4324,words!$A$2:$A$236,1,FALSE)),"-","Normal")</f>
        <v>-</v>
      </c>
      <c r="D4324" t="str">
        <f>IF(ISNA(VLOOKUP(A4324,words_1k!$A$2:$A$1024,1,FALSE)),"-","1k")</f>
        <v>-</v>
      </c>
      <c r="E4324" t="str">
        <f>IF(ISNA(VLOOKUP(A4324,words_5k!$A$2:$A$5024,1,FALSE)),"-","5k")</f>
        <v>5k</v>
      </c>
    </row>
    <row r="4325" spans="1:5" ht="12" x14ac:dyDescent="0.15">
      <c r="A4325" s="11" t="s">
        <v>4449</v>
      </c>
      <c r="B4325">
        <f t="shared" si="67"/>
        <v>4</v>
      </c>
      <c r="C4325" t="str">
        <f>IF(ISNA(VLOOKUP(A4325,words!$A$2:$A$236,1,FALSE)),"-","Normal")</f>
        <v>-</v>
      </c>
      <c r="D4325" t="str">
        <f>IF(ISNA(VLOOKUP(A4325,words_1k!$A$2:$A$1024,1,FALSE)),"-","1k")</f>
        <v>-</v>
      </c>
      <c r="E4325" t="str">
        <f>IF(ISNA(VLOOKUP(A4325,words_5k!$A$2:$A$5024,1,FALSE)),"-","5k")</f>
        <v>5k</v>
      </c>
    </row>
    <row r="4326" spans="1:5" ht="12" x14ac:dyDescent="0.15">
      <c r="A4326" s="11" t="s">
        <v>4450</v>
      </c>
      <c r="B4326">
        <f t="shared" si="67"/>
        <v>4</v>
      </c>
      <c r="C4326" t="str">
        <f>IF(ISNA(VLOOKUP(A4326,words!$A$2:$A$236,1,FALSE)),"-","Normal")</f>
        <v>-</v>
      </c>
      <c r="D4326" t="str">
        <f>IF(ISNA(VLOOKUP(A4326,words_1k!$A$2:$A$1024,1,FALSE)),"-","1k")</f>
        <v>-</v>
      </c>
      <c r="E4326" t="str">
        <f>IF(ISNA(VLOOKUP(A4326,words_5k!$A$2:$A$5024,1,FALSE)),"-","5k")</f>
        <v>5k</v>
      </c>
    </row>
    <row r="4327" spans="1:5" ht="12" x14ac:dyDescent="0.15">
      <c r="A4327" s="11" t="s">
        <v>4451</v>
      </c>
      <c r="B4327">
        <f t="shared" si="67"/>
        <v>5</v>
      </c>
      <c r="C4327" t="str">
        <f>IF(ISNA(VLOOKUP(A4327,words!$A$2:$A$236,1,FALSE)),"-","Normal")</f>
        <v>-</v>
      </c>
      <c r="D4327" t="str">
        <f>IF(ISNA(VLOOKUP(A4327,words_1k!$A$2:$A$1024,1,FALSE)),"-","1k")</f>
        <v>-</v>
      </c>
      <c r="E4327" t="str">
        <f>IF(ISNA(VLOOKUP(A4327,words_5k!$A$2:$A$5024,1,FALSE)),"-","5k")</f>
        <v>5k</v>
      </c>
    </row>
    <row r="4328" spans="1:5" ht="12" x14ac:dyDescent="0.15">
      <c r="A4328" s="11" t="s">
        <v>4452</v>
      </c>
      <c r="B4328">
        <f t="shared" si="67"/>
        <v>4</v>
      </c>
      <c r="C4328" t="str">
        <f>IF(ISNA(VLOOKUP(A4328,words!$A$2:$A$236,1,FALSE)),"-","Normal")</f>
        <v>-</v>
      </c>
      <c r="D4328" t="str">
        <f>IF(ISNA(VLOOKUP(A4328,words_1k!$A$2:$A$1024,1,FALSE)),"-","1k")</f>
        <v>-</v>
      </c>
      <c r="E4328" t="str">
        <f>IF(ISNA(VLOOKUP(A4328,words_5k!$A$2:$A$5024,1,FALSE)),"-","5k")</f>
        <v>5k</v>
      </c>
    </row>
    <row r="4329" spans="1:5" ht="12" x14ac:dyDescent="0.15">
      <c r="A4329" s="11" t="s">
        <v>4453</v>
      </c>
      <c r="B4329">
        <f t="shared" si="67"/>
        <v>5</v>
      </c>
      <c r="C4329" t="str">
        <f>IF(ISNA(VLOOKUP(A4329,words!$A$2:$A$236,1,FALSE)),"-","Normal")</f>
        <v>-</v>
      </c>
      <c r="D4329" t="str">
        <f>IF(ISNA(VLOOKUP(A4329,words_1k!$A$2:$A$1024,1,FALSE)),"-","1k")</f>
        <v>-</v>
      </c>
      <c r="E4329" t="str">
        <f>IF(ISNA(VLOOKUP(A4329,words_5k!$A$2:$A$5024,1,FALSE)),"-","5k")</f>
        <v>5k</v>
      </c>
    </row>
    <row r="4330" spans="1:5" ht="12" x14ac:dyDescent="0.15">
      <c r="A4330" s="11" t="s">
        <v>4454</v>
      </c>
      <c r="B4330">
        <f t="shared" si="67"/>
        <v>6</v>
      </c>
      <c r="C4330" t="str">
        <f>IF(ISNA(VLOOKUP(A4330,words!$A$2:$A$236,1,FALSE)),"-","Normal")</f>
        <v>-</v>
      </c>
      <c r="D4330" t="str">
        <f>IF(ISNA(VLOOKUP(A4330,words_1k!$A$2:$A$1024,1,FALSE)),"-","1k")</f>
        <v>-</v>
      </c>
      <c r="E4330" t="str">
        <f>IF(ISNA(VLOOKUP(A4330,words_5k!$A$2:$A$5024,1,FALSE)),"-","5k")</f>
        <v>5k</v>
      </c>
    </row>
    <row r="4331" spans="1:5" ht="12" x14ac:dyDescent="0.15">
      <c r="A4331" s="11" t="s">
        <v>4455</v>
      </c>
      <c r="B4331">
        <f t="shared" si="67"/>
        <v>5</v>
      </c>
      <c r="C4331" t="str">
        <f>IF(ISNA(VLOOKUP(A4331,words!$A$2:$A$236,1,FALSE)),"-","Normal")</f>
        <v>-</v>
      </c>
      <c r="D4331" t="str">
        <f>IF(ISNA(VLOOKUP(A4331,words_1k!$A$2:$A$1024,1,FALSE)),"-","1k")</f>
        <v>-</v>
      </c>
      <c r="E4331" t="str">
        <f>IF(ISNA(VLOOKUP(A4331,words_5k!$A$2:$A$5024,1,FALSE)),"-","5k")</f>
        <v>5k</v>
      </c>
    </row>
    <row r="4332" spans="1:5" ht="12" x14ac:dyDescent="0.15">
      <c r="A4332" s="11" t="s">
        <v>4456</v>
      </c>
      <c r="B4332">
        <f t="shared" si="67"/>
        <v>2</v>
      </c>
      <c r="C4332" t="str">
        <f>IF(ISNA(VLOOKUP(A4332,words!$A$2:$A$236,1,FALSE)),"-","Normal")</f>
        <v>-</v>
      </c>
      <c r="D4332" t="str">
        <f>IF(ISNA(VLOOKUP(A4332,words_1k!$A$2:$A$1024,1,FALSE)),"-","1k")</f>
        <v>-</v>
      </c>
      <c r="E4332" t="str">
        <f>IF(ISNA(VLOOKUP(A4332,words_5k!$A$2:$A$5024,1,FALSE)),"-","5k")</f>
        <v>5k</v>
      </c>
    </row>
    <row r="4333" spans="1:5" ht="12" x14ac:dyDescent="0.15">
      <c r="A4333" s="11" t="s">
        <v>4457</v>
      </c>
      <c r="B4333">
        <f t="shared" si="67"/>
        <v>5</v>
      </c>
      <c r="C4333" t="str">
        <f>IF(ISNA(VLOOKUP(A4333,words!$A$2:$A$236,1,FALSE)),"-","Normal")</f>
        <v>-</v>
      </c>
      <c r="D4333" t="str">
        <f>IF(ISNA(VLOOKUP(A4333,words_1k!$A$2:$A$1024,1,FALSE)),"-","1k")</f>
        <v>-</v>
      </c>
      <c r="E4333" t="str">
        <f>IF(ISNA(VLOOKUP(A4333,words_5k!$A$2:$A$5024,1,FALSE)),"-","5k")</f>
        <v>5k</v>
      </c>
    </row>
    <row r="4334" spans="1:5" ht="12" x14ac:dyDescent="0.15">
      <c r="A4334" s="11" t="s">
        <v>4458</v>
      </c>
      <c r="B4334">
        <f t="shared" si="67"/>
        <v>6</v>
      </c>
      <c r="C4334" t="str">
        <f>IF(ISNA(VLOOKUP(A4334,words!$A$2:$A$236,1,FALSE)),"-","Normal")</f>
        <v>-</v>
      </c>
      <c r="D4334" t="str">
        <f>IF(ISNA(VLOOKUP(A4334,words_1k!$A$2:$A$1024,1,FALSE)),"-","1k")</f>
        <v>-</v>
      </c>
      <c r="E4334" t="str">
        <f>IF(ISNA(VLOOKUP(A4334,words_5k!$A$2:$A$5024,1,FALSE)),"-","5k")</f>
        <v>5k</v>
      </c>
    </row>
    <row r="4335" spans="1:5" ht="12" x14ac:dyDescent="0.15">
      <c r="A4335" s="11" t="s">
        <v>4459</v>
      </c>
      <c r="B4335">
        <f t="shared" si="67"/>
        <v>4</v>
      </c>
      <c r="C4335" t="str">
        <f>IF(ISNA(VLOOKUP(A4335,words!$A$2:$A$236,1,FALSE)),"-","Normal")</f>
        <v>-</v>
      </c>
      <c r="D4335" t="str">
        <f>IF(ISNA(VLOOKUP(A4335,words_1k!$A$2:$A$1024,1,FALSE)),"-","1k")</f>
        <v>-</v>
      </c>
      <c r="E4335" t="str">
        <f>IF(ISNA(VLOOKUP(A4335,words_5k!$A$2:$A$5024,1,FALSE)),"-","5k")</f>
        <v>5k</v>
      </c>
    </row>
    <row r="4336" spans="1:5" ht="12" x14ac:dyDescent="0.15">
      <c r="A4336" s="11" t="s">
        <v>4460</v>
      </c>
      <c r="B4336">
        <f t="shared" si="67"/>
        <v>5</v>
      </c>
      <c r="C4336" t="str">
        <f>IF(ISNA(VLOOKUP(A4336,words!$A$2:$A$236,1,FALSE)),"-","Normal")</f>
        <v>-</v>
      </c>
      <c r="D4336" t="str">
        <f>IF(ISNA(VLOOKUP(A4336,words_1k!$A$2:$A$1024,1,FALSE)),"-","1k")</f>
        <v>-</v>
      </c>
      <c r="E4336" t="str">
        <f>IF(ISNA(VLOOKUP(A4336,words_5k!$A$2:$A$5024,1,FALSE)),"-","5k")</f>
        <v>5k</v>
      </c>
    </row>
    <row r="4337" spans="1:5" ht="12" x14ac:dyDescent="0.15">
      <c r="A4337" s="11" t="s">
        <v>4461</v>
      </c>
      <c r="B4337">
        <f t="shared" si="67"/>
        <v>5</v>
      </c>
      <c r="C4337" t="str">
        <f>IF(ISNA(VLOOKUP(A4337,words!$A$2:$A$236,1,FALSE)),"-","Normal")</f>
        <v>-</v>
      </c>
      <c r="D4337" t="str">
        <f>IF(ISNA(VLOOKUP(A4337,words_1k!$A$2:$A$1024,1,FALSE)),"-","1k")</f>
        <v>-</v>
      </c>
      <c r="E4337" t="str">
        <f>IF(ISNA(VLOOKUP(A4337,words_5k!$A$2:$A$5024,1,FALSE)),"-","5k")</f>
        <v>5k</v>
      </c>
    </row>
    <row r="4338" spans="1:5" ht="12" x14ac:dyDescent="0.15">
      <c r="A4338" s="11" t="s">
        <v>4462</v>
      </c>
      <c r="B4338">
        <f t="shared" si="67"/>
        <v>5</v>
      </c>
      <c r="C4338" t="str">
        <f>IF(ISNA(VLOOKUP(A4338,words!$A$2:$A$236,1,FALSE)),"-","Normal")</f>
        <v>-</v>
      </c>
      <c r="D4338" t="str">
        <f>IF(ISNA(VLOOKUP(A4338,words_1k!$A$2:$A$1024,1,FALSE)),"-","1k")</f>
        <v>-</v>
      </c>
      <c r="E4338" t="str">
        <f>IF(ISNA(VLOOKUP(A4338,words_5k!$A$2:$A$5024,1,FALSE)),"-","5k")</f>
        <v>5k</v>
      </c>
    </row>
    <row r="4339" spans="1:5" ht="12" x14ac:dyDescent="0.15">
      <c r="A4339" s="11" t="s">
        <v>4463</v>
      </c>
      <c r="B4339">
        <f t="shared" si="67"/>
        <v>4</v>
      </c>
      <c r="C4339" t="str">
        <f>IF(ISNA(VLOOKUP(A4339,words!$A$2:$A$236,1,FALSE)),"-","Normal")</f>
        <v>-</v>
      </c>
      <c r="D4339" t="str">
        <f>IF(ISNA(VLOOKUP(A4339,words_1k!$A$2:$A$1024,1,FALSE)),"-","1k")</f>
        <v>-</v>
      </c>
      <c r="E4339" t="str">
        <f>IF(ISNA(VLOOKUP(A4339,words_5k!$A$2:$A$5024,1,FALSE)),"-","5k")</f>
        <v>5k</v>
      </c>
    </row>
    <row r="4340" spans="1:5" ht="12" x14ac:dyDescent="0.15">
      <c r="A4340" s="11" t="s">
        <v>4464</v>
      </c>
      <c r="B4340">
        <f t="shared" si="67"/>
        <v>6</v>
      </c>
      <c r="C4340" t="str">
        <f>IF(ISNA(VLOOKUP(A4340,words!$A$2:$A$236,1,FALSE)),"-","Normal")</f>
        <v>-</v>
      </c>
      <c r="D4340" t="str">
        <f>IF(ISNA(VLOOKUP(A4340,words_1k!$A$2:$A$1024,1,FALSE)),"-","1k")</f>
        <v>-</v>
      </c>
      <c r="E4340" t="str">
        <f>IF(ISNA(VLOOKUP(A4340,words_5k!$A$2:$A$5024,1,FALSE)),"-","5k")</f>
        <v>5k</v>
      </c>
    </row>
    <row r="4341" spans="1:5" ht="12" x14ac:dyDescent="0.15">
      <c r="A4341" s="11" t="s">
        <v>4465</v>
      </c>
      <c r="B4341">
        <f t="shared" si="67"/>
        <v>5</v>
      </c>
      <c r="C4341" t="str">
        <f>IF(ISNA(VLOOKUP(A4341,words!$A$2:$A$236,1,FALSE)),"-","Normal")</f>
        <v>-</v>
      </c>
      <c r="D4341" t="str">
        <f>IF(ISNA(VLOOKUP(A4341,words_1k!$A$2:$A$1024,1,FALSE)),"-","1k")</f>
        <v>-</v>
      </c>
      <c r="E4341" t="str">
        <f>IF(ISNA(VLOOKUP(A4341,words_5k!$A$2:$A$5024,1,FALSE)),"-","5k")</f>
        <v>5k</v>
      </c>
    </row>
    <row r="4342" spans="1:5" ht="12" x14ac:dyDescent="0.15">
      <c r="A4342" s="11" t="s">
        <v>4466</v>
      </c>
      <c r="B4342">
        <f t="shared" si="67"/>
        <v>4</v>
      </c>
      <c r="C4342" t="str">
        <f>IF(ISNA(VLOOKUP(A4342,words!$A$2:$A$236,1,FALSE)),"-","Normal")</f>
        <v>-</v>
      </c>
      <c r="D4342" t="str">
        <f>IF(ISNA(VLOOKUP(A4342,words_1k!$A$2:$A$1024,1,FALSE)),"-","1k")</f>
        <v>-</v>
      </c>
      <c r="E4342" t="str">
        <f>IF(ISNA(VLOOKUP(A4342,words_5k!$A$2:$A$5024,1,FALSE)),"-","5k")</f>
        <v>5k</v>
      </c>
    </row>
    <row r="4343" spans="1:5" ht="12" x14ac:dyDescent="0.15">
      <c r="A4343" s="11" t="s">
        <v>4467</v>
      </c>
      <c r="B4343">
        <f t="shared" si="67"/>
        <v>5</v>
      </c>
      <c r="C4343" t="str">
        <f>IF(ISNA(VLOOKUP(A4343,words!$A$2:$A$236,1,FALSE)),"-","Normal")</f>
        <v>-</v>
      </c>
      <c r="D4343" t="str">
        <f>IF(ISNA(VLOOKUP(A4343,words_1k!$A$2:$A$1024,1,FALSE)),"-","1k")</f>
        <v>-</v>
      </c>
      <c r="E4343" t="str">
        <f>IF(ISNA(VLOOKUP(A4343,words_5k!$A$2:$A$5024,1,FALSE)),"-","5k")</f>
        <v>5k</v>
      </c>
    </row>
    <row r="4344" spans="1:5" ht="12" x14ac:dyDescent="0.15">
      <c r="A4344" s="11" t="s">
        <v>4468</v>
      </c>
      <c r="B4344">
        <f t="shared" si="67"/>
        <v>6</v>
      </c>
      <c r="C4344" t="str">
        <f>IF(ISNA(VLOOKUP(A4344,words!$A$2:$A$236,1,FALSE)),"-","Normal")</f>
        <v>-</v>
      </c>
      <c r="D4344" t="str">
        <f>IF(ISNA(VLOOKUP(A4344,words_1k!$A$2:$A$1024,1,FALSE)),"-","1k")</f>
        <v>-</v>
      </c>
      <c r="E4344" t="str">
        <f>IF(ISNA(VLOOKUP(A4344,words_5k!$A$2:$A$5024,1,FALSE)),"-","5k")</f>
        <v>5k</v>
      </c>
    </row>
    <row r="4345" spans="1:5" ht="12" x14ac:dyDescent="0.15">
      <c r="A4345" s="11" t="s">
        <v>4469</v>
      </c>
      <c r="B4345">
        <f t="shared" si="67"/>
        <v>3</v>
      </c>
      <c r="C4345" t="str">
        <f>IF(ISNA(VLOOKUP(A4345,words!$A$2:$A$236,1,FALSE)),"-","Normal")</f>
        <v>-</v>
      </c>
      <c r="D4345" t="str">
        <f>IF(ISNA(VLOOKUP(A4345,words_1k!$A$2:$A$1024,1,FALSE)),"-","1k")</f>
        <v>-</v>
      </c>
      <c r="E4345" t="str">
        <f>IF(ISNA(VLOOKUP(A4345,words_5k!$A$2:$A$5024,1,FALSE)),"-","5k")</f>
        <v>5k</v>
      </c>
    </row>
    <row r="4346" spans="1:5" ht="12" x14ac:dyDescent="0.15">
      <c r="A4346" s="11" t="s">
        <v>4470</v>
      </c>
      <c r="B4346">
        <f t="shared" si="67"/>
        <v>6</v>
      </c>
      <c r="C4346" t="str">
        <f>IF(ISNA(VLOOKUP(A4346,words!$A$2:$A$236,1,FALSE)),"-","Normal")</f>
        <v>-</v>
      </c>
      <c r="D4346" t="str">
        <f>IF(ISNA(VLOOKUP(A4346,words_1k!$A$2:$A$1024,1,FALSE)),"-","1k")</f>
        <v>-</v>
      </c>
      <c r="E4346" t="str">
        <f>IF(ISNA(VLOOKUP(A4346,words_5k!$A$2:$A$5024,1,FALSE)),"-","5k")</f>
        <v>5k</v>
      </c>
    </row>
    <row r="4347" spans="1:5" ht="12" x14ac:dyDescent="0.15">
      <c r="A4347" s="11" t="s">
        <v>4471</v>
      </c>
      <c r="B4347">
        <f t="shared" si="67"/>
        <v>5</v>
      </c>
      <c r="C4347" t="str">
        <f>IF(ISNA(VLOOKUP(A4347,words!$A$2:$A$236,1,FALSE)),"-","Normal")</f>
        <v>-</v>
      </c>
      <c r="D4347" t="str">
        <f>IF(ISNA(VLOOKUP(A4347,words_1k!$A$2:$A$1024,1,FALSE)),"-","1k")</f>
        <v>-</v>
      </c>
      <c r="E4347" t="str">
        <f>IF(ISNA(VLOOKUP(A4347,words_5k!$A$2:$A$5024,1,FALSE)),"-","5k")</f>
        <v>5k</v>
      </c>
    </row>
    <row r="4348" spans="1:5" ht="12" x14ac:dyDescent="0.15">
      <c r="A4348" s="11" t="s">
        <v>4472</v>
      </c>
      <c r="B4348">
        <f t="shared" si="67"/>
        <v>4</v>
      </c>
      <c r="C4348" t="str">
        <f>IF(ISNA(VLOOKUP(A4348,words!$A$2:$A$236,1,FALSE)),"-","Normal")</f>
        <v>-</v>
      </c>
      <c r="D4348" t="str">
        <f>IF(ISNA(VLOOKUP(A4348,words_1k!$A$2:$A$1024,1,FALSE)),"-","1k")</f>
        <v>-</v>
      </c>
      <c r="E4348" t="str">
        <f>IF(ISNA(VLOOKUP(A4348,words_5k!$A$2:$A$5024,1,FALSE)),"-","5k")</f>
        <v>5k</v>
      </c>
    </row>
    <row r="4349" spans="1:5" ht="12" x14ac:dyDescent="0.15">
      <c r="A4349" s="11" t="s">
        <v>4473</v>
      </c>
      <c r="B4349">
        <f t="shared" si="67"/>
        <v>5</v>
      </c>
      <c r="C4349" t="str">
        <f>IF(ISNA(VLOOKUP(A4349,words!$A$2:$A$236,1,FALSE)),"-","Normal")</f>
        <v>-</v>
      </c>
      <c r="D4349" t="str">
        <f>IF(ISNA(VLOOKUP(A4349,words_1k!$A$2:$A$1024,1,FALSE)),"-","1k")</f>
        <v>-</v>
      </c>
      <c r="E4349" t="str">
        <f>IF(ISNA(VLOOKUP(A4349,words_5k!$A$2:$A$5024,1,FALSE)),"-","5k")</f>
        <v>5k</v>
      </c>
    </row>
    <row r="4350" spans="1:5" ht="12" x14ac:dyDescent="0.15">
      <c r="A4350" s="11" t="s">
        <v>4474</v>
      </c>
      <c r="B4350">
        <f t="shared" si="67"/>
        <v>5</v>
      </c>
      <c r="C4350" t="str">
        <f>IF(ISNA(VLOOKUP(A4350,words!$A$2:$A$236,1,FALSE)),"-","Normal")</f>
        <v>-</v>
      </c>
      <c r="D4350" t="str">
        <f>IF(ISNA(VLOOKUP(A4350,words_1k!$A$2:$A$1024,1,FALSE)),"-","1k")</f>
        <v>-</v>
      </c>
      <c r="E4350" t="str">
        <f>IF(ISNA(VLOOKUP(A4350,words_5k!$A$2:$A$5024,1,FALSE)),"-","5k")</f>
        <v>5k</v>
      </c>
    </row>
    <row r="4351" spans="1:5" ht="12" x14ac:dyDescent="0.15">
      <c r="A4351" s="11" t="s">
        <v>4475</v>
      </c>
      <c r="B4351">
        <f t="shared" si="67"/>
        <v>6</v>
      </c>
      <c r="C4351" t="str">
        <f>IF(ISNA(VLOOKUP(A4351,words!$A$2:$A$236,1,FALSE)),"-","Normal")</f>
        <v>-</v>
      </c>
      <c r="D4351" t="str">
        <f>IF(ISNA(VLOOKUP(A4351,words_1k!$A$2:$A$1024,1,FALSE)),"-","1k")</f>
        <v>-</v>
      </c>
      <c r="E4351" t="str">
        <f>IF(ISNA(VLOOKUP(A4351,words_5k!$A$2:$A$5024,1,FALSE)),"-","5k")</f>
        <v>5k</v>
      </c>
    </row>
    <row r="4352" spans="1:5" ht="12" x14ac:dyDescent="0.15">
      <c r="A4352" s="11" t="s">
        <v>4476</v>
      </c>
      <c r="B4352">
        <f t="shared" si="67"/>
        <v>5</v>
      </c>
      <c r="C4352" t="str">
        <f>IF(ISNA(VLOOKUP(A4352,words!$A$2:$A$236,1,FALSE)),"-","Normal")</f>
        <v>-</v>
      </c>
      <c r="D4352" t="str">
        <f>IF(ISNA(VLOOKUP(A4352,words_1k!$A$2:$A$1024,1,FALSE)),"-","1k")</f>
        <v>-</v>
      </c>
      <c r="E4352" t="str">
        <f>IF(ISNA(VLOOKUP(A4352,words_5k!$A$2:$A$5024,1,FALSE)),"-","5k")</f>
        <v>5k</v>
      </c>
    </row>
    <row r="4353" spans="1:5" ht="12" x14ac:dyDescent="0.15">
      <c r="A4353" s="11" t="s">
        <v>4477</v>
      </c>
      <c r="B4353">
        <f t="shared" si="67"/>
        <v>4</v>
      </c>
      <c r="C4353" t="str">
        <f>IF(ISNA(VLOOKUP(A4353,words!$A$2:$A$236,1,FALSE)),"-","Normal")</f>
        <v>-</v>
      </c>
      <c r="D4353" t="str">
        <f>IF(ISNA(VLOOKUP(A4353,words_1k!$A$2:$A$1024,1,FALSE)),"-","1k")</f>
        <v>-</v>
      </c>
      <c r="E4353" t="str">
        <f>IF(ISNA(VLOOKUP(A4353,words_5k!$A$2:$A$5024,1,FALSE)),"-","5k")</f>
        <v>5k</v>
      </c>
    </row>
    <row r="4354" spans="1:5" ht="12" x14ac:dyDescent="0.15">
      <c r="A4354" s="11" t="s">
        <v>4478</v>
      </c>
      <c r="B4354">
        <f t="shared" ref="B4354:B4417" si="68">LEN(A4354)</f>
        <v>4</v>
      </c>
      <c r="C4354" t="str">
        <f>IF(ISNA(VLOOKUP(A4354,words!$A$2:$A$236,1,FALSE)),"-","Normal")</f>
        <v>-</v>
      </c>
      <c r="D4354" t="str">
        <f>IF(ISNA(VLOOKUP(A4354,words_1k!$A$2:$A$1024,1,FALSE)),"-","1k")</f>
        <v>-</v>
      </c>
      <c r="E4354" t="str">
        <f>IF(ISNA(VLOOKUP(A4354,words_5k!$A$2:$A$5024,1,FALSE)),"-","5k")</f>
        <v>5k</v>
      </c>
    </row>
    <row r="4355" spans="1:5" ht="12" x14ac:dyDescent="0.15">
      <c r="A4355" s="11" t="s">
        <v>4479</v>
      </c>
      <c r="B4355">
        <f t="shared" si="68"/>
        <v>7</v>
      </c>
      <c r="C4355" t="str">
        <f>IF(ISNA(VLOOKUP(A4355,words!$A$2:$A$236,1,FALSE)),"-","Normal")</f>
        <v>-</v>
      </c>
      <c r="D4355" t="str">
        <f>IF(ISNA(VLOOKUP(A4355,words_1k!$A$2:$A$1024,1,FALSE)),"-","1k")</f>
        <v>-</v>
      </c>
      <c r="E4355" t="str">
        <f>IF(ISNA(VLOOKUP(A4355,words_5k!$A$2:$A$5024,1,FALSE)),"-","5k")</f>
        <v>5k</v>
      </c>
    </row>
    <row r="4356" spans="1:5" ht="12" x14ac:dyDescent="0.15">
      <c r="A4356" s="11" t="s">
        <v>4480</v>
      </c>
      <c r="B4356">
        <f t="shared" si="68"/>
        <v>4</v>
      </c>
      <c r="C4356" t="str">
        <f>IF(ISNA(VLOOKUP(A4356,words!$A$2:$A$236,1,FALSE)),"-","Normal")</f>
        <v>-</v>
      </c>
      <c r="D4356" t="str">
        <f>IF(ISNA(VLOOKUP(A4356,words_1k!$A$2:$A$1024,1,FALSE)),"-","1k")</f>
        <v>-</v>
      </c>
      <c r="E4356" t="str">
        <f>IF(ISNA(VLOOKUP(A4356,words_5k!$A$2:$A$5024,1,FALSE)),"-","5k")</f>
        <v>5k</v>
      </c>
    </row>
    <row r="4357" spans="1:5" ht="12" x14ac:dyDescent="0.15">
      <c r="A4357" s="11" t="s">
        <v>4481</v>
      </c>
      <c r="B4357">
        <f t="shared" si="68"/>
        <v>5</v>
      </c>
      <c r="C4357" t="str">
        <f>IF(ISNA(VLOOKUP(A4357,words!$A$2:$A$236,1,FALSE)),"-","Normal")</f>
        <v>-</v>
      </c>
      <c r="D4357" t="str">
        <f>IF(ISNA(VLOOKUP(A4357,words_1k!$A$2:$A$1024,1,FALSE)),"-","1k")</f>
        <v>-</v>
      </c>
      <c r="E4357" t="str">
        <f>IF(ISNA(VLOOKUP(A4357,words_5k!$A$2:$A$5024,1,FALSE)),"-","5k")</f>
        <v>5k</v>
      </c>
    </row>
    <row r="4358" spans="1:5" ht="12" x14ac:dyDescent="0.15">
      <c r="A4358" s="11" t="s">
        <v>4482</v>
      </c>
      <c r="B4358">
        <f t="shared" si="68"/>
        <v>5</v>
      </c>
      <c r="C4358" t="str">
        <f>IF(ISNA(VLOOKUP(A4358,words!$A$2:$A$236,1,FALSE)),"-","Normal")</f>
        <v>-</v>
      </c>
      <c r="D4358" t="str">
        <f>IF(ISNA(VLOOKUP(A4358,words_1k!$A$2:$A$1024,1,FALSE)),"-","1k")</f>
        <v>-</v>
      </c>
      <c r="E4358" t="str">
        <f>IF(ISNA(VLOOKUP(A4358,words_5k!$A$2:$A$5024,1,FALSE)),"-","5k")</f>
        <v>5k</v>
      </c>
    </row>
    <row r="4359" spans="1:5" ht="12" x14ac:dyDescent="0.15">
      <c r="A4359" s="11" t="s">
        <v>4483</v>
      </c>
      <c r="B4359">
        <f t="shared" si="68"/>
        <v>3</v>
      </c>
      <c r="C4359" t="str">
        <f>IF(ISNA(VLOOKUP(A4359,words!$A$2:$A$236,1,FALSE)),"-","Normal")</f>
        <v>-</v>
      </c>
      <c r="D4359" t="str">
        <f>IF(ISNA(VLOOKUP(A4359,words_1k!$A$2:$A$1024,1,FALSE)),"-","1k")</f>
        <v>-</v>
      </c>
      <c r="E4359" t="str">
        <f>IF(ISNA(VLOOKUP(A4359,words_5k!$A$2:$A$5024,1,FALSE)),"-","5k")</f>
        <v>5k</v>
      </c>
    </row>
    <row r="4360" spans="1:5" ht="12" x14ac:dyDescent="0.15">
      <c r="A4360" s="11" t="s">
        <v>4484</v>
      </c>
      <c r="B4360">
        <f t="shared" si="68"/>
        <v>4</v>
      </c>
      <c r="C4360" t="str">
        <f>IF(ISNA(VLOOKUP(A4360,words!$A$2:$A$236,1,FALSE)),"-","Normal")</f>
        <v>-</v>
      </c>
      <c r="D4360" t="str">
        <f>IF(ISNA(VLOOKUP(A4360,words_1k!$A$2:$A$1024,1,FALSE)),"-","1k")</f>
        <v>-</v>
      </c>
      <c r="E4360" t="str">
        <f>IF(ISNA(VLOOKUP(A4360,words_5k!$A$2:$A$5024,1,FALSE)),"-","5k")</f>
        <v>5k</v>
      </c>
    </row>
    <row r="4361" spans="1:5" ht="12" x14ac:dyDescent="0.15">
      <c r="A4361" s="11" t="s">
        <v>4485</v>
      </c>
      <c r="B4361">
        <f t="shared" si="68"/>
        <v>4</v>
      </c>
      <c r="C4361" t="str">
        <f>IF(ISNA(VLOOKUP(A4361,words!$A$2:$A$236,1,FALSE)),"-","Normal")</f>
        <v>-</v>
      </c>
      <c r="D4361" t="str">
        <f>IF(ISNA(VLOOKUP(A4361,words_1k!$A$2:$A$1024,1,FALSE)),"-","1k")</f>
        <v>-</v>
      </c>
      <c r="E4361" t="str">
        <f>IF(ISNA(VLOOKUP(A4361,words_5k!$A$2:$A$5024,1,FALSE)),"-","5k")</f>
        <v>5k</v>
      </c>
    </row>
    <row r="4362" spans="1:5" ht="12" x14ac:dyDescent="0.15">
      <c r="A4362" s="11" t="s">
        <v>4486</v>
      </c>
      <c r="B4362">
        <f t="shared" si="68"/>
        <v>5</v>
      </c>
      <c r="C4362" t="str">
        <f>IF(ISNA(VLOOKUP(A4362,words!$A$2:$A$236,1,FALSE)),"-","Normal")</f>
        <v>-</v>
      </c>
      <c r="D4362" t="str">
        <f>IF(ISNA(VLOOKUP(A4362,words_1k!$A$2:$A$1024,1,FALSE)),"-","1k")</f>
        <v>-</v>
      </c>
      <c r="E4362" t="str">
        <f>IF(ISNA(VLOOKUP(A4362,words_5k!$A$2:$A$5024,1,FALSE)),"-","5k")</f>
        <v>5k</v>
      </c>
    </row>
    <row r="4363" spans="1:5" ht="12" x14ac:dyDescent="0.15">
      <c r="A4363" s="11" t="s">
        <v>4487</v>
      </c>
      <c r="B4363">
        <f t="shared" si="68"/>
        <v>7</v>
      </c>
      <c r="C4363" t="str">
        <f>IF(ISNA(VLOOKUP(A4363,words!$A$2:$A$236,1,FALSE)),"-","Normal")</f>
        <v>-</v>
      </c>
      <c r="D4363" t="str">
        <f>IF(ISNA(VLOOKUP(A4363,words_1k!$A$2:$A$1024,1,FALSE)),"-","1k")</f>
        <v>-</v>
      </c>
      <c r="E4363" t="str">
        <f>IF(ISNA(VLOOKUP(A4363,words_5k!$A$2:$A$5024,1,FALSE)),"-","5k")</f>
        <v>5k</v>
      </c>
    </row>
    <row r="4364" spans="1:5" ht="12" x14ac:dyDescent="0.15">
      <c r="A4364" s="11" t="s">
        <v>4488</v>
      </c>
      <c r="B4364">
        <f t="shared" si="68"/>
        <v>6</v>
      </c>
      <c r="C4364" t="str">
        <f>IF(ISNA(VLOOKUP(A4364,words!$A$2:$A$236,1,FALSE)),"-","Normal")</f>
        <v>-</v>
      </c>
      <c r="D4364" t="str">
        <f>IF(ISNA(VLOOKUP(A4364,words_1k!$A$2:$A$1024,1,FALSE)),"-","1k")</f>
        <v>-</v>
      </c>
      <c r="E4364" t="str">
        <f>IF(ISNA(VLOOKUP(A4364,words_5k!$A$2:$A$5024,1,FALSE)),"-","5k")</f>
        <v>5k</v>
      </c>
    </row>
    <row r="4365" spans="1:5" ht="12" x14ac:dyDescent="0.15">
      <c r="A4365" s="11" t="s">
        <v>4489</v>
      </c>
      <c r="B4365">
        <f t="shared" si="68"/>
        <v>4</v>
      </c>
      <c r="C4365" t="str">
        <f>IF(ISNA(VLOOKUP(A4365,words!$A$2:$A$236,1,FALSE)),"-","Normal")</f>
        <v>-</v>
      </c>
      <c r="D4365" t="str">
        <f>IF(ISNA(VLOOKUP(A4365,words_1k!$A$2:$A$1024,1,FALSE)),"-","1k")</f>
        <v>-</v>
      </c>
      <c r="E4365" t="str">
        <f>IF(ISNA(VLOOKUP(A4365,words_5k!$A$2:$A$5024,1,FALSE)),"-","5k")</f>
        <v>5k</v>
      </c>
    </row>
    <row r="4366" spans="1:5" ht="12" x14ac:dyDescent="0.15">
      <c r="A4366" s="11" t="s">
        <v>4490</v>
      </c>
      <c r="B4366">
        <f t="shared" si="68"/>
        <v>4</v>
      </c>
      <c r="C4366" t="str">
        <f>IF(ISNA(VLOOKUP(A4366,words!$A$2:$A$236,1,FALSE)),"-","Normal")</f>
        <v>-</v>
      </c>
      <c r="D4366" t="str">
        <f>IF(ISNA(VLOOKUP(A4366,words_1k!$A$2:$A$1024,1,FALSE)),"-","1k")</f>
        <v>-</v>
      </c>
      <c r="E4366" t="str">
        <f>IF(ISNA(VLOOKUP(A4366,words_5k!$A$2:$A$5024,1,FALSE)),"-","5k")</f>
        <v>5k</v>
      </c>
    </row>
    <row r="4367" spans="1:5" ht="12" x14ac:dyDescent="0.15">
      <c r="A4367" s="11" t="s">
        <v>4491</v>
      </c>
      <c r="B4367">
        <f t="shared" si="68"/>
        <v>6</v>
      </c>
      <c r="C4367" t="str">
        <f>IF(ISNA(VLOOKUP(A4367,words!$A$2:$A$236,1,FALSE)),"-","Normal")</f>
        <v>-</v>
      </c>
      <c r="D4367" t="str">
        <f>IF(ISNA(VLOOKUP(A4367,words_1k!$A$2:$A$1024,1,FALSE)),"-","1k")</f>
        <v>-</v>
      </c>
      <c r="E4367" t="str">
        <f>IF(ISNA(VLOOKUP(A4367,words_5k!$A$2:$A$5024,1,FALSE)),"-","5k")</f>
        <v>5k</v>
      </c>
    </row>
    <row r="4368" spans="1:5" ht="12" x14ac:dyDescent="0.15">
      <c r="A4368" s="11" t="s">
        <v>4492</v>
      </c>
      <c r="B4368">
        <f t="shared" si="68"/>
        <v>5</v>
      </c>
      <c r="C4368" t="str">
        <f>IF(ISNA(VLOOKUP(A4368,words!$A$2:$A$236,1,FALSE)),"-","Normal")</f>
        <v>-</v>
      </c>
      <c r="D4368" t="str">
        <f>IF(ISNA(VLOOKUP(A4368,words_1k!$A$2:$A$1024,1,FALSE)),"-","1k")</f>
        <v>-</v>
      </c>
      <c r="E4368" t="str">
        <f>IF(ISNA(VLOOKUP(A4368,words_5k!$A$2:$A$5024,1,FALSE)),"-","5k")</f>
        <v>5k</v>
      </c>
    </row>
    <row r="4369" spans="1:5" ht="12" x14ac:dyDescent="0.15">
      <c r="A4369" s="11" t="s">
        <v>4493</v>
      </c>
      <c r="B4369">
        <f t="shared" si="68"/>
        <v>5</v>
      </c>
      <c r="C4369" t="str">
        <f>IF(ISNA(VLOOKUP(A4369,words!$A$2:$A$236,1,FALSE)),"-","Normal")</f>
        <v>-</v>
      </c>
      <c r="D4369" t="str">
        <f>IF(ISNA(VLOOKUP(A4369,words_1k!$A$2:$A$1024,1,FALSE)),"-","1k")</f>
        <v>-</v>
      </c>
      <c r="E4369" t="str">
        <f>IF(ISNA(VLOOKUP(A4369,words_5k!$A$2:$A$5024,1,FALSE)),"-","5k")</f>
        <v>5k</v>
      </c>
    </row>
    <row r="4370" spans="1:5" ht="12" x14ac:dyDescent="0.15">
      <c r="A4370" s="11" t="s">
        <v>4494</v>
      </c>
      <c r="B4370">
        <f t="shared" si="68"/>
        <v>5</v>
      </c>
      <c r="C4370" t="str">
        <f>IF(ISNA(VLOOKUP(A4370,words!$A$2:$A$236,1,FALSE)),"-","Normal")</f>
        <v>-</v>
      </c>
      <c r="D4370" t="str">
        <f>IF(ISNA(VLOOKUP(A4370,words_1k!$A$2:$A$1024,1,FALSE)),"-","1k")</f>
        <v>-</v>
      </c>
      <c r="E4370" t="str">
        <f>IF(ISNA(VLOOKUP(A4370,words_5k!$A$2:$A$5024,1,FALSE)),"-","5k")</f>
        <v>5k</v>
      </c>
    </row>
    <row r="4371" spans="1:5" ht="12" x14ac:dyDescent="0.15">
      <c r="A4371" s="11" t="s">
        <v>4495</v>
      </c>
      <c r="B4371">
        <f t="shared" si="68"/>
        <v>4</v>
      </c>
      <c r="C4371" t="str">
        <f>IF(ISNA(VLOOKUP(A4371,words!$A$2:$A$236,1,FALSE)),"-","Normal")</f>
        <v>-</v>
      </c>
      <c r="D4371" t="str">
        <f>IF(ISNA(VLOOKUP(A4371,words_1k!$A$2:$A$1024,1,FALSE)),"-","1k")</f>
        <v>-</v>
      </c>
      <c r="E4371" t="str">
        <f>IF(ISNA(VLOOKUP(A4371,words_5k!$A$2:$A$5024,1,FALSE)),"-","5k")</f>
        <v>5k</v>
      </c>
    </row>
    <row r="4372" spans="1:5" ht="12" x14ac:dyDescent="0.15">
      <c r="A4372" s="11" t="s">
        <v>4496</v>
      </c>
      <c r="B4372">
        <f t="shared" si="68"/>
        <v>4</v>
      </c>
      <c r="C4372" t="str">
        <f>IF(ISNA(VLOOKUP(A4372,words!$A$2:$A$236,1,FALSE)),"-","Normal")</f>
        <v>-</v>
      </c>
      <c r="D4372" t="str">
        <f>IF(ISNA(VLOOKUP(A4372,words_1k!$A$2:$A$1024,1,FALSE)),"-","1k")</f>
        <v>-</v>
      </c>
      <c r="E4372" t="str">
        <f>IF(ISNA(VLOOKUP(A4372,words_5k!$A$2:$A$5024,1,FALSE)),"-","5k")</f>
        <v>5k</v>
      </c>
    </row>
    <row r="4373" spans="1:5" ht="12" x14ac:dyDescent="0.15">
      <c r="A4373" s="11" t="s">
        <v>4497</v>
      </c>
      <c r="B4373">
        <f t="shared" si="68"/>
        <v>6</v>
      </c>
      <c r="C4373" t="str">
        <f>IF(ISNA(VLOOKUP(A4373,words!$A$2:$A$236,1,FALSE)),"-","Normal")</f>
        <v>-</v>
      </c>
      <c r="D4373" t="str">
        <f>IF(ISNA(VLOOKUP(A4373,words_1k!$A$2:$A$1024,1,FALSE)),"-","1k")</f>
        <v>-</v>
      </c>
      <c r="E4373" t="str">
        <f>IF(ISNA(VLOOKUP(A4373,words_5k!$A$2:$A$5024,1,FALSE)),"-","5k")</f>
        <v>5k</v>
      </c>
    </row>
    <row r="4374" spans="1:5" ht="12" x14ac:dyDescent="0.15">
      <c r="A4374" s="11" t="s">
        <v>4498</v>
      </c>
      <c r="B4374">
        <f t="shared" si="68"/>
        <v>3</v>
      </c>
      <c r="C4374" t="str">
        <f>IF(ISNA(VLOOKUP(A4374,words!$A$2:$A$236,1,FALSE)),"-","Normal")</f>
        <v>-</v>
      </c>
      <c r="D4374" t="str">
        <f>IF(ISNA(VLOOKUP(A4374,words_1k!$A$2:$A$1024,1,FALSE)),"-","1k")</f>
        <v>-</v>
      </c>
      <c r="E4374" t="str">
        <f>IF(ISNA(VLOOKUP(A4374,words_5k!$A$2:$A$5024,1,FALSE)),"-","5k")</f>
        <v>5k</v>
      </c>
    </row>
    <row r="4375" spans="1:5" ht="12" x14ac:dyDescent="0.15">
      <c r="A4375" s="11" t="s">
        <v>4499</v>
      </c>
      <c r="B4375">
        <f t="shared" si="68"/>
        <v>5</v>
      </c>
      <c r="C4375" t="str">
        <f>IF(ISNA(VLOOKUP(A4375,words!$A$2:$A$236,1,FALSE)),"-","Normal")</f>
        <v>-</v>
      </c>
      <c r="D4375" t="str">
        <f>IF(ISNA(VLOOKUP(A4375,words_1k!$A$2:$A$1024,1,FALSE)),"-","1k")</f>
        <v>-</v>
      </c>
      <c r="E4375" t="str">
        <f>IF(ISNA(VLOOKUP(A4375,words_5k!$A$2:$A$5024,1,FALSE)),"-","5k")</f>
        <v>5k</v>
      </c>
    </row>
    <row r="4376" spans="1:5" ht="12" x14ac:dyDescent="0.15">
      <c r="A4376" s="11" t="s">
        <v>4500</v>
      </c>
      <c r="B4376">
        <f t="shared" si="68"/>
        <v>5</v>
      </c>
      <c r="C4376" t="str">
        <f>IF(ISNA(VLOOKUP(A4376,words!$A$2:$A$236,1,FALSE)),"-","Normal")</f>
        <v>-</v>
      </c>
      <c r="D4376" t="str">
        <f>IF(ISNA(VLOOKUP(A4376,words_1k!$A$2:$A$1024,1,FALSE)),"-","1k")</f>
        <v>-</v>
      </c>
      <c r="E4376" t="str">
        <f>IF(ISNA(VLOOKUP(A4376,words_5k!$A$2:$A$5024,1,FALSE)),"-","5k")</f>
        <v>5k</v>
      </c>
    </row>
    <row r="4377" spans="1:5" ht="12" x14ac:dyDescent="0.15">
      <c r="A4377" s="11" t="s">
        <v>4501</v>
      </c>
      <c r="B4377">
        <f t="shared" si="68"/>
        <v>4</v>
      </c>
      <c r="C4377" t="str">
        <f>IF(ISNA(VLOOKUP(A4377,words!$A$2:$A$236,1,FALSE)),"-","Normal")</f>
        <v>-</v>
      </c>
      <c r="D4377" t="str">
        <f>IF(ISNA(VLOOKUP(A4377,words_1k!$A$2:$A$1024,1,FALSE)),"-","1k")</f>
        <v>-</v>
      </c>
      <c r="E4377" t="str">
        <f>IF(ISNA(VLOOKUP(A4377,words_5k!$A$2:$A$5024,1,FALSE)),"-","5k")</f>
        <v>5k</v>
      </c>
    </row>
    <row r="4378" spans="1:5" ht="12" x14ac:dyDescent="0.15">
      <c r="A4378" s="11" t="s">
        <v>4502</v>
      </c>
      <c r="B4378">
        <f t="shared" si="68"/>
        <v>5</v>
      </c>
      <c r="C4378" t="str">
        <f>IF(ISNA(VLOOKUP(A4378,words!$A$2:$A$236,1,FALSE)),"-","Normal")</f>
        <v>-</v>
      </c>
      <c r="D4378" t="str">
        <f>IF(ISNA(VLOOKUP(A4378,words_1k!$A$2:$A$1024,1,FALSE)),"-","1k")</f>
        <v>-</v>
      </c>
      <c r="E4378" t="str">
        <f>IF(ISNA(VLOOKUP(A4378,words_5k!$A$2:$A$5024,1,FALSE)),"-","5k")</f>
        <v>5k</v>
      </c>
    </row>
    <row r="4379" spans="1:5" ht="12" x14ac:dyDescent="0.15">
      <c r="A4379" s="11" t="s">
        <v>4503</v>
      </c>
      <c r="B4379">
        <f t="shared" si="68"/>
        <v>8</v>
      </c>
      <c r="C4379" t="str">
        <f>IF(ISNA(VLOOKUP(A4379,words!$A$2:$A$236,1,FALSE)),"-","Normal")</f>
        <v>-</v>
      </c>
      <c r="D4379" t="str">
        <f>IF(ISNA(VLOOKUP(A4379,words_1k!$A$2:$A$1024,1,FALSE)),"-","1k")</f>
        <v>-</v>
      </c>
      <c r="E4379" t="str">
        <f>IF(ISNA(VLOOKUP(A4379,words_5k!$A$2:$A$5024,1,FALSE)),"-","5k")</f>
        <v>5k</v>
      </c>
    </row>
    <row r="4380" spans="1:5" ht="12" x14ac:dyDescent="0.15">
      <c r="A4380" s="11" t="s">
        <v>4504</v>
      </c>
      <c r="B4380">
        <f t="shared" si="68"/>
        <v>6</v>
      </c>
      <c r="C4380" t="str">
        <f>IF(ISNA(VLOOKUP(A4380,words!$A$2:$A$236,1,FALSE)),"-","Normal")</f>
        <v>-</v>
      </c>
      <c r="D4380" t="str">
        <f>IF(ISNA(VLOOKUP(A4380,words_1k!$A$2:$A$1024,1,FALSE)),"-","1k")</f>
        <v>-</v>
      </c>
      <c r="E4380" t="str">
        <f>IF(ISNA(VLOOKUP(A4380,words_5k!$A$2:$A$5024,1,FALSE)),"-","5k")</f>
        <v>5k</v>
      </c>
    </row>
    <row r="4381" spans="1:5" ht="12" x14ac:dyDescent="0.15">
      <c r="A4381" s="11" t="s">
        <v>4505</v>
      </c>
      <c r="B4381">
        <f t="shared" si="68"/>
        <v>4</v>
      </c>
      <c r="C4381" t="str">
        <f>IF(ISNA(VLOOKUP(A4381,words!$A$2:$A$236,1,FALSE)),"-","Normal")</f>
        <v>-</v>
      </c>
      <c r="D4381" t="str">
        <f>IF(ISNA(VLOOKUP(A4381,words_1k!$A$2:$A$1024,1,FALSE)),"-","1k")</f>
        <v>-</v>
      </c>
      <c r="E4381" t="str">
        <f>IF(ISNA(VLOOKUP(A4381,words_5k!$A$2:$A$5024,1,FALSE)),"-","5k")</f>
        <v>5k</v>
      </c>
    </row>
    <row r="4382" spans="1:5" ht="12" x14ac:dyDescent="0.15">
      <c r="A4382" s="11" t="s">
        <v>4506</v>
      </c>
      <c r="B4382">
        <f t="shared" si="68"/>
        <v>4</v>
      </c>
      <c r="C4382" t="str">
        <f>IF(ISNA(VLOOKUP(A4382,words!$A$2:$A$236,1,FALSE)),"-","Normal")</f>
        <v>-</v>
      </c>
      <c r="D4382" t="str">
        <f>IF(ISNA(VLOOKUP(A4382,words_1k!$A$2:$A$1024,1,FALSE)),"-","1k")</f>
        <v>-</v>
      </c>
      <c r="E4382" t="str">
        <f>IF(ISNA(VLOOKUP(A4382,words_5k!$A$2:$A$5024,1,FALSE)),"-","5k")</f>
        <v>5k</v>
      </c>
    </row>
    <row r="4383" spans="1:5" ht="12" x14ac:dyDescent="0.15">
      <c r="A4383" s="11" t="s">
        <v>4507</v>
      </c>
      <c r="B4383">
        <f t="shared" si="68"/>
        <v>6</v>
      </c>
      <c r="C4383" t="str">
        <f>IF(ISNA(VLOOKUP(A4383,words!$A$2:$A$236,1,FALSE)),"-","Normal")</f>
        <v>-</v>
      </c>
      <c r="D4383" t="str">
        <f>IF(ISNA(VLOOKUP(A4383,words_1k!$A$2:$A$1024,1,FALSE)),"-","1k")</f>
        <v>-</v>
      </c>
      <c r="E4383" t="str">
        <f>IF(ISNA(VLOOKUP(A4383,words_5k!$A$2:$A$5024,1,FALSE)),"-","5k")</f>
        <v>5k</v>
      </c>
    </row>
    <row r="4384" spans="1:5" ht="12" x14ac:dyDescent="0.15">
      <c r="A4384" s="11" t="s">
        <v>4508</v>
      </c>
      <c r="B4384">
        <f t="shared" si="68"/>
        <v>7</v>
      </c>
      <c r="C4384" t="str">
        <f>IF(ISNA(VLOOKUP(A4384,words!$A$2:$A$236,1,FALSE)),"-","Normal")</f>
        <v>-</v>
      </c>
      <c r="D4384" t="str">
        <f>IF(ISNA(VLOOKUP(A4384,words_1k!$A$2:$A$1024,1,FALSE)),"-","1k")</f>
        <v>-</v>
      </c>
      <c r="E4384" t="str">
        <f>IF(ISNA(VLOOKUP(A4384,words_5k!$A$2:$A$5024,1,FALSE)),"-","5k")</f>
        <v>5k</v>
      </c>
    </row>
    <row r="4385" spans="1:5" ht="12" x14ac:dyDescent="0.15">
      <c r="A4385" s="11" t="s">
        <v>4509</v>
      </c>
      <c r="B4385">
        <f t="shared" si="68"/>
        <v>6</v>
      </c>
      <c r="C4385" t="str">
        <f>IF(ISNA(VLOOKUP(A4385,words!$A$2:$A$236,1,FALSE)),"-","Normal")</f>
        <v>-</v>
      </c>
      <c r="D4385" t="str">
        <f>IF(ISNA(VLOOKUP(A4385,words_1k!$A$2:$A$1024,1,FALSE)),"-","1k")</f>
        <v>-</v>
      </c>
      <c r="E4385" t="str">
        <f>IF(ISNA(VLOOKUP(A4385,words_5k!$A$2:$A$5024,1,FALSE)),"-","5k")</f>
        <v>5k</v>
      </c>
    </row>
    <row r="4386" spans="1:5" ht="12" x14ac:dyDescent="0.15">
      <c r="A4386" s="11" t="s">
        <v>4510</v>
      </c>
      <c r="B4386">
        <f t="shared" si="68"/>
        <v>6</v>
      </c>
      <c r="C4386" t="str">
        <f>IF(ISNA(VLOOKUP(A4386,words!$A$2:$A$236,1,FALSE)),"-","Normal")</f>
        <v>-</v>
      </c>
      <c r="D4386" t="str">
        <f>IF(ISNA(VLOOKUP(A4386,words_1k!$A$2:$A$1024,1,FALSE)),"-","1k")</f>
        <v>-</v>
      </c>
      <c r="E4386" t="str">
        <f>IF(ISNA(VLOOKUP(A4386,words_5k!$A$2:$A$5024,1,FALSE)),"-","5k")</f>
        <v>5k</v>
      </c>
    </row>
    <row r="4387" spans="1:5" ht="12" x14ac:dyDescent="0.15">
      <c r="A4387" s="11" t="s">
        <v>4511</v>
      </c>
      <c r="B4387">
        <f t="shared" si="68"/>
        <v>6</v>
      </c>
      <c r="C4387" t="str">
        <f>IF(ISNA(VLOOKUP(A4387,words!$A$2:$A$236,1,FALSE)),"-","Normal")</f>
        <v>-</v>
      </c>
      <c r="D4387" t="str">
        <f>IF(ISNA(VLOOKUP(A4387,words_1k!$A$2:$A$1024,1,FALSE)),"-","1k")</f>
        <v>-</v>
      </c>
      <c r="E4387" t="str">
        <f>IF(ISNA(VLOOKUP(A4387,words_5k!$A$2:$A$5024,1,FALSE)),"-","5k")</f>
        <v>5k</v>
      </c>
    </row>
    <row r="4388" spans="1:5" ht="12" x14ac:dyDescent="0.15">
      <c r="A4388" s="11" t="s">
        <v>4512</v>
      </c>
      <c r="B4388">
        <f t="shared" si="68"/>
        <v>4</v>
      </c>
      <c r="C4388" t="str">
        <f>IF(ISNA(VLOOKUP(A4388,words!$A$2:$A$236,1,FALSE)),"-","Normal")</f>
        <v>-</v>
      </c>
      <c r="D4388" t="str">
        <f>IF(ISNA(VLOOKUP(A4388,words_1k!$A$2:$A$1024,1,FALSE)),"-","1k")</f>
        <v>-</v>
      </c>
      <c r="E4388" t="str">
        <f>IF(ISNA(VLOOKUP(A4388,words_5k!$A$2:$A$5024,1,FALSE)),"-","5k")</f>
        <v>5k</v>
      </c>
    </row>
    <row r="4389" spans="1:5" ht="12" x14ac:dyDescent="0.15">
      <c r="A4389" s="11" t="s">
        <v>4513</v>
      </c>
      <c r="B4389">
        <f t="shared" si="68"/>
        <v>4</v>
      </c>
      <c r="C4389" t="str">
        <f>IF(ISNA(VLOOKUP(A4389,words!$A$2:$A$236,1,FALSE)),"-","Normal")</f>
        <v>-</v>
      </c>
      <c r="D4389" t="str">
        <f>IF(ISNA(VLOOKUP(A4389,words_1k!$A$2:$A$1024,1,FALSE)),"-","1k")</f>
        <v>-</v>
      </c>
      <c r="E4389" t="str">
        <f>IF(ISNA(VLOOKUP(A4389,words_5k!$A$2:$A$5024,1,FALSE)),"-","5k")</f>
        <v>5k</v>
      </c>
    </row>
    <row r="4390" spans="1:5" ht="12" x14ac:dyDescent="0.15">
      <c r="A4390" s="11" t="s">
        <v>4514</v>
      </c>
      <c r="B4390">
        <f t="shared" si="68"/>
        <v>2</v>
      </c>
      <c r="C4390" t="str">
        <f>IF(ISNA(VLOOKUP(A4390,words!$A$2:$A$236,1,FALSE)),"-","Normal")</f>
        <v>-</v>
      </c>
      <c r="D4390" t="str">
        <f>IF(ISNA(VLOOKUP(A4390,words_1k!$A$2:$A$1024,1,FALSE)),"-","1k")</f>
        <v>-</v>
      </c>
      <c r="E4390" t="str">
        <f>IF(ISNA(VLOOKUP(A4390,words_5k!$A$2:$A$5024,1,FALSE)),"-","5k")</f>
        <v>5k</v>
      </c>
    </row>
    <row r="4391" spans="1:5" ht="12" x14ac:dyDescent="0.15">
      <c r="A4391" s="11" t="s">
        <v>4515</v>
      </c>
      <c r="B4391">
        <f t="shared" si="68"/>
        <v>4</v>
      </c>
      <c r="C4391" t="str">
        <f>IF(ISNA(VLOOKUP(A4391,words!$A$2:$A$236,1,FALSE)),"-","Normal")</f>
        <v>-</v>
      </c>
      <c r="D4391" t="str">
        <f>IF(ISNA(VLOOKUP(A4391,words_1k!$A$2:$A$1024,1,FALSE)),"-","1k")</f>
        <v>-</v>
      </c>
      <c r="E4391" t="str">
        <f>IF(ISNA(VLOOKUP(A4391,words_5k!$A$2:$A$5024,1,FALSE)),"-","5k")</f>
        <v>5k</v>
      </c>
    </row>
    <row r="4392" spans="1:5" ht="12" x14ac:dyDescent="0.15">
      <c r="A4392" s="11" t="s">
        <v>4516</v>
      </c>
      <c r="B4392">
        <f t="shared" si="68"/>
        <v>7</v>
      </c>
      <c r="C4392" t="str">
        <f>IF(ISNA(VLOOKUP(A4392,words!$A$2:$A$236,1,FALSE)),"-","Normal")</f>
        <v>-</v>
      </c>
      <c r="D4392" t="str">
        <f>IF(ISNA(VLOOKUP(A4392,words_1k!$A$2:$A$1024,1,FALSE)),"-","1k")</f>
        <v>-</v>
      </c>
      <c r="E4392" t="str">
        <f>IF(ISNA(VLOOKUP(A4392,words_5k!$A$2:$A$5024,1,FALSE)),"-","5k")</f>
        <v>5k</v>
      </c>
    </row>
    <row r="4393" spans="1:5" ht="12" x14ac:dyDescent="0.15">
      <c r="A4393" s="11" t="s">
        <v>4517</v>
      </c>
      <c r="B4393">
        <f t="shared" si="68"/>
        <v>6</v>
      </c>
      <c r="C4393" t="str">
        <f>IF(ISNA(VLOOKUP(A4393,words!$A$2:$A$236,1,FALSE)),"-","Normal")</f>
        <v>-</v>
      </c>
      <c r="D4393" t="str">
        <f>IF(ISNA(VLOOKUP(A4393,words_1k!$A$2:$A$1024,1,FALSE)),"-","1k")</f>
        <v>-</v>
      </c>
      <c r="E4393" t="str">
        <f>IF(ISNA(VLOOKUP(A4393,words_5k!$A$2:$A$5024,1,FALSE)),"-","5k")</f>
        <v>5k</v>
      </c>
    </row>
    <row r="4394" spans="1:5" ht="12" x14ac:dyDescent="0.15">
      <c r="A4394" s="11" t="s">
        <v>4518</v>
      </c>
      <c r="B4394">
        <f t="shared" si="68"/>
        <v>6</v>
      </c>
      <c r="C4394" t="str">
        <f>IF(ISNA(VLOOKUP(A4394,words!$A$2:$A$236,1,FALSE)),"-","Normal")</f>
        <v>-</v>
      </c>
      <c r="D4394" t="str">
        <f>IF(ISNA(VLOOKUP(A4394,words_1k!$A$2:$A$1024,1,FALSE)),"-","1k")</f>
        <v>-</v>
      </c>
      <c r="E4394" t="str">
        <f>IF(ISNA(VLOOKUP(A4394,words_5k!$A$2:$A$5024,1,FALSE)),"-","5k")</f>
        <v>5k</v>
      </c>
    </row>
    <row r="4395" spans="1:5" ht="12" x14ac:dyDescent="0.15">
      <c r="A4395" s="11" t="s">
        <v>4519</v>
      </c>
      <c r="B4395">
        <f t="shared" si="68"/>
        <v>4</v>
      </c>
      <c r="C4395" t="str">
        <f>IF(ISNA(VLOOKUP(A4395,words!$A$2:$A$236,1,FALSE)),"-","Normal")</f>
        <v>-</v>
      </c>
      <c r="D4395" t="str">
        <f>IF(ISNA(VLOOKUP(A4395,words_1k!$A$2:$A$1024,1,FALSE)),"-","1k")</f>
        <v>-</v>
      </c>
      <c r="E4395" t="str">
        <f>IF(ISNA(VLOOKUP(A4395,words_5k!$A$2:$A$5024,1,FALSE)),"-","5k")</f>
        <v>5k</v>
      </c>
    </row>
    <row r="4396" spans="1:5" ht="12" x14ac:dyDescent="0.15">
      <c r="A4396" s="11" t="s">
        <v>4520</v>
      </c>
      <c r="B4396">
        <f t="shared" si="68"/>
        <v>6</v>
      </c>
      <c r="C4396" t="str">
        <f>IF(ISNA(VLOOKUP(A4396,words!$A$2:$A$236,1,FALSE)),"-","Normal")</f>
        <v>-</v>
      </c>
      <c r="D4396" t="str">
        <f>IF(ISNA(VLOOKUP(A4396,words_1k!$A$2:$A$1024,1,FALSE)),"-","1k")</f>
        <v>-</v>
      </c>
      <c r="E4396" t="str">
        <f>IF(ISNA(VLOOKUP(A4396,words_5k!$A$2:$A$5024,1,FALSE)),"-","5k")</f>
        <v>5k</v>
      </c>
    </row>
    <row r="4397" spans="1:5" ht="12" x14ac:dyDescent="0.15">
      <c r="A4397" s="11" t="s">
        <v>4521</v>
      </c>
      <c r="B4397">
        <f t="shared" si="68"/>
        <v>8</v>
      </c>
      <c r="C4397" t="str">
        <f>IF(ISNA(VLOOKUP(A4397,words!$A$2:$A$236,1,FALSE)),"-","Normal")</f>
        <v>-</v>
      </c>
      <c r="D4397" t="str">
        <f>IF(ISNA(VLOOKUP(A4397,words_1k!$A$2:$A$1024,1,FALSE)),"-","1k")</f>
        <v>-</v>
      </c>
      <c r="E4397" t="str">
        <f>IF(ISNA(VLOOKUP(A4397,words_5k!$A$2:$A$5024,1,FALSE)),"-","5k")</f>
        <v>5k</v>
      </c>
    </row>
    <row r="4398" spans="1:5" ht="12" x14ac:dyDescent="0.15">
      <c r="A4398" s="11" t="s">
        <v>4522</v>
      </c>
      <c r="B4398">
        <f t="shared" si="68"/>
        <v>6</v>
      </c>
      <c r="C4398" t="str">
        <f>IF(ISNA(VLOOKUP(A4398,words!$A$2:$A$236,1,FALSE)),"-","Normal")</f>
        <v>-</v>
      </c>
      <c r="D4398" t="str">
        <f>IF(ISNA(VLOOKUP(A4398,words_1k!$A$2:$A$1024,1,FALSE)),"-","1k")</f>
        <v>-</v>
      </c>
      <c r="E4398" t="str">
        <f>IF(ISNA(VLOOKUP(A4398,words_5k!$A$2:$A$5024,1,FALSE)),"-","5k")</f>
        <v>5k</v>
      </c>
    </row>
    <row r="4399" spans="1:5" ht="12" x14ac:dyDescent="0.15">
      <c r="A4399" s="11" t="s">
        <v>4523</v>
      </c>
      <c r="B4399">
        <f t="shared" si="68"/>
        <v>11</v>
      </c>
      <c r="C4399" t="str">
        <f>IF(ISNA(VLOOKUP(A4399,words!$A$2:$A$236,1,FALSE)),"-","Normal")</f>
        <v>-</v>
      </c>
      <c r="D4399" t="str">
        <f>IF(ISNA(VLOOKUP(A4399,words_1k!$A$2:$A$1024,1,FALSE)),"-","1k")</f>
        <v>-</v>
      </c>
      <c r="E4399" t="str">
        <f>IF(ISNA(VLOOKUP(A4399,words_5k!$A$2:$A$5024,1,FALSE)),"-","5k")</f>
        <v>5k</v>
      </c>
    </row>
    <row r="4400" spans="1:5" ht="12" x14ac:dyDescent="0.15">
      <c r="A4400" s="11" t="s">
        <v>4524</v>
      </c>
      <c r="B4400">
        <f t="shared" si="68"/>
        <v>4</v>
      </c>
      <c r="C4400" t="str">
        <f>IF(ISNA(VLOOKUP(A4400,words!$A$2:$A$236,1,FALSE)),"-","Normal")</f>
        <v>-</v>
      </c>
      <c r="D4400" t="str">
        <f>IF(ISNA(VLOOKUP(A4400,words_1k!$A$2:$A$1024,1,FALSE)),"-","1k")</f>
        <v>-</v>
      </c>
      <c r="E4400" t="str">
        <f>IF(ISNA(VLOOKUP(A4400,words_5k!$A$2:$A$5024,1,FALSE)),"-","5k")</f>
        <v>5k</v>
      </c>
    </row>
    <row r="4401" spans="1:5" ht="12" x14ac:dyDescent="0.15">
      <c r="A4401" s="11" t="s">
        <v>4525</v>
      </c>
      <c r="B4401">
        <f t="shared" si="68"/>
        <v>5</v>
      </c>
      <c r="C4401" t="str">
        <f>IF(ISNA(VLOOKUP(A4401,words!$A$2:$A$236,1,FALSE)),"-","Normal")</f>
        <v>-</v>
      </c>
      <c r="D4401" t="str">
        <f>IF(ISNA(VLOOKUP(A4401,words_1k!$A$2:$A$1024,1,FALSE)),"-","1k")</f>
        <v>-</v>
      </c>
      <c r="E4401" t="str">
        <f>IF(ISNA(VLOOKUP(A4401,words_5k!$A$2:$A$5024,1,FALSE)),"-","5k")</f>
        <v>5k</v>
      </c>
    </row>
    <row r="4402" spans="1:5" ht="12" x14ac:dyDescent="0.15">
      <c r="A4402" s="11" t="s">
        <v>4526</v>
      </c>
      <c r="B4402">
        <f t="shared" si="68"/>
        <v>6</v>
      </c>
      <c r="C4402" t="str">
        <f>IF(ISNA(VLOOKUP(A4402,words!$A$2:$A$236,1,FALSE)),"-","Normal")</f>
        <v>-</v>
      </c>
      <c r="D4402" t="str">
        <f>IF(ISNA(VLOOKUP(A4402,words_1k!$A$2:$A$1024,1,FALSE)),"-","1k")</f>
        <v>-</v>
      </c>
      <c r="E4402" t="str">
        <f>IF(ISNA(VLOOKUP(A4402,words_5k!$A$2:$A$5024,1,FALSE)),"-","5k")</f>
        <v>5k</v>
      </c>
    </row>
    <row r="4403" spans="1:5" ht="12" x14ac:dyDescent="0.15">
      <c r="A4403" s="11" t="s">
        <v>4527</v>
      </c>
      <c r="B4403">
        <f t="shared" si="68"/>
        <v>5</v>
      </c>
      <c r="C4403" t="str">
        <f>IF(ISNA(VLOOKUP(A4403,words!$A$2:$A$236,1,FALSE)),"-","Normal")</f>
        <v>-</v>
      </c>
      <c r="D4403" t="str">
        <f>IF(ISNA(VLOOKUP(A4403,words_1k!$A$2:$A$1024,1,FALSE)),"-","1k")</f>
        <v>-</v>
      </c>
      <c r="E4403" t="str">
        <f>IF(ISNA(VLOOKUP(A4403,words_5k!$A$2:$A$5024,1,FALSE)),"-","5k")</f>
        <v>5k</v>
      </c>
    </row>
    <row r="4404" spans="1:5" ht="12" x14ac:dyDescent="0.15">
      <c r="A4404" s="11" t="s">
        <v>4528</v>
      </c>
      <c r="B4404">
        <f t="shared" si="68"/>
        <v>7</v>
      </c>
      <c r="C4404" t="str">
        <f>IF(ISNA(VLOOKUP(A4404,words!$A$2:$A$236,1,FALSE)),"-","Normal")</f>
        <v>-</v>
      </c>
      <c r="D4404" t="str">
        <f>IF(ISNA(VLOOKUP(A4404,words_1k!$A$2:$A$1024,1,FALSE)),"-","1k")</f>
        <v>-</v>
      </c>
      <c r="E4404" t="str">
        <f>IF(ISNA(VLOOKUP(A4404,words_5k!$A$2:$A$5024,1,FALSE)),"-","5k")</f>
        <v>5k</v>
      </c>
    </row>
    <row r="4405" spans="1:5" ht="12" x14ac:dyDescent="0.15">
      <c r="A4405" s="11" t="s">
        <v>4529</v>
      </c>
      <c r="B4405">
        <f t="shared" si="68"/>
        <v>5</v>
      </c>
      <c r="C4405" t="str">
        <f>IF(ISNA(VLOOKUP(A4405,words!$A$2:$A$236,1,FALSE)),"-","Normal")</f>
        <v>-</v>
      </c>
      <c r="D4405" t="str">
        <f>IF(ISNA(VLOOKUP(A4405,words_1k!$A$2:$A$1024,1,FALSE)),"-","1k")</f>
        <v>-</v>
      </c>
      <c r="E4405" t="str">
        <f>IF(ISNA(VLOOKUP(A4405,words_5k!$A$2:$A$5024,1,FALSE)),"-","5k")</f>
        <v>5k</v>
      </c>
    </row>
    <row r="4406" spans="1:5" ht="12" x14ac:dyDescent="0.15">
      <c r="A4406" s="11" t="s">
        <v>4530</v>
      </c>
      <c r="B4406">
        <f t="shared" si="68"/>
        <v>8</v>
      </c>
      <c r="C4406" t="str">
        <f>IF(ISNA(VLOOKUP(A4406,words!$A$2:$A$236,1,FALSE)),"-","Normal")</f>
        <v>-</v>
      </c>
      <c r="D4406" t="str">
        <f>IF(ISNA(VLOOKUP(A4406,words_1k!$A$2:$A$1024,1,FALSE)),"-","1k")</f>
        <v>-</v>
      </c>
      <c r="E4406" t="str">
        <f>IF(ISNA(VLOOKUP(A4406,words_5k!$A$2:$A$5024,1,FALSE)),"-","5k")</f>
        <v>5k</v>
      </c>
    </row>
    <row r="4407" spans="1:5" ht="12" x14ac:dyDescent="0.15">
      <c r="A4407" s="11" t="s">
        <v>4531</v>
      </c>
      <c r="B4407">
        <f t="shared" si="68"/>
        <v>7</v>
      </c>
      <c r="C4407" t="str">
        <f>IF(ISNA(VLOOKUP(A4407,words!$A$2:$A$236,1,FALSE)),"-","Normal")</f>
        <v>-</v>
      </c>
      <c r="D4407" t="str">
        <f>IF(ISNA(VLOOKUP(A4407,words_1k!$A$2:$A$1024,1,FALSE)),"-","1k")</f>
        <v>-</v>
      </c>
      <c r="E4407" t="str">
        <f>IF(ISNA(VLOOKUP(A4407,words_5k!$A$2:$A$5024,1,FALSE)),"-","5k")</f>
        <v>5k</v>
      </c>
    </row>
    <row r="4408" spans="1:5" ht="12" x14ac:dyDescent="0.15">
      <c r="A4408" s="11" t="s">
        <v>4532</v>
      </c>
      <c r="B4408">
        <f t="shared" si="68"/>
        <v>6</v>
      </c>
      <c r="C4408" t="str">
        <f>IF(ISNA(VLOOKUP(A4408,words!$A$2:$A$236,1,FALSE)),"-","Normal")</f>
        <v>-</v>
      </c>
      <c r="D4408" t="str">
        <f>IF(ISNA(VLOOKUP(A4408,words_1k!$A$2:$A$1024,1,FALSE)),"-","1k")</f>
        <v>-</v>
      </c>
      <c r="E4408" t="str">
        <f>IF(ISNA(VLOOKUP(A4408,words_5k!$A$2:$A$5024,1,FALSE)),"-","5k")</f>
        <v>5k</v>
      </c>
    </row>
    <row r="4409" spans="1:5" ht="12" x14ac:dyDescent="0.15">
      <c r="A4409" s="11" t="s">
        <v>4533</v>
      </c>
      <c r="B4409">
        <f t="shared" si="68"/>
        <v>6</v>
      </c>
      <c r="C4409" t="str">
        <f>IF(ISNA(VLOOKUP(A4409,words!$A$2:$A$236,1,FALSE)),"-","Normal")</f>
        <v>-</v>
      </c>
      <c r="D4409" t="str">
        <f>IF(ISNA(VLOOKUP(A4409,words_1k!$A$2:$A$1024,1,FALSE)),"-","1k")</f>
        <v>-</v>
      </c>
      <c r="E4409" t="str">
        <f>IF(ISNA(VLOOKUP(A4409,words_5k!$A$2:$A$5024,1,FALSE)),"-","5k")</f>
        <v>5k</v>
      </c>
    </row>
    <row r="4410" spans="1:5" ht="12" x14ac:dyDescent="0.15">
      <c r="A4410" s="11" t="s">
        <v>4534</v>
      </c>
      <c r="B4410">
        <f t="shared" si="68"/>
        <v>6</v>
      </c>
      <c r="C4410" t="str">
        <f>IF(ISNA(VLOOKUP(A4410,words!$A$2:$A$236,1,FALSE)),"-","Normal")</f>
        <v>-</v>
      </c>
      <c r="D4410" t="str">
        <f>IF(ISNA(VLOOKUP(A4410,words_1k!$A$2:$A$1024,1,FALSE)),"-","1k")</f>
        <v>-</v>
      </c>
      <c r="E4410" t="str">
        <f>IF(ISNA(VLOOKUP(A4410,words_5k!$A$2:$A$5024,1,FALSE)),"-","5k")</f>
        <v>5k</v>
      </c>
    </row>
    <row r="4411" spans="1:5" ht="12" x14ac:dyDescent="0.15">
      <c r="A4411" s="11" t="s">
        <v>4535</v>
      </c>
      <c r="B4411">
        <f t="shared" si="68"/>
        <v>9</v>
      </c>
      <c r="C4411" t="str">
        <f>IF(ISNA(VLOOKUP(A4411,words!$A$2:$A$236,1,FALSE)),"-","Normal")</f>
        <v>-</v>
      </c>
      <c r="D4411" t="str">
        <f>IF(ISNA(VLOOKUP(A4411,words_1k!$A$2:$A$1024,1,FALSE)),"-","1k")</f>
        <v>-</v>
      </c>
      <c r="E4411" t="str">
        <f>IF(ISNA(VLOOKUP(A4411,words_5k!$A$2:$A$5024,1,FALSE)),"-","5k")</f>
        <v>5k</v>
      </c>
    </row>
    <row r="4412" spans="1:5" ht="12" x14ac:dyDescent="0.15">
      <c r="A4412" s="11" t="s">
        <v>4536</v>
      </c>
      <c r="B4412">
        <f t="shared" si="68"/>
        <v>4</v>
      </c>
      <c r="C4412" t="str">
        <f>IF(ISNA(VLOOKUP(A4412,words!$A$2:$A$236,1,FALSE)),"-","Normal")</f>
        <v>-</v>
      </c>
      <c r="D4412" t="str">
        <f>IF(ISNA(VLOOKUP(A4412,words_1k!$A$2:$A$1024,1,FALSE)),"-","1k")</f>
        <v>-</v>
      </c>
      <c r="E4412" t="str">
        <f>IF(ISNA(VLOOKUP(A4412,words_5k!$A$2:$A$5024,1,FALSE)),"-","5k")</f>
        <v>5k</v>
      </c>
    </row>
    <row r="4413" spans="1:5" ht="12" x14ac:dyDescent="0.15">
      <c r="A4413" s="11" t="s">
        <v>4537</v>
      </c>
      <c r="B4413">
        <f t="shared" si="68"/>
        <v>5</v>
      </c>
      <c r="C4413" t="str">
        <f>IF(ISNA(VLOOKUP(A4413,words!$A$2:$A$236,1,FALSE)),"-","Normal")</f>
        <v>-</v>
      </c>
      <c r="D4413" t="str">
        <f>IF(ISNA(VLOOKUP(A4413,words_1k!$A$2:$A$1024,1,FALSE)),"-","1k")</f>
        <v>-</v>
      </c>
      <c r="E4413" t="str">
        <f>IF(ISNA(VLOOKUP(A4413,words_5k!$A$2:$A$5024,1,FALSE)),"-","5k")</f>
        <v>5k</v>
      </c>
    </row>
    <row r="4414" spans="1:5" ht="12" x14ac:dyDescent="0.15">
      <c r="A4414" s="11" t="s">
        <v>4538</v>
      </c>
      <c r="B4414">
        <f t="shared" si="68"/>
        <v>4</v>
      </c>
      <c r="C4414" t="str">
        <f>IF(ISNA(VLOOKUP(A4414,words!$A$2:$A$236,1,FALSE)),"-","Normal")</f>
        <v>-</v>
      </c>
      <c r="D4414" t="str">
        <f>IF(ISNA(VLOOKUP(A4414,words_1k!$A$2:$A$1024,1,FALSE)),"-","1k")</f>
        <v>-</v>
      </c>
      <c r="E4414" t="str">
        <f>IF(ISNA(VLOOKUP(A4414,words_5k!$A$2:$A$5024,1,FALSE)),"-","5k")</f>
        <v>5k</v>
      </c>
    </row>
    <row r="4415" spans="1:5" ht="12" x14ac:dyDescent="0.15">
      <c r="A4415" s="11" t="s">
        <v>4539</v>
      </c>
      <c r="B4415">
        <f t="shared" si="68"/>
        <v>5</v>
      </c>
      <c r="C4415" t="str">
        <f>IF(ISNA(VLOOKUP(A4415,words!$A$2:$A$236,1,FALSE)),"-","Normal")</f>
        <v>-</v>
      </c>
      <c r="D4415" t="str">
        <f>IF(ISNA(VLOOKUP(A4415,words_1k!$A$2:$A$1024,1,FALSE)),"-","1k")</f>
        <v>-</v>
      </c>
      <c r="E4415" t="str">
        <f>IF(ISNA(VLOOKUP(A4415,words_5k!$A$2:$A$5024,1,FALSE)),"-","5k")</f>
        <v>5k</v>
      </c>
    </row>
    <row r="4416" spans="1:5" ht="12" x14ac:dyDescent="0.15">
      <c r="A4416" s="11" t="s">
        <v>4540</v>
      </c>
      <c r="B4416">
        <f t="shared" si="68"/>
        <v>5</v>
      </c>
      <c r="C4416" t="str">
        <f>IF(ISNA(VLOOKUP(A4416,words!$A$2:$A$236,1,FALSE)),"-","Normal")</f>
        <v>-</v>
      </c>
      <c r="D4416" t="str">
        <f>IF(ISNA(VLOOKUP(A4416,words_1k!$A$2:$A$1024,1,FALSE)),"-","1k")</f>
        <v>-</v>
      </c>
      <c r="E4416" t="str">
        <f>IF(ISNA(VLOOKUP(A4416,words_5k!$A$2:$A$5024,1,FALSE)),"-","5k")</f>
        <v>5k</v>
      </c>
    </row>
    <row r="4417" spans="1:5" ht="12" x14ac:dyDescent="0.15">
      <c r="A4417" s="11" t="s">
        <v>4541</v>
      </c>
      <c r="B4417">
        <f t="shared" si="68"/>
        <v>7</v>
      </c>
      <c r="C4417" t="str">
        <f>IF(ISNA(VLOOKUP(A4417,words!$A$2:$A$236,1,FALSE)),"-","Normal")</f>
        <v>-</v>
      </c>
      <c r="D4417" t="str">
        <f>IF(ISNA(VLOOKUP(A4417,words_1k!$A$2:$A$1024,1,FALSE)),"-","1k")</f>
        <v>-</v>
      </c>
      <c r="E4417" t="str">
        <f>IF(ISNA(VLOOKUP(A4417,words_5k!$A$2:$A$5024,1,FALSE)),"-","5k")</f>
        <v>5k</v>
      </c>
    </row>
    <row r="4418" spans="1:5" ht="12" x14ac:dyDescent="0.15">
      <c r="A4418" s="11" t="s">
        <v>4542</v>
      </c>
      <c r="B4418">
        <f t="shared" ref="B4418:B4481" si="69">LEN(A4418)</f>
        <v>6</v>
      </c>
      <c r="C4418" t="str">
        <f>IF(ISNA(VLOOKUP(A4418,words!$A$2:$A$236,1,FALSE)),"-","Normal")</f>
        <v>-</v>
      </c>
      <c r="D4418" t="str">
        <f>IF(ISNA(VLOOKUP(A4418,words_1k!$A$2:$A$1024,1,FALSE)),"-","1k")</f>
        <v>-</v>
      </c>
      <c r="E4418" t="str">
        <f>IF(ISNA(VLOOKUP(A4418,words_5k!$A$2:$A$5024,1,FALSE)),"-","5k")</f>
        <v>5k</v>
      </c>
    </row>
    <row r="4419" spans="1:5" ht="12" x14ac:dyDescent="0.15">
      <c r="A4419" s="11" t="s">
        <v>4543</v>
      </c>
      <c r="B4419">
        <f t="shared" si="69"/>
        <v>5</v>
      </c>
      <c r="C4419" t="str">
        <f>IF(ISNA(VLOOKUP(A4419,words!$A$2:$A$236,1,FALSE)),"-","Normal")</f>
        <v>-</v>
      </c>
      <c r="D4419" t="str">
        <f>IF(ISNA(VLOOKUP(A4419,words_1k!$A$2:$A$1024,1,FALSE)),"-","1k")</f>
        <v>-</v>
      </c>
      <c r="E4419" t="str">
        <f>IF(ISNA(VLOOKUP(A4419,words_5k!$A$2:$A$5024,1,FALSE)),"-","5k")</f>
        <v>5k</v>
      </c>
    </row>
    <row r="4420" spans="1:5" ht="12" x14ac:dyDescent="0.15">
      <c r="A4420" s="11" t="s">
        <v>4544</v>
      </c>
      <c r="B4420">
        <f t="shared" si="69"/>
        <v>5</v>
      </c>
      <c r="C4420" t="str">
        <f>IF(ISNA(VLOOKUP(A4420,words!$A$2:$A$236,1,FALSE)),"-","Normal")</f>
        <v>-</v>
      </c>
      <c r="D4420" t="str">
        <f>IF(ISNA(VLOOKUP(A4420,words_1k!$A$2:$A$1024,1,FALSE)),"-","1k")</f>
        <v>-</v>
      </c>
      <c r="E4420" t="str">
        <f>IF(ISNA(VLOOKUP(A4420,words_5k!$A$2:$A$5024,1,FALSE)),"-","5k")</f>
        <v>5k</v>
      </c>
    </row>
    <row r="4421" spans="1:5" ht="12" x14ac:dyDescent="0.15">
      <c r="A4421" s="11" t="s">
        <v>4545</v>
      </c>
      <c r="B4421">
        <f t="shared" si="69"/>
        <v>3</v>
      </c>
      <c r="C4421" t="str">
        <f>IF(ISNA(VLOOKUP(A4421,words!$A$2:$A$236,1,FALSE)),"-","Normal")</f>
        <v>-</v>
      </c>
      <c r="D4421" t="str">
        <f>IF(ISNA(VLOOKUP(A4421,words_1k!$A$2:$A$1024,1,FALSE)),"-","1k")</f>
        <v>-</v>
      </c>
      <c r="E4421" t="str">
        <f>IF(ISNA(VLOOKUP(A4421,words_5k!$A$2:$A$5024,1,FALSE)),"-","5k")</f>
        <v>5k</v>
      </c>
    </row>
    <row r="4422" spans="1:5" ht="12" x14ac:dyDescent="0.15">
      <c r="A4422" s="11" t="s">
        <v>4546</v>
      </c>
      <c r="B4422">
        <f t="shared" si="69"/>
        <v>6</v>
      </c>
      <c r="C4422" t="str">
        <f>IF(ISNA(VLOOKUP(A4422,words!$A$2:$A$236,1,FALSE)),"-","Normal")</f>
        <v>-</v>
      </c>
      <c r="D4422" t="str">
        <f>IF(ISNA(VLOOKUP(A4422,words_1k!$A$2:$A$1024,1,FALSE)),"-","1k")</f>
        <v>-</v>
      </c>
      <c r="E4422" t="str">
        <f>IF(ISNA(VLOOKUP(A4422,words_5k!$A$2:$A$5024,1,FALSE)),"-","5k")</f>
        <v>5k</v>
      </c>
    </row>
    <row r="4423" spans="1:5" ht="12" x14ac:dyDescent="0.15">
      <c r="A4423" s="11" t="s">
        <v>4547</v>
      </c>
      <c r="B4423">
        <f t="shared" si="69"/>
        <v>4</v>
      </c>
      <c r="C4423" t="str">
        <f>IF(ISNA(VLOOKUP(A4423,words!$A$2:$A$236,1,FALSE)),"-","Normal")</f>
        <v>-</v>
      </c>
      <c r="D4423" t="str">
        <f>IF(ISNA(VLOOKUP(A4423,words_1k!$A$2:$A$1024,1,FALSE)),"-","1k")</f>
        <v>-</v>
      </c>
      <c r="E4423" t="str">
        <f>IF(ISNA(VLOOKUP(A4423,words_5k!$A$2:$A$5024,1,FALSE)),"-","5k")</f>
        <v>5k</v>
      </c>
    </row>
    <row r="4424" spans="1:5" ht="12" x14ac:dyDescent="0.15">
      <c r="A4424" s="11" t="s">
        <v>4548</v>
      </c>
      <c r="B4424">
        <f t="shared" si="69"/>
        <v>6</v>
      </c>
      <c r="C4424" t="str">
        <f>IF(ISNA(VLOOKUP(A4424,words!$A$2:$A$236,1,FALSE)),"-","Normal")</f>
        <v>-</v>
      </c>
      <c r="D4424" t="str">
        <f>IF(ISNA(VLOOKUP(A4424,words_1k!$A$2:$A$1024,1,FALSE)),"-","1k")</f>
        <v>-</v>
      </c>
      <c r="E4424" t="str">
        <f>IF(ISNA(VLOOKUP(A4424,words_5k!$A$2:$A$5024,1,FALSE)),"-","5k")</f>
        <v>5k</v>
      </c>
    </row>
    <row r="4425" spans="1:5" ht="12" x14ac:dyDescent="0.15">
      <c r="A4425" s="11" t="s">
        <v>4549</v>
      </c>
      <c r="B4425">
        <f t="shared" si="69"/>
        <v>5</v>
      </c>
      <c r="C4425" t="str">
        <f>IF(ISNA(VLOOKUP(A4425,words!$A$2:$A$236,1,FALSE)),"-","Normal")</f>
        <v>-</v>
      </c>
      <c r="D4425" t="str">
        <f>IF(ISNA(VLOOKUP(A4425,words_1k!$A$2:$A$1024,1,FALSE)),"-","1k")</f>
        <v>-</v>
      </c>
      <c r="E4425" t="str">
        <f>IF(ISNA(VLOOKUP(A4425,words_5k!$A$2:$A$5024,1,FALSE)),"-","5k")</f>
        <v>5k</v>
      </c>
    </row>
    <row r="4426" spans="1:5" ht="12" x14ac:dyDescent="0.15">
      <c r="A4426" s="11" t="s">
        <v>4550</v>
      </c>
      <c r="B4426">
        <f t="shared" si="69"/>
        <v>10</v>
      </c>
      <c r="C4426" t="str">
        <f>IF(ISNA(VLOOKUP(A4426,words!$A$2:$A$236,1,FALSE)),"-","Normal")</f>
        <v>-</v>
      </c>
      <c r="D4426" t="str">
        <f>IF(ISNA(VLOOKUP(A4426,words_1k!$A$2:$A$1024,1,FALSE)),"-","1k")</f>
        <v>-</v>
      </c>
      <c r="E4426" t="str">
        <f>IF(ISNA(VLOOKUP(A4426,words_5k!$A$2:$A$5024,1,FALSE)),"-","5k")</f>
        <v>5k</v>
      </c>
    </row>
    <row r="4427" spans="1:5" ht="12" x14ac:dyDescent="0.15">
      <c r="A4427" s="11" t="s">
        <v>4551</v>
      </c>
      <c r="B4427">
        <f t="shared" si="69"/>
        <v>8</v>
      </c>
      <c r="C4427" t="str">
        <f>IF(ISNA(VLOOKUP(A4427,words!$A$2:$A$236,1,FALSE)),"-","Normal")</f>
        <v>-</v>
      </c>
      <c r="D4427" t="str">
        <f>IF(ISNA(VLOOKUP(A4427,words_1k!$A$2:$A$1024,1,FALSE)),"-","1k")</f>
        <v>-</v>
      </c>
      <c r="E4427" t="str">
        <f>IF(ISNA(VLOOKUP(A4427,words_5k!$A$2:$A$5024,1,FALSE)),"-","5k")</f>
        <v>5k</v>
      </c>
    </row>
    <row r="4428" spans="1:5" ht="12" x14ac:dyDescent="0.15">
      <c r="A4428" s="11" t="s">
        <v>4552</v>
      </c>
      <c r="B4428">
        <f t="shared" si="69"/>
        <v>4</v>
      </c>
      <c r="C4428" t="str">
        <f>IF(ISNA(VLOOKUP(A4428,words!$A$2:$A$236,1,FALSE)),"-","Normal")</f>
        <v>-</v>
      </c>
      <c r="D4428" t="str">
        <f>IF(ISNA(VLOOKUP(A4428,words_1k!$A$2:$A$1024,1,FALSE)),"-","1k")</f>
        <v>-</v>
      </c>
      <c r="E4428" t="str">
        <f>IF(ISNA(VLOOKUP(A4428,words_5k!$A$2:$A$5024,1,FALSE)),"-","5k")</f>
        <v>5k</v>
      </c>
    </row>
    <row r="4429" spans="1:5" ht="12" x14ac:dyDescent="0.15">
      <c r="A4429" s="11" t="s">
        <v>4553</v>
      </c>
      <c r="B4429">
        <f t="shared" si="69"/>
        <v>4</v>
      </c>
      <c r="C4429" t="str">
        <f>IF(ISNA(VLOOKUP(A4429,words!$A$2:$A$236,1,FALSE)),"-","Normal")</f>
        <v>-</v>
      </c>
      <c r="D4429" t="str">
        <f>IF(ISNA(VLOOKUP(A4429,words_1k!$A$2:$A$1024,1,FALSE)),"-","1k")</f>
        <v>-</v>
      </c>
      <c r="E4429" t="str">
        <f>IF(ISNA(VLOOKUP(A4429,words_5k!$A$2:$A$5024,1,FALSE)),"-","5k")</f>
        <v>5k</v>
      </c>
    </row>
    <row r="4430" spans="1:5" ht="12" x14ac:dyDescent="0.15">
      <c r="A4430" s="11" t="s">
        <v>4554</v>
      </c>
      <c r="B4430">
        <f t="shared" si="69"/>
        <v>3</v>
      </c>
      <c r="C4430" t="str">
        <f>IF(ISNA(VLOOKUP(A4430,words!$A$2:$A$236,1,FALSE)),"-","Normal")</f>
        <v>-</v>
      </c>
      <c r="D4430" t="str">
        <f>IF(ISNA(VLOOKUP(A4430,words_1k!$A$2:$A$1024,1,FALSE)),"-","1k")</f>
        <v>-</v>
      </c>
      <c r="E4430" t="str">
        <f>IF(ISNA(VLOOKUP(A4430,words_5k!$A$2:$A$5024,1,FALSE)),"-","5k")</f>
        <v>5k</v>
      </c>
    </row>
    <row r="4431" spans="1:5" ht="12" x14ac:dyDescent="0.15">
      <c r="A4431" s="11" t="s">
        <v>4555</v>
      </c>
      <c r="B4431">
        <f t="shared" si="69"/>
        <v>5</v>
      </c>
      <c r="C4431" t="str">
        <f>IF(ISNA(VLOOKUP(A4431,words!$A$2:$A$236,1,FALSE)),"-","Normal")</f>
        <v>-</v>
      </c>
      <c r="D4431" t="str">
        <f>IF(ISNA(VLOOKUP(A4431,words_1k!$A$2:$A$1024,1,FALSE)),"-","1k")</f>
        <v>-</v>
      </c>
      <c r="E4431" t="str">
        <f>IF(ISNA(VLOOKUP(A4431,words_5k!$A$2:$A$5024,1,FALSE)),"-","5k")</f>
        <v>5k</v>
      </c>
    </row>
    <row r="4432" spans="1:5" ht="12" x14ac:dyDescent="0.15">
      <c r="A4432" s="11" t="s">
        <v>4556</v>
      </c>
      <c r="B4432">
        <f t="shared" si="69"/>
        <v>4</v>
      </c>
      <c r="C4432" t="str">
        <f>IF(ISNA(VLOOKUP(A4432,words!$A$2:$A$236,1,FALSE)),"-","Normal")</f>
        <v>-</v>
      </c>
      <c r="D4432" t="str">
        <f>IF(ISNA(VLOOKUP(A4432,words_1k!$A$2:$A$1024,1,FALSE)),"-","1k")</f>
        <v>-</v>
      </c>
      <c r="E4432" t="str">
        <f>IF(ISNA(VLOOKUP(A4432,words_5k!$A$2:$A$5024,1,FALSE)),"-","5k")</f>
        <v>5k</v>
      </c>
    </row>
    <row r="4433" spans="1:5" ht="12" x14ac:dyDescent="0.15">
      <c r="A4433" s="11" t="s">
        <v>4557</v>
      </c>
      <c r="B4433">
        <f t="shared" si="69"/>
        <v>6</v>
      </c>
      <c r="C4433" t="str">
        <f>IF(ISNA(VLOOKUP(A4433,words!$A$2:$A$236,1,FALSE)),"-","Normal")</f>
        <v>-</v>
      </c>
      <c r="D4433" t="str">
        <f>IF(ISNA(VLOOKUP(A4433,words_1k!$A$2:$A$1024,1,FALSE)),"-","1k")</f>
        <v>-</v>
      </c>
      <c r="E4433" t="str">
        <f>IF(ISNA(VLOOKUP(A4433,words_5k!$A$2:$A$5024,1,FALSE)),"-","5k")</f>
        <v>5k</v>
      </c>
    </row>
    <row r="4434" spans="1:5" ht="12" x14ac:dyDescent="0.15">
      <c r="A4434" s="11" t="s">
        <v>4558</v>
      </c>
      <c r="B4434">
        <f t="shared" si="69"/>
        <v>6</v>
      </c>
      <c r="C4434" t="str">
        <f>IF(ISNA(VLOOKUP(A4434,words!$A$2:$A$236,1,FALSE)),"-","Normal")</f>
        <v>-</v>
      </c>
      <c r="D4434" t="str">
        <f>IF(ISNA(VLOOKUP(A4434,words_1k!$A$2:$A$1024,1,FALSE)),"-","1k")</f>
        <v>-</v>
      </c>
      <c r="E4434" t="str">
        <f>IF(ISNA(VLOOKUP(A4434,words_5k!$A$2:$A$5024,1,FALSE)),"-","5k")</f>
        <v>5k</v>
      </c>
    </row>
    <row r="4435" spans="1:5" ht="12" x14ac:dyDescent="0.15">
      <c r="A4435" s="11" t="s">
        <v>4559</v>
      </c>
      <c r="B4435">
        <f t="shared" si="69"/>
        <v>6</v>
      </c>
      <c r="C4435" t="str">
        <f>IF(ISNA(VLOOKUP(A4435,words!$A$2:$A$236,1,FALSE)),"-","Normal")</f>
        <v>-</v>
      </c>
      <c r="D4435" t="str">
        <f>IF(ISNA(VLOOKUP(A4435,words_1k!$A$2:$A$1024,1,FALSE)),"-","1k")</f>
        <v>-</v>
      </c>
      <c r="E4435" t="str">
        <f>IF(ISNA(VLOOKUP(A4435,words_5k!$A$2:$A$5024,1,FALSE)),"-","5k")</f>
        <v>5k</v>
      </c>
    </row>
    <row r="4436" spans="1:5" ht="12" x14ac:dyDescent="0.15">
      <c r="A4436" s="11" t="s">
        <v>4560</v>
      </c>
      <c r="B4436">
        <f t="shared" si="69"/>
        <v>7</v>
      </c>
      <c r="C4436" t="str">
        <f>IF(ISNA(VLOOKUP(A4436,words!$A$2:$A$236,1,FALSE)),"-","Normal")</f>
        <v>-</v>
      </c>
      <c r="D4436" t="str">
        <f>IF(ISNA(VLOOKUP(A4436,words_1k!$A$2:$A$1024,1,FALSE)),"-","1k")</f>
        <v>-</v>
      </c>
      <c r="E4436" t="str">
        <f>IF(ISNA(VLOOKUP(A4436,words_5k!$A$2:$A$5024,1,FALSE)),"-","5k")</f>
        <v>5k</v>
      </c>
    </row>
    <row r="4437" spans="1:5" ht="12" x14ac:dyDescent="0.15">
      <c r="A4437" s="11" t="s">
        <v>4561</v>
      </c>
      <c r="B4437">
        <f t="shared" si="69"/>
        <v>6</v>
      </c>
      <c r="C4437" t="str">
        <f>IF(ISNA(VLOOKUP(A4437,words!$A$2:$A$236,1,FALSE)),"-","Normal")</f>
        <v>-</v>
      </c>
      <c r="D4437" t="str">
        <f>IF(ISNA(VLOOKUP(A4437,words_1k!$A$2:$A$1024,1,FALSE)),"-","1k")</f>
        <v>-</v>
      </c>
      <c r="E4437" t="str">
        <f>IF(ISNA(VLOOKUP(A4437,words_5k!$A$2:$A$5024,1,FALSE)),"-","5k")</f>
        <v>5k</v>
      </c>
    </row>
    <row r="4438" spans="1:5" ht="12" x14ac:dyDescent="0.15">
      <c r="A4438" s="11" t="s">
        <v>4562</v>
      </c>
      <c r="B4438">
        <f t="shared" si="69"/>
        <v>3</v>
      </c>
      <c r="C4438" t="str">
        <f>IF(ISNA(VLOOKUP(A4438,words!$A$2:$A$236,1,FALSE)),"-","Normal")</f>
        <v>-</v>
      </c>
      <c r="D4438" t="str">
        <f>IF(ISNA(VLOOKUP(A4438,words_1k!$A$2:$A$1024,1,FALSE)),"-","1k")</f>
        <v>-</v>
      </c>
      <c r="E4438" t="str">
        <f>IF(ISNA(VLOOKUP(A4438,words_5k!$A$2:$A$5024,1,FALSE)),"-","5k")</f>
        <v>5k</v>
      </c>
    </row>
    <row r="4439" spans="1:5" ht="12" x14ac:dyDescent="0.15">
      <c r="A4439" s="11" t="s">
        <v>4563</v>
      </c>
      <c r="B4439">
        <f t="shared" si="69"/>
        <v>4</v>
      </c>
      <c r="C4439" t="str">
        <f>IF(ISNA(VLOOKUP(A4439,words!$A$2:$A$236,1,FALSE)),"-","Normal")</f>
        <v>-</v>
      </c>
      <c r="D4439" t="str">
        <f>IF(ISNA(VLOOKUP(A4439,words_1k!$A$2:$A$1024,1,FALSE)),"-","1k")</f>
        <v>-</v>
      </c>
      <c r="E4439" t="str">
        <f>IF(ISNA(VLOOKUP(A4439,words_5k!$A$2:$A$5024,1,FALSE)),"-","5k")</f>
        <v>5k</v>
      </c>
    </row>
    <row r="4440" spans="1:5" ht="12" x14ac:dyDescent="0.15">
      <c r="A4440" s="11" t="s">
        <v>4564</v>
      </c>
      <c r="B4440">
        <f t="shared" si="69"/>
        <v>5</v>
      </c>
      <c r="C4440" t="str">
        <f>IF(ISNA(VLOOKUP(A4440,words!$A$2:$A$236,1,FALSE)),"-","Normal")</f>
        <v>-</v>
      </c>
      <c r="D4440" t="str">
        <f>IF(ISNA(VLOOKUP(A4440,words_1k!$A$2:$A$1024,1,FALSE)),"-","1k")</f>
        <v>-</v>
      </c>
      <c r="E4440" t="str">
        <f>IF(ISNA(VLOOKUP(A4440,words_5k!$A$2:$A$5024,1,FALSE)),"-","5k")</f>
        <v>5k</v>
      </c>
    </row>
    <row r="4441" spans="1:5" ht="12" x14ac:dyDescent="0.15">
      <c r="A4441" s="11" t="s">
        <v>4565</v>
      </c>
      <c r="B4441">
        <f t="shared" si="69"/>
        <v>6</v>
      </c>
      <c r="C4441" t="str">
        <f>IF(ISNA(VLOOKUP(A4441,words!$A$2:$A$236,1,FALSE)),"-","Normal")</f>
        <v>-</v>
      </c>
      <c r="D4441" t="str">
        <f>IF(ISNA(VLOOKUP(A4441,words_1k!$A$2:$A$1024,1,FALSE)),"-","1k")</f>
        <v>-</v>
      </c>
      <c r="E4441" t="str">
        <f>IF(ISNA(VLOOKUP(A4441,words_5k!$A$2:$A$5024,1,FALSE)),"-","5k")</f>
        <v>5k</v>
      </c>
    </row>
    <row r="4442" spans="1:5" ht="12" x14ac:dyDescent="0.15">
      <c r="A4442" s="11" t="s">
        <v>4566</v>
      </c>
      <c r="B4442">
        <f t="shared" si="69"/>
        <v>6</v>
      </c>
      <c r="C4442" t="str">
        <f>IF(ISNA(VLOOKUP(A4442,words!$A$2:$A$236,1,FALSE)),"-","Normal")</f>
        <v>-</v>
      </c>
      <c r="D4442" t="str">
        <f>IF(ISNA(VLOOKUP(A4442,words_1k!$A$2:$A$1024,1,FALSE)),"-","1k")</f>
        <v>-</v>
      </c>
      <c r="E4442" t="str">
        <f>IF(ISNA(VLOOKUP(A4442,words_5k!$A$2:$A$5024,1,FALSE)),"-","5k")</f>
        <v>5k</v>
      </c>
    </row>
    <row r="4443" spans="1:5" ht="12" x14ac:dyDescent="0.15">
      <c r="A4443" s="11" t="s">
        <v>4567</v>
      </c>
      <c r="B4443">
        <f t="shared" si="69"/>
        <v>4</v>
      </c>
      <c r="C4443" t="str">
        <f>IF(ISNA(VLOOKUP(A4443,words!$A$2:$A$236,1,FALSE)),"-","Normal")</f>
        <v>-</v>
      </c>
      <c r="D4443" t="str">
        <f>IF(ISNA(VLOOKUP(A4443,words_1k!$A$2:$A$1024,1,FALSE)),"-","1k")</f>
        <v>-</v>
      </c>
      <c r="E4443" t="str">
        <f>IF(ISNA(VLOOKUP(A4443,words_5k!$A$2:$A$5024,1,FALSE)),"-","5k")</f>
        <v>5k</v>
      </c>
    </row>
    <row r="4444" spans="1:5" ht="12" x14ac:dyDescent="0.15">
      <c r="A4444" s="11" t="s">
        <v>4568</v>
      </c>
      <c r="B4444">
        <f t="shared" si="69"/>
        <v>6</v>
      </c>
      <c r="C4444" t="str">
        <f>IF(ISNA(VLOOKUP(A4444,words!$A$2:$A$236,1,FALSE)),"-","Normal")</f>
        <v>-</v>
      </c>
      <c r="D4444" t="str">
        <f>IF(ISNA(VLOOKUP(A4444,words_1k!$A$2:$A$1024,1,FALSE)),"-","1k")</f>
        <v>-</v>
      </c>
      <c r="E4444" t="str">
        <f>IF(ISNA(VLOOKUP(A4444,words_5k!$A$2:$A$5024,1,FALSE)),"-","5k")</f>
        <v>5k</v>
      </c>
    </row>
    <row r="4445" spans="1:5" ht="12" x14ac:dyDescent="0.15">
      <c r="A4445" s="11" t="s">
        <v>4569</v>
      </c>
      <c r="B4445">
        <f t="shared" si="69"/>
        <v>5</v>
      </c>
      <c r="C4445" t="str">
        <f>IF(ISNA(VLOOKUP(A4445,words!$A$2:$A$236,1,FALSE)),"-","Normal")</f>
        <v>-</v>
      </c>
      <c r="D4445" t="str">
        <f>IF(ISNA(VLOOKUP(A4445,words_1k!$A$2:$A$1024,1,FALSE)),"-","1k")</f>
        <v>-</v>
      </c>
      <c r="E4445" t="str">
        <f>IF(ISNA(VLOOKUP(A4445,words_5k!$A$2:$A$5024,1,FALSE)),"-","5k")</f>
        <v>5k</v>
      </c>
    </row>
    <row r="4446" spans="1:5" ht="12" x14ac:dyDescent="0.15">
      <c r="A4446" s="11" t="s">
        <v>4570</v>
      </c>
      <c r="B4446">
        <f t="shared" si="69"/>
        <v>6</v>
      </c>
      <c r="C4446" t="str">
        <f>IF(ISNA(VLOOKUP(A4446,words!$A$2:$A$236,1,FALSE)),"-","Normal")</f>
        <v>-</v>
      </c>
      <c r="D4446" t="str">
        <f>IF(ISNA(VLOOKUP(A4446,words_1k!$A$2:$A$1024,1,FALSE)),"-","1k")</f>
        <v>-</v>
      </c>
      <c r="E4446" t="str">
        <f>IF(ISNA(VLOOKUP(A4446,words_5k!$A$2:$A$5024,1,FALSE)),"-","5k")</f>
        <v>5k</v>
      </c>
    </row>
    <row r="4447" spans="1:5" ht="12" x14ac:dyDescent="0.15">
      <c r="A4447" s="11" t="s">
        <v>4571</v>
      </c>
      <c r="B4447">
        <f t="shared" si="69"/>
        <v>8</v>
      </c>
      <c r="C4447" t="str">
        <f>IF(ISNA(VLOOKUP(A4447,words!$A$2:$A$236,1,FALSE)),"-","Normal")</f>
        <v>-</v>
      </c>
      <c r="D4447" t="str">
        <f>IF(ISNA(VLOOKUP(A4447,words_1k!$A$2:$A$1024,1,FALSE)),"-","1k")</f>
        <v>-</v>
      </c>
      <c r="E4447" t="str">
        <f>IF(ISNA(VLOOKUP(A4447,words_5k!$A$2:$A$5024,1,FALSE)),"-","5k")</f>
        <v>5k</v>
      </c>
    </row>
    <row r="4448" spans="1:5" ht="12" x14ac:dyDescent="0.15">
      <c r="A4448" s="11" t="s">
        <v>4572</v>
      </c>
      <c r="B4448">
        <f t="shared" si="69"/>
        <v>6</v>
      </c>
      <c r="C4448" t="str">
        <f>IF(ISNA(VLOOKUP(A4448,words!$A$2:$A$236,1,FALSE)),"-","Normal")</f>
        <v>-</v>
      </c>
      <c r="D4448" t="str">
        <f>IF(ISNA(VLOOKUP(A4448,words_1k!$A$2:$A$1024,1,FALSE)),"-","1k")</f>
        <v>-</v>
      </c>
      <c r="E4448" t="str">
        <f>IF(ISNA(VLOOKUP(A4448,words_5k!$A$2:$A$5024,1,FALSE)),"-","5k")</f>
        <v>5k</v>
      </c>
    </row>
    <row r="4449" spans="1:5" ht="12" x14ac:dyDescent="0.15">
      <c r="A4449" s="11" t="s">
        <v>4573</v>
      </c>
      <c r="B4449">
        <f t="shared" si="69"/>
        <v>9</v>
      </c>
      <c r="C4449" t="str">
        <f>IF(ISNA(VLOOKUP(A4449,words!$A$2:$A$236,1,FALSE)),"-","Normal")</f>
        <v>-</v>
      </c>
      <c r="D4449" t="str">
        <f>IF(ISNA(VLOOKUP(A4449,words_1k!$A$2:$A$1024,1,FALSE)),"-","1k")</f>
        <v>-</v>
      </c>
      <c r="E4449" t="str">
        <f>IF(ISNA(VLOOKUP(A4449,words_5k!$A$2:$A$5024,1,FALSE)),"-","5k")</f>
        <v>5k</v>
      </c>
    </row>
    <row r="4450" spans="1:5" ht="12" x14ac:dyDescent="0.15">
      <c r="A4450" s="11" t="s">
        <v>4574</v>
      </c>
      <c r="B4450">
        <f t="shared" si="69"/>
        <v>6</v>
      </c>
      <c r="C4450" t="str">
        <f>IF(ISNA(VLOOKUP(A4450,words!$A$2:$A$236,1,FALSE)),"-","Normal")</f>
        <v>-</v>
      </c>
      <c r="D4450" t="str">
        <f>IF(ISNA(VLOOKUP(A4450,words_1k!$A$2:$A$1024,1,FALSE)),"-","1k")</f>
        <v>-</v>
      </c>
      <c r="E4450" t="str">
        <f>IF(ISNA(VLOOKUP(A4450,words_5k!$A$2:$A$5024,1,FALSE)),"-","5k")</f>
        <v>5k</v>
      </c>
    </row>
    <row r="4451" spans="1:5" ht="12" x14ac:dyDescent="0.15">
      <c r="A4451" s="11" t="s">
        <v>4575</v>
      </c>
      <c r="B4451">
        <f t="shared" si="69"/>
        <v>8</v>
      </c>
      <c r="C4451" t="str">
        <f>IF(ISNA(VLOOKUP(A4451,words!$A$2:$A$236,1,FALSE)),"-","Normal")</f>
        <v>-</v>
      </c>
      <c r="D4451" t="str">
        <f>IF(ISNA(VLOOKUP(A4451,words_1k!$A$2:$A$1024,1,FALSE)),"-","1k")</f>
        <v>-</v>
      </c>
      <c r="E4451" t="str">
        <f>IF(ISNA(VLOOKUP(A4451,words_5k!$A$2:$A$5024,1,FALSE)),"-","5k")</f>
        <v>5k</v>
      </c>
    </row>
    <row r="4452" spans="1:5" ht="12" x14ac:dyDescent="0.15">
      <c r="A4452" s="11" t="s">
        <v>4576</v>
      </c>
      <c r="B4452">
        <f t="shared" si="69"/>
        <v>5</v>
      </c>
      <c r="C4452" t="str">
        <f>IF(ISNA(VLOOKUP(A4452,words!$A$2:$A$236,1,FALSE)),"-","Normal")</f>
        <v>-</v>
      </c>
      <c r="D4452" t="str">
        <f>IF(ISNA(VLOOKUP(A4452,words_1k!$A$2:$A$1024,1,FALSE)),"-","1k")</f>
        <v>-</v>
      </c>
      <c r="E4452" t="str">
        <f>IF(ISNA(VLOOKUP(A4452,words_5k!$A$2:$A$5024,1,FALSE)),"-","5k")</f>
        <v>5k</v>
      </c>
    </row>
    <row r="4453" spans="1:5" ht="12" x14ac:dyDescent="0.15">
      <c r="A4453" s="11" t="s">
        <v>4577</v>
      </c>
      <c r="B4453">
        <f t="shared" si="69"/>
        <v>7</v>
      </c>
      <c r="C4453" t="str">
        <f>IF(ISNA(VLOOKUP(A4453,words!$A$2:$A$236,1,FALSE)),"-","Normal")</f>
        <v>-</v>
      </c>
      <c r="D4453" t="str">
        <f>IF(ISNA(VLOOKUP(A4453,words_1k!$A$2:$A$1024,1,FALSE)),"-","1k")</f>
        <v>-</v>
      </c>
      <c r="E4453" t="str">
        <f>IF(ISNA(VLOOKUP(A4453,words_5k!$A$2:$A$5024,1,FALSE)),"-","5k")</f>
        <v>5k</v>
      </c>
    </row>
    <row r="4454" spans="1:5" ht="12" x14ac:dyDescent="0.15">
      <c r="A4454" s="11" t="s">
        <v>4578</v>
      </c>
      <c r="B4454">
        <f t="shared" si="69"/>
        <v>7</v>
      </c>
      <c r="C4454" t="str">
        <f>IF(ISNA(VLOOKUP(A4454,words!$A$2:$A$236,1,FALSE)),"-","Normal")</f>
        <v>-</v>
      </c>
      <c r="D4454" t="str">
        <f>IF(ISNA(VLOOKUP(A4454,words_1k!$A$2:$A$1024,1,FALSE)),"-","1k")</f>
        <v>-</v>
      </c>
      <c r="E4454" t="str">
        <f>IF(ISNA(VLOOKUP(A4454,words_5k!$A$2:$A$5024,1,FALSE)),"-","5k")</f>
        <v>5k</v>
      </c>
    </row>
    <row r="4455" spans="1:5" ht="12" x14ac:dyDescent="0.15">
      <c r="A4455" s="11" t="s">
        <v>4579</v>
      </c>
      <c r="B4455">
        <f t="shared" si="69"/>
        <v>7</v>
      </c>
      <c r="C4455" t="str">
        <f>IF(ISNA(VLOOKUP(A4455,words!$A$2:$A$236,1,FALSE)),"-","Normal")</f>
        <v>-</v>
      </c>
      <c r="D4455" t="str">
        <f>IF(ISNA(VLOOKUP(A4455,words_1k!$A$2:$A$1024,1,FALSE)),"-","1k")</f>
        <v>-</v>
      </c>
      <c r="E4455" t="str">
        <f>IF(ISNA(VLOOKUP(A4455,words_5k!$A$2:$A$5024,1,FALSE)),"-","5k")</f>
        <v>5k</v>
      </c>
    </row>
    <row r="4456" spans="1:5" ht="12" x14ac:dyDescent="0.15">
      <c r="A4456" s="11" t="s">
        <v>4580</v>
      </c>
      <c r="B4456">
        <f t="shared" si="69"/>
        <v>5</v>
      </c>
      <c r="C4456" t="str">
        <f>IF(ISNA(VLOOKUP(A4456,words!$A$2:$A$236,1,FALSE)),"-","Normal")</f>
        <v>-</v>
      </c>
      <c r="D4456" t="str">
        <f>IF(ISNA(VLOOKUP(A4456,words_1k!$A$2:$A$1024,1,FALSE)),"-","1k")</f>
        <v>-</v>
      </c>
      <c r="E4456" t="str">
        <f>IF(ISNA(VLOOKUP(A4456,words_5k!$A$2:$A$5024,1,FALSE)),"-","5k")</f>
        <v>5k</v>
      </c>
    </row>
    <row r="4457" spans="1:5" ht="12" x14ac:dyDescent="0.15">
      <c r="A4457" s="11" t="s">
        <v>4581</v>
      </c>
      <c r="B4457">
        <f t="shared" si="69"/>
        <v>6</v>
      </c>
      <c r="C4457" t="str">
        <f>IF(ISNA(VLOOKUP(A4457,words!$A$2:$A$236,1,FALSE)),"-","Normal")</f>
        <v>-</v>
      </c>
      <c r="D4457" t="str">
        <f>IF(ISNA(VLOOKUP(A4457,words_1k!$A$2:$A$1024,1,FALSE)),"-","1k")</f>
        <v>-</v>
      </c>
      <c r="E4457" t="str">
        <f>IF(ISNA(VLOOKUP(A4457,words_5k!$A$2:$A$5024,1,FALSE)),"-","5k")</f>
        <v>5k</v>
      </c>
    </row>
    <row r="4458" spans="1:5" ht="12" x14ac:dyDescent="0.15">
      <c r="A4458" s="11" t="s">
        <v>4582</v>
      </c>
      <c r="B4458">
        <f t="shared" si="69"/>
        <v>5</v>
      </c>
      <c r="C4458" t="str">
        <f>IF(ISNA(VLOOKUP(A4458,words!$A$2:$A$236,1,FALSE)),"-","Normal")</f>
        <v>-</v>
      </c>
      <c r="D4458" t="str">
        <f>IF(ISNA(VLOOKUP(A4458,words_1k!$A$2:$A$1024,1,FALSE)),"-","1k")</f>
        <v>-</v>
      </c>
      <c r="E4458" t="str">
        <f>IF(ISNA(VLOOKUP(A4458,words_5k!$A$2:$A$5024,1,FALSE)),"-","5k")</f>
        <v>5k</v>
      </c>
    </row>
    <row r="4459" spans="1:5" ht="12" x14ac:dyDescent="0.15">
      <c r="A4459" s="11" t="s">
        <v>4583</v>
      </c>
      <c r="B4459">
        <f t="shared" si="69"/>
        <v>4</v>
      </c>
      <c r="C4459" t="str">
        <f>IF(ISNA(VLOOKUP(A4459,words!$A$2:$A$236,1,FALSE)),"-","Normal")</f>
        <v>-</v>
      </c>
      <c r="D4459" t="str">
        <f>IF(ISNA(VLOOKUP(A4459,words_1k!$A$2:$A$1024,1,FALSE)),"-","1k")</f>
        <v>-</v>
      </c>
      <c r="E4459" t="str">
        <f>IF(ISNA(VLOOKUP(A4459,words_5k!$A$2:$A$5024,1,FALSE)),"-","5k")</f>
        <v>5k</v>
      </c>
    </row>
    <row r="4460" spans="1:5" ht="12" x14ac:dyDescent="0.15">
      <c r="A4460" s="11" t="s">
        <v>4584</v>
      </c>
      <c r="B4460">
        <f t="shared" si="69"/>
        <v>7</v>
      </c>
      <c r="C4460" t="str">
        <f>IF(ISNA(VLOOKUP(A4460,words!$A$2:$A$236,1,FALSE)),"-","Normal")</f>
        <v>-</v>
      </c>
      <c r="D4460" t="str">
        <f>IF(ISNA(VLOOKUP(A4460,words_1k!$A$2:$A$1024,1,FALSE)),"-","1k")</f>
        <v>-</v>
      </c>
      <c r="E4460" t="str">
        <f>IF(ISNA(VLOOKUP(A4460,words_5k!$A$2:$A$5024,1,FALSE)),"-","5k")</f>
        <v>5k</v>
      </c>
    </row>
    <row r="4461" spans="1:5" ht="12" x14ac:dyDescent="0.15">
      <c r="A4461" s="11" t="s">
        <v>4585</v>
      </c>
      <c r="B4461">
        <f t="shared" si="69"/>
        <v>4</v>
      </c>
      <c r="C4461" t="str">
        <f>IF(ISNA(VLOOKUP(A4461,words!$A$2:$A$236,1,FALSE)),"-","Normal")</f>
        <v>-</v>
      </c>
      <c r="D4461" t="str">
        <f>IF(ISNA(VLOOKUP(A4461,words_1k!$A$2:$A$1024,1,FALSE)),"-","1k")</f>
        <v>-</v>
      </c>
      <c r="E4461" t="str">
        <f>IF(ISNA(VLOOKUP(A4461,words_5k!$A$2:$A$5024,1,FALSE)),"-","5k")</f>
        <v>5k</v>
      </c>
    </row>
    <row r="4462" spans="1:5" ht="12" x14ac:dyDescent="0.15">
      <c r="A4462" s="11" t="s">
        <v>4586</v>
      </c>
      <c r="B4462">
        <f t="shared" si="69"/>
        <v>6</v>
      </c>
      <c r="C4462" t="str">
        <f>IF(ISNA(VLOOKUP(A4462,words!$A$2:$A$236,1,FALSE)),"-","Normal")</f>
        <v>-</v>
      </c>
      <c r="D4462" t="str">
        <f>IF(ISNA(VLOOKUP(A4462,words_1k!$A$2:$A$1024,1,FALSE)),"-","1k")</f>
        <v>-</v>
      </c>
      <c r="E4462" t="str">
        <f>IF(ISNA(VLOOKUP(A4462,words_5k!$A$2:$A$5024,1,FALSE)),"-","5k")</f>
        <v>5k</v>
      </c>
    </row>
    <row r="4463" spans="1:5" ht="12" x14ac:dyDescent="0.15">
      <c r="A4463" s="11" t="s">
        <v>4587</v>
      </c>
      <c r="B4463">
        <f t="shared" si="69"/>
        <v>6</v>
      </c>
      <c r="C4463" t="str">
        <f>IF(ISNA(VLOOKUP(A4463,words!$A$2:$A$236,1,FALSE)),"-","Normal")</f>
        <v>-</v>
      </c>
      <c r="D4463" t="str">
        <f>IF(ISNA(VLOOKUP(A4463,words_1k!$A$2:$A$1024,1,FALSE)),"-","1k")</f>
        <v>-</v>
      </c>
      <c r="E4463" t="str">
        <f>IF(ISNA(VLOOKUP(A4463,words_5k!$A$2:$A$5024,1,FALSE)),"-","5k")</f>
        <v>5k</v>
      </c>
    </row>
    <row r="4464" spans="1:5" ht="12" x14ac:dyDescent="0.15">
      <c r="A4464" s="11" t="s">
        <v>4588</v>
      </c>
      <c r="B4464">
        <f t="shared" si="69"/>
        <v>6</v>
      </c>
      <c r="C4464" t="str">
        <f>IF(ISNA(VLOOKUP(A4464,words!$A$2:$A$236,1,FALSE)),"-","Normal")</f>
        <v>-</v>
      </c>
      <c r="D4464" t="str">
        <f>IF(ISNA(VLOOKUP(A4464,words_1k!$A$2:$A$1024,1,FALSE)),"-","1k")</f>
        <v>-</v>
      </c>
      <c r="E4464" t="str">
        <f>IF(ISNA(VLOOKUP(A4464,words_5k!$A$2:$A$5024,1,FALSE)),"-","5k")</f>
        <v>5k</v>
      </c>
    </row>
    <row r="4465" spans="1:5" ht="12" x14ac:dyDescent="0.15">
      <c r="A4465" s="11" t="s">
        <v>4589</v>
      </c>
      <c r="B4465">
        <f t="shared" si="69"/>
        <v>8</v>
      </c>
      <c r="C4465" t="str">
        <f>IF(ISNA(VLOOKUP(A4465,words!$A$2:$A$236,1,FALSE)),"-","Normal")</f>
        <v>-</v>
      </c>
      <c r="D4465" t="str">
        <f>IF(ISNA(VLOOKUP(A4465,words_1k!$A$2:$A$1024,1,FALSE)),"-","1k")</f>
        <v>-</v>
      </c>
      <c r="E4465" t="str">
        <f>IF(ISNA(VLOOKUP(A4465,words_5k!$A$2:$A$5024,1,FALSE)),"-","5k")</f>
        <v>5k</v>
      </c>
    </row>
    <row r="4466" spans="1:5" ht="12" x14ac:dyDescent="0.15">
      <c r="A4466" s="11" t="s">
        <v>4590</v>
      </c>
      <c r="B4466">
        <f t="shared" si="69"/>
        <v>6</v>
      </c>
      <c r="C4466" t="str">
        <f>IF(ISNA(VLOOKUP(A4466,words!$A$2:$A$236,1,FALSE)),"-","Normal")</f>
        <v>-</v>
      </c>
      <c r="D4466" t="str">
        <f>IF(ISNA(VLOOKUP(A4466,words_1k!$A$2:$A$1024,1,FALSE)),"-","1k")</f>
        <v>-</v>
      </c>
      <c r="E4466" t="str">
        <f>IF(ISNA(VLOOKUP(A4466,words_5k!$A$2:$A$5024,1,FALSE)),"-","5k")</f>
        <v>5k</v>
      </c>
    </row>
    <row r="4467" spans="1:5" ht="12" x14ac:dyDescent="0.15">
      <c r="A4467" s="11" t="s">
        <v>4591</v>
      </c>
      <c r="B4467">
        <f t="shared" si="69"/>
        <v>7</v>
      </c>
      <c r="C4467" t="str">
        <f>IF(ISNA(VLOOKUP(A4467,words!$A$2:$A$236,1,FALSE)),"-","Normal")</f>
        <v>-</v>
      </c>
      <c r="D4467" t="str">
        <f>IF(ISNA(VLOOKUP(A4467,words_1k!$A$2:$A$1024,1,FALSE)),"-","1k")</f>
        <v>-</v>
      </c>
      <c r="E4467" t="str">
        <f>IF(ISNA(VLOOKUP(A4467,words_5k!$A$2:$A$5024,1,FALSE)),"-","5k")</f>
        <v>5k</v>
      </c>
    </row>
    <row r="4468" spans="1:5" ht="12" x14ac:dyDescent="0.15">
      <c r="A4468" s="11" t="s">
        <v>4592</v>
      </c>
      <c r="B4468">
        <f t="shared" si="69"/>
        <v>5</v>
      </c>
      <c r="C4468" t="str">
        <f>IF(ISNA(VLOOKUP(A4468,words!$A$2:$A$236,1,FALSE)),"-","Normal")</f>
        <v>-</v>
      </c>
      <c r="D4468" t="str">
        <f>IF(ISNA(VLOOKUP(A4468,words_1k!$A$2:$A$1024,1,FALSE)),"-","1k")</f>
        <v>-</v>
      </c>
      <c r="E4468" t="str">
        <f>IF(ISNA(VLOOKUP(A4468,words_5k!$A$2:$A$5024,1,FALSE)),"-","5k")</f>
        <v>5k</v>
      </c>
    </row>
    <row r="4469" spans="1:5" ht="12" x14ac:dyDescent="0.15">
      <c r="A4469" s="11" t="s">
        <v>4593</v>
      </c>
      <c r="B4469">
        <f t="shared" si="69"/>
        <v>5</v>
      </c>
      <c r="C4469" t="str">
        <f>IF(ISNA(VLOOKUP(A4469,words!$A$2:$A$236,1,FALSE)),"-","Normal")</f>
        <v>-</v>
      </c>
      <c r="D4469" t="str">
        <f>IF(ISNA(VLOOKUP(A4469,words_1k!$A$2:$A$1024,1,FALSE)),"-","1k")</f>
        <v>-</v>
      </c>
      <c r="E4469" t="str">
        <f>IF(ISNA(VLOOKUP(A4469,words_5k!$A$2:$A$5024,1,FALSE)),"-","5k")</f>
        <v>5k</v>
      </c>
    </row>
    <row r="4470" spans="1:5" ht="12" x14ac:dyDescent="0.15">
      <c r="A4470" s="11" t="s">
        <v>4594</v>
      </c>
      <c r="B4470">
        <f t="shared" si="69"/>
        <v>6</v>
      </c>
      <c r="C4470" t="str">
        <f>IF(ISNA(VLOOKUP(A4470,words!$A$2:$A$236,1,FALSE)),"-","Normal")</f>
        <v>-</v>
      </c>
      <c r="D4470" t="str">
        <f>IF(ISNA(VLOOKUP(A4470,words_1k!$A$2:$A$1024,1,FALSE)),"-","1k")</f>
        <v>-</v>
      </c>
      <c r="E4470" t="str">
        <f>IF(ISNA(VLOOKUP(A4470,words_5k!$A$2:$A$5024,1,FALSE)),"-","5k")</f>
        <v>5k</v>
      </c>
    </row>
    <row r="4471" spans="1:5" ht="12" x14ac:dyDescent="0.15">
      <c r="A4471" s="11" t="s">
        <v>4595</v>
      </c>
      <c r="B4471">
        <f t="shared" si="69"/>
        <v>5</v>
      </c>
      <c r="C4471" t="str">
        <f>IF(ISNA(VLOOKUP(A4471,words!$A$2:$A$236,1,FALSE)),"-","Normal")</f>
        <v>-</v>
      </c>
      <c r="D4471" t="str">
        <f>IF(ISNA(VLOOKUP(A4471,words_1k!$A$2:$A$1024,1,FALSE)),"-","1k")</f>
        <v>-</v>
      </c>
      <c r="E4471" t="str">
        <f>IF(ISNA(VLOOKUP(A4471,words_5k!$A$2:$A$5024,1,FALSE)),"-","5k")</f>
        <v>5k</v>
      </c>
    </row>
    <row r="4472" spans="1:5" ht="12" x14ac:dyDescent="0.15">
      <c r="A4472" s="11" t="s">
        <v>4596</v>
      </c>
      <c r="B4472">
        <f t="shared" si="69"/>
        <v>5</v>
      </c>
      <c r="C4472" t="str">
        <f>IF(ISNA(VLOOKUP(A4472,words!$A$2:$A$236,1,FALSE)),"-","Normal")</f>
        <v>-</v>
      </c>
      <c r="D4472" t="str">
        <f>IF(ISNA(VLOOKUP(A4472,words_1k!$A$2:$A$1024,1,FALSE)),"-","1k")</f>
        <v>-</v>
      </c>
      <c r="E4472" t="str">
        <f>IF(ISNA(VLOOKUP(A4472,words_5k!$A$2:$A$5024,1,FALSE)),"-","5k")</f>
        <v>5k</v>
      </c>
    </row>
    <row r="4473" spans="1:5" ht="12" x14ac:dyDescent="0.15">
      <c r="A4473" s="11" t="s">
        <v>4597</v>
      </c>
      <c r="B4473">
        <f t="shared" si="69"/>
        <v>8</v>
      </c>
      <c r="C4473" t="str">
        <f>IF(ISNA(VLOOKUP(A4473,words!$A$2:$A$236,1,FALSE)),"-","Normal")</f>
        <v>-</v>
      </c>
      <c r="D4473" t="str">
        <f>IF(ISNA(VLOOKUP(A4473,words_1k!$A$2:$A$1024,1,FALSE)),"-","1k")</f>
        <v>-</v>
      </c>
      <c r="E4473" t="str">
        <f>IF(ISNA(VLOOKUP(A4473,words_5k!$A$2:$A$5024,1,FALSE)),"-","5k")</f>
        <v>5k</v>
      </c>
    </row>
    <row r="4474" spans="1:5" ht="12" x14ac:dyDescent="0.15">
      <c r="A4474" s="11" t="s">
        <v>4598</v>
      </c>
      <c r="B4474">
        <f t="shared" si="69"/>
        <v>6</v>
      </c>
      <c r="C4474" t="str">
        <f>IF(ISNA(VLOOKUP(A4474,words!$A$2:$A$236,1,FALSE)),"-","Normal")</f>
        <v>-</v>
      </c>
      <c r="D4474" t="str">
        <f>IF(ISNA(VLOOKUP(A4474,words_1k!$A$2:$A$1024,1,FALSE)),"-","1k")</f>
        <v>-</v>
      </c>
      <c r="E4474" t="str">
        <f>IF(ISNA(VLOOKUP(A4474,words_5k!$A$2:$A$5024,1,FALSE)),"-","5k")</f>
        <v>5k</v>
      </c>
    </row>
    <row r="4475" spans="1:5" ht="12" x14ac:dyDescent="0.15">
      <c r="A4475" s="11" t="s">
        <v>4599</v>
      </c>
      <c r="B4475">
        <f t="shared" si="69"/>
        <v>4</v>
      </c>
      <c r="C4475" t="str">
        <f>IF(ISNA(VLOOKUP(A4475,words!$A$2:$A$236,1,FALSE)),"-","Normal")</f>
        <v>-</v>
      </c>
      <c r="D4475" t="str">
        <f>IF(ISNA(VLOOKUP(A4475,words_1k!$A$2:$A$1024,1,FALSE)),"-","1k")</f>
        <v>-</v>
      </c>
      <c r="E4475" t="str">
        <f>IF(ISNA(VLOOKUP(A4475,words_5k!$A$2:$A$5024,1,FALSE)),"-","5k")</f>
        <v>5k</v>
      </c>
    </row>
    <row r="4476" spans="1:5" ht="12" x14ac:dyDescent="0.15">
      <c r="A4476" s="11" t="s">
        <v>4600</v>
      </c>
      <c r="B4476">
        <f t="shared" si="69"/>
        <v>4</v>
      </c>
      <c r="C4476" t="str">
        <f>IF(ISNA(VLOOKUP(A4476,words!$A$2:$A$236,1,FALSE)),"-","Normal")</f>
        <v>-</v>
      </c>
      <c r="D4476" t="str">
        <f>IF(ISNA(VLOOKUP(A4476,words_1k!$A$2:$A$1024,1,FALSE)),"-","1k")</f>
        <v>-</v>
      </c>
      <c r="E4476" t="str">
        <f>IF(ISNA(VLOOKUP(A4476,words_5k!$A$2:$A$5024,1,FALSE)),"-","5k")</f>
        <v>5k</v>
      </c>
    </row>
    <row r="4477" spans="1:5" ht="12" x14ac:dyDescent="0.15">
      <c r="A4477" s="11" t="s">
        <v>4601</v>
      </c>
      <c r="B4477">
        <f t="shared" si="69"/>
        <v>4</v>
      </c>
      <c r="C4477" t="str">
        <f>IF(ISNA(VLOOKUP(A4477,words!$A$2:$A$236,1,FALSE)),"-","Normal")</f>
        <v>-</v>
      </c>
      <c r="D4477" t="str">
        <f>IF(ISNA(VLOOKUP(A4477,words_1k!$A$2:$A$1024,1,FALSE)),"-","1k")</f>
        <v>-</v>
      </c>
      <c r="E4477" t="str">
        <f>IF(ISNA(VLOOKUP(A4477,words_5k!$A$2:$A$5024,1,FALSE)),"-","5k")</f>
        <v>5k</v>
      </c>
    </row>
    <row r="4478" spans="1:5" ht="12" x14ac:dyDescent="0.15">
      <c r="A4478" s="11" t="s">
        <v>4602</v>
      </c>
      <c r="B4478">
        <f t="shared" si="69"/>
        <v>4</v>
      </c>
      <c r="C4478" t="str">
        <f>IF(ISNA(VLOOKUP(A4478,words!$A$2:$A$236,1,FALSE)),"-","Normal")</f>
        <v>-</v>
      </c>
      <c r="D4478" t="str">
        <f>IF(ISNA(VLOOKUP(A4478,words_1k!$A$2:$A$1024,1,FALSE)),"-","1k")</f>
        <v>-</v>
      </c>
      <c r="E4478" t="str">
        <f>IF(ISNA(VLOOKUP(A4478,words_5k!$A$2:$A$5024,1,FALSE)),"-","5k")</f>
        <v>5k</v>
      </c>
    </row>
    <row r="4479" spans="1:5" ht="12" x14ac:dyDescent="0.15">
      <c r="A4479" s="11" t="s">
        <v>4603</v>
      </c>
      <c r="B4479">
        <f t="shared" si="69"/>
        <v>4</v>
      </c>
      <c r="C4479" t="str">
        <f>IF(ISNA(VLOOKUP(A4479,words!$A$2:$A$236,1,FALSE)),"-","Normal")</f>
        <v>-</v>
      </c>
      <c r="D4479" t="str">
        <f>IF(ISNA(VLOOKUP(A4479,words_1k!$A$2:$A$1024,1,FALSE)),"-","1k")</f>
        <v>-</v>
      </c>
      <c r="E4479" t="str">
        <f>IF(ISNA(VLOOKUP(A4479,words_5k!$A$2:$A$5024,1,FALSE)),"-","5k")</f>
        <v>5k</v>
      </c>
    </row>
    <row r="4480" spans="1:5" ht="12" x14ac:dyDescent="0.15">
      <c r="A4480" s="11" t="s">
        <v>4604</v>
      </c>
      <c r="B4480">
        <f t="shared" si="69"/>
        <v>6</v>
      </c>
      <c r="C4480" t="str">
        <f>IF(ISNA(VLOOKUP(A4480,words!$A$2:$A$236,1,FALSE)),"-","Normal")</f>
        <v>-</v>
      </c>
      <c r="D4480" t="str">
        <f>IF(ISNA(VLOOKUP(A4480,words_1k!$A$2:$A$1024,1,FALSE)),"-","1k")</f>
        <v>-</v>
      </c>
      <c r="E4480" t="str">
        <f>IF(ISNA(VLOOKUP(A4480,words_5k!$A$2:$A$5024,1,FALSE)),"-","5k")</f>
        <v>5k</v>
      </c>
    </row>
    <row r="4481" spans="1:5" ht="12" x14ac:dyDescent="0.15">
      <c r="A4481" s="11" t="s">
        <v>4605</v>
      </c>
      <c r="B4481">
        <f t="shared" si="69"/>
        <v>5</v>
      </c>
      <c r="C4481" t="str">
        <f>IF(ISNA(VLOOKUP(A4481,words!$A$2:$A$236,1,FALSE)),"-","Normal")</f>
        <v>-</v>
      </c>
      <c r="D4481" t="str">
        <f>IF(ISNA(VLOOKUP(A4481,words_1k!$A$2:$A$1024,1,FALSE)),"-","1k")</f>
        <v>-</v>
      </c>
      <c r="E4481" t="str">
        <f>IF(ISNA(VLOOKUP(A4481,words_5k!$A$2:$A$5024,1,FALSE)),"-","5k")</f>
        <v>5k</v>
      </c>
    </row>
    <row r="4482" spans="1:5" ht="12" x14ac:dyDescent="0.15">
      <c r="A4482" s="11" t="s">
        <v>4606</v>
      </c>
      <c r="B4482">
        <f t="shared" ref="B4482:B4545" si="70">LEN(A4482)</f>
        <v>5</v>
      </c>
      <c r="C4482" t="str">
        <f>IF(ISNA(VLOOKUP(A4482,words!$A$2:$A$236,1,FALSE)),"-","Normal")</f>
        <v>-</v>
      </c>
      <c r="D4482" t="str">
        <f>IF(ISNA(VLOOKUP(A4482,words_1k!$A$2:$A$1024,1,FALSE)),"-","1k")</f>
        <v>-</v>
      </c>
      <c r="E4482" t="str">
        <f>IF(ISNA(VLOOKUP(A4482,words_5k!$A$2:$A$5024,1,FALSE)),"-","5k")</f>
        <v>5k</v>
      </c>
    </row>
    <row r="4483" spans="1:5" ht="12" x14ac:dyDescent="0.15">
      <c r="A4483" s="11" t="s">
        <v>4607</v>
      </c>
      <c r="B4483">
        <f t="shared" si="70"/>
        <v>7</v>
      </c>
      <c r="C4483" t="str">
        <f>IF(ISNA(VLOOKUP(A4483,words!$A$2:$A$236,1,FALSE)),"-","Normal")</f>
        <v>-</v>
      </c>
      <c r="D4483" t="str">
        <f>IF(ISNA(VLOOKUP(A4483,words_1k!$A$2:$A$1024,1,FALSE)),"-","1k")</f>
        <v>-</v>
      </c>
      <c r="E4483" t="str">
        <f>IF(ISNA(VLOOKUP(A4483,words_5k!$A$2:$A$5024,1,FALSE)),"-","5k")</f>
        <v>5k</v>
      </c>
    </row>
    <row r="4484" spans="1:5" ht="12" x14ac:dyDescent="0.15">
      <c r="A4484" s="11" t="s">
        <v>4608</v>
      </c>
      <c r="B4484">
        <f t="shared" si="70"/>
        <v>6</v>
      </c>
      <c r="C4484" t="str">
        <f>IF(ISNA(VLOOKUP(A4484,words!$A$2:$A$236,1,FALSE)),"-","Normal")</f>
        <v>-</v>
      </c>
      <c r="D4484" t="str">
        <f>IF(ISNA(VLOOKUP(A4484,words_1k!$A$2:$A$1024,1,FALSE)),"-","1k")</f>
        <v>-</v>
      </c>
      <c r="E4484" t="str">
        <f>IF(ISNA(VLOOKUP(A4484,words_5k!$A$2:$A$5024,1,FALSE)),"-","5k")</f>
        <v>5k</v>
      </c>
    </row>
    <row r="4485" spans="1:5" ht="12" x14ac:dyDescent="0.15">
      <c r="A4485" s="11" t="s">
        <v>4609</v>
      </c>
      <c r="B4485">
        <f t="shared" si="70"/>
        <v>7</v>
      </c>
      <c r="C4485" t="str">
        <f>IF(ISNA(VLOOKUP(A4485,words!$A$2:$A$236,1,FALSE)),"-","Normal")</f>
        <v>-</v>
      </c>
      <c r="D4485" t="str">
        <f>IF(ISNA(VLOOKUP(A4485,words_1k!$A$2:$A$1024,1,FALSE)),"-","1k")</f>
        <v>-</v>
      </c>
      <c r="E4485" t="str">
        <f>IF(ISNA(VLOOKUP(A4485,words_5k!$A$2:$A$5024,1,FALSE)),"-","5k")</f>
        <v>5k</v>
      </c>
    </row>
    <row r="4486" spans="1:5" ht="12" x14ac:dyDescent="0.15">
      <c r="A4486" s="11" t="s">
        <v>4610</v>
      </c>
      <c r="B4486">
        <f t="shared" si="70"/>
        <v>6</v>
      </c>
      <c r="C4486" t="str">
        <f>IF(ISNA(VLOOKUP(A4486,words!$A$2:$A$236,1,FALSE)),"-","Normal")</f>
        <v>-</v>
      </c>
      <c r="D4486" t="str">
        <f>IF(ISNA(VLOOKUP(A4486,words_1k!$A$2:$A$1024,1,FALSE)),"-","1k")</f>
        <v>-</v>
      </c>
      <c r="E4486" t="str">
        <f>IF(ISNA(VLOOKUP(A4486,words_5k!$A$2:$A$5024,1,FALSE)),"-","5k")</f>
        <v>5k</v>
      </c>
    </row>
    <row r="4487" spans="1:5" ht="12" x14ac:dyDescent="0.15">
      <c r="A4487" s="11" t="s">
        <v>4611</v>
      </c>
      <c r="B4487">
        <f t="shared" si="70"/>
        <v>5</v>
      </c>
      <c r="C4487" t="str">
        <f>IF(ISNA(VLOOKUP(A4487,words!$A$2:$A$236,1,FALSE)),"-","Normal")</f>
        <v>-</v>
      </c>
      <c r="D4487" t="str">
        <f>IF(ISNA(VLOOKUP(A4487,words_1k!$A$2:$A$1024,1,FALSE)),"-","1k")</f>
        <v>-</v>
      </c>
      <c r="E4487" t="str">
        <f>IF(ISNA(VLOOKUP(A4487,words_5k!$A$2:$A$5024,1,FALSE)),"-","5k")</f>
        <v>5k</v>
      </c>
    </row>
    <row r="4488" spans="1:5" ht="12" x14ac:dyDescent="0.15">
      <c r="A4488" s="11" t="s">
        <v>4612</v>
      </c>
      <c r="B4488">
        <f t="shared" si="70"/>
        <v>7</v>
      </c>
      <c r="C4488" t="str">
        <f>IF(ISNA(VLOOKUP(A4488,words!$A$2:$A$236,1,FALSE)),"-","Normal")</f>
        <v>-</v>
      </c>
      <c r="D4488" t="str">
        <f>IF(ISNA(VLOOKUP(A4488,words_1k!$A$2:$A$1024,1,FALSE)),"-","1k")</f>
        <v>-</v>
      </c>
      <c r="E4488" t="str">
        <f>IF(ISNA(VLOOKUP(A4488,words_5k!$A$2:$A$5024,1,FALSE)),"-","5k")</f>
        <v>5k</v>
      </c>
    </row>
    <row r="4489" spans="1:5" ht="12" x14ac:dyDescent="0.15">
      <c r="A4489" s="11" t="s">
        <v>4613</v>
      </c>
      <c r="B4489">
        <f t="shared" si="70"/>
        <v>4</v>
      </c>
      <c r="C4489" t="str">
        <f>IF(ISNA(VLOOKUP(A4489,words!$A$2:$A$236,1,FALSE)),"-","Normal")</f>
        <v>-</v>
      </c>
      <c r="D4489" t="str">
        <f>IF(ISNA(VLOOKUP(A4489,words_1k!$A$2:$A$1024,1,FALSE)),"-","1k")</f>
        <v>-</v>
      </c>
      <c r="E4489" t="str">
        <f>IF(ISNA(VLOOKUP(A4489,words_5k!$A$2:$A$5024,1,FALSE)),"-","5k")</f>
        <v>5k</v>
      </c>
    </row>
    <row r="4490" spans="1:5" ht="12" x14ac:dyDescent="0.15">
      <c r="A4490" s="11" t="s">
        <v>4614</v>
      </c>
      <c r="B4490">
        <f t="shared" si="70"/>
        <v>6</v>
      </c>
      <c r="C4490" t="str">
        <f>IF(ISNA(VLOOKUP(A4490,words!$A$2:$A$236,1,FALSE)),"-","Normal")</f>
        <v>-</v>
      </c>
      <c r="D4490" t="str">
        <f>IF(ISNA(VLOOKUP(A4490,words_1k!$A$2:$A$1024,1,FALSE)),"-","1k")</f>
        <v>-</v>
      </c>
      <c r="E4490" t="str">
        <f>IF(ISNA(VLOOKUP(A4490,words_5k!$A$2:$A$5024,1,FALSE)),"-","5k")</f>
        <v>5k</v>
      </c>
    </row>
    <row r="4491" spans="1:5" ht="12" x14ac:dyDescent="0.15">
      <c r="A4491" s="11" t="s">
        <v>4615</v>
      </c>
      <c r="B4491">
        <f t="shared" si="70"/>
        <v>4</v>
      </c>
      <c r="C4491" t="str">
        <f>IF(ISNA(VLOOKUP(A4491,words!$A$2:$A$236,1,FALSE)),"-","Normal")</f>
        <v>-</v>
      </c>
      <c r="D4491" t="str">
        <f>IF(ISNA(VLOOKUP(A4491,words_1k!$A$2:$A$1024,1,FALSE)),"-","1k")</f>
        <v>-</v>
      </c>
      <c r="E4491" t="str">
        <f>IF(ISNA(VLOOKUP(A4491,words_5k!$A$2:$A$5024,1,FALSE)),"-","5k")</f>
        <v>5k</v>
      </c>
    </row>
    <row r="4492" spans="1:5" ht="12" x14ac:dyDescent="0.15">
      <c r="A4492" s="11" t="s">
        <v>4616</v>
      </c>
      <c r="B4492">
        <f t="shared" si="70"/>
        <v>3</v>
      </c>
      <c r="C4492" t="str">
        <f>IF(ISNA(VLOOKUP(A4492,words!$A$2:$A$236,1,FALSE)),"-","Normal")</f>
        <v>-</v>
      </c>
      <c r="D4492" t="str">
        <f>IF(ISNA(VLOOKUP(A4492,words_1k!$A$2:$A$1024,1,FALSE)),"-","1k")</f>
        <v>-</v>
      </c>
      <c r="E4492" t="str">
        <f>IF(ISNA(VLOOKUP(A4492,words_5k!$A$2:$A$5024,1,FALSE)),"-","5k")</f>
        <v>5k</v>
      </c>
    </row>
    <row r="4493" spans="1:5" ht="12" x14ac:dyDescent="0.15">
      <c r="A4493" s="11" t="s">
        <v>4617</v>
      </c>
      <c r="B4493">
        <f t="shared" si="70"/>
        <v>5</v>
      </c>
      <c r="C4493" t="str">
        <f>IF(ISNA(VLOOKUP(A4493,words!$A$2:$A$236,1,FALSE)),"-","Normal")</f>
        <v>-</v>
      </c>
      <c r="D4493" t="str">
        <f>IF(ISNA(VLOOKUP(A4493,words_1k!$A$2:$A$1024,1,FALSE)),"-","1k")</f>
        <v>-</v>
      </c>
      <c r="E4493" t="str">
        <f>IF(ISNA(VLOOKUP(A4493,words_5k!$A$2:$A$5024,1,FALSE)),"-","5k")</f>
        <v>5k</v>
      </c>
    </row>
    <row r="4494" spans="1:5" ht="12" x14ac:dyDescent="0.15">
      <c r="A4494" s="11" t="s">
        <v>4618</v>
      </c>
      <c r="B4494">
        <f t="shared" si="70"/>
        <v>5</v>
      </c>
      <c r="C4494" t="str">
        <f>IF(ISNA(VLOOKUP(A4494,words!$A$2:$A$236,1,FALSE)),"-","Normal")</f>
        <v>-</v>
      </c>
      <c r="D4494" t="str">
        <f>IF(ISNA(VLOOKUP(A4494,words_1k!$A$2:$A$1024,1,FALSE)),"-","1k")</f>
        <v>-</v>
      </c>
      <c r="E4494" t="str">
        <f>IF(ISNA(VLOOKUP(A4494,words_5k!$A$2:$A$5024,1,FALSE)),"-","5k")</f>
        <v>5k</v>
      </c>
    </row>
    <row r="4495" spans="1:5" ht="12" x14ac:dyDescent="0.15">
      <c r="A4495" s="11" t="s">
        <v>4619</v>
      </c>
      <c r="B4495">
        <f t="shared" si="70"/>
        <v>7</v>
      </c>
      <c r="C4495" t="str">
        <f>IF(ISNA(VLOOKUP(A4495,words!$A$2:$A$236,1,FALSE)),"-","Normal")</f>
        <v>-</v>
      </c>
      <c r="D4495" t="str">
        <f>IF(ISNA(VLOOKUP(A4495,words_1k!$A$2:$A$1024,1,FALSE)),"-","1k")</f>
        <v>-</v>
      </c>
      <c r="E4495" t="str">
        <f>IF(ISNA(VLOOKUP(A4495,words_5k!$A$2:$A$5024,1,FALSE)),"-","5k")</f>
        <v>5k</v>
      </c>
    </row>
    <row r="4496" spans="1:5" ht="12" x14ac:dyDescent="0.15">
      <c r="A4496" s="11" t="s">
        <v>4620</v>
      </c>
      <c r="B4496">
        <f t="shared" si="70"/>
        <v>5</v>
      </c>
      <c r="C4496" t="str">
        <f>IF(ISNA(VLOOKUP(A4496,words!$A$2:$A$236,1,FALSE)),"-","Normal")</f>
        <v>-</v>
      </c>
      <c r="D4496" t="str">
        <f>IF(ISNA(VLOOKUP(A4496,words_1k!$A$2:$A$1024,1,FALSE)),"-","1k")</f>
        <v>-</v>
      </c>
      <c r="E4496" t="str">
        <f>IF(ISNA(VLOOKUP(A4496,words_5k!$A$2:$A$5024,1,FALSE)),"-","5k")</f>
        <v>5k</v>
      </c>
    </row>
    <row r="4497" spans="1:6" ht="12" x14ac:dyDescent="0.15">
      <c r="A4497" s="11" t="s">
        <v>4621</v>
      </c>
      <c r="B4497">
        <f t="shared" si="70"/>
        <v>5</v>
      </c>
      <c r="C4497" t="str">
        <f>IF(ISNA(VLOOKUP(A4497,words!$A$2:$A$236,1,FALSE)),"-","Normal")</f>
        <v>-</v>
      </c>
      <c r="D4497" t="str">
        <f>IF(ISNA(VLOOKUP(A4497,words_1k!$A$2:$A$1024,1,FALSE)),"-","1k")</f>
        <v>-</v>
      </c>
      <c r="E4497" t="str">
        <f>IF(ISNA(VLOOKUP(A4497,words_5k!$A$2:$A$5024,1,FALSE)),"-","5k")</f>
        <v>5k</v>
      </c>
    </row>
    <row r="4498" spans="1:6" ht="12" x14ac:dyDescent="0.15">
      <c r="A4498" s="11" t="s">
        <v>4622</v>
      </c>
      <c r="B4498">
        <f t="shared" si="70"/>
        <v>5</v>
      </c>
      <c r="C4498" t="str">
        <f>IF(ISNA(VLOOKUP(A4498,words!$A$2:$A$236,1,FALSE)),"-","Normal")</f>
        <v>-</v>
      </c>
      <c r="D4498" t="str">
        <f>IF(ISNA(VLOOKUP(A4498,words_1k!$A$2:$A$1024,1,FALSE)),"-","1k")</f>
        <v>-</v>
      </c>
      <c r="E4498" t="str">
        <f>IF(ISNA(VLOOKUP(A4498,words_5k!$A$2:$A$5024,1,FALSE)),"-","5k")</f>
        <v>5k</v>
      </c>
    </row>
    <row r="4499" spans="1:6" ht="12" x14ac:dyDescent="0.15">
      <c r="A4499" s="11" t="s">
        <v>4623</v>
      </c>
      <c r="B4499">
        <f t="shared" si="70"/>
        <v>4</v>
      </c>
      <c r="C4499" t="str">
        <f>IF(ISNA(VLOOKUP(A4499,words!$A$2:$A$236,1,FALSE)),"-","Normal")</f>
        <v>-</v>
      </c>
      <c r="D4499" t="str">
        <f>IF(ISNA(VLOOKUP(A4499,words_1k!$A$2:$A$1024,1,FALSE)),"-","1k")</f>
        <v>-</v>
      </c>
      <c r="E4499" t="str">
        <f>IF(ISNA(VLOOKUP(A4499,words_5k!$A$2:$A$5024,1,FALSE)),"-","5k")</f>
        <v>5k</v>
      </c>
    </row>
    <row r="4500" spans="1:6" ht="12" x14ac:dyDescent="0.15">
      <c r="A4500" s="11" t="s">
        <v>4624</v>
      </c>
      <c r="B4500">
        <f t="shared" si="70"/>
        <v>6</v>
      </c>
      <c r="C4500" t="str">
        <f>IF(ISNA(VLOOKUP(A4500,words!$A$2:$A$236,1,FALSE)),"-","Normal")</f>
        <v>-</v>
      </c>
      <c r="D4500" t="str">
        <f>IF(ISNA(VLOOKUP(A4500,words_1k!$A$2:$A$1024,1,FALSE)),"-","1k")</f>
        <v>-</v>
      </c>
      <c r="E4500" t="str">
        <f>IF(ISNA(VLOOKUP(A4500,words_5k!$A$2:$A$5024,1,FALSE)),"-","5k")</f>
        <v>5k</v>
      </c>
    </row>
    <row r="4501" spans="1:6" ht="12" x14ac:dyDescent="0.15">
      <c r="A4501" s="11" t="s">
        <v>4625</v>
      </c>
      <c r="B4501">
        <f t="shared" si="70"/>
        <v>7</v>
      </c>
      <c r="C4501" t="str">
        <f>IF(ISNA(VLOOKUP(A4501,words!$A$2:$A$236,1,FALSE)),"-","Normal")</f>
        <v>-</v>
      </c>
      <c r="D4501" t="str">
        <f>IF(ISNA(VLOOKUP(A4501,words_1k!$A$2:$A$1024,1,FALSE)),"-","1k")</f>
        <v>-</v>
      </c>
      <c r="E4501" t="str">
        <f>IF(ISNA(VLOOKUP(A4501,words_5k!$A$2:$A$5024,1,FALSE)),"-","5k")</f>
        <v>5k</v>
      </c>
      <c r="F4501">
        <v>4500</v>
      </c>
    </row>
    <row r="4502" spans="1:6" ht="12" x14ac:dyDescent="0.15">
      <c r="A4502" s="11" t="s">
        <v>4626</v>
      </c>
      <c r="B4502">
        <f t="shared" si="70"/>
        <v>8</v>
      </c>
      <c r="C4502" t="str">
        <f>IF(ISNA(VLOOKUP(A4502,words!$A$2:$A$236,1,FALSE)),"-","Normal")</f>
        <v>-</v>
      </c>
      <c r="D4502" t="str">
        <f>IF(ISNA(VLOOKUP(A4502,words_1k!$A$2:$A$1024,1,FALSE)),"-","1k")</f>
        <v>-</v>
      </c>
      <c r="E4502" t="str">
        <f>IF(ISNA(VLOOKUP(A4502,words_5k!$A$2:$A$5024,1,FALSE)),"-","5k")</f>
        <v>5k</v>
      </c>
    </row>
    <row r="4503" spans="1:6" ht="12" x14ac:dyDescent="0.15">
      <c r="A4503" s="11" t="s">
        <v>4627</v>
      </c>
      <c r="B4503">
        <f t="shared" si="70"/>
        <v>5</v>
      </c>
      <c r="C4503" t="str">
        <f>IF(ISNA(VLOOKUP(A4503,words!$A$2:$A$236,1,FALSE)),"-","Normal")</f>
        <v>-</v>
      </c>
      <c r="D4503" t="str">
        <f>IF(ISNA(VLOOKUP(A4503,words_1k!$A$2:$A$1024,1,FALSE)),"-","1k")</f>
        <v>-</v>
      </c>
      <c r="E4503" t="str">
        <f>IF(ISNA(VLOOKUP(A4503,words_5k!$A$2:$A$5024,1,FALSE)),"-","5k")</f>
        <v>5k</v>
      </c>
    </row>
    <row r="4504" spans="1:6" ht="12" x14ac:dyDescent="0.15">
      <c r="A4504" s="11" t="s">
        <v>4628</v>
      </c>
      <c r="B4504">
        <f t="shared" si="70"/>
        <v>8</v>
      </c>
      <c r="C4504" t="str">
        <f>IF(ISNA(VLOOKUP(A4504,words!$A$2:$A$236,1,FALSE)),"-","Normal")</f>
        <v>-</v>
      </c>
      <c r="D4504" t="str">
        <f>IF(ISNA(VLOOKUP(A4504,words_1k!$A$2:$A$1024,1,FALSE)),"-","1k")</f>
        <v>-</v>
      </c>
      <c r="E4504" t="str">
        <f>IF(ISNA(VLOOKUP(A4504,words_5k!$A$2:$A$5024,1,FALSE)),"-","5k")</f>
        <v>5k</v>
      </c>
    </row>
    <row r="4505" spans="1:6" ht="12" x14ac:dyDescent="0.15">
      <c r="A4505" s="11" t="s">
        <v>4629</v>
      </c>
      <c r="B4505">
        <f t="shared" si="70"/>
        <v>5</v>
      </c>
      <c r="C4505" t="str">
        <f>IF(ISNA(VLOOKUP(A4505,words!$A$2:$A$236,1,FALSE)),"-","Normal")</f>
        <v>-</v>
      </c>
      <c r="D4505" t="str">
        <f>IF(ISNA(VLOOKUP(A4505,words_1k!$A$2:$A$1024,1,FALSE)),"-","1k")</f>
        <v>-</v>
      </c>
      <c r="E4505" t="str">
        <f>IF(ISNA(VLOOKUP(A4505,words_5k!$A$2:$A$5024,1,FALSE)),"-","5k")</f>
        <v>5k</v>
      </c>
    </row>
    <row r="4506" spans="1:6" ht="12" x14ac:dyDescent="0.15">
      <c r="A4506" s="11" t="s">
        <v>4630</v>
      </c>
      <c r="B4506">
        <f t="shared" si="70"/>
        <v>4</v>
      </c>
      <c r="C4506" t="str">
        <f>IF(ISNA(VLOOKUP(A4506,words!$A$2:$A$236,1,FALSE)),"-","Normal")</f>
        <v>-</v>
      </c>
      <c r="D4506" t="str">
        <f>IF(ISNA(VLOOKUP(A4506,words_1k!$A$2:$A$1024,1,FALSE)),"-","1k")</f>
        <v>-</v>
      </c>
      <c r="E4506" t="str">
        <f>IF(ISNA(VLOOKUP(A4506,words_5k!$A$2:$A$5024,1,FALSE)),"-","5k")</f>
        <v>5k</v>
      </c>
    </row>
    <row r="4507" spans="1:6" ht="12" x14ac:dyDescent="0.15">
      <c r="A4507" s="11" t="s">
        <v>4631</v>
      </c>
      <c r="B4507">
        <f t="shared" si="70"/>
        <v>5</v>
      </c>
      <c r="C4507" t="str">
        <f>IF(ISNA(VLOOKUP(A4507,words!$A$2:$A$236,1,FALSE)),"-","Normal")</f>
        <v>-</v>
      </c>
      <c r="D4507" t="str">
        <f>IF(ISNA(VLOOKUP(A4507,words_1k!$A$2:$A$1024,1,FALSE)),"-","1k")</f>
        <v>-</v>
      </c>
      <c r="E4507" t="str">
        <f>IF(ISNA(VLOOKUP(A4507,words_5k!$A$2:$A$5024,1,FALSE)),"-","5k")</f>
        <v>5k</v>
      </c>
    </row>
    <row r="4508" spans="1:6" ht="12" x14ac:dyDescent="0.15">
      <c r="A4508" s="11" t="s">
        <v>4632</v>
      </c>
      <c r="B4508">
        <f t="shared" si="70"/>
        <v>4</v>
      </c>
      <c r="C4508" t="str">
        <f>IF(ISNA(VLOOKUP(A4508,words!$A$2:$A$236,1,FALSE)),"-","Normal")</f>
        <v>-</v>
      </c>
      <c r="D4508" t="str">
        <f>IF(ISNA(VLOOKUP(A4508,words_1k!$A$2:$A$1024,1,FALSE)),"-","1k")</f>
        <v>-</v>
      </c>
      <c r="E4508" t="str">
        <f>IF(ISNA(VLOOKUP(A4508,words_5k!$A$2:$A$5024,1,FALSE)),"-","5k")</f>
        <v>5k</v>
      </c>
    </row>
    <row r="4509" spans="1:6" ht="12" x14ac:dyDescent="0.15">
      <c r="A4509" s="11" t="s">
        <v>4633</v>
      </c>
      <c r="B4509">
        <f t="shared" si="70"/>
        <v>5</v>
      </c>
      <c r="C4509" t="str">
        <f>IF(ISNA(VLOOKUP(A4509,words!$A$2:$A$236,1,FALSE)),"-","Normal")</f>
        <v>-</v>
      </c>
      <c r="D4509" t="str">
        <f>IF(ISNA(VLOOKUP(A4509,words_1k!$A$2:$A$1024,1,FALSE)),"-","1k")</f>
        <v>-</v>
      </c>
      <c r="E4509" t="str">
        <f>IF(ISNA(VLOOKUP(A4509,words_5k!$A$2:$A$5024,1,FALSE)),"-","5k")</f>
        <v>5k</v>
      </c>
    </row>
    <row r="4510" spans="1:6" ht="12" x14ac:dyDescent="0.15">
      <c r="A4510" s="11" t="s">
        <v>4634</v>
      </c>
      <c r="B4510">
        <f t="shared" si="70"/>
        <v>4</v>
      </c>
      <c r="C4510" t="str">
        <f>IF(ISNA(VLOOKUP(A4510,words!$A$2:$A$236,1,FALSE)),"-","Normal")</f>
        <v>-</v>
      </c>
      <c r="D4510" t="str">
        <f>IF(ISNA(VLOOKUP(A4510,words_1k!$A$2:$A$1024,1,FALSE)),"-","1k")</f>
        <v>-</v>
      </c>
      <c r="E4510" t="str">
        <f>IF(ISNA(VLOOKUP(A4510,words_5k!$A$2:$A$5024,1,FALSE)),"-","5k")</f>
        <v>5k</v>
      </c>
    </row>
    <row r="4511" spans="1:6" ht="12" x14ac:dyDescent="0.15">
      <c r="A4511" s="11" t="s">
        <v>4635</v>
      </c>
      <c r="B4511">
        <f t="shared" si="70"/>
        <v>5</v>
      </c>
      <c r="C4511" t="str">
        <f>IF(ISNA(VLOOKUP(A4511,words!$A$2:$A$236,1,FALSE)),"-","Normal")</f>
        <v>-</v>
      </c>
      <c r="D4511" t="str">
        <f>IF(ISNA(VLOOKUP(A4511,words_1k!$A$2:$A$1024,1,FALSE)),"-","1k")</f>
        <v>-</v>
      </c>
      <c r="E4511" t="str">
        <f>IF(ISNA(VLOOKUP(A4511,words_5k!$A$2:$A$5024,1,FALSE)),"-","5k")</f>
        <v>5k</v>
      </c>
    </row>
    <row r="4512" spans="1:6" ht="12" x14ac:dyDescent="0.15">
      <c r="A4512" s="11" t="s">
        <v>4636</v>
      </c>
      <c r="B4512">
        <f t="shared" si="70"/>
        <v>3</v>
      </c>
      <c r="C4512" t="str">
        <f>IF(ISNA(VLOOKUP(A4512,words!$A$2:$A$236,1,FALSE)),"-","Normal")</f>
        <v>-</v>
      </c>
      <c r="D4512" t="str">
        <f>IF(ISNA(VLOOKUP(A4512,words_1k!$A$2:$A$1024,1,FALSE)),"-","1k")</f>
        <v>-</v>
      </c>
      <c r="E4512" t="str">
        <f>IF(ISNA(VLOOKUP(A4512,words_5k!$A$2:$A$5024,1,FALSE)),"-","5k")</f>
        <v>5k</v>
      </c>
    </row>
    <row r="4513" spans="1:5" ht="12" x14ac:dyDescent="0.15">
      <c r="A4513" s="11" t="s">
        <v>4637</v>
      </c>
      <c r="B4513">
        <f t="shared" si="70"/>
        <v>4</v>
      </c>
      <c r="C4513" t="str">
        <f>IF(ISNA(VLOOKUP(A4513,words!$A$2:$A$236,1,FALSE)),"-","Normal")</f>
        <v>-</v>
      </c>
      <c r="D4513" t="str">
        <f>IF(ISNA(VLOOKUP(A4513,words_1k!$A$2:$A$1024,1,FALSE)),"-","1k")</f>
        <v>-</v>
      </c>
      <c r="E4513" t="str">
        <f>IF(ISNA(VLOOKUP(A4513,words_5k!$A$2:$A$5024,1,FALSE)),"-","5k")</f>
        <v>5k</v>
      </c>
    </row>
    <row r="4514" spans="1:5" ht="12" x14ac:dyDescent="0.15">
      <c r="A4514" s="11" t="s">
        <v>4638</v>
      </c>
      <c r="B4514">
        <f t="shared" si="70"/>
        <v>4</v>
      </c>
      <c r="C4514" t="str">
        <f>IF(ISNA(VLOOKUP(A4514,words!$A$2:$A$236,1,FALSE)),"-","Normal")</f>
        <v>-</v>
      </c>
      <c r="D4514" t="str">
        <f>IF(ISNA(VLOOKUP(A4514,words_1k!$A$2:$A$1024,1,FALSE)),"-","1k")</f>
        <v>-</v>
      </c>
      <c r="E4514" t="str">
        <f>IF(ISNA(VLOOKUP(A4514,words_5k!$A$2:$A$5024,1,FALSE)),"-","5k")</f>
        <v>5k</v>
      </c>
    </row>
    <row r="4515" spans="1:5" ht="12" x14ac:dyDescent="0.15">
      <c r="A4515" s="11" t="s">
        <v>4639</v>
      </c>
      <c r="B4515">
        <f t="shared" si="70"/>
        <v>4</v>
      </c>
      <c r="C4515" t="str">
        <f>IF(ISNA(VLOOKUP(A4515,words!$A$2:$A$236,1,FALSE)),"-","Normal")</f>
        <v>-</v>
      </c>
      <c r="D4515" t="str">
        <f>IF(ISNA(VLOOKUP(A4515,words_1k!$A$2:$A$1024,1,FALSE)),"-","1k")</f>
        <v>-</v>
      </c>
      <c r="E4515" t="str">
        <f>IF(ISNA(VLOOKUP(A4515,words_5k!$A$2:$A$5024,1,FALSE)),"-","5k")</f>
        <v>5k</v>
      </c>
    </row>
    <row r="4516" spans="1:5" ht="12" x14ac:dyDescent="0.15">
      <c r="A4516" s="11" t="s">
        <v>4640</v>
      </c>
      <c r="B4516">
        <f t="shared" si="70"/>
        <v>5</v>
      </c>
      <c r="C4516" t="str">
        <f>IF(ISNA(VLOOKUP(A4516,words!$A$2:$A$236,1,FALSE)),"-","Normal")</f>
        <v>-</v>
      </c>
      <c r="D4516" t="str">
        <f>IF(ISNA(VLOOKUP(A4516,words_1k!$A$2:$A$1024,1,FALSE)),"-","1k")</f>
        <v>-</v>
      </c>
      <c r="E4516" t="str">
        <f>IF(ISNA(VLOOKUP(A4516,words_5k!$A$2:$A$5024,1,FALSE)),"-","5k")</f>
        <v>5k</v>
      </c>
    </row>
    <row r="4517" spans="1:5" ht="12" x14ac:dyDescent="0.15">
      <c r="A4517" s="11" t="s">
        <v>4641</v>
      </c>
      <c r="B4517">
        <f t="shared" si="70"/>
        <v>5</v>
      </c>
      <c r="C4517" t="str">
        <f>IF(ISNA(VLOOKUP(A4517,words!$A$2:$A$236,1,FALSE)),"-","Normal")</f>
        <v>-</v>
      </c>
      <c r="D4517" t="str">
        <f>IF(ISNA(VLOOKUP(A4517,words_1k!$A$2:$A$1024,1,FALSE)),"-","1k")</f>
        <v>-</v>
      </c>
      <c r="E4517" t="str">
        <f>IF(ISNA(VLOOKUP(A4517,words_5k!$A$2:$A$5024,1,FALSE)),"-","5k")</f>
        <v>5k</v>
      </c>
    </row>
    <row r="4518" spans="1:5" ht="12" x14ac:dyDescent="0.15">
      <c r="A4518" s="11" t="s">
        <v>4642</v>
      </c>
      <c r="B4518">
        <f t="shared" si="70"/>
        <v>5</v>
      </c>
      <c r="C4518" t="str">
        <f>IF(ISNA(VLOOKUP(A4518,words!$A$2:$A$236,1,FALSE)),"-","Normal")</f>
        <v>-</v>
      </c>
      <c r="D4518" t="str">
        <f>IF(ISNA(VLOOKUP(A4518,words_1k!$A$2:$A$1024,1,FALSE)),"-","1k")</f>
        <v>-</v>
      </c>
      <c r="E4518" t="str">
        <f>IF(ISNA(VLOOKUP(A4518,words_5k!$A$2:$A$5024,1,FALSE)),"-","5k")</f>
        <v>5k</v>
      </c>
    </row>
    <row r="4519" spans="1:5" ht="12" x14ac:dyDescent="0.15">
      <c r="A4519" s="11" t="s">
        <v>4643</v>
      </c>
      <c r="B4519">
        <f t="shared" si="70"/>
        <v>3</v>
      </c>
      <c r="C4519" t="str">
        <f>IF(ISNA(VLOOKUP(A4519,words!$A$2:$A$236,1,FALSE)),"-","Normal")</f>
        <v>-</v>
      </c>
      <c r="D4519" t="str">
        <f>IF(ISNA(VLOOKUP(A4519,words_1k!$A$2:$A$1024,1,FALSE)),"-","1k")</f>
        <v>-</v>
      </c>
      <c r="E4519" t="str">
        <f>IF(ISNA(VLOOKUP(A4519,words_5k!$A$2:$A$5024,1,FALSE)),"-","5k")</f>
        <v>5k</v>
      </c>
    </row>
    <row r="4520" spans="1:5" ht="12" x14ac:dyDescent="0.15">
      <c r="A4520" s="11" t="s">
        <v>4644</v>
      </c>
      <c r="B4520">
        <f t="shared" si="70"/>
        <v>4</v>
      </c>
      <c r="C4520" t="str">
        <f>IF(ISNA(VLOOKUP(A4520,words!$A$2:$A$236,1,FALSE)),"-","Normal")</f>
        <v>-</v>
      </c>
      <c r="D4520" t="str">
        <f>IF(ISNA(VLOOKUP(A4520,words_1k!$A$2:$A$1024,1,FALSE)),"-","1k")</f>
        <v>-</v>
      </c>
      <c r="E4520" t="str">
        <f>IF(ISNA(VLOOKUP(A4520,words_5k!$A$2:$A$5024,1,FALSE)),"-","5k")</f>
        <v>5k</v>
      </c>
    </row>
    <row r="4521" spans="1:5" ht="12" x14ac:dyDescent="0.15">
      <c r="A4521" s="11" t="s">
        <v>4645</v>
      </c>
      <c r="B4521">
        <f t="shared" si="70"/>
        <v>3</v>
      </c>
      <c r="C4521" t="str">
        <f>IF(ISNA(VLOOKUP(A4521,words!$A$2:$A$236,1,FALSE)),"-","Normal")</f>
        <v>-</v>
      </c>
      <c r="D4521" t="str">
        <f>IF(ISNA(VLOOKUP(A4521,words_1k!$A$2:$A$1024,1,FALSE)),"-","1k")</f>
        <v>-</v>
      </c>
      <c r="E4521" t="str">
        <f>IF(ISNA(VLOOKUP(A4521,words_5k!$A$2:$A$5024,1,FALSE)),"-","5k")</f>
        <v>5k</v>
      </c>
    </row>
    <row r="4522" spans="1:5" ht="12" x14ac:dyDescent="0.15">
      <c r="A4522" s="11" t="s">
        <v>4646</v>
      </c>
      <c r="B4522">
        <f t="shared" si="70"/>
        <v>5</v>
      </c>
      <c r="C4522" t="str">
        <f>IF(ISNA(VLOOKUP(A4522,words!$A$2:$A$236,1,FALSE)),"-","Normal")</f>
        <v>-</v>
      </c>
      <c r="D4522" t="str">
        <f>IF(ISNA(VLOOKUP(A4522,words_1k!$A$2:$A$1024,1,FALSE)),"-","1k")</f>
        <v>-</v>
      </c>
      <c r="E4522" t="str">
        <f>IF(ISNA(VLOOKUP(A4522,words_5k!$A$2:$A$5024,1,FALSE)),"-","5k")</f>
        <v>5k</v>
      </c>
    </row>
    <row r="4523" spans="1:5" ht="12" x14ac:dyDescent="0.15">
      <c r="A4523" s="11" t="s">
        <v>4647</v>
      </c>
      <c r="B4523">
        <f t="shared" si="70"/>
        <v>3</v>
      </c>
      <c r="C4523" t="str">
        <f>IF(ISNA(VLOOKUP(A4523,words!$A$2:$A$236,1,FALSE)),"-","Normal")</f>
        <v>-</v>
      </c>
      <c r="D4523" t="str">
        <f>IF(ISNA(VLOOKUP(A4523,words_1k!$A$2:$A$1024,1,FALSE)),"-","1k")</f>
        <v>-</v>
      </c>
      <c r="E4523" t="str">
        <f>IF(ISNA(VLOOKUP(A4523,words_5k!$A$2:$A$5024,1,FALSE)),"-","5k")</f>
        <v>5k</v>
      </c>
    </row>
    <row r="4524" spans="1:5" ht="12" x14ac:dyDescent="0.15">
      <c r="A4524" s="11" t="s">
        <v>4648</v>
      </c>
      <c r="B4524">
        <f t="shared" si="70"/>
        <v>3</v>
      </c>
      <c r="C4524" t="str">
        <f>IF(ISNA(VLOOKUP(A4524,words!$A$2:$A$236,1,FALSE)),"-","Normal")</f>
        <v>-</v>
      </c>
      <c r="D4524" t="str">
        <f>IF(ISNA(VLOOKUP(A4524,words_1k!$A$2:$A$1024,1,FALSE)),"-","1k")</f>
        <v>-</v>
      </c>
      <c r="E4524" t="str">
        <f>IF(ISNA(VLOOKUP(A4524,words_5k!$A$2:$A$5024,1,FALSE)),"-","5k")</f>
        <v>5k</v>
      </c>
    </row>
    <row r="4525" spans="1:5" ht="12" x14ac:dyDescent="0.15">
      <c r="A4525" s="11" t="s">
        <v>4649</v>
      </c>
      <c r="B4525">
        <f t="shared" si="70"/>
        <v>3</v>
      </c>
      <c r="C4525" t="str">
        <f>IF(ISNA(VLOOKUP(A4525,words!$A$2:$A$236,1,FALSE)),"-","Normal")</f>
        <v>-</v>
      </c>
      <c r="D4525" t="str">
        <f>IF(ISNA(VLOOKUP(A4525,words_1k!$A$2:$A$1024,1,FALSE)),"-","1k")</f>
        <v>-</v>
      </c>
      <c r="E4525" t="str">
        <f>IF(ISNA(VLOOKUP(A4525,words_5k!$A$2:$A$5024,1,FALSE)),"-","5k")</f>
        <v>5k</v>
      </c>
    </row>
    <row r="4526" spans="1:5" ht="12" x14ac:dyDescent="0.15">
      <c r="A4526" s="11" t="s">
        <v>4650</v>
      </c>
      <c r="B4526">
        <f t="shared" si="70"/>
        <v>5</v>
      </c>
      <c r="C4526" t="str">
        <f>IF(ISNA(VLOOKUP(A4526,words!$A$2:$A$236,1,FALSE)),"-","Normal")</f>
        <v>-</v>
      </c>
      <c r="D4526" t="str">
        <f>IF(ISNA(VLOOKUP(A4526,words_1k!$A$2:$A$1024,1,FALSE)),"-","1k")</f>
        <v>-</v>
      </c>
      <c r="E4526" t="str">
        <f>IF(ISNA(VLOOKUP(A4526,words_5k!$A$2:$A$5024,1,FALSE)),"-","5k")</f>
        <v>5k</v>
      </c>
    </row>
    <row r="4527" spans="1:5" ht="12" x14ac:dyDescent="0.15">
      <c r="A4527" s="11" t="s">
        <v>4651</v>
      </c>
      <c r="B4527">
        <f t="shared" si="70"/>
        <v>4</v>
      </c>
      <c r="C4527" t="str">
        <f>IF(ISNA(VLOOKUP(A4527,words!$A$2:$A$236,1,FALSE)),"-","Normal")</f>
        <v>-</v>
      </c>
      <c r="D4527" t="str">
        <f>IF(ISNA(VLOOKUP(A4527,words_1k!$A$2:$A$1024,1,FALSE)),"-","1k")</f>
        <v>-</v>
      </c>
      <c r="E4527" t="str">
        <f>IF(ISNA(VLOOKUP(A4527,words_5k!$A$2:$A$5024,1,FALSE)),"-","5k")</f>
        <v>5k</v>
      </c>
    </row>
    <row r="4528" spans="1:5" ht="12" x14ac:dyDescent="0.15">
      <c r="A4528" s="11" t="s">
        <v>4652</v>
      </c>
      <c r="B4528">
        <f t="shared" si="70"/>
        <v>4</v>
      </c>
      <c r="C4528" t="str">
        <f>IF(ISNA(VLOOKUP(A4528,words!$A$2:$A$236,1,FALSE)),"-","Normal")</f>
        <v>-</v>
      </c>
      <c r="D4528" t="str">
        <f>IF(ISNA(VLOOKUP(A4528,words_1k!$A$2:$A$1024,1,FALSE)),"-","1k")</f>
        <v>-</v>
      </c>
      <c r="E4528" t="str">
        <f>IF(ISNA(VLOOKUP(A4528,words_5k!$A$2:$A$5024,1,FALSE)),"-","5k")</f>
        <v>5k</v>
      </c>
    </row>
    <row r="4529" spans="1:5" ht="12" x14ac:dyDescent="0.15">
      <c r="A4529" s="11" t="s">
        <v>4653</v>
      </c>
      <c r="B4529">
        <f t="shared" si="70"/>
        <v>4</v>
      </c>
      <c r="C4529" t="str">
        <f>IF(ISNA(VLOOKUP(A4529,words!$A$2:$A$236,1,FALSE)),"-","Normal")</f>
        <v>-</v>
      </c>
      <c r="D4529" t="str">
        <f>IF(ISNA(VLOOKUP(A4529,words_1k!$A$2:$A$1024,1,FALSE)),"-","1k")</f>
        <v>-</v>
      </c>
      <c r="E4529" t="str">
        <f>IF(ISNA(VLOOKUP(A4529,words_5k!$A$2:$A$5024,1,FALSE)),"-","5k")</f>
        <v>5k</v>
      </c>
    </row>
    <row r="4530" spans="1:5" ht="12" x14ac:dyDescent="0.15">
      <c r="A4530" s="11" t="s">
        <v>4654</v>
      </c>
      <c r="B4530">
        <f t="shared" si="70"/>
        <v>6</v>
      </c>
      <c r="C4530" t="str">
        <f>IF(ISNA(VLOOKUP(A4530,words!$A$2:$A$236,1,FALSE)),"-","Normal")</f>
        <v>-</v>
      </c>
      <c r="D4530" t="str">
        <f>IF(ISNA(VLOOKUP(A4530,words_1k!$A$2:$A$1024,1,FALSE)),"-","1k")</f>
        <v>-</v>
      </c>
      <c r="E4530" t="str">
        <f>IF(ISNA(VLOOKUP(A4530,words_5k!$A$2:$A$5024,1,FALSE)),"-","5k")</f>
        <v>5k</v>
      </c>
    </row>
    <row r="4531" spans="1:5" ht="12" x14ac:dyDescent="0.15">
      <c r="A4531" s="11" t="s">
        <v>4655</v>
      </c>
      <c r="B4531">
        <f t="shared" si="70"/>
        <v>4</v>
      </c>
      <c r="C4531" t="str">
        <f>IF(ISNA(VLOOKUP(A4531,words!$A$2:$A$236,1,FALSE)),"-","Normal")</f>
        <v>-</v>
      </c>
      <c r="D4531" t="str">
        <f>IF(ISNA(VLOOKUP(A4531,words_1k!$A$2:$A$1024,1,FALSE)),"-","1k")</f>
        <v>-</v>
      </c>
      <c r="E4531" t="str">
        <f>IF(ISNA(VLOOKUP(A4531,words_5k!$A$2:$A$5024,1,FALSE)),"-","5k")</f>
        <v>5k</v>
      </c>
    </row>
    <row r="4532" spans="1:5" ht="12" x14ac:dyDescent="0.15">
      <c r="A4532" s="11" t="s">
        <v>4656</v>
      </c>
      <c r="B4532">
        <f t="shared" si="70"/>
        <v>4</v>
      </c>
      <c r="C4532" t="str">
        <f>IF(ISNA(VLOOKUP(A4532,words!$A$2:$A$236,1,FALSE)),"-","Normal")</f>
        <v>-</v>
      </c>
      <c r="D4532" t="str">
        <f>IF(ISNA(VLOOKUP(A4532,words_1k!$A$2:$A$1024,1,FALSE)),"-","1k")</f>
        <v>-</v>
      </c>
      <c r="E4532" t="str">
        <f>IF(ISNA(VLOOKUP(A4532,words_5k!$A$2:$A$5024,1,FALSE)),"-","5k")</f>
        <v>5k</v>
      </c>
    </row>
    <row r="4533" spans="1:5" ht="12" x14ac:dyDescent="0.15">
      <c r="A4533" s="11" t="s">
        <v>4657</v>
      </c>
      <c r="B4533">
        <f t="shared" si="70"/>
        <v>6</v>
      </c>
      <c r="C4533" t="str">
        <f>IF(ISNA(VLOOKUP(A4533,words!$A$2:$A$236,1,FALSE)),"-","Normal")</f>
        <v>-</v>
      </c>
      <c r="D4533" t="str">
        <f>IF(ISNA(VLOOKUP(A4533,words_1k!$A$2:$A$1024,1,FALSE)),"-","1k")</f>
        <v>-</v>
      </c>
      <c r="E4533" t="str">
        <f>IF(ISNA(VLOOKUP(A4533,words_5k!$A$2:$A$5024,1,FALSE)),"-","5k")</f>
        <v>5k</v>
      </c>
    </row>
    <row r="4534" spans="1:5" ht="12" x14ac:dyDescent="0.15">
      <c r="A4534" s="11" t="s">
        <v>4658</v>
      </c>
      <c r="B4534">
        <f t="shared" si="70"/>
        <v>5</v>
      </c>
      <c r="C4534" t="str">
        <f>IF(ISNA(VLOOKUP(A4534,words!$A$2:$A$236,1,FALSE)),"-","Normal")</f>
        <v>-</v>
      </c>
      <c r="D4534" t="str">
        <f>IF(ISNA(VLOOKUP(A4534,words_1k!$A$2:$A$1024,1,FALSE)),"-","1k")</f>
        <v>-</v>
      </c>
      <c r="E4534" t="str">
        <f>IF(ISNA(VLOOKUP(A4534,words_5k!$A$2:$A$5024,1,FALSE)),"-","5k")</f>
        <v>5k</v>
      </c>
    </row>
    <row r="4535" spans="1:5" ht="12" x14ac:dyDescent="0.15">
      <c r="A4535" s="11" t="s">
        <v>4659</v>
      </c>
      <c r="B4535">
        <f t="shared" si="70"/>
        <v>4</v>
      </c>
      <c r="C4535" t="str">
        <f>IF(ISNA(VLOOKUP(A4535,words!$A$2:$A$236,1,FALSE)),"-","Normal")</f>
        <v>-</v>
      </c>
      <c r="D4535" t="str">
        <f>IF(ISNA(VLOOKUP(A4535,words_1k!$A$2:$A$1024,1,FALSE)),"-","1k")</f>
        <v>-</v>
      </c>
      <c r="E4535" t="str">
        <f>IF(ISNA(VLOOKUP(A4535,words_5k!$A$2:$A$5024,1,FALSE)),"-","5k")</f>
        <v>5k</v>
      </c>
    </row>
    <row r="4536" spans="1:5" ht="12" x14ac:dyDescent="0.15">
      <c r="A4536" s="11" t="s">
        <v>4660</v>
      </c>
      <c r="B4536">
        <f t="shared" si="70"/>
        <v>5</v>
      </c>
      <c r="C4536" t="str">
        <f>IF(ISNA(VLOOKUP(A4536,words!$A$2:$A$236,1,FALSE)),"-","Normal")</f>
        <v>-</v>
      </c>
      <c r="D4536" t="str">
        <f>IF(ISNA(VLOOKUP(A4536,words_1k!$A$2:$A$1024,1,FALSE)),"-","1k")</f>
        <v>-</v>
      </c>
      <c r="E4536" t="str">
        <f>IF(ISNA(VLOOKUP(A4536,words_5k!$A$2:$A$5024,1,FALSE)),"-","5k")</f>
        <v>5k</v>
      </c>
    </row>
    <row r="4537" spans="1:5" ht="12" x14ac:dyDescent="0.15">
      <c r="A4537" s="11" t="s">
        <v>4661</v>
      </c>
      <c r="B4537">
        <f t="shared" si="70"/>
        <v>5</v>
      </c>
      <c r="C4537" t="str">
        <f>IF(ISNA(VLOOKUP(A4537,words!$A$2:$A$236,1,FALSE)),"-","Normal")</f>
        <v>-</v>
      </c>
      <c r="D4537" t="str">
        <f>IF(ISNA(VLOOKUP(A4537,words_1k!$A$2:$A$1024,1,FALSE)),"-","1k")</f>
        <v>-</v>
      </c>
      <c r="E4537" t="str">
        <f>IF(ISNA(VLOOKUP(A4537,words_5k!$A$2:$A$5024,1,FALSE)),"-","5k")</f>
        <v>5k</v>
      </c>
    </row>
    <row r="4538" spans="1:5" ht="12" x14ac:dyDescent="0.15">
      <c r="A4538" s="11" t="s">
        <v>4662</v>
      </c>
      <c r="B4538">
        <f t="shared" si="70"/>
        <v>4</v>
      </c>
      <c r="C4538" t="str">
        <f>IF(ISNA(VLOOKUP(A4538,words!$A$2:$A$236,1,FALSE)),"-","Normal")</f>
        <v>-</v>
      </c>
      <c r="D4538" t="str">
        <f>IF(ISNA(VLOOKUP(A4538,words_1k!$A$2:$A$1024,1,FALSE)),"-","1k")</f>
        <v>-</v>
      </c>
      <c r="E4538" t="str">
        <f>IF(ISNA(VLOOKUP(A4538,words_5k!$A$2:$A$5024,1,FALSE)),"-","5k")</f>
        <v>5k</v>
      </c>
    </row>
    <row r="4539" spans="1:5" ht="12" x14ac:dyDescent="0.15">
      <c r="A4539" s="11" t="s">
        <v>4663</v>
      </c>
      <c r="B4539">
        <f t="shared" si="70"/>
        <v>5</v>
      </c>
      <c r="C4539" t="str">
        <f>IF(ISNA(VLOOKUP(A4539,words!$A$2:$A$236,1,FALSE)),"-","Normal")</f>
        <v>-</v>
      </c>
      <c r="D4539" t="str">
        <f>IF(ISNA(VLOOKUP(A4539,words_1k!$A$2:$A$1024,1,FALSE)),"-","1k")</f>
        <v>-</v>
      </c>
      <c r="E4539" t="str">
        <f>IF(ISNA(VLOOKUP(A4539,words_5k!$A$2:$A$5024,1,FALSE)),"-","5k")</f>
        <v>5k</v>
      </c>
    </row>
    <row r="4540" spans="1:5" ht="12" x14ac:dyDescent="0.15">
      <c r="A4540" s="11" t="s">
        <v>4664</v>
      </c>
      <c r="B4540">
        <f t="shared" si="70"/>
        <v>5</v>
      </c>
      <c r="C4540" t="str">
        <f>IF(ISNA(VLOOKUP(A4540,words!$A$2:$A$236,1,FALSE)),"-","Normal")</f>
        <v>-</v>
      </c>
      <c r="D4540" t="str">
        <f>IF(ISNA(VLOOKUP(A4540,words_1k!$A$2:$A$1024,1,FALSE)),"-","1k")</f>
        <v>-</v>
      </c>
      <c r="E4540" t="str">
        <f>IF(ISNA(VLOOKUP(A4540,words_5k!$A$2:$A$5024,1,FALSE)),"-","5k")</f>
        <v>5k</v>
      </c>
    </row>
    <row r="4541" spans="1:5" ht="12" x14ac:dyDescent="0.15">
      <c r="A4541" s="11" t="s">
        <v>4665</v>
      </c>
      <c r="B4541">
        <f t="shared" si="70"/>
        <v>4</v>
      </c>
      <c r="C4541" t="str">
        <f>IF(ISNA(VLOOKUP(A4541,words!$A$2:$A$236,1,FALSE)),"-","Normal")</f>
        <v>-</v>
      </c>
      <c r="D4541" t="str">
        <f>IF(ISNA(VLOOKUP(A4541,words_1k!$A$2:$A$1024,1,FALSE)),"-","1k")</f>
        <v>-</v>
      </c>
      <c r="E4541" t="str">
        <f>IF(ISNA(VLOOKUP(A4541,words_5k!$A$2:$A$5024,1,FALSE)),"-","5k")</f>
        <v>5k</v>
      </c>
    </row>
    <row r="4542" spans="1:5" ht="12" x14ac:dyDescent="0.15">
      <c r="A4542" s="11" t="s">
        <v>4666</v>
      </c>
      <c r="B4542">
        <f t="shared" si="70"/>
        <v>4</v>
      </c>
      <c r="C4542" t="str">
        <f>IF(ISNA(VLOOKUP(A4542,words!$A$2:$A$236,1,FALSE)),"-","Normal")</f>
        <v>-</v>
      </c>
      <c r="D4542" t="str">
        <f>IF(ISNA(VLOOKUP(A4542,words_1k!$A$2:$A$1024,1,FALSE)),"-","1k")</f>
        <v>-</v>
      </c>
      <c r="E4542" t="str">
        <f>IF(ISNA(VLOOKUP(A4542,words_5k!$A$2:$A$5024,1,FALSE)),"-","5k")</f>
        <v>5k</v>
      </c>
    </row>
    <row r="4543" spans="1:5" ht="12" x14ac:dyDescent="0.15">
      <c r="A4543" s="11" t="s">
        <v>4667</v>
      </c>
      <c r="B4543">
        <f t="shared" si="70"/>
        <v>4</v>
      </c>
      <c r="C4543" t="str">
        <f>IF(ISNA(VLOOKUP(A4543,words!$A$2:$A$236,1,FALSE)),"-","Normal")</f>
        <v>-</v>
      </c>
      <c r="D4543" t="str">
        <f>IF(ISNA(VLOOKUP(A4543,words_1k!$A$2:$A$1024,1,FALSE)),"-","1k")</f>
        <v>-</v>
      </c>
      <c r="E4543" t="str">
        <f>IF(ISNA(VLOOKUP(A4543,words_5k!$A$2:$A$5024,1,FALSE)),"-","5k")</f>
        <v>5k</v>
      </c>
    </row>
    <row r="4544" spans="1:5" ht="12" x14ac:dyDescent="0.15">
      <c r="A4544" s="11" t="s">
        <v>4668</v>
      </c>
      <c r="B4544">
        <f t="shared" si="70"/>
        <v>5</v>
      </c>
      <c r="C4544" t="str">
        <f>IF(ISNA(VLOOKUP(A4544,words!$A$2:$A$236,1,FALSE)),"-","Normal")</f>
        <v>-</v>
      </c>
      <c r="D4544" t="str">
        <f>IF(ISNA(VLOOKUP(A4544,words_1k!$A$2:$A$1024,1,FALSE)),"-","1k")</f>
        <v>-</v>
      </c>
      <c r="E4544" t="str">
        <f>IF(ISNA(VLOOKUP(A4544,words_5k!$A$2:$A$5024,1,FALSE)),"-","5k")</f>
        <v>5k</v>
      </c>
    </row>
    <row r="4545" spans="1:5" ht="12" x14ac:dyDescent="0.15">
      <c r="A4545" s="11" t="s">
        <v>4669</v>
      </c>
      <c r="B4545">
        <f t="shared" si="70"/>
        <v>5</v>
      </c>
      <c r="C4545" t="str">
        <f>IF(ISNA(VLOOKUP(A4545,words!$A$2:$A$236,1,FALSE)),"-","Normal")</f>
        <v>-</v>
      </c>
      <c r="D4545" t="str">
        <f>IF(ISNA(VLOOKUP(A4545,words_1k!$A$2:$A$1024,1,FALSE)),"-","1k")</f>
        <v>-</v>
      </c>
      <c r="E4545" t="str">
        <f>IF(ISNA(VLOOKUP(A4545,words_5k!$A$2:$A$5024,1,FALSE)),"-","5k")</f>
        <v>5k</v>
      </c>
    </row>
    <row r="4546" spans="1:5" ht="12" x14ac:dyDescent="0.15">
      <c r="A4546" s="11" t="s">
        <v>4670</v>
      </c>
      <c r="B4546">
        <f t="shared" ref="B4546:B4609" si="71">LEN(A4546)</f>
        <v>3</v>
      </c>
      <c r="C4546" t="str">
        <f>IF(ISNA(VLOOKUP(A4546,words!$A$2:$A$236,1,FALSE)),"-","Normal")</f>
        <v>-</v>
      </c>
      <c r="D4546" t="str">
        <f>IF(ISNA(VLOOKUP(A4546,words_1k!$A$2:$A$1024,1,FALSE)),"-","1k")</f>
        <v>-</v>
      </c>
      <c r="E4546" t="str">
        <f>IF(ISNA(VLOOKUP(A4546,words_5k!$A$2:$A$5024,1,FALSE)),"-","5k")</f>
        <v>5k</v>
      </c>
    </row>
    <row r="4547" spans="1:5" ht="12" x14ac:dyDescent="0.15">
      <c r="A4547" s="11" t="s">
        <v>4671</v>
      </c>
      <c r="B4547">
        <f t="shared" si="71"/>
        <v>3</v>
      </c>
      <c r="C4547" t="str">
        <f>IF(ISNA(VLOOKUP(A4547,words!$A$2:$A$236,1,FALSE)),"-","Normal")</f>
        <v>-</v>
      </c>
      <c r="D4547" t="str">
        <f>IF(ISNA(VLOOKUP(A4547,words_1k!$A$2:$A$1024,1,FALSE)),"-","1k")</f>
        <v>-</v>
      </c>
      <c r="E4547" t="str">
        <f>IF(ISNA(VLOOKUP(A4547,words_5k!$A$2:$A$5024,1,FALSE)),"-","5k")</f>
        <v>5k</v>
      </c>
    </row>
    <row r="4548" spans="1:5" ht="12" x14ac:dyDescent="0.15">
      <c r="A4548" s="11" t="s">
        <v>4672</v>
      </c>
      <c r="B4548">
        <f t="shared" si="71"/>
        <v>5</v>
      </c>
      <c r="C4548" t="str">
        <f>IF(ISNA(VLOOKUP(A4548,words!$A$2:$A$236,1,FALSE)),"-","Normal")</f>
        <v>-</v>
      </c>
      <c r="D4548" t="str">
        <f>IF(ISNA(VLOOKUP(A4548,words_1k!$A$2:$A$1024,1,FALSE)),"-","1k")</f>
        <v>-</v>
      </c>
      <c r="E4548" t="str">
        <f>IF(ISNA(VLOOKUP(A4548,words_5k!$A$2:$A$5024,1,FALSE)),"-","5k")</f>
        <v>5k</v>
      </c>
    </row>
    <row r="4549" spans="1:5" ht="12" x14ac:dyDescent="0.15">
      <c r="A4549" s="11" t="s">
        <v>4673</v>
      </c>
      <c r="B4549">
        <f t="shared" si="71"/>
        <v>3</v>
      </c>
      <c r="C4549" t="str">
        <f>IF(ISNA(VLOOKUP(A4549,words!$A$2:$A$236,1,FALSE)),"-","Normal")</f>
        <v>-</v>
      </c>
      <c r="D4549" t="str">
        <f>IF(ISNA(VLOOKUP(A4549,words_1k!$A$2:$A$1024,1,FALSE)),"-","1k")</f>
        <v>-</v>
      </c>
      <c r="E4549" t="str">
        <f>IF(ISNA(VLOOKUP(A4549,words_5k!$A$2:$A$5024,1,FALSE)),"-","5k")</f>
        <v>5k</v>
      </c>
    </row>
    <row r="4550" spans="1:5" ht="12" x14ac:dyDescent="0.15">
      <c r="A4550" s="11" t="s">
        <v>4674</v>
      </c>
      <c r="B4550">
        <f t="shared" si="71"/>
        <v>4</v>
      </c>
      <c r="C4550" t="str">
        <f>IF(ISNA(VLOOKUP(A4550,words!$A$2:$A$236,1,FALSE)),"-","Normal")</f>
        <v>-</v>
      </c>
      <c r="D4550" t="str">
        <f>IF(ISNA(VLOOKUP(A4550,words_1k!$A$2:$A$1024,1,FALSE)),"-","1k")</f>
        <v>-</v>
      </c>
      <c r="E4550" t="str">
        <f>IF(ISNA(VLOOKUP(A4550,words_5k!$A$2:$A$5024,1,FALSE)),"-","5k")</f>
        <v>5k</v>
      </c>
    </row>
    <row r="4551" spans="1:5" ht="12" x14ac:dyDescent="0.15">
      <c r="A4551" s="11" t="s">
        <v>4675</v>
      </c>
      <c r="B4551">
        <f t="shared" si="71"/>
        <v>5</v>
      </c>
      <c r="C4551" t="str">
        <f>IF(ISNA(VLOOKUP(A4551,words!$A$2:$A$236,1,FALSE)),"-","Normal")</f>
        <v>-</v>
      </c>
      <c r="D4551" t="str">
        <f>IF(ISNA(VLOOKUP(A4551,words_1k!$A$2:$A$1024,1,FALSE)),"-","1k")</f>
        <v>-</v>
      </c>
      <c r="E4551" t="str">
        <f>IF(ISNA(VLOOKUP(A4551,words_5k!$A$2:$A$5024,1,FALSE)),"-","5k")</f>
        <v>5k</v>
      </c>
    </row>
    <row r="4552" spans="1:5" ht="12" x14ac:dyDescent="0.15">
      <c r="A4552" s="11" t="s">
        <v>4676</v>
      </c>
      <c r="B4552">
        <f t="shared" si="71"/>
        <v>4</v>
      </c>
      <c r="C4552" t="str">
        <f>IF(ISNA(VLOOKUP(A4552,words!$A$2:$A$236,1,FALSE)),"-","Normal")</f>
        <v>-</v>
      </c>
      <c r="D4552" t="str">
        <f>IF(ISNA(VLOOKUP(A4552,words_1k!$A$2:$A$1024,1,FALSE)),"-","1k")</f>
        <v>-</v>
      </c>
      <c r="E4552" t="str">
        <f>IF(ISNA(VLOOKUP(A4552,words_5k!$A$2:$A$5024,1,FALSE)),"-","5k")</f>
        <v>5k</v>
      </c>
    </row>
    <row r="4553" spans="1:5" ht="12" x14ac:dyDescent="0.15">
      <c r="A4553" s="11" t="s">
        <v>4677</v>
      </c>
      <c r="B4553">
        <f t="shared" si="71"/>
        <v>6</v>
      </c>
      <c r="C4553" t="str">
        <f>IF(ISNA(VLOOKUP(A4553,words!$A$2:$A$236,1,FALSE)),"-","Normal")</f>
        <v>-</v>
      </c>
      <c r="D4553" t="str">
        <f>IF(ISNA(VLOOKUP(A4553,words_1k!$A$2:$A$1024,1,FALSE)),"-","1k")</f>
        <v>-</v>
      </c>
      <c r="E4553" t="str">
        <f>IF(ISNA(VLOOKUP(A4553,words_5k!$A$2:$A$5024,1,FALSE)),"-","5k")</f>
        <v>5k</v>
      </c>
    </row>
    <row r="4554" spans="1:5" ht="12" x14ac:dyDescent="0.15">
      <c r="A4554" s="11" t="s">
        <v>4678</v>
      </c>
      <c r="B4554">
        <f t="shared" si="71"/>
        <v>5</v>
      </c>
      <c r="C4554" t="str">
        <f>IF(ISNA(VLOOKUP(A4554,words!$A$2:$A$236,1,FALSE)),"-","Normal")</f>
        <v>-</v>
      </c>
      <c r="D4554" t="str">
        <f>IF(ISNA(VLOOKUP(A4554,words_1k!$A$2:$A$1024,1,FALSE)),"-","1k")</f>
        <v>-</v>
      </c>
      <c r="E4554" t="str">
        <f>IF(ISNA(VLOOKUP(A4554,words_5k!$A$2:$A$5024,1,FALSE)),"-","5k")</f>
        <v>5k</v>
      </c>
    </row>
    <row r="4555" spans="1:5" ht="12" x14ac:dyDescent="0.15">
      <c r="A4555" s="11" t="s">
        <v>4679</v>
      </c>
      <c r="B4555">
        <f t="shared" si="71"/>
        <v>6</v>
      </c>
      <c r="C4555" t="str">
        <f>IF(ISNA(VLOOKUP(A4555,words!$A$2:$A$236,1,FALSE)),"-","Normal")</f>
        <v>-</v>
      </c>
      <c r="D4555" t="str">
        <f>IF(ISNA(VLOOKUP(A4555,words_1k!$A$2:$A$1024,1,FALSE)),"-","1k")</f>
        <v>-</v>
      </c>
      <c r="E4555" t="str">
        <f>IF(ISNA(VLOOKUP(A4555,words_5k!$A$2:$A$5024,1,FALSE)),"-","5k")</f>
        <v>5k</v>
      </c>
    </row>
    <row r="4556" spans="1:5" ht="12" x14ac:dyDescent="0.15">
      <c r="A4556" s="11" t="s">
        <v>4680</v>
      </c>
      <c r="B4556">
        <f t="shared" si="71"/>
        <v>4</v>
      </c>
      <c r="C4556" t="str">
        <f>IF(ISNA(VLOOKUP(A4556,words!$A$2:$A$236,1,FALSE)),"-","Normal")</f>
        <v>-</v>
      </c>
      <c r="D4556" t="str">
        <f>IF(ISNA(VLOOKUP(A4556,words_1k!$A$2:$A$1024,1,FALSE)),"-","1k")</f>
        <v>-</v>
      </c>
      <c r="E4556" t="str">
        <f>IF(ISNA(VLOOKUP(A4556,words_5k!$A$2:$A$5024,1,FALSE)),"-","5k")</f>
        <v>5k</v>
      </c>
    </row>
    <row r="4557" spans="1:5" ht="12" x14ac:dyDescent="0.15">
      <c r="A4557" s="11" t="s">
        <v>4681</v>
      </c>
      <c r="B4557">
        <f t="shared" si="71"/>
        <v>5</v>
      </c>
      <c r="C4557" t="str">
        <f>IF(ISNA(VLOOKUP(A4557,words!$A$2:$A$236,1,FALSE)),"-","Normal")</f>
        <v>-</v>
      </c>
      <c r="D4557" t="str">
        <f>IF(ISNA(VLOOKUP(A4557,words_1k!$A$2:$A$1024,1,FALSE)),"-","1k")</f>
        <v>-</v>
      </c>
      <c r="E4557" t="str">
        <f>IF(ISNA(VLOOKUP(A4557,words_5k!$A$2:$A$5024,1,FALSE)),"-","5k")</f>
        <v>5k</v>
      </c>
    </row>
    <row r="4558" spans="1:5" ht="12" x14ac:dyDescent="0.15">
      <c r="A4558" s="11" t="s">
        <v>4682</v>
      </c>
      <c r="B4558">
        <f t="shared" si="71"/>
        <v>4</v>
      </c>
      <c r="C4558" t="str">
        <f>IF(ISNA(VLOOKUP(A4558,words!$A$2:$A$236,1,FALSE)),"-","Normal")</f>
        <v>-</v>
      </c>
      <c r="D4558" t="str">
        <f>IF(ISNA(VLOOKUP(A4558,words_1k!$A$2:$A$1024,1,FALSE)),"-","1k")</f>
        <v>-</v>
      </c>
      <c r="E4558" t="str">
        <f>IF(ISNA(VLOOKUP(A4558,words_5k!$A$2:$A$5024,1,FALSE)),"-","5k")</f>
        <v>5k</v>
      </c>
    </row>
    <row r="4559" spans="1:5" ht="12" x14ac:dyDescent="0.15">
      <c r="A4559" s="11" t="s">
        <v>4683</v>
      </c>
      <c r="B4559">
        <f t="shared" si="71"/>
        <v>6</v>
      </c>
      <c r="C4559" t="str">
        <f>IF(ISNA(VLOOKUP(A4559,words!$A$2:$A$236,1,FALSE)),"-","Normal")</f>
        <v>-</v>
      </c>
      <c r="D4559" t="str">
        <f>IF(ISNA(VLOOKUP(A4559,words_1k!$A$2:$A$1024,1,FALSE)),"-","1k")</f>
        <v>-</v>
      </c>
      <c r="E4559" t="str">
        <f>IF(ISNA(VLOOKUP(A4559,words_5k!$A$2:$A$5024,1,FALSE)),"-","5k")</f>
        <v>5k</v>
      </c>
    </row>
    <row r="4560" spans="1:5" ht="12" x14ac:dyDescent="0.15">
      <c r="A4560" s="11" t="s">
        <v>4684</v>
      </c>
      <c r="B4560">
        <f t="shared" si="71"/>
        <v>4</v>
      </c>
      <c r="C4560" t="str">
        <f>IF(ISNA(VLOOKUP(A4560,words!$A$2:$A$236,1,FALSE)),"-","Normal")</f>
        <v>-</v>
      </c>
      <c r="D4560" t="str">
        <f>IF(ISNA(VLOOKUP(A4560,words_1k!$A$2:$A$1024,1,FALSE)),"-","1k")</f>
        <v>-</v>
      </c>
      <c r="E4560" t="str">
        <f>IF(ISNA(VLOOKUP(A4560,words_5k!$A$2:$A$5024,1,FALSE)),"-","5k")</f>
        <v>5k</v>
      </c>
    </row>
    <row r="4561" spans="1:5" ht="12" x14ac:dyDescent="0.15">
      <c r="A4561" s="11" t="s">
        <v>4685</v>
      </c>
      <c r="B4561">
        <f t="shared" si="71"/>
        <v>4</v>
      </c>
      <c r="C4561" t="str">
        <f>IF(ISNA(VLOOKUP(A4561,words!$A$2:$A$236,1,FALSE)),"-","Normal")</f>
        <v>-</v>
      </c>
      <c r="D4561" t="str">
        <f>IF(ISNA(VLOOKUP(A4561,words_1k!$A$2:$A$1024,1,FALSE)),"-","1k")</f>
        <v>-</v>
      </c>
      <c r="E4561" t="str">
        <f>IF(ISNA(VLOOKUP(A4561,words_5k!$A$2:$A$5024,1,FALSE)),"-","5k")</f>
        <v>5k</v>
      </c>
    </row>
    <row r="4562" spans="1:5" ht="12" x14ac:dyDescent="0.15">
      <c r="A4562" s="11" t="s">
        <v>4686</v>
      </c>
      <c r="B4562">
        <f t="shared" si="71"/>
        <v>5</v>
      </c>
      <c r="C4562" t="str">
        <f>IF(ISNA(VLOOKUP(A4562,words!$A$2:$A$236,1,FALSE)),"-","Normal")</f>
        <v>-</v>
      </c>
      <c r="D4562" t="str">
        <f>IF(ISNA(VLOOKUP(A4562,words_1k!$A$2:$A$1024,1,FALSE)),"-","1k")</f>
        <v>-</v>
      </c>
      <c r="E4562" t="str">
        <f>IF(ISNA(VLOOKUP(A4562,words_5k!$A$2:$A$5024,1,FALSE)),"-","5k")</f>
        <v>5k</v>
      </c>
    </row>
    <row r="4563" spans="1:5" ht="12" x14ac:dyDescent="0.15">
      <c r="A4563" s="11" t="s">
        <v>4687</v>
      </c>
      <c r="B4563">
        <f t="shared" si="71"/>
        <v>6</v>
      </c>
      <c r="C4563" t="str">
        <f>IF(ISNA(VLOOKUP(A4563,words!$A$2:$A$236,1,FALSE)),"-","Normal")</f>
        <v>-</v>
      </c>
      <c r="D4563" t="str">
        <f>IF(ISNA(VLOOKUP(A4563,words_1k!$A$2:$A$1024,1,FALSE)),"-","1k")</f>
        <v>-</v>
      </c>
      <c r="E4563" t="str">
        <f>IF(ISNA(VLOOKUP(A4563,words_5k!$A$2:$A$5024,1,FALSE)),"-","5k")</f>
        <v>5k</v>
      </c>
    </row>
    <row r="4564" spans="1:5" ht="12" x14ac:dyDescent="0.15">
      <c r="A4564" s="11" t="s">
        <v>4688</v>
      </c>
      <c r="B4564">
        <f t="shared" si="71"/>
        <v>2</v>
      </c>
      <c r="C4564" t="str">
        <f>IF(ISNA(VLOOKUP(A4564,words!$A$2:$A$236,1,FALSE)),"-","Normal")</f>
        <v>-</v>
      </c>
      <c r="D4564" t="str">
        <f>IF(ISNA(VLOOKUP(A4564,words_1k!$A$2:$A$1024,1,FALSE)),"-","1k")</f>
        <v>-</v>
      </c>
      <c r="E4564" t="str">
        <f>IF(ISNA(VLOOKUP(A4564,words_5k!$A$2:$A$5024,1,FALSE)),"-","5k")</f>
        <v>5k</v>
      </c>
    </row>
    <row r="4565" spans="1:5" ht="12" x14ac:dyDescent="0.15">
      <c r="A4565" s="11" t="s">
        <v>4689</v>
      </c>
      <c r="B4565">
        <f t="shared" si="71"/>
        <v>4</v>
      </c>
      <c r="C4565" t="str">
        <f>IF(ISNA(VLOOKUP(A4565,words!$A$2:$A$236,1,FALSE)),"-","Normal")</f>
        <v>-</v>
      </c>
      <c r="D4565" t="str">
        <f>IF(ISNA(VLOOKUP(A4565,words_1k!$A$2:$A$1024,1,FALSE)),"-","1k")</f>
        <v>-</v>
      </c>
      <c r="E4565" t="str">
        <f>IF(ISNA(VLOOKUP(A4565,words_5k!$A$2:$A$5024,1,FALSE)),"-","5k")</f>
        <v>5k</v>
      </c>
    </row>
    <row r="4566" spans="1:5" ht="12" x14ac:dyDescent="0.15">
      <c r="A4566" s="11" t="s">
        <v>4690</v>
      </c>
      <c r="B4566">
        <f t="shared" si="71"/>
        <v>4</v>
      </c>
      <c r="C4566" t="str">
        <f>IF(ISNA(VLOOKUP(A4566,words!$A$2:$A$236,1,FALSE)),"-","Normal")</f>
        <v>-</v>
      </c>
      <c r="D4566" t="str">
        <f>IF(ISNA(VLOOKUP(A4566,words_1k!$A$2:$A$1024,1,FALSE)),"-","1k")</f>
        <v>-</v>
      </c>
      <c r="E4566" t="str">
        <f>IF(ISNA(VLOOKUP(A4566,words_5k!$A$2:$A$5024,1,FALSE)),"-","5k")</f>
        <v>5k</v>
      </c>
    </row>
    <row r="4567" spans="1:5" ht="12" x14ac:dyDescent="0.15">
      <c r="A4567" s="11" t="s">
        <v>4691</v>
      </c>
      <c r="B4567">
        <f t="shared" si="71"/>
        <v>5</v>
      </c>
      <c r="C4567" t="str">
        <f>IF(ISNA(VLOOKUP(A4567,words!$A$2:$A$236,1,FALSE)),"-","Normal")</f>
        <v>-</v>
      </c>
      <c r="D4567" t="str">
        <f>IF(ISNA(VLOOKUP(A4567,words_1k!$A$2:$A$1024,1,FALSE)),"-","1k")</f>
        <v>-</v>
      </c>
      <c r="E4567" t="str">
        <f>IF(ISNA(VLOOKUP(A4567,words_5k!$A$2:$A$5024,1,FALSE)),"-","5k")</f>
        <v>5k</v>
      </c>
    </row>
    <row r="4568" spans="1:5" ht="12" x14ac:dyDescent="0.15">
      <c r="A4568" s="11" t="s">
        <v>4692</v>
      </c>
      <c r="B4568">
        <f t="shared" si="71"/>
        <v>5</v>
      </c>
      <c r="C4568" t="str">
        <f>IF(ISNA(VLOOKUP(A4568,words!$A$2:$A$236,1,FALSE)),"-","Normal")</f>
        <v>-</v>
      </c>
      <c r="D4568" t="str">
        <f>IF(ISNA(VLOOKUP(A4568,words_1k!$A$2:$A$1024,1,FALSE)),"-","1k")</f>
        <v>-</v>
      </c>
      <c r="E4568" t="str">
        <f>IF(ISNA(VLOOKUP(A4568,words_5k!$A$2:$A$5024,1,FALSE)),"-","5k")</f>
        <v>5k</v>
      </c>
    </row>
    <row r="4569" spans="1:5" ht="12" x14ac:dyDescent="0.15">
      <c r="A4569" s="11" t="s">
        <v>4693</v>
      </c>
      <c r="B4569">
        <f t="shared" si="71"/>
        <v>4</v>
      </c>
      <c r="C4569" t="str">
        <f>IF(ISNA(VLOOKUP(A4569,words!$A$2:$A$236,1,FALSE)),"-","Normal")</f>
        <v>-</v>
      </c>
      <c r="D4569" t="str">
        <f>IF(ISNA(VLOOKUP(A4569,words_1k!$A$2:$A$1024,1,FALSE)),"-","1k")</f>
        <v>-</v>
      </c>
      <c r="E4569" t="str">
        <f>IF(ISNA(VLOOKUP(A4569,words_5k!$A$2:$A$5024,1,FALSE)),"-","5k")</f>
        <v>5k</v>
      </c>
    </row>
    <row r="4570" spans="1:5" ht="12" x14ac:dyDescent="0.15">
      <c r="A4570" s="11" t="s">
        <v>4694</v>
      </c>
      <c r="B4570">
        <f t="shared" si="71"/>
        <v>5</v>
      </c>
      <c r="C4570" t="str">
        <f>IF(ISNA(VLOOKUP(A4570,words!$A$2:$A$236,1,FALSE)),"-","Normal")</f>
        <v>-</v>
      </c>
      <c r="D4570" t="str">
        <f>IF(ISNA(VLOOKUP(A4570,words_1k!$A$2:$A$1024,1,FALSE)),"-","1k")</f>
        <v>-</v>
      </c>
      <c r="E4570" t="str">
        <f>IF(ISNA(VLOOKUP(A4570,words_5k!$A$2:$A$5024,1,FALSE)),"-","5k")</f>
        <v>5k</v>
      </c>
    </row>
    <row r="4571" spans="1:5" ht="12" x14ac:dyDescent="0.15">
      <c r="A4571" s="11" t="s">
        <v>4695</v>
      </c>
      <c r="B4571">
        <f t="shared" si="71"/>
        <v>5</v>
      </c>
      <c r="C4571" t="str">
        <f>IF(ISNA(VLOOKUP(A4571,words!$A$2:$A$236,1,FALSE)),"-","Normal")</f>
        <v>-</v>
      </c>
      <c r="D4571" t="str">
        <f>IF(ISNA(VLOOKUP(A4571,words_1k!$A$2:$A$1024,1,FALSE)),"-","1k")</f>
        <v>-</v>
      </c>
      <c r="E4571" t="str">
        <f>IF(ISNA(VLOOKUP(A4571,words_5k!$A$2:$A$5024,1,FALSE)),"-","5k")</f>
        <v>5k</v>
      </c>
    </row>
    <row r="4572" spans="1:5" ht="12" x14ac:dyDescent="0.15">
      <c r="A4572" s="11" t="s">
        <v>4696</v>
      </c>
      <c r="B4572">
        <f t="shared" si="71"/>
        <v>5</v>
      </c>
      <c r="C4572" t="str">
        <f>IF(ISNA(VLOOKUP(A4572,words!$A$2:$A$236,1,FALSE)),"-","Normal")</f>
        <v>-</v>
      </c>
      <c r="D4572" t="str">
        <f>IF(ISNA(VLOOKUP(A4572,words_1k!$A$2:$A$1024,1,FALSE)),"-","1k")</f>
        <v>-</v>
      </c>
      <c r="E4572" t="str">
        <f>IF(ISNA(VLOOKUP(A4572,words_5k!$A$2:$A$5024,1,FALSE)),"-","5k")</f>
        <v>5k</v>
      </c>
    </row>
    <row r="4573" spans="1:5" ht="12" x14ac:dyDescent="0.15">
      <c r="A4573" s="11" t="s">
        <v>4697</v>
      </c>
      <c r="B4573">
        <f t="shared" si="71"/>
        <v>6</v>
      </c>
      <c r="C4573" t="str">
        <f>IF(ISNA(VLOOKUP(A4573,words!$A$2:$A$236,1,FALSE)),"-","Normal")</f>
        <v>-</v>
      </c>
      <c r="D4573" t="str">
        <f>IF(ISNA(VLOOKUP(A4573,words_1k!$A$2:$A$1024,1,FALSE)),"-","1k")</f>
        <v>-</v>
      </c>
      <c r="E4573" t="str">
        <f>IF(ISNA(VLOOKUP(A4573,words_5k!$A$2:$A$5024,1,FALSE)),"-","5k")</f>
        <v>5k</v>
      </c>
    </row>
    <row r="4574" spans="1:5" ht="12" x14ac:dyDescent="0.15">
      <c r="A4574" s="11" t="s">
        <v>4698</v>
      </c>
      <c r="B4574">
        <f t="shared" si="71"/>
        <v>7</v>
      </c>
      <c r="C4574" t="str">
        <f>IF(ISNA(VLOOKUP(A4574,words!$A$2:$A$236,1,FALSE)),"-","Normal")</f>
        <v>-</v>
      </c>
      <c r="D4574" t="str">
        <f>IF(ISNA(VLOOKUP(A4574,words_1k!$A$2:$A$1024,1,FALSE)),"-","1k")</f>
        <v>-</v>
      </c>
      <c r="E4574" t="str">
        <f>IF(ISNA(VLOOKUP(A4574,words_5k!$A$2:$A$5024,1,FALSE)),"-","5k")</f>
        <v>5k</v>
      </c>
    </row>
    <row r="4575" spans="1:5" ht="12" x14ac:dyDescent="0.15">
      <c r="A4575" s="11" t="s">
        <v>4699</v>
      </c>
      <c r="B4575">
        <f t="shared" si="71"/>
        <v>5</v>
      </c>
      <c r="C4575" t="str">
        <f>IF(ISNA(VLOOKUP(A4575,words!$A$2:$A$236,1,FALSE)),"-","Normal")</f>
        <v>-</v>
      </c>
      <c r="D4575" t="str">
        <f>IF(ISNA(VLOOKUP(A4575,words_1k!$A$2:$A$1024,1,FALSE)),"-","1k")</f>
        <v>-</v>
      </c>
      <c r="E4575" t="str">
        <f>IF(ISNA(VLOOKUP(A4575,words_5k!$A$2:$A$5024,1,FALSE)),"-","5k")</f>
        <v>5k</v>
      </c>
    </row>
    <row r="4576" spans="1:5" ht="12" x14ac:dyDescent="0.15">
      <c r="A4576" s="11" t="s">
        <v>4700</v>
      </c>
      <c r="B4576">
        <f t="shared" si="71"/>
        <v>7</v>
      </c>
      <c r="C4576" t="str">
        <f>IF(ISNA(VLOOKUP(A4576,words!$A$2:$A$236,1,FALSE)),"-","Normal")</f>
        <v>-</v>
      </c>
      <c r="D4576" t="str">
        <f>IF(ISNA(VLOOKUP(A4576,words_1k!$A$2:$A$1024,1,FALSE)),"-","1k")</f>
        <v>-</v>
      </c>
      <c r="E4576" t="str">
        <f>IF(ISNA(VLOOKUP(A4576,words_5k!$A$2:$A$5024,1,FALSE)),"-","5k")</f>
        <v>5k</v>
      </c>
    </row>
    <row r="4577" spans="1:5" ht="12" x14ac:dyDescent="0.15">
      <c r="A4577" s="11" t="s">
        <v>4701</v>
      </c>
      <c r="B4577">
        <f t="shared" si="71"/>
        <v>5</v>
      </c>
      <c r="C4577" t="str">
        <f>IF(ISNA(VLOOKUP(A4577,words!$A$2:$A$236,1,FALSE)),"-","Normal")</f>
        <v>-</v>
      </c>
      <c r="D4577" t="str">
        <f>IF(ISNA(VLOOKUP(A4577,words_1k!$A$2:$A$1024,1,FALSE)),"-","1k")</f>
        <v>-</v>
      </c>
      <c r="E4577" t="str">
        <f>IF(ISNA(VLOOKUP(A4577,words_5k!$A$2:$A$5024,1,FALSE)),"-","5k")</f>
        <v>5k</v>
      </c>
    </row>
    <row r="4578" spans="1:5" ht="12" x14ac:dyDescent="0.15">
      <c r="A4578" s="11" t="s">
        <v>4702</v>
      </c>
      <c r="B4578">
        <f t="shared" si="71"/>
        <v>4</v>
      </c>
      <c r="C4578" t="str">
        <f>IF(ISNA(VLOOKUP(A4578,words!$A$2:$A$236,1,FALSE)),"-","Normal")</f>
        <v>-</v>
      </c>
      <c r="D4578" t="str">
        <f>IF(ISNA(VLOOKUP(A4578,words_1k!$A$2:$A$1024,1,FALSE)),"-","1k")</f>
        <v>-</v>
      </c>
      <c r="E4578" t="str">
        <f>IF(ISNA(VLOOKUP(A4578,words_5k!$A$2:$A$5024,1,FALSE)),"-","5k")</f>
        <v>5k</v>
      </c>
    </row>
    <row r="4579" spans="1:5" ht="12" x14ac:dyDescent="0.15">
      <c r="A4579" s="11" t="s">
        <v>4703</v>
      </c>
      <c r="B4579">
        <f t="shared" si="71"/>
        <v>7</v>
      </c>
      <c r="C4579" t="str">
        <f>IF(ISNA(VLOOKUP(A4579,words!$A$2:$A$236,1,FALSE)),"-","Normal")</f>
        <v>-</v>
      </c>
      <c r="D4579" t="str">
        <f>IF(ISNA(VLOOKUP(A4579,words_1k!$A$2:$A$1024,1,FALSE)),"-","1k")</f>
        <v>-</v>
      </c>
      <c r="E4579" t="str">
        <f>IF(ISNA(VLOOKUP(A4579,words_5k!$A$2:$A$5024,1,FALSE)),"-","5k")</f>
        <v>5k</v>
      </c>
    </row>
    <row r="4580" spans="1:5" ht="12" x14ac:dyDescent="0.15">
      <c r="A4580" s="11" t="s">
        <v>4704</v>
      </c>
      <c r="B4580">
        <f t="shared" si="71"/>
        <v>3</v>
      </c>
      <c r="C4580" t="str">
        <f>IF(ISNA(VLOOKUP(A4580,words!$A$2:$A$236,1,FALSE)),"-","Normal")</f>
        <v>-</v>
      </c>
      <c r="D4580" t="str">
        <f>IF(ISNA(VLOOKUP(A4580,words_1k!$A$2:$A$1024,1,FALSE)),"-","1k")</f>
        <v>-</v>
      </c>
      <c r="E4580" t="str">
        <f>IF(ISNA(VLOOKUP(A4580,words_5k!$A$2:$A$5024,1,FALSE)),"-","5k")</f>
        <v>5k</v>
      </c>
    </row>
    <row r="4581" spans="1:5" ht="12" x14ac:dyDescent="0.15">
      <c r="A4581" s="11" t="s">
        <v>4705</v>
      </c>
      <c r="B4581">
        <f t="shared" si="71"/>
        <v>4</v>
      </c>
      <c r="C4581" t="str">
        <f>IF(ISNA(VLOOKUP(A4581,words!$A$2:$A$236,1,FALSE)),"-","Normal")</f>
        <v>-</v>
      </c>
      <c r="D4581" t="str">
        <f>IF(ISNA(VLOOKUP(A4581,words_1k!$A$2:$A$1024,1,FALSE)),"-","1k")</f>
        <v>-</v>
      </c>
      <c r="E4581" t="str">
        <f>IF(ISNA(VLOOKUP(A4581,words_5k!$A$2:$A$5024,1,FALSE)),"-","5k")</f>
        <v>5k</v>
      </c>
    </row>
    <row r="4582" spans="1:5" ht="12" x14ac:dyDescent="0.15">
      <c r="A4582" s="11" t="s">
        <v>4706</v>
      </c>
      <c r="B4582">
        <f t="shared" si="71"/>
        <v>3</v>
      </c>
      <c r="C4582" t="str">
        <f>IF(ISNA(VLOOKUP(A4582,words!$A$2:$A$236,1,FALSE)),"-","Normal")</f>
        <v>-</v>
      </c>
      <c r="D4582" t="str">
        <f>IF(ISNA(VLOOKUP(A4582,words_1k!$A$2:$A$1024,1,FALSE)),"-","1k")</f>
        <v>-</v>
      </c>
      <c r="E4582" t="str">
        <f>IF(ISNA(VLOOKUP(A4582,words_5k!$A$2:$A$5024,1,FALSE)),"-","5k")</f>
        <v>5k</v>
      </c>
    </row>
    <row r="4583" spans="1:5" ht="12" x14ac:dyDescent="0.15">
      <c r="A4583" s="11" t="s">
        <v>4707</v>
      </c>
      <c r="B4583">
        <f t="shared" si="71"/>
        <v>6</v>
      </c>
      <c r="C4583" t="str">
        <f>IF(ISNA(VLOOKUP(A4583,words!$A$2:$A$236,1,FALSE)),"-","Normal")</f>
        <v>-</v>
      </c>
      <c r="D4583" t="str">
        <f>IF(ISNA(VLOOKUP(A4583,words_1k!$A$2:$A$1024,1,FALSE)),"-","1k")</f>
        <v>-</v>
      </c>
      <c r="E4583" t="str">
        <f>IF(ISNA(VLOOKUP(A4583,words_5k!$A$2:$A$5024,1,FALSE)),"-","5k")</f>
        <v>5k</v>
      </c>
    </row>
    <row r="4584" spans="1:5" ht="12" x14ac:dyDescent="0.15">
      <c r="A4584" s="11" t="s">
        <v>4708</v>
      </c>
      <c r="B4584">
        <f t="shared" si="71"/>
        <v>5</v>
      </c>
      <c r="C4584" t="str">
        <f>IF(ISNA(VLOOKUP(A4584,words!$A$2:$A$236,1,FALSE)),"-","Normal")</f>
        <v>-</v>
      </c>
      <c r="D4584" t="str">
        <f>IF(ISNA(VLOOKUP(A4584,words_1k!$A$2:$A$1024,1,FALSE)),"-","1k")</f>
        <v>-</v>
      </c>
      <c r="E4584" t="str">
        <f>IF(ISNA(VLOOKUP(A4584,words_5k!$A$2:$A$5024,1,FALSE)),"-","5k")</f>
        <v>5k</v>
      </c>
    </row>
    <row r="4585" spans="1:5" ht="12" x14ac:dyDescent="0.15">
      <c r="A4585" s="11" t="s">
        <v>4709</v>
      </c>
      <c r="B4585">
        <f t="shared" si="71"/>
        <v>8</v>
      </c>
      <c r="C4585" t="str">
        <f>IF(ISNA(VLOOKUP(A4585,words!$A$2:$A$236,1,FALSE)),"-","Normal")</f>
        <v>-</v>
      </c>
      <c r="D4585" t="str">
        <f>IF(ISNA(VLOOKUP(A4585,words_1k!$A$2:$A$1024,1,FALSE)),"-","1k")</f>
        <v>-</v>
      </c>
      <c r="E4585" t="str">
        <f>IF(ISNA(VLOOKUP(A4585,words_5k!$A$2:$A$5024,1,FALSE)),"-","5k")</f>
        <v>5k</v>
      </c>
    </row>
    <row r="4586" spans="1:5" ht="12" x14ac:dyDescent="0.15">
      <c r="A4586" s="11" t="s">
        <v>4710</v>
      </c>
      <c r="B4586">
        <f t="shared" si="71"/>
        <v>4</v>
      </c>
      <c r="C4586" t="str">
        <f>IF(ISNA(VLOOKUP(A4586,words!$A$2:$A$236,1,FALSE)),"-","Normal")</f>
        <v>-</v>
      </c>
      <c r="D4586" t="str">
        <f>IF(ISNA(VLOOKUP(A4586,words_1k!$A$2:$A$1024,1,FALSE)),"-","1k")</f>
        <v>-</v>
      </c>
      <c r="E4586" t="str">
        <f>IF(ISNA(VLOOKUP(A4586,words_5k!$A$2:$A$5024,1,FALSE)),"-","5k")</f>
        <v>5k</v>
      </c>
    </row>
    <row r="4587" spans="1:5" ht="12" x14ac:dyDescent="0.15">
      <c r="A4587" s="11" t="s">
        <v>4711</v>
      </c>
      <c r="B4587">
        <f t="shared" si="71"/>
        <v>5</v>
      </c>
      <c r="C4587" t="str">
        <f>IF(ISNA(VLOOKUP(A4587,words!$A$2:$A$236,1,FALSE)),"-","Normal")</f>
        <v>-</v>
      </c>
      <c r="D4587" t="str">
        <f>IF(ISNA(VLOOKUP(A4587,words_1k!$A$2:$A$1024,1,FALSE)),"-","1k")</f>
        <v>-</v>
      </c>
      <c r="E4587" t="str">
        <f>IF(ISNA(VLOOKUP(A4587,words_5k!$A$2:$A$5024,1,FALSE)),"-","5k")</f>
        <v>5k</v>
      </c>
    </row>
    <row r="4588" spans="1:5" ht="12" x14ac:dyDescent="0.15">
      <c r="A4588" s="11" t="s">
        <v>4712</v>
      </c>
      <c r="B4588">
        <f t="shared" si="71"/>
        <v>4</v>
      </c>
      <c r="C4588" t="str">
        <f>IF(ISNA(VLOOKUP(A4588,words!$A$2:$A$236,1,FALSE)),"-","Normal")</f>
        <v>-</v>
      </c>
      <c r="D4588" t="str">
        <f>IF(ISNA(VLOOKUP(A4588,words_1k!$A$2:$A$1024,1,FALSE)),"-","1k")</f>
        <v>-</v>
      </c>
      <c r="E4588" t="str">
        <f>IF(ISNA(VLOOKUP(A4588,words_5k!$A$2:$A$5024,1,FALSE)),"-","5k")</f>
        <v>5k</v>
      </c>
    </row>
    <row r="4589" spans="1:5" ht="12" x14ac:dyDescent="0.15">
      <c r="A4589" s="11" t="s">
        <v>4713</v>
      </c>
      <c r="B4589">
        <f t="shared" si="71"/>
        <v>5</v>
      </c>
      <c r="C4589" t="str">
        <f>IF(ISNA(VLOOKUP(A4589,words!$A$2:$A$236,1,FALSE)),"-","Normal")</f>
        <v>-</v>
      </c>
      <c r="D4589" t="str">
        <f>IF(ISNA(VLOOKUP(A4589,words_1k!$A$2:$A$1024,1,FALSE)),"-","1k")</f>
        <v>-</v>
      </c>
      <c r="E4589" t="str">
        <f>IF(ISNA(VLOOKUP(A4589,words_5k!$A$2:$A$5024,1,FALSE)),"-","5k")</f>
        <v>5k</v>
      </c>
    </row>
    <row r="4590" spans="1:5" ht="12" x14ac:dyDescent="0.15">
      <c r="A4590" s="11" t="s">
        <v>4714</v>
      </c>
      <c r="B4590">
        <f t="shared" si="71"/>
        <v>5</v>
      </c>
      <c r="C4590" t="str">
        <f>IF(ISNA(VLOOKUP(A4590,words!$A$2:$A$236,1,FALSE)),"-","Normal")</f>
        <v>-</v>
      </c>
      <c r="D4590" t="str">
        <f>IF(ISNA(VLOOKUP(A4590,words_1k!$A$2:$A$1024,1,FALSE)),"-","1k")</f>
        <v>-</v>
      </c>
      <c r="E4590" t="str">
        <f>IF(ISNA(VLOOKUP(A4590,words_5k!$A$2:$A$5024,1,FALSE)),"-","5k")</f>
        <v>5k</v>
      </c>
    </row>
    <row r="4591" spans="1:5" ht="12" x14ac:dyDescent="0.15">
      <c r="A4591" s="11" t="s">
        <v>4715</v>
      </c>
      <c r="B4591">
        <f t="shared" si="71"/>
        <v>6</v>
      </c>
      <c r="C4591" t="str">
        <f>IF(ISNA(VLOOKUP(A4591,words!$A$2:$A$236,1,FALSE)),"-","Normal")</f>
        <v>-</v>
      </c>
      <c r="D4591" t="str">
        <f>IF(ISNA(VLOOKUP(A4591,words_1k!$A$2:$A$1024,1,FALSE)),"-","1k")</f>
        <v>-</v>
      </c>
      <c r="E4591" t="str">
        <f>IF(ISNA(VLOOKUP(A4591,words_5k!$A$2:$A$5024,1,FALSE)),"-","5k")</f>
        <v>5k</v>
      </c>
    </row>
    <row r="4592" spans="1:5" ht="12" x14ac:dyDescent="0.15">
      <c r="A4592" s="11" t="s">
        <v>4716</v>
      </c>
      <c r="B4592">
        <f t="shared" si="71"/>
        <v>4</v>
      </c>
      <c r="C4592" t="str">
        <f>IF(ISNA(VLOOKUP(A4592,words!$A$2:$A$236,1,FALSE)),"-","Normal")</f>
        <v>-</v>
      </c>
      <c r="D4592" t="str">
        <f>IF(ISNA(VLOOKUP(A4592,words_1k!$A$2:$A$1024,1,FALSE)),"-","1k")</f>
        <v>-</v>
      </c>
      <c r="E4592" t="str">
        <f>IF(ISNA(VLOOKUP(A4592,words_5k!$A$2:$A$5024,1,FALSE)),"-","5k")</f>
        <v>5k</v>
      </c>
    </row>
    <row r="4593" spans="1:5" ht="12" x14ac:dyDescent="0.15">
      <c r="A4593" s="11" t="s">
        <v>4717</v>
      </c>
      <c r="B4593">
        <f t="shared" si="71"/>
        <v>9</v>
      </c>
      <c r="C4593" t="str">
        <f>IF(ISNA(VLOOKUP(A4593,words!$A$2:$A$236,1,FALSE)),"-","Normal")</f>
        <v>-</v>
      </c>
      <c r="D4593" t="str">
        <f>IF(ISNA(VLOOKUP(A4593,words_1k!$A$2:$A$1024,1,FALSE)),"-","1k")</f>
        <v>-</v>
      </c>
      <c r="E4593" t="str">
        <f>IF(ISNA(VLOOKUP(A4593,words_5k!$A$2:$A$5024,1,FALSE)),"-","5k")</f>
        <v>5k</v>
      </c>
    </row>
    <row r="4594" spans="1:5" ht="12" x14ac:dyDescent="0.15">
      <c r="A4594" s="11" t="s">
        <v>4718</v>
      </c>
      <c r="B4594">
        <f t="shared" si="71"/>
        <v>7</v>
      </c>
      <c r="C4594" t="str">
        <f>IF(ISNA(VLOOKUP(A4594,words!$A$2:$A$236,1,FALSE)),"-","Normal")</f>
        <v>-</v>
      </c>
      <c r="D4594" t="str">
        <f>IF(ISNA(VLOOKUP(A4594,words_1k!$A$2:$A$1024,1,FALSE)),"-","1k")</f>
        <v>-</v>
      </c>
      <c r="E4594" t="str">
        <f>IF(ISNA(VLOOKUP(A4594,words_5k!$A$2:$A$5024,1,FALSE)),"-","5k")</f>
        <v>5k</v>
      </c>
    </row>
    <row r="4595" spans="1:5" ht="12" x14ac:dyDescent="0.15">
      <c r="A4595" s="11" t="s">
        <v>4719</v>
      </c>
      <c r="B4595">
        <f t="shared" si="71"/>
        <v>6</v>
      </c>
      <c r="C4595" t="str">
        <f>IF(ISNA(VLOOKUP(A4595,words!$A$2:$A$236,1,FALSE)),"-","Normal")</f>
        <v>-</v>
      </c>
      <c r="D4595" t="str">
        <f>IF(ISNA(VLOOKUP(A4595,words_1k!$A$2:$A$1024,1,FALSE)),"-","1k")</f>
        <v>-</v>
      </c>
      <c r="E4595" t="str">
        <f>IF(ISNA(VLOOKUP(A4595,words_5k!$A$2:$A$5024,1,FALSE)),"-","5k")</f>
        <v>5k</v>
      </c>
    </row>
    <row r="4596" spans="1:5" ht="12" x14ac:dyDescent="0.15">
      <c r="A4596" s="11" t="s">
        <v>4720</v>
      </c>
      <c r="B4596">
        <f t="shared" si="71"/>
        <v>5</v>
      </c>
      <c r="C4596" t="str">
        <f>IF(ISNA(VLOOKUP(A4596,words!$A$2:$A$236,1,FALSE)),"-","Normal")</f>
        <v>-</v>
      </c>
      <c r="D4596" t="str">
        <f>IF(ISNA(VLOOKUP(A4596,words_1k!$A$2:$A$1024,1,FALSE)),"-","1k")</f>
        <v>-</v>
      </c>
      <c r="E4596" t="str">
        <f>IF(ISNA(VLOOKUP(A4596,words_5k!$A$2:$A$5024,1,FALSE)),"-","5k")</f>
        <v>5k</v>
      </c>
    </row>
    <row r="4597" spans="1:5" ht="12" x14ac:dyDescent="0.15">
      <c r="A4597" s="11" t="s">
        <v>4721</v>
      </c>
      <c r="B4597">
        <f t="shared" si="71"/>
        <v>4</v>
      </c>
      <c r="C4597" t="str">
        <f>IF(ISNA(VLOOKUP(A4597,words!$A$2:$A$236,1,FALSE)),"-","Normal")</f>
        <v>-</v>
      </c>
      <c r="D4597" t="str">
        <f>IF(ISNA(VLOOKUP(A4597,words_1k!$A$2:$A$1024,1,FALSE)),"-","1k")</f>
        <v>-</v>
      </c>
      <c r="E4597" t="str">
        <f>IF(ISNA(VLOOKUP(A4597,words_5k!$A$2:$A$5024,1,FALSE)),"-","5k")</f>
        <v>5k</v>
      </c>
    </row>
    <row r="4598" spans="1:5" ht="12" x14ac:dyDescent="0.15">
      <c r="A4598" s="11" t="s">
        <v>4722</v>
      </c>
      <c r="B4598">
        <f t="shared" si="71"/>
        <v>7</v>
      </c>
      <c r="C4598" t="str">
        <f>IF(ISNA(VLOOKUP(A4598,words!$A$2:$A$236,1,FALSE)),"-","Normal")</f>
        <v>-</v>
      </c>
      <c r="D4598" t="str">
        <f>IF(ISNA(VLOOKUP(A4598,words_1k!$A$2:$A$1024,1,FALSE)),"-","1k")</f>
        <v>-</v>
      </c>
      <c r="E4598" t="str">
        <f>IF(ISNA(VLOOKUP(A4598,words_5k!$A$2:$A$5024,1,FALSE)),"-","5k")</f>
        <v>5k</v>
      </c>
    </row>
    <row r="4599" spans="1:5" ht="12" x14ac:dyDescent="0.15">
      <c r="A4599" s="11" t="s">
        <v>4723</v>
      </c>
      <c r="B4599">
        <f t="shared" si="71"/>
        <v>7</v>
      </c>
      <c r="C4599" t="str">
        <f>IF(ISNA(VLOOKUP(A4599,words!$A$2:$A$236,1,FALSE)),"-","Normal")</f>
        <v>-</v>
      </c>
      <c r="D4599" t="str">
        <f>IF(ISNA(VLOOKUP(A4599,words_1k!$A$2:$A$1024,1,FALSE)),"-","1k")</f>
        <v>-</v>
      </c>
      <c r="E4599" t="str">
        <f>IF(ISNA(VLOOKUP(A4599,words_5k!$A$2:$A$5024,1,FALSE)),"-","5k")</f>
        <v>5k</v>
      </c>
    </row>
    <row r="4600" spans="1:5" ht="12" x14ac:dyDescent="0.15">
      <c r="A4600" s="11" t="s">
        <v>4724</v>
      </c>
      <c r="B4600">
        <f t="shared" si="71"/>
        <v>6</v>
      </c>
      <c r="C4600" t="str">
        <f>IF(ISNA(VLOOKUP(A4600,words!$A$2:$A$236,1,FALSE)),"-","Normal")</f>
        <v>-</v>
      </c>
      <c r="D4600" t="str">
        <f>IF(ISNA(VLOOKUP(A4600,words_1k!$A$2:$A$1024,1,FALSE)),"-","1k")</f>
        <v>-</v>
      </c>
      <c r="E4600" t="str">
        <f>IF(ISNA(VLOOKUP(A4600,words_5k!$A$2:$A$5024,1,FALSE)),"-","5k")</f>
        <v>5k</v>
      </c>
    </row>
    <row r="4601" spans="1:5" ht="12" x14ac:dyDescent="0.15">
      <c r="A4601" s="11" t="s">
        <v>4725</v>
      </c>
      <c r="B4601">
        <f t="shared" si="71"/>
        <v>6</v>
      </c>
      <c r="C4601" t="str">
        <f>IF(ISNA(VLOOKUP(A4601,words!$A$2:$A$236,1,FALSE)),"-","Normal")</f>
        <v>-</v>
      </c>
      <c r="D4601" t="str">
        <f>IF(ISNA(VLOOKUP(A4601,words_1k!$A$2:$A$1024,1,FALSE)),"-","1k")</f>
        <v>-</v>
      </c>
      <c r="E4601" t="str">
        <f>IF(ISNA(VLOOKUP(A4601,words_5k!$A$2:$A$5024,1,FALSE)),"-","5k")</f>
        <v>5k</v>
      </c>
    </row>
    <row r="4602" spans="1:5" ht="12" x14ac:dyDescent="0.15">
      <c r="A4602" s="11" t="s">
        <v>4726</v>
      </c>
      <c r="B4602">
        <f t="shared" si="71"/>
        <v>8</v>
      </c>
      <c r="C4602" t="str">
        <f>IF(ISNA(VLOOKUP(A4602,words!$A$2:$A$236,1,FALSE)),"-","Normal")</f>
        <v>-</v>
      </c>
      <c r="D4602" t="str">
        <f>IF(ISNA(VLOOKUP(A4602,words_1k!$A$2:$A$1024,1,FALSE)),"-","1k")</f>
        <v>-</v>
      </c>
      <c r="E4602" t="str">
        <f>IF(ISNA(VLOOKUP(A4602,words_5k!$A$2:$A$5024,1,FALSE)),"-","5k")</f>
        <v>5k</v>
      </c>
    </row>
    <row r="4603" spans="1:5" ht="12" x14ac:dyDescent="0.15">
      <c r="A4603" s="11" t="s">
        <v>4727</v>
      </c>
      <c r="B4603">
        <f t="shared" si="71"/>
        <v>5</v>
      </c>
      <c r="C4603" t="str">
        <f>IF(ISNA(VLOOKUP(A4603,words!$A$2:$A$236,1,FALSE)),"-","Normal")</f>
        <v>-</v>
      </c>
      <c r="D4603" t="str">
        <f>IF(ISNA(VLOOKUP(A4603,words_1k!$A$2:$A$1024,1,FALSE)),"-","1k")</f>
        <v>-</v>
      </c>
      <c r="E4603" t="str">
        <f>IF(ISNA(VLOOKUP(A4603,words_5k!$A$2:$A$5024,1,FALSE)),"-","5k")</f>
        <v>5k</v>
      </c>
    </row>
    <row r="4604" spans="1:5" ht="12" x14ac:dyDescent="0.15">
      <c r="A4604" s="11" t="s">
        <v>4728</v>
      </c>
      <c r="B4604">
        <f t="shared" si="71"/>
        <v>5</v>
      </c>
      <c r="C4604" t="str">
        <f>IF(ISNA(VLOOKUP(A4604,words!$A$2:$A$236,1,FALSE)),"-","Normal")</f>
        <v>-</v>
      </c>
      <c r="D4604" t="str">
        <f>IF(ISNA(VLOOKUP(A4604,words_1k!$A$2:$A$1024,1,FALSE)),"-","1k")</f>
        <v>-</v>
      </c>
      <c r="E4604" t="str">
        <f>IF(ISNA(VLOOKUP(A4604,words_5k!$A$2:$A$5024,1,FALSE)),"-","5k")</f>
        <v>5k</v>
      </c>
    </row>
    <row r="4605" spans="1:5" ht="12" x14ac:dyDescent="0.15">
      <c r="A4605" s="11" t="s">
        <v>4729</v>
      </c>
      <c r="B4605">
        <f t="shared" si="71"/>
        <v>8</v>
      </c>
      <c r="C4605" t="str">
        <f>IF(ISNA(VLOOKUP(A4605,words!$A$2:$A$236,1,FALSE)),"-","Normal")</f>
        <v>-</v>
      </c>
      <c r="D4605" t="str">
        <f>IF(ISNA(VLOOKUP(A4605,words_1k!$A$2:$A$1024,1,FALSE)),"-","1k")</f>
        <v>-</v>
      </c>
      <c r="E4605" t="str">
        <f>IF(ISNA(VLOOKUP(A4605,words_5k!$A$2:$A$5024,1,FALSE)),"-","5k")</f>
        <v>5k</v>
      </c>
    </row>
    <row r="4606" spans="1:5" ht="12" x14ac:dyDescent="0.15">
      <c r="A4606" s="11" t="s">
        <v>4730</v>
      </c>
      <c r="B4606">
        <f t="shared" si="71"/>
        <v>4</v>
      </c>
      <c r="C4606" t="str">
        <f>IF(ISNA(VLOOKUP(A4606,words!$A$2:$A$236,1,FALSE)),"-","Normal")</f>
        <v>-</v>
      </c>
      <c r="D4606" t="str">
        <f>IF(ISNA(VLOOKUP(A4606,words_1k!$A$2:$A$1024,1,FALSE)),"-","1k")</f>
        <v>-</v>
      </c>
      <c r="E4606" t="str">
        <f>IF(ISNA(VLOOKUP(A4606,words_5k!$A$2:$A$5024,1,FALSE)),"-","5k")</f>
        <v>5k</v>
      </c>
    </row>
    <row r="4607" spans="1:5" ht="12" x14ac:dyDescent="0.15">
      <c r="A4607" s="11" t="s">
        <v>4731</v>
      </c>
      <c r="B4607">
        <f t="shared" si="71"/>
        <v>4</v>
      </c>
      <c r="C4607" t="str">
        <f>IF(ISNA(VLOOKUP(A4607,words!$A$2:$A$236,1,FALSE)),"-","Normal")</f>
        <v>-</v>
      </c>
      <c r="D4607" t="str">
        <f>IF(ISNA(VLOOKUP(A4607,words_1k!$A$2:$A$1024,1,FALSE)),"-","1k")</f>
        <v>-</v>
      </c>
      <c r="E4607" t="str">
        <f>IF(ISNA(VLOOKUP(A4607,words_5k!$A$2:$A$5024,1,FALSE)),"-","5k")</f>
        <v>5k</v>
      </c>
    </row>
    <row r="4608" spans="1:5" ht="12" x14ac:dyDescent="0.15">
      <c r="A4608" s="11" t="s">
        <v>4732</v>
      </c>
      <c r="B4608">
        <f t="shared" si="71"/>
        <v>4</v>
      </c>
      <c r="C4608" t="str">
        <f>IF(ISNA(VLOOKUP(A4608,words!$A$2:$A$236,1,FALSE)),"-","Normal")</f>
        <v>-</v>
      </c>
      <c r="D4608" t="str">
        <f>IF(ISNA(VLOOKUP(A4608,words_1k!$A$2:$A$1024,1,FALSE)),"-","1k")</f>
        <v>-</v>
      </c>
      <c r="E4608" t="str">
        <f>IF(ISNA(VLOOKUP(A4608,words_5k!$A$2:$A$5024,1,FALSE)),"-","5k")</f>
        <v>5k</v>
      </c>
    </row>
    <row r="4609" spans="1:5" ht="12" x14ac:dyDescent="0.15">
      <c r="A4609" s="11" t="s">
        <v>4733</v>
      </c>
      <c r="B4609">
        <f t="shared" si="71"/>
        <v>8</v>
      </c>
      <c r="C4609" t="str">
        <f>IF(ISNA(VLOOKUP(A4609,words!$A$2:$A$236,1,FALSE)),"-","Normal")</f>
        <v>-</v>
      </c>
      <c r="D4609" t="str">
        <f>IF(ISNA(VLOOKUP(A4609,words_1k!$A$2:$A$1024,1,FALSE)),"-","1k")</f>
        <v>-</v>
      </c>
      <c r="E4609" t="str">
        <f>IF(ISNA(VLOOKUP(A4609,words_5k!$A$2:$A$5024,1,FALSE)),"-","5k")</f>
        <v>5k</v>
      </c>
    </row>
    <row r="4610" spans="1:5" ht="12" x14ac:dyDescent="0.15">
      <c r="A4610" s="11" t="s">
        <v>4734</v>
      </c>
      <c r="B4610">
        <f t="shared" ref="B4610:B4673" si="72">LEN(A4610)</f>
        <v>5</v>
      </c>
      <c r="C4610" t="str">
        <f>IF(ISNA(VLOOKUP(A4610,words!$A$2:$A$236,1,FALSE)),"-","Normal")</f>
        <v>-</v>
      </c>
      <c r="D4610" t="str">
        <f>IF(ISNA(VLOOKUP(A4610,words_1k!$A$2:$A$1024,1,FALSE)),"-","1k")</f>
        <v>-</v>
      </c>
      <c r="E4610" t="str">
        <f>IF(ISNA(VLOOKUP(A4610,words_5k!$A$2:$A$5024,1,FALSE)),"-","5k")</f>
        <v>5k</v>
      </c>
    </row>
    <row r="4611" spans="1:5" ht="12" x14ac:dyDescent="0.15">
      <c r="A4611" s="11" t="s">
        <v>4735</v>
      </c>
      <c r="B4611">
        <f t="shared" si="72"/>
        <v>5</v>
      </c>
      <c r="C4611" t="str">
        <f>IF(ISNA(VLOOKUP(A4611,words!$A$2:$A$236,1,FALSE)),"-","Normal")</f>
        <v>-</v>
      </c>
      <c r="D4611" t="str">
        <f>IF(ISNA(VLOOKUP(A4611,words_1k!$A$2:$A$1024,1,FALSE)),"-","1k")</f>
        <v>-</v>
      </c>
      <c r="E4611" t="str">
        <f>IF(ISNA(VLOOKUP(A4611,words_5k!$A$2:$A$5024,1,FALSE)),"-","5k")</f>
        <v>5k</v>
      </c>
    </row>
    <row r="4612" spans="1:5" ht="12" x14ac:dyDescent="0.15">
      <c r="A4612" s="11" t="s">
        <v>4736</v>
      </c>
      <c r="B4612">
        <f t="shared" si="72"/>
        <v>7</v>
      </c>
      <c r="C4612" t="str">
        <f>IF(ISNA(VLOOKUP(A4612,words!$A$2:$A$236,1,FALSE)),"-","Normal")</f>
        <v>-</v>
      </c>
      <c r="D4612" t="str">
        <f>IF(ISNA(VLOOKUP(A4612,words_1k!$A$2:$A$1024,1,FALSE)),"-","1k")</f>
        <v>-</v>
      </c>
      <c r="E4612" t="str">
        <f>IF(ISNA(VLOOKUP(A4612,words_5k!$A$2:$A$5024,1,FALSE)),"-","5k")</f>
        <v>5k</v>
      </c>
    </row>
    <row r="4613" spans="1:5" ht="12" x14ac:dyDescent="0.15">
      <c r="A4613" s="11" t="s">
        <v>4737</v>
      </c>
      <c r="B4613">
        <f t="shared" si="72"/>
        <v>6</v>
      </c>
      <c r="C4613" t="str">
        <f>IF(ISNA(VLOOKUP(A4613,words!$A$2:$A$236,1,FALSE)),"-","Normal")</f>
        <v>-</v>
      </c>
      <c r="D4613" t="str">
        <f>IF(ISNA(VLOOKUP(A4613,words_1k!$A$2:$A$1024,1,FALSE)),"-","1k")</f>
        <v>-</v>
      </c>
      <c r="E4613" t="str">
        <f>IF(ISNA(VLOOKUP(A4613,words_5k!$A$2:$A$5024,1,FALSE)),"-","5k")</f>
        <v>5k</v>
      </c>
    </row>
    <row r="4614" spans="1:5" ht="12" x14ac:dyDescent="0.15">
      <c r="A4614" s="11" t="s">
        <v>4738</v>
      </c>
      <c r="B4614">
        <f t="shared" si="72"/>
        <v>6</v>
      </c>
      <c r="C4614" t="str">
        <f>IF(ISNA(VLOOKUP(A4614,words!$A$2:$A$236,1,FALSE)),"-","Normal")</f>
        <v>-</v>
      </c>
      <c r="D4614" t="str">
        <f>IF(ISNA(VLOOKUP(A4614,words_1k!$A$2:$A$1024,1,FALSE)),"-","1k")</f>
        <v>-</v>
      </c>
      <c r="E4614" t="str">
        <f>IF(ISNA(VLOOKUP(A4614,words_5k!$A$2:$A$5024,1,FALSE)),"-","5k")</f>
        <v>5k</v>
      </c>
    </row>
    <row r="4615" spans="1:5" ht="12" x14ac:dyDescent="0.15">
      <c r="A4615" s="11" t="s">
        <v>4739</v>
      </c>
      <c r="B4615">
        <f t="shared" si="72"/>
        <v>6</v>
      </c>
      <c r="C4615" t="str">
        <f>IF(ISNA(VLOOKUP(A4615,words!$A$2:$A$236,1,FALSE)),"-","Normal")</f>
        <v>-</v>
      </c>
      <c r="D4615" t="str">
        <f>IF(ISNA(VLOOKUP(A4615,words_1k!$A$2:$A$1024,1,FALSE)),"-","1k")</f>
        <v>-</v>
      </c>
      <c r="E4615" t="str">
        <f>IF(ISNA(VLOOKUP(A4615,words_5k!$A$2:$A$5024,1,FALSE)),"-","5k")</f>
        <v>5k</v>
      </c>
    </row>
    <row r="4616" spans="1:5" ht="12" x14ac:dyDescent="0.15">
      <c r="A4616" s="11" t="s">
        <v>4740</v>
      </c>
      <c r="B4616">
        <f t="shared" si="72"/>
        <v>4</v>
      </c>
      <c r="C4616" t="str">
        <f>IF(ISNA(VLOOKUP(A4616,words!$A$2:$A$236,1,FALSE)),"-","Normal")</f>
        <v>-</v>
      </c>
      <c r="D4616" t="str">
        <f>IF(ISNA(VLOOKUP(A4616,words_1k!$A$2:$A$1024,1,FALSE)),"-","1k")</f>
        <v>-</v>
      </c>
      <c r="E4616" t="str">
        <f>IF(ISNA(VLOOKUP(A4616,words_5k!$A$2:$A$5024,1,FALSE)),"-","5k")</f>
        <v>5k</v>
      </c>
    </row>
    <row r="4617" spans="1:5" ht="12" x14ac:dyDescent="0.15">
      <c r="A4617" s="11" t="s">
        <v>4741</v>
      </c>
      <c r="B4617">
        <f t="shared" si="72"/>
        <v>5</v>
      </c>
      <c r="C4617" t="str">
        <f>IF(ISNA(VLOOKUP(A4617,words!$A$2:$A$236,1,FALSE)),"-","Normal")</f>
        <v>-</v>
      </c>
      <c r="D4617" t="str">
        <f>IF(ISNA(VLOOKUP(A4617,words_1k!$A$2:$A$1024,1,FALSE)),"-","1k")</f>
        <v>-</v>
      </c>
      <c r="E4617" t="str">
        <f>IF(ISNA(VLOOKUP(A4617,words_5k!$A$2:$A$5024,1,FALSE)),"-","5k")</f>
        <v>5k</v>
      </c>
    </row>
    <row r="4618" spans="1:5" ht="12" x14ac:dyDescent="0.15">
      <c r="A4618" s="11" t="s">
        <v>4742</v>
      </c>
      <c r="B4618">
        <f t="shared" si="72"/>
        <v>4</v>
      </c>
      <c r="C4618" t="str">
        <f>IF(ISNA(VLOOKUP(A4618,words!$A$2:$A$236,1,FALSE)),"-","Normal")</f>
        <v>-</v>
      </c>
      <c r="D4618" t="str">
        <f>IF(ISNA(VLOOKUP(A4618,words_1k!$A$2:$A$1024,1,FALSE)),"-","1k")</f>
        <v>-</v>
      </c>
      <c r="E4618" t="str">
        <f>IF(ISNA(VLOOKUP(A4618,words_5k!$A$2:$A$5024,1,FALSE)),"-","5k")</f>
        <v>5k</v>
      </c>
    </row>
    <row r="4619" spans="1:5" ht="12" x14ac:dyDescent="0.15">
      <c r="A4619" s="11" t="s">
        <v>4743</v>
      </c>
      <c r="B4619">
        <f t="shared" si="72"/>
        <v>6</v>
      </c>
      <c r="C4619" t="str">
        <f>IF(ISNA(VLOOKUP(A4619,words!$A$2:$A$236,1,FALSE)),"-","Normal")</f>
        <v>-</v>
      </c>
      <c r="D4619" t="str">
        <f>IF(ISNA(VLOOKUP(A4619,words_1k!$A$2:$A$1024,1,FALSE)),"-","1k")</f>
        <v>-</v>
      </c>
      <c r="E4619" t="str">
        <f>IF(ISNA(VLOOKUP(A4619,words_5k!$A$2:$A$5024,1,FALSE)),"-","5k")</f>
        <v>5k</v>
      </c>
    </row>
    <row r="4620" spans="1:5" ht="12" x14ac:dyDescent="0.15">
      <c r="A4620" s="11" t="s">
        <v>4744</v>
      </c>
      <c r="B4620">
        <f t="shared" si="72"/>
        <v>4</v>
      </c>
      <c r="C4620" t="str">
        <f>IF(ISNA(VLOOKUP(A4620,words!$A$2:$A$236,1,FALSE)),"-","Normal")</f>
        <v>-</v>
      </c>
      <c r="D4620" t="str">
        <f>IF(ISNA(VLOOKUP(A4620,words_1k!$A$2:$A$1024,1,FALSE)),"-","1k")</f>
        <v>-</v>
      </c>
      <c r="E4620" t="str">
        <f>IF(ISNA(VLOOKUP(A4620,words_5k!$A$2:$A$5024,1,FALSE)),"-","5k")</f>
        <v>5k</v>
      </c>
    </row>
    <row r="4621" spans="1:5" ht="12" x14ac:dyDescent="0.15">
      <c r="A4621" s="11" t="s">
        <v>4745</v>
      </c>
      <c r="B4621">
        <f t="shared" si="72"/>
        <v>5</v>
      </c>
      <c r="C4621" t="str">
        <f>IF(ISNA(VLOOKUP(A4621,words!$A$2:$A$236,1,FALSE)),"-","Normal")</f>
        <v>-</v>
      </c>
      <c r="D4621" t="str">
        <f>IF(ISNA(VLOOKUP(A4621,words_1k!$A$2:$A$1024,1,FALSE)),"-","1k")</f>
        <v>-</v>
      </c>
      <c r="E4621" t="str">
        <f>IF(ISNA(VLOOKUP(A4621,words_5k!$A$2:$A$5024,1,FALSE)),"-","5k")</f>
        <v>5k</v>
      </c>
    </row>
    <row r="4622" spans="1:5" ht="12" x14ac:dyDescent="0.15">
      <c r="A4622" s="11" t="s">
        <v>4746</v>
      </c>
      <c r="B4622">
        <f t="shared" si="72"/>
        <v>4</v>
      </c>
      <c r="C4622" t="str">
        <f>IF(ISNA(VLOOKUP(A4622,words!$A$2:$A$236,1,FALSE)),"-","Normal")</f>
        <v>-</v>
      </c>
      <c r="D4622" t="str">
        <f>IF(ISNA(VLOOKUP(A4622,words_1k!$A$2:$A$1024,1,FALSE)),"-","1k")</f>
        <v>-</v>
      </c>
      <c r="E4622" t="str">
        <f>IF(ISNA(VLOOKUP(A4622,words_5k!$A$2:$A$5024,1,FALSE)),"-","5k")</f>
        <v>5k</v>
      </c>
    </row>
    <row r="4623" spans="1:5" ht="12" x14ac:dyDescent="0.15">
      <c r="A4623" s="11" t="s">
        <v>4747</v>
      </c>
      <c r="B4623">
        <f t="shared" si="72"/>
        <v>4</v>
      </c>
      <c r="C4623" t="str">
        <f>IF(ISNA(VLOOKUP(A4623,words!$A$2:$A$236,1,FALSE)),"-","Normal")</f>
        <v>-</v>
      </c>
      <c r="D4623" t="str">
        <f>IF(ISNA(VLOOKUP(A4623,words_1k!$A$2:$A$1024,1,FALSE)),"-","1k")</f>
        <v>-</v>
      </c>
      <c r="E4623" t="str">
        <f>IF(ISNA(VLOOKUP(A4623,words_5k!$A$2:$A$5024,1,FALSE)),"-","5k")</f>
        <v>5k</v>
      </c>
    </row>
    <row r="4624" spans="1:5" ht="12" x14ac:dyDescent="0.15">
      <c r="A4624" s="11" t="s">
        <v>4748</v>
      </c>
      <c r="B4624">
        <f t="shared" si="72"/>
        <v>5</v>
      </c>
      <c r="C4624" t="str">
        <f>IF(ISNA(VLOOKUP(A4624,words!$A$2:$A$236,1,FALSE)),"-","Normal")</f>
        <v>-</v>
      </c>
      <c r="D4624" t="str">
        <f>IF(ISNA(VLOOKUP(A4624,words_1k!$A$2:$A$1024,1,FALSE)),"-","1k")</f>
        <v>-</v>
      </c>
      <c r="E4624" t="str">
        <f>IF(ISNA(VLOOKUP(A4624,words_5k!$A$2:$A$5024,1,FALSE)),"-","5k")</f>
        <v>5k</v>
      </c>
    </row>
    <row r="4625" spans="1:5" ht="12" x14ac:dyDescent="0.15">
      <c r="A4625" s="11" t="s">
        <v>4749</v>
      </c>
      <c r="B4625">
        <f t="shared" si="72"/>
        <v>6</v>
      </c>
      <c r="C4625" t="str">
        <f>IF(ISNA(VLOOKUP(A4625,words!$A$2:$A$236,1,FALSE)),"-","Normal")</f>
        <v>-</v>
      </c>
      <c r="D4625" t="str">
        <f>IF(ISNA(VLOOKUP(A4625,words_1k!$A$2:$A$1024,1,FALSE)),"-","1k")</f>
        <v>-</v>
      </c>
      <c r="E4625" t="str">
        <f>IF(ISNA(VLOOKUP(A4625,words_5k!$A$2:$A$5024,1,FALSE)),"-","5k")</f>
        <v>5k</v>
      </c>
    </row>
    <row r="4626" spans="1:5" ht="12" x14ac:dyDescent="0.15">
      <c r="A4626" s="11" t="s">
        <v>4750</v>
      </c>
      <c r="B4626">
        <f t="shared" si="72"/>
        <v>6</v>
      </c>
      <c r="C4626" t="str">
        <f>IF(ISNA(VLOOKUP(A4626,words!$A$2:$A$236,1,FALSE)),"-","Normal")</f>
        <v>-</v>
      </c>
      <c r="D4626" t="str">
        <f>IF(ISNA(VLOOKUP(A4626,words_1k!$A$2:$A$1024,1,FALSE)),"-","1k")</f>
        <v>-</v>
      </c>
      <c r="E4626" t="str">
        <f>IF(ISNA(VLOOKUP(A4626,words_5k!$A$2:$A$5024,1,FALSE)),"-","5k")</f>
        <v>5k</v>
      </c>
    </row>
    <row r="4627" spans="1:5" ht="12" x14ac:dyDescent="0.15">
      <c r="A4627" s="11" t="s">
        <v>4751</v>
      </c>
      <c r="B4627">
        <f t="shared" si="72"/>
        <v>5</v>
      </c>
      <c r="C4627" t="str">
        <f>IF(ISNA(VLOOKUP(A4627,words!$A$2:$A$236,1,FALSE)),"-","Normal")</f>
        <v>-</v>
      </c>
      <c r="D4627" t="str">
        <f>IF(ISNA(VLOOKUP(A4627,words_1k!$A$2:$A$1024,1,FALSE)),"-","1k")</f>
        <v>-</v>
      </c>
      <c r="E4627" t="str">
        <f>IF(ISNA(VLOOKUP(A4627,words_5k!$A$2:$A$5024,1,FALSE)),"-","5k")</f>
        <v>5k</v>
      </c>
    </row>
    <row r="4628" spans="1:5" ht="12" x14ac:dyDescent="0.15">
      <c r="A4628" s="11" t="s">
        <v>4752</v>
      </c>
      <c r="B4628">
        <f t="shared" si="72"/>
        <v>5</v>
      </c>
      <c r="C4628" t="str">
        <f>IF(ISNA(VLOOKUP(A4628,words!$A$2:$A$236,1,FALSE)),"-","Normal")</f>
        <v>-</v>
      </c>
      <c r="D4628" t="str">
        <f>IF(ISNA(VLOOKUP(A4628,words_1k!$A$2:$A$1024,1,FALSE)),"-","1k")</f>
        <v>-</v>
      </c>
      <c r="E4628" t="str">
        <f>IF(ISNA(VLOOKUP(A4628,words_5k!$A$2:$A$5024,1,FALSE)),"-","5k")</f>
        <v>5k</v>
      </c>
    </row>
    <row r="4629" spans="1:5" ht="12" x14ac:dyDescent="0.15">
      <c r="A4629" s="11" t="s">
        <v>4753</v>
      </c>
      <c r="B4629">
        <f t="shared" si="72"/>
        <v>4</v>
      </c>
      <c r="C4629" t="str">
        <f>IF(ISNA(VLOOKUP(A4629,words!$A$2:$A$236,1,FALSE)),"-","Normal")</f>
        <v>-</v>
      </c>
      <c r="D4629" t="str">
        <f>IF(ISNA(VLOOKUP(A4629,words_1k!$A$2:$A$1024,1,FALSE)),"-","1k")</f>
        <v>-</v>
      </c>
      <c r="E4629" t="str">
        <f>IF(ISNA(VLOOKUP(A4629,words_5k!$A$2:$A$5024,1,FALSE)),"-","5k")</f>
        <v>5k</v>
      </c>
    </row>
    <row r="4630" spans="1:5" ht="12" x14ac:dyDescent="0.15">
      <c r="A4630" s="11" t="s">
        <v>4754</v>
      </c>
      <c r="B4630">
        <f t="shared" si="72"/>
        <v>7</v>
      </c>
      <c r="C4630" t="str">
        <f>IF(ISNA(VLOOKUP(A4630,words!$A$2:$A$236,1,FALSE)),"-","Normal")</f>
        <v>-</v>
      </c>
      <c r="D4630" t="str">
        <f>IF(ISNA(VLOOKUP(A4630,words_1k!$A$2:$A$1024,1,FALSE)),"-","1k")</f>
        <v>-</v>
      </c>
      <c r="E4630" t="str">
        <f>IF(ISNA(VLOOKUP(A4630,words_5k!$A$2:$A$5024,1,FALSE)),"-","5k")</f>
        <v>5k</v>
      </c>
    </row>
    <row r="4631" spans="1:5" ht="12" x14ac:dyDescent="0.15">
      <c r="A4631" s="11" t="s">
        <v>4755</v>
      </c>
      <c r="B4631">
        <f t="shared" si="72"/>
        <v>5</v>
      </c>
      <c r="C4631" t="str">
        <f>IF(ISNA(VLOOKUP(A4631,words!$A$2:$A$236,1,FALSE)),"-","Normal")</f>
        <v>-</v>
      </c>
      <c r="D4631" t="str">
        <f>IF(ISNA(VLOOKUP(A4631,words_1k!$A$2:$A$1024,1,FALSE)),"-","1k")</f>
        <v>-</v>
      </c>
      <c r="E4631" t="str">
        <f>IF(ISNA(VLOOKUP(A4631,words_5k!$A$2:$A$5024,1,FALSE)),"-","5k")</f>
        <v>5k</v>
      </c>
    </row>
    <row r="4632" spans="1:5" ht="12" x14ac:dyDescent="0.15">
      <c r="A4632" s="11" t="s">
        <v>4756</v>
      </c>
      <c r="B4632">
        <f t="shared" si="72"/>
        <v>6</v>
      </c>
      <c r="C4632" t="str">
        <f>IF(ISNA(VLOOKUP(A4632,words!$A$2:$A$236,1,FALSE)),"-","Normal")</f>
        <v>-</v>
      </c>
      <c r="D4632" t="str">
        <f>IF(ISNA(VLOOKUP(A4632,words_1k!$A$2:$A$1024,1,FALSE)),"-","1k")</f>
        <v>-</v>
      </c>
      <c r="E4632" t="str">
        <f>IF(ISNA(VLOOKUP(A4632,words_5k!$A$2:$A$5024,1,FALSE)),"-","5k")</f>
        <v>5k</v>
      </c>
    </row>
    <row r="4633" spans="1:5" ht="12" x14ac:dyDescent="0.15">
      <c r="A4633" s="11" t="s">
        <v>4757</v>
      </c>
      <c r="B4633">
        <f t="shared" si="72"/>
        <v>4</v>
      </c>
      <c r="C4633" t="str">
        <f>IF(ISNA(VLOOKUP(A4633,words!$A$2:$A$236,1,FALSE)),"-","Normal")</f>
        <v>-</v>
      </c>
      <c r="D4633" t="str">
        <f>IF(ISNA(VLOOKUP(A4633,words_1k!$A$2:$A$1024,1,FALSE)),"-","1k")</f>
        <v>-</v>
      </c>
      <c r="E4633" t="str">
        <f>IF(ISNA(VLOOKUP(A4633,words_5k!$A$2:$A$5024,1,FALSE)),"-","5k")</f>
        <v>5k</v>
      </c>
    </row>
    <row r="4634" spans="1:5" ht="12" x14ac:dyDescent="0.15">
      <c r="A4634" s="11" t="s">
        <v>4758</v>
      </c>
      <c r="B4634">
        <f t="shared" si="72"/>
        <v>5</v>
      </c>
      <c r="C4634" t="str">
        <f>IF(ISNA(VLOOKUP(A4634,words!$A$2:$A$236,1,FALSE)),"-","Normal")</f>
        <v>-</v>
      </c>
      <c r="D4634" t="str">
        <f>IF(ISNA(VLOOKUP(A4634,words_1k!$A$2:$A$1024,1,FALSE)),"-","1k")</f>
        <v>-</v>
      </c>
      <c r="E4634" t="str">
        <f>IF(ISNA(VLOOKUP(A4634,words_5k!$A$2:$A$5024,1,FALSE)),"-","5k")</f>
        <v>5k</v>
      </c>
    </row>
    <row r="4635" spans="1:5" ht="12" x14ac:dyDescent="0.15">
      <c r="A4635" s="11" t="s">
        <v>4759</v>
      </c>
      <c r="B4635">
        <f t="shared" si="72"/>
        <v>6</v>
      </c>
      <c r="C4635" t="str">
        <f>IF(ISNA(VLOOKUP(A4635,words!$A$2:$A$236,1,FALSE)),"-","Normal")</f>
        <v>-</v>
      </c>
      <c r="D4635" t="str">
        <f>IF(ISNA(VLOOKUP(A4635,words_1k!$A$2:$A$1024,1,FALSE)),"-","1k")</f>
        <v>-</v>
      </c>
      <c r="E4635" t="str">
        <f>IF(ISNA(VLOOKUP(A4635,words_5k!$A$2:$A$5024,1,FALSE)),"-","5k")</f>
        <v>5k</v>
      </c>
    </row>
    <row r="4636" spans="1:5" ht="12" x14ac:dyDescent="0.15">
      <c r="A4636" s="11" t="s">
        <v>4760</v>
      </c>
      <c r="B4636">
        <f t="shared" si="72"/>
        <v>4</v>
      </c>
      <c r="C4636" t="str">
        <f>IF(ISNA(VLOOKUP(A4636,words!$A$2:$A$236,1,FALSE)),"-","Normal")</f>
        <v>-</v>
      </c>
      <c r="D4636" t="str">
        <f>IF(ISNA(VLOOKUP(A4636,words_1k!$A$2:$A$1024,1,FALSE)),"-","1k")</f>
        <v>-</v>
      </c>
      <c r="E4636" t="str">
        <f>IF(ISNA(VLOOKUP(A4636,words_5k!$A$2:$A$5024,1,FALSE)),"-","5k")</f>
        <v>5k</v>
      </c>
    </row>
    <row r="4637" spans="1:5" ht="12" x14ac:dyDescent="0.15">
      <c r="A4637" s="11" t="s">
        <v>4761</v>
      </c>
      <c r="B4637">
        <f t="shared" si="72"/>
        <v>7</v>
      </c>
      <c r="C4637" t="str">
        <f>IF(ISNA(VLOOKUP(A4637,words!$A$2:$A$236,1,FALSE)),"-","Normal")</f>
        <v>-</v>
      </c>
      <c r="D4637" t="str">
        <f>IF(ISNA(VLOOKUP(A4637,words_1k!$A$2:$A$1024,1,FALSE)),"-","1k")</f>
        <v>-</v>
      </c>
      <c r="E4637" t="str">
        <f>IF(ISNA(VLOOKUP(A4637,words_5k!$A$2:$A$5024,1,FALSE)),"-","5k")</f>
        <v>5k</v>
      </c>
    </row>
    <row r="4638" spans="1:5" ht="12" x14ac:dyDescent="0.15">
      <c r="A4638" s="11" t="s">
        <v>4762</v>
      </c>
      <c r="B4638">
        <f t="shared" si="72"/>
        <v>7</v>
      </c>
      <c r="C4638" t="str">
        <f>IF(ISNA(VLOOKUP(A4638,words!$A$2:$A$236,1,FALSE)),"-","Normal")</f>
        <v>-</v>
      </c>
      <c r="D4638" t="str">
        <f>IF(ISNA(VLOOKUP(A4638,words_1k!$A$2:$A$1024,1,FALSE)),"-","1k")</f>
        <v>-</v>
      </c>
      <c r="E4638" t="str">
        <f>IF(ISNA(VLOOKUP(A4638,words_5k!$A$2:$A$5024,1,FALSE)),"-","5k")</f>
        <v>5k</v>
      </c>
    </row>
    <row r="4639" spans="1:5" ht="12" x14ac:dyDescent="0.15">
      <c r="A4639" s="11" t="s">
        <v>4763</v>
      </c>
      <c r="B4639">
        <f t="shared" si="72"/>
        <v>6</v>
      </c>
      <c r="C4639" t="str">
        <f>IF(ISNA(VLOOKUP(A4639,words!$A$2:$A$236,1,FALSE)),"-","Normal")</f>
        <v>-</v>
      </c>
      <c r="D4639" t="str">
        <f>IF(ISNA(VLOOKUP(A4639,words_1k!$A$2:$A$1024,1,FALSE)),"-","1k")</f>
        <v>-</v>
      </c>
      <c r="E4639" t="str">
        <f>IF(ISNA(VLOOKUP(A4639,words_5k!$A$2:$A$5024,1,FALSE)),"-","5k")</f>
        <v>5k</v>
      </c>
    </row>
    <row r="4640" spans="1:5" ht="12" x14ac:dyDescent="0.15">
      <c r="A4640" s="11" t="s">
        <v>4764</v>
      </c>
      <c r="B4640">
        <f t="shared" si="72"/>
        <v>4</v>
      </c>
      <c r="C4640" t="str">
        <f>IF(ISNA(VLOOKUP(A4640,words!$A$2:$A$236,1,FALSE)),"-","Normal")</f>
        <v>-</v>
      </c>
      <c r="D4640" t="str">
        <f>IF(ISNA(VLOOKUP(A4640,words_1k!$A$2:$A$1024,1,FALSE)),"-","1k")</f>
        <v>-</v>
      </c>
      <c r="E4640" t="str">
        <f>IF(ISNA(VLOOKUP(A4640,words_5k!$A$2:$A$5024,1,FALSE)),"-","5k")</f>
        <v>5k</v>
      </c>
    </row>
    <row r="4641" spans="1:5" ht="12" x14ac:dyDescent="0.15">
      <c r="A4641" s="11" t="s">
        <v>4765</v>
      </c>
      <c r="B4641">
        <f t="shared" si="72"/>
        <v>6</v>
      </c>
      <c r="C4641" t="str">
        <f>IF(ISNA(VLOOKUP(A4641,words!$A$2:$A$236,1,FALSE)),"-","Normal")</f>
        <v>-</v>
      </c>
      <c r="D4641" t="str">
        <f>IF(ISNA(VLOOKUP(A4641,words_1k!$A$2:$A$1024,1,FALSE)),"-","1k")</f>
        <v>-</v>
      </c>
      <c r="E4641" t="str">
        <f>IF(ISNA(VLOOKUP(A4641,words_5k!$A$2:$A$5024,1,FALSE)),"-","5k")</f>
        <v>5k</v>
      </c>
    </row>
    <row r="4642" spans="1:5" ht="12" x14ac:dyDescent="0.15">
      <c r="A4642" s="11" t="s">
        <v>4766</v>
      </c>
      <c r="B4642">
        <f t="shared" si="72"/>
        <v>7</v>
      </c>
      <c r="C4642" t="str">
        <f>IF(ISNA(VLOOKUP(A4642,words!$A$2:$A$236,1,FALSE)),"-","Normal")</f>
        <v>-</v>
      </c>
      <c r="D4642" t="str">
        <f>IF(ISNA(VLOOKUP(A4642,words_1k!$A$2:$A$1024,1,FALSE)),"-","1k")</f>
        <v>-</v>
      </c>
      <c r="E4642" t="str">
        <f>IF(ISNA(VLOOKUP(A4642,words_5k!$A$2:$A$5024,1,FALSE)),"-","5k")</f>
        <v>5k</v>
      </c>
    </row>
    <row r="4643" spans="1:5" ht="12" x14ac:dyDescent="0.15">
      <c r="A4643" s="11" t="s">
        <v>4767</v>
      </c>
      <c r="B4643">
        <f t="shared" si="72"/>
        <v>6</v>
      </c>
      <c r="C4643" t="str">
        <f>IF(ISNA(VLOOKUP(A4643,words!$A$2:$A$236,1,FALSE)),"-","Normal")</f>
        <v>-</v>
      </c>
      <c r="D4643" t="str">
        <f>IF(ISNA(VLOOKUP(A4643,words_1k!$A$2:$A$1024,1,FALSE)),"-","1k")</f>
        <v>-</v>
      </c>
      <c r="E4643" t="str">
        <f>IF(ISNA(VLOOKUP(A4643,words_5k!$A$2:$A$5024,1,FALSE)),"-","5k")</f>
        <v>5k</v>
      </c>
    </row>
    <row r="4644" spans="1:5" ht="12" x14ac:dyDescent="0.15">
      <c r="A4644" s="11" t="s">
        <v>4768</v>
      </c>
      <c r="B4644">
        <f t="shared" si="72"/>
        <v>4</v>
      </c>
      <c r="C4644" t="str">
        <f>IF(ISNA(VLOOKUP(A4644,words!$A$2:$A$236,1,FALSE)),"-","Normal")</f>
        <v>-</v>
      </c>
      <c r="D4644" t="str">
        <f>IF(ISNA(VLOOKUP(A4644,words_1k!$A$2:$A$1024,1,FALSE)),"-","1k")</f>
        <v>-</v>
      </c>
      <c r="E4644" t="str">
        <f>IF(ISNA(VLOOKUP(A4644,words_5k!$A$2:$A$5024,1,FALSE)),"-","5k")</f>
        <v>5k</v>
      </c>
    </row>
    <row r="4645" spans="1:5" ht="12" x14ac:dyDescent="0.15">
      <c r="A4645" s="11" t="s">
        <v>4769</v>
      </c>
      <c r="B4645">
        <f t="shared" si="72"/>
        <v>6</v>
      </c>
      <c r="C4645" t="str">
        <f>IF(ISNA(VLOOKUP(A4645,words!$A$2:$A$236,1,FALSE)),"-","Normal")</f>
        <v>-</v>
      </c>
      <c r="D4645" t="str">
        <f>IF(ISNA(VLOOKUP(A4645,words_1k!$A$2:$A$1024,1,FALSE)),"-","1k")</f>
        <v>-</v>
      </c>
      <c r="E4645" t="str">
        <f>IF(ISNA(VLOOKUP(A4645,words_5k!$A$2:$A$5024,1,FALSE)),"-","5k")</f>
        <v>5k</v>
      </c>
    </row>
    <row r="4646" spans="1:5" ht="12" x14ac:dyDescent="0.15">
      <c r="A4646" s="11" t="s">
        <v>4770</v>
      </c>
      <c r="B4646">
        <f t="shared" si="72"/>
        <v>4</v>
      </c>
      <c r="C4646" t="str">
        <f>IF(ISNA(VLOOKUP(A4646,words!$A$2:$A$236,1,FALSE)),"-","Normal")</f>
        <v>-</v>
      </c>
      <c r="D4646" t="str">
        <f>IF(ISNA(VLOOKUP(A4646,words_1k!$A$2:$A$1024,1,FALSE)),"-","1k")</f>
        <v>-</v>
      </c>
      <c r="E4646" t="str">
        <f>IF(ISNA(VLOOKUP(A4646,words_5k!$A$2:$A$5024,1,FALSE)),"-","5k")</f>
        <v>5k</v>
      </c>
    </row>
    <row r="4647" spans="1:5" ht="12" x14ac:dyDescent="0.15">
      <c r="A4647" s="11" t="s">
        <v>4771</v>
      </c>
      <c r="B4647">
        <f t="shared" si="72"/>
        <v>9</v>
      </c>
      <c r="C4647" t="str">
        <f>IF(ISNA(VLOOKUP(A4647,words!$A$2:$A$236,1,FALSE)),"-","Normal")</f>
        <v>-</v>
      </c>
      <c r="D4647" t="str">
        <f>IF(ISNA(VLOOKUP(A4647,words_1k!$A$2:$A$1024,1,FALSE)),"-","1k")</f>
        <v>-</v>
      </c>
      <c r="E4647" t="str">
        <f>IF(ISNA(VLOOKUP(A4647,words_5k!$A$2:$A$5024,1,FALSE)),"-","5k")</f>
        <v>5k</v>
      </c>
    </row>
    <row r="4648" spans="1:5" ht="12" x14ac:dyDescent="0.15">
      <c r="A4648" s="11" t="s">
        <v>4772</v>
      </c>
      <c r="B4648">
        <f t="shared" si="72"/>
        <v>6</v>
      </c>
      <c r="C4648" t="str">
        <f>IF(ISNA(VLOOKUP(A4648,words!$A$2:$A$236,1,FALSE)),"-","Normal")</f>
        <v>-</v>
      </c>
      <c r="D4648" t="str">
        <f>IF(ISNA(VLOOKUP(A4648,words_1k!$A$2:$A$1024,1,FALSE)),"-","1k")</f>
        <v>-</v>
      </c>
      <c r="E4648" t="str">
        <f>IF(ISNA(VLOOKUP(A4648,words_5k!$A$2:$A$5024,1,FALSE)),"-","5k")</f>
        <v>5k</v>
      </c>
    </row>
    <row r="4649" spans="1:5" ht="12" x14ac:dyDescent="0.15">
      <c r="A4649" s="11" t="s">
        <v>4773</v>
      </c>
      <c r="B4649">
        <f t="shared" si="72"/>
        <v>5</v>
      </c>
      <c r="C4649" t="str">
        <f>IF(ISNA(VLOOKUP(A4649,words!$A$2:$A$236,1,FALSE)),"-","Normal")</f>
        <v>-</v>
      </c>
      <c r="D4649" t="str">
        <f>IF(ISNA(VLOOKUP(A4649,words_1k!$A$2:$A$1024,1,FALSE)),"-","1k")</f>
        <v>-</v>
      </c>
      <c r="E4649" t="str">
        <f>IF(ISNA(VLOOKUP(A4649,words_5k!$A$2:$A$5024,1,FALSE)),"-","5k")</f>
        <v>5k</v>
      </c>
    </row>
    <row r="4650" spans="1:5" ht="12" x14ac:dyDescent="0.15">
      <c r="A4650" s="11" t="s">
        <v>4774</v>
      </c>
      <c r="B4650">
        <f t="shared" si="72"/>
        <v>5</v>
      </c>
      <c r="C4650" t="str">
        <f>IF(ISNA(VLOOKUP(A4650,words!$A$2:$A$236,1,FALSE)),"-","Normal")</f>
        <v>-</v>
      </c>
      <c r="D4650" t="str">
        <f>IF(ISNA(VLOOKUP(A4650,words_1k!$A$2:$A$1024,1,FALSE)),"-","1k")</f>
        <v>-</v>
      </c>
      <c r="E4650" t="str">
        <f>IF(ISNA(VLOOKUP(A4650,words_5k!$A$2:$A$5024,1,FALSE)),"-","5k")</f>
        <v>5k</v>
      </c>
    </row>
    <row r="4651" spans="1:5" ht="12" x14ac:dyDescent="0.15">
      <c r="A4651" s="11" t="s">
        <v>4775</v>
      </c>
      <c r="B4651">
        <f t="shared" si="72"/>
        <v>4</v>
      </c>
      <c r="C4651" t="str">
        <f>IF(ISNA(VLOOKUP(A4651,words!$A$2:$A$236,1,FALSE)),"-","Normal")</f>
        <v>-</v>
      </c>
      <c r="D4651" t="str">
        <f>IF(ISNA(VLOOKUP(A4651,words_1k!$A$2:$A$1024,1,FALSE)),"-","1k")</f>
        <v>-</v>
      </c>
      <c r="E4651" t="str">
        <f>IF(ISNA(VLOOKUP(A4651,words_5k!$A$2:$A$5024,1,FALSE)),"-","5k")</f>
        <v>5k</v>
      </c>
    </row>
    <row r="4652" spans="1:5" ht="12" x14ac:dyDescent="0.15">
      <c r="A4652" s="11" t="s">
        <v>4776</v>
      </c>
      <c r="B4652">
        <f t="shared" si="72"/>
        <v>7</v>
      </c>
      <c r="C4652" t="str">
        <f>IF(ISNA(VLOOKUP(A4652,words!$A$2:$A$236,1,FALSE)),"-","Normal")</f>
        <v>-</v>
      </c>
      <c r="D4652" t="str">
        <f>IF(ISNA(VLOOKUP(A4652,words_1k!$A$2:$A$1024,1,FALSE)),"-","1k")</f>
        <v>-</v>
      </c>
      <c r="E4652" t="str">
        <f>IF(ISNA(VLOOKUP(A4652,words_5k!$A$2:$A$5024,1,FALSE)),"-","5k")</f>
        <v>5k</v>
      </c>
    </row>
    <row r="4653" spans="1:5" ht="12" x14ac:dyDescent="0.15">
      <c r="A4653" s="11" t="s">
        <v>4777</v>
      </c>
      <c r="B4653">
        <f t="shared" si="72"/>
        <v>5</v>
      </c>
      <c r="C4653" t="str">
        <f>IF(ISNA(VLOOKUP(A4653,words!$A$2:$A$236,1,FALSE)),"-","Normal")</f>
        <v>-</v>
      </c>
      <c r="D4653" t="str">
        <f>IF(ISNA(VLOOKUP(A4653,words_1k!$A$2:$A$1024,1,FALSE)),"-","1k")</f>
        <v>-</v>
      </c>
      <c r="E4653" t="str">
        <f>IF(ISNA(VLOOKUP(A4653,words_5k!$A$2:$A$5024,1,FALSE)),"-","5k")</f>
        <v>5k</v>
      </c>
    </row>
    <row r="4654" spans="1:5" ht="12" x14ac:dyDescent="0.15">
      <c r="A4654" s="11" t="s">
        <v>4778</v>
      </c>
      <c r="B4654">
        <f t="shared" si="72"/>
        <v>6</v>
      </c>
      <c r="C4654" t="str">
        <f>IF(ISNA(VLOOKUP(A4654,words!$A$2:$A$236,1,FALSE)),"-","Normal")</f>
        <v>-</v>
      </c>
      <c r="D4654" t="str">
        <f>IF(ISNA(VLOOKUP(A4654,words_1k!$A$2:$A$1024,1,FALSE)),"-","1k")</f>
        <v>-</v>
      </c>
      <c r="E4654" t="str">
        <f>IF(ISNA(VLOOKUP(A4654,words_5k!$A$2:$A$5024,1,FALSE)),"-","5k")</f>
        <v>5k</v>
      </c>
    </row>
    <row r="4655" spans="1:5" ht="12" x14ac:dyDescent="0.15">
      <c r="A4655" s="11" t="s">
        <v>4779</v>
      </c>
      <c r="B4655">
        <f t="shared" si="72"/>
        <v>7</v>
      </c>
      <c r="C4655" t="str">
        <f>IF(ISNA(VLOOKUP(A4655,words!$A$2:$A$236,1,FALSE)),"-","Normal")</f>
        <v>-</v>
      </c>
      <c r="D4655" t="str">
        <f>IF(ISNA(VLOOKUP(A4655,words_1k!$A$2:$A$1024,1,FALSE)),"-","1k")</f>
        <v>-</v>
      </c>
      <c r="E4655" t="str">
        <f>IF(ISNA(VLOOKUP(A4655,words_5k!$A$2:$A$5024,1,FALSE)),"-","5k")</f>
        <v>5k</v>
      </c>
    </row>
    <row r="4656" spans="1:5" ht="12" x14ac:dyDescent="0.15">
      <c r="A4656" s="11" t="s">
        <v>185</v>
      </c>
      <c r="B4656">
        <f t="shared" si="72"/>
        <v>5</v>
      </c>
      <c r="C4656" t="str">
        <f>IF(ISNA(VLOOKUP(A4656,words!$A$2:$A$236,1,FALSE)),"-","Normal")</f>
        <v>Normal</v>
      </c>
      <c r="D4656" t="str">
        <f>IF(ISNA(VLOOKUP(A4656,words_1k!$A$2:$A$1024,1,FALSE)),"-","1k")</f>
        <v>-</v>
      </c>
      <c r="E4656" t="str">
        <f>IF(ISNA(VLOOKUP(A4656,words_5k!$A$2:$A$5024,1,FALSE)),"-","5k")</f>
        <v>5k</v>
      </c>
    </row>
    <row r="4657" spans="1:5" ht="12" x14ac:dyDescent="0.15">
      <c r="A4657" s="11" t="s">
        <v>4780</v>
      </c>
      <c r="B4657">
        <f t="shared" si="72"/>
        <v>7</v>
      </c>
      <c r="C4657" t="str">
        <f>IF(ISNA(VLOOKUP(A4657,words!$A$2:$A$236,1,FALSE)),"-","Normal")</f>
        <v>-</v>
      </c>
      <c r="D4657" t="str">
        <f>IF(ISNA(VLOOKUP(A4657,words_1k!$A$2:$A$1024,1,FALSE)),"-","1k")</f>
        <v>-</v>
      </c>
      <c r="E4657" t="str">
        <f>IF(ISNA(VLOOKUP(A4657,words_5k!$A$2:$A$5024,1,FALSE)),"-","5k")</f>
        <v>5k</v>
      </c>
    </row>
    <row r="4658" spans="1:5" ht="12" x14ac:dyDescent="0.15">
      <c r="A4658" s="11" t="s">
        <v>4781</v>
      </c>
      <c r="B4658">
        <f t="shared" si="72"/>
        <v>5</v>
      </c>
      <c r="C4658" t="str">
        <f>IF(ISNA(VLOOKUP(A4658,words!$A$2:$A$236,1,FALSE)),"-","Normal")</f>
        <v>-</v>
      </c>
      <c r="D4658" t="str">
        <f>IF(ISNA(VLOOKUP(A4658,words_1k!$A$2:$A$1024,1,FALSE)),"-","1k")</f>
        <v>-</v>
      </c>
      <c r="E4658" t="str">
        <f>IF(ISNA(VLOOKUP(A4658,words_5k!$A$2:$A$5024,1,FALSE)),"-","5k")</f>
        <v>5k</v>
      </c>
    </row>
    <row r="4659" spans="1:5" ht="12" x14ac:dyDescent="0.15">
      <c r="A4659" s="11" t="s">
        <v>4782</v>
      </c>
      <c r="B4659">
        <f t="shared" si="72"/>
        <v>6</v>
      </c>
      <c r="C4659" t="str">
        <f>IF(ISNA(VLOOKUP(A4659,words!$A$2:$A$236,1,FALSE)),"-","Normal")</f>
        <v>-</v>
      </c>
      <c r="D4659" t="str">
        <f>IF(ISNA(VLOOKUP(A4659,words_1k!$A$2:$A$1024,1,FALSE)),"-","1k")</f>
        <v>-</v>
      </c>
      <c r="E4659" t="str">
        <f>IF(ISNA(VLOOKUP(A4659,words_5k!$A$2:$A$5024,1,FALSE)),"-","5k")</f>
        <v>5k</v>
      </c>
    </row>
    <row r="4660" spans="1:5" ht="12" x14ac:dyDescent="0.15">
      <c r="A4660" s="11" t="s">
        <v>4783</v>
      </c>
      <c r="B4660">
        <f t="shared" si="72"/>
        <v>3</v>
      </c>
      <c r="C4660" t="str">
        <f>IF(ISNA(VLOOKUP(A4660,words!$A$2:$A$236,1,FALSE)),"-","Normal")</f>
        <v>-</v>
      </c>
      <c r="D4660" t="str">
        <f>IF(ISNA(VLOOKUP(A4660,words_1k!$A$2:$A$1024,1,FALSE)),"-","1k")</f>
        <v>-</v>
      </c>
      <c r="E4660" t="str">
        <f>IF(ISNA(VLOOKUP(A4660,words_5k!$A$2:$A$5024,1,FALSE)),"-","5k")</f>
        <v>5k</v>
      </c>
    </row>
    <row r="4661" spans="1:5" ht="12" x14ac:dyDescent="0.15">
      <c r="A4661" s="11" t="s">
        <v>4784</v>
      </c>
      <c r="B4661">
        <f t="shared" si="72"/>
        <v>5</v>
      </c>
      <c r="C4661" t="str">
        <f>IF(ISNA(VLOOKUP(A4661,words!$A$2:$A$236,1,FALSE)),"-","Normal")</f>
        <v>-</v>
      </c>
      <c r="D4661" t="str">
        <f>IF(ISNA(VLOOKUP(A4661,words_1k!$A$2:$A$1024,1,FALSE)),"-","1k")</f>
        <v>-</v>
      </c>
      <c r="E4661" t="str">
        <f>IF(ISNA(VLOOKUP(A4661,words_5k!$A$2:$A$5024,1,FALSE)),"-","5k")</f>
        <v>5k</v>
      </c>
    </row>
    <row r="4662" spans="1:5" ht="12" x14ac:dyDescent="0.15">
      <c r="A4662" s="11" t="s">
        <v>4785</v>
      </c>
      <c r="B4662">
        <f t="shared" si="72"/>
        <v>6</v>
      </c>
      <c r="C4662" t="str">
        <f>IF(ISNA(VLOOKUP(A4662,words!$A$2:$A$236,1,FALSE)),"-","Normal")</f>
        <v>-</v>
      </c>
      <c r="D4662" t="str">
        <f>IF(ISNA(VLOOKUP(A4662,words_1k!$A$2:$A$1024,1,FALSE)),"-","1k")</f>
        <v>-</v>
      </c>
      <c r="E4662" t="str">
        <f>IF(ISNA(VLOOKUP(A4662,words_5k!$A$2:$A$5024,1,FALSE)),"-","5k")</f>
        <v>5k</v>
      </c>
    </row>
    <row r="4663" spans="1:5" ht="12" x14ac:dyDescent="0.15">
      <c r="A4663" s="11" t="s">
        <v>4786</v>
      </c>
      <c r="B4663">
        <f t="shared" si="72"/>
        <v>6</v>
      </c>
      <c r="C4663" t="str">
        <f>IF(ISNA(VLOOKUP(A4663,words!$A$2:$A$236,1,FALSE)),"-","Normal")</f>
        <v>-</v>
      </c>
      <c r="D4663" t="str">
        <f>IF(ISNA(VLOOKUP(A4663,words_1k!$A$2:$A$1024,1,FALSE)),"-","1k")</f>
        <v>-</v>
      </c>
      <c r="E4663" t="str">
        <f>IF(ISNA(VLOOKUP(A4663,words_5k!$A$2:$A$5024,1,FALSE)),"-","5k")</f>
        <v>5k</v>
      </c>
    </row>
    <row r="4664" spans="1:5" ht="12" x14ac:dyDescent="0.15">
      <c r="A4664" s="11" t="s">
        <v>4787</v>
      </c>
      <c r="B4664">
        <f t="shared" si="72"/>
        <v>7</v>
      </c>
      <c r="C4664" t="str">
        <f>IF(ISNA(VLOOKUP(A4664,words!$A$2:$A$236,1,FALSE)),"-","Normal")</f>
        <v>-</v>
      </c>
      <c r="D4664" t="str">
        <f>IF(ISNA(VLOOKUP(A4664,words_1k!$A$2:$A$1024,1,FALSE)),"-","1k")</f>
        <v>-</v>
      </c>
      <c r="E4664" t="str">
        <f>IF(ISNA(VLOOKUP(A4664,words_5k!$A$2:$A$5024,1,FALSE)),"-","5k")</f>
        <v>5k</v>
      </c>
    </row>
    <row r="4665" spans="1:5" ht="12" x14ac:dyDescent="0.15">
      <c r="A4665" s="11" t="s">
        <v>4788</v>
      </c>
      <c r="B4665">
        <f t="shared" si="72"/>
        <v>4</v>
      </c>
      <c r="C4665" t="str">
        <f>IF(ISNA(VLOOKUP(A4665,words!$A$2:$A$236,1,FALSE)),"-","Normal")</f>
        <v>-</v>
      </c>
      <c r="D4665" t="str">
        <f>IF(ISNA(VLOOKUP(A4665,words_1k!$A$2:$A$1024,1,FALSE)),"-","1k")</f>
        <v>-</v>
      </c>
      <c r="E4665" t="str">
        <f>IF(ISNA(VLOOKUP(A4665,words_5k!$A$2:$A$5024,1,FALSE)),"-","5k")</f>
        <v>5k</v>
      </c>
    </row>
    <row r="4666" spans="1:5" ht="12" x14ac:dyDescent="0.15">
      <c r="A4666" s="11" t="s">
        <v>4789</v>
      </c>
      <c r="B4666">
        <f t="shared" si="72"/>
        <v>5</v>
      </c>
      <c r="C4666" t="str">
        <f>IF(ISNA(VLOOKUP(A4666,words!$A$2:$A$236,1,FALSE)),"-","Normal")</f>
        <v>-</v>
      </c>
      <c r="D4666" t="str">
        <f>IF(ISNA(VLOOKUP(A4666,words_1k!$A$2:$A$1024,1,FALSE)),"-","1k")</f>
        <v>-</v>
      </c>
      <c r="E4666" t="str">
        <f>IF(ISNA(VLOOKUP(A4666,words_5k!$A$2:$A$5024,1,FALSE)),"-","5k")</f>
        <v>5k</v>
      </c>
    </row>
    <row r="4667" spans="1:5" ht="12" x14ac:dyDescent="0.15">
      <c r="A4667" s="11" t="s">
        <v>4790</v>
      </c>
      <c r="B4667">
        <f t="shared" si="72"/>
        <v>5</v>
      </c>
      <c r="C4667" t="str">
        <f>IF(ISNA(VLOOKUP(A4667,words!$A$2:$A$236,1,FALSE)),"-","Normal")</f>
        <v>-</v>
      </c>
      <c r="D4667" t="str">
        <f>IF(ISNA(VLOOKUP(A4667,words_1k!$A$2:$A$1024,1,FALSE)),"-","1k")</f>
        <v>-</v>
      </c>
      <c r="E4667" t="str">
        <f>IF(ISNA(VLOOKUP(A4667,words_5k!$A$2:$A$5024,1,FALSE)),"-","5k")</f>
        <v>5k</v>
      </c>
    </row>
    <row r="4668" spans="1:5" ht="12" x14ac:dyDescent="0.15">
      <c r="A4668" s="11" t="s">
        <v>4791</v>
      </c>
      <c r="B4668">
        <f t="shared" si="72"/>
        <v>6</v>
      </c>
      <c r="C4668" t="str">
        <f>IF(ISNA(VLOOKUP(A4668,words!$A$2:$A$236,1,FALSE)),"-","Normal")</f>
        <v>-</v>
      </c>
      <c r="D4668" t="str">
        <f>IF(ISNA(VLOOKUP(A4668,words_1k!$A$2:$A$1024,1,FALSE)),"-","1k")</f>
        <v>-</v>
      </c>
      <c r="E4668" t="str">
        <f>IF(ISNA(VLOOKUP(A4668,words_5k!$A$2:$A$5024,1,FALSE)),"-","5k")</f>
        <v>5k</v>
      </c>
    </row>
    <row r="4669" spans="1:5" ht="12" x14ac:dyDescent="0.15">
      <c r="A4669" s="11" t="s">
        <v>4792</v>
      </c>
      <c r="B4669">
        <f t="shared" si="72"/>
        <v>6</v>
      </c>
      <c r="C4669" t="str">
        <f>IF(ISNA(VLOOKUP(A4669,words!$A$2:$A$236,1,FALSE)),"-","Normal")</f>
        <v>-</v>
      </c>
      <c r="D4669" t="str">
        <f>IF(ISNA(VLOOKUP(A4669,words_1k!$A$2:$A$1024,1,FALSE)),"-","1k")</f>
        <v>-</v>
      </c>
      <c r="E4669" t="str">
        <f>IF(ISNA(VLOOKUP(A4669,words_5k!$A$2:$A$5024,1,FALSE)),"-","5k")</f>
        <v>5k</v>
      </c>
    </row>
    <row r="4670" spans="1:5" ht="12" x14ac:dyDescent="0.15">
      <c r="A4670" s="11" t="s">
        <v>4793</v>
      </c>
      <c r="B4670">
        <f t="shared" si="72"/>
        <v>7</v>
      </c>
      <c r="C4670" t="str">
        <f>IF(ISNA(VLOOKUP(A4670,words!$A$2:$A$236,1,FALSE)),"-","Normal")</f>
        <v>-</v>
      </c>
      <c r="D4670" t="str">
        <f>IF(ISNA(VLOOKUP(A4670,words_1k!$A$2:$A$1024,1,FALSE)),"-","1k")</f>
        <v>-</v>
      </c>
      <c r="E4670" t="str">
        <f>IF(ISNA(VLOOKUP(A4670,words_5k!$A$2:$A$5024,1,FALSE)),"-","5k")</f>
        <v>5k</v>
      </c>
    </row>
    <row r="4671" spans="1:5" ht="12" x14ac:dyDescent="0.15">
      <c r="A4671" s="11" t="s">
        <v>4794</v>
      </c>
      <c r="B4671">
        <f t="shared" si="72"/>
        <v>4</v>
      </c>
      <c r="C4671" t="str">
        <f>IF(ISNA(VLOOKUP(A4671,words!$A$2:$A$236,1,FALSE)),"-","Normal")</f>
        <v>-</v>
      </c>
      <c r="D4671" t="str">
        <f>IF(ISNA(VLOOKUP(A4671,words_1k!$A$2:$A$1024,1,FALSE)),"-","1k")</f>
        <v>-</v>
      </c>
      <c r="E4671" t="str">
        <f>IF(ISNA(VLOOKUP(A4671,words_5k!$A$2:$A$5024,1,FALSE)),"-","5k")</f>
        <v>5k</v>
      </c>
    </row>
    <row r="4672" spans="1:5" ht="12" x14ac:dyDescent="0.15">
      <c r="A4672" s="11" t="s">
        <v>4795</v>
      </c>
      <c r="B4672">
        <f t="shared" si="72"/>
        <v>5</v>
      </c>
      <c r="C4672" t="str">
        <f>IF(ISNA(VLOOKUP(A4672,words!$A$2:$A$236,1,FALSE)),"-","Normal")</f>
        <v>-</v>
      </c>
      <c r="D4672" t="str">
        <f>IF(ISNA(VLOOKUP(A4672,words_1k!$A$2:$A$1024,1,FALSE)),"-","1k")</f>
        <v>-</v>
      </c>
      <c r="E4672" t="str">
        <f>IF(ISNA(VLOOKUP(A4672,words_5k!$A$2:$A$5024,1,FALSE)),"-","5k")</f>
        <v>5k</v>
      </c>
    </row>
    <row r="4673" spans="1:5" ht="12" x14ac:dyDescent="0.15">
      <c r="A4673" s="11" t="s">
        <v>4796</v>
      </c>
      <c r="B4673">
        <f t="shared" si="72"/>
        <v>5</v>
      </c>
      <c r="C4673" t="str">
        <f>IF(ISNA(VLOOKUP(A4673,words!$A$2:$A$236,1,FALSE)),"-","Normal")</f>
        <v>-</v>
      </c>
      <c r="D4673" t="str">
        <f>IF(ISNA(VLOOKUP(A4673,words_1k!$A$2:$A$1024,1,FALSE)),"-","1k")</f>
        <v>-</v>
      </c>
      <c r="E4673" t="str">
        <f>IF(ISNA(VLOOKUP(A4673,words_5k!$A$2:$A$5024,1,FALSE)),"-","5k")</f>
        <v>5k</v>
      </c>
    </row>
    <row r="4674" spans="1:5" ht="12" x14ac:dyDescent="0.15">
      <c r="A4674" s="11" t="s">
        <v>4797</v>
      </c>
      <c r="B4674">
        <f t="shared" ref="B4674:B4737" si="73">LEN(A4674)</f>
        <v>6</v>
      </c>
      <c r="C4674" t="str">
        <f>IF(ISNA(VLOOKUP(A4674,words!$A$2:$A$236,1,FALSE)),"-","Normal")</f>
        <v>-</v>
      </c>
      <c r="D4674" t="str">
        <f>IF(ISNA(VLOOKUP(A4674,words_1k!$A$2:$A$1024,1,FALSE)),"-","1k")</f>
        <v>-</v>
      </c>
      <c r="E4674" t="str">
        <f>IF(ISNA(VLOOKUP(A4674,words_5k!$A$2:$A$5024,1,FALSE)),"-","5k")</f>
        <v>5k</v>
      </c>
    </row>
    <row r="4675" spans="1:5" ht="12" x14ac:dyDescent="0.15">
      <c r="A4675" s="11" t="s">
        <v>4798</v>
      </c>
      <c r="B4675">
        <f t="shared" si="73"/>
        <v>5</v>
      </c>
      <c r="C4675" t="str">
        <f>IF(ISNA(VLOOKUP(A4675,words!$A$2:$A$236,1,FALSE)),"-","Normal")</f>
        <v>-</v>
      </c>
      <c r="D4675" t="str">
        <f>IF(ISNA(VLOOKUP(A4675,words_1k!$A$2:$A$1024,1,FALSE)),"-","1k")</f>
        <v>-</v>
      </c>
      <c r="E4675" t="str">
        <f>IF(ISNA(VLOOKUP(A4675,words_5k!$A$2:$A$5024,1,FALSE)),"-","5k")</f>
        <v>5k</v>
      </c>
    </row>
    <row r="4676" spans="1:5" ht="12" x14ac:dyDescent="0.15">
      <c r="A4676" s="11" t="s">
        <v>4799</v>
      </c>
      <c r="B4676">
        <f t="shared" si="73"/>
        <v>8</v>
      </c>
      <c r="C4676" t="str">
        <f>IF(ISNA(VLOOKUP(A4676,words!$A$2:$A$236,1,FALSE)),"-","Normal")</f>
        <v>-</v>
      </c>
      <c r="D4676" t="str">
        <f>IF(ISNA(VLOOKUP(A4676,words_1k!$A$2:$A$1024,1,FALSE)),"-","1k")</f>
        <v>-</v>
      </c>
      <c r="E4676" t="str">
        <f>IF(ISNA(VLOOKUP(A4676,words_5k!$A$2:$A$5024,1,FALSE)),"-","5k")</f>
        <v>5k</v>
      </c>
    </row>
    <row r="4677" spans="1:5" ht="12" x14ac:dyDescent="0.15">
      <c r="A4677" s="11" t="s">
        <v>4800</v>
      </c>
      <c r="B4677">
        <f t="shared" si="73"/>
        <v>4</v>
      </c>
      <c r="C4677" t="str">
        <f>IF(ISNA(VLOOKUP(A4677,words!$A$2:$A$236,1,FALSE)),"-","Normal")</f>
        <v>-</v>
      </c>
      <c r="D4677" t="str">
        <f>IF(ISNA(VLOOKUP(A4677,words_1k!$A$2:$A$1024,1,FALSE)),"-","1k")</f>
        <v>-</v>
      </c>
      <c r="E4677" t="str">
        <f>IF(ISNA(VLOOKUP(A4677,words_5k!$A$2:$A$5024,1,FALSE)),"-","5k")</f>
        <v>5k</v>
      </c>
    </row>
    <row r="4678" spans="1:5" ht="12" x14ac:dyDescent="0.15">
      <c r="A4678" s="11" t="s">
        <v>4801</v>
      </c>
      <c r="B4678">
        <f t="shared" si="73"/>
        <v>6</v>
      </c>
      <c r="C4678" t="str">
        <f>IF(ISNA(VLOOKUP(A4678,words!$A$2:$A$236,1,FALSE)),"-","Normal")</f>
        <v>-</v>
      </c>
      <c r="D4678" t="str">
        <f>IF(ISNA(VLOOKUP(A4678,words_1k!$A$2:$A$1024,1,FALSE)),"-","1k")</f>
        <v>-</v>
      </c>
      <c r="E4678" t="str">
        <f>IF(ISNA(VLOOKUP(A4678,words_5k!$A$2:$A$5024,1,FALSE)),"-","5k")</f>
        <v>5k</v>
      </c>
    </row>
    <row r="4679" spans="1:5" ht="12" x14ac:dyDescent="0.15">
      <c r="A4679" s="11" t="s">
        <v>4802</v>
      </c>
      <c r="B4679">
        <f t="shared" si="73"/>
        <v>5</v>
      </c>
      <c r="C4679" t="str">
        <f>IF(ISNA(VLOOKUP(A4679,words!$A$2:$A$236,1,FALSE)),"-","Normal")</f>
        <v>-</v>
      </c>
      <c r="D4679" t="str">
        <f>IF(ISNA(VLOOKUP(A4679,words_1k!$A$2:$A$1024,1,FALSE)),"-","1k")</f>
        <v>-</v>
      </c>
      <c r="E4679" t="str">
        <f>IF(ISNA(VLOOKUP(A4679,words_5k!$A$2:$A$5024,1,FALSE)),"-","5k")</f>
        <v>5k</v>
      </c>
    </row>
    <row r="4680" spans="1:5" ht="12" x14ac:dyDescent="0.15">
      <c r="A4680" s="11" t="s">
        <v>4803</v>
      </c>
      <c r="B4680">
        <f t="shared" si="73"/>
        <v>6</v>
      </c>
      <c r="C4680" t="str">
        <f>IF(ISNA(VLOOKUP(A4680,words!$A$2:$A$236,1,FALSE)),"-","Normal")</f>
        <v>-</v>
      </c>
      <c r="D4680" t="str">
        <f>IF(ISNA(VLOOKUP(A4680,words_1k!$A$2:$A$1024,1,FALSE)),"-","1k")</f>
        <v>-</v>
      </c>
      <c r="E4680" t="str">
        <f>IF(ISNA(VLOOKUP(A4680,words_5k!$A$2:$A$5024,1,FALSE)),"-","5k")</f>
        <v>5k</v>
      </c>
    </row>
    <row r="4681" spans="1:5" ht="12" x14ac:dyDescent="0.15">
      <c r="A4681" s="11" t="s">
        <v>4804</v>
      </c>
      <c r="B4681">
        <f t="shared" si="73"/>
        <v>5</v>
      </c>
      <c r="C4681" t="str">
        <f>IF(ISNA(VLOOKUP(A4681,words!$A$2:$A$236,1,FALSE)),"-","Normal")</f>
        <v>-</v>
      </c>
      <c r="D4681" t="str">
        <f>IF(ISNA(VLOOKUP(A4681,words_1k!$A$2:$A$1024,1,FALSE)),"-","1k")</f>
        <v>-</v>
      </c>
      <c r="E4681" t="str">
        <f>IF(ISNA(VLOOKUP(A4681,words_5k!$A$2:$A$5024,1,FALSE)),"-","5k")</f>
        <v>5k</v>
      </c>
    </row>
    <row r="4682" spans="1:5" ht="12" x14ac:dyDescent="0.15">
      <c r="A4682" s="11" t="s">
        <v>4805</v>
      </c>
      <c r="B4682">
        <f t="shared" si="73"/>
        <v>6</v>
      </c>
      <c r="C4682" t="str">
        <f>IF(ISNA(VLOOKUP(A4682,words!$A$2:$A$236,1,FALSE)),"-","Normal")</f>
        <v>-</v>
      </c>
      <c r="D4682" t="str">
        <f>IF(ISNA(VLOOKUP(A4682,words_1k!$A$2:$A$1024,1,FALSE)),"-","1k")</f>
        <v>-</v>
      </c>
      <c r="E4682" t="str">
        <f>IF(ISNA(VLOOKUP(A4682,words_5k!$A$2:$A$5024,1,FALSE)),"-","5k")</f>
        <v>5k</v>
      </c>
    </row>
    <row r="4683" spans="1:5" ht="12" x14ac:dyDescent="0.15">
      <c r="A4683" s="11" t="s">
        <v>4806</v>
      </c>
      <c r="B4683">
        <f t="shared" si="73"/>
        <v>3</v>
      </c>
      <c r="C4683" t="str">
        <f>IF(ISNA(VLOOKUP(A4683,words!$A$2:$A$236,1,FALSE)),"-","Normal")</f>
        <v>-</v>
      </c>
      <c r="D4683" t="str">
        <f>IF(ISNA(VLOOKUP(A4683,words_1k!$A$2:$A$1024,1,FALSE)),"-","1k")</f>
        <v>-</v>
      </c>
      <c r="E4683" t="str">
        <f>IF(ISNA(VLOOKUP(A4683,words_5k!$A$2:$A$5024,1,FALSE)),"-","5k")</f>
        <v>5k</v>
      </c>
    </row>
    <row r="4684" spans="1:5" ht="12" x14ac:dyDescent="0.15">
      <c r="A4684" s="11" t="s">
        <v>4807</v>
      </c>
      <c r="B4684">
        <f t="shared" si="73"/>
        <v>5</v>
      </c>
      <c r="C4684" t="str">
        <f>IF(ISNA(VLOOKUP(A4684,words!$A$2:$A$236,1,FALSE)),"-","Normal")</f>
        <v>-</v>
      </c>
      <c r="D4684" t="str">
        <f>IF(ISNA(VLOOKUP(A4684,words_1k!$A$2:$A$1024,1,FALSE)),"-","1k")</f>
        <v>-</v>
      </c>
      <c r="E4684" t="str">
        <f>IF(ISNA(VLOOKUP(A4684,words_5k!$A$2:$A$5024,1,FALSE)),"-","5k")</f>
        <v>5k</v>
      </c>
    </row>
    <row r="4685" spans="1:5" ht="12" x14ac:dyDescent="0.15">
      <c r="A4685" s="11" t="s">
        <v>4808</v>
      </c>
      <c r="B4685">
        <f t="shared" si="73"/>
        <v>5</v>
      </c>
      <c r="C4685" t="str">
        <f>IF(ISNA(VLOOKUP(A4685,words!$A$2:$A$236,1,FALSE)),"-","Normal")</f>
        <v>-</v>
      </c>
      <c r="D4685" t="str">
        <f>IF(ISNA(VLOOKUP(A4685,words_1k!$A$2:$A$1024,1,FALSE)),"-","1k")</f>
        <v>-</v>
      </c>
      <c r="E4685" t="str">
        <f>IF(ISNA(VLOOKUP(A4685,words_5k!$A$2:$A$5024,1,FALSE)),"-","5k")</f>
        <v>5k</v>
      </c>
    </row>
    <row r="4686" spans="1:5" ht="12" x14ac:dyDescent="0.15">
      <c r="A4686" s="11" t="s">
        <v>4809</v>
      </c>
      <c r="B4686">
        <f t="shared" si="73"/>
        <v>4</v>
      </c>
      <c r="C4686" t="str">
        <f>IF(ISNA(VLOOKUP(A4686,words!$A$2:$A$236,1,FALSE)),"-","Normal")</f>
        <v>-</v>
      </c>
      <c r="D4686" t="str">
        <f>IF(ISNA(VLOOKUP(A4686,words_1k!$A$2:$A$1024,1,FALSE)),"-","1k")</f>
        <v>-</v>
      </c>
      <c r="E4686" t="str">
        <f>IF(ISNA(VLOOKUP(A4686,words_5k!$A$2:$A$5024,1,FALSE)),"-","5k")</f>
        <v>5k</v>
      </c>
    </row>
    <row r="4687" spans="1:5" ht="12" x14ac:dyDescent="0.15">
      <c r="A4687" s="11" t="s">
        <v>4810</v>
      </c>
      <c r="B4687">
        <f t="shared" si="73"/>
        <v>5</v>
      </c>
      <c r="C4687" t="str">
        <f>IF(ISNA(VLOOKUP(A4687,words!$A$2:$A$236,1,FALSE)),"-","Normal")</f>
        <v>-</v>
      </c>
      <c r="D4687" t="str">
        <f>IF(ISNA(VLOOKUP(A4687,words_1k!$A$2:$A$1024,1,FALSE)),"-","1k")</f>
        <v>-</v>
      </c>
      <c r="E4687" t="str">
        <f>IF(ISNA(VLOOKUP(A4687,words_5k!$A$2:$A$5024,1,FALSE)),"-","5k")</f>
        <v>5k</v>
      </c>
    </row>
    <row r="4688" spans="1:5" ht="12" x14ac:dyDescent="0.15">
      <c r="A4688" s="11" t="s">
        <v>4811</v>
      </c>
      <c r="B4688">
        <f t="shared" si="73"/>
        <v>5</v>
      </c>
      <c r="C4688" t="str">
        <f>IF(ISNA(VLOOKUP(A4688,words!$A$2:$A$236,1,FALSE)),"-","Normal")</f>
        <v>-</v>
      </c>
      <c r="D4688" t="str">
        <f>IF(ISNA(VLOOKUP(A4688,words_1k!$A$2:$A$1024,1,FALSE)),"-","1k")</f>
        <v>-</v>
      </c>
      <c r="E4688" t="str">
        <f>IF(ISNA(VLOOKUP(A4688,words_5k!$A$2:$A$5024,1,FALSE)),"-","5k")</f>
        <v>5k</v>
      </c>
    </row>
    <row r="4689" spans="1:5" ht="12" x14ac:dyDescent="0.15">
      <c r="A4689" s="11" t="s">
        <v>4812</v>
      </c>
      <c r="B4689">
        <f t="shared" si="73"/>
        <v>5</v>
      </c>
      <c r="C4689" t="str">
        <f>IF(ISNA(VLOOKUP(A4689,words!$A$2:$A$236,1,FALSE)),"-","Normal")</f>
        <v>-</v>
      </c>
      <c r="D4689" t="str">
        <f>IF(ISNA(VLOOKUP(A4689,words_1k!$A$2:$A$1024,1,FALSE)),"-","1k")</f>
        <v>-</v>
      </c>
      <c r="E4689" t="str">
        <f>IF(ISNA(VLOOKUP(A4689,words_5k!$A$2:$A$5024,1,FALSE)),"-","5k")</f>
        <v>5k</v>
      </c>
    </row>
    <row r="4690" spans="1:5" ht="12" x14ac:dyDescent="0.15">
      <c r="A4690" s="11" t="s">
        <v>4813</v>
      </c>
      <c r="B4690">
        <f t="shared" si="73"/>
        <v>6</v>
      </c>
      <c r="C4690" t="str">
        <f>IF(ISNA(VLOOKUP(A4690,words!$A$2:$A$236,1,FALSE)),"-","Normal")</f>
        <v>-</v>
      </c>
      <c r="D4690" t="str">
        <f>IF(ISNA(VLOOKUP(A4690,words_1k!$A$2:$A$1024,1,FALSE)),"-","1k")</f>
        <v>-</v>
      </c>
      <c r="E4690" t="str">
        <f>IF(ISNA(VLOOKUP(A4690,words_5k!$A$2:$A$5024,1,FALSE)),"-","5k")</f>
        <v>5k</v>
      </c>
    </row>
    <row r="4691" spans="1:5" ht="12" x14ac:dyDescent="0.15">
      <c r="A4691" s="11" t="s">
        <v>4814</v>
      </c>
      <c r="B4691">
        <f t="shared" si="73"/>
        <v>7</v>
      </c>
      <c r="C4691" t="str">
        <f>IF(ISNA(VLOOKUP(A4691,words!$A$2:$A$236,1,FALSE)),"-","Normal")</f>
        <v>-</v>
      </c>
      <c r="D4691" t="str">
        <f>IF(ISNA(VLOOKUP(A4691,words_1k!$A$2:$A$1024,1,FALSE)),"-","1k")</f>
        <v>-</v>
      </c>
      <c r="E4691" t="str">
        <f>IF(ISNA(VLOOKUP(A4691,words_5k!$A$2:$A$5024,1,FALSE)),"-","5k")</f>
        <v>5k</v>
      </c>
    </row>
    <row r="4692" spans="1:5" ht="12" x14ac:dyDescent="0.15">
      <c r="A4692" s="11" t="s">
        <v>4815</v>
      </c>
      <c r="B4692">
        <f t="shared" si="73"/>
        <v>4</v>
      </c>
      <c r="C4692" t="str">
        <f>IF(ISNA(VLOOKUP(A4692,words!$A$2:$A$236,1,FALSE)),"-","Normal")</f>
        <v>-</v>
      </c>
      <c r="D4692" t="str">
        <f>IF(ISNA(VLOOKUP(A4692,words_1k!$A$2:$A$1024,1,FALSE)),"-","1k")</f>
        <v>-</v>
      </c>
      <c r="E4692" t="str">
        <f>IF(ISNA(VLOOKUP(A4692,words_5k!$A$2:$A$5024,1,FALSE)),"-","5k")</f>
        <v>5k</v>
      </c>
    </row>
    <row r="4693" spans="1:5" ht="12" x14ac:dyDescent="0.15">
      <c r="A4693" s="11" t="s">
        <v>4816</v>
      </c>
      <c r="B4693">
        <f t="shared" si="73"/>
        <v>4</v>
      </c>
      <c r="C4693" t="str">
        <f>IF(ISNA(VLOOKUP(A4693,words!$A$2:$A$236,1,FALSE)),"-","Normal")</f>
        <v>-</v>
      </c>
      <c r="D4693" t="str">
        <f>IF(ISNA(VLOOKUP(A4693,words_1k!$A$2:$A$1024,1,FALSE)),"-","1k")</f>
        <v>-</v>
      </c>
      <c r="E4693" t="str">
        <f>IF(ISNA(VLOOKUP(A4693,words_5k!$A$2:$A$5024,1,FALSE)),"-","5k")</f>
        <v>5k</v>
      </c>
    </row>
    <row r="4694" spans="1:5" ht="12" x14ac:dyDescent="0.15">
      <c r="A4694" s="11" t="s">
        <v>4817</v>
      </c>
      <c r="B4694">
        <f t="shared" si="73"/>
        <v>5</v>
      </c>
      <c r="C4694" t="str">
        <f>IF(ISNA(VLOOKUP(A4694,words!$A$2:$A$236,1,FALSE)),"-","Normal")</f>
        <v>-</v>
      </c>
      <c r="D4694" t="str">
        <f>IF(ISNA(VLOOKUP(A4694,words_1k!$A$2:$A$1024,1,FALSE)),"-","1k")</f>
        <v>-</v>
      </c>
      <c r="E4694" t="str">
        <f>IF(ISNA(VLOOKUP(A4694,words_5k!$A$2:$A$5024,1,FALSE)),"-","5k")</f>
        <v>5k</v>
      </c>
    </row>
    <row r="4695" spans="1:5" ht="12" x14ac:dyDescent="0.15">
      <c r="A4695" s="11" t="s">
        <v>4818</v>
      </c>
      <c r="B4695">
        <f t="shared" si="73"/>
        <v>5</v>
      </c>
      <c r="C4695" t="str">
        <f>IF(ISNA(VLOOKUP(A4695,words!$A$2:$A$236,1,FALSE)),"-","Normal")</f>
        <v>-</v>
      </c>
      <c r="D4695" t="str">
        <f>IF(ISNA(VLOOKUP(A4695,words_1k!$A$2:$A$1024,1,FALSE)),"-","1k")</f>
        <v>-</v>
      </c>
      <c r="E4695" t="str">
        <f>IF(ISNA(VLOOKUP(A4695,words_5k!$A$2:$A$5024,1,FALSE)),"-","5k")</f>
        <v>5k</v>
      </c>
    </row>
    <row r="4696" spans="1:5" ht="12" x14ac:dyDescent="0.15">
      <c r="A4696" s="11" t="s">
        <v>4819</v>
      </c>
      <c r="B4696">
        <f t="shared" si="73"/>
        <v>4</v>
      </c>
      <c r="C4696" t="str">
        <f>IF(ISNA(VLOOKUP(A4696,words!$A$2:$A$236,1,FALSE)),"-","Normal")</f>
        <v>-</v>
      </c>
      <c r="D4696" t="str">
        <f>IF(ISNA(VLOOKUP(A4696,words_1k!$A$2:$A$1024,1,FALSE)),"-","1k")</f>
        <v>-</v>
      </c>
      <c r="E4696" t="str">
        <f>IF(ISNA(VLOOKUP(A4696,words_5k!$A$2:$A$5024,1,FALSE)),"-","5k")</f>
        <v>5k</v>
      </c>
    </row>
    <row r="4697" spans="1:5" ht="12" x14ac:dyDescent="0.15">
      <c r="A4697" s="11" t="s">
        <v>4820</v>
      </c>
      <c r="B4697">
        <f t="shared" si="73"/>
        <v>5</v>
      </c>
      <c r="C4697" t="str">
        <f>IF(ISNA(VLOOKUP(A4697,words!$A$2:$A$236,1,FALSE)),"-","Normal")</f>
        <v>-</v>
      </c>
      <c r="D4697" t="str">
        <f>IF(ISNA(VLOOKUP(A4697,words_1k!$A$2:$A$1024,1,FALSE)),"-","1k")</f>
        <v>-</v>
      </c>
      <c r="E4697" t="str">
        <f>IF(ISNA(VLOOKUP(A4697,words_5k!$A$2:$A$5024,1,FALSE)),"-","5k")</f>
        <v>5k</v>
      </c>
    </row>
    <row r="4698" spans="1:5" ht="12" x14ac:dyDescent="0.15">
      <c r="A4698" s="11" t="s">
        <v>4821</v>
      </c>
      <c r="B4698">
        <f t="shared" si="73"/>
        <v>6</v>
      </c>
      <c r="C4698" t="str">
        <f>IF(ISNA(VLOOKUP(A4698,words!$A$2:$A$236,1,FALSE)),"-","Normal")</f>
        <v>-</v>
      </c>
      <c r="D4698" t="str">
        <f>IF(ISNA(VLOOKUP(A4698,words_1k!$A$2:$A$1024,1,FALSE)),"-","1k")</f>
        <v>-</v>
      </c>
      <c r="E4698" t="str">
        <f>IF(ISNA(VLOOKUP(A4698,words_5k!$A$2:$A$5024,1,FALSE)),"-","5k")</f>
        <v>5k</v>
      </c>
    </row>
    <row r="4699" spans="1:5" ht="12" x14ac:dyDescent="0.15">
      <c r="A4699" s="11" t="s">
        <v>4822</v>
      </c>
      <c r="B4699">
        <f t="shared" si="73"/>
        <v>2</v>
      </c>
      <c r="C4699" t="str">
        <f>IF(ISNA(VLOOKUP(A4699,words!$A$2:$A$236,1,FALSE)),"-","Normal")</f>
        <v>-</v>
      </c>
      <c r="D4699" t="str">
        <f>IF(ISNA(VLOOKUP(A4699,words_1k!$A$2:$A$1024,1,FALSE)),"-","1k")</f>
        <v>-</v>
      </c>
      <c r="E4699" t="str">
        <f>IF(ISNA(VLOOKUP(A4699,words_5k!$A$2:$A$5024,1,FALSE)),"-","5k")</f>
        <v>5k</v>
      </c>
    </row>
    <row r="4700" spans="1:5" ht="12" x14ac:dyDescent="0.15">
      <c r="A4700" s="11" t="s">
        <v>4823</v>
      </c>
      <c r="B4700">
        <f t="shared" si="73"/>
        <v>5</v>
      </c>
      <c r="C4700" t="str">
        <f>IF(ISNA(VLOOKUP(A4700,words!$A$2:$A$236,1,FALSE)),"-","Normal")</f>
        <v>-</v>
      </c>
      <c r="D4700" t="str">
        <f>IF(ISNA(VLOOKUP(A4700,words_1k!$A$2:$A$1024,1,FALSE)),"-","1k")</f>
        <v>-</v>
      </c>
      <c r="E4700" t="str">
        <f>IF(ISNA(VLOOKUP(A4700,words_5k!$A$2:$A$5024,1,FALSE)),"-","5k")</f>
        <v>5k</v>
      </c>
    </row>
    <row r="4701" spans="1:5" ht="12" x14ac:dyDescent="0.15">
      <c r="A4701" s="11" t="s">
        <v>156</v>
      </c>
      <c r="B4701">
        <f t="shared" si="73"/>
        <v>6</v>
      </c>
      <c r="C4701" t="str">
        <f>IF(ISNA(VLOOKUP(A4701,words!$A$2:$A$236,1,FALSE)),"-","Normal")</f>
        <v>Normal</v>
      </c>
      <c r="D4701" t="str">
        <f>IF(ISNA(VLOOKUP(A4701,words_1k!$A$2:$A$1024,1,FALSE)),"-","1k")</f>
        <v>-</v>
      </c>
      <c r="E4701" t="str">
        <f>IF(ISNA(VLOOKUP(A4701,words_5k!$A$2:$A$5024,1,FALSE)),"-","5k")</f>
        <v>5k</v>
      </c>
    </row>
    <row r="4702" spans="1:5" ht="12" x14ac:dyDescent="0.15">
      <c r="A4702" s="11" t="s">
        <v>4824</v>
      </c>
      <c r="B4702">
        <f t="shared" si="73"/>
        <v>5</v>
      </c>
      <c r="C4702" t="str">
        <f>IF(ISNA(VLOOKUP(A4702,words!$A$2:$A$236,1,FALSE)),"-","Normal")</f>
        <v>-</v>
      </c>
      <c r="D4702" t="str">
        <f>IF(ISNA(VLOOKUP(A4702,words_1k!$A$2:$A$1024,1,FALSE)),"-","1k")</f>
        <v>-</v>
      </c>
      <c r="E4702" t="str">
        <f>IF(ISNA(VLOOKUP(A4702,words_5k!$A$2:$A$5024,1,FALSE)),"-","5k")</f>
        <v>5k</v>
      </c>
    </row>
    <row r="4703" spans="1:5" ht="12" x14ac:dyDescent="0.15">
      <c r="A4703" s="11" t="s">
        <v>4825</v>
      </c>
      <c r="B4703">
        <f t="shared" si="73"/>
        <v>5</v>
      </c>
      <c r="C4703" t="str">
        <f>IF(ISNA(VLOOKUP(A4703,words!$A$2:$A$236,1,FALSE)),"-","Normal")</f>
        <v>-</v>
      </c>
      <c r="D4703" t="str">
        <f>IF(ISNA(VLOOKUP(A4703,words_1k!$A$2:$A$1024,1,FALSE)),"-","1k")</f>
        <v>-</v>
      </c>
      <c r="E4703" t="str">
        <f>IF(ISNA(VLOOKUP(A4703,words_5k!$A$2:$A$5024,1,FALSE)),"-","5k")</f>
        <v>5k</v>
      </c>
    </row>
    <row r="4704" spans="1:5" ht="12" x14ac:dyDescent="0.15">
      <c r="A4704" s="11" t="s">
        <v>4826</v>
      </c>
      <c r="B4704">
        <f t="shared" si="73"/>
        <v>3</v>
      </c>
      <c r="C4704" t="str">
        <f>IF(ISNA(VLOOKUP(A4704,words!$A$2:$A$236,1,FALSE)),"-","Normal")</f>
        <v>-</v>
      </c>
      <c r="D4704" t="str">
        <f>IF(ISNA(VLOOKUP(A4704,words_1k!$A$2:$A$1024,1,FALSE)),"-","1k")</f>
        <v>-</v>
      </c>
      <c r="E4704" t="str">
        <f>IF(ISNA(VLOOKUP(A4704,words_5k!$A$2:$A$5024,1,FALSE)),"-","5k")</f>
        <v>5k</v>
      </c>
    </row>
    <row r="4705" spans="1:5" ht="12" x14ac:dyDescent="0.15">
      <c r="A4705" s="11" t="s">
        <v>4827</v>
      </c>
      <c r="B4705">
        <f t="shared" si="73"/>
        <v>5</v>
      </c>
      <c r="C4705" t="str">
        <f>IF(ISNA(VLOOKUP(A4705,words!$A$2:$A$236,1,FALSE)),"-","Normal")</f>
        <v>-</v>
      </c>
      <c r="D4705" t="str">
        <f>IF(ISNA(VLOOKUP(A4705,words_1k!$A$2:$A$1024,1,FALSE)),"-","1k")</f>
        <v>-</v>
      </c>
      <c r="E4705" t="str">
        <f>IF(ISNA(VLOOKUP(A4705,words_5k!$A$2:$A$5024,1,FALSE)),"-","5k")</f>
        <v>5k</v>
      </c>
    </row>
    <row r="4706" spans="1:5" ht="12" x14ac:dyDescent="0.15">
      <c r="A4706" s="11" t="s">
        <v>4828</v>
      </c>
      <c r="B4706">
        <f t="shared" si="73"/>
        <v>4</v>
      </c>
      <c r="C4706" t="str">
        <f>IF(ISNA(VLOOKUP(A4706,words!$A$2:$A$236,1,FALSE)),"-","Normal")</f>
        <v>-</v>
      </c>
      <c r="D4706" t="str">
        <f>IF(ISNA(VLOOKUP(A4706,words_1k!$A$2:$A$1024,1,FALSE)),"-","1k")</f>
        <v>-</v>
      </c>
      <c r="E4706" t="str">
        <f>IF(ISNA(VLOOKUP(A4706,words_5k!$A$2:$A$5024,1,FALSE)),"-","5k")</f>
        <v>5k</v>
      </c>
    </row>
    <row r="4707" spans="1:5" ht="12" x14ac:dyDescent="0.15">
      <c r="A4707" s="11" t="s">
        <v>4829</v>
      </c>
      <c r="B4707">
        <f t="shared" si="73"/>
        <v>7</v>
      </c>
      <c r="C4707" t="str">
        <f>IF(ISNA(VLOOKUP(A4707,words!$A$2:$A$236,1,FALSE)),"-","Normal")</f>
        <v>-</v>
      </c>
      <c r="D4707" t="str">
        <f>IF(ISNA(VLOOKUP(A4707,words_1k!$A$2:$A$1024,1,FALSE)),"-","1k")</f>
        <v>-</v>
      </c>
      <c r="E4707" t="str">
        <f>IF(ISNA(VLOOKUP(A4707,words_5k!$A$2:$A$5024,1,FALSE)),"-","5k")</f>
        <v>5k</v>
      </c>
    </row>
    <row r="4708" spans="1:5" ht="12" x14ac:dyDescent="0.15">
      <c r="A4708" s="11" t="s">
        <v>4830</v>
      </c>
      <c r="B4708">
        <f t="shared" si="73"/>
        <v>2</v>
      </c>
      <c r="C4708" t="str">
        <f>IF(ISNA(VLOOKUP(A4708,words!$A$2:$A$236,1,FALSE)),"-","Normal")</f>
        <v>-</v>
      </c>
      <c r="D4708" t="str">
        <f>IF(ISNA(VLOOKUP(A4708,words_1k!$A$2:$A$1024,1,FALSE)),"-","1k")</f>
        <v>-</v>
      </c>
      <c r="E4708" t="str">
        <f>IF(ISNA(VLOOKUP(A4708,words_5k!$A$2:$A$5024,1,FALSE)),"-","5k")</f>
        <v>5k</v>
      </c>
    </row>
    <row r="4709" spans="1:5" ht="12" x14ac:dyDescent="0.15">
      <c r="A4709" s="11" t="s">
        <v>4831</v>
      </c>
      <c r="B4709">
        <f t="shared" si="73"/>
        <v>5</v>
      </c>
      <c r="C4709" t="str">
        <f>IF(ISNA(VLOOKUP(A4709,words!$A$2:$A$236,1,FALSE)),"-","Normal")</f>
        <v>-</v>
      </c>
      <c r="D4709" t="str">
        <f>IF(ISNA(VLOOKUP(A4709,words_1k!$A$2:$A$1024,1,FALSE)),"-","1k")</f>
        <v>-</v>
      </c>
      <c r="E4709" t="str">
        <f>IF(ISNA(VLOOKUP(A4709,words_5k!$A$2:$A$5024,1,FALSE)),"-","5k")</f>
        <v>5k</v>
      </c>
    </row>
    <row r="4710" spans="1:5" ht="12" x14ac:dyDescent="0.15">
      <c r="A4710" s="11" t="s">
        <v>4832</v>
      </c>
      <c r="B4710">
        <f t="shared" si="73"/>
        <v>4</v>
      </c>
      <c r="C4710" t="str">
        <f>IF(ISNA(VLOOKUP(A4710,words!$A$2:$A$236,1,FALSE)),"-","Normal")</f>
        <v>-</v>
      </c>
      <c r="D4710" t="str">
        <f>IF(ISNA(VLOOKUP(A4710,words_1k!$A$2:$A$1024,1,FALSE)),"-","1k")</f>
        <v>-</v>
      </c>
      <c r="E4710" t="str">
        <f>IF(ISNA(VLOOKUP(A4710,words_5k!$A$2:$A$5024,1,FALSE)),"-","5k")</f>
        <v>5k</v>
      </c>
    </row>
    <row r="4711" spans="1:5" ht="12" x14ac:dyDescent="0.15">
      <c r="A4711" s="11" t="s">
        <v>4833</v>
      </c>
      <c r="B4711">
        <f t="shared" si="73"/>
        <v>4</v>
      </c>
      <c r="C4711" t="str">
        <f>IF(ISNA(VLOOKUP(A4711,words!$A$2:$A$236,1,FALSE)),"-","Normal")</f>
        <v>-</v>
      </c>
      <c r="D4711" t="str">
        <f>IF(ISNA(VLOOKUP(A4711,words_1k!$A$2:$A$1024,1,FALSE)),"-","1k")</f>
        <v>-</v>
      </c>
      <c r="E4711" t="str">
        <f>IF(ISNA(VLOOKUP(A4711,words_5k!$A$2:$A$5024,1,FALSE)),"-","5k")</f>
        <v>5k</v>
      </c>
    </row>
    <row r="4712" spans="1:5" ht="12" x14ac:dyDescent="0.15">
      <c r="A4712" s="11" t="s">
        <v>4834</v>
      </c>
      <c r="B4712">
        <f t="shared" si="73"/>
        <v>5</v>
      </c>
      <c r="C4712" t="str">
        <f>IF(ISNA(VLOOKUP(A4712,words!$A$2:$A$236,1,FALSE)),"-","Normal")</f>
        <v>-</v>
      </c>
      <c r="D4712" t="str">
        <f>IF(ISNA(VLOOKUP(A4712,words_1k!$A$2:$A$1024,1,FALSE)),"-","1k")</f>
        <v>-</v>
      </c>
      <c r="E4712" t="str">
        <f>IF(ISNA(VLOOKUP(A4712,words_5k!$A$2:$A$5024,1,FALSE)),"-","5k")</f>
        <v>5k</v>
      </c>
    </row>
    <row r="4713" spans="1:5" ht="12" x14ac:dyDescent="0.15">
      <c r="A4713" s="11" t="s">
        <v>4835</v>
      </c>
      <c r="B4713">
        <f t="shared" si="73"/>
        <v>5</v>
      </c>
      <c r="C4713" t="str">
        <f>IF(ISNA(VLOOKUP(A4713,words!$A$2:$A$236,1,FALSE)),"-","Normal")</f>
        <v>-</v>
      </c>
      <c r="D4713" t="str">
        <f>IF(ISNA(VLOOKUP(A4713,words_1k!$A$2:$A$1024,1,FALSE)),"-","1k")</f>
        <v>-</v>
      </c>
      <c r="E4713" t="str">
        <f>IF(ISNA(VLOOKUP(A4713,words_5k!$A$2:$A$5024,1,FALSE)),"-","5k")</f>
        <v>5k</v>
      </c>
    </row>
    <row r="4714" spans="1:5" ht="12" x14ac:dyDescent="0.15">
      <c r="A4714" s="11" t="s">
        <v>4836</v>
      </c>
      <c r="B4714">
        <f t="shared" si="73"/>
        <v>3</v>
      </c>
      <c r="C4714" t="str">
        <f>IF(ISNA(VLOOKUP(A4714,words!$A$2:$A$236,1,FALSE)),"-","Normal")</f>
        <v>-</v>
      </c>
      <c r="D4714" t="str">
        <f>IF(ISNA(VLOOKUP(A4714,words_1k!$A$2:$A$1024,1,FALSE)),"-","1k")</f>
        <v>-</v>
      </c>
      <c r="E4714" t="str">
        <f>IF(ISNA(VLOOKUP(A4714,words_5k!$A$2:$A$5024,1,FALSE)),"-","5k")</f>
        <v>5k</v>
      </c>
    </row>
    <row r="4715" spans="1:5" ht="12" x14ac:dyDescent="0.15">
      <c r="A4715" s="11" t="s">
        <v>4837</v>
      </c>
      <c r="B4715">
        <f t="shared" si="73"/>
        <v>3</v>
      </c>
      <c r="C4715" t="str">
        <f>IF(ISNA(VLOOKUP(A4715,words!$A$2:$A$236,1,FALSE)),"-","Normal")</f>
        <v>-</v>
      </c>
      <c r="D4715" t="str">
        <f>IF(ISNA(VLOOKUP(A4715,words_1k!$A$2:$A$1024,1,FALSE)),"-","1k")</f>
        <v>-</v>
      </c>
      <c r="E4715" t="str">
        <f>IF(ISNA(VLOOKUP(A4715,words_5k!$A$2:$A$5024,1,FALSE)),"-","5k")</f>
        <v>5k</v>
      </c>
    </row>
    <row r="4716" spans="1:5" ht="12" x14ac:dyDescent="0.15">
      <c r="A4716" s="11" t="s">
        <v>4838</v>
      </c>
      <c r="B4716">
        <f t="shared" si="73"/>
        <v>4</v>
      </c>
      <c r="C4716" t="str">
        <f>IF(ISNA(VLOOKUP(A4716,words!$A$2:$A$236,1,FALSE)),"-","Normal")</f>
        <v>-</v>
      </c>
      <c r="D4716" t="str">
        <f>IF(ISNA(VLOOKUP(A4716,words_1k!$A$2:$A$1024,1,FALSE)),"-","1k")</f>
        <v>-</v>
      </c>
      <c r="E4716" t="str">
        <f>IF(ISNA(VLOOKUP(A4716,words_5k!$A$2:$A$5024,1,FALSE)),"-","5k")</f>
        <v>5k</v>
      </c>
    </row>
    <row r="4717" spans="1:5" ht="12" x14ac:dyDescent="0.15">
      <c r="A4717" s="11" t="s">
        <v>4839</v>
      </c>
      <c r="B4717">
        <f t="shared" si="73"/>
        <v>2</v>
      </c>
      <c r="C4717" t="str">
        <f>IF(ISNA(VLOOKUP(A4717,words!$A$2:$A$236,1,FALSE)),"-","Normal")</f>
        <v>-</v>
      </c>
      <c r="D4717" t="str">
        <f>IF(ISNA(VLOOKUP(A4717,words_1k!$A$2:$A$1024,1,FALSE)),"-","1k")</f>
        <v>-</v>
      </c>
      <c r="E4717" t="str">
        <f>IF(ISNA(VLOOKUP(A4717,words_5k!$A$2:$A$5024,1,FALSE)),"-","5k")</f>
        <v>5k</v>
      </c>
    </row>
    <row r="4718" spans="1:5" ht="12" x14ac:dyDescent="0.15">
      <c r="A4718" s="11" t="s">
        <v>4840</v>
      </c>
      <c r="B4718">
        <f t="shared" si="73"/>
        <v>4</v>
      </c>
      <c r="C4718" t="str">
        <f>IF(ISNA(VLOOKUP(A4718,words!$A$2:$A$236,1,FALSE)),"-","Normal")</f>
        <v>-</v>
      </c>
      <c r="D4718" t="str">
        <f>IF(ISNA(VLOOKUP(A4718,words_1k!$A$2:$A$1024,1,FALSE)),"-","1k")</f>
        <v>-</v>
      </c>
      <c r="E4718" t="str">
        <f>IF(ISNA(VLOOKUP(A4718,words_5k!$A$2:$A$5024,1,FALSE)),"-","5k")</f>
        <v>5k</v>
      </c>
    </row>
    <row r="4719" spans="1:5" ht="12" x14ac:dyDescent="0.15">
      <c r="A4719" s="11" t="s">
        <v>4841</v>
      </c>
      <c r="B4719">
        <f t="shared" si="73"/>
        <v>4</v>
      </c>
      <c r="C4719" t="str">
        <f>IF(ISNA(VLOOKUP(A4719,words!$A$2:$A$236,1,FALSE)),"-","Normal")</f>
        <v>-</v>
      </c>
      <c r="D4719" t="str">
        <f>IF(ISNA(VLOOKUP(A4719,words_1k!$A$2:$A$1024,1,FALSE)),"-","1k")</f>
        <v>-</v>
      </c>
      <c r="E4719" t="str">
        <f>IF(ISNA(VLOOKUP(A4719,words_5k!$A$2:$A$5024,1,FALSE)),"-","5k")</f>
        <v>5k</v>
      </c>
    </row>
    <row r="4720" spans="1:5" ht="12" x14ac:dyDescent="0.15">
      <c r="A4720" s="11" t="s">
        <v>4842</v>
      </c>
      <c r="B4720">
        <f t="shared" si="73"/>
        <v>6</v>
      </c>
      <c r="C4720" t="str">
        <f>IF(ISNA(VLOOKUP(A4720,words!$A$2:$A$236,1,FALSE)),"-","Normal")</f>
        <v>-</v>
      </c>
      <c r="D4720" t="str">
        <f>IF(ISNA(VLOOKUP(A4720,words_1k!$A$2:$A$1024,1,FALSE)),"-","1k")</f>
        <v>-</v>
      </c>
      <c r="E4720" t="str">
        <f>IF(ISNA(VLOOKUP(A4720,words_5k!$A$2:$A$5024,1,FALSE)),"-","5k")</f>
        <v>5k</v>
      </c>
    </row>
    <row r="4721" spans="1:5" ht="12" x14ac:dyDescent="0.15">
      <c r="A4721" s="11" t="s">
        <v>4843</v>
      </c>
      <c r="B4721">
        <f t="shared" si="73"/>
        <v>2</v>
      </c>
      <c r="C4721" t="str">
        <f>IF(ISNA(VLOOKUP(A4721,words!$A$2:$A$236,1,FALSE)),"-","Normal")</f>
        <v>-</v>
      </c>
      <c r="D4721" t="str">
        <f>IF(ISNA(VLOOKUP(A4721,words_1k!$A$2:$A$1024,1,FALSE)),"-","1k")</f>
        <v>-</v>
      </c>
      <c r="E4721" t="str">
        <f>IF(ISNA(VLOOKUP(A4721,words_5k!$A$2:$A$5024,1,FALSE)),"-","5k")</f>
        <v>5k</v>
      </c>
    </row>
    <row r="4722" spans="1:5" ht="12" x14ac:dyDescent="0.15">
      <c r="A4722" s="11" t="s">
        <v>4844</v>
      </c>
      <c r="B4722">
        <f t="shared" si="73"/>
        <v>3</v>
      </c>
      <c r="C4722" t="str">
        <f>IF(ISNA(VLOOKUP(A4722,words!$A$2:$A$236,1,FALSE)),"-","Normal")</f>
        <v>-</v>
      </c>
      <c r="D4722" t="str">
        <f>IF(ISNA(VLOOKUP(A4722,words_1k!$A$2:$A$1024,1,FALSE)),"-","1k")</f>
        <v>-</v>
      </c>
      <c r="E4722" t="str">
        <f>IF(ISNA(VLOOKUP(A4722,words_5k!$A$2:$A$5024,1,FALSE)),"-","5k")</f>
        <v>5k</v>
      </c>
    </row>
    <row r="4723" spans="1:5" ht="12" x14ac:dyDescent="0.15">
      <c r="A4723" s="11" t="s">
        <v>4845</v>
      </c>
      <c r="B4723">
        <f t="shared" si="73"/>
        <v>5</v>
      </c>
      <c r="C4723" t="str">
        <f>IF(ISNA(VLOOKUP(A4723,words!$A$2:$A$236,1,FALSE)),"-","Normal")</f>
        <v>-</v>
      </c>
      <c r="D4723" t="str">
        <f>IF(ISNA(VLOOKUP(A4723,words_1k!$A$2:$A$1024,1,FALSE)),"-","1k")</f>
        <v>-</v>
      </c>
      <c r="E4723" t="str">
        <f>IF(ISNA(VLOOKUP(A4723,words_5k!$A$2:$A$5024,1,FALSE)),"-","5k")</f>
        <v>5k</v>
      </c>
    </row>
    <row r="4724" spans="1:5" ht="12" x14ac:dyDescent="0.15">
      <c r="A4724" s="11" t="s">
        <v>4846</v>
      </c>
      <c r="B4724">
        <f t="shared" si="73"/>
        <v>5</v>
      </c>
      <c r="C4724" t="str">
        <f>IF(ISNA(VLOOKUP(A4724,words!$A$2:$A$236,1,FALSE)),"-","Normal")</f>
        <v>-</v>
      </c>
      <c r="D4724" t="str">
        <f>IF(ISNA(VLOOKUP(A4724,words_1k!$A$2:$A$1024,1,FALSE)),"-","1k")</f>
        <v>-</v>
      </c>
      <c r="E4724" t="str">
        <f>IF(ISNA(VLOOKUP(A4724,words_5k!$A$2:$A$5024,1,FALSE)),"-","5k")</f>
        <v>5k</v>
      </c>
    </row>
    <row r="4725" spans="1:5" ht="12" x14ac:dyDescent="0.15">
      <c r="A4725" s="11" t="s">
        <v>4847</v>
      </c>
      <c r="B4725">
        <f t="shared" si="73"/>
        <v>5</v>
      </c>
      <c r="C4725" t="str">
        <f>IF(ISNA(VLOOKUP(A4725,words!$A$2:$A$236,1,FALSE)),"-","Normal")</f>
        <v>-</v>
      </c>
      <c r="D4725" t="str">
        <f>IF(ISNA(VLOOKUP(A4725,words_1k!$A$2:$A$1024,1,FALSE)),"-","1k")</f>
        <v>-</v>
      </c>
      <c r="E4725" t="str">
        <f>IF(ISNA(VLOOKUP(A4725,words_5k!$A$2:$A$5024,1,FALSE)),"-","5k")</f>
        <v>5k</v>
      </c>
    </row>
    <row r="4726" spans="1:5" ht="12" x14ac:dyDescent="0.15">
      <c r="A4726" s="11" t="s">
        <v>4848</v>
      </c>
      <c r="B4726">
        <f t="shared" si="73"/>
        <v>5</v>
      </c>
      <c r="C4726" t="str">
        <f>IF(ISNA(VLOOKUP(A4726,words!$A$2:$A$236,1,FALSE)),"-","Normal")</f>
        <v>-</v>
      </c>
      <c r="D4726" t="str">
        <f>IF(ISNA(VLOOKUP(A4726,words_1k!$A$2:$A$1024,1,FALSE)),"-","1k")</f>
        <v>-</v>
      </c>
      <c r="E4726" t="str">
        <f>IF(ISNA(VLOOKUP(A4726,words_5k!$A$2:$A$5024,1,FALSE)),"-","5k")</f>
        <v>5k</v>
      </c>
    </row>
    <row r="4727" spans="1:5" ht="12" x14ac:dyDescent="0.15">
      <c r="A4727" s="11" t="s">
        <v>4849</v>
      </c>
      <c r="B4727">
        <f t="shared" si="73"/>
        <v>7</v>
      </c>
      <c r="C4727" t="str">
        <f>IF(ISNA(VLOOKUP(A4727,words!$A$2:$A$236,1,FALSE)),"-","Normal")</f>
        <v>-</v>
      </c>
      <c r="D4727" t="str">
        <f>IF(ISNA(VLOOKUP(A4727,words_1k!$A$2:$A$1024,1,FALSE)),"-","1k")</f>
        <v>-</v>
      </c>
      <c r="E4727" t="str">
        <f>IF(ISNA(VLOOKUP(A4727,words_5k!$A$2:$A$5024,1,FALSE)),"-","5k")</f>
        <v>5k</v>
      </c>
    </row>
    <row r="4728" spans="1:5" ht="12" x14ac:dyDescent="0.15">
      <c r="A4728" s="11" t="s">
        <v>4850</v>
      </c>
      <c r="B4728">
        <f t="shared" si="73"/>
        <v>5</v>
      </c>
      <c r="C4728" t="str">
        <f>IF(ISNA(VLOOKUP(A4728,words!$A$2:$A$236,1,FALSE)),"-","Normal")</f>
        <v>-</v>
      </c>
      <c r="D4728" t="str">
        <f>IF(ISNA(VLOOKUP(A4728,words_1k!$A$2:$A$1024,1,FALSE)),"-","1k")</f>
        <v>-</v>
      </c>
      <c r="E4728" t="str">
        <f>IF(ISNA(VLOOKUP(A4728,words_5k!$A$2:$A$5024,1,FALSE)),"-","5k")</f>
        <v>5k</v>
      </c>
    </row>
    <row r="4729" spans="1:5" ht="12" x14ac:dyDescent="0.15">
      <c r="A4729" s="11" t="s">
        <v>4851</v>
      </c>
      <c r="B4729">
        <f t="shared" si="73"/>
        <v>5</v>
      </c>
      <c r="C4729" t="str">
        <f>IF(ISNA(VLOOKUP(A4729,words!$A$2:$A$236,1,FALSE)),"-","Normal")</f>
        <v>-</v>
      </c>
      <c r="D4729" t="str">
        <f>IF(ISNA(VLOOKUP(A4729,words_1k!$A$2:$A$1024,1,FALSE)),"-","1k")</f>
        <v>-</v>
      </c>
      <c r="E4729" t="str">
        <f>IF(ISNA(VLOOKUP(A4729,words_5k!$A$2:$A$5024,1,FALSE)),"-","5k")</f>
        <v>5k</v>
      </c>
    </row>
    <row r="4730" spans="1:5" ht="12" x14ac:dyDescent="0.15">
      <c r="A4730" s="11" t="s">
        <v>4852</v>
      </c>
      <c r="B4730">
        <f t="shared" si="73"/>
        <v>4</v>
      </c>
      <c r="C4730" t="str">
        <f>IF(ISNA(VLOOKUP(A4730,words!$A$2:$A$236,1,FALSE)),"-","Normal")</f>
        <v>-</v>
      </c>
      <c r="D4730" t="str">
        <f>IF(ISNA(VLOOKUP(A4730,words_1k!$A$2:$A$1024,1,FALSE)),"-","1k")</f>
        <v>-</v>
      </c>
      <c r="E4730" t="str">
        <f>IF(ISNA(VLOOKUP(A4730,words_5k!$A$2:$A$5024,1,FALSE)),"-","5k")</f>
        <v>5k</v>
      </c>
    </row>
    <row r="4731" spans="1:5" ht="12" x14ac:dyDescent="0.15">
      <c r="A4731" s="11" t="s">
        <v>4853</v>
      </c>
      <c r="B4731">
        <f t="shared" si="73"/>
        <v>6</v>
      </c>
      <c r="C4731" t="str">
        <f>IF(ISNA(VLOOKUP(A4731,words!$A$2:$A$236,1,FALSE)),"-","Normal")</f>
        <v>-</v>
      </c>
      <c r="D4731" t="str">
        <f>IF(ISNA(VLOOKUP(A4731,words_1k!$A$2:$A$1024,1,FALSE)),"-","1k")</f>
        <v>-</v>
      </c>
      <c r="E4731" t="str">
        <f>IF(ISNA(VLOOKUP(A4731,words_5k!$A$2:$A$5024,1,FALSE)),"-","5k")</f>
        <v>5k</v>
      </c>
    </row>
    <row r="4732" spans="1:5" ht="12" x14ac:dyDescent="0.15">
      <c r="A4732" s="11" t="s">
        <v>4854</v>
      </c>
      <c r="B4732">
        <f t="shared" si="73"/>
        <v>8</v>
      </c>
      <c r="C4732" t="str">
        <f>IF(ISNA(VLOOKUP(A4732,words!$A$2:$A$236,1,FALSE)),"-","Normal")</f>
        <v>-</v>
      </c>
      <c r="D4732" t="str">
        <f>IF(ISNA(VLOOKUP(A4732,words_1k!$A$2:$A$1024,1,FALSE)),"-","1k")</f>
        <v>-</v>
      </c>
      <c r="E4732" t="str">
        <f>IF(ISNA(VLOOKUP(A4732,words_5k!$A$2:$A$5024,1,FALSE)),"-","5k")</f>
        <v>5k</v>
      </c>
    </row>
    <row r="4733" spans="1:5" ht="12" x14ac:dyDescent="0.15">
      <c r="A4733" s="11" t="s">
        <v>4855</v>
      </c>
      <c r="B4733">
        <f t="shared" si="73"/>
        <v>5</v>
      </c>
      <c r="C4733" t="str">
        <f>IF(ISNA(VLOOKUP(A4733,words!$A$2:$A$236,1,FALSE)),"-","Normal")</f>
        <v>-</v>
      </c>
      <c r="D4733" t="str">
        <f>IF(ISNA(VLOOKUP(A4733,words_1k!$A$2:$A$1024,1,FALSE)),"-","1k")</f>
        <v>-</v>
      </c>
      <c r="E4733" t="str">
        <f>IF(ISNA(VLOOKUP(A4733,words_5k!$A$2:$A$5024,1,FALSE)),"-","5k")</f>
        <v>5k</v>
      </c>
    </row>
    <row r="4734" spans="1:5" ht="12" x14ac:dyDescent="0.15">
      <c r="A4734" s="11" t="s">
        <v>4856</v>
      </c>
      <c r="B4734">
        <f t="shared" si="73"/>
        <v>3</v>
      </c>
      <c r="C4734" t="str">
        <f>IF(ISNA(VLOOKUP(A4734,words!$A$2:$A$236,1,FALSE)),"-","Normal")</f>
        <v>-</v>
      </c>
      <c r="D4734" t="str">
        <f>IF(ISNA(VLOOKUP(A4734,words_1k!$A$2:$A$1024,1,FALSE)),"-","1k")</f>
        <v>-</v>
      </c>
      <c r="E4734" t="str">
        <f>IF(ISNA(VLOOKUP(A4734,words_5k!$A$2:$A$5024,1,FALSE)),"-","5k")</f>
        <v>5k</v>
      </c>
    </row>
    <row r="4735" spans="1:5" ht="12" x14ac:dyDescent="0.15">
      <c r="A4735" s="11" t="s">
        <v>4857</v>
      </c>
      <c r="B4735">
        <f t="shared" si="73"/>
        <v>5</v>
      </c>
      <c r="C4735" t="str">
        <f>IF(ISNA(VLOOKUP(A4735,words!$A$2:$A$236,1,FALSE)),"-","Normal")</f>
        <v>-</v>
      </c>
      <c r="D4735" t="str">
        <f>IF(ISNA(VLOOKUP(A4735,words_1k!$A$2:$A$1024,1,FALSE)),"-","1k")</f>
        <v>-</v>
      </c>
      <c r="E4735" t="str">
        <f>IF(ISNA(VLOOKUP(A4735,words_5k!$A$2:$A$5024,1,FALSE)),"-","5k")</f>
        <v>5k</v>
      </c>
    </row>
    <row r="4736" spans="1:5" ht="12" x14ac:dyDescent="0.15">
      <c r="A4736" s="11" t="s">
        <v>4858</v>
      </c>
      <c r="B4736">
        <f t="shared" si="73"/>
        <v>4</v>
      </c>
      <c r="C4736" t="str">
        <f>IF(ISNA(VLOOKUP(A4736,words!$A$2:$A$236,1,FALSE)),"-","Normal")</f>
        <v>-</v>
      </c>
      <c r="D4736" t="str">
        <f>IF(ISNA(VLOOKUP(A4736,words_1k!$A$2:$A$1024,1,FALSE)),"-","1k")</f>
        <v>-</v>
      </c>
      <c r="E4736" t="str">
        <f>IF(ISNA(VLOOKUP(A4736,words_5k!$A$2:$A$5024,1,FALSE)),"-","5k")</f>
        <v>5k</v>
      </c>
    </row>
    <row r="4737" spans="1:5" ht="12" x14ac:dyDescent="0.15">
      <c r="A4737" s="11" t="s">
        <v>4859</v>
      </c>
      <c r="B4737">
        <f t="shared" si="73"/>
        <v>6</v>
      </c>
      <c r="C4737" t="str">
        <f>IF(ISNA(VLOOKUP(A4737,words!$A$2:$A$236,1,FALSE)),"-","Normal")</f>
        <v>-</v>
      </c>
      <c r="D4737" t="str">
        <f>IF(ISNA(VLOOKUP(A4737,words_1k!$A$2:$A$1024,1,FALSE)),"-","1k")</f>
        <v>-</v>
      </c>
      <c r="E4737" t="str">
        <f>IF(ISNA(VLOOKUP(A4737,words_5k!$A$2:$A$5024,1,FALSE)),"-","5k")</f>
        <v>5k</v>
      </c>
    </row>
    <row r="4738" spans="1:5" ht="12" x14ac:dyDescent="0.15">
      <c r="A4738" s="11" t="s">
        <v>4860</v>
      </c>
      <c r="B4738">
        <f t="shared" ref="B4738:B4801" si="74">LEN(A4738)</f>
        <v>6</v>
      </c>
      <c r="C4738" t="str">
        <f>IF(ISNA(VLOOKUP(A4738,words!$A$2:$A$236,1,FALSE)),"-","Normal")</f>
        <v>-</v>
      </c>
      <c r="D4738" t="str">
        <f>IF(ISNA(VLOOKUP(A4738,words_1k!$A$2:$A$1024,1,FALSE)),"-","1k")</f>
        <v>-</v>
      </c>
      <c r="E4738" t="str">
        <f>IF(ISNA(VLOOKUP(A4738,words_5k!$A$2:$A$5024,1,FALSE)),"-","5k")</f>
        <v>5k</v>
      </c>
    </row>
    <row r="4739" spans="1:5" ht="12" x14ac:dyDescent="0.15">
      <c r="A4739" s="11" t="s">
        <v>4861</v>
      </c>
      <c r="B4739">
        <f t="shared" si="74"/>
        <v>4</v>
      </c>
      <c r="C4739" t="str">
        <f>IF(ISNA(VLOOKUP(A4739,words!$A$2:$A$236,1,FALSE)),"-","Normal")</f>
        <v>-</v>
      </c>
      <c r="D4739" t="str">
        <f>IF(ISNA(VLOOKUP(A4739,words_1k!$A$2:$A$1024,1,FALSE)),"-","1k")</f>
        <v>-</v>
      </c>
      <c r="E4739" t="str">
        <f>IF(ISNA(VLOOKUP(A4739,words_5k!$A$2:$A$5024,1,FALSE)),"-","5k")</f>
        <v>5k</v>
      </c>
    </row>
    <row r="4740" spans="1:5" ht="12" x14ac:dyDescent="0.15">
      <c r="A4740" s="11" t="s">
        <v>4862</v>
      </c>
      <c r="B4740">
        <f t="shared" si="74"/>
        <v>6</v>
      </c>
      <c r="C4740" t="str">
        <f>IF(ISNA(VLOOKUP(A4740,words!$A$2:$A$236,1,FALSE)),"-","Normal")</f>
        <v>-</v>
      </c>
      <c r="D4740" t="str">
        <f>IF(ISNA(VLOOKUP(A4740,words_1k!$A$2:$A$1024,1,FALSE)),"-","1k")</f>
        <v>-</v>
      </c>
      <c r="E4740" t="str">
        <f>IF(ISNA(VLOOKUP(A4740,words_5k!$A$2:$A$5024,1,FALSE)),"-","5k")</f>
        <v>5k</v>
      </c>
    </row>
    <row r="4741" spans="1:5" ht="12" x14ac:dyDescent="0.15">
      <c r="A4741" s="11" t="s">
        <v>4863</v>
      </c>
      <c r="B4741">
        <f t="shared" si="74"/>
        <v>5</v>
      </c>
      <c r="C4741" t="str">
        <f>IF(ISNA(VLOOKUP(A4741,words!$A$2:$A$236,1,FALSE)),"-","Normal")</f>
        <v>-</v>
      </c>
      <c r="D4741" t="str">
        <f>IF(ISNA(VLOOKUP(A4741,words_1k!$A$2:$A$1024,1,FALSE)),"-","1k")</f>
        <v>-</v>
      </c>
      <c r="E4741" t="str">
        <f>IF(ISNA(VLOOKUP(A4741,words_5k!$A$2:$A$5024,1,FALSE)),"-","5k")</f>
        <v>5k</v>
      </c>
    </row>
    <row r="4742" spans="1:5" ht="12" x14ac:dyDescent="0.15">
      <c r="A4742" s="11" t="s">
        <v>4864</v>
      </c>
      <c r="B4742">
        <f t="shared" si="74"/>
        <v>6</v>
      </c>
      <c r="C4742" t="str">
        <f>IF(ISNA(VLOOKUP(A4742,words!$A$2:$A$236,1,FALSE)),"-","Normal")</f>
        <v>-</v>
      </c>
      <c r="D4742" t="str">
        <f>IF(ISNA(VLOOKUP(A4742,words_1k!$A$2:$A$1024,1,FALSE)),"-","1k")</f>
        <v>-</v>
      </c>
      <c r="E4742" t="str">
        <f>IF(ISNA(VLOOKUP(A4742,words_5k!$A$2:$A$5024,1,FALSE)),"-","5k")</f>
        <v>5k</v>
      </c>
    </row>
    <row r="4743" spans="1:5" ht="12" x14ac:dyDescent="0.15">
      <c r="A4743" s="11" t="s">
        <v>4865</v>
      </c>
      <c r="B4743">
        <f t="shared" si="74"/>
        <v>4</v>
      </c>
      <c r="C4743" t="str">
        <f>IF(ISNA(VLOOKUP(A4743,words!$A$2:$A$236,1,FALSE)),"-","Normal")</f>
        <v>-</v>
      </c>
      <c r="D4743" t="str">
        <f>IF(ISNA(VLOOKUP(A4743,words_1k!$A$2:$A$1024,1,FALSE)),"-","1k")</f>
        <v>-</v>
      </c>
      <c r="E4743" t="str">
        <f>IF(ISNA(VLOOKUP(A4743,words_5k!$A$2:$A$5024,1,FALSE)),"-","5k")</f>
        <v>5k</v>
      </c>
    </row>
    <row r="4744" spans="1:5" ht="12" x14ac:dyDescent="0.15">
      <c r="A4744" s="11" t="s">
        <v>4866</v>
      </c>
      <c r="B4744">
        <f t="shared" si="74"/>
        <v>3</v>
      </c>
      <c r="C4744" t="str">
        <f>IF(ISNA(VLOOKUP(A4744,words!$A$2:$A$236,1,FALSE)),"-","Normal")</f>
        <v>-</v>
      </c>
      <c r="D4744" t="str">
        <f>IF(ISNA(VLOOKUP(A4744,words_1k!$A$2:$A$1024,1,FALSE)),"-","1k")</f>
        <v>-</v>
      </c>
      <c r="E4744" t="str">
        <f>IF(ISNA(VLOOKUP(A4744,words_5k!$A$2:$A$5024,1,FALSE)),"-","5k")</f>
        <v>5k</v>
      </c>
    </row>
    <row r="4745" spans="1:5" ht="12" x14ac:dyDescent="0.15">
      <c r="A4745" s="11" t="s">
        <v>4867</v>
      </c>
      <c r="B4745">
        <f t="shared" si="74"/>
        <v>5</v>
      </c>
      <c r="C4745" t="str">
        <f>IF(ISNA(VLOOKUP(A4745,words!$A$2:$A$236,1,FALSE)),"-","Normal")</f>
        <v>-</v>
      </c>
      <c r="D4745" t="str">
        <f>IF(ISNA(VLOOKUP(A4745,words_1k!$A$2:$A$1024,1,FALSE)),"-","1k")</f>
        <v>-</v>
      </c>
      <c r="E4745" t="str">
        <f>IF(ISNA(VLOOKUP(A4745,words_5k!$A$2:$A$5024,1,FALSE)),"-","5k")</f>
        <v>5k</v>
      </c>
    </row>
    <row r="4746" spans="1:5" ht="12" x14ac:dyDescent="0.15">
      <c r="A4746" s="11" t="s">
        <v>4868</v>
      </c>
      <c r="B4746">
        <f t="shared" si="74"/>
        <v>4</v>
      </c>
      <c r="C4746" t="str">
        <f>IF(ISNA(VLOOKUP(A4746,words!$A$2:$A$236,1,FALSE)),"-","Normal")</f>
        <v>-</v>
      </c>
      <c r="D4746" t="str">
        <f>IF(ISNA(VLOOKUP(A4746,words_1k!$A$2:$A$1024,1,FALSE)),"-","1k")</f>
        <v>-</v>
      </c>
      <c r="E4746" t="str">
        <f>IF(ISNA(VLOOKUP(A4746,words_5k!$A$2:$A$5024,1,FALSE)),"-","5k")</f>
        <v>5k</v>
      </c>
    </row>
    <row r="4747" spans="1:5" ht="12" x14ac:dyDescent="0.15">
      <c r="A4747" s="11" t="s">
        <v>4869</v>
      </c>
      <c r="B4747">
        <f t="shared" si="74"/>
        <v>5</v>
      </c>
      <c r="C4747" t="str">
        <f>IF(ISNA(VLOOKUP(A4747,words!$A$2:$A$236,1,FALSE)),"-","Normal")</f>
        <v>-</v>
      </c>
      <c r="D4747" t="str">
        <f>IF(ISNA(VLOOKUP(A4747,words_1k!$A$2:$A$1024,1,FALSE)),"-","1k")</f>
        <v>-</v>
      </c>
      <c r="E4747" t="str">
        <f>IF(ISNA(VLOOKUP(A4747,words_5k!$A$2:$A$5024,1,FALSE)),"-","5k")</f>
        <v>5k</v>
      </c>
    </row>
    <row r="4748" spans="1:5" ht="12" x14ac:dyDescent="0.15">
      <c r="A4748" s="11" t="s">
        <v>4870</v>
      </c>
      <c r="B4748">
        <f t="shared" si="74"/>
        <v>6</v>
      </c>
      <c r="C4748" t="str">
        <f>IF(ISNA(VLOOKUP(A4748,words!$A$2:$A$236,1,FALSE)),"-","Normal")</f>
        <v>-</v>
      </c>
      <c r="D4748" t="str">
        <f>IF(ISNA(VLOOKUP(A4748,words_1k!$A$2:$A$1024,1,FALSE)),"-","1k")</f>
        <v>-</v>
      </c>
      <c r="E4748" t="str">
        <f>IF(ISNA(VLOOKUP(A4748,words_5k!$A$2:$A$5024,1,FALSE)),"-","5k")</f>
        <v>5k</v>
      </c>
    </row>
    <row r="4749" spans="1:5" ht="12" x14ac:dyDescent="0.15">
      <c r="A4749" s="11" t="s">
        <v>4871</v>
      </c>
      <c r="B4749">
        <f t="shared" si="74"/>
        <v>5</v>
      </c>
      <c r="C4749" t="str">
        <f>IF(ISNA(VLOOKUP(A4749,words!$A$2:$A$236,1,FALSE)),"-","Normal")</f>
        <v>-</v>
      </c>
      <c r="D4749" t="str">
        <f>IF(ISNA(VLOOKUP(A4749,words_1k!$A$2:$A$1024,1,FALSE)),"-","1k")</f>
        <v>-</v>
      </c>
      <c r="E4749" t="str">
        <f>IF(ISNA(VLOOKUP(A4749,words_5k!$A$2:$A$5024,1,FALSE)),"-","5k")</f>
        <v>5k</v>
      </c>
    </row>
    <row r="4750" spans="1:5" ht="12" x14ac:dyDescent="0.15">
      <c r="A4750" s="11" t="s">
        <v>4872</v>
      </c>
      <c r="B4750">
        <f t="shared" si="74"/>
        <v>5</v>
      </c>
      <c r="C4750" t="str">
        <f>IF(ISNA(VLOOKUP(A4750,words!$A$2:$A$236,1,FALSE)),"-","Normal")</f>
        <v>-</v>
      </c>
      <c r="D4750" t="str">
        <f>IF(ISNA(VLOOKUP(A4750,words_1k!$A$2:$A$1024,1,FALSE)),"-","1k")</f>
        <v>-</v>
      </c>
      <c r="E4750" t="str">
        <f>IF(ISNA(VLOOKUP(A4750,words_5k!$A$2:$A$5024,1,FALSE)),"-","5k")</f>
        <v>5k</v>
      </c>
    </row>
    <row r="4751" spans="1:5" ht="12" x14ac:dyDescent="0.15">
      <c r="A4751" s="11" t="s">
        <v>4873</v>
      </c>
      <c r="B4751">
        <f t="shared" si="74"/>
        <v>4</v>
      </c>
      <c r="C4751" t="str">
        <f>IF(ISNA(VLOOKUP(A4751,words!$A$2:$A$236,1,FALSE)),"-","Normal")</f>
        <v>-</v>
      </c>
      <c r="D4751" t="str">
        <f>IF(ISNA(VLOOKUP(A4751,words_1k!$A$2:$A$1024,1,FALSE)),"-","1k")</f>
        <v>-</v>
      </c>
      <c r="E4751" t="str">
        <f>IF(ISNA(VLOOKUP(A4751,words_5k!$A$2:$A$5024,1,FALSE)),"-","5k")</f>
        <v>5k</v>
      </c>
    </row>
    <row r="4752" spans="1:5" ht="12" x14ac:dyDescent="0.15">
      <c r="A4752" s="11" t="s">
        <v>4874</v>
      </c>
      <c r="B4752">
        <f t="shared" si="74"/>
        <v>6</v>
      </c>
      <c r="C4752" t="str">
        <f>IF(ISNA(VLOOKUP(A4752,words!$A$2:$A$236,1,FALSE)),"-","Normal")</f>
        <v>-</v>
      </c>
      <c r="D4752" t="str">
        <f>IF(ISNA(VLOOKUP(A4752,words_1k!$A$2:$A$1024,1,FALSE)),"-","1k")</f>
        <v>-</v>
      </c>
      <c r="E4752" t="str">
        <f>IF(ISNA(VLOOKUP(A4752,words_5k!$A$2:$A$5024,1,FALSE)),"-","5k")</f>
        <v>5k</v>
      </c>
    </row>
    <row r="4753" spans="1:5" ht="12" x14ac:dyDescent="0.15">
      <c r="A4753" s="11" t="s">
        <v>4875</v>
      </c>
      <c r="B4753">
        <f t="shared" si="74"/>
        <v>4</v>
      </c>
      <c r="C4753" t="str">
        <f>IF(ISNA(VLOOKUP(A4753,words!$A$2:$A$236,1,FALSE)),"-","Normal")</f>
        <v>-</v>
      </c>
      <c r="D4753" t="str">
        <f>IF(ISNA(VLOOKUP(A4753,words_1k!$A$2:$A$1024,1,FALSE)),"-","1k")</f>
        <v>-</v>
      </c>
      <c r="E4753" t="str">
        <f>IF(ISNA(VLOOKUP(A4753,words_5k!$A$2:$A$5024,1,FALSE)),"-","5k")</f>
        <v>5k</v>
      </c>
    </row>
    <row r="4754" spans="1:5" ht="12" x14ac:dyDescent="0.15">
      <c r="A4754" s="11" t="s">
        <v>4876</v>
      </c>
      <c r="B4754">
        <f t="shared" si="74"/>
        <v>4</v>
      </c>
      <c r="C4754" t="str">
        <f>IF(ISNA(VLOOKUP(A4754,words!$A$2:$A$236,1,FALSE)),"-","Normal")</f>
        <v>-</v>
      </c>
      <c r="D4754" t="str">
        <f>IF(ISNA(VLOOKUP(A4754,words_1k!$A$2:$A$1024,1,FALSE)),"-","1k")</f>
        <v>-</v>
      </c>
      <c r="E4754" t="str">
        <f>IF(ISNA(VLOOKUP(A4754,words_5k!$A$2:$A$5024,1,FALSE)),"-","5k")</f>
        <v>5k</v>
      </c>
    </row>
    <row r="4755" spans="1:5" ht="12" x14ac:dyDescent="0.15">
      <c r="A4755" s="11" t="s">
        <v>4877</v>
      </c>
      <c r="B4755">
        <f t="shared" si="74"/>
        <v>6</v>
      </c>
      <c r="C4755" t="str">
        <f>IF(ISNA(VLOOKUP(A4755,words!$A$2:$A$236,1,FALSE)),"-","Normal")</f>
        <v>-</v>
      </c>
      <c r="D4755" t="str">
        <f>IF(ISNA(VLOOKUP(A4755,words_1k!$A$2:$A$1024,1,FALSE)),"-","1k")</f>
        <v>-</v>
      </c>
      <c r="E4755" t="str">
        <f>IF(ISNA(VLOOKUP(A4755,words_5k!$A$2:$A$5024,1,FALSE)),"-","5k")</f>
        <v>5k</v>
      </c>
    </row>
    <row r="4756" spans="1:5" ht="12" x14ac:dyDescent="0.15">
      <c r="A4756" s="11" t="s">
        <v>4878</v>
      </c>
      <c r="B4756">
        <f t="shared" si="74"/>
        <v>4</v>
      </c>
      <c r="C4756" t="str">
        <f>IF(ISNA(VLOOKUP(A4756,words!$A$2:$A$236,1,FALSE)),"-","Normal")</f>
        <v>-</v>
      </c>
      <c r="D4756" t="str">
        <f>IF(ISNA(VLOOKUP(A4756,words_1k!$A$2:$A$1024,1,FALSE)),"-","1k")</f>
        <v>-</v>
      </c>
      <c r="E4756" t="str">
        <f>IF(ISNA(VLOOKUP(A4756,words_5k!$A$2:$A$5024,1,FALSE)),"-","5k")</f>
        <v>5k</v>
      </c>
    </row>
    <row r="4757" spans="1:5" ht="12" x14ac:dyDescent="0.15">
      <c r="A4757" s="11" t="s">
        <v>4879</v>
      </c>
      <c r="B4757">
        <f t="shared" si="74"/>
        <v>5</v>
      </c>
      <c r="C4757" t="str">
        <f>IF(ISNA(VLOOKUP(A4757,words!$A$2:$A$236,1,FALSE)),"-","Normal")</f>
        <v>-</v>
      </c>
      <c r="D4757" t="str">
        <f>IF(ISNA(VLOOKUP(A4757,words_1k!$A$2:$A$1024,1,FALSE)),"-","1k")</f>
        <v>-</v>
      </c>
      <c r="E4757" t="str">
        <f>IF(ISNA(VLOOKUP(A4757,words_5k!$A$2:$A$5024,1,FALSE)),"-","5k")</f>
        <v>5k</v>
      </c>
    </row>
    <row r="4758" spans="1:5" ht="12" x14ac:dyDescent="0.15">
      <c r="A4758" s="11" t="s">
        <v>4880</v>
      </c>
      <c r="B4758">
        <f t="shared" si="74"/>
        <v>5</v>
      </c>
      <c r="C4758" t="str">
        <f>IF(ISNA(VLOOKUP(A4758,words!$A$2:$A$236,1,FALSE)),"-","Normal")</f>
        <v>-</v>
      </c>
      <c r="D4758" t="str">
        <f>IF(ISNA(VLOOKUP(A4758,words_1k!$A$2:$A$1024,1,FALSE)),"-","1k")</f>
        <v>-</v>
      </c>
      <c r="E4758" t="str">
        <f>IF(ISNA(VLOOKUP(A4758,words_5k!$A$2:$A$5024,1,FALSE)),"-","5k")</f>
        <v>5k</v>
      </c>
    </row>
    <row r="4759" spans="1:5" ht="12" x14ac:dyDescent="0.15">
      <c r="A4759" s="11" t="s">
        <v>4881</v>
      </c>
      <c r="B4759">
        <f t="shared" si="74"/>
        <v>7</v>
      </c>
      <c r="C4759" t="str">
        <f>IF(ISNA(VLOOKUP(A4759,words!$A$2:$A$236,1,FALSE)),"-","Normal")</f>
        <v>-</v>
      </c>
      <c r="D4759" t="str">
        <f>IF(ISNA(VLOOKUP(A4759,words_1k!$A$2:$A$1024,1,FALSE)),"-","1k")</f>
        <v>-</v>
      </c>
      <c r="E4759" t="str">
        <f>IF(ISNA(VLOOKUP(A4759,words_5k!$A$2:$A$5024,1,FALSE)),"-","5k")</f>
        <v>5k</v>
      </c>
    </row>
    <row r="4760" spans="1:5" ht="12" x14ac:dyDescent="0.15">
      <c r="A4760" s="11" t="s">
        <v>4882</v>
      </c>
      <c r="B4760">
        <f t="shared" si="74"/>
        <v>7</v>
      </c>
      <c r="C4760" t="str">
        <f>IF(ISNA(VLOOKUP(A4760,words!$A$2:$A$236,1,FALSE)),"-","Normal")</f>
        <v>-</v>
      </c>
      <c r="D4760" t="str">
        <f>IF(ISNA(VLOOKUP(A4760,words_1k!$A$2:$A$1024,1,FALSE)),"-","1k")</f>
        <v>-</v>
      </c>
      <c r="E4760" t="str">
        <f>IF(ISNA(VLOOKUP(A4760,words_5k!$A$2:$A$5024,1,FALSE)),"-","5k")</f>
        <v>5k</v>
      </c>
    </row>
    <row r="4761" spans="1:5" ht="12" x14ac:dyDescent="0.15">
      <c r="A4761" s="11" t="s">
        <v>4883</v>
      </c>
      <c r="B4761">
        <f t="shared" si="74"/>
        <v>4</v>
      </c>
      <c r="C4761" t="str">
        <f>IF(ISNA(VLOOKUP(A4761,words!$A$2:$A$236,1,FALSE)),"-","Normal")</f>
        <v>-</v>
      </c>
      <c r="D4761" t="str">
        <f>IF(ISNA(VLOOKUP(A4761,words_1k!$A$2:$A$1024,1,FALSE)),"-","1k")</f>
        <v>-</v>
      </c>
      <c r="E4761" t="str">
        <f>IF(ISNA(VLOOKUP(A4761,words_5k!$A$2:$A$5024,1,FALSE)),"-","5k")</f>
        <v>5k</v>
      </c>
    </row>
    <row r="4762" spans="1:5" ht="12" x14ac:dyDescent="0.15">
      <c r="A4762" s="11" t="s">
        <v>4884</v>
      </c>
      <c r="B4762">
        <f t="shared" si="74"/>
        <v>4</v>
      </c>
      <c r="C4762" t="str">
        <f>IF(ISNA(VLOOKUP(A4762,words!$A$2:$A$236,1,FALSE)),"-","Normal")</f>
        <v>-</v>
      </c>
      <c r="D4762" t="str">
        <f>IF(ISNA(VLOOKUP(A4762,words_1k!$A$2:$A$1024,1,FALSE)),"-","1k")</f>
        <v>-</v>
      </c>
      <c r="E4762" t="str">
        <f>IF(ISNA(VLOOKUP(A4762,words_5k!$A$2:$A$5024,1,FALSE)),"-","5k")</f>
        <v>5k</v>
      </c>
    </row>
    <row r="4763" spans="1:5" ht="12" x14ac:dyDescent="0.15">
      <c r="A4763" s="11" t="s">
        <v>4885</v>
      </c>
      <c r="B4763">
        <f t="shared" si="74"/>
        <v>5</v>
      </c>
      <c r="C4763" t="str">
        <f>IF(ISNA(VLOOKUP(A4763,words!$A$2:$A$236,1,FALSE)),"-","Normal")</f>
        <v>-</v>
      </c>
      <c r="D4763" t="str">
        <f>IF(ISNA(VLOOKUP(A4763,words_1k!$A$2:$A$1024,1,FALSE)),"-","1k")</f>
        <v>-</v>
      </c>
      <c r="E4763" t="str">
        <f>IF(ISNA(VLOOKUP(A4763,words_5k!$A$2:$A$5024,1,FALSE)),"-","5k")</f>
        <v>5k</v>
      </c>
    </row>
    <row r="4764" spans="1:5" ht="12" x14ac:dyDescent="0.15">
      <c r="A4764" s="11" t="s">
        <v>144</v>
      </c>
      <c r="B4764">
        <f t="shared" si="74"/>
        <v>5</v>
      </c>
      <c r="C4764" t="str">
        <f>IF(ISNA(VLOOKUP(A4764,words!$A$2:$A$236,1,FALSE)),"-","Normal")</f>
        <v>Normal</v>
      </c>
      <c r="D4764" t="str">
        <f>IF(ISNA(VLOOKUP(A4764,words_1k!$A$2:$A$1024,1,FALSE)),"-","1k")</f>
        <v>-</v>
      </c>
      <c r="E4764" t="str">
        <f>IF(ISNA(VLOOKUP(A4764,words_5k!$A$2:$A$5024,1,FALSE)),"-","5k")</f>
        <v>5k</v>
      </c>
    </row>
    <row r="4765" spans="1:5" ht="12" x14ac:dyDescent="0.15">
      <c r="A4765" s="11" t="s">
        <v>4886</v>
      </c>
      <c r="B4765">
        <f t="shared" si="74"/>
        <v>6</v>
      </c>
      <c r="C4765" t="str">
        <f>IF(ISNA(VLOOKUP(A4765,words!$A$2:$A$236,1,FALSE)),"-","Normal")</f>
        <v>-</v>
      </c>
      <c r="D4765" t="str">
        <f>IF(ISNA(VLOOKUP(A4765,words_1k!$A$2:$A$1024,1,FALSE)),"-","1k")</f>
        <v>-</v>
      </c>
      <c r="E4765" t="str">
        <f>IF(ISNA(VLOOKUP(A4765,words_5k!$A$2:$A$5024,1,FALSE)),"-","5k")</f>
        <v>5k</v>
      </c>
    </row>
    <row r="4766" spans="1:5" ht="12" x14ac:dyDescent="0.15">
      <c r="A4766" s="11" t="s">
        <v>4887</v>
      </c>
      <c r="B4766">
        <f t="shared" si="74"/>
        <v>5</v>
      </c>
      <c r="C4766" t="str">
        <f>IF(ISNA(VLOOKUP(A4766,words!$A$2:$A$236,1,FALSE)),"-","Normal")</f>
        <v>-</v>
      </c>
      <c r="D4766" t="str">
        <f>IF(ISNA(VLOOKUP(A4766,words_1k!$A$2:$A$1024,1,FALSE)),"-","1k")</f>
        <v>-</v>
      </c>
      <c r="E4766" t="str">
        <f>IF(ISNA(VLOOKUP(A4766,words_5k!$A$2:$A$5024,1,FALSE)),"-","5k")</f>
        <v>5k</v>
      </c>
    </row>
    <row r="4767" spans="1:5" ht="12" x14ac:dyDescent="0.15">
      <c r="A4767" s="11" t="s">
        <v>4888</v>
      </c>
      <c r="B4767">
        <f t="shared" si="74"/>
        <v>6</v>
      </c>
      <c r="C4767" t="str">
        <f>IF(ISNA(VLOOKUP(A4767,words!$A$2:$A$236,1,FALSE)),"-","Normal")</f>
        <v>-</v>
      </c>
      <c r="D4767" t="str">
        <f>IF(ISNA(VLOOKUP(A4767,words_1k!$A$2:$A$1024,1,FALSE)),"-","1k")</f>
        <v>-</v>
      </c>
      <c r="E4767" t="str">
        <f>IF(ISNA(VLOOKUP(A4767,words_5k!$A$2:$A$5024,1,FALSE)),"-","5k")</f>
        <v>5k</v>
      </c>
    </row>
    <row r="4768" spans="1:5" ht="12" x14ac:dyDescent="0.15">
      <c r="A4768" s="11" t="s">
        <v>4889</v>
      </c>
      <c r="B4768">
        <f t="shared" si="74"/>
        <v>5</v>
      </c>
      <c r="C4768" t="str">
        <f>IF(ISNA(VLOOKUP(A4768,words!$A$2:$A$236,1,FALSE)),"-","Normal")</f>
        <v>-</v>
      </c>
      <c r="D4768" t="str">
        <f>IF(ISNA(VLOOKUP(A4768,words_1k!$A$2:$A$1024,1,FALSE)),"-","1k")</f>
        <v>-</v>
      </c>
      <c r="E4768" t="str">
        <f>IF(ISNA(VLOOKUP(A4768,words_5k!$A$2:$A$5024,1,FALSE)),"-","5k")</f>
        <v>5k</v>
      </c>
    </row>
    <row r="4769" spans="1:5" ht="12" x14ac:dyDescent="0.15">
      <c r="A4769" s="11" t="s">
        <v>4890</v>
      </c>
      <c r="B4769">
        <f t="shared" si="74"/>
        <v>7</v>
      </c>
      <c r="C4769" t="str">
        <f>IF(ISNA(VLOOKUP(A4769,words!$A$2:$A$236,1,FALSE)),"-","Normal")</f>
        <v>-</v>
      </c>
      <c r="D4769" t="str">
        <f>IF(ISNA(VLOOKUP(A4769,words_1k!$A$2:$A$1024,1,FALSE)),"-","1k")</f>
        <v>-</v>
      </c>
      <c r="E4769" t="str">
        <f>IF(ISNA(VLOOKUP(A4769,words_5k!$A$2:$A$5024,1,FALSE)),"-","5k")</f>
        <v>5k</v>
      </c>
    </row>
    <row r="4770" spans="1:5" ht="12" x14ac:dyDescent="0.15">
      <c r="A4770" s="11" t="s">
        <v>4891</v>
      </c>
      <c r="B4770">
        <f t="shared" si="74"/>
        <v>6</v>
      </c>
      <c r="C4770" t="str">
        <f>IF(ISNA(VLOOKUP(A4770,words!$A$2:$A$236,1,FALSE)),"-","Normal")</f>
        <v>-</v>
      </c>
      <c r="D4770" t="str">
        <f>IF(ISNA(VLOOKUP(A4770,words_1k!$A$2:$A$1024,1,FALSE)),"-","1k")</f>
        <v>-</v>
      </c>
      <c r="E4770" t="str">
        <f>IF(ISNA(VLOOKUP(A4770,words_5k!$A$2:$A$5024,1,FALSE)),"-","5k")</f>
        <v>5k</v>
      </c>
    </row>
    <row r="4771" spans="1:5" ht="12" x14ac:dyDescent="0.15">
      <c r="A4771" s="11" t="s">
        <v>4892</v>
      </c>
      <c r="B4771">
        <f t="shared" si="74"/>
        <v>6</v>
      </c>
      <c r="C4771" t="str">
        <f>IF(ISNA(VLOOKUP(A4771,words!$A$2:$A$236,1,FALSE)),"-","Normal")</f>
        <v>-</v>
      </c>
      <c r="D4771" t="str">
        <f>IF(ISNA(VLOOKUP(A4771,words_1k!$A$2:$A$1024,1,FALSE)),"-","1k")</f>
        <v>-</v>
      </c>
      <c r="E4771" t="str">
        <f>IF(ISNA(VLOOKUP(A4771,words_5k!$A$2:$A$5024,1,FALSE)),"-","5k")</f>
        <v>5k</v>
      </c>
    </row>
    <row r="4772" spans="1:5" ht="12" x14ac:dyDescent="0.15">
      <c r="A4772" s="11" t="s">
        <v>4893</v>
      </c>
      <c r="B4772">
        <f t="shared" si="74"/>
        <v>4</v>
      </c>
      <c r="C4772" t="str">
        <f>IF(ISNA(VLOOKUP(A4772,words!$A$2:$A$236,1,FALSE)),"-","Normal")</f>
        <v>-</v>
      </c>
      <c r="D4772" t="str">
        <f>IF(ISNA(VLOOKUP(A4772,words_1k!$A$2:$A$1024,1,FALSE)),"-","1k")</f>
        <v>-</v>
      </c>
      <c r="E4772" t="str">
        <f>IF(ISNA(VLOOKUP(A4772,words_5k!$A$2:$A$5024,1,FALSE)),"-","5k")</f>
        <v>5k</v>
      </c>
    </row>
    <row r="4773" spans="1:5" ht="12" x14ac:dyDescent="0.15">
      <c r="A4773" s="11" t="s">
        <v>4894</v>
      </c>
      <c r="B4773">
        <f t="shared" si="74"/>
        <v>5</v>
      </c>
      <c r="C4773" t="str">
        <f>IF(ISNA(VLOOKUP(A4773,words!$A$2:$A$236,1,FALSE)),"-","Normal")</f>
        <v>-</v>
      </c>
      <c r="D4773" t="str">
        <f>IF(ISNA(VLOOKUP(A4773,words_1k!$A$2:$A$1024,1,FALSE)),"-","1k")</f>
        <v>-</v>
      </c>
      <c r="E4773" t="str">
        <f>IF(ISNA(VLOOKUP(A4773,words_5k!$A$2:$A$5024,1,FALSE)),"-","5k")</f>
        <v>5k</v>
      </c>
    </row>
    <row r="4774" spans="1:5" ht="12" x14ac:dyDescent="0.15">
      <c r="A4774" s="11" t="s">
        <v>4895</v>
      </c>
      <c r="B4774">
        <f t="shared" si="74"/>
        <v>5</v>
      </c>
      <c r="C4774" t="str">
        <f>IF(ISNA(VLOOKUP(A4774,words!$A$2:$A$236,1,FALSE)),"-","Normal")</f>
        <v>-</v>
      </c>
      <c r="D4774" t="str">
        <f>IF(ISNA(VLOOKUP(A4774,words_1k!$A$2:$A$1024,1,FALSE)),"-","1k")</f>
        <v>-</v>
      </c>
      <c r="E4774" t="str">
        <f>IF(ISNA(VLOOKUP(A4774,words_5k!$A$2:$A$5024,1,FALSE)),"-","5k")</f>
        <v>5k</v>
      </c>
    </row>
    <row r="4775" spans="1:5" ht="12" x14ac:dyDescent="0.15">
      <c r="A4775" s="11" t="s">
        <v>4896</v>
      </c>
      <c r="B4775">
        <f t="shared" si="74"/>
        <v>4</v>
      </c>
      <c r="C4775" t="str">
        <f>IF(ISNA(VLOOKUP(A4775,words!$A$2:$A$236,1,FALSE)),"-","Normal")</f>
        <v>-</v>
      </c>
      <c r="D4775" t="str">
        <f>IF(ISNA(VLOOKUP(A4775,words_1k!$A$2:$A$1024,1,FALSE)),"-","1k")</f>
        <v>-</v>
      </c>
      <c r="E4775" t="str">
        <f>IF(ISNA(VLOOKUP(A4775,words_5k!$A$2:$A$5024,1,FALSE)),"-","5k")</f>
        <v>5k</v>
      </c>
    </row>
    <row r="4776" spans="1:5" ht="12" x14ac:dyDescent="0.15">
      <c r="A4776" s="11" t="s">
        <v>4897</v>
      </c>
      <c r="B4776">
        <f t="shared" si="74"/>
        <v>5</v>
      </c>
      <c r="C4776" t="str">
        <f>IF(ISNA(VLOOKUP(A4776,words!$A$2:$A$236,1,FALSE)),"-","Normal")</f>
        <v>-</v>
      </c>
      <c r="D4776" t="str">
        <f>IF(ISNA(VLOOKUP(A4776,words_1k!$A$2:$A$1024,1,FALSE)),"-","1k")</f>
        <v>-</v>
      </c>
      <c r="E4776" t="str">
        <f>IF(ISNA(VLOOKUP(A4776,words_5k!$A$2:$A$5024,1,FALSE)),"-","5k")</f>
        <v>5k</v>
      </c>
    </row>
    <row r="4777" spans="1:5" ht="12" x14ac:dyDescent="0.15">
      <c r="A4777" s="11" t="s">
        <v>4898</v>
      </c>
      <c r="B4777">
        <f t="shared" si="74"/>
        <v>5</v>
      </c>
      <c r="C4777" t="str">
        <f>IF(ISNA(VLOOKUP(A4777,words!$A$2:$A$236,1,FALSE)),"-","Normal")</f>
        <v>-</v>
      </c>
      <c r="D4777" t="str">
        <f>IF(ISNA(VLOOKUP(A4777,words_1k!$A$2:$A$1024,1,FALSE)),"-","1k")</f>
        <v>-</v>
      </c>
      <c r="E4777" t="str">
        <f>IF(ISNA(VLOOKUP(A4777,words_5k!$A$2:$A$5024,1,FALSE)),"-","5k")</f>
        <v>5k</v>
      </c>
    </row>
    <row r="4778" spans="1:5" ht="12" x14ac:dyDescent="0.15">
      <c r="A4778" s="11" t="s">
        <v>4899</v>
      </c>
      <c r="B4778">
        <f t="shared" si="74"/>
        <v>5</v>
      </c>
      <c r="C4778" t="str">
        <f>IF(ISNA(VLOOKUP(A4778,words!$A$2:$A$236,1,FALSE)),"-","Normal")</f>
        <v>-</v>
      </c>
      <c r="D4778" t="str">
        <f>IF(ISNA(VLOOKUP(A4778,words_1k!$A$2:$A$1024,1,FALSE)),"-","1k")</f>
        <v>-</v>
      </c>
      <c r="E4778" t="str">
        <f>IF(ISNA(VLOOKUP(A4778,words_5k!$A$2:$A$5024,1,FALSE)),"-","5k")</f>
        <v>5k</v>
      </c>
    </row>
    <row r="4779" spans="1:5" ht="12" x14ac:dyDescent="0.15">
      <c r="A4779" s="11" t="s">
        <v>4900</v>
      </c>
      <c r="B4779">
        <f t="shared" si="74"/>
        <v>5</v>
      </c>
      <c r="C4779" t="str">
        <f>IF(ISNA(VLOOKUP(A4779,words!$A$2:$A$236,1,FALSE)),"-","Normal")</f>
        <v>-</v>
      </c>
      <c r="D4779" t="str">
        <f>IF(ISNA(VLOOKUP(A4779,words_1k!$A$2:$A$1024,1,FALSE)),"-","1k")</f>
        <v>-</v>
      </c>
      <c r="E4779" t="str">
        <f>IF(ISNA(VLOOKUP(A4779,words_5k!$A$2:$A$5024,1,FALSE)),"-","5k")</f>
        <v>5k</v>
      </c>
    </row>
    <row r="4780" spans="1:5" ht="12" x14ac:dyDescent="0.15">
      <c r="A4780" s="11" t="s">
        <v>4901</v>
      </c>
      <c r="B4780">
        <f t="shared" si="74"/>
        <v>4</v>
      </c>
      <c r="C4780" t="str">
        <f>IF(ISNA(VLOOKUP(A4780,words!$A$2:$A$236,1,FALSE)),"-","Normal")</f>
        <v>-</v>
      </c>
      <c r="D4780" t="str">
        <f>IF(ISNA(VLOOKUP(A4780,words_1k!$A$2:$A$1024,1,FALSE)),"-","1k")</f>
        <v>-</v>
      </c>
      <c r="E4780" t="str">
        <f>IF(ISNA(VLOOKUP(A4780,words_5k!$A$2:$A$5024,1,FALSE)),"-","5k")</f>
        <v>5k</v>
      </c>
    </row>
    <row r="4781" spans="1:5" ht="12" x14ac:dyDescent="0.15">
      <c r="A4781" s="11" t="s">
        <v>4902</v>
      </c>
      <c r="B4781">
        <f t="shared" si="74"/>
        <v>4</v>
      </c>
      <c r="C4781" t="str">
        <f>IF(ISNA(VLOOKUP(A4781,words!$A$2:$A$236,1,FALSE)),"-","Normal")</f>
        <v>-</v>
      </c>
      <c r="D4781" t="str">
        <f>IF(ISNA(VLOOKUP(A4781,words_1k!$A$2:$A$1024,1,FALSE)),"-","1k")</f>
        <v>-</v>
      </c>
      <c r="E4781" t="str">
        <f>IF(ISNA(VLOOKUP(A4781,words_5k!$A$2:$A$5024,1,FALSE)),"-","5k")</f>
        <v>5k</v>
      </c>
    </row>
    <row r="4782" spans="1:5" ht="12" x14ac:dyDescent="0.15">
      <c r="A4782" s="11" t="s">
        <v>4903</v>
      </c>
      <c r="B4782">
        <f t="shared" si="74"/>
        <v>6</v>
      </c>
      <c r="C4782" t="str">
        <f>IF(ISNA(VLOOKUP(A4782,words!$A$2:$A$236,1,FALSE)),"-","Normal")</f>
        <v>-</v>
      </c>
      <c r="D4782" t="str">
        <f>IF(ISNA(VLOOKUP(A4782,words_1k!$A$2:$A$1024,1,FALSE)),"-","1k")</f>
        <v>-</v>
      </c>
      <c r="E4782" t="str">
        <f>IF(ISNA(VLOOKUP(A4782,words_5k!$A$2:$A$5024,1,FALSE)),"-","5k")</f>
        <v>5k</v>
      </c>
    </row>
    <row r="4783" spans="1:5" ht="12" x14ac:dyDescent="0.15">
      <c r="A4783" s="11" t="s">
        <v>4904</v>
      </c>
      <c r="B4783">
        <f t="shared" si="74"/>
        <v>6</v>
      </c>
      <c r="C4783" t="str">
        <f>IF(ISNA(VLOOKUP(A4783,words!$A$2:$A$236,1,FALSE)),"-","Normal")</f>
        <v>-</v>
      </c>
      <c r="D4783" t="str">
        <f>IF(ISNA(VLOOKUP(A4783,words_1k!$A$2:$A$1024,1,FALSE)),"-","1k")</f>
        <v>-</v>
      </c>
      <c r="E4783" t="str">
        <f>IF(ISNA(VLOOKUP(A4783,words_5k!$A$2:$A$5024,1,FALSE)),"-","5k")</f>
        <v>5k</v>
      </c>
    </row>
    <row r="4784" spans="1:5" ht="12" x14ac:dyDescent="0.15">
      <c r="A4784" s="11" t="s">
        <v>4905</v>
      </c>
      <c r="B4784">
        <f t="shared" si="74"/>
        <v>7</v>
      </c>
      <c r="C4784" t="str">
        <f>IF(ISNA(VLOOKUP(A4784,words!$A$2:$A$236,1,FALSE)),"-","Normal")</f>
        <v>-</v>
      </c>
      <c r="D4784" t="str">
        <f>IF(ISNA(VLOOKUP(A4784,words_1k!$A$2:$A$1024,1,FALSE)),"-","1k")</f>
        <v>-</v>
      </c>
      <c r="E4784" t="str">
        <f>IF(ISNA(VLOOKUP(A4784,words_5k!$A$2:$A$5024,1,FALSE)),"-","5k")</f>
        <v>5k</v>
      </c>
    </row>
    <row r="4785" spans="1:5" ht="12" x14ac:dyDescent="0.15">
      <c r="A4785" s="11" t="s">
        <v>4906</v>
      </c>
      <c r="B4785">
        <f t="shared" si="74"/>
        <v>6</v>
      </c>
      <c r="C4785" t="str">
        <f>IF(ISNA(VLOOKUP(A4785,words!$A$2:$A$236,1,FALSE)),"-","Normal")</f>
        <v>-</v>
      </c>
      <c r="D4785" t="str">
        <f>IF(ISNA(VLOOKUP(A4785,words_1k!$A$2:$A$1024,1,FALSE)),"-","1k")</f>
        <v>-</v>
      </c>
      <c r="E4785" t="str">
        <f>IF(ISNA(VLOOKUP(A4785,words_5k!$A$2:$A$5024,1,FALSE)),"-","5k")</f>
        <v>5k</v>
      </c>
    </row>
    <row r="4786" spans="1:5" ht="12" x14ac:dyDescent="0.15">
      <c r="A4786" s="11" t="s">
        <v>4907</v>
      </c>
      <c r="B4786">
        <f t="shared" si="74"/>
        <v>6</v>
      </c>
      <c r="C4786" t="str">
        <f>IF(ISNA(VLOOKUP(A4786,words!$A$2:$A$236,1,FALSE)),"-","Normal")</f>
        <v>-</v>
      </c>
      <c r="D4786" t="str">
        <f>IF(ISNA(VLOOKUP(A4786,words_1k!$A$2:$A$1024,1,FALSE)),"-","1k")</f>
        <v>-</v>
      </c>
      <c r="E4786" t="str">
        <f>IF(ISNA(VLOOKUP(A4786,words_5k!$A$2:$A$5024,1,FALSE)),"-","5k")</f>
        <v>5k</v>
      </c>
    </row>
    <row r="4787" spans="1:5" ht="12" x14ac:dyDescent="0.15">
      <c r="A4787" s="11" t="s">
        <v>4908</v>
      </c>
      <c r="B4787">
        <f t="shared" si="74"/>
        <v>4</v>
      </c>
      <c r="C4787" t="str">
        <f>IF(ISNA(VLOOKUP(A4787,words!$A$2:$A$236,1,FALSE)),"-","Normal")</f>
        <v>-</v>
      </c>
      <c r="D4787" t="str">
        <f>IF(ISNA(VLOOKUP(A4787,words_1k!$A$2:$A$1024,1,FALSE)),"-","1k")</f>
        <v>-</v>
      </c>
      <c r="E4787" t="str">
        <f>IF(ISNA(VLOOKUP(A4787,words_5k!$A$2:$A$5024,1,FALSE)),"-","5k")</f>
        <v>5k</v>
      </c>
    </row>
    <row r="4788" spans="1:5" ht="12" x14ac:dyDescent="0.15">
      <c r="A4788" s="11" t="s">
        <v>4909</v>
      </c>
      <c r="B4788">
        <f t="shared" si="74"/>
        <v>6</v>
      </c>
      <c r="C4788" t="str">
        <f>IF(ISNA(VLOOKUP(A4788,words!$A$2:$A$236,1,FALSE)),"-","Normal")</f>
        <v>-</v>
      </c>
      <c r="D4788" t="str">
        <f>IF(ISNA(VLOOKUP(A4788,words_1k!$A$2:$A$1024,1,FALSE)),"-","1k")</f>
        <v>-</v>
      </c>
      <c r="E4788" t="str">
        <f>IF(ISNA(VLOOKUP(A4788,words_5k!$A$2:$A$5024,1,FALSE)),"-","5k")</f>
        <v>5k</v>
      </c>
    </row>
    <row r="4789" spans="1:5" ht="12" x14ac:dyDescent="0.15">
      <c r="A4789" s="11" t="s">
        <v>4910</v>
      </c>
      <c r="B4789">
        <f t="shared" si="74"/>
        <v>6</v>
      </c>
      <c r="C4789" t="str">
        <f>IF(ISNA(VLOOKUP(A4789,words!$A$2:$A$236,1,FALSE)),"-","Normal")</f>
        <v>-</v>
      </c>
      <c r="D4789" t="str">
        <f>IF(ISNA(VLOOKUP(A4789,words_1k!$A$2:$A$1024,1,FALSE)),"-","1k")</f>
        <v>-</v>
      </c>
      <c r="E4789" t="str">
        <f>IF(ISNA(VLOOKUP(A4789,words_5k!$A$2:$A$5024,1,FALSE)),"-","5k")</f>
        <v>5k</v>
      </c>
    </row>
    <row r="4790" spans="1:5" ht="12" x14ac:dyDescent="0.15">
      <c r="A4790" s="11" t="s">
        <v>4911</v>
      </c>
      <c r="B4790">
        <f t="shared" si="74"/>
        <v>4</v>
      </c>
      <c r="C4790" t="str">
        <f>IF(ISNA(VLOOKUP(A4790,words!$A$2:$A$236,1,FALSE)),"-","Normal")</f>
        <v>-</v>
      </c>
      <c r="D4790" t="str">
        <f>IF(ISNA(VLOOKUP(A4790,words_1k!$A$2:$A$1024,1,FALSE)),"-","1k")</f>
        <v>-</v>
      </c>
      <c r="E4790" t="str">
        <f>IF(ISNA(VLOOKUP(A4790,words_5k!$A$2:$A$5024,1,FALSE)),"-","5k")</f>
        <v>5k</v>
      </c>
    </row>
    <row r="4791" spans="1:5" ht="12" x14ac:dyDescent="0.15">
      <c r="A4791" s="11" t="s">
        <v>4912</v>
      </c>
      <c r="B4791">
        <f t="shared" si="74"/>
        <v>7</v>
      </c>
      <c r="C4791" t="str">
        <f>IF(ISNA(VLOOKUP(A4791,words!$A$2:$A$236,1,FALSE)),"-","Normal")</f>
        <v>-</v>
      </c>
      <c r="D4791" t="str">
        <f>IF(ISNA(VLOOKUP(A4791,words_1k!$A$2:$A$1024,1,FALSE)),"-","1k")</f>
        <v>-</v>
      </c>
      <c r="E4791" t="str">
        <f>IF(ISNA(VLOOKUP(A4791,words_5k!$A$2:$A$5024,1,FALSE)),"-","5k")</f>
        <v>5k</v>
      </c>
    </row>
    <row r="4792" spans="1:5" ht="12" x14ac:dyDescent="0.15">
      <c r="A4792" s="11" t="s">
        <v>4913</v>
      </c>
      <c r="B4792">
        <f t="shared" si="74"/>
        <v>6</v>
      </c>
      <c r="C4792" t="str">
        <f>IF(ISNA(VLOOKUP(A4792,words!$A$2:$A$236,1,FALSE)),"-","Normal")</f>
        <v>-</v>
      </c>
      <c r="D4792" t="str">
        <f>IF(ISNA(VLOOKUP(A4792,words_1k!$A$2:$A$1024,1,FALSE)),"-","1k")</f>
        <v>-</v>
      </c>
      <c r="E4792" t="str">
        <f>IF(ISNA(VLOOKUP(A4792,words_5k!$A$2:$A$5024,1,FALSE)),"-","5k")</f>
        <v>5k</v>
      </c>
    </row>
    <row r="4793" spans="1:5" ht="12" x14ac:dyDescent="0.15">
      <c r="A4793" s="11" t="s">
        <v>4914</v>
      </c>
      <c r="B4793">
        <f t="shared" si="74"/>
        <v>6</v>
      </c>
      <c r="C4793" t="str">
        <f>IF(ISNA(VLOOKUP(A4793,words!$A$2:$A$236,1,FALSE)),"-","Normal")</f>
        <v>-</v>
      </c>
      <c r="D4793" t="str">
        <f>IF(ISNA(VLOOKUP(A4793,words_1k!$A$2:$A$1024,1,FALSE)),"-","1k")</f>
        <v>-</v>
      </c>
      <c r="E4793" t="str">
        <f>IF(ISNA(VLOOKUP(A4793,words_5k!$A$2:$A$5024,1,FALSE)),"-","5k")</f>
        <v>5k</v>
      </c>
    </row>
    <row r="4794" spans="1:5" ht="12" x14ac:dyDescent="0.15">
      <c r="A4794" s="11" t="s">
        <v>4915</v>
      </c>
      <c r="B4794">
        <f t="shared" si="74"/>
        <v>6</v>
      </c>
      <c r="C4794" t="str">
        <f>IF(ISNA(VLOOKUP(A4794,words!$A$2:$A$236,1,FALSE)),"-","Normal")</f>
        <v>-</v>
      </c>
      <c r="D4794" t="str">
        <f>IF(ISNA(VLOOKUP(A4794,words_1k!$A$2:$A$1024,1,FALSE)),"-","1k")</f>
        <v>-</v>
      </c>
      <c r="E4794" t="str">
        <f>IF(ISNA(VLOOKUP(A4794,words_5k!$A$2:$A$5024,1,FALSE)),"-","5k")</f>
        <v>5k</v>
      </c>
    </row>
    <row r="4795" spans="1:5" ht="12" x14ac:dyDescent="0.15">
      <c r="A4795" s="11" t="s">
        <v>4916</v>
      </c>
      <c r="B4795">
        <f t="shared" si="74"/>
        <v>4</v>
      </c>
      <c r="C4795" t="str">
        <f>IF(ISNA(VLOOKUP(A4795,words!$A$2:$A$236,1,FALSE)),"-","Normal")</f>
        <v>-</v>
      </c>
      <c r="D4795" t="str">
        <f>IF(ISNA(VLOOKUP(A4795,words_1k!$A$2:$A$1024,1,FALSE)),"-","1k")</f>
        <v>-</v>
      </c>
      <c r="E4795" t="str">
        <f>IF(ISNA(VLOOKUP(A4795,words_5k!$A$2:$A$5024,1,FALSE)),"-","5k")</f>
        <v>5k</v>
      </c>
    </row>
    <row r="4796" spans="1:5" ht="12" x14ac:dyDescent="0.15">
      <c r="A4796" s="11" t="s">
        <v>4917</v>
      </c>
      <c r="B4796">
        <f t="shared" si="74"/>
        <v>5</v>
      </c>
      <c r="C4796" t="str">
        <f>IF(ISNA(VLOOKUP(A4796,words!$A$2:$A$236,1,FALSE)),"-","Normal")</f>
        <v>-</v>
      </c>
      <c r="D4796" t="str">
        <f>IF(ISNA(VLOOKUP(A4796,words_1k!$A$2:$A$1024,1,FALSE)),"-","1k")</f>
        <v>-</v>
      </c>
      <c r="E4796" t="str">
        <f>IF(ISNA(VLOOKUP(A4796,words_5k!$A$2:$A$5024,1,FALSE)),"-","5k")</f>
        <v>5k</v>
      </c>
    </row>
    <row r="4797" spans="1:5" ht="12" x14ac:dyDescent="0.15">
      <c r="A4797" s="11" t="s">
        <v>4918</v>
      </c>
      <c r="B4797">
        <f t="shared" si="74"/>
        <v>5</v>
      </c>
      <c r="C4797" t="str">
        <f>IF(ISNA(VLOOKUP(A4797,words!$A$2:$A$236,1,FALSE)),"-","Normal")</f>
        <v>-</v>
      </c>
      <c r="D4797" t="str">
        <f>IF(ISNA(VLOOKUP(A4797,words_1k!$A$2:$A$1024,1,FALSE)),"-","1k")</f>
        <v>-</v>
      </c>
      <c r="E4797" t="str">
        <f>IF(ISNA(VLOOKUP(A4797,words_5k!$A$2:$A$5024,1,FALSE)),"-","5k")</f>
        <v>5k</v>
      </c>
    </row>
    <row r="4798" spans="1:5" ht="12" x14ac:dyDescent="0.15">
      <c r="A4798" s="11" t="s">
        <v>4919</v>
      </c>
      <c r="B4798">
        <f t="shared" si="74"/>
        <v>7</v>
      </c>
      <c r="C4798" t="str">
        <f>IF(ISNA(VLOOKUP(A4798,words!$A$2:$A$236,1,FALSE)),"-","Normal")</f>
        <v>-</v>
      </c>
      <c r="D4798" t="str">
        <f>IF(ISNA(VLOOKUP(A4798,words_1k!$A$2:$A$1024,1,FALSE)),"-","1k")</f>
        <v>-</v>
      </c>
      <c r="E4798" t="str">
        <f>IF(ISNA(VLOOKUP(A4798,words_5k!$A$2:$A$5024,1,FALSE)),"-","5k")</f>
        <v>5k</v>
      </c>
    </row>
    <row r="4799" spans="1:5" ht="12" x14ac:dyDescent="0.15">
      <c r="A4799" s="11" t="s">
        <v>4920</v>
      </c>
      <c r="B4799">
        <f t="shared" si="74"/>
        <v>5</v>
      </c>
      <c r="C4799" t="str">
        <f>IF(ISNA(VLOOKUP(A4799,words!$A$2:$A$236,1,FALSE)),"-","Normal")</f>
        <v>-</v>
      </c>
      <c r="D4799" t="str">
        <f>IF(ISNA(VLOOKUP(A4799,words_1k!$A$2:$A$1024,1,FALSE)),"-","1k")</f>
        <v>-</v>
      </c>
      <c r="E4799" t="str">
        <f>IF(ISNA(VLOOKUP(A4799,words_5k!$A$2:$A$5024,1,FALSE)),"-","5k")</f>
        <v>5k</v>
      </c>
    </row>
    <row r="4800" spans="1:5" ht="12" x14ac:dyDescent="0.15">
      <c r="A4800" s="11" t="s">
        <v>4921</v>
      </c>
      <c r="B4800">
        <f t="shared" si="74"/>
        <v>5</v>
      </c>
      <c r="C4800" t="str">
        <f>IF(ISNA(VLOOKUP(A4800,words!$A$2:$A$236,1,FALSE)),"-","Normal")</f>
        <v>-</v>
      </c>
      <c r="D4800" t="str">
        <f>IF(ISNA(VLOOKUP(A4800,words_1k!$A$2:$A$1024,1,FALSE)),"-","1k")</f>
        <v>-</v>
      </c>
      <c r="E4800" t="str">
        <f>IF(ISNA(VLOOKUP(A4800,words_5k!$A$2:$A$5024,1,FALSE)),"-","5k")</f>
        <v>5k</v>
      </c>
    </row>
    <row r="4801" spans="1:10" ht="12" x14ac:dyDescent="0.15">
      <c r="A4801" s="11" t="s">
        <v>4922</v>
      </c>
      <c r="B4801">
        <f t="shared" si="74"/>
        <v>4</v>
      </c>
      <c r="C4801" t="str">
        <f>IF(ISNA(VLOOKUP(A4801,words!$A$2:$A$236,1,FALSE)),"-","Normal")</f>
        <v>-</v>
      </c>
      <c r="D4801" t="str">
        <f>IF(ISNA(VLOOKUP(A4801,words_1k!$A$2:$A$1024,1,FALSE)),"-","1k")</f>
        <v>-</v>
      </c>
      <c r="E4801" t="str">
        <f>IF(ISNA(VLOOKUP(A4801,words_5k!$A$2:$A$5024,1,FALSE)),"-","5k")</f>
        <v>5k</v>
      </c>
    </row>
    <row r="4802" spans="1:10" ht="12" x14ac:dyDescent="0.15">
      <c r="A4802" s="11" t="s">
        <v>4923</v>
      </c>
      <c r="B4802">
        <f t="shared" ref="B4802:B4865" si="75">LEN(A4802)</f>
        <v>5</v>
      </c>
      <c r="C4802" t="str">
        <f>IF(ISNA(VLOOKUP(A4802,words!$A$2:$A$236,1,FALSE)),"-","Normal")</f>
        <v>-</v>
      </c>
      <c r="D4802" t="str">
        <f>IF(ISNA(VLOOKUP(A4802,words_1k!$A$2:$A$1024,1,FALSE)),"-","1k")</f>
        <v>-</v>
      </c>
      <c r="E4802" t="str">
        <f>IF(ISNA(VLOOKUP(A4802,words_5k!$A$2:$A$5024,1,FALSE)),"-","5k")</f>
        <v>5k</v>
      </c>
    </row>
    <row r="4803" spans="1:10" ht="12" x14ac:dyDescent="0.15">
      <c r="A4803" s="11" t="s">
        <v>4924</v>
      </c>
      <c r="B4803">
        <f t="shared" si="75"/>
        <v>7</v>
      </c>
      <c r="C4803" t="str">
        <f>IF(ISNA(VLOOKUP(A4803,words!$A$2:$A$236,1,FALSE)),"-","Normal")</f>
        <v>-</v>
      </c>
      <c r="D4803" t="str">
        <f>IF(ISNA(VLOOKUP(A4803,words_1k!$A$2:$A$1024,1,FALSE)),"-","1k")</f>
        <v>-</v>
      </c>
      <c r="E4803" t="str">
        <f>IF(ISNA(VLOOKUP(A4803,words_5k!$A$2:$A$5024,1,FALSE)),"-","5k")</f>
        <v>5k</v>
      </c>
    </row>
    <row r="4804" spans="1:10" ht="12" x14ac:dyDescent="0.15">
      <c r="A4804" s="11" t="s">
        <v>4925</v>
      </c>
      <c r="B4804">
        <f t="shared" si="75"/>
        <v>7</v>
      </c>
      <c r="C4804" t="str">
        <f>IF(ISNA(VLOOKUP(A4804,words!$A$2:$A$236,1,FALSE)),"-","Normal")</f>
        <v>-</v>
      </c>
      <c r="D4804" t="str">
        <f>IF(ISNA(VLOOKUP(A4804,words_1k!$A$2:$A$1024,1,FALSE)),"-","1k")</f>
        <v>-</v>
      </c>
      <c r="E4804" t="str">
        <f>IF(ISNA(VLOOKUP(A4804,words_5k!$A$2:$A$5024,1,FALSE)),"-","5k")</f>
        <v>5k</v>
      </c>
    </row>
    <row r="4805" spans="1:10" ht="12" x14ac:dyDescent="0.15">
      <c r="A4805" s="11" t="s">
        <v>4926</v>
      </c>
      <c r="B4805">
        <f t="shared" si="75"/>
        <v>3</v>
      </c>
      <c r="C4805" t="str">
        <f>IF(ISNA(VLOOKUP(A4805,words!$A$2:$A$236,1,FALSE)),"-","Normal")</f>
        <v>-</v>
      </c>
      <c r="D4805" t="str">
        <f>IF(ISNA(VLOOKUP(A4805,words_1k!$A$2:$A$1024,1,FALSE)),"-","1k")</f>
        <v>-</v>
      </c>
      <c r="E4805" t="str">
        <f>IF(ISNA(VLOOKUP(A4805,words_5k!$A$2:$A$5024,1,FALSE)),"-","5k")</f>
        <v>5k</v>
      </c>
    </row>
    <row r="4806" spans="1:10" ht="12" x14ac:dyDescent="0.15">
      <c r="A4806" s="11" t="s">
        <v>4927</v>
      </c>
      <c r="B4806">
        <f t="shared" si="75"/>
        <v>8</v>
      </c>
      <c r="C4806" t="str">
        <f>IF(ISNA(VLOOKUP(A4806,words!$A$2:$A$236,1,FALSE)),"-","Normal")</f>
        <v>-</v>
      </c>
      <c r="D4806" t="str">
        <f>IF(ISNA(VLOOKUP(A4806,words_1k!$A$2:$A$1024,1,FALSE)),"-","1k")</f>
        <v>-</v>
      </c>
      <c r="E4806" t="str">
        <f>IF(ISNA(VLOOKUP(A4806,words_5k!$A$2:$A$5024,1,FALSE)),"-","5k")</f>
        <v>5k</v>
      </c>
    </row>
    <row r="4807" spans="1:10" ht="12" x14ac:dyDescent="0.15">
      <c r="A4807" s="11" t="s">
        <v>4928</v>
      </c>
      <c r="B4807">
        <f t="shared" si="75"/>
        <v>5</v>
      </c>
      <c r="C4807" t="str">
        <f>IF(ISNA(VLOOKUP(A4807,words!$A$2:$A$236,1,FALSE)),"-","Normal")</f>
        <v>-</v>
      </c>
      <c r="D4807" t="str">
        <f>IF(ISNA(VLOOKUP(A4807,words_1k!$A$2:$A$1024,1,FALSE)),"-","1k")</f>
        <v>-</v>
      </c>
      <c r="E4807" t="str">
        <f>IF(ISNA(VLOOKUP(A4807,words_5k!$A$2:$A$5024,1,FALSE)),"-","5k")</f>
        <v>5k</v>
      </c>
    </row>
    <row r="4808" spans="1:10" ht="12" x14ac:dyDescent="0.15">
      <c r="A4808" s="11" t="s">
        <v>4929</v>
      </c>
      <c r="B4808">
        <f t="shared" si="75"/>
        <v>4</v>
      </c>
      <c r="C4808" t="str">
        <f>IF(ISNA(VLOOKUP(A4808,words!$A$2:$A$236,1,FALSE)),"-","Normal")</f>
        <v>-</v>
      </c>
      <c r="D4808" t="str">
        <f>IF(ISNA(VLOOKUP(A4808,words_1k!$A$2:$A$1024,1,FALSE)),"-","1k")</f>
        <v>-</v>
      </c>
      <c r="E4808" t="str">
        <f>IF(ISNA(VLOOKUP(A4808,words_5k!$A$2:$A$5024,1,FALSE)),"-","5k")</f>
        <v>5k</v>
      </c>
    </row>
    <row r="4809" spans="1:10" ht="12" x14ac:dyDescent="0.15">
      <c r="A4809" s="11" t="s">
        <v>4930</v>
      </c>
      <c r="B4809">
        <f t="shared" si="75"/>
        <v>4</v>
      </c>
      <c r="C4809" t="str">
        <f>IF(ISNA(VLOOKUP(A4809,words!$A$2:$A$236,1,FALSE)),"-","Normal")</f>
        <v>-</v>
      </c>
      <c r="D4809" t="str">
        <f>IF(ISNA(VLOOKUP(A4809,words_1k!$A$2:$A$1024,1,FALSE)),"-","1k")</f>
        <v>-</v>
      </c>
      <c r="E4809" t="str">
        <f>IF(ISNA(VLOOKUP(A4809,words_5k!$A$2:$A$5024,1,FALSE)),"-","5k")</f>
        <v>5k</v>
      </c>
    </row>
    <row r="4810" spans="1:10" ht="12" x14ac:dyDescent="0.15">
      <c r="A4810" s="11" t="s">
        <v>4931</v>
      </c>
      <c r="B4810">
        <f t="shared" si="75"/>
        <v>4</v>
      </c>
      <c r="C4810" t="str">
        <f>IF(ISNA(VLOOKUP(A4810,words!$A$2:$A$236,1,FALSE)),"-","Normal")</f>
        <v>-</v>
      </c>
      <c r="D4810" t="str">
        <f>IF(ISNA(VLOOKUP(A4810,words_1k!$A$2:$A$1024,1,FALSE)),"-","1k")</f>
        <v>-</v>
      </c>
      <c r="E4810" t="str">
        <f>IF(ISNA(VLOOKUP(A4810,words_5k!$A$2:$A$5024,1,FALSE)),"-","5k")</f>
        <v>5k</v>
      </c>
    </row>
    <row r="4811" spans="1:10" ht="12" x14ac:dyDescent="0.15">
      <c r="A4811" s="11" t="s">
        <v>4932</v>
      </c>
      <c r="B4811">
        <f t="shared" si="75"/>
        <v>6</v>
      </c>
      <c r="C4811" t="str">
        <f>IF(ISNA(VLOOKUP(A4811,words!$A$2:$A$236,1,FALSE)),"-","Normal")</f>
        <v>-</v>
      </c>
      <c r="D4811" t="str">
        <f>IF(ISNA(VLOOKUP(A4811,words_1k!$A$2:$A$1024,1,FALSE)),"-","1k")</f>
        <v>-</v>
      </c>
      <c r="E4811" t="str">
        <f>IF(ISNA(VLOOKUP(A4811,words_5k!$A$2:$A$5024,1,FALSE)),"-","5k")</f>
        <v>5k</v>
      </c>
    </row>
    <row r="4812" spans="1:10" ht="12" x14ac:dyDescent="0.15">
      <c r="A4812" s="11" t="s">
        <v>4933</v>
      </c>
      <c r="B4812">
        <f t="shared" si="75"/>
        <v>2</v>
      </c>
      <c r="C4812" t="str">
        <f>IF(ISNA(VLOOKUP(A4812,words!$A$2:$A$236,1,FALSE)),"-","Normal")</f>
        <v>-</v>
      </c>
      <c r="D4812" t="str">
        <f>IF(ISNA(VLOOKUP(A4812,words_1k!$A$2:$A$1024,1,FALSE)),"-","1k")</f>
        <v>-</v>
      </c>
      <c r="E4812" t="str">
        <f>IF(ISNA(VLOOKUP(A4812,words_5k!$A$2:$A$5024,1,FALSE)),"-","5k")</f>
        <v>5k</v>
      </c>
    </row>
    <row r="4813" spans="1:10" ht="12" x14ac:dyDescent="0.15">
      <c r="A4813" s="11" t="s">
        <v>4934</v>
      </c>
      <c r="B4813">
        <f t="shared" si="75"/>
        <v>5</v>
      </c>
      <c r="C4813" t="str">
        <f>IF(ISNA(VLOOKUP(A4813,words!$A$2:$A$236,1,FALSE)),"-","Normal")</f>
        <v>-</v>
      </c>
      <c r="D4813" t="str">
        <f>IF(ISNA(VLOOKUP(A4813,words_1k!$A$2:$A$1024,1,FALSE)),"-","1k")</f>
        <v>-</v>
      </c>
      <c r="E4813" t="str">
        <f>IF(ISNA(VLOOKUP(A4813,words_5k!$A$2:$A$5024,1,FALSE)),"-","5k")</f>
        <v>5k</v>
      </c>
    </row>
    <row r="4814" spans="1:10" ht="12" x14ac:dyDescent="0.15">
      <c r="A4814" s="11" t="s">
        <v>4935</v>
      </c>
      <c r="B4814">
        <f t="shared" si="75"/>
        <v>7</v>
      </c>
      <c r="C4814" t="str">
        <f>IF(ISNA(VLOOKUP(A4814,words!$A$2:$A$236,1,FALSE)),"-","Normal")</f>
        <v>-</v>
      </c>
      <c r="D4814" t="str">
        <f>IF(ISNA(VLOOKUP(A4814,words_1k!$A$2:$A$1024,1,FALSE)),"-","1k")</f>
        <v>-</v>
      </c>
      <c r="E4814" t="str">
        <f>IF(ISNA(VLOOKUP(A4814,words_5k!$A$2:$A$5024,1,FALSE)),"-","5k")</f>
        <v>5k</v>
      </c>
      <c r="F4814" s="11"/>
      <c r="G4814" s="12"/>
      <c r="H4814" s="11"/>
      <c r="I4814" s="12"/>
      <c r="J4814" s="11"/>
    </row>
    <row r="4815" spans="1:10" ht="12" x14ac:dyDescent="0.15">
      <c r="A4815" s="11" t="s">
        <v>4936</v>
      </c>
      <c r="B4815">
        <f t="shared" si="75"/>
        <v>7</v>
      </c>
      <c r="C4815" t="str">
        <f>IF(ISNA(VLOOKUP(A4815,words!$A$2:$A$236,1,FALSE)),"-","Normal")</f>
        <v>-</v>
      </c>
      <c r="D4815" t="str">
        <f>IF(ISNA(VLOOKUP(A4815,words_1k!$A$2:$A$1024,1,FALSE)),"-","1k")</f>
        <v>-</v>
      </c>
      <c r="E4815" t="str">
        <f>IF(ISNA(VLOOKUP(A4815,words_5k!$A$2:$A$5024,1,FALSE)),"-","5k")</f>
        <v>5k</v>
      </c>
    </row>
    <row r="4816" spans="1:10" ht="12" x14ac:dyDescent="0.15">
      <c r="A4816" s="11" t="s">
        <v>4937</v>
      </c>
      <c r="B4816">
        <f t="shared" si="75"/>
        <v>5</v>
      </c>
      <c r="C4816" t="str">
        <f>IF(ISNA(VLOOKUP(A4816,words!$A$2:$A$236,1,FALSE)),"-","Normal")</f>
        <v>-</v>
      </c>
      <c r="D4816" t="str">
        <f>IF(ISNA(VLOOKUP(A4816,words_1k!$A$2:$A$1024,1,FALSE)),"-","1k")</f>
        <v>-</v>
      </c>
      <c r="E4816" t="str">
        <f>IF(ISNA(VLOOKUP(A4816,words_5k!$A$2:$A$5024,1,FALSE)),"-","5k")</f>
        <v>5k</v>
      </c>
    </row>
    <row r="4817" spans="1:5" ht="12" x14ac:dyDescent="0.15">
      <c r="A4817" s="11" t="s">
        <v>4938</v>
      </c>
      <c r="B4817">
        <f t="shared" si="75"/>
        <v>5</v>
      </c>
      <c r="C4817" t="str">
        <f>IF(ISNA(VLOOKUP(A4817,words!$A$2:$A$236,1,FALSE)),"-","Normal")</f>
        <v>-</v>
      </c>
      <c r="D4817" t="str">
        <f>IF(ISNA(VLOOKUP(A4817,words_1k!$A$2:$A$1024,1,FALSE)),"-","1k")</f>
        <v>-</v>
      </c>
      <c r="E4817" t="str">
        <f>IF(ISNA(VLOOKUP(A4817,words_5k!$A$2:$A$5024,1,FALSE)),"-","5k")</f>
        <v>5k</v>
      </c>
    </row>
    <row r="4818" spans="1:5" ht="12" x14ac:dyDescent="0.15">
      <c r="A4818" s="11" t="s">
        <v>4939</v>
      </c>
      <c r="B4818">
        <f t="shared" si="75"/>
        <v>7</v>
      </c>
      <c r="C4818" t="str">
        <f>IF(ISNA(VLOOKUP(A4818,words!$A$2:$A$236,1,FALSE)),"-","Normal")</f>
        <v>-</v>
      </c>
      <c r="D4818" t="str">
        <f>IF(ISNA(VLOOKUP(A4818,words_1k!$A$2:$A$1024,1,FALSE)),"-","1k")</f>
        <v>-</v>
      </c>
      <c r="E4818" t="str">
        <f>IF(ISNA(VLOOKUP(A4818,words_5k!$A$2:$A$5024,1,FALSE)),"-","5k")</f>
        <v>5k</v>
      </c>
    </row>
    <row r="4819" spans="1:5" ht="12" x14ac:dyDescent="0.15">
      <c r="A4819" s="11" t="s">
        <v>4940</v>
      </c>
      <c r="B4819">
        <f t="shared" si="75"/>
        <v>7</v>
      </c>
      <c r="C4819" t="str">
        <f>IF(ISNA(VLOOKUP(A4819,words!$A$2:$A$236,1,FALSE)),"-","Normal")</f>
        <v>-</v>
      </c>
      <c r="D4819" t="str">
        <f>IF(ISNA(VLOOKUP(A4819,words_1k!$A$2:$A$1024,1,FALSE)),"-","1k")</f>
        <v>-</v>
      </c>
      <c r="E4819" t="str">
        <f>IF(ISNA(VLOOKUP(A4819,words_5k!$A$2:$A$5024,1,FALSE)),"-","5k")</f>
        <v>5k</v>
      </c>
    </row>
    <row r="4820" spans="1:5" ht="12" x14ac:dyDescent="0.15">
      <c r="A4820" s="11" t="s">
        <v>4941</v>
      </c>
      <c r="B4820">
        <f t="shared" si="75"/>
        <v>5</v>
      </c>
      <c r="C4820" t="str">
        <f>IF(ISNA(VLOOKUP(A4820,words!$A$2:$A$236,1,FALSE)),"-","Normal")</f>
        <v>-</v>
      </c>
      <c r="D4820" t="str">
        <f>IF(ISNA(VLOOKUP(A4820,words_1k!$A$2:$A$1024,1,FALSE)),"-","1k")</f>
        <v>-</v>
      </c>
      <c r="E4820" t="str">
        <f>IF(ISNA(VLOOKUP(A4820,words_5k!$A$2:$A$5024,1,FALSE)),"-","5k")</f>
        <v>5k</v>
      </c>
    </row>
    <row r="4821" spans="1:5" ht="12" x14ac:dyDescent="0.15">
      <c r="A4821" s="11" t="s">
        <v>4942</v>
      </c>
      <c r="B4821">
        <f t="shared" si="75"/>
        <v>5</v>
      </c>
      <c r="C4821" t="str">
        <f>IF(ISNA(VLOOKUP(A4821,words!$A$2:$A$236,1,FALSE)),"-","Normal")</f>
        <v>-</v>
      </c>
      <c r="D4821" t="str">
        <f>IF(ISNA(VLOOKUP(A4821,words_1k!$A$2:$A$1024,1,FALSE)),"-","1k")</f>
        <v>-</v>
      </c>
      <c r="E4821" t="str">
        <f>IF(ISNA(VLOOKUP(A4821,words_5k!$A$2:$A$5024,1,FALSE)),"-","5k")</f>
        <v>5k</v>
      </c>
    </row>
    <row r="4822" spans="1:5" ht="12" x14ac:dyDescent="0.15">
      <c r="A4822" s="11" t="s">
        <v>4943</v>
      </c>
      <c r="B4822">
        <f t="shared" si="75"/>
        <v>6</v>
      </c>
      <c r="C4822" t="str">
        <f>IF(ISNA(VLOOKUP(A4822,words!$A$2:$A$236,1,FALSE)),"-","Normal")</f>
        <v>-</v>
      </c>
      <c r="D4822" t="str">
        <f>IF(ISNA(VLOOKUP(A4822,words_1k!$A$2:$A$1024,1,FALSE)),"-","1k")</f>
        <v>-</v>
      </c>
      <c r="E4822" t="str">
        <f>IF(ISNA(VLOOKUP(A4822,words_5k!$A$2:$A$5024,1,FALSE)),"-","5k")</f>
        <v>5k</v>
      </c>
    </row>
    <row r="4823" spans="1:5" ht="12" x14ac:dyDescent="0.15">
      <c r="A4823" s="11" t="s">
        <v>4944</v>
      </c>
      <c r="B4823">
        <f t="shared" si="75"/>
        <v>5</v>
      </c>
      <c r="C4823" t="str">
        <f>IF(ISNA(VLOOKUP(A4823,words!$A$2:$A$236,1,FALSE)),"-","Normal")</f>
        <v>-</v>
      </c>
      <c r="D4823" t="str">
        <f>IF(ISNA(VLOOKUP(A4823,words_1k!$A$2:$A$1024,1,FALSE)),"-","1k")</f>
        <v>-</v>
      </c>
      <c r="E4823" t="str">
        <f>IF(ISNA(VLOOKUP(A4823,words_5k!$A$2:$A$5024,1,FALSE)),"-","5k")</f>
        <v>5k</v>
      </c>
    </row>
    <row r="4824" spans="1:5" ht="12" x14ac:dyDescent="0.15">
      <c r="A4824" s="11" t="s">
        <v>4945</v>
      </c>
      <c r="B4824">
        <f t="shared" si="75"/>
        <v>6</v>
      </c>
      <c r="C4824" t="str">
        <f>IF(ISNA(VLOOKUP(A4824,words!$A$2:$A$236,1,FALSE)),"-","Normal")</f>
        <v>-</v>
      </c>
      <c r="D4824" t="str">
        <f>IF(ISNA(VLOOKUP(A4824,words_1k!$A$2:$A$1024,1,FALSE)),"-","1k")</f>
        <v>-</v>
      </c>
      <c r="E4824" t="str">
        <f>IF(ISNA(VLOOKUP(A4824,words_5k!$A$2:$A$5024,1,FALSE)),"-","5k")</f>
        <v>5k</v>
      </c>
    </row>
    <row r="4825" spans="1:5" ht="12" x14ac:dyDescent="0.15">
      <c r="A4825" s="11" t="s">
        <v>4946</v>
      </c>
      <c r="B4825">
        <f t="shared" si="75"/>
        <v>8</v>
      </c>
      <c r="C4825" t="str">
        <f>IF(ISNA(VLOOKUP(A4825,words!$A$2:$A$236,1,FALSE)),"-","Normal")</f>
        <v>-</v>
      </c>
      <c r="D4825" t="str">
        <f>IF(ISNA(VLOOKUP(A4825,words_1k!$A$2:$A$1024,1,FALSE)),"-","1k")</f>
        <v>-</v>
      </c>
      <c r="E4825" t="str">
        <f>IF(ISNA(VLOOKUP(A4825,words_5k!$A$2:$A$5024,1,FALSE)),"-","5k")</f>
        <v>5k</v>
      </c>
    </row>
    <row r="4826" spans="1:5" ht="12" x14ac:dyDescent="0.15">
      <c r="A4826" s="11" t="s">
        <v>4947</v>
      </c>
      <c r="B4826">
        <f t="shared" si="75"/>
        <v>6</v>
      </c>
      <c r="C4826" t="str">
        <f>IF(ISNA(VLOOKUP(A4826,words!$A$2:$A$236,1,FALSE)),"-","Normal")</f>
        <v>-</v>
      </c>
      <c r="D4826" t="str">
        <f>IF(ISNA(VLOOKUP(A4826,words_1k!$A$2:$A$1024,1,FALSE)),"-","1k")</f>
        <v>-</v>
      </c>
      <c r="E4826" t="str">
        <f>IF(ISNA(VLOOKUP(A4826,words_5k!$A$2:$A$5024,1,FALSE)),"-","5k")</f>
        <v>5k</v>
      </c>
    </row>
    <row r="4827" spans="1:5" ht="12" x14ac:dyDescent="0.15">
      <c r="A4827" s="11" t="s">
        <v>4948</v>
      </c>
      <c r="B4827">
        <f t="shared" si="75"/>
        <v>6</v>
      </c>
      <c r="C4827" t="str">
        <f>IF(ISNA(VLOOKUP(A4827,words!$A$2:$A$236,1,FALSE)),"-","Normal")</f>
        <v>-</v>
      </c>
      <c r="D4827" t="str">
        <f>IF(ISNA(VLOOKUP(A4827,words_1k!$A$2:$A$1024,1,FALSE)),"-","1k")</f>
        <v>-</v>
      </c>
      <c r="E4827" t="str">
        <f>IF(ISNA(VLOOKUP(A4827,words_5k!$A$2:$A$5024,1,FALSE)),"-","5k")</f>
        <v>5k</v>
      </c>
    </row>
    <row r="4828" spans="1:5" ht="12" x14ac:dyDescent="0.15">
      <c r="A4828" s="11" t="s">
        <v>4949</v>
      </c>
      <c r="B4828">
        <f t="shared" si="75"/>
        <v>5</v>
      </c>
      <c r="C4828" t="str">
        <f>IF(ISNA(VLOOKUP(A4828,words!$A$2:$A$236,1,FALSE)),"-","Normal")</f>
        <v>-</v>
      </c>
      <c r="D4828" t="str">
        <f>IF(ISNA(VLOOKUP(A4828,words_1k!$A$2:$A$1024,1,FALSE)),"-","1k")</f>
        <v>-</v>
      </c>
      <c r="E4828" t="str">
        <f>IF(ISNA(VLOOKUP(A4828,words_5k!$A$2:$A$5024,1,FALSE)),"-","5k")</f>
        <v>5k</v>
      </c>
    </row>
    <row r="4829" spans="1:5" ht="12" x14ac:dyDescent="0.15">
      <c r="A4829" s="11" t="s">
        <v>4950</v>
      </c>
      <c r="B4829">
        <f t="shared" si="75"/>
        <v>5</v>
      </c>
      <c r="C4829" t="str">
        <f>IF(ISNA(VLOOKUP(A4829,words!$A$2:$A$236,1,FALSE)),"-","Normal")</f>
        <v>-</v>
      </c>
      <c r="D4829" t="str">
        <f>IF(ISNA(VLOOKUP(A4829,words_1k!$A$2:$A$1024,1,FALSE)),"-","1k")</f>
        <v>-</v>
      </c>
      <c r="E4829" t="str">
        <f>IF(ISNA(VLOOKUP(A4829,words_5k!$A$2:$A$5024,1,FALSE)),"-","5k")</f>
        <v>5k</v>
      </c>
    </row>
    <row r="4830" spans="1:5" ht="12" x14ac:dyDescent="0.15">
      <c r="A4830" s="11" t="s">
        <v>4951</v>
      </c>
      <c r="B4830">
        <f t="shared" si="75"/>
        <v>5</v>
      </c>
      <c r="C4830" t="str">
        <f>IF(ISNA(VLOOKUP(A4830,words!$A$2:$A$236,1,FALSE)),"-","Normal")</f>
        <v>-</v>
      </c>
      <c r="D4830" t="str">
        <f>IF(ISNA(VLOOKUP(A4830,words_1k!$A$2:$A$1024,1,FALSE)),"-","1k")</f>
        <v>-</v>
      </c>
      <c r="E4830" t="str">
        <f>IF(ISNA(VLOOKUP(A4830,words_5k!$A$2:$A$5024,1,FALSE)),"-","5k")</f>
        <v>5k</v>
      </c>
    </row>
    <row r="4831" spans="1:5" ht="12" x14ac:dyDescent="0.15">
      <c r="A4831" s="11" t="s">
        <v>4952</v>
      </c>
      <c r="B4831">
        <f t="shared" si="75"/>
        <v>6</v>
      </c>
      <c r="C4831" t="str">
        <f>IF(ISNA(VLOOKUP(A4831,words!$A$2:$A$236,1,FALSE)),"-","Normal")</f>
        <v>-</v>
      </c>
      <c r="D4831" t="str">
        <f>IF(ISNA(VLOOKUP(A4831,words_1k!$A$2:$A$1024,1,FALSE)),"-","1k")</f>
        <v>-</v>
      </c>
      <c r="E4831" t="str">
        <f>IF(ISNA(VLOOKUP(A4831,words_5k!$A$2:$A$5024,1,FALSE)),"-","5k")</f>
        <v>5k</v>
      </c>
    </row>
    <row r="4832" spans="1:5" ht="12" x14ac:dyDescent="0.15">
      <c r="A4832" s="11" t="s">
        <v>4953</v>
      </c>
      <c r="B4832">
        <f t="shared" si="75"/>
        <v>6</v>
      </c>
      <c r="C4832" t="str">
        <f>IF(ISNA(VLOOKUP(A4832,words!$A$2:$A$236,1,FALSE)),"-","Normal")</f>
        <v>-</v>
      </c>
      <c r="D4832" t="str">
        <f>IF(ISNA(VLOOKUP(A4832,words_1k!$A$2:$A$1024,1,FALSE)),"-","1k")</f>
        <v>-</v>
      </c>
      <c r="E4832" t="str">
        <f>IF(ISNA(VLOOKUP(A4832,words_5k!$A$2:$A$5024,1,FALSE)),"-","5k")</f>
        <v>5k</v>
      </c>
    </row>
    <row r="4833" spans="1:5" ht="12" x14ac:dyDescent="0.15">
      <c r="A4833" s="11" t="s">
        <v>4954</v>
      </c>
      <c r="B4833">
        <f t="shared" si="75"/>
        <v>6</v>
      </c>
      <c r="C4833" t="str">
        <f>IF(ISNA(VLOOKUP(A4833,words!$A$2:$A$236,1,FALSE)),"-","Normal")</f>
        <v>-</v>
      </c>
      <c r="D4833" t="str">
        <f>IF(ISNA(VLOOKUP(A4833,words_1k!$A$2:$A$1024,1,FALSE)),"-","1k")</f>
        <v>-</v>
      </c>
      <c r="E4833" t="str">
        <f>IF(ISNA(VLOOKUP(A4833,words_5k!$A$2:$A$5024,1,FALSE)),"-","5k")</f>
        <v>5k</v>
      </c>
    </row>
    <row r="4834" spans="1:5" ht="12" x14ac:dyDescent="0.15">
      <c r="A4834" s="11" t="s">
        <v>4955</v>
      </c>
      <c r="B4834">
        <f t="shared" si="75"/>
        <v>5</v>
      </c>
      <c r="C4834" t="str">
        <f>IF(ISNA(VLOOKUP(A4834,words!$A$2:$A$236,1,FALSE)),"-","Normal")</f>
        <v>-</v>
      </c>
      <c r="D4834" t="str">
        <f>IF(ISNA(VLOOKUP(A4834,words_1k!$A$2:$A$1024,1,FALSE)),"-","1k")</f>
        <v>-</v>
      </c>
      <c r="E4834" t="str">
        <f>IF(ISNA(VLOOKUP(A4834,words_5k!$A$2:$A$5024,1,FALSE)),"-","5k")</f>
        <v>5k</v>
      </c>
    </row>
    <row r="4835" spans="1:5" ht="12" x14ac:dyDescent="0.15">
      <c r="A4835" s="11" t="s">
        <v>4956</v>
      </c>
      <c r="B4835">
        <f t="shared" si="75"/>
        <v>6</v>
      </c>
      <c r="C4835" t="str">
        <f>IF(ISNA(VLOOKUP(A4835,words!$A$2:$A$236,1,FALSE)),"-","Normal")</f>
        <v>-</v>
      </c>
      <c r="D4835" t="str">
        <f>IF(ISNA(VLOOKUP(A4835,words_1k!$A$2:$A$1024,1,FALSE)),"-","1k")</f>
        <v>-</v>
      </c>
      <c r="E4835" t="str">
        <f>IF(ISNA(VLOOKUP(A4835,words_5k!$A$2:$A$5024,1,FALSE)),"-","5k")</f>
        <v>5k</v>
      </c>
    </row>
    <row r="4836" spans="1:5" ht="12" x14ac:dyDescent="0.15">
      <c r="A4836" s="11" t="s">
        <v>4957</v>
      </c>
      <c r="B4836">
        <f t="shared" si="75"/>
        <v>6</v>
      </c>
      <c r="C4836" t="str">
        <f>IF(ISNA(VLOOKUP(A4836,words!$A$2:$A$236,1,FALSE)),"-","Normal")</f>
        <v>-</v>
      </c>
      <c r="D4836" t="str">
        <f>IF(ISNA(VLOOKUP(A4836,words_1k!$A$2:$A$1024,1,FALSE)),"-","1k")</f>
        <v>-</v>
      </c>
      <c r="E4836" t="str">
        <f>IF(ISNA(VLOOKUP(A4836,words_5k!$A$2:$A$5024,1,FALSE)),"-","5k")</f>
        <v>5k</v>
      </c>
    </row>
    <row r="4837" spans="1:5" ht="12" x14ac:dyDescent="0.15">
      <c r="A4837" s="11" t="s">
        <v>4958</v>
      </c>
      <c r="B4837">
        <f t="shared" si="75"/>
        <v>5</v>
      </c>
      <c r="C4837" t="str">
        <f>IF(ISNA(VLOOKUP(A4837,words!$A$2:$A$236,1,FALSE)),"-","Normal")</f>
        <v>-</v>
      </c>
      <c r="D4837" t="str">
        <f>IF(ISNA(VLOOKUP(A4837,words_1k!$A$2:$A$1024,1,FALSE)),"-","1k")</f>
        <v>-</v>
      </c>
      <c r="E4837" t="str">
        <f>IF(ISNA(VLOOKUP(A4837,words_5k!$A$2:$A$5024,1,FALSE)),"-","5k")</f>
        <v>5k</v>
      </c>
    </row>
    <row r="4838" spans="1:5" ht="12" x14ac:dyDescent="0.15">
      <c r="A4838" s="11" t="s">
        <v>4959</v>
      </c>
      <c r="B4838">
        <f t="shared" si="75"/>
        <v>8</v>
      </c>
      <c r="C4838" t="str">
        <f>IF(ISNA(VLOOKUP(A4838,words!$A$2:$A$236,1,FALSE)),"-","Normal")</f>
        <v>-</v>
      </c>
      <c r="D4838" t="str">
        <f>IF(ISNA(VLOOKUP(A4838,words_1k!$A$2:$A$1024,1,FALSE)),"-","1k")</f>
        <v>-</v>
      </c>
      <c r="E4838" t="str">
        <f>IF(ISNA(VLOOKUP(A4838,words_5k!$A$2:$A$5024,1,FALSE)),"-","5k")</f>
        <v>5k</v>
      </c>
    </row>
    <row r="4839" spans="1:5" ht="12" x14ac:dyDescent="0.15">
      <c r="A4839" s="11" t="s">
        <v>4960</v>
      </c>
      <c r="B4839">
        <f t="shared" si="75"/>
        <v>3</v>
      </c>
      <c r="C4839" t="str">
        <f>IF(ISNA(VLOOKUP(A4839,words!$A$2:$A$236,1,FALSE)),"-","Normal")</f>
        <v>-</v>
      </c>
      <c r="D4839" t="str">
        <f>IF(ISNA(VLOOKUP(A4839,words_1k!$A$2:$A$1024,1,FALSE)),"-","1k")</f>
        <v>-</v>
      </c>
      <c r="E4839" t="str">
        <f>IF(ISNA(VLOOKUP(A4839,words_5k!$A$2:$A$5024,1,FALSE)),"-","5k")</f>
        <v>5k</v>
      </c>
    </row>
    <row r="4840" spans="1:5" ht="12" x14ac:dyDescent="0.15">
      <c r="A4840" s="11" t="s">
        <v>4961</v>
      </c>
      <c r="B4840">
        <f t="shared" si="75"/>
        <v>5</v>
      </c>
      <c r="C4840" t="str">
        <f>IF(ISNA(VLOOKUP(A4840,words!$A$2:$A$236,1,FALSE)),"-","Normal")</f>
        <v>-</v>
      </c>
      <c r="D4840" t="str">
        <f>IF(ISNA(VLOOKUP(A4840,words_1k!$A$2:$A$1024,1,FALSE)),"-","1k")</f>
        <v>-</v>
      </c>
      <c r="E4840" t="str">
        <f>IF(ISNA(VLOOKUP(A4840,words_5k!$A$2:$A$5024,1,FALSE)),"-","5k")</f>
        <v>5k</v>
      </c>
    </row>
    <row r="4841" spans="1:5" ht="12" x14ac:dyDescent="0.15">
      <c r="A4841" s="11" t="s">
        <v>4962</v>
      </c>
      <c r="B4841">
        <f t="shared" si="75"/>
        <v>6</v>
      </c>
      <c r="C4841" t="str">
        <f>IF(ISNA(VLOOKUP(A4841,words!$A$2:$A$236,1,FALSE)),"-","Normal")</f>
        <v>-</v>
      </c>
      <c r="D4841" t="str">
        <f>IF(ISNA(VLOOKUP(A4841,words_1k!$A$2:$A$1024,1,FALSE)),"-","1k")</f>
        <v>-</v>
      </c>
      <c r="E4841" t="str">
        <f>IF(ISNA(VLOOKUP(A4841,words_5k!$A$2:$A$5024,1,FALSE)),"-","5k")</f>
        <v>5k</v>
      </c>
    </row>
    <row r="4842" spans="1:5" ht="12" x14ac:dyDescent="0.15">
      <c r="A4842" s="11" t="s">
        <v>4963</v>
      </c>
      <c r="B4842">
        <f t="shared" si="75"/>
        <v>4</v>
      </c>
      <c r="C4842" t="str">
        <f>IF(ISNA(VLOOKUP(A4842,words!$A$2:$A$236,1,FALSE)),"-","Normal")</f>
        <v>-</v>
      </c>
      <c r="D4842" t="str">
        <f>IF(ISNA(VLOOKUP(A4842,words_1k!$A$2:$A$1024,1,FALSE)),"-","1k")</f>
        <v>-</v>
      </c>
      <c r="E4842" t="str">
        <f>IF(ISNA(VLOOKUP(A4842,words_5k!$A$2:$A$5024,1,FALSE)),"-","5k")</f>
        <v>5k</v>
      </c>
    </row>
    <row r="4843" spans="1:5" ht="12" x14ac:dyDescent="0.15">
      <c r="A4843" s="11" t="s">
        <v>4964</v>
      </c>
      <c r="B4843">
        <f t="shared" si="75"/>
        <v>4</v>
      </c>
      <c r="C4843" t="str">
        <f>IF(ISNA(VLOOKUP(A4843,words!$A$2:$A$236,1,FALSE)),"-","Normal")</f>
        <v>-</v>
      </c>
      <c r="D4843" t="str">
        <f>IF(ISNA(VLOOKUP(A4843,words_1k!$A$2:$A$1024,1,FALSE)),"-","1k")</f>
        <v>-</v>
      </c>
      <c r="E4843" t="str">
        <f>IF(ISNA(VLOOKUP(A4843,words_5k!$A$2:$A$5024,1,FALSE)),"-","5k")</f>
        <v>5k</v>
      </c>
    </row>
    <row r="4844" spans="1:5" ht="12" x14ac:dyDescent="0.15">
      <c r="A4844" s="11" t="s">
        <v>4965</v>
      </c>
      <c r="B4844">
        <f t="shared" si="75"/>
        <v>6</v>
      </c>
      <c r="C4844" t="str">
        <f>IF(ISNA(VLOOKUP(A4844,words!$A$2:$A$236,1,FALSE)),"-","Normal")</f>
        <v>-</v>
      </c>
      <c r="D4844" t="str">
        <f>IF(ISNA(VLOOKUP(A4844,words_1k!$A$2:$A$1024,1,FALSE)),"-","1k")</f>
        <v>-</v>
      </c>
      <c r="E4844" t="str">
        <f>IF(ISNA(VLOOKUP(A4844,words_5k!$A$2:$A$5024,1,FALSE)),"-","5k")</f>
        <v>5k</v>
      </c>
    </row>
    <row r="4845" spans="1:5" ht="12" x14ac:dyDescent="0.15">
      <c r="A4845" s="11" t="s">
        <v>4966</v>
      </c>
      <c r="B4845">
        <f t="shared" si="75"/>
        <v>5</v>
      </c>
      <c r="C4845" t="str">
        <f>IF(ISNA(VLOOKUP(A4845,words!$A$2:$A$236,1,FALSE)),"-","Normal")</f>
        <v>-</v>
      </c>
      <c r="D4845" t="str">
        <f>IF(ISNA(VLOOKUP(A4845,words_1k!$A$2:$A$1024,1,FALSE)),"-","1k")</f>
        <v>-</v>
      </c>
      <c r="E4845" t="str">
        <f>IF(ISNA(VLOOKUP(A4845,words_5k!$A$2:$A$5024,1,FALSE)),"-","5k")</f>
        <v>5k</v>
      </c>
    </row>
    <row r="4846" spans="1:5" ht="12" x14ac:dyDescent="0.15">
      <c r="A4846" s="11" t="s">
        <v>4967</v>
      </c>
      <c r="B4846">
        <f t="shared" si="75"/>
        <v>4</v>
      </c>
      <c r="C4846" t="str">
        <f>IF(ISNA(VLOOKUP(A4846,words!$A$2:$A$236,1,FALSE)),"-","Normal")</f>
        <v>-</v>
      </c>
      <c r="D4846" t="str">
        <f>IF(ISNA(VLOOKUP(A4846,words_1k!$A$2:$A$1024,1,FALSE)),"-","1k")</f>
        <v>-</v>
      </c>
      <c r="E4846" t="str">
        <f>IF(ISNA(VLOOKUP(A4846,words_5k!$A$2:$A$5024,1,FALSE)),"-","5k")</f>
        <v>5k</v>
      </c>
    </row>
    <row r="4847" spans="1:5" ht="12" x14ac:dyDescent="0.15">
      <c r="A4847" s="11" t="s">
        <v>4968</v>
      </c>
      <c r="B4847">
        <f t="shared" si="75"/>
        <v>5</v>
      </c>
      <c r="C4847" t="str">
        <f>IF(ISNA(VLOOKUP(A4847,words!$A$2:$A$236,1,FALSE)),"-","Normal")</f>
        <v>-</v>
      </c>
      <c r="D4847" t="str">
        <f>IF(ISNA(VLOOKUP(A4847,words_1k!$A$2:$A$1024,1,FALSE)),"-","1k")</f>
        <v>-</v>
      </c>
      <c r="E4847" t="str">
        <f>IF(ISNA(VLOOKUP(A4847,words_5k!$A$2:$A$5024,1,FALSE)),"-","5k")</f>
        <v>5k</v>
      </c>
    </row>
    <row r="4848" spans="1:5" ht="12" x14ac:dyDescent="0.15">
      <c r="A4848" s="11" t="s">
        <v>4969</v>
      </c>
      <c r="B4848">
        <f t="shared" si="75"/>
        <v>6</v>
      </c>
      <c r="C4848" t="str">
        <f>IF(ISNA(VLOOKUP(A4848,words!$A$2:$A$236,1,FALSE)),"-","Normal")</f>
        <v>-</v>
      </c>
      <c r="D4848" t="str">
        <f>IF(ISNA(VLOOKUP(A4848,words_1k!$A$2:$A$1024,1,FALSE)),"-","1k")</f>
        <v>-</v>
      </c>
      <c r="E4848" t="str">
        <f>IF(ISNA(VLOOKUP(A4848,words_5k!$A$2:$A$5024,1,FALSE)),"-","5k")</f>
        <v>5k</v>
      </c>
    </row>
    <row r="4849" spans="1:5" ht="12" x14ac:dyDescent="0.15">
      <c r="A4849" s="11" t="s">
        <v>4970</v>
      </c>
      <c r="B4849">
        <f t="shared" si="75"/>
        <v>4</v>
      </c>
      <c r="C4849" t="str">
        <f>IF(ISNA(VLOOKUP(A4849,words!$A$2:$A$236,1,FALSE)),"-","Normal")</f>
        <v>-</v>
      </c>
      <c r="D4849" t="str">
        <f>IF(ISNA(VLOOKUP(A4849,words_1k!$A$2:$A$1024,1,FALSE)),"-","1k")</f>
        <v>-</v>
      </c>
      <c r="E4849" t="str">
        <f>IF(ISNA(VLOOKUP(A4849,words_5k!$A$2:$A$5024,1,FALSE)),"-","5k")</f>
        <v>5k</v>
      </c>
    </row>
    <row r="4850" spans="1:5" ht="12" x14ac:dyDescent="0.15">
      <c r="A4850" s="11" t="s">
        <v>4971</v>
      </c>
      <c r="B4850">
        <f t="shared" si="75"/>
        <v>5</v>
      </c>
      <c r="C4850" t="str">
        <f>IF(ISNA(VLOOKUP(A4850,words!$A$2:$A$236,1,FALSE)),"-","Normal")</f>
        <v>-</v>
      </c>
      <c r="D4850" t="str">
        <f>IF(ISNA(VLOOKUP(A4850,words_1k!$A$2:$A$1024,1,FALSE)),"-","1k")</f>
        <v>-</v>
      </c>
      <c r="E4850" t="str">
        <f>IF(ISNA(VLOOKUP(A4850,words_5k!$A$2:$A$5024,1,FALSE)),"-","5k")</f>
        <v>5k</v>
      </c>
    </row>
    <row r="4851" spans="1:5" ht="12" x14ac:dyDescent="0.15">
      <c r="A4851" s="11" t="s">
        <v>4972</v>
      </c>
      <c r="B4851">
        <f t="shared" si="75"/>
        <v>3</v>
      </c>
      <c r="C4851" t="str">
        <f>IF(ISNA(VLOOKUP(A4851,words!$A$2:$A$236,1,FALSE)),"-","Normal")</f>
        <v>-</v>
      </c>
      <c r="D4851" t="str">
        <f>IF(ISNA(VLOOKUP(A4851,words_1k!$A$2:$A$1024,1,FALSE)),"-","1k")</f>
        <v>-</v>
      </c>
      <c r="E4851" t="str">
        <f>IF(ISNA(VLOOKUP(A4851,words_5k!$A$2:$A$5024,1,FALSE)),"-","5k")</f>
        <v>5k</v>
      </c>
    </row>
    <row r="4852" spans="1:5" ht="12" x14ac:dyDescent="0.15">
      <c r="A4852" s="11" t="s">
        <v>4973</v>
      </c>
      <c r="B4852">
        <f t="shared" si="75"/>
        <v>5</v>
      </c>
      <c r="C4852" t="str">
        <f>IF(ISNA(VLOOKUP(A4852,words!$A$2:$A$236,1,FALSE)),"-","Normal")</f>
        <v>-</v>
      </c>
      <c r="D4852" t="str">
        <f>IF(ISNA(VLOOKUP(A4852,words_1k!$A$2:$A$1024,1,FALSE)),"-","1k")</f>
        <v>-</v>
      </c>
      <c r="E4852" t="str">
        <f>IF(ISNA(VLOOKUP(A4852,words_5k!$A$2:$A$5024,1,FALSE)),"-","5k")</f>
        <v>5k</v>
      </c>
    </row>
    <row r="4853" spans="1:5" ht="12" x14ac:dyDescent="0.15">
      <c r="A4853" s="11" t="s">
        <v>4974</v>
      </c>
      <c r="B4853">
        <f t="shared" si="75"/>
        <v>4</v>
      </c>
      <c r="C4853" t="str">
        <f>IF(ISNA(VLOOKUP(A4853,words!$A$2:$A$236,1,FALSE)),"-","Normal")</f>
        <v>-</v>
      </c>
      <c r="D4853" t="str">
        <f>IF(ISNA(VLOOKUP(A4853,words_1k!$A$2:$A$1024,1,FALSE)),"-","1k")</f>
        <v>-</v>
      </c>
      <c r="E4853" t="str">
        <f>IF(ISNA(VLOOKUP(A4853,words_5k!$A$2:$A$5024,1,FALSE)),"-","5k")</f>
        <v>5k</v>
      </c>
    </row>
    <row r="4854" spans="1:5" ht="12" x14ac:dyDescent="0.15">
      <c r="A4854" s="11" t="s">
        <v>4975</v>
      </c>
      <c r="B4854">
        <f t="shared" si="75"/>
        <v>7</v>
      </c>
      <c r="C4854" t="str">
        <f>IF(ISNA(VLOOKUP(A4854,words!$A$2:$A$236,1,FALSE)),"-","Normal")</f>
        <v>-</v>
      </c>
      <c r="D4854" t="str">
        <f>IF(ISNA(VLOOKUP(A4854,words_1k!$A$2:$A$1024,1,FALSE)),"-","1k")</f>
        <v>-</v>
      </c>
      <c r="E4854" t="str">
        <f>IF(ISNA(VLOOKUP(A4854,words_5k!$A$2:$A$5024,1,FALSE)),"-","5k")</f>
        <v>5k</v>
      </c>
    </row>
    <row r="4855" spans="1:5" ht="12" x14ac:dyDescent="0.15">
      <c r="A4855" s="11" t="s">
        <v>4976</v>
      </c>
      <c r="B4855">
        <f t="shared" si="75"/>
        <v>8</v>
      </c>
      <c r="C4855" t="str">
        <f>IF(ISNA(VLOOKUP(A4855,words!$A$2:$A$236,1,FALSE)),"-","Normal")</f>
        <v>-</v>
      </c>
      <c r="D4855" t="str">
        <f>IF(ISNA(VLOOKUP(A4855,words_1k!$A$2:$A$1024,1,FALSE)),"-","1k")</f>
        <v>-</v>
      </c>
      <c r="E4855" t="str">
        <f>IF(ISNA(VLOOKUP(A4855,words_5k!$A$2:$A$5024,1,FALSE)),"-","5k")</f>
        <v>5k</v>
      </c>
    </row>
    <row r="4856" spans="1:5" ht="12" x14ac:dyDescent="0.15">
      <c r="A4856" s="11" t="s">
        <v>4977</v>
      </c>
      <c r="B4856">
        <f t="shared" si="75"/>
        <v>4</v>
      </c>
      <c r="C4856" t="str">
        <f>IF(ISNA(VLOOKUP(A4856,words!$A$2:$A$236,1,FALSE)),"-","Normal")</f>
        <v>-</v>
      </c>
      <c r="D4856" t="str">
        <f>IF(ISNA(VLOOKUP(A4856,words_1k!$A$2:$A$1024,1,FALSE)),"-","1k")</f>
        <v>-</v>
      </c>
      <c r="E4856" t="str">
        <f>IF(ISNA(VLOOKUP(A4856,words_5k!$A$2:$A$5024,1,FALSE)),"-","5k")</f>
        <v>5k</v>
      </c>
    </row>
    <row r="4857" spans="1:5" ht="12" x14ac:dyDescent="0.15">
      <c r="A4857" s="11" t="s">
        <v>4978</v>
      </c>
      <c r="B4857">
        <f t="shared" si="75"/>
        <v>2</v>
      </c>
      <c r="C4857" t="str">
        <f>IF(ISNA(VLOOKUP(A4857,words!$A$2:$A$236,1,FALSE)),"-","Normal")</f>
        <v>-</v>
      </c>
      <c r="D4857" t="str">
        <f>IF(ISNA(VLOOKUP(A4857,words_1k!$A$2:$A$1024,1,FALSE)),"-","1k")</f>
        <v>-</v>
      </c>
      <c r="E4857" t="str">
        <f>IF(ISNA(VLOOKUP(A4857,words_5k!$A$2:$A$5024,1,FALSE)),"-","5k")</f>
        <v>5k</v>
      </c>
    </row>
    <row r="4858" spans="1:5" ht="12" x14ac:dyDescent="0.15">
      <c r="A4858" s="11" t="s">
        <v>4979</v>
      </c>
      <c r="B4858">
        <f t="shared" si="75"/>
        <v>4</v>
      </c>
      <c r="C4858" t="str">
        <f>IF(ISNA(VLOOKUP(A4858,words!$A$2:$A$236,1,FALSE)),"-","Normal")</f>
        <v>-</v>
      </c>
      <c r="D4858" t="str">
        <f>IF(ISNA(VLOOKUP(A4858,words_1k!$A$2:$A$1024,1,FALSE)),"-","1k")</f>
        <v>-</v>
      </c>
      <c r="E4858" t="str">
        <f>IF(ISNA(VLOOKUP(A4858,words_5k!$A$2:$A$5024,1,FALSE)),"-","5k")</f>
        <v>5k</v>
      </c>
    </row>
    <row r="4859" spans="1:5" ht="12" x14ac:dyDescent="0.15">
      <c r="A4859" s="11" t="s">
        <v>4980</v>
      </c>
      <c r="B4859">
        <f t="shared" si="75"/>
        <v>5</v>
      </c>
      <c r="C4859" t="str">
        <f>IF(ISNA(VLOOKUP(A4859,words!$A$2:$A$236,1,FALSE)),"-","Normal")</f>
        <v>-</v>
      </c>
      <c r="D4859" t="str">
        <f>IF(ISNA(VLOOKUP(A4859,words_1k!$A$2:$A$1024,1,FALSE)),"-","1k")</f>
        <v>-</v>
      </c>
      <c r="E4859" t="str">
        <f>IF(ISNA(VLOOKUP(A4859,words_5k!$A$2:$A$5024,1,FALSE)),"-","5k")</f>
        <v>5k</v>
      </c>
    </row>
    <row r="4860" spans="1:5" ht="12" x14ac:dyDescent="0.15">
      <c r="A4860" s="11" t="s">
        <v>4981</v>
      </c>
      <c r="B4860">
        <f t="shared" si="75"/>
        <v>3</v>
      </c>
      <c r="C4860" t="str">
        <f>IF(ISNA(VLOOKUP(A4860,words!$A$2:$A$236,1,FALSE)),"-","Normal")</f>
        <v>-</v>
      </c>
      <c r="D4860" t="str">
        <f>IF(ISNA(VLOOKUP(A4860,words_1k!$A$2:$A$1024,1,FALSE)),"-","1k")</f>
        <v>-</v>
      </c>
      <c r="E4860" t="str">
        <f>IF(ISNA(VLOOKUP(A4860,words_5k!$A$2:$A$5024,1,FALSE)),"-","5k")</f>
        <v>5k</v>
      </c>
    </row>
    <row r="4861" spans="1:5" ht="12" x14ac:dyDescent="0.15">
      <c r="A4861" s="11" t="s">
        <v>4982</v>
      </c>
      <c r="B4861">
        <f t="shared" si="75"/>
        <v>5</v>
      </c>
      <c r="C4861" t="str">
        <f>IF(ISNA(VLOOKUP(A4861,words!$A$2:$A$236,1,FALSE)),"-","Normal")</f>
        <v>-</v>
      </c>
      <c r="D4861" t="str">
        <f>IF(ISNA(VLOOKUP(A4861,words_1k!$A$2:$A$1024,1,FALSE)),"-","1k")</f>
        <v>-</v>
      </c>
      <c r="E4861" t="str">
        <f>IF(ISNA(VLOOKUP(A4861,words_5k!$A$2:$A$5024,1,FALSE)),"-","5k")</f>
        <v>5k</v>
      </c>
    </row>
    <row r="4862" spans="1:5" ht="12" x14ac:dyDescent="0.15">
      <c r="A4862" s="11" t="s">
        <v>4983</v>
      </c>
      <c r="B4862">
        <f t="shared" si="75"/>
        <v>4</v>
      </c>
      <c r="C4862" t="str">
        <f>IF(ISNA(VLOOKUP(A4862,words!$A$2:$A$236,1,FALSE)),"-","Normal")</f>
        <v>-</v>
      </c>
      <c r="D4862" t="str">
        <f>IF(ISNA(VLOOKUP(A4862,words_1k!$A$2:$A$1024,1,FALSE)),"-","1k")</f>
        <v>-</v>
      </c>
      <c r="E4862" t="str">
        <f>IF(ISNA(VLOOKUP(A4862,words_5k!$A$2:$A$5024,1,FALSE)),"-","5k")</f>
        <v>5k</v>
      </c>
    </row>
    <row r="4863" spans="1:5" ht="12" x14ac:dyDescent="0.15">
      <c r="A4863" s="11" t="s">
        <v>4984</v>
      </c>
      <c r="B4863">
        <f t="shared" si="75"/>
        <v>6</v>
      </c>
      <c r="C4863" t="str">
        <f>IF(ISNA(VLOOKUP(A4863,words!$A$2:$A$236,1,FALSE)),"-","Normal")</f>
        <v>-</v>
      </c>
      <c r="D4863" t="str">
        <f>IF(ISNA(VLOOKUP(A4863,words_1k!$A$2:$A$1024,1,FALSE)),"-","1k")</f>
        <v>-</v>
      </c>
      <c r="E4863" t="str">
        <f>IF(ISNA(VLOOKUP(A4863,words_5k!$A$2:$A$5024,1,FALSE)),"-","5k")</f>
        <v>5k</v>
      </c>
    </row>
    <row r="4864" spans="1:5" ht="12" x14ac:dyDescent="0.15">
      <c r="A4864" s="11" t="s">
        <v>4985</v>
      </c>
      <c r="B4864">
        <f t="shared" si="75"/>
        <v>6</v>
      </c>
      <c r="C4864" t="str">
        <f>IF(ISNA(VLOOKUP(A4864,words!$A$2:$A$236,1,FALSE)),"-","Normal")</f>
        <v>-</v>
      </c>
      <c r="D4864" t="str">
        <f>IF(ISNA(VLOOKUP(A4864,words_1k!$A$2:$A$1024,1,FALSE)),"-","1k")</f>
        <v>-</v>
      </c>
      <c r="E4864" t="str">
        <f>IF(ISNA(VLOOKUP(A4864,words_5k!$A$2:$A$5024,1,FALSE)),"-","5k")</f>
        <v>5k</v>
      </c>
    </row>
    <row r="4865" spans="1:5" ht="12" x14ac:dyDescent="0.15">
      <c r="A4865" s="11" t="s">
        <v>4986</v>
      </c>
      <c r="B4865">
        <f t="shared" si="75"/>
        <v>7</v>
      </c>
      <c r="C4865" t="str">
        <f>IF(ISNA(VLOOKUP(A4865,words!$A$2:$A$236,1,FALSE)),"-","Normal")</f>
        <v>-</v>
      </c>
      <c r="D4865" t="str">
        <f>IF(ISNA(VLOOKUP(A4865,words_1k!$A$2:$A$1024,1,FALSE)),"-","1k")</f>
        <v>-</v>
      </c>
      <c r="E4865" t="str">
        <f>IF(ISNA(VLOOKUP(A4865,words_5k!$A$2:$A$5024,1,FALSE)),"-","5k")</f>
        <v>5k</v>
      </c>
    </row>
    <row r="4866" spans="1:5" ht="12" x14ac:dyDescent="0.15">
      <c r="A4866" s="11" t="s">
        <v>4987</v>
      </c>
      <c r="B4866">
        <f t="shared" ref="B4866:B4929" si="76">LEN(A4866)</f>
        <v>5</v>
      </c>
      <c r="C4866" t="str">
        <f>IF(ISNA(VLOOKUP(A4866,words!$A$2:$A$236,1,FALSE)),"-","Normal")</f>
        <v>-</v>
      </c>
      <c r="D4866" t="str">
        <f>IF(ISNA(VLOOKUP(A4866,words_1k!$A$2:$A$1024,1,FALSE)),"-","1k")</f>
        <v>-</v>
      </c>
      <c r="E4866" t="str">
        <f>IF(ISNA(VLOOKUP(A4866,words_5k!$A$2:$A$5024,1,FALSE)),"-","5k")</f>
        <v>5k</v>
      </c>
    </row>
    <row r="4867" spans="1:5" ht="12" x14ac:dyDescent="0.15">
      <c r="A4867" s="11" t="s">
        <v>4988</v>
      </c>
      <c r="B4867">
        <f t="shared" si="76"/>
        <v>5</v>
      </c>
      <c r="C4867" t="str">
        <f>IF(ISNA(VLOOKUP(A4867,words!$A$2:$A$236,1,FALSE)),"-","Normal")</f>
        <v>-</v>
      </c>
      <c r="D4867" t="str">
        <f>IF(ISNA(VLOOKUP(A4867,words_1k!$A$2:$A$1024,1,FALSE)),"-","1k")</f>
        <v>-</v>
      </c>
      <c r="E4867" t="str">
        <f>IF(ISNA(VLOOKUP(A4867,words_5k!$A$2:$A$5024,1,FALSE)),"-","5k")</f>
        <v>5k</v>
      </c>
    </row>
    <row r="4868" spans="1:5" ht="12" x14ac:dyDescent="0.15">
      <c r="A4868" s="11" t="s">
        <v>4989</v>
      </c>
      <c r="B4868">
        <f t="shared" si="76"/>
        <v>3</v>
      </c>
      <c r="C4868" t="str">
        <f>IF(ISNA(VLOOKUP(A4868,words!$A$2:$A$236,1,FALSE)),"-","Normal")</f>
        <v>-</v>
      </c>
      <c r="D4868" t="str">
        <f>IF(ISNA(VLOOKUP(A4868,words_1k!$A$2:$A$1024,1,FALSE)),"-","1k")</f>
        <v>-</v>
      </c>
      <c r="E4868" t="str">
        <f>IF(ISNA(VLOOKUP(A4868,words_5k!$A$2:$A$5024,1,FALSE)),"-","5k")</f>
        <v>5k</v>
      </c>
    </row>
    <row r="4869" spans="1:5" ht="12" x14ac:dyDescent="0.15">
      <c r="A4869" s="11" t="s">
        <v>4990</v>
      </c>
      <c r="B4869">
        <f t="shared" si="76"/>
        <v>5</v>
      </c>
      <c r="C4869" t="str">
        <f>IF(ISNA(VLOOKUP(A4869,words!$A$2:$A$236,1,FALSE)),"-","Normal")</f>
        <v>-</v>
      </c>
      <c r="D4869" t="str">
        <f>IF(ISNA(VLOOKUP(A4869,words_1k!$A$2:$A$1024,1,FALSE)),"-","1k")</f>
        <v>-</v>
      </c>
      <c r="E4869" t="str">
        <f>IF(ISNA(VLOOKUP(A4869,words_5k!$A$2:$A$5024,1,FALSE)),"-","5k")</f>
        <v>5k</v>
      </c>
    </row>
    <row r="4870" spans="1:5" ht="12" x14ac:dyDescent="0.15">
      <c r="A4870" s="11" t="s">
        <v>4991</v>
      </c>
      <c r="B4870">
        <f t="shared" si="76"/>
        <v>5</v>
      </c>
      <c r="C4870" t="str">
        <f>IF(ISNA(VLOOKUP(A4870,words!$A$2:$A$236,1,FALSE)),"-","Normal")</f>
        <v>-</v>
      </c>
      <c r="D4870" t="str">
        <f>IF(ISNA(VLOOKUP(A4870,words_1k!$A$2:$A$1024,1,FALSE)),"-","1k")</f>
        <v>-</v>
      </c>
      <c r="E4870" t="str">
        <f>IF(ISNA(VLOOKUP(A4870,words_5k!$A$2:$A$5024,1,FALSE)),"-","5k")</f>
        <v>5k</v>
      </c>
    </row>
    <row r="4871" spans="1:5" ht="12" x14ac:dyDescent="0.15">
      <c r="A4871" s="11" t="s">
        <v>4992</v>
      </c>
      <c r="B4871">
        <f t="shared" si="76"/>
        <v>5</v>
      </c>
      <c r="C4871" t="str">
        <f>IF(ISNA(VLOOKUP(A4871,words!$A$2:$A$236,1,FALSE)),"-","Normal")</f>
        <v>-</v>
      </c>
      <c r="D4871" t="str">
        <f>IF(ISNA(VLOOKUP(A4871,words_1k!$A$2:$A$1024,1,FALSE)),"-","1k")</f>
        <v>-</v>
      </c>
      <c r="E4871" t="str">
        <f>IF(ISNA(VLOOKUP(A4871,words_5k!$A$2:$A$5024,1,FALSE)),"-","5k")</f>
        <v>5k</v>
      </c>
    </row>
    <row r="4872" spans="1:5" ht="12" x14ac:dyDescent="0.15">
      <c r="A4872" s="11" t="s">
        <v>4993</v>
      </c>
      <c r="B4872">
        <f t="shared" si="76"/>
        <v>5</v>
      </c>
      <c r="C4872" t="str">
        <f>IF(ISNA(VLOOKUP(A4872,words!$A$2:$A$236,1,FALSE)),"-","Normal")</f>
        <v>-</v>
      </c>
      <c r="D4872" t="str">
        <f>IF(ISNA(VLOOKUP(A4872,words_1k!$A$2:$A$1024,1,FALSE)),"-","1k")</f>
        <v>-</v>
      </c>
      <c r="E4872" t="str">
        <f>IF(ISNA(VLOOKUP(A4872,words_5k!$A$2:$A$5024,1,FALSE)),"-","5k")</f>
        <v>5k</v>
      </c>
    </row>
    <row r="4873" spans="1:5" ht="12" x14ac:dyDescent="0.15">
      <c r="A4873" s="11" t="s">
        <v>4994</v>
      </c>
      <c r="B4873">
        <f t="shared" si="76"/>
        <v>7</v>
      </c>
      <c r="C4873" t="str">
        <f>IF(ISNA(VLOOKUP(A4873,words!$A$2:$A$236,1,FALSE)),"-","Normal")</f>
        <v>-</v>
      </c>
      <c r="D4873" t="str">
        <f>IF(ISNA(VLOOKUP(A4873,words_1k!$A$2:$A$1024,1,FALSE)),"-","1k")</f>
        <v>-</v>
      </c>
      <c r="E4873" t="str">
        <f>IF(ISNA(VLOOKUP(A4873,words_5k!$A$2:$A$5024,1,FALSE)),"-","5k")</f>
        <v>5k</v>
      </c>
    </row>
    <row r="4874" spans="1:5" ht="12" x14ac:dyDescent="0.15">
      <c r="A4874" s="11" t="s">
        <v>4995</v>
      </c>
      <c r="B4874">
        <f t="shared" si="76"/>
        <v>6</v>
      </c>
      <c r="C4874" t="str">
        <f>IF(ISNA(VLOOKUP(A4874,words!$A$2:$A$236,1,FALSE)),"-","Normal")</f>
        <v>-</v>
      </c>
      <c r="D4874" t="str">
        <f>IF(ISNA(VLOOKUP(A4874,words_1k!$A$2:$A$1024,1,FALSE)),"-","1k")</f>
        <v>-</v>
      </c>
      <c r="E4874" t="str">
        <f>IF(ISNA(VLOOKUP(A4874,words_5k!$A$2:$A$5024,1,FALSE)),"-","5k")</f>
        <v>5k</v>
      </c>
    </row>
    <row r="4875" spans="1:5" ht="12" x14ac:dyDescent="0.15">
      <c r="A4875" s="11" t="s">
        <v>4996</v>
      </c>
      <c r="B4875">
        <f t="shared" si="76"/>
        <v>3</v>
      </c>
      <c r="C4875" t="str">
        <f>IF(ISNA(VLOOKUP(A4875,words!$A$2:$A$236,1,FALSE)),"-","Normal")</f>
        <v>-</v>
      </c>
      <c r="D4875" t="str">
        <f>IF(ISNA(VLOOKUP(A4875,words_1k!$A$2:$A$1024,1,FALSE)),"-","1k")</f>
        <v>-</v>
      </c>
      <c r="E4875" t="str">
        <f>IF(ISNA(VLOOKUP(A4875,words_5k!$A$2:$A$5024,1,FALSE)),"-","5k")</f>
        <v>5k</v>
      </c>
    </row>
    <row r="4876" spans="1:5" ht="12" x14ac:dyDescent="0.15">
      <c r="A4876" s="11" t="s">
        <v>4997</v>
      </c>
      <c r="B4876">
        <f t="shared" si="76"/>
        <v>5</v>
      </c>
      <c r="C4876" t="str">
        <f>IF(ISNA(VLOOKUP(A4876,words!$A$2:$A$236,1,FALSE)),"-","Normal")</f>
        <v>-</v>
      </c>
      <c r="D4876" t="str">
        <f>IF(ISNA(VLOOKUP(A4876,words_1k!$A$2:$A$1024,1,FALSE)),"-","1k")</f>
        <v>-</v>
      </c>
      <c r="E4876" t="str">
        <f>IF(ISNA(VLOOKUP(A4876,words_5k!$A$2:$A$5024,1,FALSE)),"-","5k")</f>
        <v>5k</v>
      </c>
    </row>
    <row r="4877" spans="1:5" ht="12" x14ac:dyDescent="0.15">
      <c r="A4877" s="11" t="s">
        <v>4998</v>
      </c>
      <c r="B4877">
        <f t="shared" si="76"/>
        <v>6</v>
      </c>
      <c r="C4877" t="str">
        <f>IF(ISNA(VLOOKUP(A4877,words!$A$2:$A$236,1,FALSE)),"-","Normal")</f>
        <v>-</v>
      </c>
      <c r="D4877" t="str">
        <f>IF(ISNA(VLOOKUP(A4877,words_1k!$A$2:$A$1024,1,FALSE)),"-","1k")</f>
        <v>-</v>
      </c>
      <c r="E4877" t="str">
        <f>IF(ISNA(VLOOKUP(A4877,words_5k!$A$2:$A$5024,1,FALSE)),"-","5k")</f>
        <v>5k</v>
      </c>
    </row>
    <row r="4878" spans="1:5" ht="12" x14ac:dyDescent="0.15">
      <c r="A4878" s="11" t="s">
        <v>4999</v>
      </c>
      <c r="B4878">
        <f t="shared" si="76"/>
        <v>7</v>
      </c>
      <c r="C4878" t="str">
        <f>IF(ISNA(VLOOKUP(A4878,words!$A$2:$A$236,1,FALSE)),"-","Normal")</f>
        <v>-</v>
      </c>
      <c r="D4878" t="str">
        <f>IF(ISNA(VLOOKUP(A4878,words_1k!$A$2:$A$1024,1,FALSE)),"-","1k")</f>
        <v>-</v>
      </c>
      <c r="E4878" t="str">
        <f>IF(ISNA(VLOOKUP(A4878,words_5k!$A$2:$A$5024,1,FALSE)),"-","5k")</f>
        <v>5k</v>
      </c>
    </row>
    <row r="4879" spans="1:5" ht="12" x14ac:dyDescent="0.15">
      <c r="A4879" s="11" t="s">
        <v>5000</v>
      </c>
      <c r="B4879">
        <f t="shared" si="76"/>
        <v>6</v>
      </c>
      <c r="C4879" t="str">
        <f>IF(ISNA(VLOOKUP(A4879,words!$A$2:$A$236,1,FALSE)),"-","Normal")</f>
        <v>-</v>
      </c>
      <c r="D4879" t="str">
        <f>IF(ISNA(VLOOKUP(A4879,words_1k!$A$2:$A$1024,1,FALSE)),"-","1k")</f>
        <v>-</v>
      </c>
      <c r="E4879" t="str">
        <f>IF(ISNA(VLOOKUP(A4879,words_5k!$A$2:$A$5024,1,FALSE)),"-","5k")</f>
        <v>5k</v>
      </c>
    </row>
    <row r="4880" spans="1:5" ht="12" x14ac:dyDescent="0.15">
      <c r="A4880" s="11" t="s">
        <v>5001</v>
      </c>
      <c r="B4880">
        <f t="shared" si="76"/>
        <v>8</v>
      </c>
      <c r="C4880" t="str">
        <f>IF(ISNA(VLOOKUP(A4880,words!$A$2:$A$236,1,FALSE)),"-","Normal")</f>
        <v>-</v>
      </c>
      <c r="D4880" t="str">
        <f>IF(ISNA(VLOOKUP(A4880,words_1k!$A$2:$A$1024,1,FALSE)),"-","1k")</f>
        <v>-</v>
      </c>
      <c r="E4880" t="str">
        <f>IF(ISNA(VLOOKUP(A4880,words_5k!$A$2:$A$5024,1,FALSE)),"-","5k")</f>
        <v>5k</v>
      </c>
    </row>
    <row r="4881" spans="1:5" ht="12" x14ac:dyDescent="0.15">
      <c r="A4881" s="11" t="s">
        <v>5002</v>
      </c>
      <c r="B4881">
        <f t="shared" si="76"/>
        <v>4</v>
      </c>
      <c r="C4881" t="str">
        <f>IF(ISNA(VLOOKUP(A4881,words!$A$2:$A$236,1,FALSE)),"-","Normal")</f>
        <v>-</v>
      </c>
      <c r="D4881" t="str">
        <f>IF(ISNA(VLOOKUP(A4881,words_1k!$A$2:$A$1024,1,FALSE)),"-","1k")</f>
        <v>-</v>
      </c>
      <c r="E4881" t="str">
        <f>IF(ISNA(VLOOKUP(A4881,words_5k!$A$2:$A$5024,1,FALSE)),"-","5k")</f>
        <v>5k</v>
      </c>
    </row>
    <row r="4882" spans="1:5" ht="12" x14ac:dyDescent="0.15">
      <c r="A4882" s="11" t="s">
        <v>5003</v>
      </c>
      <c r="B4882">
        <f t="shared" si="76"/>
        <v>5</v>
      </c>
      <c r="C4882" t="str">
        <f>IF(ISNA(VLOOKUP(A4882,words!$A$2:$A$236,1,FALSE)),"-","Normal")</f>
        <v>-</v>
      </c>
      <c r="D4882" t="str">
        <f>IF(ISNA(VLOOKUP(A4882,words_1k!$A$2:$A$1024,1,FALSE)),"-","1k")</f>
        <v>-</v>
      </c>
      <c r="E4882" t="str">
        <f>IF(ISNA(VLOOKUP(A4882,words_5k!$A$2:$A$5024,1,FALSE)),"-","5k")</f>
        <v>5k</v>
      </c>
    </row>
    <row r="4883" spans="1:5" ht="12" x14ac:dyDescent="0.15">
      <c r="A4883" s="11" t="s">
        <v>5004</v>
      </c>
      <c r="B4883">
        <f t="shared" si="76"/>
        <v>6</v>
      </c>
      <c r="C4883" t="str">
        <f>IF(ISNA(VLOOKUP(A4883,words!$A$2:$A$236,1,FALSE)),"-","Normal")</f>
        <v>-</v>
      </c>
      <c r="D4883" t="str">
        <f>IF(ISNA(VLOOKUP(A4883,words_1k!$A$2:$A$1024,1,FALSE)),"-","1k")</f>
        <v>-</v>
      </c>
      <c r="E4883" t="str">
        <f>IF(ISNA(VLOOKUP(A4883,words_5k!$A$2:$A$5024,1,FALSE)),"-","5k")</f>
        <v>5k</v>
      </c>
    </row>
    <row r="4884" spans="1:5" ht="12" x14ac:dyDescent="0.15">
      <c r="A4884" s="11" t="s">
        <v>5005</v>
      </c>
      <c r="B4884">
        <f t="shared" si="76"/>
        <v>6</v>
      </c>
      <c r="C4884" t="str">
        <f>IF(ISNA(VLOOKUP(A4884,words!$A$2:$A$236,1,FALSE)),"-","Normal")</f>
        <v>-</v>
      </c>
      <c r="D4884" t="str">
        <f>IF(ISNA(VLOOKUP(A4884,words_1k!$A$2:$A$1024,1,FALSE)),"-","1k")</f>
        <v>-</v>
      </c>
      <c r="E4884" t="str">
        <f>IF(ISNA(VLOOKUP(A4884,words_5k!$A$2:$A$5024,1,FALSE)),"-","5k")</f>
        <v>5k</v>
      </c>
    </row>
    <row r="4885" spans="1:5" ht="12" x14ac:dyDescent="0.15">
      <c r="A4885" s="11" t="s">
        <v>5006</v>
      </c>
      <c r="B4885">
        <f t="shared" si="76"/>
        <v>5</v>
      </c>
      <c r="C4885" t="str">
        <f>IF(ISNA(VLOOKUP(A4885,words!$A$2:$A$236,1,FALSE)),"-","Normal")</f>
        <v>-</v>
      </c>
      <c r="D4885" t="str">
        <f>IF(ISNA(VLOOKUP(A4885,words_1k!$A$2:$A$1024,1,FALSE)),"-","1k")</f>
        <v>-</v>
      </c>
      <c r="E4885" t="str">
        <f>IF(ISNA(VLOOKUP(A4885,words_5k!$A$2:$A$5024,1,FALSE)),"-","5k")</f>
        <v>5k</v>
      </c>
    </row>
    <row r="4886" spans="1:5" ht="12" x14ac:dyDescent="0.15">
      <c r="A4886" s="11" t="s">
        <v>5007</v>
      </c>
      <c r="B4886">
        <f t="shared" si="76"/>
        <v>6</v>
      </c>
      <c r="C4886" t="str">
        <f>IF(ISNA(VLOOKUP(A4886,words!$A$2:$A$236,1,FALSE)),"-","Normal")</f>
        <v>-</v>
      </c>
      <c r="D4886" t="str">
        <f>IF(ISNA(VLOOKUP(A4886,words_1k!$A$2:$A$1024,1,FALSE)),"-","1k")</f>
        <v>-</v>
      </c>
      <c r="E4886" t="str">
        <f>IF(ISNA(VLOOKUP(A4886,words_5k!$A$2:$A$5024,1,FALSE)),"-","5k")</f>
        <v>5k</v>
      </c>
    </row>
    <row r="4887" spans="1:5" ht="12" x14ac:dyDescent="0.15">
      <c r="A4887" s="11" t="s">
        <v>5008</v>
      </c>
      <c r="B4887">
        <f t="shared" si="76"/>
        <v>6</v>
      </c>
      <c r="C4887" t="str">
        <f>IF(ISNA(VLOOKUP(A4887,words!$A$2:$A$236,1,FALSE)),"-","Normal")</f>
        <v>-</v>
      </c>
      <c r="D4887" t="str">
        <f>IF(ISNA(VLOOKUP(A4887,words_1k!$A$2:$A$1024,1,FALSE)),"-","1k")</f>
        <v>-</v>
      </c>
      <c r="E4887" t="str">
        <f>IF(ISNA(VLOOKUP(A4887,words_5k!$A$2:$A$5024,1,FALSE)),"-","5k")</f>
        <v>5k</v>
      </c>
    </row>
    <row r="4888" spans="1:5" ht="12" x14ac:dyDescent="0.15">
      <c r="A4888" s="11" t="s">
        <v>5009</v>
      </c>
      <c r="B4888">
        <f t="shared" si="76"/>
        <v>7</v>
      </c>
      <c r="C4888" t="str">
        <f>IF(ISNA(VLOOKUP(A4888,words!$A$2:$A$236,1,FALSE)),"-","Normal")</f>
        <v>-</v>
      </c>
      <c r="D4888" t="str">
        <f>IF(ISNA(VLOOKUP(A4888,words_1k!$A$2:$A$1024,1,FALSE)),"-","1k")</f>
        <v>-</v>
      </c>
      <c r="E4888" t="str">
        <f>IF(ISNA(VLOOKUP(A4888,words_5k!$A$2:$A$5024,1,FALSE)),"-","5k")</f>
        <v>5k</v>
      </c>
    </row>
    <row r="4889" spans="1:5" ht="12" x14ac:dyDescent="0.15">
      <c r="A4889" s="11" t="s">
        <v>5010</v>
      </c>
      <c r="B4889">
        <f t="shared" si="76"/>
        <v>5</v>
      </c>
      <c r="C4889" t="str">
        <f>IF(ISNA(VLOOKUP(A4889,words!$A$2:$A$236,1,FALSE)),"-","Normal")</f>
        <v>-</v>
      </c>
      <c r="D4889" t="str">
        <f>IF(ISNA(VLOOKUP(A4889,words_1k!$A$2:$A$1024,1,FALSE)),"-","1k")</f>
        <v>-</v>
      </c>
      <c r="E4889" t="str">
        <f>IF(ISNA(VLOOKUP(A4889,words_5k!$A$2:$A$5024,1,FALSE)),"-","5k")</f>
        <v>5k</v>
      </c>
    </row>
    <row r="4890" spans="1:5" ht="12" x14ac:dyDescent="0.15">
      <c r="A4890" s="11" t="s">
        <v>5011</v>
      </c>
      <c r="B4890">
        <f t="shared" si="76"/>
        <v>6</v>
      </c>
      <c r="C4890" t="str">
        <f>IF(ISNA(VLOOKUP(A4890,words!$A$2:$A$236,1,FALSE)),"-","Normal")</f>
        <v>-</v>
      </c>
      <c r="D4890" t="str">
        <f>IF(ISNA(VLOOKUP(A4890,words_1k!$A$2:$A$1024,1,FALSE)),"-","1k")</f>
        <v>-</v>
      </c>
      <c r="E4890" t="str">
        <f>IF(ISNA(VLOOKUP(A4890,words_5k!$A$2:$A$5024,1,FALSE)),"-","5k")</f>
        <v>5k</v>
      </c>
    </row>
    <row r="4891" spans="1:5" ht="12" x14ac:dyDescent="0.15">
      <c r="A4891" s="11" t="s">
        <v>5012</v>
      </c>
      <c r="B4891">
        <f t="shared" si="76"/>
        <v>5</v>
      </c>
      <c r="C4891" t="str">
        <f>IF(ISNA(VLOOKUP(A4891,words!$A$2:$A$236,1,FALSE)),"-","Normal")</f>
        <v>-</v>
      </c>
      <c r="D4891" t="str">
        <f>IF(ISNA(VLOOKUP(A4891,words_1k!$A$2:$A$1024,1,FALSE)),"-","1k")</f>
        <v>-</v>
      </c>
      <c r="E4891" t="str">
        <f>IF(ISNA(VLOOKUP(A4891,words_5k!$A$2:$A$5024,1,FALSE)),"-","5k")</f>
        <v>5k</v>
      </c>
    </row>
    <row r="4892" spans="1:5" ht="12" x14ac:dyDescent="0.15">
      <c r="A4892" s="11" t="s">
        <v>5013</v>
      </c>
      <c r="B4892">
        <f t="shared" si="76"/>
        <v>4</v>
      </c>
      <c r="C4892" t="str">
        <f>IF(ISNA(VLOOKUP(A4892,words!$A$2:$A$236,1,FALSE)),"-","Normal")</f>
        <v>-</v>
      </c>
      <c r="D4892" t="str">
        <f>IF(ISNA(VLOOKUP(A4892,words_1k!$A$2:$A$1024,1,FALSE)),"-","1k")</f>
        <v>-</v>
      </c>
      <c r="E4892" t="str">
        <f>IF(ISNA(VLOOKUP(A4892,words_5k!$A$2:$A$5024,1,FALSE)),"-","5k")</f>
        <v>5k</v>
      </c>
    </row>
    <row r="4893" spans="1:5" ht="12" x14ac:dyDescent="0.15">
      <c r="A4893" s="11" t="s">
        <v>5014</v>
      </c>
      <c r="B4893">
        <f t="shared" si="76"/>
        <v>6</v>
      </c>
      <c r="C4893" t="str">
        <f>IF(ISNA(VLOOKUP(A4893,words!$A$2:$A$236,1,FALSE)),"-","Normal")</f>
        <v>-</v>
      </c>
      <c r="D4893" t="str">
        <f>IF(ISNA(VLOOKUP(A4893,words_1k!$A$2:$A$1024,1,FALSE)),"-","1k")</f>
        <v>-</v>
      </c>
      <c r="E4893" t="str">
        <f>IF(ISNA(VLOOKUP(A4893,words_5k!$A$2:$A$5024,1,FALSE)),"-","5k")</f>
        <v>5k</v>
      </c>
    </row>
    <row r="4894" spans="1:5" ht="12" x14ac:dyDescent="0.15">
      <c r="A4894" s="11" t="s">
        <v>5015</v>
      </c>
      <c r="B4894">
        <f t="shared" si="76"/>
        <v>5</v>
      </c>
      <c r="C4894" t="str">
        <f>IF(ISNA(VLOOKUP(A4894,words!$A$2:$A$236,1,FALSE)),"-","Normal")</f>
        <v>-</v>
      </c>
      <c r="D4894" t="str">
        <f>IF(ISNA(VLOOKUP(A4894,words_1k!$A$2:$A$1024,1,FALSE)),"-","1k")</f>
        <v>-</v>
      </c>
      <c r="E4894" t="str">
        <f>IF(ISNA(VLOOKUP(A4894,words_5k!$A$2:$A$5024,1,FALSE)),"-","5k")</f>
        <v>5k</v>
      </c>
    </row>
    <row r="4895" spans="1:5" ht="12" x14ac:dyDescent="0.15">
      <c r="A4895" s="11" t="s">
        <v>5016</v>
      </c>
      <c r="B4895">
        <f t="shared" si="76"/>
        <v>5</v>
      </c>
      <c r="C4895" t="str">
        <f>IF(ISNA(VLOOKUP(A4895,words!$A$2:$A$236,1,FALSE)),"-","Normal")</f>
        <v>-</v>
      </c>
      <c r="D4895" t="str">
        <f>IF(ISNA(VLOOKUP(A4895,words_1k!$A$2:$A$1024,1,FALSE)),"-","1k")</f>
        <v>-</v>
      </c>
      <c r="E4895" t="str">
        <f>IF(ISNA(VLOOKUP(A4895,words_5k!$A$2:$A$5024,1,FALSE)),"-","5k")</f>
        <v>5k</v>
      </c>
    </row>
    <row r="4896" spans="1:5" ht="12" x14ac:dyDescent="0.15">
      <c r="A4896" s="11" t="s">
        <v>5017</v>
      </c>
      <c r="B4896">
        <f t="shared" si="76"/>
        <v>6</v>
      </c>
      <c r="C4896" t="str">
        <f>IF(ISNA(VLOOKUP(A4896,words!$A$2:$A$236,1,FALSE)),"-","Normal")</f>
        <v>-</v>
      </c>
      <c r="D4896" t="str">
        <f>IF(ISNA(VLOOKUP(A4896,words_1k!$A$2:$A$1024,1,FALSE)),"-","1k")</f>
        <v>-</v>
      </c>
      <c r="E4896" t="str">
        <f>IF(ISNA(VLOOKUP(A4896,words_5k!$A$2:$A$5024,1,FALSE)),"-","5k")</f>
        <v>5k</v>
      </c>
    </row>
    <row r="4897" spans="1:5" ht="12" x14ac:dyDescent="0.15">
      <c r="A4897" s="11" t="s">
        <v>5018</v>
      </c>
      <c r="B4897">
        <f t="shared" si="76"/>
        <v>5</v>
      </c>
      <c r="C4897" t="str">
        <f>IF(ISNA(VLOOKUP(A4897,words!$A$2:$A$236,1,FALSE)),"-","Normal")</f>
        <v>-</v>
      </c>
      <c r="D4897" t="str">
        <f>IF(ISNA(VLOOKUP(A4897,words_1k!$A$2:$A$1024,1,FALSE)),"-","1k")</f>
        <v>-</v>
      </c>
      <c r="E4897" t="str">
        <f>IF(ISNA(VLOOKUP(A4897,words_5k!$A$2:$A$5024,1,FALSE)),"-","5k")</f>
        <v>5k</v>
      </c>
    </row>
    <row r="4898" spans="1:5" ht="12" x14ac:dyDescent="0.15">
      <c r="A4898" s="11" t="s">
        <v>5019</v>
      </c>
      <c r="B4898">
        <f t="shared" si="76"/>
        <v>6</v>
      </c>
      <c r="C4898" t="str">
        <f>IF(ISNA(VLOOKUP(A4898,words!$A$2:$A$236,1,FALSE)),"-","Normal")</f>
        <v>-</v>
      </c>
      <c r="D4898" t="str">
        <f>IF(ISNA(VLOOKUP(A4898,words_1k!$A$2:$A$1024,1,FALSE)),"-","1k")</f>
        <v>-</v>
      </c>
      <c r="E4898" t="str">
        <f>IF(ISNA(VLOOKUP(A4898,words_5k!$A$2:$A$5024,1,FALSE)),"-","5k")</f>
        <v>5k</v>
      </c>
    </row>
    <row r="4899" spans="1:5" ht="12" x14ac:dyDescent="0.15">
      <c r="A4899" s="11" t="s">
        <v>5020</v>
      </c>
      <c r="B4899">
        <f t="shared" si="76"/>
        <v>4</v>
      </c>
      <c r="C4899" t="str">
        <f>IF(ISNA(VLOOKUP(A4899,words!$A$2:$A$236,1,FALSE)),"-","Normal")</f>
        <v>-</v>
      </c>
      <c r="D4899" t="str">
        <f>IF(ISNA(VLOOKUP(A4899,words_1k!$A$2:$A$1024,1,FALSE)),"-","1k")</f>
        <v>-</v>
      </c>
      <c r="E4899" t="str">
        <f>IF(ISNA(VLOOKUP(A4899,words_5k!$A$2:$A$5024,1,FALSE)),"-","5k")</f>
        <v>5k</v>
      </c>
    </row>
    <row r="4900" spans="1:5" ht="12" x14ac:dyDescent="0.15">
      <c r="A4900" s="11" t="s">
        <v>5021</v>
      </c>
      <c r="B4900">
        <f t="shared" si="76"/>
        <v>5</v>
      </c>
      <c r="C4900" t="str">
        <f>IF(ISNA(VLOOKUP(A4900,words!$A$2:$A$236,1,FALSE)),"-","Normal")</f>
        <v>-</v>
      </c>
      <c r="D4900" t="str">
        <f>IF(ISNA(VLOOKUP(A4900,words_1k!$A$2:$A$1024,1,FALSE)),"-","1k")</f>
        <v>-</v>
      </c>
      <c r="E4900" t="str">
        <f>IF(ISNA(VLOOKUP(A4900,words_5k!$A$2:$A$5024,1,FALSE)),"-","5k")</f>
        <v>5k</v>
      </c>
    </row>
    <row r="4901" spans="1:5" ht="12" x14ac:dyDescent="0.15">
      <c r="A4901" s="11" t="s">
        <v>5022</v>
      </c>
      <c r="B4901">
        <f t="shared" si="76"/>
        <v>4</v>
      </c>
      <c r="C4901" t="str">
        <f>IF(ISNA(VLOOKUP(A4901,words!$A$2:$A$236,1,FALSE)),"-","Normal")</f>
        <v>-</v>
      </c>
      <c r="D4901" t="str">
        <f>IF(ISNA(VLOOKUP(A4901,words_1k!$A$2:$A$1024,1,FALSE)),"-","1k")</f>
        <v>-</v>
      </c>
      <c r="E4901" t="str">
        <f>IF(ISNA(VLOOKUP(A4901,words_5k!$A$2:$A$5024,1,FALSE)),"-","5k")</f>
        <v>5k</v>
      </c>
    </row>
    <row r="4902" spans="1:5" ht="12" x14ac:dyDescent="0.15">
      <c r="A4902" s="11" t="s">
        <v>5023</v>
      </c>
      <c r="B4902">
        <f t="shared" si="76"/>
        <v>5</v>
      </c>
      <c r="C4902" t="str">
        <f>IF(ISNA(VLOOKUP(A4902,words!$A$2:$A$236,1,FALSE)),"-","Normal")</f>
        <v>-</v>
      </c>
      <c r="D4902" t="str">
        <f>IF(ISNA(VLOOKUP(A4902,words_1k!$A$2:$A$1024,1,FALSE)),"-","1k")</f>
        <v>-</v>
      </c>
      <c r="E4902" t="str">
        <f>IF(ISNA(VLOOKUP(A4902,words_5k!$A$2:$A$5024,1,FALSE)),"-","5k")</f>
        <v>5k</v>
      </c>
    </row>
    <row r="4903" spans="1:5" ht="12" x14ac:dyDescent="0.15">
      <c r="A4903" s="11" t="s">
        <v>5024</v>
      </c>
      <c r="B4903">
        <f t="shared" si="76"/>
        <v>7</v>
      </c>
      <c r="C4903" t="str">
        <f>IF(ISNA(VLOOKUP(A4903,words!$A$2:$A$236,1,FALSE)),"-","Normal")</f>
        <v>-</v>
      </c>
      <c r="D4903" t="str">
        <f>IF(ISNA(VLOOKUP(A4903,words_1k!$A$2:$A$1024,1,FALSE)),"-","1k")</f>
        <v>-</v>
      </c>
      <c r="E4903" t="str">
        <f>IF(ISNA(VLOOKUP(A4903,words_5k!$A$2:$A$5024,1,FALSE)),"-","5k")</f>
        <v>5k</v>
      </c>
    </row>
    <row r="4904" spans="1:5" ht="12" x14ac:dyDescent="0.15">
      <c r="A4904" s="11" t="s">
        <v>5025</v>
      </c>
      <c r="B4904">
        <f t="shared" si="76"/>
        <v>6</v>
      </c>
      <c r="C4904" t="str">
        <f>IF(ISNA(VLOOKUP(A4904,words!$A$2:$A$236,1,FALSE)),"-","Normal")</f>
        <v>-</v>
      </c>
      <c r="D4904" t="str">
        <f>IF(ISNA(VLOOKUP(A4904,words_1k!$A$2:$A$1024,1,FALSE)),"-","1k")</f>
        <v>-</v>
      </c>
      <c r="E4904" t="str">
        <f>IF(ISNA(VLOOKUP(A4904,words_5k!$A$2:$A$5024,1,FALSE)),"-","5k")</f>
        <v>5k</v>
      </c>
    </row>
    <row r="4905" spans="1:5" ht="12" x14ac:dyDescent="0.15">
      <c r="A4905" s="11" t="s">
        <v>5026</v>
      </c>
      <c r="B4905">
        <f t="shared" si="76"/>
        <v>5</v>
      </c>
      <c r="C4905" t="str">
        <f>IF(ISNA(VLOOKUP(A4905,words!$A$2:$A$236,1,FALSE)),"-","Normal")</f>
        <v>-</v>
      </c>
      <c r="D4905" t="str">
        <f>IF(ISNA(VLOOKUP(A4905,words_1k!$A$2:$A$1024,1,FALSE)),"-","1k")</f>
        <v>-</v>
      </c>
      <c r="E4905" t="str">
        <f>IF(ISNA(VLOOKUP(A4905,words_5k!$A$2:$A$5024,1,FALSE)),"-","5k")</f>
        <v>5k</v>
      </c>
    </row>
    <row r="4906" spans="1:5" ht="12" x14ac:dyDescent="0.15">
      <c r="A4906" s="11" t="s">
        <v>5027</v>
      </c>
      <c r="B4906">
        <f t="shared" si="76"/>
        <v>5</v>
      </c>
      <c r="C4906" t="str">
        <f>IF(ISNA(VLOOKUP(A4906,words!$A$2:$A$236,1,FALSE)),"-","Normal")</f>
        <v>-</v>
      </c>
      <c r="D4906" t="str">
        <f>IF(ISNA(VLOOKUP(A4906,words_1k!$A$2:$A$1024,1,FALSE)),"-","1k")</f>
        <v>-</v>
      </c>
      <c r="E4906" t="str">
        <f>IF(ISNA(VLOOKUP(A4906,words_5k!$A$2:$A$5024,1,FALSE)),"-","5k")</f>
        <v>5k</v>
      </c>
    </row>
    <row r="4907" spans="1:5" ht="12" x14ac:dyDescent="0.15">
      <c r="A4907" s="11" t="s">
        <v>5028</v>
      </c>
      <c r="B4907">
        <f t="shared" si="76"/>
        <v>7</v>
      </c>
      <c r="C4907" t="str">
        <f>IF(ISNA(VLOOKUP(A4907,words!$A$2:$A$236,1,FALSE)),"-","Normal")</f>
        <v>-</v>
      </c>
      <c r="D4907" t="str">
        <f>IF(ISNA(VLOOKUP(A4907,words_1k!$A$2:$A$1024,1,FALSE)),"-","1k")</f>
        <v>-</v>
      </c>
      <c r="E4907" t="str">
        <f>IF(ISNA(VLOOKUP(A4907,words_5k!$A$2:$A$5024,1,FALSE)),"-","5k")</f>
        <v>5k</v>
      </c>
    </row>
    <row r="4908" spans="1:5" ht="12" x14ac:dyDescent="0.15">
      <c r="A4908" s="11" t="s">
        <v>5029</v>
      </c>
      <c r="B4908">
        <f t="shared" si="76"/>
        <v>5</v>
      </c>
      <c r="C4908" t="str">
        <f>IF(ISNA(VLOOKUP(A4908,words!$A$2:$A$236,1,FALSE)),"-","Normal")</f>
        <v>-</v>
      </c>
      <c r="D4908" t="str">
        <f>IF(ISNA(VLOOKUP(A4908,words_1k!$A$2:$A$1024,1,FALSE)),"-","1k")</f>
        <v>-</v>
      </c>
      <c r="E4908" t="str">
        <f>IF(ISNA(VLOOKUP(A4908,words_5k!$A$2:$A$5024,1,FALSE)),"-","5k")</f>
        <v>5k</v>
      </c>
    </row>
    <row r="4909" spans="1:5" ht="12" x14ac:dyDescent="0.15">
      <c r="A4909" s="11" t="s">
        <v>5030</v>
      </c>
      <c r="B4909">
        <f t="shared" si="76"/>
        <v>7</v>
      </c>
      <c r="C4909" t="str">
        <f>IF(ISNA(VLOOKUP(A4909,words!$A$2:$A$236,1,FALSE)),"-","Normal")</f>
        <v>-</v>
      </c>
      <c r="D4909" t="str">
        <f>IF(ISNA(VLOOKUP(A4909,words_1k!$A$2:$A$1024,1,FALSE)),"-","1k")</f>
        <v>-</v>
      </c>
      <c r="E4909" t="str">
        <f>IF(ISNA(VLOOKUP(A4909,words_5k!$A$2:$A$5024,1,FALSE)),"-","5k")</f>
        <v>5k</v>
      </c>
    </row>
    <row r="4910" spans="1:5" ht="12" x14ac:dyDescent="0.15">
      <c r="A4910" s="11" t="s">
        <v>5031</v>
      </c>
      <c r="B4910">
        <f t="shared" si="76"/>
        <v>5</v>
      </c>
      <c r="C4910" t="str">
        <f>IF(ISNA(VLOOKUP(A4910,words!$A$2:$A$236,1,FALSE)),"-","Normal")</f>
        <v>-</v>
      </c>
      <c r="D4910" t="str">
        <f>IF(ISNA(VLOOKUP(A4910,words_1k!$A$2:$A$1024,1,FALSE)),"-","1k")</f>
        <v>-</v>
      </c>
      <c r="E4910" t="str">
        <f>IF(ISNA(VLOOKUP(A4910,words_5k!$A$2:$A$5024,1,FALSE)),"-","5k")</f>
        <v>5k</v>
      </c>
    </row>
    <row r="4911" spans="1:5" ht="12" x14ac:dyDescent="0.15">
      <c r="A4911" s="11" t="s">
        <v>5032</v>
      </c>
      <c r="B4911">
        <f t="shared" si="76"/>
        <v>5</v>
      </c>
      <c r="C4911" t="str">
        <f>IF(ISNA(VLOOKUP(A4911,words!$A$2:$A$236,1,FALSE)),"-","Normal")</f>
        <v>-</v>
      </c>
      <c r="D4911" t="str">
        <f>IF(ISNA(VLOOKUP(A4911,words_1k!$A$2:$A$1024,1,FALSE)),"-","1k")</f>
        <v>-</v>
      </c>
      <c r="E4911" t="str">
        <f>IF(ISNA(VLOOKUP(A4911,words_5k!$A$2:$A$5024,1,FALSE)),"-","5k")</f>
        <v>5k</v>
      </c>
    </row>
    <row r="4912" spans="1:5" ht="12" x14ac:dyDescent="0.15">
      <c r="A4912" s="11" t="s">
        <v>5033</v>
      </c>
      <c r="B4912">
        <f t="shared" si="76"/>
        <v>5</v>
      </c>
      <c r="C4912" t="str">
        <f>IF(ISNA(VLOOKUP(A4912,words!$A$2:$A$236,1,FALSE)),"-","Normal")</f>
        <v>-</v>
      </c>
      <c r="D4912" t="str">
        <f>IF(ISNA(VLOOKUP(A4912,words_1k!$A$2:$A$1024,1,FALSE)),"-","1k")</f>
        <v>-</v>
      </c>
      <c r="E4912" t="str">
        <f>IF(ISNA(VLOOKUP(A4912,words_5k!$A$2:$A$5024,1,FALSE)),"-","5k")</f>
        <v>5k</v>
      </c>
    </row>
    <row r="4913" spans="1:5" ht="12" x14ac:dyDescent="0.15">
      <c r="A4913" s="11" t="s">
        <v>5034</v>
      </c>
      <c r="B4913">
        <f t="shared" si="76"/>
        <v>5</v>
      </c>
      <c r="C4913" t="str">
        <f>IF(ISNA(VLOOKUP(A4913,words!$A$2:$A$236,1,FALSE)),"-","Normal")</f>
        <v>-</v>
      </c>
      <c r="D4913" t="str">
        <f>IF(ISNA(VLOOKUP(A4913,words_1k!$A$2:$A$1024,1,FALSE)),"-","1k")</f>
        <v>-</v>
      </c>
      <c r="E4913" t="str">
        <f>IF(ISNA(VLOOKUP(A4913,words_5k!$A$2:$A$5024,1,FALSE)),"-","5k")</f>
        <v>5k</v>
      </c>
    </row>
    <row r="4914" spans="1:5" ht="12" x14ac:dyDescent="0.15">
      <c r="A4914" s="11" t="s">
        <v>5035</v>
      </c>
      <c r="B4914">
        <f t="shared" si="76"/>
        <v>5</v>
      </c>
      <c r="C4914" t="str">
        <f>IF(ISNA(VLOOKUP(A4914,words!$A$2:$A$236,1,FALSE)),"-","Normal")</f>
        <v>-</v>
      </c>
      <c r="D4914" t="str">
        <f>IF(ISNA(VLOOKUP(A4914,words_1k!$A$2:$A$1024,1,FALSE)),"-","1k")</f>
        <v>-</v>
      </c>
      <c r="E4914" t="str">
        <f>IF(ISNA(VLOOKUP(A4914,words_5k!$A$2:$A$5024,1,FALSE)),"-","5k")</f>
        <v>5k</v>
      </c>
    </row>
    <row r="4915" spans="1:5" ht="12" x14ac:dyDescent="0.15">
      <c r="A4915" s="11" t="s">
        <v>5036</v>
      </c>
      <c r="B4915">
        <f t="shared" si="76"/>
        <v>5</v>
      </c>
      <c r="C4915" t="str">
        <f>IF(ISNA(VLOOKUP(A4915,words!$A$2:$A$236,1,FALSE)),"-","Normal")</f>
        <v>-</v>
      </c>
      <c r="D4915" t="str">
        <f>IF(ISNA(VLOOKUP(A4915,words_1k!$A$2:$A$1024,1,FALSE)),"-","1k")</f>
        <v>-</v>
      </c>
      <c r="E4915" t="str">
        <f>IF(ISNA(VLOOKUP(A4915,words_5k!$A$2:$A$5024,1,FALSE)),"-","5k")</f>
        <v>5k</v>
      </c>
    </row>
    <row r="4916" spans="1:5" ht="12" x14ac:dyDescent="0.15">
      <c r="A4916" s="11" t="s">
        <v>5037</v>
      </c>
      <c r="B4916">
        <f t="shared" si="76"/>
        <v>8</v>
      </c>
      <c r="C4916" t="str">
        <f>IF(ISNA(VLOOKUP(A4916,words!$A$2:$A$236,1,FALSE)),"-","Normal")</f>
        <v>-</v>
      </c>
      <c r="D4916" t="str">
        <f>IF(ISNA(VLOOKUP(A4916,words_1k!$A$2:$A$1024,1,FALSE)),"-","1k")</f>
        <v>-</v>
      </c>
      <c r="E4916" t="str">
        <f>IF(ISNA(VLOOKUP(A4916,words_5k!$A$2:$A$5024,1,FALSE)),"-","5k")</f>
        <v>5k</v>
      </c>
    </row>
    <row r="4917" spans="1:5" ht="12" x14ac:dyDescent="0.15">
      <c r="A4917" s="11" t="s">
        <v>5038</v>
      </c>
      <c r="B4917">
        <f t="shared" si="76"/>
        <v>5</v>
      </c>
      <c r="C4917" t="str">
        <f>IF(ISNA(VLOOKUP(A4917,words!$A$2:$A$236,1,FALSE)),"-","Normal")</f>
        <v>-</v>
      </c>
      <c r="D4917" t="str">
        <f>IF(ISNA(VLOOKUP(A4917,words_1k!$A$2:$A$1024,1,FALSE)),"-","1k")</f>
        <v>-</v>
      </c>
      <c r="E4917" t="str">
        <f>IF(ISNA(VLOOKUP(A4917,words_5k!$A$2:$A$5024,1,FALSE)),"-","5k")</f>
        <v>5k</v>
      </c>
    </row>
    <row r="4918" spans="1:5" ht="12" x14ac:dyDescent="0.15">
      <c r="A4918" s="11" t="s">
        <v>5039</v>
      </c>
      <c r="B4918">
        <f t="shared" si="76"/>
        <v>5</v>
      </c>
      <c r="C4918" t="str">
        <f>IF(ISNA(VLOOKUP(A4918,words!$A$2:$A$236,1,FALSE)),"-","Normal")</f>
        <v>-</v>
      </c>
      <c r="D4918" t="str">
        <f>IF(ISNA(VLOOKUP(A4918,words_1k!$A$2:$A$1024,1,FALSE)),"-","1k")</f>
        <v>-</v>
      </c>
      <c r="E4918" t="str">
        <f>IF(ISNA(VLOOKUP(A4918,words_5k!$A$2:$A$5024,1,FALSE)),"-","5k")</f>
        <v>5k</v>
      </c>
    </row>
    <row r="4919" spans="1:5" ht="12" x14ac:dyDescent="0.15">
      <c r="A4919" s="11" t="s">
        <v>5040</v>
      </c>
      <c r="B4919">
        <f t="shared" si="76"/>
        <v>5</v>
      </c>
      <c r="C4919" t="str">
        <f>IF(ISNA(VLOOKUP(A4919,words!$A$2:$A$236,1,FALSE)),"-","Normal")</f>
        <v>-</v>
      </c>
      <c r="D4919" t="str">
        <f>IF(ISNA(VLOOKUP(A4919,words_1k!$A$2:$A$1024,1,FALSE)),"-","1k")</f>
        <v>-</v>
      </c>
      <c r="E4919" t="str">
        <f>IF(ISNA(VLOOKUP(A4919,words_5k!$A$2:$A$5024,1,FALSE)),"-","5k")</f>
        <v>5k</v>
      </c>
    </row>
    <row r="4920" spans="1:5" ht="12" x14ac:dyDescent="0.15">
      <c r="A4920" s="11" t="s">
        <v>5041</v>
      </c>
      <c r="B4920">
        <f t="shared" si="76"/>
        <v>4</v>
      </c>
      <c r="C4920" t="str">
        <f>IF(ISNA(VLOOKUP(A4920,words!$A$2:$A$236,1,FALSE)),"-","Normal")</f>
        <v>-</v>
      </c>
      <c r="D4920" t="str">
        <f>IF(ISNA(VLOOKUP(A4920,words_1k!$A$2:$A$1024,1,FALSE)),"-","1k")</f>
        <v>-</v>
      </c>
      <c r="E4920" t="str">
        <f>IF(ISNA(VLOOKUP(A4920,words_5k!$A$2:$A$5024,1,FALSE)),"-","5k")</f>
        <v>5k</v>
      </c>
    </row>
    <row r="4921" spans="1:5" ht="12" x14ac:dyDescent="0.15">
      <c r="A4921" s="11" t="s">
        <v>5042</v>
      </c>
      <c r="B4921">
        <f t="shared" si="76"/>
        <v>6</v>
      </c>
      <c r="C4921" t="str">
        <f>IF(ISNA(VLOOKUP(A4921,words!$A$2:$A$236,1,FALSE)),"-","Normal")</f>
        <v>-</v>
      </c>
      <c r="D4921" t="str">
        <f>IF(ISNA(VLOOKUP(A4921,words_1k!$A$2:$A$1024,1,FALSE)),"-","1k")</f>
        <v>-</v>
      </c>
      <c r="E4921" t="str">
        <f>IF(ISNA(VLOOKUP(A4921,words_5k!$A$2:$A$5024,1,FALSE)),"-","5k")</f>
        <v>5k</v>
      </c>
    </row>
    <row r="4922" spans="1:5" ht="12" x14ac:dyDescent="0.15">
      <c r="A4922" s="11" t="s">
        <v>5043</v>
      </c>
      <c r="B4922">
        <f t="shared" si="76"/>
        <v>6</v>
      </c>
      <c r="C4922" t="str">
        <f>IF(ISNA(VLOOKUP(A4922,words!$A$2:$A$236,1,FALSE)),"-","Normal")</f>
        <v>-</v>
      </c>
      <c r="D4922" t="str">
        <f>IF(ISNA(VLOOKUP(A4922,words_1k!$A$2:$A$1024,1,FALSE)),"-","1k")</f>
        <v>-</v>
      </c>
      <c r="E4922" t="str">
        <f>IF(ISNA(VLOOKUP(A4922,words_5k!$A$2:$A$5024,1,FALSE)),"-","5k")</f>
        <v>5k</v>
      </c>
    </row>
    <row r="4923" spans="1:5" ht="12" x14ac:dyDescent="0.15">
      <c r="A4923" s="11" t="s">
        <v>5044</v>
      </c>
      <c r="B4923">
        <f t="shared" si="76"/>
        <v>5</v>
      </c>
      <c r="C4923" t="str">
        <f>IF(ISNA(VLOOKUP(A4923,words!$A$2:$A$236,1,FALSE)),"-","Normal")</f>
        <v>-</v>
      </c>
      <c r="D4923" t="str">
        <f>IF(ISNA(VLOOKUP(A4923,words_1k!$A$2:$A$1024,1,FALSE)),"-","1k")</f>
        <v>-</v>
      </c>
      <c r="E4923" t="str">
        <f>IF(ISNA(VLOOKUP(A4923,words_5k!$A$2:$A$5024,1,FALSE)),"-","5k")</f>
        <v>5k</v>
      </c>
    </row>
    <row r="4924" spans="1:5" ht="12" x14ac:dyDescent="0.15">
      <c r="A4924" s="11" t="s">
        <v>5045</v>
      </c>
      <c r="B4924">
        <f t="shared" si="76"/>
        <v>4</v>
      </c>
      <c r="C4924" t="str">
        <f>IF(ISNA(VLOOKUP(A4924,words!$A$2:$A$236,1,FALSE)),"-","Normal")</f>
        <v>-</v>
      </c>
      <c r="D4924" t="str">
        <f>IF(ISNA(VLOOKUP(A4924,words_1k!$A$2:$A$1024,1,FALSE)),"-","1k")</f>
        <v>-</v>
      </c>
      <c r="E4924" t="str">
        <f>IF(ISNA(VLOOKUP(A4924,words_5k!$A$2:$A$5024,1,FALSE)),"-","5k")</f>
        <v>5k</v>
      </c>
    </row>
    <row r="4925" spans="1:5" ht="12" x14ac:dyDescent="0.15">
      <c r="A4925" s="11" t="s">
        <v>5046</v>
      </c>
      <c r="B4925">
        <f t="shared" si="76"/>
        <v>8</v>
      </c>
      <c r="C4925" t="str">
        <f>IF(ISNA(VLOOKUP(A4925,words!$A$2:$A$236,1,FALSE)),"-","Normal")</f>
        <v>-</v>
      </c>
      <c r="D4925" t="str">
        <f>IF(ISNA(VLOOKUP(A4925,words_1k!$A$2:$A$1024,1,FALSE)),"-","1k")</f>
        <v>-</v>
      </c>
      <c r="E4925" t="str">
        <f>IF(ISNA(VLOOKUP(A4925,words_5k!$A$2:$A$5024,1,FALSE)),"-","5k")</f>
        <v>5k</v>
      </c>
    </row>
    <row r="4926" spans="1:5" ht="12" x14ac:dyDescent="0.15">
      <c r="A4926" s="11" t="s">
        <v>5047</v>
      </c>
      <c r="B4926">
        <f t="shared" si="76"/>
        <v>6</v>
      </c>
      <c r="C4926" t="str">
        <f>IF(ISNA(VLOOKUP(A4926,words!$A$2:$A$236,1,FALSE)),"-","Normal")</f>
        <v>-</v>
      </c>
      <c r="D4926" t="str">
        <f>IF(ISNA(VLOOKUP(A4926,words_1k!$A$2:$A$1024,1,FALSE)),"-","1k")</f>
        <v>-</v>
      </c>
      <c r="E4926" t="str">
        <f>IF(ISNA(VLOOKUP(A4926,words_5k!$A$2:$A$5024,1,FALSE)),"-","5k")</f>
        <v>5k</v>
      </c>
    </row>
    <row r="4927" spans="1:5" ht="12" x14ac:dyDescent="0.15">
      <c r="A4927" s="11" t="s">
        <v>5048</v>
      </c>
      <c r="B4927">
        <f t="shared" si="76"/>
        <v>7</v>
      </c>
      <c r="C4927" t="str">
        <f>IF(ISNA(VLOOKUP(A4927,words!$A$2:$A$236,1,FALSE)),"-","Normal")</f>
        <v>-</v>
      </c>
      <c r="D4927" t="str">
        <f>IF(ISNA(VLOOKUP(A4927,words_1k!$A$2:$A$1024,1,FALSE)),"-","1k")</f>
        <v>-</v>
      </c>
      <c r="E4927" t="str">
        <f>IF(ISNA(VLOOKUP(A4927,words_5k!$A$2:$A$5024,1,FALSE)),"-","5k")</f>
        <v>5k</v>
      </c>
    </row>
    <row r="4928" spans="1:5" ht="12" x14ac:dyDescent="0.15">
      <c r="A4928" s="11" t="s">
        <v>5049</v>
      </c>
      <c r="B4928">
        <f t="shared" si="76"/>
        <v>8</v>
      </c>
      <c r="C4928" t="str">
        <f>IF(ISNA(VLOOKUP(A4928,words!$A$2:$A$236,1,FALSE)),"-","Normal")</f>
        <v>-</v>
      </c>
      <c r="D4928" t="str">
        <f>IF(ISNA(VLOOKUP(A4928,words_1k!$A$2:$A$1024,1,FALSE)),"-","1k")</f>
        <v>-</v>
      </c>
      <c r="E4928" t="str">
        <f>IF(ISNA(VLOOKUP(A4928,words_5k!$A$2:$A$5024,1,FALSE)),"-","5k")</f>
        <v>5k</v>
      </c>
    </row>
    <row r="4929" spans="1:5" ht="12" x14ac:dyDescent="0.15">
      <c r="A4929" s="11" t="s">
        <v>5050</v>
      </c>
      <c r="B4929">
        <f t="shared" si="76"/>
        <v>6</v>
      </c>
      <c r="C4929" t="str">
        <f>IF(ISNA(VLOOKUP(A4929,words!$A$2:$A$236,1,FALSE)),"-","Normal")</f>
        <v>-</v>
      </c>
      <c r="D4929" t="str">
        <f>IF(ISNA(VLOOKUP(A4929,words_1k!$A$2:$A$1024,1,FALSE)),"-","1k")</f>
        <v>-</v>
      </c>
      <c r="E4929" t="str">
        <f>IF(ISNA(VLOOKUP(A4929,words_5k!$A$2:$A$5024,1,FALSE)),"-","5k")</f>
        <v>5k</v>
      </c>
    </row>
    <row r="4930" spans="1:5" ht="12" x14ac:dyDescent="0.15">
      <c r="A4930" s="11" t="s">
        <v>5051</v>
      </c>
      <c r="B4930">
        <f t="shared" ref="B4930:B4993" si="77">LEN(A4930)</f>
        <v>5</v>
      </c>
      <c r="C4930" t="str">
        <f>IF(ISNA(VLOOKUP(A4930,words!$A$2:$A$236,1,FALSE)),"-","Normal")</f>
        <v>-</v>
      </c>
      <c r="D4930" t="str">
        <f>IF(ISNA(VLOOKUP(A4930,words_1k!$A$2:$A$1024,1,FALSE)),"-","1k")</f>
        <v>-</v>
      </c>
      <c r="E4930" t="str">
        <f>IF(ISNA(VLOOKUP(A4930,words_5k!$A$2:$A$5024,1,FALSE)),"-","5k")</f>
        <v>5k</v>
      </c>
    </row>
    <row r="4931" spans="1:5" ht="12" x14ac:dyDescent="0.15">
      <c r="A4931" s="11" t="s">
        <v>5052</v>
      </c>
      <c r="B4931">
        <f t="shared" si="77"/>
        <v>5</v>
      </c>
      <c r="C4931" t="str">
        <f>IF(ISNA(VLOOKUP(A4931,words!$A$2:$A$236,1,FALSE)),"-","Normal")</f>
        <v>-</v>
      </c>
      <c r="D4931" t="str">
        <f>IF(ISNA(VLOOKUP(A4931,words_1k!$A$2:$A$1024,1,FALSE)),"-","1k")</f>
        <v>-</v>
      </c>
      <c r="E4931" t="str">
        <f>IF(ISNA(VLOOKUP(A4931,words_5k!$A$2:$A$5024,1,FALSE)),"-","5k")</f>
        <v>5k</v>
      </c>
    </row>
    <row r="4932" spans="1:5" ht="12" x14ac:dyDescent="0.15">
      <c r="A4932" s="11" t="s">
        <v>5053</v>
      </c>
      <c r="B4932">
        <f t="shared" si="77"/>
        <v>5</v>
      </c>
      <c r="C4932" t="str">
        <f>IF(ISNA(VLOOKUP(A4932,words!$A$2:$A$236,1,FALSE)),"-","Normal")</f>
        <v>-</v>
      </c>
      <c r="D4932" t="str">
        <f>IF(ISNA(VLOOKUP(A4932,words_1k!$A$2:$A$1024,1,FALSE)),"-","1k")</f>
        <v>-</v>
      </c>
      <c r="E4932" t="str">
        <f>IF(ISNA(VLOOKUP(A4932,words_5k!$A$2:$A$5024,1,FALSE)),"-","5k")</f>
        <v>5k</v>
      </c>
    </row>
    <row r="4933" spans="1:5" ht="12" x14ac:dyDescent="0.15">
      <c r="A4933" s="11" t="s">
        <v>5054</v>
      </c>
      <c r="B4933">
        <f t="shared" si="77"/>
        <v>7</v>
      </c>
      <c r="C4933" t="str">
        <f>IF(ISNA(VLOOKUP(A4933,words!$A$2:$A$236,1,FALSE)),"-","Normal")</f>
        <v>-</v>
      </c>
      <c r="D4933" t="str">
        <f>IF(ISNA(VLOOKUP(A4933,words_1k!$A$2:$A$1024,1,FALSE)),"-","1k")</f>
        <v>-</v>
      </c>
      <c r="E4933" t="str">
        <f>IF(ISNA(VLOOKUP(A4933,words_5k!$A$2:$A$5024,1,FALSE)),"-","5k")</f>
        <v>5k</v>
      </c>
    </row>
    <row r="4934" spans="1:5" ht="12" x14ac:dyDescent="0.15">
      <c r="A4934" s="11" t="s">
        <v>5055</v>
      </c>
      <c r="B4934">
        <f t="shared" si="77"/>
        <v>5</v>
      </c>
      <c r="C4934" t="str">
        <f>IF(ISNA(VLOOKUP(A4934,words!$A$2:$A$236,1,FALSE)),"-","Normal")</f>
        <v>-</v>
      </c>
      <c r="D4934" t="str">
        <f>IF(ISNA(VLOOKUP(A4934,words_1k!$A$2:$A$1024,1,FALSE)),"-","1k")</f>
        <v>-</v>
      </c>
      <c r="E4934" t="str">
        <f>IF(ISNA(VLOOKUP(A4934,words_5k!$A$2:$A$5024,1,FALSE)),"-","5k")</f>
        <v>5k</v>
      </c>
    </row>
    <row r="4935" spans="1:5" ht="12" x14ac:dyDescent="0.15">
      <c r="A4935" s="11" t="s">
        <v>5056</v>
      </c>
      <c r="B4935">
        <f t="shared" si="77"/>
        <v>7</v>
      </c>
      <c r="C4935" t="str">
        <f>IF(ISNA(VLOOKUP(A4935,words!$A$2:$A$236,1,FALSE)),"-","Normal")</f>
        <v>-</v>
      </c>
      <c r="D4935" t="str">
        <f>IF(ISNA(VLOOKUP(A4935,words_1k!$A$2:$A$1024,1,FALSE)),"-","1k")</f>
        <v>-</v>
      </c>
      <c r="E4935" t="str">
        <f>IF(ISNA(VLOOKUP(A4935,words_5k!$A$2:$A$5024,1,FALSE)),"-","5k")</f>
        <v>5k</v>
      </c>
    </row>
    <row r="4936" spans="1:5" ht="12" x14ac:dyDescent="0.15">
      <c r="A4936" s="11" t="s">
        <v>5057</v>
      </c>
      <c r="B4936">
        <f t="shared" si="77"/>
        <v>3</v>
      </c>
      <c r="C4936" t="str">
        <f>IF(ISNA(VLOOKUP(A4936,words!$A$2:$A$236,1,FALSE)),"-","Normal")</f>
        <v>-</v>
      </c>
      <c r="D4936" t="str">
        <f>IF(ISNA(VLOOKUP(A4936,words_1k!$A$2:$A$1024,1,FALSE)),"-","1k")</f>
        <v>-</v>
      </c>
      <c r="E4936" t="str">
        <f>IF(ISNA(VLOOKUP(A4936,words_5k!$A$2:$A$5024,1,FALSE)),"-","5k")</f>
        <v>5k</v>
      </c>
    </row>
    <row r="4937" spans="1:5" ht="12" x14ac:dyDescent="0.15">
      <c r="A4937" s="11" t="s">
        <v>5058</v>
      </c>
      <c r="B4937">
        <f t="shared" si="77"/>
        <v>4</v>
      </c>
      <c r="C4937" t="str">
        <f>IF(ISNA(VLOOKUP(A4937,words!$A$2:$A$236,1,FALSE)),"-","Normal")</f>
        <v>-</v>
      </c>
      <c r="D4937" t="str">
        <f>IF(ISNA(VLOOKUP(A4937,words_1k!$A$2:$A$1024,1,FALSE)),"-","1k")</f>
        <v>-</v>
      </c>
      <c r="E4937" t="str">
        <f>IF(ISNA(VLOOKUP(A4937,words_5k!$A$2:$A$5024,1,FALSE)),"-","5k")</f>
        <v>5k</v>
      </c>
    </row>
    <row r="4938" spans="1:5" ht="12" x14ac:dyDescent="0.15">
      <c r="A4938" s="11" t="s">
        <v>5059</v>
      </c>
      <c r="B4938">
        <f t="shared" si="77"/>
        <v>5</v>
      </c>
      <c r="C4938" t="str">
        <f>IF(ISNA(VLOOKUP(A4938,words!$A$2:$A$236,1,FALSE)),"-","Normal")</f>
        <v>-</v>
      </c>
      <c r="D4938" t="str">
        <f>IF(ISNA(VLOOKUP(A4938,words_1k!$A$2:$A$1024,1,FALSE)),"-","1k")</f>
        <v>-</v>
      </c>
      <c r="E4938" t="str">
        <f>IF(ISNA(VLOOKUP(A4938,words_5k!$A$2:$A$5024,1,FALSE)),"-","5k")</f>
        <v>5k</v>
      </c>
    </row>
    <row r="4939" spans="1:5" ht="12" x14ac:dyDescent="0.15">
      <c r="A4939" s="11" t="s">
        <v>5060</v>
      </c>
      <c r="B4939">
        <f t="shared" si="77"/>
        <v>3</v>
      </c>
      <c r="C4939" t="str">
        <f>IF(ISNA(VLOOKUP(A4939,words!$A$2:$A$236,1,FALSE)),"-","Normal")</f>
        <v>-</v>
      </c>
      <c r="D4939" t="str">
        <f>IF(ISNA(VLOOKUP(A4939,words_1k!$A$2:$A$1024,1,FALSE)),"-","1k")</f>
        <v>-</v>
      </c>
      <c r="E4939" t="str">
        <f>IF(ISNA(VLOOKUP(A4939,words_5k!$A$2:$A$5024,1,FALSE)),"-","5k")</f>
        <v>5k</v>
      </c>
    </row>
    <row r="4940" spans="1:5" ht="12" x14ac:dyDescent="0.15">
      <c r="A4940" s="11" t="s">
        <v>5061</v>
      </c>
      <c r="B4940">
        <f t="shared" si="77"/>
        <v>6</v>
      </c>
      <c r="C4940" t="str">
        <f>IF(ISNA(VLOOKUP(A4940,words!$A$2:$A$236,1,FALSE)),"-","Normal")</f>
        <v>-</v>
      </c>
      <c r="D4940" t="str">
        <f>IF(ISNA(VLOOKUP(A4940,words_1k!$A$2:$A$1024,1,FALSE)),"-","1k")</f>
        <v>-</v>
      </c>
      <c r="E4940" t="str">
        <f>IF(ISNA(VLOOKUP(A4940,words_5k!$A$2:$A$5024,1,FALSE)),"-","5k")</f>
        <v>5k</v>
      </c>
    </row>
    <row r="4941" spans="1:5" ht="12" x14ac:dyDescent="0.15">
      <c r="A4941" s="11" t="s">
        <v>5062</v>
      </c>
      <c r="B4941">
        <f t="shared" si="77"/>
        <v>5</v>
      </c>
      <c r="C4941" t="str">
        <f>IF(ISNA(VLOOKUP(A4941,words!$A$2:$A$236,1,FALSE)),"-","Normal")</f>
        <v>-</v>
      </c>
      <c r="D4941" t="str">
        <f>IF(ISNA(VLOOKUP(A4941,words_1k!$A$2:$A$1024,1,FALSE)),"-","1k")</f>
        <v>-</v>
      </c>
      <c r="E4941" t="str">
        <f>IF(ISNA(VLOOKUP(A4941,words_5k!$A$2:$A$5024,1,FALSE)),"-","5k")</f>
        <v>5k</v>
      </c>
    </row>
    <row r="4942" spans="1:5" ht="12" x14ac:dyDescent="0.15">
      <c r="A4942" s="11" t="s">
        <v>5063</v>
      </c>
      <c r="B4942">
        <f t="shared" si="77"/>
        <v>5</v>
      </c>
      <c r="C4942" t="str">
        <f>IF(ISNA(VLOOKUP(A4942,words!$A$2:$A$236,1,FALSE)),"-","Normal")</f>
        <v>-</v>
      </c>
      <c r="D4942" t="str">
        <f>IF(ISNA(VLOOKUP(A4942,words_1k!$A$2:$A$1024,1,FALSE)),"-","1k")</f>
        <v>-</v>
      </c>
      <c r="E4942" t="str">
        <f>IF(ISNA(VLOOKUP(A4942,words_5k!$A$2:$A$5024,1,FALSE)),"-","5k")</f>
        <v>5k</v>
      </c>
    </row>
    <row r="4943" spans="1:5" ht="12" x14ac:dyDescent="0.15">
      <c r="A4943" s="11" t="s">
        <v>5064</v>
      </c>
      <c r="B4943">
        <f t="shared" si="77"/>
        <v>4</v>
      </c>
      <c r="C4943" t="str">
        <f>IF(ISNA(VLOOKUP(A4943,words!$A$2:$A$236,1,FALSE)),"-","Normal")</f>
        <v>-</v>
      </c>
      <c r="D4943" t="str">
        <f>IF(ISNA(VLOOKUP(A4943,words_1k!$A$2:$A$1024,1,FALSE)),"-","1k")</f>
        <v>-</v>
      </c>
      <c r="E4943" t="str">
        <f>IF(ISNA(VLOOKUP(A4943,words_5k!$A$2:$A$5024,1,FALSE)),"-","5k")</f>
        <v>5k</v>
      </c>
    </row>
    <row r="4944" spans="1:5" ht="12" x14ac:dyDescent="0.15">
      <c r="A4944" s="11" t="s">
        <v>5065</v>
      </c>
      <c r="B4944">
        <f t="shared" si="77"/>
        <v>3</v>
      </c>
      <c r="C4944" t="str">
        <f>IF(ISNA(VLOOKUP(A4944,words!$A$2:$A$236,1,FALSE)),"-","Normal")</f>
        <v>-</v>
      </c>
      <c r="D4944" t="str">
        <f>IF(ISNA(VLOOKUP(A4944,words_1k!$A$2:$A$1024,1,FALSE)),"-","1k")</f>
        <v>-</v>
      </c>
      <c r="E4944" t="str">
        <f>IF(ISNA(VLOOKUP(A4944,words_5k!$A$2:$A$5024,1,FALSE)),"-","5k")</f>
        <v>5k</v>
      </c>
    </row>
    <row r="4945" spans="1:5" ht="12" x14ac:dyDescent="0.15">
      <c r="A4945" s="11" t="s">
        <v>5066</v>
      </c>
      <c r="B4945">
        <f t="shared" si="77"/>
        <v>3</v>
      </c>
      <c r="C4945" t="str">
        <f>IF(ISNA(VLOOKUP(A4945,words!$A$2:$A$236,1,FALSE)),"-","Normal")</f>
        <v>-</v>
      </c>
      <c r="D4945" t="str">
        <f>IF(ISNA(VLOOKUP(A4945,words_1k!$A$2:$A$1024,1,FALSE)),"-","1k")</f>
        <v>-</v>
      </c>
      <c r="E4945" t="str">
        <f>IF(ISNA(VLOOKUP(A4945,words_5k!$A$2:$A$5024,1,FALSE)),"-","5k")</f>
        <v>5k</v>
      </c>
    </row>
    <row r="4946" spans="1:5" ht="12" x14ac:dyDescent="0.15">
      <c r="A4946" s="11" t="s">
        <v>5067</v>
      </c>
      <c r="B4946">
        <f t="shared" si="77"/>
        <v>5</v>
      </c>
      <c r="C4946" t="str">
        <f>IF(ISNA(VLOOKUP(A4946,words!$A$2:$A$236,1,FALSE)),"-","Normal")</f>
        <v>-</v>
      </c>
      <c r="D4946" t="str">
        <f>IF(ISNA(VLOOKUP(A4946,words_1k!$A$2:$A$1024,1,FALSE)),"-","1k")</f>
        <v>-</v>
      </c>
      <c r="E4946" t="str">
        <f>IF(ISNA(VLOOKUP(A4946,words_5k!$A$2:$A$5024,1,FALSE)),"-","5k")</f>
        <v>5k</v>
      </c>
    </row>
    <row r="4947" spans="1:5" ht="12" x14ac:dyDescent="0.15">
      <c r="A4947" s="11" t="s">
        <v>5068</v>
      </c>
      <c r="B4947">
        <f t="shared" si="77"/>
        <v>5</v>
      </c>
      <c r="C4947" t="str">
        <f>IF(ISNA(VLOOKUP(A4947,words!$A$2:$A$236,1,FALSE)),"-","Normal")</f>
        <v>-</v>
      </c>
      <c r="D4947" t="str">
        <f>IF(ISNA(VLOOKUP(A4947,words_1k!$A$2:$A$1024,1,FALSE)),"-","1k")</f>
        <v>-</v>
      </c>
      <c r="E4947" t="str">
        <f>IF(ISNA(VLOOKUP(A4947,words_5k!$A$2:$A$5024,1,FALSE)),"-","5k")</f>
        <v>5k</v>
      </c>
    </row>
    <row r="4948" spans="1:5" ht="12" x14ac:dyDescent="0.15">
      <c r="A4948" s="11" t="s">
        <v>5069</v>
      </c>
      <c r="B4948">
        <f t="shared" si="77"/>
        <v>4</v>
      </c>
      <c r="C4948" t="str">
        <f>IF(ISNA(VLOOKUP(A4948,words!$A$2:$A$236,1,FALSE)),"-","Normal")</f>
        <v>-</v>
      </c>
      <c r="D4948" t="str">
        <f>IF(ISNA(VLOOKUP(A4948,words_1k!$A$2:$A$1024,1,FALSE)),"-","1k")</f>
        <v>-</v>
      </c>
      <c r="E4948" t="str">
        <f>IF(ISNA(VLOOKUP(A4948,words_5k!$A$2:$A$5024,1,FALSE)),"-","5k")</f>
        <v>5k</v>
      </c>
    </row>
    <row r="4949" spans="1:5" ht="12" x14ac:dyDescent="0.15">
      <c r="A4949" s="11" t="s">
        <v>5070</v>
      </c>
      <c r="B4949">
        <f t="shared" si="77"/>
        <v>6</v>
      </c>
      <c r="C4949" t="str">
        <f>IF(ISNA(VLOOKUP(A4949,words!$A$2:$A$236,1,FALSE)),"-","Normal")</f>
        <v>-</v>
      </c>
      <c r="D4949" t="str">
        <f>IF(ISNA(VLOOKUP(A4949,words_1k!$A$2:$A$1024,1,FALSE)),"-","1k")</f>
        <v>-</v>
      </c>
      <c r="E4949" t="str">
        <f>IF(ISNA(VLOOKUP(A4949,words_5k!$A$2:$A$5024,1,FALSE)),"-","5k")</f>
        <v>5k</v>
      </c>
    </row>
    <row r="4950" spans="1:5" ht="12" x14ac:dyDescent="0.15">
      <c r="A4950" s="11" t="s">
        <v>5071</v>
      </c>
      <c r="B4950">
        <f t="shared" si="77"/>
        <v>4</v>
      </c>
      <c r="C4950" t="str">
        <f>IF(ISNA(VLOOKUP(A4950,words!$A$2:$A$236,1,FALSE)),"-","Normal")</f>
        <v>-</v>
      </c>
      <c r="D4950" t="str">
        <f>IF(ISNA(VLOOKUP(A4950,words_1k!$A$2:$A$1024,1,FALSE)),"-","1k")</f>
        <v>-</v>
      </c>
      <c r="E4950" t="str">
        <f>IF(ISNA(VLOOKUP(A4950,words_5k!$A$2:$A$5024,1,FALSE)),"-","5k")</f>
        <v>5k</v>
      </c>
    </row>
    <row r="4951" spans="1:5" ht="12" x14ac:dyDescent="0.15">
      <c r="A4951" s="11" t="s">
        <v>5072</v>
      </c>
      <c r="B4951">
        <f t="shared" si="77"/>
        <v>5</v>
      </c>
      <c r="C4951" t="str">
        <f>IF(ISNA(VLOOKUP(A4951,words!$A$2:$A$236,1,FALSE)),"-","Normal")</f>
        <v>-</v>
      </c>
      <c r="D4951" t="str">
        <f>IF(ISNA(VLOOKUP(A4951,words_1k!$A$2:$A$1024,1,FALSE)),"-","1k")</f>
        <v>-</v>
      </c>
      <c r="E4951" t="str">
        <f>IF(ISNA(VLOOKUP(A4951,words_5k!$A$2:$A$5024,1,FALSE)),"-","5k")</f>
        <v>5k</v>
      </c>
    </row>
    <row r="4952" spans="1:5" ht="12" x14ac:dyDescent="0.15">
      <c r="A4952" s="11" t="s">
        <v>5073</v>
      </c>
      <c r="B4952">
        <f t="shared" si="77"/>
        <v>4</v>
      </c>
      <c r="C4952" t="str">
        <f>IF(ISNA(VLOOKUP(A4952,words!$A$2:$A$236,1,FALSE)),"-","Normal")</f>
        <v>-</v>
      </c>
      <c r="D4952" t="str">
        <f>IF(ISNA(VLOOKUP(A4952,words_1k!$A$2:$A$1024,1,FALSE)),"-","1k")</f>
        <v>-</v>
      </c>
      <c r="E4952" t="str">
        <f>IF(ISNA(VLOOKUP(A4952,words_5k!$A$2:$A$5024,1,FALSE)),"-","5k")</f>
        <v>5k</v>
      </c>
    </row>
    <row r="4953" spans="1:5" ht="12" x14ac:dyDescent="0.15">
      <c r="A4953" s="11" t="s">
        <v>5074</v>
      </c>
      <c r="B4953">
        <f t="shared" si="77"/>
        <v>4</v>
      </c>
      <c r="C4953" t="str">
        <f>IF(ISNA(VLOOKUP(A4953,words!$A$2:$A$236,1,FALSE)),"-","Normal")</f>
        <v>-</v>
      </c>
      <c r="D4953" t="str">
        <f>IF(ISNA(VLOOKUP(A4953,words_1k!$A$2:$A$1024,1,FALSE)),"-","1k")</f>
        <v>-</v>
      </c>
      <c r="E4953" t="str">
        <f>IF(ISNA(VLOOKUP(A4953,words_5k!$A$2:$A$5024,1,FALSE)),"-","5k")</f>
        <v>5k</v>
      </c>
    </row>
    <row r="4954" spans="1:5" ht="12" x14ac:dyDescent="0.15">
      <c r="A4954" s="11" t="s">
        <v>5075</v>
      </c>
      <c r="B4954">
        <f t="shared" si="77"/>
        <v>5</v>
      </c>
      <c r="C4954" t="str">
        <f>IF(ISNA(VLOOKUP(A4954,words!$A$2:$A$236,1,FALSE)),"-","Normal")</f>
        <v>-</v>
      </c>
      <c r="D4954" t="str">
        <f>IF(ISNA(VLOOKUP(A4954,words_1k!$A$2:$A$1024,1,FALSE)),"-","1k")</f>
        <v>-</v>
      </c>
      <c r="E4954" t="str">
        <f>IF(ISNA(VLOOKUP(A4954,words_5k!$A$2:$A$5024,1,FALSE)),"-","5k")</f>
        <v>5k</v>
      </c>
    </row>
    <row r="4955" spans="1:5" ht="12" x14ac:dyDescent="0.15">
      <c r="A4955" s="11" t="s">
        <v>5076</v>
      </c>
      <c r="B4955">
        <f t="shared" si="77"/>
        <v>4</v>
      </c>
      <c r="C4955" t="str">
        <f>IF(ISNA(VLOOKUP(A4955,words!$A$2:$A$236,1,FALSE)),"-","Normal")</f>
        <v>-</v>
      </c>
      <c r="D4955" t="str">
        <f>IF(ISNA(VLOOKUP(A4955,words_1k!$A$2:$A$1024,1,FALSE)),"-","1k")</f>
        <v>-</v>
      </c>
      <c r="E4955" t="str">
        <f>IF(ISNA(VLOOKUP(A4955,words_5k!$A$2:$A$5024,1,FALSE)),"-","5k")</f>
        <v>5k</v>
      </c>
    </row>
    <row r="4956" spans="1:5" ht="12" x14ac:dyDescent="0.15">
      <c r="A4956" s="11" t="s">
        <v>5077</v>
      </c>
      <c r="B4956">
        <f t="shared" si="77"/>
        <v>4</v>
      </c>
      <c r="C4956" t="str">
        <f>IF(ISNA(VLOOKUP(A4956,words!$A$2:$A$236,1,FALSE)),"-","Normal")</f>
        <v>-</v>
      </c>
      <c r="D4956" t="str">
        <f>IF(ISNA(VLOOKUP(A4956,words_1k!$A$2:$A$1024,1,FALSE)),"-","1k")</f>
        <v>-</v>
      </c>
      <c r="E4956" t="str">
        <f>IF(ISNA(VLOOKUP(A4956,words_5k!$A$2:$A$5024,1,FALSE)),"-","5k")</f>
        <v>5k</v>
      </c>
    </row>
    <row r="4957" spans="1:5" ht="12" x14ac:dyDescent="0.15">
      <c r="A4957" s="11" t="s">
        <v>5078</v>
      </c>
      <c r="B4957">
        <f t="shared" si="77"/>
        <v>6</v>
      </c>
      <c r="C4957" t="str">
        <f>IF(ISNA(VLOOKUP(A4957,words!$A$2:$A$236,1,FALSE)),"-","Normal")</f>
        <v>-</v>
      </c>
      <c r="D4957" t="str">
        <f>IF(ISNA(VLOOKUP(A4957,words_1k!$A$2:$A$1024,1,FALSE)),"-","1k")</f>
        <v>-</v>
      </c>
      <c r="E4957" t="str">
        <f>IF(ISNA(VLOOKUP(A4957,words_5k!$A$2:$A$5024,1,FALSE)),"-","5k")</f>
        <v>5k</v>
      </c>
    </row>
    <row r="4958" spans="1:5" ht="12" x14ac:dyDescent="0.15">
      <c r="A4958" s="11" t="s">
        <v>5079</v>
      </c>
      <c r="B4958">
        <f t="shared" si="77"/>
        <v>4</v>
      </c>
      <c r="C4958" t="str">
        <f>IF(ISNA(VLOOKUP(A4958,words!$A$2:$A$236,1,FALSE)),"-","Normal")</f>
        <v>-</v>
      </c>
      <c r="D4958" t="str">
        <f>IF(ISNA(VLOOKUP(A4958,words_1k!$A$2:$A$1024,1,FALSE)),"-","1k")</f>
        <v>-</v>
      </c>
      <c r="E4958" t="str">
        <f>IF(ISNA(VLOOKUP(A4958,words_5k!$A$2:$A$5024,1,FALSE)),"-","5k")</f>
        <v>5k</v>
      </c>
    </row>
    <row r="4959" spans="1:5" ht="12" x14ac:dyDescent="0.15">
      <c r="A4959" s="11" t="s">
        <v>5080</v>
      </c>
      <c r="B4959">
        <f t="shared" si="77"/>
        <v>6</v>
      </c>
      <c r="C4959" t="str">
        <f>IF(ISNA(VLOOKUP(A4959,words!$A$2:$A$236,1,FALSE)),"-","Normal")</f>
        <v>-</v>
      </c>
      <c r="D4959" t="str">
        <f>IF(ISNA(VLOOKUP(A4959,words_1k!$A$2:$A$1024,1,FALSE)),"-","1k")</f>
        <v>-</v>
      </c>
      <c r="E4959" t="str">
        <f>IF(ISNA(VLOOKUP(A4959,words_5k!$A$2:$A$5024,1,FALSE)),"-","5k")</f>
        <v>5k</v>
      </c>
    </row>
    <row r="4960" spans="1:5" ht="12" x14ac:dyDescent="0.15">
      <c r="A4960" s="11" t="s">
        <v>5081</v>
      </c>
      <c r="B4960">
        <f t="shared" si="77"/>
        <v>4</v>
      </c>
      <c r="C4960" t="str">
        <f>IF(ISNA(VLOOKUP(A4960,words!$A$2:$A$236,1,FALSE)),"-","Normal")</f>
        <v>-</v>
      </c>
      <c r="D4960" t="str">
        <f>IF(ISNA(VLOOKUP(A4960,words_1k!$A$2:$A$1024,1,FALSE)),"-","1k")</f>
        <v>-</v>
      </c>
      <c r="E4960" t="str">
        <f>IF(ISNA(VLOOKUP(A4960,words_5k!$A$2:$A$5024,1,FALSE)),"-","5k")</f>
        <v>5k</v>
      </c>
    </row>
    <row r="4961" spans="1:5" ht="12" x14ac:dyDescent="0.15">
      <c r="A4961" s="11" t="s">
        <v>5082</v>
      </c>
      <c r="B4961">
        <f t="shared" si="77"/>
        <v>4</v>
      </c>
      <c r="C4961" t="str">
        <f>IF(ISNA(VLOOKUP(A4961,words!$A$2:$A$236,1,FALSE)),"-","Normal")</f>
        <v>-</v>
      </c>
      <c r="D4961" t="str">
        <f>IF(ISNA(VLOOKUP(A4961,words_1k!$A$2:$A$1024,1,FALSE)),"-","1k")</f>
        <v>-</v>
      </c>
      <c r="E4961" t="str">
        <f>IF(ISNA(VLOOKUP(A4961,words_5k!$A$2:$A$5024,1,FALSE)),"-","5k")</f>
        <v>5k</v>
      </c>
    </row>
    <row r="4962" spans="1:5" ht="12" x14ac:dyDescent="0.15">
      <c r="A4962" s="11" t="s">
        <v>5083</v>
      </c>
      <c r="B4962">
        <f t="shared" si="77"/>
        <v>2</v>
      </c>
      <c r="C4962" t="str">
        <f>IF(ISNA(VLOOKUP(A4962,words!$A$2:$A$236,1,FALSE)),"-","Normal")</f>
        <v>-</v>
      </c>
      <c r="D4962" t="str">
        <f>IF(ISNA(VLOOKUP(A4962,words_1k!$A$2:$A$1024,1,FALSE)),"-","1k")</f>
        <v>-</v>
      </c>
      <c r="E4962" t="str">
        <f>IF(ISNA(VLOOKUP(A4962,words_5k!$A$2:$A$5024,1,FALSE)),"-","5k")</f>
        <v>5k</v>
      </c>
    </row>
    <row r="4963" spans="1:5" ht="12" x14ac:dyDescent="0.15">
      <c r="A4963" s="11" t="s">
        <v>5084</v>
      </c>
      <c r="B4963">
        <f t="shared" si="77"/>
        <v>4</v>
      </c>
      <c r="C4963" t="str">
        <f>IF(ISNA(VLOOKUP(A4963,words!$A$2:$A$236,1,FALSE)),"-","Normal")</f>
        <v>-</v>
      </c>
      <c r="D4963" t="str">
        <f>IF(ISNA(VLOOKUP(A4963,words_1k!$A$2:$A$1024,1,FALSE)),"-","1k")</f>
        <v>-</v>
      </c>
      <c r="E4963" t="str">
        <f>IF(ISNA(VLOOKUP(A4963,words_5k!$A$2:$A$5024,1,FALSE)),"-","5k")</f>
        <v>5k</v>
      </c>
    </row>
    <row r="4964" spans="1:5" ht="12" x14ac:dyDescent="0.15">
      <c r="A4964" s="11" t="s">
        <v>5085</v>
      </c>
      <c r="B4964">
        <f t="shared" si="77"/>
        <v>5</v>
      </c>
      <c r="C4964" t="str">
        <f>IF(ISNA(VLOOKUP(A4964,words!$A$2:$A$236,1,FALSE)),"-","Normal")</f>
        <v>-</v>
      </c>
      <c r="D4964" t="str">
        <f>IF(ISNA(VLOOKUP(A4964,words_1k!$A$2:$A$1024,1,FALSE)),"-","1k")</f>
        <v>-</v>
      </c>
      <c r="E4964" t="str">
        <f>IF(ISNA(VLOOKUP(A4964,words_5k!$A$2:$A$5024,1,FALSE)),"-","5k")</f>
        <v>5k</v>
      </c>
    </row>
    <row r="4965" spans="1:5" ht="12" x14ac:dyDescent="0.15">
      <c r="A4965" s="11" t="s">
        <v>5086</v>
      </c>
      <c r="B4965">
        <f t="shared" si="77"/>
        <v>7</v>
      </c>
      <c r="C4965" t="str">
        <f>IF(ISNA(VLOOKUP(A4965,words!$A$2:$A$236,1,FALSE)),"-","Normal")</f>
        <v>-</v>
      </c>
      <c r="D4965" t="str">
        <f>IF(ISNA(VLOOKUP(A4965,words_1k!$A$2:$A$1024,1,FALSE)),"-","1k")</f>
        <v>-</v>
      </c>
      <c r="E4965" t="str">
        <f>IF(ISNA(VLOOKUP(A4965,words_5k!$A$2:$A$5024,1,FALSE)),"-","5k")</f>
        <v>5k</v>
      </c>
    </row>
    <row r="4966" spans="1:5" ht="12" x14ac:dyDescent="0.15">
      <c r="A4966" s="11" t="s">
        <v>5087</v>
      </c>
      <c r="B4966">
        <f t="shared" si="77"/>
        <v>4</v>
      </c>
      <c r="C4966" t="str">
        <f>IF(ISNA(VLOOKUP(A4966,words!$A$2:$A$236,1,FALSE)),"-","Normal")</f>
        <v>-</v>
      </c>
      <c r="D4966" t="str">
        <f>IF(ISNA(VLOOKUP(A4966,words_1k!$A$2:$A$1024,1,FALSE)),"-","1k")</f>
        <v>-</v>
      </c>
      <c r="E4966" t="str">
        <f>IF(ISNA(VLOOKUP(A4966,words_5k!$A$2:$A$5024,1,FALSE)),"-","5k")</f>
        <v>5k</v>
      </c>
    </row>
    <row r="4967" spans="1:5" ht="12" x14ac:dyDescent="0.15">
      <c r="A4967" s="11" t="s">
        <v>5088</v>
      </c>
      <c r="B4967">
        <f t="shared" si="77"/>
        <v>2</v>
      </c>
      <c r="C4967" t="str">
        <f>IF(ISNA(VLOOKUP(A4967,words!$A$2:$A$236,1,FALSE)),"-","Normal")</f>
        <v>-</v>
      </c>
      <c r="D4967" t="str">
        <f>IF(ISNA(VLOOKUP(A4967,words_1k!$A$2:$A$1024,1,FALSE)),"-","1k")</f>
        <v>-</v>
      </c>
      <c r="E4967" t="str">
        <f>IF(ISNA(VLOOKUP(A4967,words_5k!$A$2:$A$5024,1,FALSE)),"-","5k")</f>
        <v>5k</v>
      </c>
    </row>
    <row r="4968" spans="1:5" ht="12" x14ac:dyDescent="0.15">
      <c r="A4968" s="11" t="s">
        <v>5089</v>
      </c>
      <c r="B4968">
        <f t="shared" si="77"/>
        <v>6</v>
      </c>
      <c r="C4968" t="str">
        <f>IF(ISNA(VLOOKUP(A4968,words!$A$2:$A$236,1,FALSE)),"-","Normal")</f>
        <v>-</v>
      </c>
      <c r="D4968" t="str">
        <f>IF(ISNA(VLOOKUP(A4968,words_1k!$A$2:$A$1024,1,FALSE)),"-","1k")</f>
        <v>-</v>
      </c>
      <c r="E4968" t="str">
        <f>IF(ISNA(VLOOKUP(A4968,words_5k!$A$2:$A$5024,1,FALSE)),"-","5k")</f>
        <v>5k</v>
      </c>
    </row>
    <row r="4969" spans="1:5" ht="12" x14ac:dyDescent="0.15">
      <c r="A4969" s="11" t="s">
        <v>5090</v>
      </c>
      <c r="B4969">
        <f t="shared" si="77"/>
        <v>2</v>
      </c>
      <c r="C4969" t="str">
        <f>IF(ISNA(VLOOKUP(A4969,words!$A$2:$A$236,1,FALSE)),"-","Normal")</f>
        <v>-</v>
      </c>
      <c r="D4969" t="str">
        <f>IF(ISNA(VLOOKUP(A4969,words_1k!$A$2:$A$1024,1,FALSE)),"-","1k")</f>
        <v>-</v>
      </c>
      <c r="E4969" t="str">
        <f>IF(ISNA(VLOOKUP(A4969,words_5k!$A$2:$A$5024,1,FALSE)),"-","5k")</f>
        <v>5k</v>
      </c>
    </row>
    <row r="4970" spans="1:5" ht="12" x14ac:dyDescent="0.15">
      <c r="A4970" s="11" t="s">
        <v>5091</v>
      </c>
      <c r="B4970">
        <f t="shared" si="77"/>
        <v>4</v>
      </c>
      <c r="C4970" t="str">
        <f>IF(ISNA(VLOOKUP(A4970,words!$A$2:$A$236,1,FALSE)),"-","Normal")</f>
        <v>-</v>
      </c>
      <c r="D4970" t="str">
        <f>IF(ISNA(VLOOKUP(A4970,words_1k!$A$2:$A$1024,1,FALSE)),"-","1k")</f>
        <v>-</v>
      </c>
      <c r="E4970" t="str">
        <f>IF(ISNA(VLOOKUP(A4970,words_5k!$A$2:$A$5024,1,FALSE)),"-","5k")</f>
        <v>5k</v>
      </c>
    </row>
    <row r="4971" spans="1:5" ht="12" x14ac:dyDescent="0.15">
      <c r="A4971" s="11" t="s">
        <v>5092</v>
      </c>
      <c r="B4971">
        <f t="shared" si="77"/>
        <v>5</v>
      </c>
      <c r="C4971" t="str">
        <f>IF(ISNA(VLOOKUP(A4971,words!$A$2:$A$236,1,FALSE)),"-","Normal")</f>
        <v>-</v>
      </c>
      <c r="D4971" t="str">
        <f>IF(ISNA(VLOOKUP(A4971,words_1k!$A$2:$A$1024,1,FALSE)),"-","1k")</f>
        <v>-</v>
      </c>
      <c r="E4971" t="str">
        <f>IF(ISNA(VLOOKUP(A4971,words_5k!$A$2:$A$5024,1,FALSE)),"-","5k")</f>
        <v>5k</v>
      </c>
    </row>
    <row r="4972" spans="1:5" ht="12" x14ac:dyDescent="0.15">
      <c r="A4972" s="11" t="s">
        <v>5093</v>
      </c>
      <c r="B4972">
        <f t="shared" si="77"/>
        <v>3</v>
      </c>
      <c r="C4972" t="str">
        <f>IF(ISNA(VLOOKUP(A4972,words!$A$2:$A$236,1,FALSE)),"-","Normal")</f>
        <v>-</v>
      </c>
      <c r="D4972" t="str">
        <f>IF(ISNA(VLOOKUP(A4972,words_1k!$A$2:$A$1024,1,FALSE)),"-","1k")</f>
        <v>-</v>
      </c>
      <c r="E4972" t="str">
        <f>IF(ISNA(VLOOKUP(A4972,words_5k!$A$2:$A$5024,1,FALSE)),"-","5k")</f>
        <v>5k</v>
      </c>
    </row>
    <row r="4973" spans="1:5" ht="12" x14ac:dyDescent="0.15">
      <c r="A4973" s="11" t="s">
        <v>5094</v>
      </c>
      <c r="B4973">
        <f t="shared" si="77"/>
        <v>4</v>
      </c>
      <c r="C4973" t="str">
        <f>IF(ISNA(VLOOKUP(A4973,words!$A$2:$A$236,1,FALSE)),"-","Normal")</f>
        <v>-</v>
      </c>
      <c r="D4973" t="str">
        <f>IF(ISNA(VLOOKUP(A4973,words_1k!$A$2:$A$1024,1,FALSE)),"-","1k")</f>
        <v>-</v>
      </c>
      <c r="E4973" t="str">
        <f>IF(ISNA(VLOOKUP(A4973,words_5k!$A$2:$A$5024,1,FALSE)),"-","5k")</f>
        <v>5k</v>
      </c>
    </row>
    <row r="4974" spans="1:5" ht="12" x14ac:dyDescent="0.15">
      <c r="A4974" s="11" t="s">
        <v>5095</v>
      </c>
      <c r="B4974">
        <f t="shared" si="77"/>
        <v>5</v>
      </c>
      <c r="C4974" t="str">
        <f>IF(ISNA(VLOOKUP(A4974,words!$A$2:$A$236,1,FALSE)),"-","Normal")</f>
        <v>-</v>
      </c>
      <c r="D4974" t="str">
        <f>IF(ISNA(VLOOKUP(A4974,words_1k!$A$2:$A$1024,1,FALSE)),"-","1k")</f>
        <v>-</v>
      </c>
      <c r="E4974" t="str">
        <f>IF(ISNA(VLOOKUP(A4974,words_5k!$A$2:$A$5024,1,FALSE)),"-","5k")</f>
        <v>5k</v>
      </c>
    </row>
    <row r="4975" spans="1:5" ht="12" x14ac:dyDescent="0.15">
      <c r="A4975" s="11" t="s">
        <v>5096</v>
      </c>
      <c r="B4975">
        <f t="shared" si="77"/>
        <v>6</v>
      </c>
      <c r="C4975" t="str">
        <f>IF(ISNA(VLOOKUP(A4975,words!$A$2:$A$236,1,FALSE)),"-","Normal")</f>
        <v>-</v>
      </c>
      <c r="D4975" t="str">
        <f>IF(ISNA(VLOOKUP(A4975,words_1k!$A$2:$A$1024,1,FALSE)),"-","1k")</f>
        <v>-</v>
      </c>
      <c r="E4975" t="str">
        <f>IF(ISNA(VLOOKUP(A4975,words_5k!$A$2:$A$5024,1,FALSE)),"-","5k")</f>
        <v>5k</v>
      </c>
    </row>
    <row r="4976" spans="1:5" ht="12" x14ac:dyDescent="0.15">
      <c r="A4976" s="11" t="s">
        <v>5097</v>
      </c>
      <c r="B4976">
        <f t="shared" si="77"/>
        <v>4</v>
      </c>
      <c r="C4976" t="str">
        <f>IF(ISNA(VLOOKUP(A4976,words!$A$2:$A$236,1,FALSE)),"-","Normal")</f>
        <v>-</v>
      </c>
      <c r="D4976" t="str">
        <f>IF(ISNA(VLOOKUP(A4976,words_1k!$A$2:$A$1024,1,FALSE)),"-","1k")</f>
        <v>-</v>
      </c>
      <c r="E4976" t="str">
        <f>IF(ISNA(VLOOKUP(A4976,words_5k!$A$2:$A$5024,1,FALSE)),"-","5k")</f>
        <v>5k</v>
      </c>
    </row>
    <row r="4977" spans="1:5" ht="12" x14ac:dyDescent="0.15">
      <c r="A4977" s="11" t="s">
        <v>5098</v>
      </c>
      <c r="B4977">
        <f t="shared" si="77"/>
        <v>4</v>
      </c>
      <c r="C4977" t="str">
        <f>IF(ISNA(VLOOKUP(A4977,words!$A$2:$A$236,1,FALSE)),"-","Normal")</f>
        <v>-</v>
      </c>
      <c r="D4977" t="str">
        <f>IF(ISNA(VLOOKUP(A4977,words_1k!$A$2:$A$1024,1,FALSE)),"-","1k")</f>
        <v>-</v>
      </c>
      <c r="E4977" t="str">
        <f>IF(ISNA(VLOOKUP(A4977,words_5k!$A$2:$A$5024,1,FALSE)),"-","5k")</f>
        <v>5k</v>
      </c>
    </row>
    <row r="4978" spans="1:5" ht="12" x14ac:dyDescent="0.15">
      <c r="A4978" s="11" t="s">
        <v>5099</v>
      </c>
      <c r="B4978">
        <f t="shared" si="77"/>
        <v>2</v>
      </c>
      <c r="C4978" t="str">
        <f>IF(ISNA(VLOOKUP(A4978,words!$A$2:$A$236,1,FALSE)),"-","Normal")</f>
        <v>-</v>
      </c>
      <c r="D4978" t="str">
        <f>IF(ISNA(VLOOKUP(A4978,words_1k!$A$2:$A$1024,1,FALSE)),"-","1k")</f>
        <v>-</v>
      </c>
      <c r="E4978" t="str">
        <f>IF(ISNA(VLOOKUP(A4978,words_5k!$A$2:$A$5024,1,FALSE)),"-","5k")</f>
        <v>5k</v>
      </c>
    </row>
    <row r="4979" spans="1:5" ht="12" x14ac:dyDescent="0.15">
      <c r="A4979" s="11" t="s">
        <v>5100</v>
      </c>
      <c r="B4979">
        <f t="shared" si="77"/>
        <v>4</v>
      </c>
      <c r="C4979" t="str">
        <f>IF(ISNA(VLOOKUP(A4979,words!$A$2:$A$236,1,FALSE)),"-","Normal")</f>
        <v>-</v>
      </c>
      <c r="D4979" t="str">
        <f>IF(ISNA(VLOOKUP(A4979,words_1k!$A$2:$A$1024,1,FALSE)),"-","1k")</f>
        <v>-</v>
      </c>
      <c r="E4979" t="str">
        <f>IF(ISNA(VLOOKUP(A4979,words_5k!$A$2:$A$5024,1,FALSE)),"-","5k")</f>
        <v>5k</v>
      </c>
    </row>
    <row r="4980" spans="1:5" ht="12" x14ac:dyDescent="0.15">
      <c r="A4980" s="11" t="s">
        <v>5101</v>
      </c>
      <c r="B4980">
        <f t="shared" si="77"/>
        <v>7</v>
      </c>
      <c r="C4980" t="str">
        <f>IF(ISNA(VLOOKUP(A4980,words!$A$2:$A$236,1,FALSE)),"-","Normal")</f>
        <v>-</v>
      </c>
      <c r="D4980" t="str">
        <f>IF(ISNA(VLOOKUP(A4980,words_1k!$A$2:$A$1024,1,FALSE)),"-","1k")</f>
        <v>-</v>
      </c>
      <c r="E4980" t="str">
        <f>IF(ISNA(VLOOKUP(A4980,words_5k!$A$2:$A$5024,1,FALSE)),"-","5k")</f>
        <v>5k</v>
      </c>
    </row>
    <row r="4981" spans="1:5" ht="12" x14ac:dyDescent="0.15">
      <c r="A4981" s="11" t="s">
        <v>5102</v>
      </c>
      <c r="B4981">
        <f t="shared" si="77"/>
        <v>6</v>
      </c>
      <c r="C4981" t="str">
        <f>IF(ISNA(VLOOKUP(A4981,words!$A$2:$A$236,1,FALSE)),"-","Normal")</f>
        <v>-</v>
      </c>
      <c r="D4981" t="str">
        <f>IF(ISNA(VLOOKUP(A4981,words_1k!$A$2:$A$1024,1,FALSE)),"-","1k")</f>
        <v>-</v>
      </c>
      <c r="E4981" t="str">
        <f>IF(ISNA(VLOOKUP(A4981,words_5k!$A$2:$A$5024,1,FALSE)),"-","5k")</f>
        <v>5k</v>
      </c>
    </row>
    <row r="4982" spans="1:5" ht="12" x14ac:dyDescent="0.15">
      <c r="A4982" s="11" t="s">
        <v>5103</v>
      </c>
      <c r="B4982">
        <f t="shared" si="77"/>
        <v>4</v>
      </c>
      <c r="C4982" t="str">
        <f>IF(ISNA(VLOOKUP(A4982,words!$A$2:$A$236,1,FALSE)),"-","Normal")</f>
        <v>-</v>
      </c>
      <c r="D4982" t="str">
        <f>IF(ISNA(VLOOKUP(A4982,words_1k!$A$2:$A$1024,1,FALSE)),"-","1k")</f>
        <v>-</v>
      </c>
      <c r="E4982" t="str">
        <f>IF(ISNA(VLOOKUP(A4982,words_5k!$A$2:$A$5024,1,FALSE)),"-","5k")</f>
        <v>5k</v>
      </c>
    </row>
    <row r="4983" spans="1:5" ht="12" x14ac:dyDescent="0.15">
      <c r="A4983" s="11" t="s">
        <v>5104</v>
      </c>
      <c r="B4983">
        <f t="shared" si="77"/>
        <v>5</v>
      </c>
      <c r="C4983" t="str">
        <f>IF(ISNA(VLOOKUP(A4983,words!$A$2:$A$236,1,FALSE)),"-","Normal")</f>
        <v>-</v>
      </c>
      <c r="D4983" t="str">
        <f>IF(ISNA(VLOOKUP(A4983,words_1k!$A$2:$A$1024,1,FALSE)),"-","1k")</f>
        <v>-</v>
      </c>
      <c r="E4983" t="str">
        <f>IF(ISNA(VLOOKUP(A4983,words_5k!$A$2:$A$5024,1,FALSE)),"-","5k")</f>
        <v>5k</v>
      </c>
    </row>
    <row r="4984" spans="1:5" ht="12" x14ac:dyDescent="0.15">
      <c r="A4984" s="11" t="s">
        <v>5105</v>
      </c>
      <c r="B4984">
        <f t="shared" si="77"/>
        <v>6</v>
      </c>
      <c r="C4984" t="str">
        <f>IF(ISNA(VLOOKUP(A4984,words!$A$2:$A$236,1,FALSE)),"-","Normal")</f>
        <v>-</v>
      </c>
      <c r="D4984" t="str">
        <f>IF(ISNA(VLOOKUP(A4984,words_1k!$A$2:$A$1024,1,FALSE)),"-","1k")</f>
        <v>-</v>
      </c>
      <c r="E4984" t="str">
        <f>IF(ISNA(VLOOKUP(A4984,words_5k!$A$2:$A$5024,1,FALSE)),"-","5k")</f>
        <v>5k</v>
      </c>
    </row>
    <row r="4985" spans="1:5" ht="12" x14ac:dyDescent="0.15">
      <c r="A4985" s="11" t="s">
        <v>5106</v>
      </c>
      <c r="B4985">
        <f t="shared" si="77"/>
        <v>8</v>
      </c>
      <c r="C4985" t="str">
        <f>IF(ISNA(VLOOKUP(A4985,words!$A$2:$A$236,1,FALSE)),"-","Normal")</f>
        <v>-</v>
      </c>
      <c r="D4985" t="str">
        <f>IF(ISNA(VLOOKUP(A4985,words_1k!$A$2:$A$1024,1,FALSE)),"-","1k")</f>
        <v>-</v>
      </c>
      <c r="E4985" t="str">
        <f>IF(ISNA(VLOOKUP(A4985,words_5k!$A$2:$A$5024,1,FALSE)),"-","5k")</f>
        <v>5k</v>
      </c>
    </row>
    <row r="4986" spans="1:5" ht="12" x14ac:dyDescent="0.15">
      <c r="A4986" s="11" t="s">
        <v>5107</v>
      </c>
      <c r="B4986">
        <f t="shared" si="77"/>
        <v>4</v>
      </c>
      <c r="C4986" t="str">
        <f>IF(ISNA(VLOOKUP(A4986,words!$A$2:$A$236,1,FALSE)),"-","Normal")</f>
        <v>-</v>
      </c>
      <c r="D4986" t="str">
        <f>IF(ISNA(VLOOKUP(A4986,words_1k!$A$2:$A$1024,1,FALSE)),"-","1k")</f>
        <v>-</v>
      </c>
      <c r="E4986" t="str">
        <f>IF(ISNA(VLOOKUP(A4986,words_5k!$A$2:$A$5024,1,FALSE)),"-","5k")</f>
        <v>5k</v>
      </c>
    </row>
    <row r="4987" spans="1:5" ht="12" x14ac:dyDescent="0.15">
      <c r="A4987" s="11" t="s">
        <v>5108</v>
      </c>
      <c r="B4987">
        <f t="shared" si="77"/>
        <v>5</v>
      </c>
      <c r="C4987" t="str">
        <f>IF(ISNA(VLOOKUP(A4987,words!$A$2:$A$236,1,FALSE)),"-","Normal")</f>
        <v>-</v>
      </c>
      <c r="D4987" t="str">
        <f>IF(ISNA(VLOOKUP(A4987,words_1k!$A$2:$A$1024,1,FALSE)),"-","1k")</f>
        <v>-</v>
      </c>
      <c r="E4987" t="str">
        <f>IF(ISNA(VLOOKUP(A4987,words_5k!$A$2:$A$5024,1,FALSE)),"-","5k")</f>
        <v>5k</v>
      </c>
    </row>
    <row r="4988" spans="1:5" ht="12" x14ac:dyDescent="0.15">
      <c r="A4988" s="11" t="s">
        <v>5109</v>
      </c>
      <c r="B4988">
        <f t="shared" si="77"/>
        <v>4</v>
      </c>
      <c r="C4988" t="str">
        <f>IF(ISNA(VLOOKUP(A4988,words!$A$2:$A$236,1,FALSE)),"-","Normal")</f>
        <v>-</v>
      </c>
      <c r="D4988" t="str">
        <f>IF(ISNA(VLOOKUP(A4988,words_1k!$A$2:$A$1024,1,FALSE)),"-","1k")</f>
        <v>-</v>
      </c>
      <c r="E4988" t="str">
        <f>IF(ISNA(VLOOKUP(A4988,words_5k!$A$2:$A$5024,1,FALSE)),"-","5k")</f>
        <v>5k</v>
      </c>
    </row>
    <row r="4989" spans="1:5" ht="12" x14ac:dyDescent="0.15">
      <c r="A4989" s="11" t="s">
        <v>5110</v>
      </c>
      <c r="B4989">
        <f t="shared" si="77"/>
        <v>7</v>
      </c>
      <c r="C4989" t="str">
        <f>IF(ISNA(VLOOKUP(A4989,words!$A$2:$A$236,1,FALSE)),"-","Normal")</f>
        <v>-</v>
      </c>
      <c r="D4989" t="str">
        <f>IF(ISNA(VLOOKUP(A4989,words_1k!$A$2:$A$1024,1,FALSE)),"-","1k")</f>
        <v>-</v>
      </c>
      <c r="E4989" t="str">
        <f>IF(ISNA(VLOOKUP(A4989,words_5k!$A$2:$A$5024,1,FALSE)),"-","5k")</f>
        <v>5k</v>
      </c>
    </row>
    <row r="4990" spans="1:5" ht="12" x14ac:dyDescent="0.15">
      <c r="A4990" s="11" t="s">
        <v>5111</v>
      </c>
      <c r="B4990">
        <f t="shared" si="77"/>
        <v>4</v>
      </c>
      <c r="C4990" t="str">
        <f>IF(ISNA(VLOOKUP(A4990,words!$A$2:$A$236,1,FALSE)),"-","Normal")</f>
        <v>-</v>
      </c>
      <c r="D4990" t="str">
        <f>IF(ISNA(VLOOKUP(A4990,words_1k!$A$2:$A$1024,1,FALSE)),"-","1k")</f>
        <v>-</v>
      </c>
      <c r="E4990" t="str">
        <f>IF(ISNA(VLOOKUP(A4990,words_5k!$A$2:$A$5024,1,FALSE)),"-","5k")</f>
        <v>5k</v>
      </c>
    </row>
    <row r="4991" spans="1:5" ht="12" x14ac:dyDescent="0.15">
      <c r="A4991" s="11" t="s">
        <v>5112</v>
      </c>
      <c r="B4991">
        <f t="shared" si="77"/>
        <v>5</v>
      </c>
      <c r="C4991" t="str">
        <f>IF(ISNA(VLOOKUP(A4991,words!$A$2:$A$236,1,FALSE)),"-","Normal")</f>
        <v>-</v>
      </c>
      <c r="D4991" t="str">
        <f>IF(ISNA(VLOOKUP(A4991,words_1k!$A$2:$A$1024,1,FALSE)),"-","1k")</f>
        <v>-</v>
      </c>
      <c r="E4991" t="str">
        <f>IF(ISNA(VLOOKUP(A4991,words_5k!$A$2:$A$5024,1,FALSE)),"-","5k")</f>
        <v>5k</v>
      </c>
    </row>
    <row r="4992" spans="1:5" ht="12" x14ac:dyDescent="0.15">
      <c r="A4992" s="11" t="s">
        <v>5113</v>
      </c>
      <c r="B4992">
        <f t="shared" si="77"/>
        <v>4</v>
      </c>
      <c r="C4992" t="str">
        <f>IF(ISNA(VLOOKUP(A4992,words!$A$2:$A$236,1,FALSE)),"-","Normal")</f>
        <v>-</v>
      </c>
      <c r="D4992" t="str">
        <f>IF(ISNA(VLOOKUP(A4992,words_1k!$A$2:$A$1024,1,FALSE)),"-","1k")</f>
        <v>-</v>
      </c>
      <c r="E4992" t="str">
        <f>IF(ISNA(VLOOKUP(A4992,words_5k!$A$2:$A$5024,1,FALSE)),"-","5k")</f>
        <v>5k</v>
      </c>
    </row>
    <row r="4993" spans="1:12" ht="12" x14ac:dyDescent="0.15">
      <c r="A4993" s="11" t="s">
        <v>5114</v>
      </c>
      <c r="B4993">
        <f t="shared" si="77"/>
        <v>5</v>
      </c>
      <c r="C4993" t="str">
        <f>IF(ISNA(VLOOKUP(A4993,words!$A$2:$A$236,1,FALSE)),"-","Normal")</f>
        <v>-</v>
      </c>
      <c r="D4993" t="str">
        <f>IF(ISNA(VLOOKUP(A4993,words_1k!$A$2:$A$1024,1,FALSE)),"-","1k")</f>
        <v>-</v>
      </c>
      <c r="E4993" t="str">
        <f>IF(ISNA(VLOOKUP(A4993,words_5k!$A$2:$A$5024,1,FALSE)),"-","5k")</f>
        <v>5k</v>
      </c>
    </row>
    <row r="4994" spans="1:12" ht="12" x14ac:dyDescent="0.15">
      <c r="A4994" s="11" t="s">
        <v>5115</v>
      </c>
      <c r="B4994">
        <f t="shared" ref="B4994:B5001" si="78">LEN(A4994)</f>
        <v>6</v>
      </c>
      <c r="C4994" t="str">
        <f>IF(ISNA(VLOOKUP(A4994,words!$A$2:$A$236,1,FALSE)),"-","Normal")</f>
        <v>-</v>
      </c>
      <c r="D4994" t="str">
        <f>IF(ISNA(VLOOKUP(A4994,words_1k!$A$2:$A$1024,1,FALSE)),"-","1k")</f>
        <v>-</v>
      </c>
      <c r="E4994" t="str">
        <f>IF(ISNA(VLOOKUP(A4994,words_5k!$A$2:$A$5024,1,FALSE)),"-","5k")</f>
        <v>5k</v>
      </c>
    </row>
    <row r="4995" spans="1:12" ht="12" x14ac:dyDescent="0.15">
      <c r="A4995" s="11" t="s">
        <v>5116</v>
      </c>
      <c r="B4995">
        <f t="shared" si="78"/>
        <v>5</v>
      </c>
      <c r="C4995" t="str">
        <f>IF(ISNA(VLOOKUP(A4995,words!$A$2:$A$236,1,FALSE)),"-","Normal")</f>
        <v>-</v>
      </c>
      <c r="D4995" t="str">
        <f>IF(ISNA(VLOOKUP(A4995,words_1k!$A$2:$A$1024,1,FALSE)),"-","1k")</f>
        <v>-</v>
      </c>
      <c r="E4995" t="str">
        <f>IF(ISNA(VLOOKUP(A4995,words_5k!$A$2:$A$5024,1,FALSE)),"-","5k")</f>
        <v>5k</v>
      </c>
    </row>
    <row r="4996" spans="1:12" ht="12" x14ac:dyDescent="0.15">
      <c r="A4996" s="11" t="s">
        <v>5117</v>
      </c>
      <c r="B4996">
        <f t="shared" si="78"/>
        <v>6</v>
      </c>
      <c r="C4996" t="str">
        <f>IF(ISNA(VLOOKUP(A4996,words!$A$2:$A$236,1,FALSE)),"-","Normal")</f>
        <v>-</v>
      </c>
      <c r="D4996" t="str">
        <f>IF(ISNA(VLOOKUP(A4996,words_1k!$A$2:$A$1024,1,FALSE)),"-","1k")</f>
        <v>-</v>
      </c>
      <c r="E4996" t="str">
        <f>IF(ISNA(VLOOKUP(A4996,words_5k!$A$2:$A$5024,1,FALSE)),"-","5k")</f>
        <v>5k</v>
      </c>
    </row>
    <row r="4997" spans="1:12" ht="12" x14ac:dyDescent="0.15">
      <c r="A4997" s="11" t="s">
        <v>5118</v>
      </c>
      <c r="B4997">
        <f t="shared" si="78"/>
        <v>4</v>
      </c>
      <c r="C4997" t="str">
        <f>IF(ISNA(VLOOKUP(A4997,words!$A$2:$A$236,1,FALSE)),"-","Normal")</f>
        <v>-</v>
      </c>
      <c r="D4997" t="str">
        <f>IF(ISNA(VLOOKUP(A4997,words_1k!$A$2:$A$1024,1,FALSE)),"-","1k")</f>
        <v>-</v>
      </c>
      <c r="E4997" t="str">
        <f>IF(ISNA(VLOOKUP(A4997,words_5k!$A$2:$A$5024,1,FALSE)),"-","5k")</f>
        <v>5k</v>
      </c>
    </row>
    <row r="4998" spans="1:12" ht="12" x14ac:dyDescent="0.15">
      <c r="A4998" s="11" t="s">
        <v>5119</v>
      </c>
      <c r="B4998">
        <f t="shared" si="78"/>
        <v>4</v>
      </c>
      <c r="C4998" t="str">
        <f>IF(ISNA(VLOOKUP(A4998,words!$A$2:$A$236,1,FALSE)),"-","Normal")</f>
        <v>-</v>
      </c>
      <c r="D4998" t="str">
        <f>IF(ISNA(VLOOKUP(A4998,words_1k!$A$2:$A$1024,1,FALSE)),"-","1k")</f>
        <v>-</v>
      </c>
      <c r="E4998" t="str">
        <f>IF(ISNA(VLOOKUP(A4998,words_5k!$A$2:$A$5024,1,FALSE)),"-","5k")</f>
        <v>5k</v>
      </c>
    </row>
    <row r="4999" spans="1:12" ht="12" x14ac:dyDescent="0.15">
      <c r="A4999" s="11" t="s">
        <v>5120</v>
      </c>
      <c r="B4999">
        <f t="shared" si="78"/>
        <v>7</v>
      </c>
      <c r="C4999" t="str">
        <f>IF(ISNA(VLOOKUP(A4999,words!$A$2:$A$236,1,FALSE)),"-","Normal")</f>
        <v>-</v>
      </c>
      <c r="D4999" t="str">
        <f>IF(ISNA(VLOOKUP(A4999,words_1k!$A$2:$A$1024,1,FALSE)),"-","1k")</f>
        <v>-</v>
      </c>
      <c r="E4999" t="str">
        <f>IF(ISNA(VLOOKUP(A4999,words_5k!$A$2:$A$5024,1,FALSE)),"-","5k")</f>
        <v>5k</v>
      </c>
    </row>
    <row r="5000" spans="1:12" ht="12" x14ac:dyDescent="0.15">
      <c r="A5000" s="11" t="s">
        <v>5121</v>
      </c>
      <c r="B5000">
        <f t="shared" si="78"/>
        <v>4</v>
      </c>
      <c r="C5000" t="str">
        <f>IF(ISNA(VLOOKUP(A5000,words!$A$2:$A$236,1,FALSE)),"-","Normal")</f>
        <v>-</v>
      </c>
      <c r="D5000" t="str">
        <f>IF(ISNA(VLOOKUP(A5000,words_1k!$A$2:$A$1024,1,FALSE)),"-","1k")</f>
        <v>-</v>
      </c>
      <c r="E5000" t="str">
        <f>IF(ISNA(VLOOKUP(A5000,words_5k!$A$2:$A$5024,1,FALSE)),"-","5k")</f>
        <v>5k</v>
      </c>
    </row>
    <row r="5001" spans="1:12" ht="12" x14ac:dyDescent="0.15">
      <c r="A5001" s="11" t="s">
        <v>5122</v>
      </c>
      <c r="B5001">
        <f t="shared" si="78"/>
        <v>5</v>
      </c>
      <c r="C5001" t="str">
        <f>IF(ISNA(VLOOKUP(A5001,words!$A$2:$A$236,1,FALSE)),"-","Normal")</f>
        <v>-</v>
      </c>
      <c r="D5001" t="str">
        <f>IF(ISNA(VLOOKUP(A5001,words_1k!$A$2:$A$1024,1,FALSE)),"-","1k")</f>
        <v>-</v>
      </c>
      <c r="E5001" t="str">
        <f>IF(ISNA(VLOOKUP(A5001,words_5k!$A$2:$A$5024,1,FALSE)),"-","5k")</f>
        <v>5k</v>
      </c>
      <c r="F5001">
        <v>5000</v>
      </c>
    </row>
    <row r="5002" spans="1:12" ht="12" x14ac:dyDescent="0.15">
      <c r="A5002" s="11" t="s">
        <v>5196</v>
      </c>
      <c r="B5002">
        <f t="shared" ref="B5002:B5065" si="79">LEN(A5002)</f>
        <v>6</v>
      </c>
      <c r="C5002" t="str">
        <f>IF(ISNA(VLOOKUP(A5002,words!$A$2:$A$236,1,FALSE)),"-","Normal")</f>
        <v>-</v>
      </c>
      <c r="D5002" t="str">
        <f>IF(ISNA(VLOOKUP(A5002,words_1k!$A$2:$A$1024,1,FALSE)),"-","1k")</f>
        <v>-</v>
      </c>
      <c r="E5002" t="str">
        <f>IF(ISNA(VLOOKUP(A5002,words_5k!$A$2:$A$5024,1,FALSE)),"-","5k")</f>
        <v>-</v>
      </c>
      <c r="F5002" s="11" t="s">
        <v>23770</v>
      </c>
      <c r="G5002" s="12" t="s">
        <v>23771</v>
      </c>
      <c r="H5002" s="11" t="s">
        <v>23772</v>
      </c>
      <c r="I5002" s="12" t="s">
        <v>23774</v>
      </c>
      <c r="J5002" s="11" t="s">
        <v>23775</v>
      </c>
    </row>
    <row r="5003" spans="1:12" ht="12" x14ac:dyDescent="0.15">
      <c r="A5003" s="11" t="s">
        <v>5197</v>
      </c>
      <c r="B5003">
        <f t="shared" si="79"/>
        <v>4</v>
      </c>
      <c r="C5003" t="str">
        <f>IF(ISNA(VLOOKUP(A5003,words!$A$2:$A$236,1,FALSE)),"-","Normal")</f>
        <v>-</v>
      </c>
      <c r="D5003" t="str">
        <f>IF(ISNA(VLOOKUP(A5003,words_1k!$A$2:$A$1024,1,FALSE)),"-","1k")</f>
        <v>-</v>
      </c>
      <c r="E5003" t="str">
        <f>IF(ISNA(VLOOKUP(A5003,words_5k!$A$2:$A$5024,1,FALSE)),"-","5k")</f>
        <v>-</v>
      </c>
      <c r="F5003" s="11" t="s">
        <v>22677</v>
      </c>
      <c r="G5003" s="12" t="s">
        <v>22669</v>
      </c>
      <c r="H5003" s="11" t="s">
        <v>22670</v>
      </c>
    </row>
    <row r="5004" spans="1:12" ht="12" x14ac:dyDescent="0.15">
      <c r="A5004" s="11" t="s">
        <v>5198</v>
      </c>
      <c r="B5004">
        <f t="shared" si="79"/>
        <v>6</v>
      </c>
      <c r="C5004" t="str">
        <f>IF(ISNA(VLOOKUP(A5004,words!$A$2:$A$236,1,FALSE)),"-","Normal")</f>
        <v>-</v>
      </c>
      <c r="D5004" t="str">
        <f>IF(ISNA(VLOOKUP(A5004,words_1k!$A$2:$A$1024,1,FALSE)),"-","1k")</f>
        <v>-</v>
      </c>
      <c r="E5004" t="str">
        <f>IF(ISNA(VLOOKUP(A5004,words_5k!$A$2:$A$5024,1,FALSE)),"-","5k")</f>
        <v>-</v>
      </c>
      <c r="F5004" s="11" t="s">
        <v>22340</v>
      </c>
      <c r="G5004" s="12" t="s">
        <v>22339</v>
      </c>
      <c r="H5004" s="11" t="s">
        <v>22340</v>
      </c>
      <c r="I5004" s="12" t="s">
        <v>22341</v>
      </c>
      <c r="J5004" s="11" t="s">
        <v>22340</v>
      </c>
    </row>
    <row r="5005" spans="1:12" ht="12" x14ac:dyDescent="0.15">
      <c r="A5005" s="11" t="s">
        <v>5199</v>
      </c>
      <c r="B5005">
        <f t="shared" si="79"/>
        <v>5</v>
      </c>
      <c r="C5005" t="str">
        <f>IF(ISNA(VLOOKUP(A5005,words!$A$2:$A$236,1,FALSE)),"-","Normal")</f>
        <v>-</v>
      </c>
      <c r="D5005" t="str">
        <f>IF(ISNA(VLOOKUP(A5005,words_1k!$A$2:$A$1024,1,FALSE)),"-","1k")</f>
        <v>-</v>
      </c>
      <c r="E5005" t="str">
        <f>IF(ISNA(VLOOKUP(A5005,words_5k!$A$2:$A$5024,1,FALSE)),"-","5k")</f>
        <v>-</v>
      </c>
      <c r="F5005" s="11" t="s">
        <v>23985</v>
      </c>
      <c r="G5005" s="12" t="s">
        <v>23980</v>
      </c>
      <c r="H5005" s="11" t="s">
        <v>23981</v>
      </c>
    </row>
    <row r="5006" spans="1:12" ht="12" x14ac:dyDescent="0.15">
      <c r="A5006" s="11" t="s">
        <v>5200</v>
      </c>
      <c r="B5006">
        <f t="shared" si="79"/>
        <v>5</v>
      </c>
      <c r="C5006" t="str">
        <f>IF(ISNA(VLOOKUP(A5006,words!$A$2:$A$236,1,FALSE)),"-","Normal")</f>
        <v>-</v>
      </c>
      <c r="D5006" t="str">
        <f>IF(ISNA(VLOOKUP(A5006,words_1k!$A$2:$A$1024,1,FALSE)),"-","1k")</f>
        <v>-</v>
      </c>
      <c r="E5006" t="str">
        <f>IF(ISNA(VLOOKUP(A5006,words_5k!$A$2:$A$5024,1,FALSE)),"-","5k")</f>
        <v>-</v>
      </c>
      <c r="F5006" s="11" t="s">
        <v>22678</v>
      </c>
    </row>
    <row r="5007" spans="1:12" ht="12" x14ac:dyDescent="0.15">
      <c r="A5007" s="11" t="s">
        <v>5201</v>
      </c>
      <c r="B5007">
        <f t="shared" si="79"/>
        <v>5</v>
      </c>
      <c r="C5007" t="str">
        <f>IF(ISNA(VLOOKUP(A5007,words!$A$2:$A$236,1,FALSE)),"-","Normal")</f>
        <v>-</v>
      </c>
      <c r="D5007" t="str">
        <f>IF(ISNA(VLOOKUP(A5007,words_1k!$A$2:$A$1024,1,FALSE)),"-","1k")</f>
        <v>-</v>
      </c>
      <c r="E5007" t="str">
        <f>IF(ISNA(VLOOKUP(A5007,words_5k!$A$2:$A$5024,1,FALSE)),"-","5k")</f>
        <v>-</v>
      </c>
      <c r="F5007" s="11" t="s">
        <v>19085</v>
      </c>
      <c r="G5007" s="12" t="s">
        <v>12099</v>
      </c>
      <c r="H5007" s="11" t="s">
        <v>11604</v>
      </c>
    </row>
    <row r="5008" spans="1:12" ht="12" x14ac:dyDescent="0.15">
      <c r="A5008" s="11" t="s">
        <v>5202</v>
      </c>
      <c r="B5008">
        <f t="shared" si="79"/>
        <v>5</v>
      </c>
      <c r="C5008" t="str">
        <f>IF(ISNA(VLOOKUP(A5008,words!$A$2:$A$236,1,FALSE)),"-","Normal")</f>
        <v>-</v>
      </c>
      <c r="D5008" t="str">
        <f>IF(ISNA(VLOOKUP(A5008,words_1k!$A$2:$A$1024,1,FALSE)),"-","1k")</f>
        <v>-</v>
      </c>
      <c r="E5008" t="str">
        <f>IF(ISNA(VLOOKUP(A5008,words_5k!$A$2:$A$5024,1,FALSE)),"-","5k")</f>
        <v>-</v>
      </c>
      <c r="F5008" s="11" t="s">
        <v>22752</v>
      </c>
      <c r="G5008" s="12" t="s">
        <v>22753</v>
      </c>
      <c r="H5008" s="11" t="s">
        <v>22752</v>
      </c>
      <c r="I5008" s="12" t="s">
        <v>22754</v>
      </c>
      <c r="J5008" s="11" t="s">
        <v>22755</v>
      </c>
      <c r="K5008" s="12" t="s">
        <v>22758</v>
      </c>
      <c r="L5008" s="11" t="s">
        <v>22759</v>
      </c>
    </row>
    <row r="5009" spans="1:16" ht="12" x14ac:dyDescent="0.15">
      <c r="A5009" s="11" t="s">
        <v>5203</v>
      </c>
      <c r="B5009">
        <f t="shared" si="79"/>
        <v>8</v>
      </c>
      <c r="C5009" t="str">
        <f>IF(ISNA(VLOOKUP(A5009,words!$A$2:$A$236,1,FALSE)),"-","Normal")</f>
        <v>-</v>
      </c>
      <c r="D5009" t="str">
        <f>IF(ISNA(VLOOKUP(A5009,words_1k!$A$2:$A$1024,1,FALSE)),"-","1k")</f>
        <v>-</v>
      </c>
      <c r="E5009" t="str">
        <f>IF(ISNA(VLOOKUP(A5009,words_5k!$A$2:$A$5024,1,FALSE)),"-","5k")</f>
        <v>-</v>
      </c>
      <c r="F5009" s="11" t="s">
        <v>22871</v>
      </c>
      <c r="G5009" s="12" t="s">
        <v>22872</v>
      </c>
      <c r="H5009" s="11" t="s">
        <v>22868</v>
      </c>
    </row>
    <row r="5010" spans="1:16" ht="12" x14ac:dyDescent="0.15">
      <c r="A5010" s="11" t="s">
        <v>5204</v>
      </c>
      <c r="B5010">
        <f t="shared" si="79"/>
        <v>6</v>
      </c>
      <c r="C5010" t="str">
        <f>IF(ISNA(VLOOKUP(A5010,words!$A$2:$A$236,1,FALSE)),"-","Normal")</f>
        <v>-</v>
      </c>
      <c r="D5010" t="str">
        <f>IF(ISNA(VLOOKUP(A5010,words_1k!$A$2:$A$1024,1,FALSE)),"-","1k")</f>
        <v>-</v>
      </c>
      <c r="E5010" t="str">
        <f>IF(ISNA(VLOOKUP(A5010,words_5k!$A$2:$A$5024,1,FALSE)),"-","5k")</f>
        <v>-</v>
      </c>
    </row>
    <row r="5011" spans="1:16" ht="12" x14ac:dyDescent="0.15">
      <c r="A5011" s="11" t="s">
        <v>5205</v>
      </c>
      <c r="B5011">
        <f t="shared" si="79"/>
        <v>4</v>
      </c>
      <c r="C5011" t="str">
        <f>IF(ISNA(VLOOKUP(A5011,words!$A$2:$A$236,1,FALSE)),"-","Normal")</f>
        <v>-</v>
      </c>
      <c r="D5011" t="str">
        <f>IF(ISNA(VLOOKUP(A5011,words_1k!$A$2:$A$1024,1,FALSE)),"-","1k")</f>
        <v>-</v>
      </c>
      <c r="E5011" t="str">
        <f>IF(ISNA(VLOOKUP(A5011,words_5k!$A$2:$A$5024,1,FALSE)),"-","5k")</f>
        <v>-</v>
      </c>
      <c r="F5011" s="11" t="s">
        <v>18849</v>
      </c>
      <c r="G5011" s="12" t="s">
        <v>21476</v>
      </c>
      <c r="H5011" s="11" t="s">
        <v>21477</v>
      </c>
    </row>
    <row r="5012" spans="1:16" ht="12" x14ac:dyDescent="0.15">
      <c r="A5012" s="11" t="s">
        <v>5206</v>
      </c>
      <c r="B5012">
        <f t="shared" si="79"/>
        <v>4</v>
      </c>
      <c r="C5012" t="str">
        <f>IF(ISNA(VLOOKUP(A5012,words!$A$2:$A$236,1,FALSE)),"-","Normal")</f>
        <v>-</v>
      </c>
      <c r="D5012" t="str">
        <f>IF(ISNA(VLOOKUP(A5012,words_1k!$A$2:$A$1024,1,FALSE)),"-","1k")</f>
        <v>-</v>
      </c>
      <c r="E5012" t="str">
        <f>IF(ISNA(VLOOKUP(A5012,words_5k!$A$2:$A$5024,1,FALSE)),"-","5k")</f>
        <v>-</v>
      </c>
      <c r="F5012" s="11" t="s">
        <v>14506</v>
      </c>
      <c r="G5012" s="12" t="s">
        <v>17235</v>
      </c>
      <c r="H5012" s="11" t="s">
        <v>12633</v>
      </c>
    </row>
    <row r="5013" spans="1:16" ht="12" x14ac:dyDescent="0.15">
      <c r="A5013" s="11" t="s">
        <v>5207</v>
      </c>
      <c r="B5013">
        <f t="shared" si="79"/>
        <v>5</v>
      </c>
      <c r="C5013" t="str">
        <f>IF(ISNA(VLOOKUP(A5013,words!$A$2:$A$236,1,FALSE)),"-","Normal")</f>
        <v>-</v>
      </c>
      <c r="D5013" t="str">
        <f>IF(ISNA(VLOOKUP(A5013,words_1k!$A$2:$A$1024,1,FALSE)),"-","1k")</f>
        <v>-</v>
      </c>
      <c r="E5013" t="str">
        <f>IF(ISNA(VLOOKUP(A5013,words_5k!$A$2:$A$5024,1,FALSE)),"-","5k")</f>
        <v>-</v>
      </c>
    </row>
    <row r="5014" spans="1:16" ht="12" x14ac:dyDescent="0.15">
      <c r="A5014" s="11" t="s">
        <v>5208</v>
      </c>
      <c r="B5014">
        <f t="shared" si="79"/>
        <v>4</v>
      </c>
      <c r="C5014" t="str">
        <f>IF(ISNA(VLOOKUP(A5014,words!$A$2:$A$236,1,FALSE)),"-","Normal")</f>
        <v>-</v>
      </c>
      <c r="D5014" t="str">
        <f>IF(ISNA(VLOOKUP(A5014,words_1k!$A$2:$A$1024,1,FALSE)),"-","1k")</f>
        <v>-</v>
      </c>
      <c r="E5014" t="str">
        <f>IF(ISNA(VLOOKUP(A5014,words_5k!$A$2:$A$5024,1,FALSE)),"-","5k")</f>
        <v>-</v>
      </c>
    </row>
    <row r="5015" spans="1:16" ht="12" x14ac:dyDescent="0.15">
      <c r="A5015" s="11" t="s">
        <v>5209</v>
      </c>
      <c r="B5015">
        <f t="shared" si="79"/>
        <v>6</v>
      </c>
      <c r="C5015" t="str">
        <f>IF(ISNA(VLOOKUP(A5015,words!$A$2:$A$236,1,FALSE)),"-","Normal")</f>
        <v>-</v>
      </c>
      <c r="D5015" t="str">
        <f>IF(ISNA(VLOOKUP(A5015,words_1k!$A$2:$A$1024,1,FALSE)),"-","1k")</f>
        <v>-</v>
      </c>
      <c r="E5015" t="str">
        <f>IF(ISNA(VLOOKUP(A5015,words_5k!$A$2:$A$5024,1,FALSE)),"-","5k")</f>
        <v>-</v>
      </c>
      <c r="F5015" s="11" t="s">
        <v>20314</v>
      </c>
    </row>
    <row r="5016" spans="1:16" ht="12" x14ac:dyDescent="0.15">
      <c r="A5016" s="11" t="s">
        <v>5210</v>
      </c>
      <c r="B5016">
        <f t="shared" si="79"/>
        <v>4</v>
      </c>
      <c r="C5016" t="str">
        <f>IF(ISNA(VLOOKUP(A5016,words!$A$2:$A$236,1,FALSE)),"-","Normal")</f>
        <v>-</v>
      </c>
      <c r="D5016" t="str">
        <f>IF(ISNA(VLOOKUP(A5016,words_1k!$A$2:$A$1024,1,FALSE)),"-","1k")</f>
        <v>-</v>
      </c>
      <c r="E5016" t="str">
        <f>IF(ISNA(VLOOKUP(A5016,words_5k!$A$2:$A$5024,1,FALSE)),"-","5k")</f>
        <v>-</v>
      </c>
    </row>
    <row r="5017" spans="1:16" ht="12" x14ac:dyDescent="0.15">
      <c r="A5017" s="11" t="s">
        <v>5211</v>
      </c>
      <c r="B5017">
        <f t="shared" si="79"/>
        <v>5</v>
      </c>
      <c r="C5017" t="str">
        <f>IF(ISNA(VLOOKUP(A5017,words!$A$2:$A$236,1,FALSE)),"-","Normal")</f>
        <v>-</v>
      </c>
      <c r="D5017" t="str">
        <f>IF(ISNA(VLOOKUP(A5017,words_1k!$A$2:$A$1024,1,FALSE)),"-","1k")</f>
        <v>-</v>
      </c>
      <c r="E5017" t="str">
        <f>IF(ISNA(VLOOKUP(A5017,words_5k!$A$2:$A$5024,1,FALSE)),"-","5k")</f>
        <v>-</v>
      </c>
      <c r="F5017" s="11" t="s">
        <v>24189</v>
      </c>
      <c r="G5017" s="12" t="s">
        <v>24192</v>
      </c>
      <c r="H5017" s="11" t="s">
        <v>24190</v>
      </c>
    </row>
    <row r="5018" spans="1:16" ht="12" x14ac:dyDescent="0.15">
      <c r="A5018" s="11" t="s">
        <v>5212</v>
      </c>
      <c r="B5018">
        <f t="shared" si="79"/>
        <v>5</v>
      </c>
      <c r="C5018" t="str">
        <f>IF(ISNA(VLOOKUP(A5018,words!$A$2:$A$236,1,FALSE)),"-","Normal")</f>
        <v>-</v>
      </c>
      <c r="D5018" t="str">
        <f>IF(ISNA(VLOOKUP(A5018,words_1k!$A$2:$A$1024,1,FALSE)),"-","1k")</f>
        <v>-</v>
      </c>
      <c r="E5018" t="str">
        <f>IF(ISNA(VLOOKUP(A5018,words_5k!$A$2:$A$5024,1,FALSE)),"-","5k")</f>
        <v>-</v>
      </c>
      <c r="F5018" s="11" t="s">
        <v>24922</v>
      </c>
      <c r="G5018" s="12" t="s">
        <v>24923</v>
      </c>
      <c r="H5018" s="11" t="s">
        <v>24924</v>
      </c>
    </row>
    <row r="5019" spans="1:16" ht="12" x14ac:dyDescent="0.15">
      <c r="A5019" s="11" t="s">
        <v>5213</v>
      </c>
      <c r="B5019">
        <f t="shared" si="79"/>
        <v>6</v>
      </c>
      <c r="C5019" t="str">
        <f>IF(ISNA(VLOOKUP(A5019,words!$A$2:$A$236,1,FALSE)),"-","Normal")</f>
        <v>-</v>
      </c>
      <c r="D5019" t="str">
        <f>IF(ISNA(VLOOKUP(A5019,words_1k!$A$2:$A$1024,1,FALSE)),"-","1k")</f>
        <v>-</v>
      </c>
      <c r="E5019" t="str">
        <f>IF(ISNA(VLOOKUP(A5019,words_5k!$A$2:$A$5024,1,FALSE)),"-","5k")</f>
        <v>-</v>
      </c>
      <c r="F5019" s="11" t="s">
        <v>19582</v>
      </c>
      <c r="G5019" s="12" t="s">
        <v>10286</v>
      </c>
      <c r="H5019" s="11" t="s">
        <v>15422</v>
      </c>
      <c r="I5019" s="12" t="s">
        <v>15423</v>
      </c>
      <c r="J5019" s="11" t="s">
        <v>15422</v>
      </c>
    </row>
    <row r="5020" spans="1:16" ht="12" x14ac:dyDescent="0.15">
      <c r="A5020" s="11" t="s">
        <v>5214</v>
      </c>
      <c r="B5020">
        <f t="shared" si="79"/>
        <v>7</v>
      </c>
      <c r="C5020" t="str">
        <f>IF(ISNA(VLOOKUP(A5020,words!$A$2:$A$236,1,FALSE)),"-","Normal")</f>
        <v>-</v>
      </c>
      <c r="D5020" t="str">
        <f>IF(ISNA(VLOOKUP(A5020,words_1k!$A$2:$A$1024,1,FALSE)),"-","1k")</f>
        <v>-</v>
      </c>
      <c r="E5020" t="str">
        <f>IF(ISNA(VLOOKUP(A5020,words_5k!$A$2:$A$5024,1,FALSE)),"-","5k")</f>
        <v>-</v>
      </c>
      <c r="F5020" s="11" t="s">
        <v>24082</v>
      </c>
      <c r="G5020" s="12" t="s">
        <v>24084</v>
      </c>
      <c r="H5020" s="11" t="s">
        <v>16705</v>
      </c>
    </row>
    <row r="5021" spans="1:16" ht="12" x14ac:dyDescent="0.15">
      <c r="A5021" s="11" t="s">
        <v>5215</v>
      </c>
      <c r="B5021">
        <f t="shared" si="79"/>
        <v>6</v>
      </c>
      <c r="C5021" t="str">
        <f>IF(ISNA(VLOOKUP(A5021,words!$A$2:$A$236,1,FALSE)),"-","Normal")</f>
        <v>-</v>
      </c>
      <c r="D5021" t="str">
        <f>IF(ISNA(VLOOKUP(A5021,words_1k!$A$2:$A$1024,1,FALSE)),"-","1k")</f>
        <v>-</v>
      </c>
      <c r="E5021" t="str">
        <f>IF(ISNA(VLOOKUP(A5021,words_5k!$A$2:$A$5024,1,FALSE)),"-","5k")</f>
        <v>-</v>
      </c>
      <c r="F5021" s="11" t="s">
        <v>22756</v>
      </c>
      <c r="G5021" s="12" t="s">
        <v>22760</v>
      </c>
      <c r="H5021" s="11" t="s">
        <v>22756</v>
      </c>
      <c r="I5021" s="12" t="s">
        <v>22758</v>
      </c>
      <c r="J5021" s="11" t="s">
        <v>22759</v>
      </c>
    </row>
    <row r="5022" spans="1:16" ht="12" x14ac:dyDescent="0.15">
      <c r="A5022" s="11" t="s">
        <v>5216</v>
      </c>
      <c r="B5022">
        <f t="shared" si="79"/>
        <v>7</v>
      </c>
      <c r="C5022" t="str">
        <f>IF(ISNA(VLOOKUP(A5022,words!$A$2:$A$236,1,FALSE)),"-","Normal")</f>
        <v>-</v>
      </c>
      <c r="D5022" t="str">
        <f>IF(ISNA(VLOOKUP(A5022,words_1k!$A$2:$A$1024,1,FALSE)),"-","1k")</f>
        <v>-</v>
      </c>
      <c r="E5022" t="str">
        <f>IF(ISNA(VLOOKUP(A5022,words_5k!$A$2:$A$5024,1,FALSE)),"-","5k")</f>
        <v>-</v>
      </c>
      <c r="F5022" s="11" t="s">
        <v>20363</v>
      </c>
      <c r="G5022" s="12" t="s">
        <v>20364</v>
      </c>
      <c r="H5022" s="11" t="s">
        <v>17436</v>
      </c>
      <c r="I5022" s="12" t="s">
        <v>17434</v>
      </c>
      <c r="J5022" s="11" t="s">
        <v>17435</v>
      </c>
    </row>
    <row r="5023" spans="1:16" ht="12" x14ac:dyDescent="0.15">
      <c r="A5023" s="11" t="s">
        <v>5217</v>
      </c>
      <c r="B5023">
        <f t="shared" si="79"/>
        <v>4</v>
      </c>
      <c r="C5023" t="str">
        <f>IF(ISNA(VLOOKUP(A5023,words!$A$2:$A$236,1,FALSE)),"-","Normal")</f>
        <v>-</v>
      </c>
      <c r="D5023" t="str">
        <f>IF(ISNA(VLOOKUP(A5023,words_1k!$A$2:$A$1024,1,FALSE)),"-","1k")</f>
        <v>-</v>
      </c>
      <c r="E5023" t="str">
        <f>IF(ISNA(VLOOKUP(A5023,words_5k!$A$2:$A$5024,1,FALSE)),"-","5k")</f>
        <v>-</v>
      </c>
      <c r="F5023" s="11" t="s">
        <v>25501</v>
      </c>
      <c r="G5023" s="12" t="s">
        <v>25502</v>
      </c>
      <c r="H5023" s="11" t="s">
        <v>25503</v>
      </c>
    </row>
    <row r="5024" spans="1:16" ht="12" x14ac:dyDescent="0.15">
      <c r="A5024" s="11" t="s">
        <v>5218</v>
      </c>
      <c r="B5024">
        <f t="shared" si="79"/>
        <v>6</v>
      </c>
      <c r="C5024" t="str">
        <f>IF(ISNA(VLOOKUP(A5024,words!$A$2:$A$236,1,FALSE)),"-","Normal")</f>
        <v>-</v>
      </c>
      <c r="D5024" t="str">
        <f>IF(ISNA(VLOOKUP(A5024,words_1k!$A$2:$A$1024,1,FALSE)),"-","1k")</f>
        <v>-</v>
      </c>
      <c r="E5024" t="str">
        <f>IF(ISNA(VLOOKUP(A5024,words_5k!$A$2:$A$5024,1,FALSE)),"-","5k")</f>
        <v>-</v>
      </c>
      <c r="F5024" s="11" t="s">
        <v>23714</v>
      </c>
      <c r="G5024" s="12" t="s">
        <v>23719</v>
      </c>
      <c r="H5024" s="11" t="s">
        <v>23712</v>
      </c>
      <c r="I5024" s="12" t="s">
        <v>23715</v>
      </c>
      <c r="J5024" s="11" t="s">
        <v>23716</v>
      </c>
      <c r="K5024" s="12" t="s">
        <v>23717</v>
      </c>
      <c r="L5024" s="11" t="s">
        <v>23716</v>
      </c>
      <c r="M5024" s="12" t="s">
        <v>23718</v>
      </c>
      <c r="N5024" s="11" t="s">
        <v>23720</v>
      </c>
      <c r="O5024" s="12" t="s">
        <v>23874</v>
      </c>
      <c r="P5024" s="11" t="s">
        <v>23875</v>
      </c>
    </row>
    <row r="5025" spans="1:12" ht="12" x14ac:dyDescent="0.15">
      <c r="A5025" s="11" t="s">
        <v>5219</v>
      </c>
      <c r="B5025">
        <f t="shared" si="79"/>
        <v>7</v>
      </c>
      <c r="C5025" t="str">
        <f>IF(ISNA(VLOOKUP(A5025,words!$A$2:$A$236,1,FALSE)),"-","Normal")</f>
        <v>-</v>
      </c>
      <c r="D5025" t="str">
        <f>IF(ISNA(VLOOKUP(A5025,words_1k!$A$2:$A$1024,1,FALSE)),"-","1k")</f>
        <v>-</v>
      </c>
      <c r="E5025" t="str">
        <f>IF(ISNA(VLOOKUP(A5025,words_5k!$A$2:$A$5024,1,FALSE)),"-","5k")</f>
        <v>-</v>
      </c>
      <c r="F5025" s="11" t="s">
        <v>11862</v>
      </c>
      <c r="G5025" s="12" t="s">
        <v>19874</v>
      </c>
      <c r="H5025" s="11" t="s">
        <v>12495</v>
      </c>
      <c r="I5025" s="12" t="s">
        <v>12496</v>
      </c>
      <c r="J5025" s="11" t="s">
        <v>12494</v>
      </c>
      <c r="K5025" s="12" t="s">
        <v>12491</v>
      </c>
      <c r="L5025" s="11" t="s">
        <v>11070</v>
      </c>
    </row>
    <row r="5026" spans="1:12" ht="12" x14ac:dyDescent="0.15">
      <c r="A5026" s="11" t="s">
        <v>5220</v>
      </c>
      <c r="B5026">
        <f t="shared" si="79"/>
        <v>7</v>
      </c>
      <c r="C5026" t="str">
        <f>IF(ISNA(VLOOKUP(A5026,words!$A$2:$A$236,1,FALSE)),"-","Normal")</f>
        <v>-</v>
      </c>
      <c r="D5026" t="str">
        <f>IF(ISNA(VLOOKUP(A5026,words_1k!$A$2:$A$1024,1,FALSE)),"-","1k")</f>
        <v>-</v>
      </c>
      <c r="E5026" t="str">
        <f>IF(ISNA(VLOOKUP(A5026,words_5k!$A$2:$A$5024,1,FALSE)),"-","5k")</f>
        <v>-</v>
      </c>
      <c r="F5026" s="11" t="s">
        <v>21184</v>
      </c>
      <c r="G5026" s="12" t="s">
        <v>21185</v>
      </c>
      <c r="H5026" s="11" t="s">
        <v>21184</v>
      </c>
    </row>
    <row r="5027" spans="1:12" ht="12" x14ac:dyDescent="0.15">
      <c r="A5027" s="11" t="s">
        <v>5221</v>
      </c>
      <c r="B5027">
        <f t="shared" si="79"/>
        <v>5</v>
      </c>
      <c r="C5027" t="str">
        <f>IF(ISNA(VLOOKUP(A5027,words!$A$2:$A$236,1,FALSE)),"-","Normal")</f>
        <v>-</v>
      </c>
      <c r="D5027" t="str">
        <f>IF(ISNA(VLOOKUP(A5027,words_1k!$A$2:$A$1024,1,FALSE)),"-","1k")</f>
        <v>-</v>
      </c>
      <c r="E5027" t="str">
        <f>IF(ISNA(VLOOKUP(A5027,words_5k!$A$2:$A$5024,1,FALSE)),"-","5k")</f>
        <v>-</v>
      </c>
    </row>
    <row r="5028" spans="1:12" ht="12" x14ac:dyDescent="0.15">
      <c r="A5028" s="11" t="s">
        <v>5222</v>
      </c>
      <c r="B5028">
        <f t="shared" si="79"/>
        <v>4</v>
      </c>
      <c r="C5028" t="str">
        <f>IF(ISNA(VLOOKUP(A5028,words!$A$2:$A$236,1,FALSE)),"-","Normal")</f>
        <v>-</v>
      </c>
      <c r="D5028" t="str">
        <f>IF(ISNA(VLOOKUP(A5028,words_1k!$A$2:$A$1024,1,FALSE)),"-","1k")</f>
        <v>-</v>
      </c>
      <c r="E5028" t="str">
        <f>IF(ISNA(VLOOKUP(A5028,words_5k!$A$2:$A$5024,1,FALSE)),"-","5k")</f>
        <v>-</v>
      </c>
    </row>
    <row r="5029" spans="1:12" ht="12" x14ac:dyDescent="0.15">
      <c r="A5029" s="11" t="s">
        <v>5223</v>
      </c>
      <c r="B5029">
        <f t="shared" si="79"/>
        <v>5</v>
      </c>
      <c r="C5029" t="str">
        <f>IF(ISNA(VLOOKUP(A5029,words!$A$2:$A$236,1,FALSE)),"-","Normal")</f>
        <v>-</v>
      </c>
      <c r="D5029" t="str">
        <f>IF(ISNA(VLOOKUP(A5029,words_1k!$A$2:$A$1024,1,FALSE)),"-","1k")</f>
        <v>-</v>
      </c>
      <c r="E5029" t="str">
        <f>IF(ISNA(VLOOKUP(A5029,words_5k!$A$2:$A$5024,1,FALSE)),"-","5k")</f>
        <v>-</v>
      </c>
      <c r="F5029" s="11" t="s">
        <v>22932</v>
      </c>
      <c r="G5029" s="12" t="s">
        <v>22929</v>
      </c>
      <c r="H5029" s="11" t="s">
        <v>22930</v>
      </c>
    </row>
    <row r="5030" spans="1:12" ht="12" x14ac:dyDescent="0.15">
      <c r="A5030" s="11" t="s">
        <v>5224</v>
      </c>
      <c r="B5030">
        <f t="shared" si="79"/>
        <v>11</v>
      </c>
      <c r="C5030" t="str">
        <f>IF(ISNA(VLOOKUP(A5030,words!$A$2:$A$236,1,FALSE)),"-","Normal")</f>
        <v>-</v>
      </c>
      <c r="D5030" t="str">
        <f>IF(ISNA(VLOOKUP(A5030,words_1k!$A$2:$A$1024,1,FALSE)),"-","1k")</f>
        <v>-</v>
      </c>
      <c r="E5030" t="str">
        <f>IF(ISNA(VLOOKUP(A5030,words_5k!$A$2:$A$5024,1,FALSE)),"-","5k")</f>
        <v>-</v>
      </c>
      <c r="F5030" s="11" t="s">
        <v>14968</v>
      </c>
      <c r="G5030" s="12" t="s">
        <v>19256</v>
      </c>
      <c r="H5030" s="11" t="s">
        <v>14967</v>
      </c>
    </row>
    <row r="5031" spans="1:12" ht="12" x14ac:dyDescent="0.15">
      <c r="A5031" s="11" t="s">
        <v>5225</v>
      </c>
      <c r="B5031">
        <f t="shared" si="79"/>
        <v>6</v>
      </c>
      <c r="C5031" t="str">
        <f>IF(ISNA(VLOOKUP(A5031,words!$A$2:$A$236,1,FALSE)),"-","Normal")</f>
        <v>-</v>
      </c>
      <c r="D5031" t="str">
        <f>IF(ISNA(VLOOKUP(A5031,words_1k!$A$2:$A$1024,1,FALSE)),"-","1k")</f>
        <v>-</v>
      </c>
      <c r="E5031" t="str">
        <f>IF(ISNA(VLOOKUP(A5031,words_5k!$A$2:$A$5024,1,FALSE)),"-","5k")</f>
        <v>-</v>
      </c>
      <c r="F5031" s="11" t="s">
        <v>21027</v>
      </c>
      <c r="G5031" s="12" t="s">
        <v>21028</v>
      </c>
      <c r="H5031" s="11" t="s">
        <v>21029</v>
      </c>
      <c r="I5031" s="12" t="s">
        <v>21030</v>
      </c>
      <c r="J5031" s="11" t="s">
        <v>21029</v>
      </c>
    </row>
    <row r="5032" spans="1:12" ht="12" x14ac:dyDescent="0.15">
      <c r="A5032" s="11" t="s">
        <v>5226</v>
      </c>
      <c r="B5032">
        <f t="shared" si="79"/>
        <v>5</v>
      </c>
      <c r="C5032" t="str">
        <f>IF(ISNA(VLOOKUP(A5032,words!$A$2:$A$236,1,FALSE)),"-","Normal")</f>
        <v>-</v>
      </c>
      <c r="D5032" t="str">
        <f>IF(ISNA(VLOOKUP(A5032,words_1k!$A$2:$A$1024,1,FALSE)),"-","1k")</f>
        <v>-</v>
      </c>
      <c r="E5032" t="str">
        <f>IF(ISNA(VLOOKUP(A5032,words_5k!$A$2:$A$5024,1,FALSE)),"-","5k")</f>
        <v>-</v>
      </c>
      <c r="F5032" s="11" t="s">
        <v>21104</v>
      </c>
      <c r="G5032" s="12" t="s">
        <v>21105</v>
      </c>
      <c r="H5032" s="11" t="s">
        <v>21106</v>
      </c>
      <c r="I5032" s="12" t="s">
        <v>21107</v>
      </c>
      <c r="J5032" s="11" t="s">
        <v>21108</v>
      </c>
    </row>
    <row r="5033" spans="1:12" ht="12" x14ac:dyDescent="0.15">
      <c r="A5033" s="11" t="s">
        <v>5227</v>
      </c>
      <c r="B5033">
        <f t="shared" si="79"/>
        <v>4</v>
      </c>
      <c r="C5033" t="str">
        <f>IF(ISNA(VLOOKUP(A5033,words!$A$2:$A$236,1,FALSE)),"-","Normal")</f>
        <v>-</v>
      </c>
      <c r="D5033" t="str">
        <f>IF(ISNA(VLOOKUP(A5033,words_1k!$A$2:$A$1024,1,FALSE)),"-","1k")</f>
        <v>-</v>
      </c>
      <c r="E5033" t="str">
        <f>IF(ISNA(VLOOKUP(A5033,words_5k!$A$2:$A$5024,1,FALSE)),"-","5k")</f>
        <v>-</v>
      </c>
    </row>
    <row r="5034" spans="1:12" ht="12" x14ac:dyDescent="0.15">
      <c r="A5034" s="11" t="s">
        <v>5228</v>
      </c>
      <c r="B5034">
        <f t="shared" si="79"/>
        <v>4</v>
      </c>
      <c r="C5034" t="str">
        <f>IF(ISNA(VLOOKUP(A5034,words!$A$2:$A$236,1,FALSE)),"-","Normal")</f>
        <v>-</v>
      </c>
      <c r="D5034" t="str">
        <f>IF(ISNA(VLOOKUP(A5034,words_1k!$A$2:$A$1024,1,FALSE)),"-","1k")</f>
        <v>-</v>
      </c>
      <c r="E5034" t="str">
        <f>IF(ISNA(VLOOKUP(A5034,words_5k!$A$2:$A$5024,1,FALSE)),"-","5k")</f>
        <v>-</v>
      </c>
    </row>
    <row r="5035" spans="1:12" ht="12" x14ac:dyDescent="0.15">
      <c r="A5035" s="11" t="s">
        <v>5229</v>
      </c>
      <c r="B5035">
        <f t="shared" si="79"/>
        <v>7</v>
      </c>
      <c r="C5035" t="str">
        <f>IF(ISNA(VLOOKUP(A5035,words!$A$2:$A$236,1,FALSE)),"-","Normal")</f>
        <v>-</v>
      </c>
      <c r="D5035" t="str">
        <f>IF(ISNA(VLOOKUP(A5035,words_1k!$A$2:$A$1024,1,FALSE)),"-","1k")</f>
        <v>-</v>
      </c>
      <c r="E5035" t="str">
        <f>IF(ISNA(VLOOKUP(A5035,words_5k!$A$2:$A$5024,1,FALSE)),"-","5k")</f>
        <v>-</v>
      </c>
      <c r="F5035" s="11" t="s">
        <v>23251</v>
      </c>
      <c r="G5035" s="12" t="s">
        <v>23247</v>
      </c>
      <c r="H5035" s="11" t="s">
        <v>23248</v>
      </c>
      <c r="I5035" s="12" t="s">
        <v>26173</v>
      </c>
      <c r="J5035" s="11" t="s">
        <v>26174</v>
      </c>
    </row>
    <row r="5036" spans="1:12" ht="12" x14ac:dyDescent="0.15">
      <c r="A5036" s="11" t="s">
        <v>5230</v>
      </c>
      <c r="B5036">
        <f t="shared" si="79"/>
        <v>7</v>
      </c>
      <c r="C5036" t="str">
        <f>IF(ISNA(VLOOKUP(A5036,words!$A$2:$A$236,1,FALSE)),"-","Normal")</f>
        <v>-</v>
      </c>
      <c r="D5036" t="str">
        <f>IF(ISNA(VLOOKUP(A5036,words_1k!$A$2:$A$1024,1,FALSE)),"-","1k")</f>
        <v>-</v>
      </c>
      <c r="E5036" t="str">
        <f>IF(ISNA(VLOOKUP(A5036,words_5k!$A$2:$A$5024,1,FALSE)),"-","5k")</f>
        <v>-</v>
      </c>
    </row>
    <row r="5037" spans="1:12" ht="12" x14ac:dyDescent="0.15">
      <c r="A5037" s="11" t="s">
        <v>5231</v>
      </c>
      <c r="B5037">
        <f t="shared" si="79"/>
        <v>6</v>
      </c>
      <c r="C5037" t="str">
        <f>IF(ISNA(VLOOKUP(A5037,words!$A$2:$A$236,1,FALSE)),"-","Normal")</f>
        <v>-</v>
      </c>
      <c r="D5037" t="str">
        <f>IF(ISNA(VLOOKUP(A5037,words_1k!$A$2:$A$1024,1,FALSE)),"-","1k")</f>
        <v>-</v>
      </c>
      <c r="E5037" t="str">
        <f>IF(ISNA(VLOOKUP(A5037,words_5k!$A$2:$A$5024,1,FALSE)),"-","5k")</f>
        <v>-</v>
      </c>
      <c r="F5037" s="11" t="s">
        <v>24465</v>
      </c>
      <c r="G5037" s="12" t="s">
        <v>24466</v>
      </c>
      <c r="H5037" s="11" t="s">
        <v>24463</v>
      </c>
    </row>
    <row r="5038" spans="1:12" ht="12" x14ac:dyDescent="0.15">
      <c r="A5038" s="11" t="s">
        <v>5232</v>
      </c>
      <c r="B5038">
        <f t="shared" si="79"/>
        <v>4</v>
      </c>
      <c r="C5038" t="str">
        <f>IF(ISNA(VLOOKUP(A5038,words!$A$2:$A$236,1,FALSE)),"-","Normal")</f>
        <v>-</v>
      </c>
      <c r="D5038" t="str">
        <f>IF(ISNA(VLOOKUP(A5038,words_1k!$A$2:$A$1024,1,FALSE)),"-","1k")</f>
        <v>-</v>
      </c>
      <c r="E5038" t="str">
        <f>IF(ISNA(VLOOKUP(A5038,words_5k!$A$2:$A$5024,1,FALSE)),"-","5k")</f>
        <v>-</v>
      </c>
      <c r="F5038" s="11" t="s">
        <v>23529</v>
      </c>
      <c r="G5038" s="12" t="s">
        <v>23523</v>
      </c>
      <c r="H5038" s="11" t="s">
        <v>23522</v>
      </c>
    </row>
    <row r="5039" spans="1:12" ht="12" x14ac:dyDescent="0.15">
      <c r="A5039" s="11" t="s">
        <v>5233</v>
      </c>
      <c r="B5039">
        <f t="shared" si="79"/>
        <v>5</v>
      </c>
      <c r="C5039" t="str">
        <f>IF(ISNA(VLOOKUP(A5039,words!$A$2:$A$236,1,FALSE)),"-","Normal")</f>
        <v>-</v>
      </c>
      <c r="D5039" t="str">
        <f>IF(ISNA(VLOOKUP(A5039,words_1k!$A$2:$A$1024,1,FALSE)),"-","1k")</f>
        <v>-</v>
      </c>
      <c r="E5039" t="str">
        <f>IF(ISNA(VLOOKUP(A5039,words_5k!$A$2:$A$5024,1,FALSE)),"-","5k")</f>
        <v>-</v>
      </c>
      <c r="F5039" s="11" t="s">
        <v>20442</v>
      </c>
      <c r="G5039" s="12" t="s">
        <v>12336</v>
      </c>
      <c r="H5039" s="11" t="s">
        <v>12334</v>
      </c>
      <c r="I5039" s="12" t="s">
        <v>20445</v>
      </c>
      <c r="J5039" s="11" t="s">
        <v>20443</v>
      </c>
    </row>
    <row r="5040" spans="1:12" ht="12" x14ac:dyDescent="0.15">
      <c r="A5040" s="11" t="s">
        <v>5234</v>
      </c>
      <c r="B5040">
        <f t="shared" si="79"/>
        <v>5</v>
      </c>
      <c r="C5040" t="str">
        <f>IF(ISNA(VLOOKUP(A5040,words!$A$2:$A$236,1,FALSE)),"-","Normal")</f>
        <v>-</v>
      </c>
      <c r="D5040" t="str">
        <f>IF(ISNA(VLOOKUP(A5040,words_1k!$A$2:$A$1024,1,FALSE)),"-","1k")</f>
        <v>-</v>
      </c>
      <c r="E5040" t="str">
        <f>IF(ISNA(VLOOKUP(A5040,words_5k!$A$2:$A$5024,1,FALSE)),"-","5k")</f>
        <v>-</v>
      </c>
      <c r="F5040" s="11" t="s">
        <v>19251</v>
      </c>
      <c r="G5040" s="12" t="s">
        <v>21872</v>
      </c>
      <c r="H5040" s="11" t="s">
        <v>21873</v>
      </c>
      <c r="I5040" s="12" t="s">
        <v>21875</v>
      </c>
      <c r="J5040" s="11" t="s">
        <v>21871</v>
      </c>
      <c r="K5040" s="12" t="s">
        <v>26645</v>
      </c>
      <c r="L5040" s="11" t="s">
        <v>26644</v>
      </c>
    </row>
    <row r="5041" spans="1:10" ht="12" x14ac:dyDescent="0.15">
      <c r="A5041" s="11" t="s">
        <v>5235</v>
      </c>
      <c r="B5041">
        <f t="shared" si="79"/>
        <v>5</v>
      </c>
      <c r="C5041" t="str">
        <f>IF(ISNA(VLOOKUP(A5041,words!$A$2:$A$236,1,FALSE)),"-","Normal")</f>
        <v>-</v>
      </c>
      <c r="D5041" t="str">
        <f>IF(ISNA(VLOOKUP(A5041,words_1k!$A$2:$A$1024,1,FALSE)),"-","1k")</f>
        <v>-</v>
      </c>
      <c r="E5041" t="str">
        <f>IF(ISNA(VLOOKUP(A5041,words_5k!$A$2:$A$5024,1,FALSE)),"-","5k")</f>
        <v>-</v>
      </c>
      <c r="F5041" s="11" t="s">
        <v>25687</v>
      </c>
      <c r="G5041" s="12" t="s">
        <v>25688</v>
      </c>
      <c r="H5041" s="11" t="s">
        <v>25689</v>
      </c>
    </row>
    <row r="5042" spans="1:10" ht="12" x14ac:dyDescent="0.15">
      <c r="A5042" s="11" t="s">
        <v>5236</v>
      </c>
      <c r="B5042">
        <f t="shared" si="79"/>
        <v>6</v>
      </c>
      <c r="C5042" t="str">
        <f>IF(ISNA(VLOOKUP(A5042,words!$A$2:$A$236,1,FALSE)),"-","Normal")</f>
        <v>-</v>
      </c>
      <c r="D5042" t="str">
        <f>IF(ISNA(VLOOKUP(A5042,words_1k!$A$2:$A$1024,1,FALSE)),"-","1k")</f>
        <v>-</v>
      </c>
      <c r="E5042" t="str">
        <f>IF(ISNA(VLOOKUP(A5042,words_5k!$A$2:$A$5024,1,FALSE)),"-","5k")</f>
        <v>-</v>
      </c>
      <c r="F5042" s="11" t="s">
        <v>24004</v>
      </c>
      <c r="G5042" s="12" t="s">
        <v>24002</v>
      </c>
      <c r="H5042" s="11" t="s">
        <v>24003</v>
      </c>
    </row>
    <row r="5043" spans="1:10" ht="12" x14ac:dyDescent="0.15">
      <c r="A5043" s="11" t="s">
        <v>5237</v>
      </c>
      <c r="B5043">
        <f t="shared" si="79"/>
        <v>7</v>
      </c>
      <c r="C5043" t="str">
        <f>IF(ISNA(VLOOKUP(A5043,words!$A$2:$A$236,1,FALSE)),"-","Normal")</f>
        <v>-</v>
      </c>
      <c r="D5043" t="str">
        <f>IF(ISNA(VLOOKUP(A5043,words_1k!$A$2:$A$1024,1,FALSE)),"-","1k")</f>
        <v>-</v>
      </c>
      <c r="E5043" t="str">
        <f>IF(ISNA(VLOOKUP(A5043,words_5k!$A$2:$A$5024,1,FALSE)),"-","5k")</f>
        <v>-</v>
      </c>
      <c r="F5043" s="11" t="s">
        <v>21338</v>
      </c>
      <c r="G5043" s="12" t="s">
        <v>21339</v>
      </c>
      <c r="H5043" s="11" t="s">
        <v>21340</v>
      </c>
      <c r="I5043" s="12" t="s">
        <v>21341</v>
      </c>
      <c r="J5043" s="11" t="s">
        <v>21342</v>
      </c>
    </row>
    <row r="5044" spans="1:10" ht="12" x14ac:dyDescent="0.15">
      <c r="A5044" s="11" t="s">
        <v>5238</v>
      </c>
      <c r="B5044">
        <f t="shared" si="79"/>
        <v>9</v>
      </c>
      <c r="C5044" t="str">
        <f>IF(ISNA(VLOOKUP(A5044,words!$A$2:$A$236,1,FALSE)),"-","Normal")</f>
        <v>-</v>
      </c>
      <c r="D5044" t="str">
        <f>IF(ISNA(VLOOKUP(A5044,words_1k!$A$2:$A$1024,1,FALSE)),"-","1k")</f>
        <v>-</v>
      </c>
      <c r="E5044" t="str">
        <f>IF(ISNA(VLOOKUP(A5044,words_5k!$A$2:$A$5024,1,FALSE)),"-","5k")</f>
        <v>-</v>
      </c>
      <c r="F5044" s="11" t="s">
        <v>14559</v>
      </c>
      <c r="G5044" s="12" t="s">
        <v>13030</v>
      </c>
      <c r="H5044" s="11" t="s">
        <v>14559</v>
      </c>
      <c r="I5044" s="12" t="s">
        <v>19299</v>
      </c>
      <c r="J5044" s="11" t="s">
        <v>10308</v>
      </c>
    </row>
    <row r="5045" spans="1:10" ht="12" x14ac:dyDescent="0.15">
      <c r="A5045" s="11" t="s">
        <v>5239</v>
      </c>
      <c r="B5045">
        <f t="shared" si="79"/>
        <v>5</v>
      </c>
      <c r="C5045" t="str">
        <f>IF(ISNA(VLOOKUP(A5045,words!$A$2:$A$236,1,FALSE)),"-","Normal")</f>
        <v>-</v>
      </c>
      <c r="D5045" t="str">
        <f>IF(ISNA(VLOOKUP(A5045,words_1k!$A$2:$A$1024,1,FALSE)),"-","1k")</f>
        <v>-</v>
      </c>
      <c r="E5045" t="str">
        <f>IF(ISNA(VLOOKUP(A5045,words_5k!$A$2:$A$5024,1,FALSE)),"-","5k")</f>
        <v>-</v>
      </c>
      <c r="F5045" s="11" t="s">
        <v>20443</v>
      </c>
      <c r="G5045" s="12" t="s">
        <v>12336</v>
      </c>
      <c r="H5045" s="11" t="s">
        <v>12334</v>
      </c>
      <c r="I5045" s="12" t="s">
        <v>20444</v>
      </c>
      <c r="J5045" s="11" t="s">
        <v>20442</v>
      </c>
    </row>
    <row r="5046" spans="1:10" ht="12" x14ac:dyDescent="0.15">
      <c r="A5046" s="11" t="s">
        <v>5240</v>
      </c>
      <c r="B5046">
        <f t="shared" si="79"/>
        <v>4</v>
      </c>
      <c r="C5046" t="str">
        <f>IF(ISNA(VLOOKUP(A5046,words!$A$2:$A$236,1,FALSE)),"-","Normal")</f>
        <v>-</v>
      </c>
      <c r="D5046" t="str">
        <f>IF(ISNA(VLOOKUP(A5046,words_1k!$A$2:$A$1024,1,FALSE)),"-","1k")</f>
        <v>-</v>
      </c>
      <c r="E5046" t="str">
        <f>IF(ISNA(VLOOKUP(A5046,words_5k!$A$2:$A$5024,1,FALSE)),"-","5k")</f>
        <v>-</v>
      </c>
      <c r="F5046" s="11" t="s">
        <v>19433</v>
      </c>
    </row>
    <row r="5047" spans="1:10" ht="12" x14ac:dyDescent="0.15">
      <c r="A5047" s="11" t="s">
        <v>5241</v>
      </c>
      <c r="B5047">
        <f t="shared" si="79"/>
        <v>5</v>
      </c>
      <c r="C5047" t="str">
        <f>IF(ISNA(VLOOKUP(A5047,words!$A$2:$A$236,1,FALSE)),"-","Normal")</f>
        <v>-</v>
      </c>
      <c r="D5047" t="str">
        <f>IF(ISNA(VLOOKUP(A5047,words_1k!$A$2:$A$1024,1,FALSE)),"-","1k")</f>
        <v>-</v>
      </c>
      <c r="E5047" t="str">
        <f>IF(ISNA(VLOOKUP(A5047,words_5k!$A$2:$A$5024,1,FALSE)),"-","5k")</f>
        <v>-</v>
      </c>
      <c r="F5047" s="11" t="s">
        <v>20720</v>
      </c>
      <c r="G5047" s="12" t="s">
        <v>20726</v>
      </c>
      <c r="H5047" s="11" t="s">
        <v>20718</v>
      </c>
    </row>
    <row r="5048" spans="1:10" ht="12" x14ac:dyDescent="0.15">
      <c r="A5048" s="11" t="s">
        <v>5242</v>
      </c>
      <c r="B5048">
        <f t="shared" si="79"/>
        <v>5</v>
      </c>
      <c r="C5048" t="str">
        <f>IF(ISNA(VLOOKUP(A5048,words!$A$2:$A$236,1,FALSE)),"-","Normal")</f>
        <v>-</v>
      </c>
      <c r="D5048" t="str">
        <f>IF(ISNA(VLOOKUP(A5048,words_1k!$A$2:$A$1024,1,FALSE)),"-","1k")</f>
        <v>-</v>
      </c>
      <c r="E5048" t="str">
        <f>IF(ISNA(VLOOKUP(A5048,words_5k!$A$2:$A$5024,1,FALSE)),"-","5k")</f>
        <v>-</v>
      </c>
      <c r="F5048" s="11" t="s">
        <v>20862</v>
      </c>
      <c r="G5048" s="12" t="s">
        <v>20859</v>
      </c>
      <c r="H5048" s="11" t="s">
        <v>20860</v>
      </c>
      <c r="I5048" s="12" t="s">
        <v>20861</v>
      </c>
      <c r="J5048" s="11" t="s">
        <v>20858</v>
      </c>
    </row>
    <row r="5049" spans="1:10" ht="12" x14ac:dyDescent="0.15">
      <c r="A5049" s="11" t="s">
        <v>5243</v>
      </c>
      <c r="B5049">
        <f t="shared" si="79"/>
        <v>5</v>
      </c>
      <c r="C5049" t="str">
        <f>IF(ISNA(VLOOKUP(A5049,words!$A$2:$A$236,1,FALSE)),"-","Normal")</f>
        <v>-</v>
      </c>
      <c r="D5049" t="str">
        <f>IF(ISNA(VLOOKUP(A5049,words_1k!$A$2:$A$1024,1,FALSE)),"-","1k")</f>
        <v>-</v>
      </c>
      <c r="E5049" t="str">
        <f>IF(ISNA(VLOOKUP(A5049,words_5k!$A$2:$A$5024,1,FALSE)),"-","5k")</f>
        <v>-</v>
      </c>
      <c r="F5049" s="11" t="s">
        <v>19162</v>
      </c>
      <c r="G5049" s="12" t="s">
        <v>10294</v>
      </c>
      <c r="H5049" s="11" t="s">
        <v>10477</v>
      </c>
    </row>
    <row r="5050" spans="1:10" ht="12" x14ac:dyDescent="0.15">
      <c r="A5050" s="11" t="s">
        <v>5244</v>
      </c>
      <c r="B5050">
        <f t="shared" si="79"/>
        <v>6</v>
      </c>
      <c r="C5050" t="str">
        <f>IF(ISNA(VLOOKUP(A5050,words!$A$2:$A$236,1,FALSE)),"-","Normal")</f>
        <v>-</v>
      </c>
      <c r="D5050" t="str">
        <f>IF(ISNA(VLOOKUP(A5050,words_1k!$A$2:$A$1024,1,FALSE)),"-","1k")</f>
        <v>-</v>
      </c>
      <c r="E5050" t="str">
        <f>IF(ISNA(VLOOKUP(A5050,words_5k!$A$2:$A$5024,1,FALSE)),"-","5k")</f>
        <v>-</v>
      </c>
      <c r="F5050" s="11" t="s">
        <v>23830</v>
      </c>
      <c r="G5050" s="12" t="s">
        <v>23828</v>
      </c>
      <c r="H5050" s="11" t="s">
        <v>23829</v>
      </c>
      <c r="I5050" s="12" t="s">
        <v>23825</v>
      </c>
      <c r="J5050" s="11" t="s">
        <v>23826</v>
      </c>
    </row>
    <row r="5051" spans="1:10" ht="12" x14ac:dyDescent="0.15">
      <c r="A5051" s="11" t="s">
        <v>5245</v>
      </c>
      <c r="B5051">
        <f t="shared" si="79"/>
        <v>5</v>
      </c>
      <c r="C5051" t="str">
        <f>IF(ISNA(VLOOKUP(A5051,words!$A$2:$A$236,1,FALSE)),"-","Normal")</f>
        <v>-</v>
      </c>
      <c r="D5051" t="str">
        <f>IF(ISNA(VLOOKUP(A5051,words_1k!$A$2:$A$1024,1,FALSE)),"-","1k")</f>
        <v>-</v>
      </c>
      <c r="E5051" t="str">
        <f>IF(ISNA(VLOOKUP(A5051,words_5k!$A$2:$A$5024,1,FALSE)),"-","5k")</f>
        <v>-</v>
      </c>
    </row>
    <row r="5052" spans="1:10" ht="12" x14ac:dyDescent="0.15">
      <c r="A5052" s="11" t="s">
        <v>5246</v>
      </c>
      <c r="B5052">
        <f t="shared" si="79"/>
        <v>3</v>
      </c>
      <c r="C5052" t="str">
        <f>IF(ISNA(VLOOKUP(A5052,words!$A$2:$A$236,1,FALSE)),"-","Normal")</f>
        <v>-</v>
      </c>
      <c r="D5052" t="str">
        <f>IF(ISNA(VLOOKUP(A5052,words_1k!$A$2:$A$1024,1,FALSE)),"-","1k")</f>
        <v>-</v>
      </c>
      <c r="E5052" t="str">
        <f>IF(ISNA(VLOOKUP(A5052,words_5k!$A$2:$A$5024,1,FALSE)),"-","5k")</f>
        <v>-</v>
      </c>
      <c r="F5052" s="11" t="s">
        <v>19484</v>
      </c>
    </row>
    <row r="5053" spans="1:10" ht="12" x14ac:dyDescent="0.15">
      <c r="A5053" s="11" t="s">
        <v>5247</v>
      </c>
      <c r="B5053">
        <f t="shared" si="79"/>
        <v>6</v>
      </c>
      <c r="C5053" t="str">
        <f>IF(ISNA(VLOOKUP(A5053,words!$A$2:$A$236,1,FALSE)),"-","Normal")</f>
        <v>-</v>
      </c>
      <c r="D5053" t="str">
        <f>IF(ISNA(VLOOKUP(A5053,words_1k!$A$2:$A$1024,1,FALSE)),"-","1k")</f>
        <v>-</v>
      </c>
      <c r="E5053" t="str">
        <f>IF(ISNA(VLOOKUP(A5053,words_5k!$A$2:$A$5024,1,FALSE)),"-","5k")</f>
        <v>-</v>
      </c>
    </row>
    <row r="5054" spans="1:10" ht="12" x14ac:dyDescent="0.15">
      <c r="A5054" s="11" t="s">
        <v>5248</v>
      </c>
      <c r="B5054">
        <f t="shared" si="79"/>
        <v>7</v>
      </c>
      <c r="C5054" t="str">
        <f>IF(ISNA(VLOOKUP(A5054,words!$A$2:$A$236,1,FALSE)),"-","Normal")</f>
        <v>-</v>
      </c>
      <c r="D5054" t="str">
        <f>IF(ISNA(VLOOKUP(A5054,words_1k!$A$2:$A$1024,1,FALSE)),"-","1k")</f>
        <v>-</v>
      </c>
      <c r="E5054" t="str">
        <f>IF(ISNA(VLOOKUP(A5054,words_5k!$A$2:$A$5024,1,FALSE)),"-","5k")</f>
        <v>-</v>
      </c>
      <c r="F5054" s="11" t="s">
        <v>24493</v>
      </c>
      <c r="G5054" s="12" t="s">
        <v>24496</v>
      </c>
      <c r="H5054" s="11" t="s">
        <v>24491</v>
      </c>
    </row>
    <row r="5055" spans="1:10" ht="12" x14ac:dyDescent="0.15">
      <c r="A5055" s="11" t="s">
        <v>5249</v>
      </c>
      <c r="B5055">
        <f t="shared" si="79"/>
        <v>5</v>
      </c>
      <c r="C5055" t="str">
        <f>IF(ISNA(VLOOKUP(A5055,words!$A$2:$A$236,1,FALSE)),"-","Normal")</f>
        <v>-</v>
      </c>
      <c r="D5055" t="str">
        <f>IF(ISNA(VLOOKUP(A5055,words_1k!$A$2:$A$1024,1,FALSE)),"-","1k")</f>
        <v>-</v>
      </c>
      <c r="E5055" t="str">
        <f>IF(ISNA(VLOOKUP(A5055,words_5k!$A$2:$A$5024,1,FALSE)),"-","5k")</f>
        <v>-</v>
      </c>
      <c r="F5055" s="11" t="s">
        <v>26583</v>
      </c>
      <c r="G5055" s="12" t="s">
        <v>26582</v>
      </c>
      <c r="H5055" s="11" t="s">
        <v>26584</v>
      </c>
    </row>
    <row r="5056" spans="1:10" ht="12" x14ac:dyDescent="0.15">
      <c r="A5056" s="11" t="s">
        <v>5250</v>
      </c>
      <c r="B5056">
        <f t="shared" si="79"/>
        <v>4</v>
      </c>
      <c r="C5056" t="str">
        <f>IF(ISNA(VLOOKUP(A5056,words!$A$2:$A$236,1,FALSE)),"-","Normal")</f>
        <v>-</v>
      </c>
      <c r="D5056" t="str">
        <f>IF(ISNA(VLOOKUP(A5056,words_1k!$A$2:$A$1024,1,FALSE)),"-","1k")</f>
        <v>-</v>
      </c>
      <c r="E5056" t="str">
        <f>IF(ISNA(VLOOKUP(A5056,words_5k!$A$2:$A$5024,1,FALSE)),"-","5k")</f>
        <v>-</v>
      </c>
      <c r="F5056" s="11" t="s">
        <v>21144</v>
      </c>
      <c r="G5056" s="12" t="s">
        <v>20756</v>
      </c>
      <c r="H5056" s="11" t="s">
        <v>20757</v>
      </c>
    </row>
    <row r="5057" spans="1:10" ht="12" x14ac:dyDescent="0.15">
      <c r="A5057" s="11" t="s">
        <v>5251</v>
      </c>
      <c r="B5057">
        <f t="shared" si="79"/>
        <v>4</v>
      </c>
      <c r="C5057" t="str">
        <f>IF(ISNA(VLOOKUP(A5057,words!$A$2:$A$236,1,FALSE)),"-","Normal")</f>
        <v>-</v>
      </c>
      <c r="D5057" t="str">
        <f>IF(ISNA(VLOOKUP(A5057,words_1k!$A$2:$A$1024,1,FALSE)),"-","1k")</f>
        <v>-</v>
      </c>
      <c r="E5057" t="str">
        <f>IF(ISNA(VLOOKUP(A5057,words_5k!$A$2:$A$5024,1,FALSE)),"-","5k")</f>
        <v>-</v>
      </c>
      <c r="F5057" s="11" t="s">
        <v>19882</v>
      </c>
      <c r="G5057" s="12" t="s">
        <v>14916</v>
      </c>
      <c r="H5057" s="11" t="s">
        <v>11840</v>
      </c>
      <c r="I5057" s="12" t="s">
        <v>13018</v>
      </c>
      <c r="J5057" s="11" t="s">
        <v>11840</v>
      </c>
    </row>
    <row r="5058" spans="1:10" ht="12" x14ac:dyDescent="0.15">
      <c r="A5058" s="11" t="s">
        <v>5252</v>
      </c>
      <c r="B5058">
        <f t="shared" si="79"/>
        <v>6</v>
      </c>
      <c r="C5058" t="str">
        <f>IF(ISNA(VLOOKUP(A5058,words!$A$2:$A$236,1,FALSE)),"-","Normal")</f>
        <v>-</v>
      </c>
      <c r="D5058" t="str">
        <f>IF(ISNA(VLOOKUP(A5058,words_1k!$A$2:$A$1024,1,FALSE)),"-","1k")</f>
        <v>-</v>
      </c>
      <c r="E5058" t="str">
        <f>IF(ISNA(VLOOKUP(A5058,words_5k!$A$2:$A$5024,1,FALSE)),"-","5k")</f>
        <v>-</v>
      </c>
      <c r="F5058" s="11" t="s">
        <v>24296</v>
      </c>
      <c r="G5058" s="12" t="s">
        <v>24297</v>
      </c>
      <c r="H5058" s="11" t="s">
        <v>24298</v>
      </c>
    </row>
    <row r="5059" spans="1:10" ht="12" x14ac:dyDescent="0.15">
      <c r="A5059" s="11" t="s">
        <v>5253</v>
      </c>
      <c r="B5059">
        <f t="shared" si="79"/>
        <v>6</v>
      </c>
      <c r="C5059" t="str">
        <f>IF(ISNA(VLOOKUP(A5059,words!$A$2:$A$236,1,FALSE)),"-","Normal")</f>
        <v>-</v>
      </c>
      <c r="D5059" t="str">
        <f>IF(ISNA(VLOOKUP(A5059,words_1k!$A$2:$A$1024,1,FALSE)),"-","1k")</f>
        <v>-</v>
      </c>
      <c r="E5059" t="str">
        <f>IF(ISNA(VLOOKUP(A5059,words_5k!$A$2:$A$5024,1,FALSE)),"-","5k")</f>
        <v>-</v>
      </c>
      <c r="F5059" s="11" t="s">
        <v>20458</v>
      </c>
      <c r="G5059" s="12" t="s">
        <v>13056</v>
      </c>
      <c r="H5059" s="11" t="s">
        <v>14498</v>
      </c>
    </row>
    <row r="5060" spans="1:10" ht="12" x14ac:dyDescent="0.15">
      <c r="A5060" s="11" t="s">
        <v>5254</v>
      </c>
      <c r="B5060">
        <f t="shared" si="79"/>
        <v>6</v>
      </c>
      <c r="C5060" t="str">
        <f>IF(ISNA(VLOOKUP(A5060,words!$A$2:$A$236,1,FALSE)),"-","Normal")</f>
        <v>-</v>
      </c>
      <c r="D5060" t="str">
        <f>IF(ISNA(VLOOKUP(A5060,words_1k!$A$2:$A$1024,1,FALSE)),"-","1k")</f>
        <v>-</v>
      </c>
      <c r="E5060" t="str">
        <f>IF(ISNA(VLOOKUP(A5060,words_5k!$A$2:$A$5024,1,FALSE)),"-","5k")</f>
        <v>-</v>
      </c>
      <c r="F5060" s="11" t="s">
        <v>22432</v>
      </c>
      <c r="G5060" s="12" t="s">
        <v>22429</v>
      </c>
      <c r="H5060" s="11" t="s">
        <v>22437</v>
      </c>
    </row>
    <row r="5061" spans="1:10" ht="12" x14ac:dyDescent="0.15">
      <c r="A5061" s="11" t="s">
        <v>5255</v>
      </c>
      <c r="B5061">
        <f t="shared" si="79"/>
        <v>5</v>
      </c>
      <c r="C5061" t="str">
        <f>IF(ISNA(VLOOKUP(A5061,words!$A$2:$A$236,1,FALSE)),"-","Normal")</f>
        <v>-</v>
      </c>
      <c r="D5061" t="str">
        <f>IF(ISNA(VLOOKUP(A5061,words_1k!$A$2:$A$1024,1,FALSE)),"-","1k")</f>
        <v>-</v>
      </c>
      <c r="E5061" t="str">
        <f>IF(ISNA(VLOOKUP(A5061,words_5k!$A$2:$A$5024,1,FALSE)),"-","5k")</f>
        <v>-</v>
      </c>
      <c r="F5061" s="11" t="s">
        <v>23681</v>
      </c>
    </row>
    <row r="5062" spans="1:10" ht="12" x14ac:dyDescent="0.15">
      <c r="A5062" s="11" t="s">
        <v>5256</v>
      </c>
      <c r="B5062">
        <f t="shared" si="79"/>
        <v>6</v>
      </c>
      <c r="C5062" t="str">
        <f>IF(ISNA(VLOOKUP(A5062,words!$A$2:$A$236,1,FALSE)),"-","Normal")</f>
        <v>-</v>
      </c>
      <c r="D5062" t="str">
        <f>IF(ISNA(VLOOKUP(A5062,words_1k!$A$2:$A$1024,1,FALSE)),"-","1k")</f>
        <v>-</v>
      </c>
      <c r="E5062" t="str">
        <f>IF(ISNA(VLOOKUP(A5062,words_5k!$A$2:$A$5024,1,FALSE)),"-","5k")</f>
        <v>-</v>
      </c>
    </row>
    <row r="5063" spans="1:10" ht="12" x14ac:dyDescent="0.15">
      <c r="A5063" s="11" t="s">
        <v>5257</v>
      </c>
      <c r="B5063">
        <f t="shared" si="79"/>
        <v>4</v>
      </c>
      <c r="C5063" t="str">
        <f>IF(ISNA(VLOOKUP(A5063,words!$A$2:$A$236,1,FALSE)),"-","Normal")</f>
        <v>-</v>
      </c>
      <c r="D5063" t="str">
        <f>IF(ISNA(VLOOKUP(A5063,words_1k!$A$2:$A$1024,1,FALSE)),"-","1k")</f>
        <v>-</v>
      </c>
      <c r="E5063" t="str">
        <f>IF(ISNA(VLOOKUP(A5063,words_5k!$A$2:$A$5024,1,FALSE)),"-","5k")</f>
        <v>-</v>
      </c>
    </row>
    <row r="5064" spans="1:10" ht="12" x14ac:dyDescent="0.15">
      <c r="A5064" s="11" t="s">
        <v>5258</v>
      </c>
      <c r="B5064">
        <f t="shared" si="79"/>
        <v>7</v>
      </c>
      <c r="C5064" t="str">
        <f>IF(ISNA(VLOOKUP(A5064,words!$A$2:$A$236,1,FALSE)),"-","Normal")</f>
        <v>-</v>
      </c>
      <c r="D5064" t="str">
        <f>IF(ISNA(VLOOKUP(A5064,words_1k!$A$2:$A$1024,1,FALSE)),"-","1k")</f>
        <v>-</v>
      </c>
      <c r="E5064" t="str">
        <f>IF(ISNA(VLOOKUP(A5064,words_5k!$A$2:$A$5024,1,FALSE)),"-","5k")</f>
        <v>-</v>
      </c>
      <c r="F5064" s="11" t="s">
        <v>18967</v>
      </c>
      <c r="G5064" s="12" t="s">
        <v>10235</v>
      </c>
      <c r="H5064" s="11" t="s">
        <v>10362</v>
      </c>
    </row>
    <row r="5065" spans="1:10" ht="12" x14ac:dyDescent="0.15">
      <c r="A5065" s="11" t="s">
        <v>5259</v>
      </c>
      <c r="B5065">
        <f t="shared" si="79"/>
        <v>5</v>
      </c>
      <c r="C5065" t="str">
        <f>IF(ISNA(VLOOKUP(A5065,words!$A$2:$A$236,1,FALSE)),"-","Normal")</f>
        <v>-</v>
      </c>
      <c r="D5065" t="str">
        <f>IF(ISNA(VLOOKUP(A5065,words_1k!$A$2:$A$1024,1,FALSE)),"-","1k")</f>
        <v>-</v>
      </c>
      <c r="E5065" t="str">
        <f>IF(ISNA(VLOOKUP(A5065,words_5k!$A$2:$A$5024,1,FALSE)),"-","5k")</f>
        <v>-</v>
      </c>
      <c r="F5065" s="11" t="s">
        <v>24007</v>
      </c>
      <c r="G5065" s="12" t="s">
        <v>24008</v>
      </c>
      <c r="H5065" s="11" t="s">
        <v>16131</v>
      </c>
      <c r="I5065" s="12" t="s">
        <v>24009</v>
      </c>
      <c r="J5065" s="11" t="s">
        <v>24007</v>
      </c>
    </row>
    <row r="5066" spans="1:10" ht="12" x14ac:dyDescent="0.15">
      <c r="A5066" s="11" t="s">
        <v>5260</v>
      </c>
      <c r="B5066">
        <f t="shared" ref="B5066:B5129" si="80">LEN(A5066)</f>
        <v>8</v>
      </c>
      <c r="C5066" t="str">
        <f>IF(ISNA(VLOOKUP(A5066,words!$A$2:$A$236,1,FALSE)),"-","Normal")</f>
        <v>-</v>
      </c>
      <c r="D5066" t="str">
        <f>IF(ISNA(VLOOKUP(A5066,words_1k!$A$2:$A$1024,1,FALSE)),"-","1k")</f>
        <v>-</v>
      </c>
      <c r="E5066" t="str">
        <f>IF(ISNA(VLOOKUP(A5066,words_5k!$A$2:$A$5024,1,FALSE)),"-","5k")</f>
        <v>-</v>
      </c>
      <c r="F5066" s="11" t="s">
        <v>25958</v>
      </c>
      <c r="G5066" s="12" t="s">
        <v>25959</v>
      </c>
      <c r="H5066" s="11" t="s">
        <v>25960</v>
      </c>
      <c r="I5066" s="12" t="s">
        <v>25961</v>
      </c>
      <c r="J5066" s="11" t="s">
        <v>25962</v>
      </c>
    </row>
    <row r="5067" spans="1:10" ht="12" x14ac:dyDescent="0.15">
      <c r="A5067" s="11" t="s">
        <v>5261</v>
      </c>
      <c r="B5067">
        <f t="shared" si="80"/>
        <v>7</v>
      </c>
      <c r="C5067" t="str">
        <f>IF(ISNA(VLOOKUP(A5067,words!$A$2:$A$236,1,FALSE)),"-","Normal")</f>
        <v>-</v>
      </c>
      <c r="D5067" t="str">
        <f>IF(ISNA(VLOOKUP(A5067,words_1k!$A$2:$A$1024,1,FALSE)),"-","1k")</f>
        <v>-</v>
      </c>
      <c r="E5067" t="str">
        <f>IF(ISNA(VLOOKUP(A5067,words_5k!$A$2:$A$5024,1,FALSE)),"-","5k")</f>
        <v>-</v>
      </c>
      <c r="F5067" s="11" t="s">
        <v>26742</v>
      </c>
      <c r="G5067" s="12" t="s">
        <v>26743</v>
      </c>
      <c r="H5067" s="11" t="s">
        <v>26744</v>
      </c>
      <c r="I5067" s="12" t="s">
        <v>26745</v>
      </c>
      <c r="J5067" s="11" t="s">
        <v>26746</v>
      </c>
    </row>
    <row r="5068" spans="1:10" ht="12" x14ac:dyDescent="0.15">
      <c r="A5068" s="11" t="s">
        <v>5262</v>
      </c>
      <c r="B5068">
        <f t="shared" si="80"/>
        <v>4</v>
      </c>
      <c r="C5068" t="str">
        <f>IF(ISNA(VLOOKUP(A5068,words!$A$2:$A$236,1,FALSE)),"-","Normal")</f>
        <v>-</v>
      </c>
      <c r="D5068" t="str">
        <f>IF(ISNA(VLOOKUP(A5068,words_1k!$A$2:$A$1024,1,FALSE)),"-","1k")</f>
        <v>-</v>
      </c>
      <c r="E5068" t="str">
        <f>IF(ISNA(VLOOKUP(A5068,words_5k!$A$2:$A$5024,1,FALSE)),"-","5k")</f>
        <v>-</v>
      </c>
    </row>
    <row r="5069" spans="1:10" ht="12" x14ac:dyDescent="0.15">
      <c r="A5069" s="11" t="s">
        <v>5263</v>
      </c>
      <c r="B5069">
        <f t="shared" si="80"/>
        <v>6</v>
      </c>
      <c r="C5069" t="str">
        <f>IF(ISNA(VLOOKUP(A5069,words!$A$2:$A$236,1,FALSE)),"-","Normal")</f>
        <v>-</v>
      </c>
      <c r="D5069" t="str">
        <f>IF(ISNA(VLOOKUP(A5069,words_1k!$A$2:$A$1024,1,FALSE)),"-","1k")</f>
        <v>-</v>
      </c>
      <c r="E5069" t="str">
        <f>IF(ISNA(VLOOKUP(A5069,words_5k!$A$2:$A$5024,1,FALSE)),"-","5k")</f>
        <v>-</v>
      </c>
      <c r="F5069" s="11" t="s">
        <v>20483</v>
      </c>
      <c r="G5069" s="12" t="s">
        <v>15077</v>
      </c>
      <c r="H5069" s="11" t="s">
        <v>15526</v>
      </c>
      <c r="I5069" s="12" t="s">
        <v>20488</v>
      </c>
      <c r="J5069" s="11" t="s">
        <v>20489</v>
      </c>
    </row>
    <row r="5070" spans="1:10" ht="12" x14ac:dyDescent="0.15">
      <c r="A5070" s="11" t="s">
        <v>5264</v>
      </c>
      <c r="B5070">
        <f t="shared" si="80"/>
        <v>4</v>
      </c>
      <c r="C5070" t="str">
        <f>IF(ISNA(VLOOKUP(A5070,words!$A$2:$A$236,1,FALSE)),"-","Normal")</f>
        <v>-</v>
      </c>
      <c r="D5070" t="str">
        <f>IF(ISNA(VLOOKUP(A5070,words_1k!$A$2:$A$1024,1,FALSE)),"-","1k")</f>
        <v>-</v>
      </c>
      <c r="E5070" t="str">
        <f>IF(ISNA(VLOOKUP(A5070,words_5k!$A$2:$A$5024,1,FALSE)),"-","5k")</f>
        <v>-</v>
      </c>
      <c r="F5070" s="11" t="s">
        <v>25262</v>
      </c>
      <c r="G5070" s="12" t="s">
        <v>25264</v>
      </c>
      <c r="H5070" s="11" t="s">
        <v>25265</v>
      </c>
      <c r="I5070" s="12" t="s">
        <v>25267</v>
      </c>
      <c r="J5070" s="11" t="s">
        <v>25263</v>
      </c>
    </row>
    <row r="5071" spans="1:10" ht="12" x14ac:dyDescent="0.15">
      <c r="A5071" s="11" t="s">
        <v>5265</v>
      </c>
      <c r="B5071">
        <f t="shared" si="80"/>
        <v>4</v>
      </c>
      <c r="C5071" t="str">
        <f>IF(ISNA(VLOOKUP(A5071,words!$A$2:$A$236,1,FALSE)),"-","Normal")</f>
        <v>-</v>
      </c>
      <c r="D5071" t="str">
        <f>IF(ISNA(VLOOKUP(A5071,words_1k!$A$2:$A$1024,1,FALSE)),"-","1k")</f>
        <v>-</v>
      </c>
      <c r="E5071" t="str">
        <f>IF(ISNA(VLOOKUP(A5071,words_5k!$A$2:$A$5024,1,FALSE)),"-","5k")</f>
        <v>-</v>
      </c>
    </row>
    <row r="5072" spans="1:10" ht="12" x14ac:dyDescent="0.15">
      <c r="A5072" s="11" t="s">
        <v>5266</v>
      </c>
      <c r="B5072">
        <f t="shared" si="80"/>
        <v>7</v>
      </c>
      <c r="C5072" t="str">
        <f>IF(ISNA(VLOOKUP(A5072,words!$A$2:$A$236,1,FALSE)),"-","Normal")</f>
        <v>-</v>
      </c>
      <c r="D5072" t="str">
        <f>IF(ISNA(VLOOKUP(A5072,words_1k!$A$2:$A$1024,1,FALSE)),"-","1k")</f>
        <v>-</v>
      </c>
      <c r="E5072" t="str">
        <f>IF(ISNA(VLOOKUP(A5072,words_5k!$A$2:$A$5024,1,FALSE)),"-","5k")</f>
        <v>-</v>
      </c>
      <c r="F5072" s="11" t="s">
        <v>22351</v>
      </c>
      <c r="G5072" s="12" t="s">
        <v>22352</v>
      </c>
      <c r="H5072" s="11" t="s">
        <v>22353</v>
      </c>
      <c r="I5072" s="12" t="s">
        <v>22354</v>
      </c>
      <c r="J5072" s="11" t="s">
        <v>22355</v>
      </c>
    </row>
    <row r="5073" spans="1:10" ht="12" x14ac:dyDescent="0.15">
      <c r="A5073" s="11" t="s">
        <v>5267</v>
      </c>
      <c r="B5073">
        <f t="shared" si="80"/>
        <v>5</v>
      </c>
      <c r="C5073" t="str">
        <f>IF(ISNA(VLOOKUP(A5073,words!$A$2:$A$236,1,FALSE)),"-","Normal")</f>
        <v>-</v>
      </c>
      <c r="D5073" t="str">
        <f>IF(ISNA(VLOOKUP(A5073,words_1k!$A$2:$A$1024,1,FALSE)),"-","1k")</f>
        <v>-</v>
      </c>
      <c r="E5073" t="str">
        <f>IF(ISNA(VLOOKUP(A5073,words_5k!$A$2:$A$5024,1,FALSE)),"-","5k")</f>
        <v>-</v>
      </c>
      <c r="F5073" s="11" t="s">
        <v>26603</v>
      </c>
      <c r="G5073" s="12" t="s">
        <v>26604</v>
      </c>
      <c r="H5073" s="11" t="s">
        <v>26605</v>
      </c>
    </row>
    <row r="5074" spans="1:10" ht="12" x14ac:dyDescent="0.15">
      <c r="A5074" s="11" t="s">
        <v>5268</v>
      </c>
      <c r="B5074">
        <f t="shared" si="80"/>
        <v>5</v>
      </c>
      <c r="C5074" t="str">
        <f>IF(ISNA(VLOOKUP(A5074,words!$A$2:$A$236,1,FALSE)),"-","Normal")</f>
        <v>-</v>
      </c>
      <c r="D5074" t="str">
        <f>IF(ISNA(VLOOKUP(A5074,words_1k!$A$2:$A$1024,1,FALSE)),"-","1k")</f>
        <v>-</v>
      </c>
      <c r="E5074" t="str">
        <f>IF(ISNA(VLOOKUP(A5074,words_5k!$A$2:$A$5024,1,FALSE)),"-","5k")</f>
        <v>-</v>
      </c>
    </row>
    <row r="5075" spans="1:10" ht="12" x14ac:dyDescent="0.15">
      <c r="A5075" s="11" t="s">
        <v>5269</v>
      </c>
      <c r="B5075">
        <f t="shared" si="80"/>
        <v>7</v>
      </c>
      <c r="C5075" t="str">
        <f>IF(ISNA(VLOOKUP(A5075,words!$A$2:$A$236,1,FALSE)),"-","Normal")</f>
        <v>-</v>
      </c>
      <c r="D5075" t="str">
        <f>IF(ISNA(VLOOKUP(A5075,words_1k!$A$2:$A$1024,1,FALSE)),"-","1k")</f>
        <v>-</v>
      </c>
      <c r="E5075" t="str">
        <f>IF(ISNA(VLOOKUP(A5075,words_5k!$A$2:$A$5024,1,FALSE)),"-","5k")</f>
        <v>-</v>
      </c>
      <c r="F5075" s="11" t="s">
        <v>24311</v>
      </c>
      <c r="G5075" s="12" t="s">
        <v>24315</v>
      </c>
      <c r="H5075" s="11" t="s">
        <v>24312</v>
      </c>
      <c r="I5075" s="12" t="s">
        <v>24314</v>
      </c>
      <c r="J5075" s="11" t="s">
        <v>24311</v>
      </c>
    </row>
    <row r="5076" spans="1:10" ht="12" x14ac:dyDescent="0.15">
      <c r="A5076" s="11" t="s">
        <v>5270</v>
      </c>
      <c r="B5076">
        <f t="shared" si="80"/>
        <v>2</v>
      </c>
      <c r="C5076" t="str">
        <f>IF(ISNA(VLOOKUP(A5076,words!$A$2:$A$236,1,FALSE)),"-","Normal")</f>
        <v>-</v>
      </c>
      <c r="D5076" t="str">
        <f>IF(ISNA(VLOOKUP(A5076,words_1k!$A$2:$A$1024,1,FALSE)),"-","1k")</f>
        <v>-</v>
      </c>
      <c r="E5076" t="str">
        <f>IF(ISNA(VLOOKUP(A5076,words_5k!$A$2:$A$5024,1,FALSE)),"-","5k")</f>
        <v>-</v>
      </c>
    </row>
    <row r="5077" spans="1:10" ht="12" x14ac:dyDescent="0.15">
      <c r="A5077" s="11" t="s">
        <v>5271</v>
      </c>
      <c r="B5077">
        <f t="shared" si="80"/>
        <v>6</v>
      </c>
      <c r="C5077" t="str">
        <f>IF(ISNA(VLOOKUP(A5077,words!$A$2:$A$236,1,FALSE)),"-","Normal")</f>
        <v>-</v>
      </c>
      <c r="D5077" t="str">
        <f>IF(ISNA(VLOOKUP(A5077,words_1k!$A$2:$A$1024,1,FALSE)),"-","1k")</f>
        <v>-</v>
      </c>
      <c r="E5077" t="str">
        <f>IF(ISNA(VLOOKUP(A5077,words_5k!$A$2:$A$5024,1,FALSE)),"-","5k")</f>
        <v>-</v>
      </c>
      <c r="F5077" s="11" t="s">
        <v>19762</v>
      </c>
      <c r="G5077" s="12" t="s">
        <v>10837</v>
      </c>
      <c r="H5077" s="11" t="s">
        <v>11117</v>
      </c>
    </row>
    <row r="5078" spans="1:10" ht="12" x14ac:dyDescent="0.15">
      <c r="A5078" s="11" t="s">
        <v>5272</v>
      </c>
      <c r="B5078">
        <f t="shared" si="80"/>
        <v>5</v>
      </c>
      <c r="C5078" t="str">
        <f>IF(ISNA(VLOOKUP(A5078,words!$A$2:$A$236,1,FALSE)),"-","Normal")</f>
        <v>-</v>
      </c>
      <c r="D5078" t="str">
        <f>IF(ISNA(VLOOKUP(A5078,words_1k!$A$2:$A$1024,1,FALSE)),"-","1k")</f>
        <v>-</v>
      </c>
      <c r="E5078" t="str">
        <f>IF(ISNA(VLOOKUP(A5078,words_5k!$A$2:$A$5024,1,FALSE)),"-","5k")</f>
        <v>-</v>
      </c>
      <c r="F5078" s="11" t="s">
        <v>21344</v>
      </c>
      <c r="G5078" s="12" t="s">
        <v>21341</v>
      </c>
      <c r="H5078" s="11" t="s">
        <v>21342</v>
      </c>
    </row>
    <row r="5079" spans="1:10" ht="12" x14ac:dyDescent="0.15">
      <c r="A5079" s="11" t="s">
        <v>5273</v>
      </c>
      <c r="B5079">
        <f t="shared" si="80"/>
        <v>6</v>
      </c>
      <c r="C5079" t="str">
        <f>IF(ISNA(VLOOKUP(A5079,words!$A$2:$A$236,1,FALSE)),"-","Normal")</f>
        <v>-</v>
      </c>
      <c r="D5079" t="str">
        <f>IF(ISNA(VLOOKUP(A5079,words_1k!$A$2:$A$1024,1,FALSE)),"-","1k")</f>
        <v>-</v>
      </c>
      <c r="E5079" t="str">
        <f>IF(ISNA(VLOOKUP(A5079,words_5k!$A$2:$A$5024,1,FALSE)),"-","5k")</f>
        <v>-</v>
      </c>
      <c r="F5079" s="11" t="s">
        <v>21833</v>
      </c>
      <c r="G5079" s="12" t="s">
        <v>21834</v>
      </c>
      <c r="H5079" s="11" t="s">
        <v>21835</v>
      </c>
      <c r="I5079" s="12" t="s">
        <v>21836</v>
      </c>
      <c r="J5079" s="11" t="s">
        <v>21837</v>
      </c>
    </row>
    <row r="5080" spans="1:10" ht="12" x14ac:dyDescent="0.15">
      <c r="A5080" s="11" t="s">
        <v>5274</v>
      </c>
      <c r="B5080">
        <f t="shared" si="80"/>
        <v>5</v>
      </c>
      <c r="C5080" t="str">
        <f>IF(ISNA(VLOOKUP(A5080,words!$A$2:$A$236,1,FALSE)),"-","Normal")</f>
        <v>-</v>
      </c>
      <c r="D5080" t="str">
        <f>IF(ISNA(VLOOKUP(A5080,words_1k!$A$2:$A$1024,1,FALSE)),"-","1k")</f>
        <v>-</v>
      </c>
      <c r="E5080" t="str">
        <f>IF(ISNA(VLOOKUP(A5080,words_5k!$A$2:$A$5024,1,FALSE)),"-","5k")</f>
        <v>-</v>
      </c>
      <c r="F5080" s="11" t="s">
        <v>19561</v>
      </c>
      <c r="G5080" s="12" t="s">
        <v>12144</v>
      </c>
      <c r="H5080" s="11" t="s">
        <v>11627</v>
      </c>
    </row>
    <row r="5081" spans="1:10" ht="12" x14ac:dyDescent="0.15">
      <c r="A5081" s="11" t="s">
        <v>5275</v>
      </c>
      <c r="B5081">
        <f t="shared" si="80"/>
        <v>8</v>
      </c>
      <c r="C5081" t="str">
        <f>IF(ISNA(VLOOKUP(A5081,words!$A$2:$A$236,1,FALSE)),"-","Normal")</f>
        <v>-</v>
      </c>
      <c r="D5081" t="str">
        <f>IF(ISNA(VLOOKUP(A5081,words_1k!$A$2:$A$1024,1,FALSE)),"-","1k")</f>
        <v>-</v>
      </c>
      <c r="E5081" t="str">
        <f>IF(ISNA(VLOOKUP(A5081,words_5k!$A$2:$A$5024,1,FALSE)),"-","5k")</f>
        <v>-</v>
      </c>
      <c r="F5081" s="11" t="s">
        <v>18810</v>
      </c>
      <c r="G5081" s="12" t="s">
        <v>14075</v>
      </c>
      <c r="H5081" s="11" t="s">
        <v>14076</v>
      </c>
    </row>
    <row r="5082" spans="1:10" ht="12" x14ac:dyDescent="0.15">
      <c r="A5082" s="11" t="s">
        <v>5276</v>
      </c>
      <c r="B5082">
        <f t="shared" si="80"/>
        <v>5</v>
      </c>
      <c r="C5082" t="str">
        <f>IF(ISNA(VLOOKUP(A5082,words!$A$2:$A$236,1,FALSE)),"-","Normal")</f>
        <v>-</v>
      </c>
      <c r="D5082" t="str">
        <f>IF(ISNA(VLOOKUP(A5082,words_1k!$A$2:$A$1024,1,FALSE)),"-","1k")</f>
        <v>-</v>
      </c>
      <c r="E5082" t="str">
        <f>IF(ISNA(VLOOKUP(A5082,words_5k!$A$2:$A$5024,1,FALSE)),"-","5k")</f>
        <v>-</v>
      </c>
    </row>
    <row r="5083" spans="1:10" ht="12" x14ac:dyDescent="0.15">
      <c r="A5083" s="11" t="s">
        <v>5277</v>
      </c>
      <c r="B5083">
        <f t="shared" si="80"/>
        <v>8</v>
      </c>
      <c r="C5083" t="str">
        <f>IF(ISNA(VLOOKUP(A5083,words!$A$2:$A$236,1,FALSE)),"-","Normal")</f>
        <v>-</v>
      </c>
      <c r="D5083" t="str">
        <f>IF(ISNA(VLOOKUP(A5083,words_1k!$A$2:$A$1024,1,FALSE)),"-","1k")</f>
        <v>-</v>
      </c>
      <c r="E5083" t="str">
        <f>IF(ISNA(VLOOKUP(A5083,words_5k!$A$2:$A$5024,1,FALSE)),"-","5k")</f>
        <v>-</v>
      </c>
    </row>
    <row r="5084" spans="1:10" ht="12" x14ac:dyDescent="0.15">
      <c r="A5084" s="11" t="s">
        <v>5278</v>
      </c>
      <c r="B5084">
        <f t="shared" si="80"/>
        <v>6</v>
      </c>
      <c r="C5084" t="str">
        <f>IF(ISNA(VLOOKUP(A5084,words!$A$2:$A$236,1,FALSE)),"-","Normal")</f>
        <v>-</v>
      </c>
      <c r="D5084" t="str">
        <f>IF(ISNA(VLOOKUP(A5084,words_1k!$A$2:$A$1024,1,FALSE)),"-","1k")</f>
        <v>-</v>
      </c>
      <c r="E5084" t="str">
        <f>IF(ISNA(VLOOKUP(A5084,words_5k!$A$2:$A$5024,1,FALSE)),"-","5k")</f>
        <v>-</v>
      </c>
    </row>
    <row r="5085" spans="1:10" ht="12" x14ac:dyDescent="0.15">
      <c r="A5085" s="11" t="s">
        <v>5279</v>
      </c>
      <c r="B5085">
        <f t="shared" si="80"/>
        <v>5</v>
      </c>
      <c r="C5085" t="str">
        <f>IF(ISNA(VLOOKUP(A5085,words!$A$2:$A$236,1,FALSE)),"-","Normal")</f>
        <v>-</v>
      </c>
      <c r="D5085" t="str">
        <f>IF(ISNA(VLOOKUP(A5085,words_1k!$A$2:$A$1024,1,FALSE)),"-","1k")</f>
        <v>-</v>
      </c>
      <c r="E5085" t="str">
        <f>IF(ISNA(VLOOKUP(A5085,words_5k!$A$2:$A$5024,1,FALSE)),"-","5k")</f>
        <v>-</v>
      </c>
      <c r="F5085" s="11" t="s">
        <v>19457</v>
      </c>
      <c r="G5085" s="12" t="s">
        <v>19458</v>
      </c>
      <c r="H5085" s="11" t="s">
        <v>12845</v>
      </c>
      <c r="I5085" s="12" t="s">
        <v>12846</v>
      </c>
      <c r="J5085" s="11" t="s">
        <v>12845</v>
      </c>
    </row>
    <row r="5086" spans="1:10" ht="12" x14ac:dyDescent="0.15">
      <c r="A5086" s="11" t="s">
        <v>5280</v>
      </c>
      <c r="B5086">
        <f t="shared" si="80"/>
        <v>5</v>
      </c>
      <c r="C5086" t="str">
        <f>IF(ISNA(VLOOKUP(A5086,words!$A$2:$A$236,1,FALSE)),"-","Normal")</f>
        <v>-</v>
      </c>
      <c r="D5086" t="str">
        <f>IF(ISNA(VLOOKUP(A5086,words_1k!$A$2:$A$1024,1,FALSE)),"-","1k")</f>
        <v>-</v>
      </c>
      <c r="E5086" t="str">
        <f>IF(ISNA(VLOOKUP(A5086,words_5k!$A$2:$A$5024,1,FALSE)),"-","5k")</f>
        <v>-</v>
      </c>
    </row>
    <row r="5087" spans="1:10" ht="12" x14ac:dyDescent="0.15">
      <c r="A5087" s="11" t="s">
        <v>5281</v>
      </c>
      <c r="B5087">
        <f t="shared" si="80"/>
        <v>10</v>
      </c>
      <c r="C5087" t="str">
        <f>IF(ISNA(VLOOKUP(A5087,words!$A$2:$A$236,1,FALSE)),"-","Normal")</f>
        <v>-</v>
      </c>
      <c r="D5087" t="str">
        <f>IF(ISNA(VLOOKUP(A5087,words_1k!$A$2:$A$1024,1,FALSE)),"-","1k")</f>
        <v>-</v>
      </c>
      <c r="E5087" t="str">
        <f>IF(ISNA(VLOOKUP(A5087,words_5k!$A$2:$A$5024,1,FALSE)),"-","5k")</f>
        <v>-</v>
      </c>
      <c r="F5087" s="11" t="s">
        <v>25119</v>
      </c>
      <c r="G5087" s="12" t="s">
        <v>25118</v>
      </c>
      <c r="H5087" s="11" t="s">
        <v>25116</v>
      </c>
    </row>
    <row r="5088" spans="1:10" ht="12" x14ac:dyDescent="0.15">
      <c r="A5088" s="11" t="s">
        <v>5282</v>
      </c>
      <c r="B5088">
        <f t="shared" si="80"/>
        <v>5</v>
      </c>
      <c r="C5088" t="str">
        <f>IF(ISNA(VLOOKUP(A5088,words!$A$2:$A$236,1,FALSE)),"-","Normal")</f>
        <v>-</v>
      </c>
      <c r="D5088" t="str">
        <f>IF(ISNA(VLOOKUP(A5088,words_1k!$A$2:$A$1024,1,FALSE)),"-","1k")</f>
        <v>-</v>
      </c>
      <c r="E5088" t="str">
        <f>IF(ISNA(VLOOKUP(A5088,words_5k!$A$2:$A$5024,1,FALSE)),"-","5k")</f>
        <v>-</v>
      </c>
      <c r="F5088" s="11" t="s">
        <v>19834</v>
      </c>
      <c r="G5088" s="12" t="s">
        <v>10736</v>
      </c>
      <c r="H5088" s="11" t="s">
        <v>11353</v>
      </c>
    </row>
    <row r="5089" spans="1:12" ht="12" x14ac:dyDescent="0.15">
      <c r="A5089" s="11" t="s">
        <v>5283</v>
      </c>
      <c r="B5089">
        <f t="shared" si="80"/>
        <v>7</v>
      </c>
      <c r="C5089" t="str">
        <f>IF(ISNA(VLOOKUP(A5089,words!$A$2:$A$236,1,FALSE)),"-","Normal")</f>
        <v>-</v>
      </c>
      <c r="D5089" t="str">
        <f>IF(ISNA(VLOOKUP(A5089,words_1k!$A$2:$A$1024,1,FALSE)),"-","1k")</f>
        <v>-</v>
      </c>
      <c r="E5089" t="str">
        <f>IF(ISNA(VLOOKUP(A5089,words_5k!$A$2:$A$5024,1,FALSE)),"-","5k")</f>
        <v>-</v>
      </c>
      <c r="F5089" s="11" t="s">
        <v>21152</v>
      </c>
      <c r="G5089" s="12" t="s">
        <v>21153</v>
      </c>
      <c r="H5089" s="11" t="s">
        <v>21152</v>
      </c>
    </row>
    <row r="5090" spans="1:12" ht="12" x14ac:dyDescent="0.15">
      <c r="A5090" s="11" t="s">
        <v>5284</v>
      </c>
      <c r="B5090">
        <f t="shared" si="80"/>
        <v>5</v>
      </c>
      <c r="C5090" t="str">
        <f>IF(ISNA(VLOOKUP(A5090,words!$A$2:$A$236,1,FALSE)),"-","Normal")</f>
        <v>-</v>
      </c>
      <c r="D5090" t="str">
        <f>IF(ISNA(VLOOKUP(A5090,words_1k!$A$2:$A$1024,1,FALSE)),"-","1k")</f>
        <v>-</v>
      </c>
      <c r="E5090" t="str">
        <f>IF(ISNA(VLOOKUP(A5090,words_5k!$A$2:$A$5024,1,FALSE)),"-","5k")</f>
        <v>-</v>
      </c>
      <c r="F5090" s="11" t="s">
        <v>18713</v>
      </c>
      <c r="G5090" s="12" t="s">
        <v>18716</v>
      </c>
      <c r="H5090" s="11" t="s">
        <v>14361</v>
      </c>
    </row>
    <row r="5091" spans="1:12" ht="12" x14ac:dyDescent="0.15">
      <c r="A5091" s="11" t="s">
        <v>5285</v>
      </c>
      <c r="B5091">
        <f t="shared" si="80"/>
        <v>5</v>
      </c>
      <c r="C5091" t="str">
        <f>IF(ISNA(VLOOKUP(A5091,words!$A$2:$A$236,1,FALSE)),"-","Normal")</f>
        <v>-</v>
      </c>
      <c r="D5091" t="str">
        <f>IF(ISNA(VLOOKUP(A5091,words_1k!$A$2:$A$1024,1,FALSE)),"-","1k")</f>
        <v>-</v>
      </c>
      <c r="E5091" t="str">
        <f>IF(ISNA(VLOOKUP(A5091,words_5k!$A$2:$A$5024,1,FALSE)),"-","5k")</f>
        <v>-</v>
      </c>
      <c r="F5091" s="11" t="s">
        <v>20580</v>
      </c>
    </row>
    <row r="5092" spans="1:12" ht="12" x14ac:dyDescent="0.15">
      <c r="A5092" s="11" t="s">
        <v>5286</v>
      </c>
      <c r="B5092">
        <f t="shared" si="80"/>
        <v>5</v>
      </c>
      <c r="C5092" t="str">
        <f>IF(ISNA(VLOOKUP(A5092,words!$A$2:$A$236,1,FALSE)),"-","Normal")</f>
        <v>-</v>
      </c>
      <c r="D5092" t="str">
        <f>IF(ISNA(VLOOKUP(A5092,words_1k!$A$2:$A$1024,1,FALSE)),"-","1k")</f>
        <v>-</v>
      </c>
      <c r="E5092" t="str">
        <f>IF(ISNA(VLOOKUP(A5092,words_5k!$A$2:$A$5024,1,FALSE)),"-","5k")</f>
        <v>-</v>
      </c>
    </row>
    <row r="5093" spans="1:12" ht="12" x14ac:dyDescent="0.15">
      <c r="A5093" s="11" t="s">
        <v>5287</v>
      </c>
      <c r="B5093">
        <f t="shared" si="80"/>
        <v>5</v>
      </c>
      <c r="C5093" t="str">
        <f>IF(ISNA(VLOOKUP(A5093,words!$A$2:$A$236,1,FALSE)),"-","Normal")</f>
        <v>-</v>
      </c>
      <c r="D5093" t="str">
        <f>IF(ISNA(VLOOKUP(A5093,words_1k!$A$2:$A$1024,1,FALSE)),"-","1k")</f>
        <v>-</v>
      </c>
      <c r="E5093" t="str">
        <f>IF(ISNA(VLOOKUP(A5093,words_5k!$A$2:$A$5024,1,FALSE)),"-","5k")</f>
        <v>-</v>
      </c>
      <c r="F5093" s="11" t="s">
        <v>25877</v>
      </c>
      <c r="G5093" s="12" t="s">
        <v>25878</v>
      </c>
      <c r="H5093" s="11" t="s">
        <v>25877</v>
      </c>
      <c r="I5093" s="12" t="s">
        <v>25881</v>
      </c>
      <c r="J5093" s="11" t="s">
        <v>25882</v>
      </c>
      <c r="K5093" s="12" t="s">
        <v>25879</v>
      </c>
      <c r="L5093" s="11" t="s">
        <v>25880</v>
      </c>
    </row>
    <row r="5094" spans="1:12" ht="12" x14ac:dyDescent="0.15">
      <c r="A5094" s="11" t="s">
        <v>5288</v>
      </c>
      <c r="B5094">
        <f t="shared" si="80"/>
        <v>5</v>
      </c>
      <c r="C5094" t="str">
        <f>IF(ISNA(VLOOKUP(A5094,words!$A$2:$A$236,1,FALSE)),"-","Normal")</f>
        <v>-</v>
      </c>
      <c r="D5094" t="str">
        <f>IF(ISNA(VLOOKUP(A5094,words_1k!$A$2:$A$1024,1,FALSE)),"-","1k")</f>
        <v>-</v>
      </c>
      <c r="E5094" t="str">
        <f>IF(ISNA(VLOOKUP(A5094,words_5k!$A$2:$A$5024,1,FALSE)),"-","5k")</f>
        <v>-</v>
      </c>
      <c r="F5094" s="11" t="s">
        <v>23208</v>
      </c>
      <c r="G5094" s="12" t="s">
        <v>23209</v>
      </c>
      <c r="H5094" s="11" t="s">
        <v>23208</v>
      </c>
    </row>
    <row r="5095" spans="1:12" ht="12" x14ac:dyDescent="0.15">
      <c r="A5095" s="11" t="s">
        <v>5289</v>
      </c>
      <c r="B5095">
        <f t="shared" si="80"/>
        <v>5</v>
      </c>
      <c r="C5095" t="str">
        <f>IF(ISNA(VLOOKUP(A5095,words!$A$2:$A$236,1,FALSE)),"-","Normal")</f>
        <v>-</v>
      </c>
      <c r="D5095" t="str">
        <f>IF(ISNA(VLOOKUP(A5095,words_1k!$A$2:$A$1024,1,FALSE)),"-","1k")</f>
        <v>-</v>
      </c>
      <c r="E5095" t="str">
        <f>IF(ISNA(VLOOKUP(A5095,words_5k!$A$2:$A$5024,1,FALSE)),"-","5k")</f>
        <v>-</v>
      </c>
      <c r="F5095" s="11" t="s">
        <v>20975</v>
      </c>
      <c r="G5095" s="12" t="s">
        <v>20976</v>
      </c>
      <c r="H5095" s="11" t="s">
        <v>20977</v>
      </c>
      <c r="I5095" s="12" t="s">
        <v>20978</v>
      </c>
      <c r="J5095" s="11" t="s">
        <v>20975</v>
      </c>
    </row>
    <row r="5096" spans="1:12" ht="12" x14ac:dyDescent="0.15">
      <c r="A5096" s="11" t="s">
        <v>5290</v>
      </c>
      <c r="B5096">
        <f t="shared" si="80"/>
        <v>5</v>
      </c>
      <c r="C5096" t="str">
        <f>IF(ISNA(VLOOKUP(A5096,words!$A$2:$A$236,1,FALSE)),"-","Normal")</f>
        <v>-</v>
      </c>
      <c r="D5096" t="str">
        <f>IF(ISNA(VLOOKUP(A5096,words_1k!$A$2:$A$1024,1,FALSE)),"-","1k")</f>
        <v>-</v>
      </c>
      <c r="E5096" t="str">
        <f>IF(ISNA(VLOOKUP(A5096,words_5k!$A$2:$A$5024,1,FALSE)),"-","5k")</f>
        <v>-</v>
      </c>
      <c r="F5096" s="11" t="s">
        <v>19533</v>
      </c>
      <c r="G5096" s="12" t="s">
        <v>19531</v>
      </c>
      <c r="H5096" s="11" t="s">
        <v>19532</v>
      </c>
    </row>
    <row r="5097" spans="1:12" ht="12" x14ac:dyDescent="0.15">
      <c r="A5097" s="11" t="s">
        <v>5291</v>
      </c>
      <c r="B5097">
        <f t="shared" si="80"/>
        <v>6</v>
      </c>
      <c r="C5097" t="str">
        <f>IF(ISNA(VLOOKUP(A5097,words!$A$2:$A$236,1,FALSE)),"-","Normal")</f>
        <v>-</v>
      </c>
      <c r="D5097" t="str">
        <f>IF(ISNA(VLOOKUP(A5097,words_1k!$A$2:$A$1024,1,FALSE)),"-","1k")</f>
        <v>-</v>
      </c>
      <c r="E5097" t="str">
        <f>IF(ISNA(VLOOKUP(A5097,words_5k!$A$2:$A$5024,1,FALSE)),"-","5k")</f>
        <v>-</v>
      </c>
      <c r="F5097" s="11" t="s">
        <v>11173</v>
      </c>
      <c r="G5097" s="12" t="s">
        <v>10748</v>
      </c>
      <c r="H5097" s="11" t="s">
        <v>11173</v>
      </c>
    </row>
    <row r="5098" spans="1:12" ht="12" x14ac:dyDescent="0.15">
      <c r="A5098" s="11" t="s">
        <v>5292</v>
      </c>
      <c r="B5098">
        <f t="shared" si="80"/>
        <v>5</v>
      </c>
      <c r="C5098" t="str">
        <f>IF(ISNA(VLOOKUP(A5098,words!$A$2:$A$236,1,FALSE)),"-","Normal")</f>
        <v>-</v>
      </c>
      <c r="D5098" t="str">
        <f>IF(ISNA(VLOOKUP(A5098,words_1k!$A$2:$A$1024,1,FALSE)),"-","1k")</f>
        <v>-</v>
      </c>
      <c r="E5098" t="str">
        <f>IF(ISNA(VLOOKUP(A5098,words_5k!$A$2:$A$5024,1,FALSE)),"-","5k")</f>
        <v>-</v>
      </c>
      <c r="F5098" s="11" t="s">
        <v>20979</v>
      </c>
      <c r="G5098" s="12" t="s">
        <v>20978</v>
      </c>
      <c r="H5098" s="11" t="s">
        <v>20975</v>
      </c>
    </row>
    <row r="5099" spans="1:12" ht="12" x14ac:dyDescent="0.15">
      <c r="A5099" s="11" t="s">
        <v>5293</v>
      </c>
      <c r="B5099">
        <f t="shared" si="80"/>
        <v>6</v>
      </c>
      <c r="C5099" t="str">
        <f>IF(ISNA(VLOOKUP(A5099,words!$A$2:$A$236,1,FALSE)),"-","Normal")</f>
        <v>-</v>
      </c>
      <c r="D5099" t="str">
        <f>IF(ISNA(VLOOKUP(A5099,words_1k!$A$2:$A$1024,1,FALSE)),"-","1k")</f>
        <v>-</v>
      </c>
      <c r="E5099" t="str">
        <f>IF(ISNA(VLOOKUP(A5099,words_5k!$A$2:$A$5024,1,FALSE)),"-","5k")</f>
        <v>-</v>
      </c>
      <c r="F5099" s="11" t="s">
        <v>25471</v>
      </c>
      <c r="G5099" s="12" t="s">
        <v>25472</v>
      </c>
      <c r="H5099" s="11" t="s">
        <v>25473</v>
      </c>
    </row>
    <row r="5100" spans="1:12" ht="12" x14ac:dyDescent="0.15">
      <c r="A5100" s="11" t="s">
        <v>5294</v>
      </c>
      <c r="B5100">
        <f t="shared" si="80"/>
        <v>5</v>
      </c>
      <c r="C5100" t="str">
        <f>IF(ISNA(VLOOKUP(A5100,words!$A$2:$A$236,1,FALSE)),"-","Normal")</f>
        <v>-</v>
      </c>
      <c r="D5100" t="str">
        <f>IF(ISNA(VLOOKUP(A5100,words_1k!$A$2:$A$1024,1,FALSE)),"-","1k")</f>
        <v>-</v>
      </c>
      <c r="E5100" t="str">
        <f>IF(ISNA(VLOOKUP(A5100,words_5k!$A$2:$A$5024,1,FALSE)),"-","5k")</f>
        <v>-</v>
      </c>
    </row>
    <row r="5101" spans="1:12" ht="12" x14ac:dyDescent="0.15">
      <c r="A5101" s="11" t="s">
        <v>5295</v>
      </c>
      <c r="B5101">
        <f t="shared" si="80"/>
        <v>7</v>
      </c>
      <c r="C5101" t="str">
        <f>IF(ISNA(VLOOKUP(A5101,words!$A$2:$A$236,1,FALSE)),"-","Normal")</f>
        <v>-</v>
      </c>
      <c r="D5101" t="str">
        <f>IF(ISNA(VLOOKUP(A5101,words_1k!$A$2:$A$1024,1,FALSE)),"-","1k")</f>
        <v>-</v>
      </c>
      <c r="E5101" t="str">
        <f>IF(ISNA(VLOOKUP(A5101,words_5k!$A$2:$A$5024,1,FALSE)),"-","5k")</f>
        <v>-</v>
      </c>
      <c r="F5101" s="11" t="s">
        <v>19077</v>
      </c>
      <c r="G5101" s="12" t="s">
        <v>10630</v>
      </c>
      <c r="H5101" s="11" t="s">
        <v>11014</v>
      </c>
    </row>
    <row r="5102" spans="1:12" ht="12" x14ac:dyDescent="0.15">
      <c r="A5102" s="11" t="s">
        <v>5296</v>
      </c>
      <c r="B5102">
        <f t="shared" si="80"/>
        <v>4</v>
      </c>
      <c r="C5102" t="str">
        <f>IF(ISNA(VLOOKUP(A5102,words!$A$2:$A$236,1,FALSE)),"-","Normal")</f>
        <v>-</v>
      </c>
      <c r="D5102" t="str">
        <f>IF(ISNA(VLOOKUP(A5102,words_1k!$A$2:$A$1024,1,FALSE)),"-","1k")</f>
        <v>-</v>
      </c>
      <c r="E5102" t="str">
        <f>IF(ISNA(VLOOKUP(A5102,words_5k!$A$2:$A$5024,1,FALSE)),"-","5k")</f>
        <v>-</v>
      </c>
      <c r="F5102" s="11" t="s">
        <v>23876</v>
      </c>
      <c r="G5102" s="12" t="s">
        <v>23874</v>
      </c>
      <c r="H5102" s="11" t="s">
        <v>23875</v>
      </c>
    </row>
    <row r="5103" spans="1:12" ht="12" x14ac:dyDescent="0.15">
      <c r="A5103" s="11" t="s">
        <v>5297</v>
      </c>
      <c r="B5103">
        <f t="shared" si="80"/>
        <v>9</v>
      </c>
      <c r="C5103" t="str">
        <f>IF(ISNA(VLOOKUP(A5103,words!$A$2:$A$236,1,FALSE)),"-","Normal")</f>
        <v>-</v>
      </c>
      <c r="D5103" t="str">
        <f>IF(ISNA(VLOOKUP(A5103,words_1k!$A$2:$A$1024,1,FALSE)),"-","1k")</f>
        <v>-</v>
      </c>
      <c r="E5103" t="str">
        <f>IF(ISNA(VLOOKUP(A5103,words_5k!$A$2:$A$5024,1,FALSE)),"-","5k")</f>
        <v>-</v>
      </c>
      <c r="F5103" s="11" t="s">
        <v>25480</v>
      </c>
      <c r="G5103" s="12" t="s">
        <v>25481</v>
      </c>
      <c r="H5103" s="11" t="s">
        <v>25482</v>
      </c>
    </row>
    <row r="5104" spans="1:12" ht="12" x14ac:dyDescent="0.15">
      <c r="A5104" s="11" t="s">
        <v>5298</v>
      </c>
      <c r="B5104">
        <f t="shared" si="80"/>
        <v>5</v>
      </c>
      <c r="C5104" t="str">
        <f>IF(ISNA(VLOOKUP(A5104,words!$A$2:$A$236,1,FALSE)),"-","Normal")</f>
        <v>-</v>
      </c>
      <c r="D5104" t="str">
        <f>IF(ISNA(VLOOKUP(A5104,words_1k!$A$2:$A$1024,1,FALSE)),"-","1k")</f>
        <v>-</v>
      </c>
      <c r="E5104" t="str">
        <f>IF(ISNA(VLOOKUP(A5104,words_5k!$A$2:$A$5024,1,FALSE)),"-","5k")</f>
        <v>-</v>
      </c>
      <c r="F5104" s="11" t="s">
        <v>19670</v>
      </c>
      <c r="G5104" s="12" t="s">
        <v>12157</v>
      </c>
      <c r="H5104" s="11" t="s">
        <v>11899</v>
      </c>
    </row>
    <row r="5105" spans="1:12" ht="12" x14ac:dyDescent="0.15">
      <c r="A5105" s="11" t="s">
        <v>5299</v>
      </c>
      <c r="B5105">
        <f t="shared" si="80"/>
        <v>5</v>
      </c>
      <c r="C5105" t="str">
        <f>IF(ISNA(VLOOKUP(A5105,words!$A$2:$A$236,1,FALSE)),"-","Normal")</f>
        <v>-</v>
      </c>
      <c r="D5105" t="str">
        <f>IF(ISNA(VLOOKUP(A5105,words_1k!$A$2:$A$1024,1,FALSE)),"-","1k")</f>
        <v>-</v>
      </c>
      <c r="E5105" t="str">
        <f>IF(ISNA(VLOOKUP(A5105,words_5k!$A$2:$A$5024,1,FALSE)),"-","5k")</f>
        <v>-</v>
      </c>
      <c r="F5105" s="11" t="s">
        <v>22280</v>
      </c>
      <c r="G5105" s="12" t="s">
        <v>22281</v>
      </c>
      <c r="H5105" s="11" t="s">
        <v>22282</v>
      </c>
      <c r="I5105" s="12" t="s">
        <v>22283</v>
      </c>
      <c r="J5105" s="11" t="s">
        <v>22284</v>
      </c>
      <c r="K5105" s="12" t="s">
        <v>22285</v>
      </c>
      <c r="L5105" s="11" t="s">
        <v>22282</v>
      </c>
    </row>
    <row r="5106" spans="1:12" ht="12" x14ac:dyDescent="0.15">
      <c r="A5106" s="11" t="s">
        <v>5300</v>
      </c>
      <c r="B5106">
        <f t="shared" si="80"/>
        <v>5</v>
      </c>
      <c r="C5106" t="str">
        <f>IF(ISNA(VLOOKUP(A5106,words!$A$2:$A$236,1,FALSE)),"-","Normal")</f>
        <v>-</v>
      </c>
      <c r="D5106" t="str">
        <f>IF(ISNA(VLOOKUP(A5106,words_1k!$A$2:$A$1024,1,FALSE)),"-","1k")</f>
        <v>-</v>
      </c>
      <c r="E5106" t="str">
        <f>IF(ISNA(VLOOKUP(A5106,words_5k!$A$2:$A$5024,1,FALSE)),"-","5k")</f>
        <v>-</v>
      </c>
      <c r="F5106" s="11" t="s">
        <v>14852</v>
      </c>
      <c r="G5106" s="12" t="s">
        <v>20288</v>
      </c>
      <c r="H5106" s="11" t="s">
        <v>14852</v>
      </c>
      <c r="I5106" s="12" t="s">
        <v>12226</v>
      </c>
      <c r="J5106" s="11" t="s">
        <v>14852</v>
      </c>
    </row>
    <row r="5107" spans="1:12" ht="12" x14ac:dyDescent="0.15">
      <c r="A5107" s="11" t="s">
        <v>5301</v>
      </c>
      <c r="B5107">
        <f t="shared" si="80"/>
        <v>4</v>
      </c>
      <c r="C5107" t="str">
        <f>IF(ISNA(VLOOKUP(A5107,words!$A$2:$A$236,1,FALSE)),"-","Normal")</f>
        <v>-</v>
      </c>
      <c r="D5107" t="str">
        <f>IF(ISNA(VLOOKUP(A5107,words_1k!$A$2:$A$1024,1,FALSE)),"-","1k")</f>
        <v>-</v>
      </c>
      <c r="E5107" t="str">
        <f>IF(ISNA(VLOOKUP(A5107,words_5k!$A$2:$A$5024,1,FALSE)),"-","5k")</f>
        <v>-</v>
      </c>
    </row>
    <row r="5108" spans="1:12" ht="12" x14ac:dyDescent="0.15">
      <c r="A5108" s="11" t="s">
        <v>5302</v>
      </c>
      <c r="B5108">
        <f t="shared" si="80"/>
        <v>4</v>
      </c>
      <c r="C5108" t="str">
        <f>IF(ISNA(VLOOKUP(A5108,words!$A$2:$A$236,1,FALSE)),"-","Normal")</f>
        <v>-</v>
      </c>
      <c r="D5108" t="str">
        <f>IF(ISNA(VLOOKUP(A5108,words_1k!$A$2:$A$1024,1,FALSE)),"-","1k")</f>
        <v>-</v>
      </c>
      <c r="E5108" t="str">
        <f>IF(ISNA(VLOOKUP(A5108,words_5k!$A$2:$A$5024,1,FALSE)),"-","5k")</f>
        <v>-</v>
      </c>
      <c r="F5108" s="11" t="s">
        <v>26231</v>
      </c>
      <c r="G5108" s="12" t="s">
        <v>25396</v>
      </c>
      <c r="H5108" s="11" t="s">
        <v>26232</v>
      </c>
    </row>
    <row r="5109" spans="1:12" ht="12" x14ac:dyDescent="0.15">
      <c r="A5109" s="11" t="s">
        <v>5303</v>
      </c>
      <c r="B5109">
        <f t="shared" si="80"/>
        <v>5</v>
      </c>
      <c r="C5109" t="str">
        <f>IF(ISNA(VLOOKUP(A5109,words!$A$2:$A$236,1,FALSE)),"-","Normal")</f>
        <v>-</v>
      </c>
      <c r="D5109" t="str">
        <f>IF(ISNA(VLOOKUP(A5109,words_1k!$A$2:$A$1024,1,FALSE)),"-","1k")</f>
        <v>-</v>
      </c>
      <c r="E5109" t="str">
        <f>IF(ISNA(VLOOKUP(A5109,words_5k!$A$2:$A$5024,1,FALSE)),"-","5k")</f>
        <v>-</v>
      </c>
    </row>
    <row r="5110" spans="1:12" ht="12" x14ac:dyDescent="0.15">
      <c r="A5110" s="11" t="s">
        <v>5304</v>
      </c>
      <c r="B5110">
        <f t="shared" si="80"/>
        <v>5</v>
      </c>
      <c r="C5110" t="str">
        <f>IF(ISNA(VLOOKUP(A5110,words!$A$2:$A$236,1,FALSE)),"-","Normal")</f>
        <v>-</v>
      </c>
      <c r="D5110" t="str">
        <f>IF(ISNA(VLOOKUP(A5110,words_1k!$A$2:$A$1024,1,FALSE)),"-","1k")</f>
        <v>-</v>
      </c>
      <c r="E5110" t="str">
        <f>IF(ISNA(VLOOKUP(A5110,words_5k!$A$2:$A$5024,1,FALSE)),"-","5k")</f>
        <v>-</v>
      </c>
      <c r="F5110" s="11" t="s">
        <v>23241</v>
      </c>
      <c r="G5110" s="12" t="s">
        <v>23243</v>
      </c>
      <c r="H5110" s="11" t="s">
        <v>23239</v>
      </c>
    </row>
    <row r="5111" spans="1:12" ht="12" x14ac:dyDescent="0.15">
      <c r="A5111" s="11" t="s">
        <v>5305</v>
      </c>
      <c r="B5111">
        <f t="shared" si="80"/>
        <v>5</v>
      </c>
      <c r="C5111" t="str">
        <f>IF(ISNA(VLOOKUP(A5111,words!$A$2:$A$236,1,FALSE)),"-","Normal")</f>
        <v>-</v>
      </c>
      <c r="D5111" t="str">
        <f>IF(ISNA(VLOOKUP(A5111,words_1k!$A$2:$A$1024,1,FALSE)),"-","1k")</f>
        <v>-</v>
      </c>
      <c r="E5111" t="str">
        <f>IF(ISNA(VLOOKUP(A5111,words_5k!$A$2:$A$5024,1,FALSE)),"-","5k")</f>
        <v>-</v>
      </c>
    </row>
    <row r="5112" spans="1:12" ht="12" x14ac:dyDescent="0.15">
      <c r="A5112" s="11" t="s">
        <v>5306</v>
      </c>
      <c r="B5112">
        <f t="shared" si="80"/>
        <v>5</v>
      </c>
      <c r="C5112" t="str">
        <f>IF(ISNA(VLOOKUP(A5112,words!$A$2:$A$236,1,FALSE)),"-","Normal")</f>
        <v>-</v>
      </c>
      <c r="D5112" t="str">
        <f>IF(ISNA(VLOOKUP(A5112,words_1k!$A$2:$A$1024,1,FALSE)),"-","1k")</f>
        <v>-</v>
      </c>
      <c r="E5112" t="str">
        <f>IF(ISNA(VLOOKUP(A5112,words_5k!$A$2:$A$5024,1,FALSE)),"-","5k")</f>
        <v>-</v>
      </c>
      <c r="F5112" s="11" t="s">
        <v>20280</v>
      </c>
      <c r="G5112" s="12" t="s">
        <v>20281</v>
      </c>
      <c r="H5112" s="11" t="s">
        <v>20282</v>
      </c>
    </row>
    <row r="5113" spans="1:12" ht="12" x14ac:dyDescent="0.15">
      <c r="A5113" s="11" t="s">
        <v>5307</v>
      </c>
      <c r="B5113">
        <f t="shared" si="80"/>
        <v>7</v>
      </c>
      <c r="C5113" t="str">
        <f>IF(ISNA(VLOOKUP(A5113,words!$A$2:$A$236,1,FALSE)),"-","Normal")</f>
        <v>-</v>
      </c>
      <c r="D5113" t="str">
        <f>IF(ISNA(VLOOKUP(A5113,words_1k!$A$2:$A$1024,1,FALSE)),"-","1k")</f>
        <v>-</v>
      </c>
      <c r="E5113" t="str">
        <f>IF(ISNA(VLOOKUP(A5113,words_5k!$A$2:$A$5024,1,FALSE)),"-","5k")</f>
        <v>-</v>
      </c>
      <c r="F5113" s="11" t="s">
        <v>19184</v>
      </c>
      <c r="G5113" s="12" t="s">
        <v>12996</v>
      </c>
      <c r="H5113" s="11" t="s">
        <v>14094</v>
      </c>
    </row>
    <row r="5114" spans="1:12" ht="12" x14ac:dyDescent="0.15">
      <c r="A5114" s="11" t="s">
        <v>5308</v>
      </c>
      <c r="B5114">
        <f t="shared" si="80"/>
        <v>6</v>
      </c>
      <c r="C5114" t="str">
        <f>IF(ISNA(VLOOKUP(A5114,words!$A$2:$A$236,1,FALSE)),"-","Normal")</f>
        <v>-</v>
      </c>
      <c r="D5114" t="str">
        <f>IF(ISNA(VLOOKUP(A5114,words_1k!$A$2:$A$1024,1,FALSE)),"-","1k")</f>
        <v>-</v>
      </c>
      <c r="E5114" t="str">
        <f>IF(ISNA(VLOOKUP(A5114,words_5k!$A$2:$A$5024,1,FALSE)),"-","5k")</f>
        <v>-</v>
      </c>
      <c r="F5114" s="11" t="s">
        <v>14803</v>
      </c>
      <c r="G5114" s="12" t="s">
        <v>14804</v>
      </c>
      <c r="H5114" s="11" t="s">
        <v>14803</v>
      </c>
      <c r="I5114" s="11"/>
    </row>
    <row r="5115" spans="1:12" ht="12" x14ac:dyDescent="0.15">
      <c r="A5115" s="11" t="s">
        <v>5309</v>
      </c>
      <c r="B5115">
        <f t="shared" si="80"/>
        <v>8</v>
      </c>
      <c r="C5115" t="str">
        <f>IF(ISNA(VLOOKUP(A5115,words!$A$2:$A$236,1,FALSE)),"-","Normal")</f>
        <v>-</v>
      </c>
      <c r="D5115" t="str">
        <f>IF(ISNA(VLOOKUP(A5115,words_1k!$A$2:$A$1024,1,FALSE)),"-","1k")</f>
        <v>-</v>
      </c>
      <c r="E5115" t="str">
        <f>IF(ISNA(VLOOKUP(A5115,words_5k!$A$2:$A$5024,1,FALSE)),"-","5k")</f>
        <v>-</v>
      </c>
      <c r="F5115" s="11" t="s">
        <v>22315</v>
      </c>
      <c r="G5115" s="12" t="s">
        <v>22316</v>
      </c>
      <c r="H5115" s="11" t="s">
        <v>22317</v>
      </c>
      <c r="I5115" s="12" t="s">
        <v>22312</v>
      </c>
      <c r="J5115" s="11" t="s">
        <v>22313</v>
      </c>
    </row>
    <row r="5116" spans="1:12" ht="12" x14ac:dyDescent="0.15">
      <c r="A5116" s="11" t="s">
        <v>5310</v>
      </c>
      <c r="B5116">
        <f t="shared" si="80"/>
        <v>10</v>
      </c>
      <c r="C5116" t="str">
        <f>IF(ISNA(VLOOKUP(A5116,words!$A$2:$A$236,1,FALSE)),"-","Normal")</f>
        <v>-</v>
      </c>
      <c r="D5116" t="str">
        <f>IF(ISNA(VLOOKUP(A5116,words_1k!$A$2:$A$1024,1,FALSE)),"-","1k")</f>
        <v>-</v>
      </c>
      <c r="E5116" t="str">
        <f>IF(ISNA(VLOOKUP(A5116,words_5k!$A$2:$A$5024,1,FALSE)),"-","5k")</f>
        <v>-</v>
      </c>
      <c r="F5116" s="11" t="s">
        <v>24316</v>
      </c>
      <c r="G5116" s="12" t="s">
        <v>24317</v>
      </c>
      <c r="H5116" s="11" t="s">
        <v>24318</v>
      </c>
      <c r="I5116" s="12" t="s">
        <v>24313</v>
      </c>
      <c r="J5116" s="11" t="s">
        <v>24311</v>
      </c>
    </row>
    <row r="5117" spans="1:12" ht="12" x14ac:dyDescent="0.15">
      <c r="A5117" s="11" t="s">
        <v>5311</v>
      </c>
      <c r="B5117">
        <f t="shared" si="80"/>
        <v>7</v>
      </c>
      <c r="C5117" t="str">
        <f>IF(ISNA(VLOOKUP(A5117,words!$A$2:$A$236,1,FALSE)),"-","Normal")</f>
        <v>-</v>
      </c>
      <c r="D5117" t="str">
        <f>IF(ISNA(VLOOKUP(A5117,words_1k!$A$2:$A$1024,1,FALSE)),"-","1k")</f>
        <v>-</v>
      </c>
      <c r="E5117" t="str">
        <f>IF(ISNA(VLOOKUP(A5117,words_5k!$A$2:$A$5024,1,FALSE)),"-","5k")</f>
        <v>-</v>
      </c>
    </row>
    <row r="5118" spans="1:12" ht="12" x14ac:dyDescent="0.15">
      <c r="A5118" s="11" t="s">
        <v>5312</v>
      </c>
      <c r="B5118">
        <f t="shared" si="80"/>
        <v>5</v>
      </c>
      <c r="C5118" t="str">
        <f>IF(ISNA(VLOOKUP(A5118,words!$A$2:$A$236,1,FALSE)),"-","Normal")</f>
        <v>-</v>
      </c>
      <c r="D5118" t="str">
        <f>IF(ISNA(VLOOKUP(A5118,words_1k!$A$2:$A$1024,1,FALSE)),"-","1k")</f>
        <v>-</v>
      </c>
      <c r="E5118" t="str">
        <f>IF(ISNA(VLOOKUP(A5118,words_5k!$A$2:$A$5024,1,FALSE)),"-","5k")</f>
        <v>-</v>
      </c>
    </row>
    <row r="5119" spans="1:12" ht="12" x14ac:dyDescent="0.15">
      <c r="A5119" s="11" t="s">
        <v>5313</v>
      </c>
      <c r="B5119">
        <f t="shared" si="80"/>
        <v>6</v>
      </c>
      <c r="C5119" t="str">
        <f>IF(ISNA(VLOOKUP(A5119,words!$A$2:$A$236,1,FALSE)),"-","Normal")</f>
        <v>-</v>
      </c>
      <c r="D5119" t="str">
        <f>IF(ISNA(VLOOKUP(A5119,words_1k!$A$2:$A$1024,1,FALSE)),"-","1k")</f>
        <v>-</v>
      </c>
      <c r="E5119" t="str">
        <f>IF(ISNA(VLOOKUP(A5119,words_5k!$A$2:$A$5024,1,FALSE)),"-","5k")</f>
        <v>-</v>
      </c>
      <c r="F5119" s="11" t="s">
        <v>20518</v>
      </c>
      <c r="G5119" s="12" t="s">
        <v>10846</v>
      </c>
      <c r="H5119" s="11" t="s">
        <v>10326</v>
      </c>
      <c r="I5119" s="12" t="s">
        <v>20511</v>
      </c>
      <c r="J5119" s="11" t="s">
        <v>20512</v>
      </c>
      <c r="K5119" s="12" t="s">
        <v>20513</v>
      </c>
      <c r="L5119" s="11" t="s">
        <v>20512</v>
      </c>
    </row>
    <row r="5120" spans="1:12" ht="12" x14ac:dyDescent="0.15">
      <c r="A5120" s="11" t="s">
        <v>5314</v>
      </c>
      <c r="B5120">
        <f t="shared" si="80"/>
        <v>5</v>
      </c>
      <c r="C5120" t="str">
        <f>IF(ISNA(VLOOKUP(A5120,words!$A$2:$A$236,1,FALSE)),"-","Normal")</f>
        <v>-</v>
      </c>
      <c r="D5120" t="str">
        <f>IF(ISNA(VLOOKUP(A5120,words_1k!$A$2:$A$1024,1,FALSE)),"-","1k")</f>
        <v>-</v>
      </c>
      <c r="E5120" t="str">
        <f>IF(ISNA(VLOOKUP(A5120,words_5k!$A$2:$A$5024,1,FALSE)),"-","5k")</f>
        <v>-</v>
      </c>
      <c r="F5120" s="11" t="s">
        <v>24415</v>
      </c>
      <c r="G5120" s="12" t="s">
        <v>24420</v>
      </c>
      <c r="H5120" s="11" t="s">
        <v>24413</v>
      </c>
      <c r="I5120" s="12" t="s">
        <v>24417</v>
      </c>
      <c r="J5120" s="11" t="s">
        <v>24416</v>
      </c>
      <c r="K5120" s="12" t="s">
        <v>24418</v>
      </c>
      <c r="L5120" s="11" t="s">
        <v>24419</v>
      </c>
    </row>
    <row r="5121" spans="1:12" ht="12" x14ac:dyDescent="0.15">
      <c r="A5121" s="11" t="s">
        <v>5315</v>
      </c>
      <c r="B5121">
        <f t="shared" si="80"/>
        <v>6</v>
      </c>
      <c r="C5121" t="str">
        <f>IF(ISNA(VLOOKUP(A5121,words!$A$2:$A$236,1,FALSE)),"-","Normal")</f>
        <v>-</v>
      </c>
      <c r="D5121" t="str">
        <f>IF(ISNA(VLOOKUP(A5121,words_1k!$A$2:$A$1024,1,FALSE)),"-","1k")</f>
        <v>-</v>
      </c>
      <c r="E5121" t="str">
        <f>IF(ISNA(VLOOKUP(A5121,words_5k!$A$2:$A$5024,1,FALSE)),"-","5k")</f>
        <v>-</v>
      </c>
      <c r="F5121" s="11" t="s">
        <v>19500</v>
      </c>
      <c r="G5121" s="12" t="s">
        <v>13261</v>
      </c>
      <c r="H5121" s="11" t="s">
        <v>13260</v>
      </c>
    </row>
    <row r="5122" spans="1:12" ht="12" x14ac:dyDescent="0.15">
      <c r="A5122" s="11" t="s">
        <v>5316</v>
      </c>
      <c r="B5122">
        <f t="shared" si="80"/>
        <v>5</v>
      </c>
      <c r="C5122" t="str">
        <f>IF(ISNA(VLOOKUP(A5122,words!$A$2:$A$236,1,FALSE)),"-","Normal")</f>
        <v>-</v>
      </c>
      <c r="D5122" t="str">
        <f>IF(ISNA(VLOOKUP(A5122,words_1k!$A$2:$A$1024,1,FALSE)),"-","1k")</f>
        <v>-</v>
      </c>
      <c r="E5122" t="str">
        <f>IF(ISNA(VLOOKUP(A5122,words_5k!$A$2:$A$5024,1,FALSE)),"-","5k")</f>
        <v>-</v>
      </c>
    </row>
    <row r="5123" spans="1:12" ht="12" x14ac:dyDescent="0.15">
      <c r="A5123" s="11" t="s">
        <v>5317</v>
      </c>
      <c r="B5123">
        <f t="shared" si="80"/>
        <v>7</v>
      </c>
      <c r="C5123" t="str">
        <f>IF(ISNA(VLOOKUP(A5123,words!$A$2:$A$236,1,FALSE)),"-","Normal")</f>
        <v>-</v>
      </c>
      <c r="D5123" t="str">
        <f>IF(ISNA(VLOOKUP(A5123,words_1k!$A$2:$A$1024,1,FALSE)),"-","1k")</f>
        <v>-</v>
      </c>
      <c r="E5123" t="str">
        <f>IF(ISNA(VLOOKUP(A5123,words_5k!$A$2:$A$5024,1,FALSE)),"-","5k")</f>
        <v>-</v>
      </c>
      <c r="F5123" s="11" t="s">
        <v>25597</v>
      </c>
      <c r="G5123" s="12" t="s">
        <v>25595</v>
      </c>
      <c r="H5123" s="11" t="s">
        <v>25596</v>
      </c>
      <c r="I5123" s="12" t="s">
        <v>25599</v>
      </c>
      <c r="J5123" s="11" t="s">
        <v>25598</v>
      </c>
    </row>
    <row r="5124" spans="1:12" ht="12" x14ac:dyDescent="0.15">
      <c r="A5124" s="11" t="s">
        <v>5318</v>
      </c>
      <c r="B5124">
        <f t="shared" si="80"/>
        <v>6</v>
      </c>
      <c r="C5124" t="str">
        <f>IF(ISNA(VLOOKUP(A5124,words!$A$2:$A$236,1,FALSE)),"-","Normal")</f>
        <v>-</v>
      </c>
      <c r="D5124" t="str">
        <f>IF(ISNA(VLOOKUP(A5124,words_1k!$A$2:$A$1024,1,FALSE)),"-","1k")</f>
        <v>-</v>
      </c>
      <c r="E5124" t="str">
        <f>IF(ISNA(VLOOKUP(A5124,words_5k!$A$2:$A$5024,1,FALSE)),"-","5k")</f>
        <v>-</v>
      </c>
      <c r="F5124" s="11" t="s">
        <v>23536</v>
      </c>
      <c r="G5124" s="12" t="s">
        <v>23535</v>
      </c>
      <c r="H5124" s="11" t="s">
        <v>23534</v>
      </c>
    </row>
    <row r="5125" spans="1:12" ht="12" x14ac:dyDescent="0.15">
      <c r="A5125" s="11" t="s">
        <v>5319</v>
      </c>
      <c r="B5125">
        <f t="shared" si="80"/>
        <v>6</v>
      </c>
      <c r="C5125" t="str">
        <f>IF(ISNA(VLOOKUP(A5125,words!$A$2:$A$236,1,FALSE)),"-","Normal")</f>
        <v>-</v>
      </c>
      <c r="D5125" t="str">
        <f>IF(ISNA(VLOOKUP(A5125,words_1k!$A$2:$A$1024,1,FALSE)),"-","1k")</f>
        <v>-</v>
      </c>
      <c r="E5125" t="str">
        <f>IF(ISNA(VLOOKUP(A5125,words_5k!$A$2:$A$5024,1,FALSE)),"-","5k")</f>
        <v>-</v>
      </c>
      <c r="F5125" s="12" t="s">
        <v>19279</v>
      </c>
      <c r="G5125" s="12" t="s">
        <v>19280</v>
      </c>
      <c r="H5125" s="12" t="s">
        <v>19281</v>
      </c>
    </row>
    <row r="5126" spans="1:12" ht="12" x14ac:dyDescent="0.15">
      <c r="A5126" s="11" t="s">
        <v>5320</v>
      </c>
      <c r="B5126">
        <f t="shared" si="80"/>
        <v>4</v>
      </c>
      <c r="C5126" t="str">
        <f>IF(ISNA(VLOOKUP(A5126,words!$A$2:$A$236,1,FALSE)),"-","Normal")</f>
        <v>-</v>
      </c>
      <c r="D5126" t="str">
        <f>IF(ISNA(VLOOKUP(A5126,words_1k!$A$2:$A$1024,1,FALSE)),"-","1k")</f>
        <v>-</v>
      </c>
      <c r="E5126" t="str">
        <f>IF(ISNA(VLOOKUP(A5126,words_5k!$A$2:$A$5024,1,FALSE)),"-","5k")</f>
        <v>-</v>
      </c>
      <c r="F5126" s="11" t="s">
        <v>24060</v>
      </c>
      <c r="G5126" s="12" t="s">
        <v>24061</v>
      </c>
      <c r="H5126" s="11" t="s">
        <v>24062</v>
      </c>
      <c r="I5126" s="12" t="s">
        <v>26329</v>
      </c>
      <c r="J5126" s="11" t="s">
        <v>26330</v>
      </c>
    </row>
    <row r="5127" spans="1:12" ht="12" x14ac:dyDescent="0.15">
      <c r="A5127" s="11" t="s">
        <v>5321</v>
      </c>
      <c r="B5127">
        <f t="shared" si="80"/>
        <v>5</v>
      </c>
      <c r="C5127" t="str">
        <f>IF(ISNA(VLOOKUP(A5127,words!$A$2:$A$236,1,FALSE)),"-","Normal")</f>
        <v>-</v>
      </c>
      <c r="D5127" t="str">
        <f>IF(ISNA(VLOOKUP(A5127,words_1k!$A$2:$A$1024,1,FALSE)),"-","1k")</f>
        <v>-</v>
      </c>
      <c r="E5127" t="str">
        <f>IF(ISNA(VLOOKUP(A5127,words_5k!$A$2:$A$5024,1,FALSE)),"-","5k")</f>
        <v>-</v>
      </c>
      <c r="F5127" s="11" t="s">
        <v>26348</v>
      </c>
      <c r="G5127" s="12" t="s">
        <v>26344</v>
      </c>
      <c r="H5127" s="11" t="s">
        <v>26345</v>
      </c>
    </row>
    <row r="5128" spans="1:12" ht="12" x14ac:dyDescent="0.15">
      <c r="A5128" s="11" t="s">
        <v>5322</v>
      </c>
      <c r="B5128">
        <f t="shared" si="80"/>
        <v>5</v>
      </c>
      <c r="C5128" t="str">
        <f>IF(ISNA(VLOOKUP(A5128,words!$A$2:$A$236,1,FALSE)),"-","Normal")</f>
        <v>-</v>
      </c>
      <c r="D5128" t="str">
        <f>IF(ISNA(VLOOKUP(A5128,words_1k!$A$2:$A$1024,1,FALSE)),"-","1k")</f>
        <v>-</v>
      </c>
      <c r="E5128" t="str">
        <f>IF(ISNA(VLOOKUP(A5128,words_5k!$A$2:$A$5024,1,FALSE)),"-","5k")</f>
        <v>-</v>
      </c>
      <c r="F5128" s="11" t="s">
        <v>12774</v>
      </c>
      <c r="G5128" s="12" t="s">
        <v>19976</v>
      </c>
      <c r="H5128" s="11" t="s">
        <v>12775</v>
      </c>
    </row>
    <row r="5129" spans="1:12" ht="12" x14ac:dyDescent="0.15">
      <c r="A5129" s="11" t="s">
        <v>5323</v>
      </c>
      <c r="B5129">
        <f t="shared" si="80"/>
        <v>5</v>
      </c>
      <c r="C5129" t="str">
        <f>IF(ISNA(VLOOKUP(A5129,words!$A$2:$A$236,1,FALSE)),"-","Normal")</f>
        <v>-</v>
      </c>
      <c r="D5129" t="str">
        <f>IF(ISNA(VLOOKUP(A5129,words_1k!$A$2:$A$1024,1,FALSE)),"-","1k")</f>
        <v>-</v>
      </c>
      <c r="E5129" t="str">
        <f>IF(ISNA(VLOOKUP(A5129,words_5k!$A$2:$A$5024,1,FALSE)),"-","5k")</f>
        <v>-</v>
      </c>
      <c r="F5129" s="11" t="s">
        <v>26628</v>
      </c>
      <c r="G5129" s="12" t="s">
        <v>26631</v>
      </c>
      <c r="H5129" s="11" t="s">
        <v>26629</v>
      </c>
    </row>
    <row r="5130" spans="1:12" ht="12" x14ac:dyDescent="0.15">
      <c r="A5130" s="11" t="s">
        <v>5324</v>
      </c>
      <c r="B5130">
        <f t="shared" ref="B5130:B5193" si="81">LEN(A5130)</f>
        <v>5</v>
      </c>
      <c r="C5130" t="str">
        <f>IF(ISNA(VLOOKUP(A5130,words!$A$2:$A$236,1,FALSE)),"-","Normal")</f>
        <v>-</v>
      </c>
      <c r="D5130" t="str">
        <f>IF(ISNA(VLOOKUP(A5130,words_1k!$A$2:$A$1024,1,FALSE)),"-","1k")</f>
        <v>-</v>
      </c>
      <c r="E5130" t="str">
        <f>IF(ISNA(VLOOKUP(A5130,words_5k!$A$2:$A$5024,1,FALSE)),"-","5k")</f>
        <v>-</v>
      </c>
      <c r="F5130" s="11" t="s">
        <v>19683</v>
      </c>
      <c r="G5130" s="12" t="s">
        <v>15692</v>
      </c>
      <c r="H5130" s="11" t="s">
        <v>15693</v>
      </c>
    </row>
    <row r="5131" spans="1:12" ht="12" x14ac:dyDescent="0.15">
      <c r="A5131" s="11" t="s">
        <v>5325</v>
      </c>
      <c r="B5131">
        <f t="shared" si="81"/>
        <v>7</v>
      </c>
      <c r="C5131" t="str">
        <f>IF(ISNA(VLOOKUP(A5131,words!$A$2:$A$236,1,FALSE)),"-","Normal")</f>
        <v>-</v>
      </c>
      <c r="D5131" t="str">
        <f>IF(ISNA(VLOOKUP(A5131,words_1k!$A$2:$A$1024,1,FALSE)),"-","1k")</f>
        <v>-</v>
      </c>
      <c r="E5131" t="str">
        <f>IF(ISNA(VLOOKUP(A5131,words_5k!$A$2:$A$5024,1,FALSE)),"-","5k")</f>
        <v>-</v>
      </c>
      <c r="F5131" s="11" t="s">
        <v>25276</v>
      </c>
      <c r="G5131" s="12" t="s">
        <v>25277</v>
      </c>
      <c r="H5131" s="11" t="s">
        <v>25278</v>
      </c>
    </row>
    <row r="5132" spans="1:12" ht="12" x14ac:dyDescent="0.15">
      <c r="A5132" s="11" t="s">
        <v>5326</v>
      </c>
      <c r="B5132">
        <f t="shared" si="81"/>
        <v>5</v>
      </c>
      <c r="C5132" t="str">
        <f>IF(ISNA(VLOOKUP(A5132,words!$A$2:$A$236,1,FALSE)),"-","Normal")</f>
        <v>-</v>
      </c>
      <c r="D5132" t="str">
        <f>IF(ISNA(VLOOKUP(A5132,words_1k!$A$2:$A$1024,1,FALSE)),"-","1k")</f>
        <v>-</v>
      </c>
      <c r="E5132" t="str">
        <f>IF(ISNA(VLOOKUP(A5132,words_5k!$A$2:$A$5024,1,FALSE)),"-","5k")</f>
        <v>-</v>
      </c>
      <c r="F5132" s="11" t="s">
        <v>25121</v>
      </c>
      <c r="G5132" s="12" t="s">
        <v>25123</v>
      </c>
      <c r="H5132" s="11" t="s">
        <v>25121</v>
      </c>
    </row>
    <row r="5133" spans="1:12" ht="12" x14ac:dyDescent="0.15">
      <c r="A5133" s="11" t="s">
        <v>5327</v>
      </c>
      <c r="B5133">
        <f t="shared" si="81"/>
        <v>4</v>
      </c>
      <c r="C5133" t="str">
        <f>IF(ISNA(VLOOKUP(A5133,words!$A$2:$A$236,1,FALSE)),"-","Normal")</f>
        <v>-</v>
      </c>
      <c r="D5133" t="str">
        <f>IF(ISNA(VLOOKUP(A5133,words_1k!$A$2:$A$1024,1,FALSE)),"-","1k")</f>
        <v>-</v>
      </c>
      <c r="E5133" t="str">
        <f>IF(ISNA(VLOOKUP(A5133,words_5k!$A$2:$A$5024,1,FALSE)),"-","5k")</f>
        <v>-</v>
      </c>
      <c r="F5133" s="11" t="s">
        <v>21568</v>
      </c>
      <c r="G5133" s="12" t="s">
        <v>21569</v>
      </c>
      <c r="H5133" s="11" t="s">
        <v>21570</v>
      </c>
    </row>
    <row r="5134" spans="1:12" ht="12" x14ac:dyDescent="0.15">
      <c r="A5134" s="11" t="s">
        <v>5328</v>
      </c>
      <c r="B5134">
        <f t="shared" si="81"/>
        <v>7</v>
      </c>
      <c r="C5134" t="str">
        <f>IF(ISNA(VLOOKUP(A5134,words!$A$2:$A$236,1,FALSE)),"-","Normal")</f>
        <v>-</v>
      </c>
      <c r="D5134" t="str">
        <f>IF(ISNA(VLOOKUP(A5134,words_1k!$A$2:$A$1024,1,FALSE)),"-","1k")</f>
        <v>-</v>
      </c>
      <c r="E5134" t="str">
        <f>IF(ISNA(VLOOKUP(A5134,words_5k!$A$2:$A$5024,1,FALSE)),"-","5k")</f>
        <v>-</v>
      </c>
      <c r="F5134" s="11" t="s">
        <v>19858</v>
      </c>
      <c r="G5134" s="12" t="s">
        <v>19860</v>
      </c>
      <c r="H5134" s="11" t="s">
        <v>19859</v>
      </c>
      <c r="I5134" s="12" t="s">
        <v>10551</v>
      </c>
      <c r="J5134" s="11" t="s">
        <v>11098</v>
      </c>
      <c r="K5134" s="12" t="s">
        <v>10611</v>
      </c>
      <c r="L5134" s="11" t="s">
        <v>10363</v>
      </c>
    </row>
    <row r="5135" spans="1:12" ht="12" x14ac:dyDescent="0.15">
      <c r="A5135" s="11" t="s">
        <v>5329</v>
      </c>
      <c r="B5135">
        <f t="shared" si="81"/>
        <v>5</v>
      </c>
      <c r="C5135" t="str">
        <f>IF(ISNA(VLOOKUP(A5135,words!$A$2:$A$236,1,FALSE)),"-","Normal")</f>
        <v>-</v>
      </c>
      <c r="D5135" t="str">
        <f>IF(ISNA(VLOOKUP(A5135,words_1k!$A$2:$A$1024,1,FALSE)),"-","1k")</f>
        <v>-</v>
      </c>
      <c r="E5135" t="str">
        <f>IF(ISNA(VLOOKUP(A5135,words_5k!$A$2:$A$5024,1,FALSE)),"-","5k")</f>
        <v>-</v>
      </c>
    </row>
    <row r="5136" spans="1:12" ht="12" x14ac:dyDescent="0.15">
      <c r="A5136" s="11" t="s">
        <v>5330</v>
      </c>
      <c r="B5136">
        <f t="shared" si="81"/>
        <v>5</v>
      </c>
      <c r="C5136" t="str">
        <f>IF(ISNA(VLOOKUP(A5136,words!$A$2:$A$236,1,FALSE)),"-","Normal")</f>
        <v>-</v>
      </c>
      <c r="D5136" t="str">
        <f>IF(ISNA(VLOOKUP(A5136,words_1k!$A$2:$A$1024,1,FALSE)),"-","1k")</f>
        <v>-</v>
      </c>
      <c r="E5136" t="str">
        <f>IF(ISNA(VLOOKUP(A5136,words_5k!$A$2:$A$5024,1,FALSE)),"-","5k")</f>
        <v>-</v>
      </c>
      <c r="F5136" s="11" t="s">
        <v>24665</v>
      </c>
      <c r="G5136" s="12" t="s">
        <v>24667</v>
      </c>
      <c r="H5136" s="11" t="s">
        <v>24663</v>
      </c>
    </row>
    <row r="5137" spans="1:12" ht="12" x14ac:dyDescent="0.15">
      <c r="A5137" s="11" t="s">
        <v>5331</v>
      </c>
      <c r="B5137">
        <f t="shared" si="81"/>
        <v>3</v>
      </c>
      <c r="C5137" t="str">
        <f>IF(ISNA(VLOOKUP(A5137,words!$A$2:$A$236,1,FALSE)),"-","Normal")</f>
        <v>-</v>
      </c>
      <c r="D5137" t="str">
        <f>IF(ISNA(VLOOKUP(A5137,words_1k!$A$2:$A$1024,1,FALSE)),"-","1k")</f>
        <v>-</v>
      </c>
      <c r="E5137" t="str">
        <f>IF(ISNA(VLOOKUP(A5137,words_5k!$A$2:$A$5024,1,FALSE)),"-","5k")</f>
        <v>-</v>
      </c>
      <c r="F5137" s="11" t="s">
        <v>22542</v>
      </c>
      <c r="G5137" s="12" t="s">
        <v>22545</v>
      </c>
      <c r="H5137" s="11" t="s">
        <v>22543</v>
      </c>
    </row>
    <row r="5138" spans="1:12" ht="12" x14ac:dyDescent="0.15">
      <c r="A5138" s="11" t="s">
        <v>5332</v>
      </c>
      <c r="B5138">
        <f t="shared" si="81"/>
        <v>7</v>
      </c>
      <c r="C5138" t="str">
        <f>IF(ISNA(VLOOKUP(A5138,words!$A$2:$A$236,1,FALSE)),"-","Normal")</f>
        <v>-</v>
      </c>
      <c r="D5138" t="str">
        <f>IF(ISNA(VLOOKUP(A5138,words_1k!$A$2:$A$1024,1,FALSE)),"-","1k")</f>
        <v>-</v>
      </c>
      <c r="E5138" t="str">
        <f>IF(ISNA(VLOOKUP(A5138,words_5k!$A$2:$A$5024,1,FALSE)),"-","5k")</f>
        <v>-</v>
      </c>
      <c r="F5138" s="11" t="s">
        <v>20480</v>
      </c>
      <c r="G5138" s="12" t="s">
        <v>12357</v>
      </c>
      <c r="H5138" s="11" t="s">
        <v>20481</v>
      </c>
      <c r="I5138" s="12" t="s">
        <v>24397</v>
      </c>
      <c r="J5138" s="11" t="s">
        <v>24399</v>
      </c>
      <c r="K5138" s="12" t="s">
        <v>24398</v>
      </c>
      <c r="L5138" s="11" t="s">
        <v>24396</v>
      </c>
    </row>
    <row r="5139" spans="1:12" ht="12" x14ac:dyDescent="0.15">
      <c r="A5139" s="11" t="s">
        <v>5333</v>
      </c>
      <c r="B5139">
        <f t="shared" si="81"/>
        <v>6</v>
      </c>
      <c r="C5139" t="str">
        <f>IF(ISNA(VLOOKUP(A5139,words!$A$2:$A$236,1,FALSE)),"-","Normal")</f>
        <v>-</v>
      </c>
      <c r="D5139" t="str">
        <f>IF(ISNA(VLOOKUP(A5139,words_1k!$A$2:$A$1024,1,FALSE)),"-","1k")</f>
        <v>-</v>
      </c>
      <c r="E5139" t="str">
        <f>IF(ISNA(VLOOKUP(A5139,words_5k!$A$2:$A$5024,1,FALSE)),"-","5k")</f>
        <v>-</v>
      </c>
      <c r="F5139" s="11" t="s">
        <v>19485</v>
      </c>
      <c r="G5139" s="12" t="s">
        <v>10892</v>
      </c>
      <c r="H5139" s="11" t="s">
        <v>11291</v>
      </c>
    </row>
    <row r="5140" spans="1:12" ht="12" x14ac:dyDescent="0.15">
      <c r="A5140" s="11" t="s">
        <v>5334</v>
      </c>
      <c r="B5140">
        <f t="shared" si="81"/>
        <v>6</v>
      </c>
      <c r="C5140" t="str">
        <f>IF(ISNA(VLOOKUP(A5140,words!$A$2:$A$236,1,FALSE)),"-","Normal")</f>
        <v>-</v>
      </c>
      <c r="D5140" t="str">
        <f>IF(ISNA(VLOOKUP(A5140,words_1k!$A$2:$A$1024,1,FALSE)),"-","1k")</f>
        <v>-</v>
      </c>
      <c r="E5140" t="str">
        <f>IF(ISNA(VLOOKUP(A5140,words_5k!$A$2:$A$5024,1,FALSE)),"-","5k")</f>
        <v>-</v>
      </c>
      <c r="F5140" s="11" t="s">
        <v>21773</v>
      </c>
      <c r="G5140" s="12" t="s">
        <v>21770</v>
      </c>
      <c r="H5140" s="11" t="s">
        <v>21769</v>
      </c>
      <c r="I5140" s="12" t="s">
        <v>21772</v>
      </c>
      <c r="J5140" s="11" t="s">
        <v>21769</v>
      </c>
    </row>
    <row r="5141" spans="1:12" ht="12" x14ac:dyDescent="0.15">
      <c r="A5141" s="11" t="s">
        <v>5335</v>
      </c>
      <c r="B5141">
        <f t="shared" si="81"/>
        <v>6</v>
      </c>
      <c r="C5141" t="str">
        <f>IF(ISNA(VLOOKUP(A5141,words!$A$2:$A$236,1,FALSE)),"-","Normal")</f>
        <v>-</v>
      </c>
      <c r="D5141" t="str">
        <f>IF(ISNA(VLOOKUP(A5141,words_1k!$A$2:$A$1024,1,FALSE)),"-","1k")</f>
        <v>-</v>
      </c>
      <c r="E5141" t="str">
        <f>IF(ISNA(VLOOKUP(A5141,words_5k!$A$2:$A$5024,1,FALSE)),"-","5k")</f>
        <v>-</v>
      </c>
      <c r="F5141" s="11" t="s">
        <v>14664</v>
      </c>
      <c r="G5141" s="12" t="s">
        <v>14665</v>
      </c>
      <c r="H5141" s="11" t="s">
        <v>14664</v>
      </c>
    </row>
    <row r="5142" spans="1:12" ht="12" x14ac:dyDescent="0.15">
      <c r="A5142" s="11" t="s">
        <v>5336</v>
      </c>
      <c r="B5142">
        <f t="shared" si="81"/>
        <v>5</v>
      </c>
      <c r="C5142" t="str">
        <f>IF(ISNA(VLOOKUP(A5142,words!$A$2:$A$236,1,FALSE)),"-","Normal")</f>
        <v>-</v>
      </c>
      <c r="D5142" t="str">
        <f>IF(ISNA(VLOOKUP(A5142,words_1k!$A$2:$A$1024,1,FALSE)),"-","1k")</f>
        <v>-</v>
      </c>
      <c r="E5142" t="str">
        <f>IF(ISNA(VLOOKUP(A5142,words_5k!$A$2:$A$5024,1,FALSE)),"-","5k")</f>
        <v>-</v>
      </c>
      <c r="F5142" s="11" t="s">
        <v>26550</v>
      </c>
      <c r="G5142" s="12" t="s">
        <v>26553</v>
      </c>
      <c r="H5142" s="11" t="s">
        <v>26551</v>
      </c>
    </row>
    <row r="5143" spans="1:12" ht="12" x14ac:dyDescent="0.15">
      <c r="A5143" s="11" t="s">
        <v>5337</v>
      </c>
      <c r="B5143">
        <f t="shared" si="81"/>
        <v>5</v>
      </c>
      <c r="C5143" t="str">
        <f>IF(ISNA(VLOOKUP(A5143,words!$A$2:$A$236,1,FALSE)),"-","Normal")</f>
        <v>-</v>
      </c>
      <c r="D5143" t="str">
        <f>IF(ISNA(VLOOKUP(A5143,words_1k!$A$2:$A$1024,1,FALSE)),"-","1k")</f>
        <v>-</v>
      </c>
      <c r="E5143" t="str">
        <f>IF(ISNA(VLOOKUP(A5143,words_5k!$A$2:$A$5024,1,FALSE)),"-","5k")</f>
        <v>-</v>
      </c>
      <c r="F5143" s="11" t="s">
        <v>20791</v>
      </c>
      <c r="G5143" s="12" t="s">
        <v>20786</v>
      </c>
      <c r="H5143" s="11" t="s">
        <v>20787</v>
      </c>
    </row>
    <row r="5144" spans="1:12" ht="12" x14ac:dyDescent="0.15">
      <c r="A5144" s="11" t="s">
        <v>5338</v>
      </c>
      <c r="B5144">
        <f t="shared" si="81"/>
        <v>4</v>
      </c>
      <c r="C5144" t="str">
        <f>IF(ISNA(VLOOKUP(A5144,words!$A$2:$A$236,1,FALSE)),"-","Normal")</f>
        <v>-</v>
      </c>
      <c r="D5144" t="str">
        <f>IF(ISNA(VLOOKUP(A5144,words_1k!$A$2:$A$1024,1,FALSE)),"-","1k")</f>
        <v>-</v>
      </c>
      <c r="E5144" t="str">
        <f>IF(ISNA(VLOOKUP(A5144,words_5k!$A$2:$A$5024,1,FALSE)),"-","5k")</f>
        <v>-</v>
      </c>
    </row>
    <row r="5145" spans="1:12" ht="12" x14ac:dyDescent="0.15">
      <c r="A5145" s="11" t="s">
        <v>5339</v>
      </c>
      <c r="B5145">
        <f t="shared" si="81"/>
        <v>5</v>
      </c>
      <c r="C5145" t="str">
        <f>IF(ISNA(VLOOKUP(A5145,words!$A$2:$A$236,1,FALSE)),"-","Normal")</f>
        <v>-</v>
      </c>
      <c r="D5145" t="str">
        <f>IF(ISNA(VLOOKUP(A5145,words_1k!$A$2:$A$1024,1,FALSE)),"-","1k")</f>
        <v>-</v>
      </c>
      <c r="E5145" t="str">
        <f>IF(ISNA(VLOOKUP(A5145,words_5k!$A$2:$A$5024,1,FALSE)),"-","5k")</f>
        <v>-</v>
      </c>
      <c r="F5145" s="11" t="s">
        <v>26523</v>
      </c>
      <c r="G5145" s="12" t="s">
        <v>26526</v>
      </c>
      <c r="H5145" s="11" t="s">
        <v>26524</v>
      </c>
    </row>
    <row r="5146" spans="1:12" ht="12" x14ac:dyDescent="0.15">
      <c r="A5146" s="11" t="s">
        <v>5340</v>
      </c>
      <c r="B5146">
        <f t="shared" si="81"/>
        <v>6</v>
      </c>
      <c r="C5146" t="str">
        <f>IF(ISNA(VLOOKUP(A5146,words!$A$2:$A$236,1,FALSE)),"-","Normal")</f>
        <v>-</v>
      </c>
      <c r="D5146" t="str">
        <f>IF(ISNA(VLOOKUP(A5146,words_1k!$A$2:$A$1024,1,FALSE)),"-","1k")</f>
        <v>-</v>
      </c>
      <c r="E5146" t="str">
        <f>IF(ISNA(VLOOKUP(A5146,words_5k!$A$2:$A$5024,1,FALSE)),"-","5k")</f>
        <v>-</v>
      </c>
      <c r="F5146" s="11" t="s">
        <v>19633</v>
      </c>
      <c r="G5146" s="12" t="s">
        <v>19634</v>
      </c>
      <c r="H5146" s="11" t="s">
        <v>19635</v>
      </c>
      <c r="I5146" s="12" t="s">
        <v>19636</v>
      </c>
      <c r="J5146" s="11" t="s">
        <v>19637</v>
      </c>
    </row>
    <row r="5147" spans="1:12" ht="12" x14ac:dyDescent="0.15">
      <c r="A5147" s="11" t="s">
        <v>5341</v>
      </c>
      <c r="B5147">
        <f t="shared" si="81"/>
        <v>5</v>
      </c>
      <c r="C5147" t="str">
        <f>IF(ISNA(VLOOKUP(A5147,words!$A$2:$A$236,1,FALSE)),"-","Normal")</f>
        <v>-</v>
      </c>
      <c r="D5147" t="str">
        <f>IF(ISNA(VLOOKUP(A5147,words_1k!$A$2:$A$1024,1,FALSE)),"-","1k")</f>
        <v>-</v>
      </c>
      <c r="E5147" t="str">
        <f>IF(ISNA(VLOOKUP(A5147,words_5k!$A$2:$A$5024,1,FALSE)),"-","5k")</f>
        <v>-</v>
      </c>
      <c r="F5147" s="11" t="s">
        <v>18247</v>
      </c>
      <c r="G5147" s="12" t="s">
        <v>18941</v>
      </c>
      <c r="H5147" s="11" t="s">
        <v>18247</v>
      </c>
    </row>
    <row r="5148" spans="1:12" ht="12" x14ac:dyDescent="0.15">
      <c r="A5148" s="11" t="s">
        <v>5342</v>
      </c>
      <c r="B5148">
        <f t="shared" si="81"/>
        <v>3</v>
      </c>
      <c r="C5148" t="str">
        <f>IF(ISNA(VLOOKUP(A5148,words!$A$2:$A$236,1,FALSE)),"-","Normal")</f>
        <v>-</v>
      </c>
      <c r="D5148" t="str">
        <f>IF(ISNA(VLOOKUP(A5148,words_1k!$A$2:$A$1024,1,FALSE)),"-","1k")</f>
        <v>-</v>
      </c>
      <c r="E5148" t="str">
        <f>IF(ISNA(VLOOKUP(A5148,words_5k!$A$2:$A$5024,1,FALSE)),"-","5k")</f>
        <v>-</v>
      </c>
      <c r="F5148" s="11" t="s">
        <v>23947</v>
      </c>
      <c r="G5148" s="12" t="s">
        <v>23952</v>
      </c>
      <c r="H5148" s="11" t="s">
        <v>23951</v>
      </c>
      <c r="I5148" s="12" t="s">
        <v>23953</v>
      </c>
      <c r="J5148" s="11" t="s">
        <v>23949</v>
      </c>
    </row>
    <row r="5149" spans="1:12" ht="12" x14ac:dyDescent="0.15">
      <c r="A5149" s="11" t="s">
        <v>5343</v>
      </c>
      <c r="B5149">
        <f t="shared" si="81"/>
        <v>7</v>
      </c>
      <c r="C5149" t="str">
        <f>IF(ISNA(VLOOKUP(A5149,words!$A$2:$A$236,1,FALSE)),"-","Normal")</f>
        <v>-</v>
      </c>
      <c r="D5149" t="str">
        <f>IF(ISNA(VLOOKUP(A5149,words_1k!$A$2:$A$1024,1,FALSE)),"-","1k")</f>
        <v>-</v>
      </c>
      <c r="E5149" t="str">
        <f>IF(ISNA(VLOOKUP(A5149,words_5k!$A$2:$A$5024,1,FALSE)),"-","5k")</f>
        <v>-</v>
      </c>
      <c r="F5149" s="11" t="s">
        <v>20349</v>
      </c>
      <c r="G5149" s="12" t="s">
        <v>17070</v>
      </c>
      <c r="H5149" s="11" t="s">
        <v>20350</v>
      </c>
      <c r="I5149" s="12" t="s">
        <v>17072</v>
      </c>
      <c r="J5149" s="11" t="s">
        <v>11842</v>
      </c>
    </row>
    <row r="5150" spans="1:12" ht="12" x14ac:dyDescent="0.15">
      <c r="A5150" s="11" t="s">
        <v>5344</v>
      </c>
      <c r="B5150">
        <f t="shared" si="81"/>
        <v>9</v>
      </c>
      <c r="C5150" t="str">
        <f>IF(ISNA(VLOOKUP(A5150,words!$A$2:$A$236,1,FALSE)),"-","Normal")</f>
        <v>-</v>
      </c>
      <c r="D5150" t="str">
        <f>IF(ISNA(VLOOKUP(A5150,words_1k!$A$2:$A$1024,1,FALSE)),"-","1k")</f>
        <v>-</v>
      </c>
      <c r="E5150" t="str">
        <f>IF(ISNA(VLOOKUP(A5150,words_5k!$A$2:$A$5024,1,FALSE)),"-","5k")</f>
        <v>-</v>
      </c>
    </row>
    <row r="5151" spans="1:12" ht="12" x14ac:dyDescent="0.15">
      <c r="A5151" s="11" t="s">
        <v>5345</v>
      </c>
      <c r="B5151">
        <f t="shared" si="81"/>
        <v>7</v>
      </c>
      <c r="C5151" t="str">
        <f>IF(ISNA(VLOOKUP(A5151,words!$A$2:$A$236,1,FALSE)),"-","Normal")</f>
        <v>-</v>
      </c>
      <c r="D5151" t="str">
        <f>IF(ISNA(VLOOKUP(A5151,words_1k!$A$2:$A$1024,1,FALSE)),"-","1k")</f>
        <v>-</v>
      </c>
      <c r="E5151" t="str">
        <f>IF(ISNA(VLOOKUP(A5151,words_5k!$A$2:$A$5024,1,FALSE)),"-","5k")</f>
        <v>-</v>
      </c>
      <c r="F5151" s="11" t="s">
        <v>22396</v>
      </c>
      <c r="G5151" s="12" t="s">
        <v>22397</v>
      </c>
      <c r="H5151" s="11" t="s">
        <v>22398</v>
      </c>
      <c r="I5151" s="12" t="s">
        <v>22392</v>
      </c>
      <c r="J5151" s="11" t="s">
        <v>22393</v>
      </c>
      <c r="K5151" s="12" t="s">
        <v>22394</v>
      </c>
      <c r="L5151" s="11" t="s">
        <v>22395</v>
      </c>
    </row>
    <row r="5152" spans="1:12" ht="12" x14ac:dyDescent="0.15">
      <c r="A5152" s="11" t="s">
        <v>5346</v>
      </c>
      <c r="B5152">
        <f t="shared" si="81"/>
        <v>8</v>
      </c>
      <c r="C5152" t="str">
        <f>IF(ISNA(VLOOKUP(A5152,words!$A$2:$A$236,1,FALSE)),"-","Normal")</f>
        <v>-</v>
      </c>
      <c r="D5152" t="str">
        <f>IF(ISNA(VLOOKUP(A5152,words_1k!$A$2:$A$1024,1,FALSE)),"-","1k")</f>
        <v>-</v>
      </c>
      <c r="E5152" t="str">
        <f>IF(ISNA(VLOOKUP(A5152,words_5k!$A$2:$A$5024,1,FALSE)),"-","5k")</f>
        <v>-</v>
      </c>
      <c r="F5152" s="11" t="s">
        <v>26280</v>
      </c>
      <c r="G5152" s="12" t="s">
        <v>26281</v>
      </c>
      <c r="H5152" s="11" t="s">
        <v>15587</v>
      </c>
    </row>
    <row r="5153" spans="1:12" ht="12" x14ac:dyDescent="0.15">
      <c r="A5153" s="11" t="s">
        <v>5347</v>
      </c>
      <c r="B5153">
        <f t="shared" si="81"/>
        <v>7</v>
      </c>
      <c r="C5153" t="str">
        <f>IF(ISNA(VLOOKUP(A5153,words!$A$2:$A$236,1,FALSE)),"-","Normal")</f>
        <v>-</v>
      </c>
      <c r="D5153" t="str">
        <f>IF(ISNA(VLOOKUP(A5153,words_1k!$A$2:$A$1024,1,FALSE)),"-","1k")</f>
        <v>-</v>
      </c>
      <c r="E5153" t="str">
        <f>IF(ISNA(VLOOKUP(A5153,words_5k!$A$2:$A$5024,1,FALSE)),"-","5k")</f>
        <v>-</v>
      </c>
    </row>
    <row r="5154" spans="1:12" ht="12" x14ac:dyDescent="0.15">
      <c r="A5154" s="11" t="s">
        <v>5348</v>
      </c>
      <c r="B5154">
        <f t="shared" si="81"/>
        <v>4</v>
      </c>
      <c r="C5154" t="str">
        <f>IF(ISNA(VLOOKUP(A5154,words!$A$2:$A$236,1,FALSE)),"-","Normal")</f>
        <v>-</v>
      </c>
      <c r="D5154" t="str">
        <f>IF(ISNA(VLOOKUP(A5154,words_1k!$A$2:$A$1024,1,FALSE)),"-","1k")</f>
        <v>-</v>
      </c>
      <c r="E5154" t="str">
        <f>IF(ISNA(VLOOKUP(A5154,words_5k!$A$2:$A$5024,1,FALSE)),"-","5k")</f>
        <v>-</v>
      </c>
    </row>
    <row r="5155" spans="1:12" ht="12" x14ac:dyDescent="0.15">
      <c r="A5155" s="11" t="s">
        <v>5349</v>
      </c>
      <c r="B5155">
        <f t="shared" si="81"/>
        <v>7</v>
      </c>
      <c r="C5155" t="str">
        <f>IF(ISNA(VLOOKUP(A5155,words!$A$2:$A$236,1,FALSE)),"-","Normal")</f>
        <v>-</v>
      </c>
      <c r="D5155" t="str">
        <f>IF(ISNA(VLOOKUP(A5155,words_1k!$A$2:$A$1024,1,FALSE)),"-","1k")</f>
        <v>-</v>
      </c>
      <c r="E5155" t="str">
        <f>IF(ISNA(VLOOKUP(A5155,words_5k!$A$2:$A$5024,1,FALSE)),"-","5k")</f>
        <v>-</v>
      </c>
      <c r="F5155" s="11" t="s">
        <v>21212</v>
      </c>
      <c r="G5155" s="12" t="s">
        <v>21210</v>
      </c>
      <c r="H5155" s="11" t="s">
        <v>21211</v>
      </c>
    </row>
    <row r="5156" spans="1:12" ht="12" x14ac:dyDescent="0.15">
      <c r="A5156" s="11" t="s">
        <v>5350</v>
      </c>
      <c r="B5156">
        <f t="shared" si="81"/>
        <v>7</v>
      </c>
      <c r="C5156" t="str">
        <f>IF(ISNA(VLOOKUP(A5156,words!$A$2:$A$236,1,FALSE)),"-","Normal")</f>
        <v>-</v>
      </c>
      <c r="D5156" t="str">
        <f>IF(ISNA(VLOOKUP(A5156,words_1k!$A$2:$A$1024,1,FALSE)),"-","1k")</f>
        <v>-</v>
      </c>
      <c r="E5156" t="str">
        <f>IF(ISNA(VLOOKUP(A5156,words_5k!$A$2:$A$5024,1,FALSE)),"-","5k")</f>
        <v>-</v>
      </c>
      <c r="F5156" s="11" t="s">
        <v>26064</v>
      </c>
      <c r="G5156" s="12" t="s">
        <v>26065</v>
      </c>
      <c r="H5156" s="11" t="s">
        <v>26054</v>
      </c>
      <c r="I5156" s="12" t="s">
        <v>26057</v>
      </c>
      <c r="J5156" s="11" t="s">
        <v>26058</v>
      </c>
      <c r="K5156" s="12" t="s">
        <v>26055</v>
      </c>
      <c r="L5156" s="11" t="s">
        <v>26056</v>
      </c>
    </row>
    <row r="5157" spans="1:12" ht="12" x14ac:dyDescent="0.15">
      <c r="A5157" s="11" t="s">
        <v>5351</v>
      </c>
      <c r="B5157">
        <f t="shared" si="81"/>
        <v>5</v>
      </c>
      <c r="C5157" t="str">
        <f>IF(ISNA(VLOOKUP(A5157,words!$A$2:$A$236,1,FALSE)),"-","Normal")</f>
        <v>-</v>
      </c>
      <c r="D5157" t="str">
        <f>IF(ISNA(VLOOKUP(A5157,words_1k!$A$2:$A$1024,1,FALSE)),"-","1k")</f>
        <v>-</v>
      </c>
      <c r="E5157" t="str">
        <f>IF(ISNA(VLOOKUP(A5157,words_5k!$A$2:$A$5024,1,FALSE)),"-","5k")</f>
        <v>-</v>
      </c>
      <c r="F5157" s="11" t="s">
        <v>21152</v>
      </c>
    </row>
    <row r="5158" spans="1:12" ht="12" x14ac:dyDescent="0.15">
      <c r="A5158" s="11" t="s">
        <v>5352</v>
      </c>
      <c r="B5158">
        <f t="shared" si="81"/>
        <v>6</v>
      </c>
      <c r="C5158" t="str">
        <f>IF(ISNA(VLOOKUP(A5158,words!$A$2:$A$236,1,FALSE)),"-","Normal")</f>
        <v>-</v>
      </c>
      <c r="D5158" t="str">
        <f>IF(ISNA(VLOOKUP(A5158,words_1k!$A$2:$A$1024,1,FALSE)),"-","1k")</f>
        <v>-</v>
      </c>
      <c r="E5158" t="str">
        <f>IF(ISNA(VLOOKUP(A5158,words_5k!$A$2:$A$5024,1,FALSE)),"-","5k")</f>
        <v>-</v>
      </c>
      <c r="F5158" s="11" t="s">
        <v>13475</v>
      </c>
      <c r="G5158" s="12" t="s">
        <v>19745</v>
      </c>
      <c r="H5158" s="11" t="s">
        <v>13473</v>
      </c>
      <c r="I5158" s="12" t="s">
        <v>14328</v>
      </c>
      <c r="J5158" s="11" t="s">
        <v>14329</v>
      </c>
    </row>
    <row r="5159" spans="1:12" ht="12" x14ac:dyDescent="0.15">
      <c r="A5159" s="11" t="s">
        <v>5353</v>
      </c>
      <c r="B5159">
        <f t="shared" si="81"/>
        <v>4</v>
      </c>
      <c r="C5159" t="str">
        <f>IF(ISNA(VLOOKUP(A5159,words!$A$2:$A$236,1,FALSE)),"-","Normal")</f>
        <v>-</v>
      </c>
      <c r="D5159" t="str">
        <f>IF(ISNA(VLOOKUP(A5159,words_1k!$A$2:$A$1024,1,FALSE)),"-","1k")</f>
        <v>-</v>
      </c>
      <c r="E5159" t="str">
        <f>IF(ISNA(VLOOKUP(A5159,words_5k!$A$2:$A$5024,1,FALSE)),"-","5k")</f>
        <v>-</v>
      </c>
      <c r="F5159" s="11" t="s">
        <v>12484</v>
      </c>
      <c r="G5159" s="12" t="s">
        <v>12479</v>
      </c>
      <c r="H5159" s="11" t="s">
        <v>12480</v>
      </c>
    </row>
    <row r="5160" spans="1:12" ht="12" x14ac:dyDescent="0.15">
      <c r="A5160" s="11" t="s">
        <v>5354</v>
      </c>
      <c r="B5160">
        <f t="shared" si="81"/>
        <v>5</v>
      </c>
      <c r="C5160" t="str">
        <f>IF(ISNA(VLOOKUP(A5160,words!$A$2:$A$236,1,FALSE)),"-","Normal")</f>
        <v>-</v>
      </c>
      <c r="D5160" t="str">
        <f>IF(ISNA(VLOOKUP(A5160,words_1k!$A$2:$A$1024,1,FALSE)),"-","1k")</f>
        <v>-</v>
      </c>
      <c r="E5160" t="str">
        <f>IF(ISNA(VLOOKUP(A5160,words_5k!$A$2:$A$5024,1,FALSE)),"-","5k")</f>
        <v>-</v>
      </c>
    </row>
    <row r="5161" spans="1:12" ht="12" x14ac:dyDescent="0.15">
      <c r="A5161" s="11" t="s">
        <v>5355</v>
      </c>
      <c r="B5161">
        <f t="shared" si="81"/>
        <v>5</v>
      </c>
      <c r="C5161" t="str">
        <f>IF(ISNA(VLOOKUP(A5161,words!$A$2:$A$236,1,FALSE)),"-","Normal")</f>
        <v>-</v>
      </c>
      <c r="D5161" t="str">
        <f>IF(ISNA(VLOOKUP(A5161,words_1k!$A$2:$A$1024,1,FALSE)),"-","1k")</f>
        <v>-</v>
      </c>
      <c r="E5161" t="str">
        <f>IF(ISNA(VLOOKUP(A5161,words_5k!$A$2:$A$5024,1,FALSE)),"-","5k")</f>
        <v>-</v>
      </c>
      <c r="F5161" s="11" t="s">
        <v>18794</v>
      </c>
      <c r="G5161" s="12" t="s">
        <v>18792</v>
      </c>
      <c r="H5161" s="11" t="s">
        <v>13700</v>
      </c>
    </row>
    <row r="5162" spans="1:12" ht="12" x14ac:dyDescent="0.15">
      <c r="A5162" s="11" t="s">
        <v>5356</v>
      </c>
      <c r="B5162">
        <f t="shared" si="81"/>
        <v>5</v>
      </c>
      <c r="C5162" t="str">
        <f>IF(ISNA(VLOOKUP(A5162,words!$A$2:$A$236,1,FALSE)),"-","Normal")</f>
        <v>-</v>
      </c>
      <c r="D5162" t="str">
        <f>IF(ISNA(VLOOKUP(A5162,words_1k!$A$2:$A$1024,1,FALSE)),"-","1k")</f>
        <v>-</v>
      </c>
      <c r="E5162" t="str">
        <f>IF(ISNA(VLOOKUP(A5162,words_5k!$A$2:$A$5024,1,FALSE)),"-","5k")</f>
        <v>-</v>
      </c>
    </row>
    <row r="5163" spans="1:12" ht="12" x14ac:dyDescent="0.15">
      <c r="A5163" s="11" t="s">
        <v>5357</v>
      </c>
      <c r="B5163">
        <f t="shared" si="81"/>
        <v>6</v>
      </c>
      <c r="C5163" t="str">
        <f>IF(ISNA(VLOOKUP(A5163,words!$A$2:$A$236,1,FALSE)),"-","Normal")</f>
        <v>-</v>
      </c>
      <c r="D5163" t="str">
        <f>IF(ISNA(VLOOKUP(A5163,words_1k!$A$2:$A$1024,1,FALSE)),"-","1k")</f>
        <v>-</v>
      </c>
      <c r="E5163" t="str">
        <f>IF(ISNA(VLOOKUP(A5163,words_5k!$A$2:$A$5024,1,FALSE)),"-","5k")</f>
        <v>-</v>
      </c>
    </row>
    <row r="5164" spans="1:12" ht="12" x14ac:dyDescent="0.15">
      <c r="A5164" s="11" t="s">
        <v>5358</v>
      </c>
      <c r="B5164">
        <f t="shared" si="81"/>
        <v>8</v>
      </c>
      <c r="C5164" t="str">
        <f>IF(ISNA(VLOOKUP(A5164,words!$A$2:$A$236,1,FALSE)),"-","Normal")</f>
        <v>-</v>
      </c>
      <c r="D5164" t="str">
        <f>IF(ISNA(VLOOKUP(A5164,words_1k!$A$2:$A$1024,1,FALSE)),"-","1k")</f>
        <v>-</v>
      </c>
      <c r="E5164" t="str">
        <f>IF(ISNA(VLOOKUP(A5164,words_5k!$A$2:$A$5024,1,FALSE)),"-","5k")</f>
        <v>-</v>
      </c>
      <c r="F5164" s="11" t="s">
        <v>20554</v>
      </c>
      <c r="G5164" s="12" t="s">
        <v>13545</v>
      </c>
      <c r="H5164" s="11" t="s">
        <v>14128</v>
      </c>
    </row>
    <row r="5165" spans="1:12" ht="12" x14ac:dyDescent="0.15">
      <c r="A5165" s="11" t="s">
        <v>5359</v>
      </c>
      <c r="B5165">
        <f t="shared" si="81"/>
        <v>5</v>
      </c>
      <c r="C5165" t="str">
        <f>IF(ISNA(VLOOKUP(A5165,words!$A$2:$A$236,1,FALSE)),"-","Normal")</f>
        <v>-</v>
      </c>
      <c r="D5165" t="str">
        <f>IF(ISNA(VLOOKUP(A5165,words_1k!$A$2:$A$1024,1,FALSE)),"-","1k")</f>
        <v>-</v>
      </c>
      <c r="E5165" t="str">
        <f>IF(ISNA(VLOOKUP(A5165,words_5k!$A$2:$A$5024,1,FALSE)),"-","5k")</f>
        <v>-</v>
      </c>
    </row>
    <row r="5166" spans="1:12" ht="12" x14ac:dyDescent="0.15">
      <c r="A5166" s="11" t="s">
        <v>5360</v>
      </c>
      <c r="B5166">
        <f t="shared" si="81"/>
        <v>5</v>
      </c>
      <c r="C5166" t="str">
        <f>IF(ISNA(VLOOKUP(A5166,words!$A$2:$A$236,1,FALSE)),"-","Normal")</f>
        <v>-</v>
      </c>
      <c r="D5166" t="str">
        <f>IF(ISNA(VLOOKUP(A5166,words_1k!$A$2:$A$1024,1,FALSE)),"-","1k")</f>
        <v>-</v>
      </c>
      <c r="E5166" t="str">
        <f>IF(ISNA(VLOOKUP(A5166,words_5k!$A$2:$A$5024,1,FALSE)),"-","5k")</f>
        <v>-</v>
      </c>
      <c r="F5166" s="11" t="s">
        <v>18758</v>
      </c>
    </row>
    <row r="5167" spans="1:12" ht="12" x14ac:dyDescent="0.15">
      <c r="A5167" s="11" t="s">
        <v>5361</v>
      </c>
      <c r="B5167">
        <f t="shared" si="81"/>
        <v>5</v>
      </c>
      <c r="C5167" t="str">
        <f>IF(ISNA(VLOOKUP(A5167,words!$A$2:$A$236,1,FALSE)),"-","Normal")</f>
        <v>-</v>
      </c>
      <c r="D5167" t="str">
        <f>IF(ISNA(VLOOKUP(A5167,words_1k!$A$2:$A$1024,1,FALSE)),"-","1k")</f>
        <v>-</v>
      </c>
      <c r="E5167" t="str">
        <f>IF(ISNA(VLOOKUP(A5167,words_5k!$A$2:$A$5024,1,FALSE)),"-","5k")</f>
        <v>-</v>
      </c>
    </row>
    <row r="5168" spans="1:12" ht="12" x14ac:dyDescent="0.15">
      <c r="A5168" s="11" t="s">
        <v>5362</v>
      </c>
      <c r="B5168">
        <f t="shared" si="81"/>
        <v>6</v>
      </c>
      <c r="C5168" t="str">
        <f>IF(ISNA(VLOOKUP(A5168,words!$A$2:$A$236,1,FALSE)),"-","Normal")</f>
        <v>-</v>
      </c>
      <c r="D5168" t="str">
        <f>IF(ISNA(VLOOKUP(A5168,words_1k!$A$2:$A$1024,1,FALSE)),"-","1k")</f>
        <v>-</v>
      </c>
      <c r="E5168" t="str">
        <f>IF(ISNA(VLOOKUP(A5168,words_5k!$A$2:$A$5024,1,FALSE)),"-","5k")</f>
        <v>-</v>
      </c>
      <c r="F5168" s="11" t="s">
        <v>20508</v>
      </c>
      <c r="G5168" s="12" t="s">
        <v>20509</v>
      </c>
      <c r="H5168" s="11" t="s">
        <v>12883</v>
      </c>
      <c r="I5168" s="12" t="s">
        <v>20510</v>
      </c>
      <c r="J5168" s="11" t="s">
        <v>12883</v>
      </c>
    </row>
    <row r="5169" spans="1:12" ht="12" x14ac:dyDescent="0.15">
      <c r="A5169" s="11" t="s">
        <v>5363</v>
      </c>
      <c r="B5169">
        <f t="shared" si="81"/>
        <v>6</v>
      </c>
      <c r="C5169" t="str">
        <f>IF(ISNA(VLOOKUP(A5169,words!$A$2:$A$236,1,FALSE)),"-","Normal")</f>
        <v>-</v>
      </c>
      <c r="D5169" t="str">
        <f>IF(ISNA(VLOOKUP(A5169,words_1k!$A$2:$A$1024,1,FALSE)),"-","1k")</f>
        <v>-</v>
      </c>
      <c r="E5169" t="str">
        <f>IF(ISNA(VLOOKUP(A5169,words_5k!$A$2:$A$5024,1,FALSE)),"-","5k")</f>
        <v>-</v>
      </c>
    </row>
    <row r="5170" spans="1:12" ht="12" x14ac:dyDescent="0.15">
      <c r="A5170" s="11" t="s">
        <v>5364</v>
      </c>
      <c r="B5170">
        <f t="shared" si="81"/>
        <v>6</v>
      </c>
      <c r="C5170" t="str">
        <f>IF(ISNA(VLOOKUP(A5170,words!$A$2:$A$236,1,FALSE)),"-","Normal")</f>
        <v>-</v>
      </c>
      <c r="D5170" t="str">
        <f>IF(ISNA(VLOOKUP(A5170,words_1k!$A$2:$A$1024,1,FALSE)),"-","1k")</f>
        <v>-</v>
      </c>
      <c r="E5170" t="str">
        <f>IF(ISNA(VLOOKUP(A5170,words_5k!$A$2:$A$5024,1,FALSE)),"-","5k")</f>
        <v>-</v>
      </c>
      <c r="F5170" s="11" t="s">
        <v>20621</v>
      </c>
      <c r="G5170" s="12" t="s">
        <v>20622</v>
      </c>
      <c r="H5170" s="11" t="s">
        <v>20623</v>
      </c>
      <c r="I5170" s="12" t="s">
        <v>20624</v>
      </c>
      <c r="J5170" s="11" t="s">
        <v>20625</v>
      </c>
      <c r="K5170" s="12" t="s">
        <v>23672</v>
      </c>
      <c r="L5170" s="11" t="s">
        <v>23673</v>
      </c>
    </row>
    <row r="5171" spans="1:12" ht="12" x14ac:dyDescent="0.15">
      <c r="A5171" s="11" t="s">
        <v>5365</v>
      </c>
      <c r="B5171">
        <f t="shared" si="81"/>
        <v>5</v>
      </c>
      <c r="C5171" t="str">
        <f>IF(ISNA(VLOOKUP(A5171,words!$A$2:$A$236,1,FALSE)),"-","Normal")</f>
        <v>-</v>
      </c>
      <c r="D5171" t="str">
        <f>IF(ISNA(VLOOKUP(A5171,words_1k!$A$2:$A$1024,1,FALSE)),"-","1k")</f>
        <v>-</v>
      </c>
      <c r="E5171" t="str">
        <f>IF(ISNA(VLOOKUP(A5171,words_5k!$A$2:$A$5024,1,FALSE)),"-","5k")</f>
        <v>-</v>
      </c>
      <c r="F5171" s="11" t="s">
        <v>19518</v>
      </c>
      <c r="G5171" s="12" t="s">
        <v>19517</v>
      </c>
      <c r="H5171" s="11" t="s">
        <v>11334</v>
      </c>
    </row>
    <row r="5172" spans="1:12" ht="12" x14ac:dyDescent="0.15">
      <c r="A5172" s="11" t="s">
        <v>5366</v>
      </c>
      <c r="B5172">
        <f t="shared" si="81"/>
        <v>5</v>
      </c>
      <c r="C5172" t="str">
        <f>IF(ISNA(VLOOKUP(A5172,words!$A$2:$A$236,1,FALSE)),"-","Normal")</f>
        <v>-</v>
      </c>
      <c r="D5172" t="str">
        <f>IF(ISNA(VLOOKUP(A5172,words_1k!$A$2:$A$1024,1,FALSE)),"-","1k")</f>
        <v>-</v>
      </c>
      <c r="E5172" t="str">
        <f>IF(ISNA(VLOOKUP(A5172,words_5k!$A$2:$A$5024,1,FALSE)),"-","5k")</f>
        <v>-</v>
      </c>
    </row>
    <row r="5173" spans="1:12" ht="12" x14ac:dyDescent="0.15">
      <c r="A5173" s="11" t="s">
        <v>5367</v>
      </c>
      <c r="B5173">
        <f t="shared" si="81"/>
        <v>4</v>
      </c>
      <c r="C5173" t="str">
        <f>IF(ISNA(VLOOKUP(A5173,words!$A$2:$A$236,1,FALSE)),"-","Normal")</f>
        <v>-</v>
      </c>
      <c r="D5173" t="str">
        <f>IF(ISNA(VLOOKUP(A5173,words_1k!$A$2:$A$1024,1,FALSE)),"-","1k")</f>
        <v>-</v>
      </c>
      <c r="E5173" t="str">
        <f>IF(ISNA(VLOOKUP(A5173,words_5k!$A$2:$A$5024,1,FALSE)),"-","5k")</f>
        <v>-</v>
      </c>
    </row>
    <row r="5174" spans="1:12" ht="12" x14ac:dyDescent="0.15">
      <c r="A5174" s="11" t="s">
        <v>5368</v>
      </c>
      <c r="B5174">
        <f t="shared" si="81"/>
        <v>2</v>
      </c>
      <c r="C5174" t="str">
        <f>IF(ISNA(VLOOKUP(A5174,words!$A$2:$A$236,1,FALSE)),"-","Normal")</f>
        <v>-</v>
      </c>
      <c r="D5174" t="str">
        <f>IF(ISNA(VLOOKUP(A5174,words_1k!$A$2:$A$1024,1,FALSE)),"-","1k")</f>
        <v>-</v>
      </c>
      <c r="E5174" t="str">
        <f>IF(ISNA(VLOOKUP(A5174,words_5k!$A$2:$A$5024,1,FALSE)),"-","5k")</f>
        <v>-</v>
      </c>
      <c r="F5174" s="11" t="s">
        <v>25792</v>
      </c>
    </row>
    <row r="5175" spans="1:12" ht="12" x14ac:dyDescent="0.15">
      <c r="A5175" s="11" t="s">
        <v>5369</v>
      </c>
      <c r="B5175">
        <f t="shared" si="81"/>
        <v>2</v>
      </c>
      <c r="C5175" t="str">
        <f>IF(ISNA(VLOOKUP(A5175,words!$A$2:$A$236,1,FALSE)),"-","Normal")</f>
        <v>-</v>
      </c>
      <c r="D5175" t="str">
        <f>IF(ISNA(VLOOKUP(A5175,words_1k!$A$2:$A$1024,1,FALSE)),"-","1k")</f>
        <v>-</v>
      </c>
      <c r="E5175" t="str">
        <f>IF(ISNA(VLOOKUP(A5175,words_5k!$A$2:$A$5024,1,FALSE)),"-","5k")</f>
        <v>-</v>
      </c>
    </row>
    <row r="5176" spans="1:12" ht="12" x14ac:dyDescent="0.15">
      <c r="A5176" s="11" t="s">
        <v>5370</v>
      </c>
      <c r="B5176">
        <f t="shared" si="81"/>
        <v>4</v>
      </c>
      <c r="C5176" t="str">
        <f>IF(ISNA(VLOOKUP(A5176,words!$A$2:$A$236,1,FALSE)),"-","Normal")</f>
        <v>-</v>
      </c>
      <c r="D5176" t="str">
        <f>IF(ISNA(VLOOKUP(A5176,words_1k!$A$2:$A$1024,1,FALSE)),"-","1k")</f>
        <v>-</v>
      </c>
      <c r="E5176" t="str">
        <f>IF(ISNA(VLOOKUP(A5176,words_5k!$A$2:$A$5024,1,FALSE)),"-","5k")</f>
        <v>-</v>
      </c>
      <c r="F5176" s="11" t="s">
        <v>25731</v>
      </c>
      <c r="G5176" s="12" t="s">
        <v>25730</v>
      </c>
      <c r="H5176" s="11" t="s">
        <v>25731</v>
      </c>
      <c r="I5176" s="12" t="s">
        <v>25732</v>
      </c>
      <c r="J5176" s="11" t="s">
        <v>25729</v>
      </c>
    </row>
    <row r="5177" spans="1:12" ht="12" x14ac:dyDescent="0.15">
      <c r="A5177" s="11" t="s">
        <v>5371</v>
      </c>
      <c r="B5177">
        <f t="shared" si="81"/>
        <v>5</v>
      </c>
      <c r="C5177" t="str">
        <f>IF(ISNA(VLOOKUP(A5177,words!$A$2:$A$236,1,FALSE)),"-","Normal")</f>
        <v>-</v>
      </c>
      <c r="D5177" t="str">
        <f>IF(ISNA(VLOOKUP(A5177,words_1k!$A$2:$A$1024,1,FALSE)),"-","1k")</f>
        <v>-</v>
      </c>
      <c r="E5177" t="str">
        <f>IF(ISNA(VLOOKUP(A5177,words_5k!$A$2:$A$5024,1,FALSE)),"-","5k")</f>
        <v>-</v>
      </c>
      <c r="F5177" s="11" t="s">
        <v>26698</v>
      </c>
      <c r="G5177" s="12" t="s">
        <v>26699</v>
      </c>
      <c r="H5177" s="11" t="s">
        <v>26700</v>
      </c>
    </row>
    <row r="5178" spans="1:12" ht="12" x14ac:dyDescent="0.15">
      <c r="A5178" s="11" t="s">
        <v>5372</v>
      </c>
      <c r="B5178">
        <f t="shared" si="81"/>
        <v>5</v>
      </c>
      <c r="C5178" t="str">
        <f>IF(ISNA(VLOOKUP(A5178,words!$A$2:$A$236,1,FALSE)),"-","Normal")</f>
        <v>-</v>
      </c>
      <c r="D5178" t="str">
        <f>IF(ISNA(VLOOKUP(A5178,words_1k!$A$2:$A$1024,1,FALSE)),"-","1k")</f>
        <v>-</v>
      </c>
      <c r="E5178" t="str">
        <f>IF(ISNA(VLOOKUP(A5178,words_5k!$A$2:$A$5024,1,FALSE)),"-","5k")</f>
        <v>-</v>
      </c>
      <c r="F5178" s="11" t="s">
        <v>24775</v>
      </c>
      <c r="G5178" s="12" t="s">
        <v>24776</v>
      </c>
      <c r="H5178" s="11" t="s">
        <v>24777</v>
      </c>
    </row>
    <row r="5179" spans="1:12" ht="12" x14ac:dyDescent="0.15">
      <c r="A5179" s="11" t="s">
        <v>5373</v>
      </c>
      <c r="B5179">
        <f t="shared" si="81"/>
        <v>6</v>
      </c>
      <c r="C5179" t="str">
        <f>IF(ISNA(VLOOKUP(A5179,words!$A$2:$A$236,1,FALSE)),"-","Normal")</f>
        <v>-</v>
      </c>
      <c r="D5179" t="str">
        <f>IF(ISNA(VLOOKUP(A5179,words_1k!$A$2:$A$1024,1,FALSE)),"-","1k")</f>
        <v>-</v>
      </c>
      <c r="E5179" t="str">
        <f>IF(ISNA(VLOOKUP(A5179,words_5k!$A$2:$A$5024,1,FALSE)),"-","5k")</f>
        <v>-</v>
      </c>
      <c r="F5179" s="11" t="s">
        <v>26325</v>
      </c>
      <c r="G5179" s="12" t="s">
        <v>26326</v>
      </c>
      <c r="H5179" s="11" t="s">
        <v>26327</v>
      </c>
    </row>
    <row r="5180" spans="1:12" ht="12" x14ac:dyDescent="0.15">
      <c r="A5180" s="11" t="s">
        <v>5374</v>
      </c>
      <c r="B5180">
        <f t="shared" si="81"/>
        <v>6</v>
      </c>
      <c r="C5180" t="str">
        <f>IF(ISNA(VLOOKUP(A5180,words!$A$2:$A$236,1,FALSE)),"-","Normal")</f>
        <v>-</v>
      </c>
      <c r="D5180" t="str">
        <f>IF(ISNA(VLOOKUP(A5180,words_1k!$A$2:$A$1024,1,FALSE)),"-","1k")</f>
        <v>-</v>
      </c>
      <c r="E5180" t="str">
        <f>IF(ISNA(VLOOKUP(A5180,words_5k!$A$2:$A$5024,1,FALSE)),"-","5k")</f>
        <v>-</v>
      </c>
      <c r="F5180" s="11" t="s">
        <v>22959</v>
      </c>
      <c r="G5180" s="12" t="s">
        <v>22960</v>
      </c>
      <c r="H5180" s="11" t="s">
        <v>22954</v>
      </c>
    </row>
    <row r="5181" spans="1:12" ht="12" x14ac:dyDescent="0.15">
      <c r="A5181" s="11" t="s">
        <v>5375</v>
      </c>
      <c r="B5181">
        <f t="shared" si="81"/>
        <v>5</v>
      </c>
      <c r="C5181" t="str">
        <f>IF(ISNA(VLOOKUP(A5181,words!$A$2:$A$236,1,FALSE)),"-","Normal")</f>
        <v>-</v>
      </c>
      <c r="D5181" t="str">
        <f>IF(ISNA(VLOOKUP(A5181,words_1k!$A$2:$A$1024,1,FALSE)),"-","1k")</f>
        <v>-</v>
      </c>
      <c r="E5181" t="str">
        <f>IF(ISNA(VLOOKUP(A5181,words_5k!$A$2:$A$5024,1,FALSE)),"-","5k")</f>
        <v>-</v>
      </c>
    </row>
    <row r="5182" spans="1:12" ht="12" x14ac:dyDescent="0.15">
      <c r="A5182" s="11" t="s">
        <v>5376</v>
      </c>
      <c r="B5182">
        <f t="shared" si="81"/>
        <v>3</v>
      </c>
      <c r="C5182" t="str">
        <f>IF(ISNA(VLOOKUP(A5182,words!$A$2:$A$236,1,FALSE)),"-","Normal")</f>
        <v>-</v>
      </c>
      <c r="D5182" t="str">
        <f>IF(ISNA(VLOOKUP(A5182,words_1k!$A$2:$A$1024,1,FALSE)),"-","1k")</f>
        <v>-</v>
      </c>
      <c r="E5182" t="str">
        <f>IF(ISNA(VLOOKUP(A5182,words_5k!$A$2:$A$5024,1,FALSE)),"-","5k")</f>
        <v>-</v>
      </c>
    </row>
    <row r="5183" spans="1:12" ht="12" x14ac:dyDescent="0.15">
      <c r="A5183" s="11" t="s">
        <v>5377</v>
      </c>
      <c r="B5183">
        <f t="shared" si="81"/>
        <v>4</v>
      </c>
      <c r="C5183" t="str">
        <f>IF(ISNA(VLOOKUP(A5183,words!$A$2:$A$236,1,FALSE)),"-","Normal")</f>
        <v>-</v>
      </c>
      <c r="D5183" t="str">
        <f>IF(ISNA(VLOOKUP(A5183,words_1k!$A$2:$A$1024,1,FALSE)),"-","1k")</f>
        <v>-</v>
      </c>
      <c r="E5183" t="str">
        <f>IF(ISNA(VLOOKUP(A5183,words_5k!$A$2:$A$5024,1,FALSE)),"-","5k")</f>
        <v>-</v>
      </c>
    </row>
    <row r="5184" spans="1:12" ht="12" x14ac:dyDescent="0.15">
      <c r="A5184" s="11" t="s">
        <v>5378</v>
      </c>
      <c r="B5184">
        <f t="shared" si="81"/>
        <v>4</v>
      </c>
      <c r="C5184" t="str">
        <f>IF(ISNA(VLOOKUP(A5184,words!$A$2:$A$236,1,FALSE)),"-","Normal")</f>
        <v>-</v>
      </c>
      <c r="D5184" t="str">
        <f>IF(ISNA(VLOOKUP(A5184,words_1k!$A$2:$A$1024,1,FALSE)),"-","1k")</f>
        <v>-</v>
      </c>
      <c r="E5184" t="str">
        <f>IF(ISNA(VLOOKUP(A5184,words_5k!$A$2:$A$5024,1,FALSE)),"-","5k")</f>
        <v>-</v>
      </c>
      <c r="F5184" s="11" t="s">
        <v>25436</v>
      </c>
      <c r="G5184" s="12" t="s">
        <v>25437</v>
      </c>
      <c r="H5184" s="11" t="s">
        <v>15652</v>
      </c>
    </row>
    <row r="5185" spans="1:14" ht="12" x14ac:dyDescent="0.15">
      <c r="A5185" s="11" t="s">
        <v>5379</v>
      </c>
      <c r="B5185">
        <f t="shared" si="81"/>
        <v>7</v>
      </c>
      <c r="C5185" t="str">
        <f>IF(ISNA(VLOOKUP(A5185,words!$A$2:$A$236,1,FALSE)),"-","Normal")</f>
        <v>-</v>
      </c>
      <c r="D5185" t="str">
        <f>IF(ISNA(VLOOKUP(A5185,words_1k!$A$2:$A$1024,1,FALSE)),"-","1k")</f>
        <v>-</v>
      </c>
      <c r="E5185" t="str">
        <f>IF(ISNA(VLOOKUP(A5185,words_5k!$A$2:$A$5024,1,FALSE)),"-","5k")</f>
        <v>-</v>
      </c>
      <c r="F5185" s="11" t="s">
        <v>20626</v>
      </c>
      <c r="G5185" s="12" t="s">
        <v>20627</v>
      </c>
      <c r="H5185" s="11" t="s">
        <v>20621</v>
      </c>
      <c r="I5185" s="12" t="s">
        <v>20622</v>
      </c>
      <c r="J5185" s="11" t="s">
        <v>20623</v>
      </c>
      <c r="K5185" s="12" t="s">
        <v>20624</v>
      </c>
      <c r="L5185" s="11" t="s">
        <v>20625</v>
      </c>
      <c r="M5185" s="12" t="s">
        <v>23672</v>
      </c>
      <c r="N5185" s="11" t="s">
        <v>23673</v>
      </c>
    </row>
    <row r="5186" spans="1:14" ht="12" x14ac:dyDescent="0.15">
      <c r="A5186" s="11" t="s">
        <v>5380</v>
      </c>
      <c r="B5186">
        <f t="shared" si="81"/>
        <v>4</v>
      </c>
      <c r="C5186" t="str">
        <f>IF(ISNA(VLOOKUP(A5186,words!$A$2:$A$236,1,FALSE)),"-","Normal")</f>
        <v>-</v>
      </c>
      <c r="D5186" t="str">
        <f>IF(ISNA(VLOOKUP(A5186,words_1k!$A$2:$A$1024,1,FALSE)),"-","1k")</f>
        <v>-</v>
      </c>
      <c r="E5186" t="str">
        <f>IF(ISNA(VLOOKUP(A5186,words_5k!$A$2:$A$5024,1,FALSE)),"-","5k")</f>
        <v>-</v>
      </c>
      <c r="F5186" s="11" t="s">
        <v>11722</v>
      </c>
      <c r="G5186" s="12" t="s">
        <v>19784</v>
      </c>
      <c r="H5186" s="11" t="s">
        <v>19782</v>
      </c>
    </row>
    <row r="5187" spans="1:14" ht="12" x14ac:dyDescent="0.15">
      <c r="A5187" s="11" t="s">
        <v>5381</v>
      </c>
      <c r="B5187">
        <f t="shared" si="81"/>
        <v>5</v>
      </c>
      <c r="C5187" t="str">
        <f>IF(ISNA(VLOOKUP(A5187,words!$A$2:$A$236,1,FALSE)),"-","Normal")</f>
        <v>-</v>
      </c>
      <c r="D5187" t="str">
        <f>IF(ISNA(VLOOKUP(A5187,words_1k!$A$2:$A$1024,1,FALSE)),"-","1k")</f>
        <v>-</v>
      </c>
      <c r="E5187" t="str">
        <f>IF(ISNA(VLOOKUP(A5187,words_5k!$A$2:$A$5024,1,FALSE)),"-","5k")</f>
        <v>-</v>
      </c>
      <c r="F5187" s="11" t="s">
        <v>18743</v>
      </c>
      <c r="G5187" s="12" t="s">
        <v>12559</v>
      </c>
      <c r="H5187" s="11" t="s">
        <v>12560</v>
      </c>
    </row>
    <row r="5188" spans="1:14" ht="12" x14ac:dyDescent="0.15">
      <c r="A5188" s="11" t="s">
        <v>5382</v>
      </c>
      <c r="B5188">
        <f t="shared" si="81"/>
        <v>4</v>
      </c>
      <c r="C5188" t="str">
        <f>IF(ISNA(VLOOKUP(A5188,words!$A$2:$A$236,1,FALSE)),"-","Normal")</f>
        <v>-</v>
      </c>
      <c r="D5188" t="str">
        <f>IF(ISNA(VLOOKUP(A5188,words_1k!$A$2:$A$1024,1,FALSE)),"-","1k")</f>
        <v>-</v>
      </c>
      <c r="E5188" t="str">
        <f>IF(ISNA(VLOOKUP(A5188,words_5k!$A$2:$A$5024,1,FALSE)),"-","5k")</f>
        <v>-</v>
      </c>
      <c r="F5188" s="11" t="s">
        <v>24391</v>
      </c>
      <c r="G5188" s="12" t="s">
        <v>24390</v>
      </c>
      <c r="H5188" s="11" t="s">
        <v>24392</v>
      </c>
    </row>
    <row r="5189" spans="1:14" ht="12" x14ac:dyDescent="0.15">
      <c r="A5189" s="11" t="s">
        <v>5383</v>
      </c>
      <c r="B5189">
        <f t="shared" si="81"/>
        <v>4</v>
      </c>
      <c r="C5189" t="str">
        <f>IF(ISNA(VLOOKUP(A5189,words!$A$2:$A$236,1,FALSE)),"-","Normal")</f>
        <v>-</v>
      </c>
      <c r="D5189" t="str">
        <f>IF(ISNA(VLOOKUP(A5189,words_1k!$A$2:$A$1024,1,FALSE)),"-","1k")</f>
        <v>-</v>
      </c>
      <c r="E5189" t="str">
        <f>IF(ISNA(VLOOKUP(A5189,words_5k!$A$2:$A$5024,1,FALSE)),"-","5k")</f>
        <v>-</v>
      </c>
      <c r="F5189" s="11" t="s">
        <v>20066</v>
      </c>
      <c r="G5189" s="12" t="s">
        <v>10678</v>
      </c>
      <c r="H5189" s="11" t="s">
        <v>11832</v>
      </c>
    </row>
    <row r="5190" spans="1:14" ht="12" x14ac:dyDescent="0.15">
      <c r="A5190" s="11" t="s">
        <v>5384</v>
      </c>
      <c r="B5190">
        <f t="shared" si="81"/>
        <v>4</v>
      </c>
      <c r="C5190" t="str">
        <f>IF(ISNA(VLOOKUP(A5190,words!$A$2:$A$236,1,FALSE)),"-","Normal")</f>
        <v>-</v>
      </c>
      <c r="D5190" t="str">
        <f>IF(ISNA(VLOOKUP(A5190,words_1k!$A$2:$A$1024,1,FALSE)),"-","1k")</f>
        <v>-</v>
      </c>
      <c r="E5190" t="str">
        <f>IF(ISNA(VLOOKUP(A5190,words_5k!$A$2:$A$5024,1,FALSE)),"-","5k")</f>
        <v>-</v>
      </c>
    </row>
    <row r="5191" spans="1:14" ht="12" x14ac:dyDescent="0.15">
      <c r="A5191" s="11" t="s">
        <v>5385</v>
      </c>
      <c r="B5191">
        <f t="shared" si="81"/>
        <v>8</v>
      </c>
      <c r="C5191" t="str">
        <f>IF(ISNA(VLOOKUP(A5191,words!$A$2:$A$236,1,FALSE)),"-","Normal")</f>
        <v>-</v>
      </c>
      <c r="D5191" t="str">
        <f>IF(ISNA(VLOOKUP(A5191,words_1k!$A$2:$A$1024,1,FALSE)),"-","1k")</f>
        <v>-</v>
      </c>
      <c r="E5191" t="str">
        <f>IF(ISNA(VLOOKUP(A5191,words_5k!$A$2:$A$5024,1,FALSE)),"-","5k")</f>
        <v>-</v>
      </c>
      <c r="F5191" s="11" t="s">
        <v>23723</v>
      </c>
      <c r="G5191" s="12" t="s">
        <v>23724</v>
      </c>
      <c r="H5191" s="11" t="s">
        <v>23725</v>
      </c>
      <c r="I5191" s="12" t="s">
        <v>23726</v>
      </c>
      <c r="J5191" s="11" t="s">
        <v>23727</v>
      </c>
    </row>
    <row r="5192" spans="1:14" ht="12" x14ac:dyDescent="0.15">
      <c r="A5192" s="11" t="s">
        <v>5386</v>
      </c>
      <c r="B5192">
        <f t="shared" si="81"/>
        <v>6</v>
      </c>
      <c r="C5192" t="str">
        <f>IF(ISNA(VLOOKUP(A5192,words!$A$2:$A$236,1,FALSE)),"-","Normal")</f>
        <v>-</v>
      </c>
      <c r="D5192" t="str">
        <f>IF(ISNA(VLOOKUP(A5192,words_1k!$A$2:$A$1024,1,FALSE)),"-","1k")</f>
        <v>-</v>
      </c>
      <c r="E5192" t="str">
        <f>IF(ISNA(VLOOKUP(A5192,words_5k!$A$2:$A$5024,1,FALSE)),"-","5k")</f>
        <v>-</v>
      </c>
      <c r="F5192" s="11" t="s">
        <v>22399</v>
      </c>
      <c r="G5192" s="12" t="s">
        <v>22392</v>
      </c>
      <c r="H5192" s="11" t="s">
        <v>22393</v>
      </c>
      <c r="I5192" s="12" t="s">
        <v>22394</v>
      </c>
      <c r="J5192" s="11" t="s">
        <v>22395</v>
      </c>
    </row>
    <row r="5193" spans="1:14" ht="12" x14ac:dyDescent="0.15">
      <c r="A5193" s="11" t="s">
        <v>5387</v>
      </c>
      <c r="B5193">
        <f t="shared" si="81"/>
        <v>3</v>
      </c>
      <c r="C5193" t="str">
        <f>IF(ISNA(VLOOKUP(A5193,words!$A$2:$A$236,1,FALSE)),"-","Normal")</f>
        <v>-</v>
      </c>
      <c r="D5193" t="str">
        <f>IF(ISNA(VLOOKUP(A5193,words_1k!$A$2:$A$1024,1,FALSE)),"-","1k")</f>
        <v>-</v>
      </c>
      <c r="E5193" t="str">
        <f>IF(ISNA(VLOOKUP(A5193,words_5k!$A$2:$A$5024,1,FALSE)),"-","5k")</f>
        <v>-</v>
      </c>
      <c r="F5193" s="11" t="s">
        <v>20076</v>
      </c>
    </row>
    <row r="5194" spans="1:14" ht="12" x14ac:dyDescent="0.15">
      <c r="A5194" s="11" t="s">
        <v>5388</v>
      </c>
      <c r="B5194">
        <f t="shared" ref="B5194:B5257" si="82">LEN(A5194)</f>
        <v>3</v>
      </c>
      <c r="C5194" t="str">
        <f>IF(ISNA(VLOOKUP(A5194,words!$A$2:$A$236,1,FALSE)),"-","Normal")</f>
        <v>-</v>
      </c>
      <c r="D5194" t="str">
        <f>IF(ISNA(VLOOKUP(A5194,words_1k!$A$2:$A$1024,1,FALSE)),"-","1k")</f>
        <v>-</v>
      </c>
      <c r="E5194" t="str">
        <f>IF(ISNA(VLOOKUP(A5194,words_5k!$A$2:$A$5024,1,FALSE)),"-","5k")</f>
        <v>-</v>
      </c>
    </row>
    <row r="5195" spans="1:14" ht="12" x14ac:dyDescent="0.15">
      <c r="A5195" s="11" t="s">
        <v>5389</v>
      </c>
      <c r="B5195">
        <f t="shared" si="82"/>
        <v>4</v>
      </c>
      <c r="C5195" t="str">
        <f>IF(ISNA(VLOOKUP(A5195,words!$A$2:$A$236,1,FALSE)),"-","Normal")</f>
        <v>-</v>
      </c>
      <c r="D5195" t="str">
        <f>IF(ISNA(VLOOKUP(A5195,words_1k!$A$2:$A$1024,1,FALSE)),"-","1k")</f>
        <v>-</v>
      </c>
      <c r="E5195" t="str">
        <f>IF(ISNA(VLOOKUP(A5195,words_5k!$A$2:$A$5024,1,FALSE)),"-","5k")</f>
        <v>-</v>
      </c>
      <c r="F5195" s="11" t="s">
        <v>23673</v>
      </c>
      <c r="G5195" s="12" t="s">
        <v>23674</v>
      </c>
      <c r="H5195" s="11" t="s">
        <v>23671</v>
      </c>
      <c r="I5195" s="12" t="s">
        <v>23675</v>
      </c>
      <c r="J5195" s="11" t="s">
        <v>23676</v>
      </c>
    </row>
    <row r="5196" spans="1:14" ht="12" x14ac:dyDescent="0.15">
      <c r="A5196" s="11" t="s">
        <v>5390</v>
      </c>
      <c r="B5196">
        <f t="shared" si="82"/>
        <v>6</v>
      </c>
      <c r="C5196" t="str">
        <f>IF(ISNA(VLOOKUP(A5196,words!$A$2:$A$236,1,FALSE)),"-","Normal")</f>
        <v>-</v>
      </c>
      <c r="D5196" t="str">
        <f>IF(ISNA(VLOOKUP(A5196,words_1k!$A$2:$A$1024,1,FALSE)),"-","1k")</f>
        <v>-</v>
      </c>
      <c r="E5196" t="str">
        <f>IF(ISNA(VLOOKUP(A5196,words_5k!$A$2:$A$5024,1,FALSE)),"-","5k")</f>
        <v>-</v>
      </c>
      <c r="F5196" s="11" t="s">
        <v>26066</v>
      </c>
      <c r="G5196" s="12" t="s">
        <v>26067</v>
      </c>
      <c r="H5196" s="11" t="s">
        <v>26068</v>
      </c>
    </row>
    <row r="5197" spans="1:14" ht="12" x14ac:dyDescent="0.15">
      <c r="A5197" s="11" t="s">
        <v>5391</v>
      </c>
      <c r="B5197">
        <f t="shared" si="82"/>
        <v>6</v>
      </c>
      <c r="C5197" t="str">
        <f>IF(ISNA(VLOOKUP(A5197,words!$A$2:$A$236,1,FALSE)),"-","Normal")</f>
        <v>-</v>
      </c>
      <c r="D5197" t="str">
        <f>IF(ISNA(VLOOKUP(A5197,words_1k!$A$2:$A$1024,1,FALSE)),"-","1k")</f>
        <v>-</v>
      </c>
      <c r="E5197" t="str">
        <f>IF(ISNA(VLOOKUP(A5197,words_5k!$A$2:$A$5024,1,FALSE)),"-","5k")</f>
        <v>-</v>
      </c>
      <c r="F5197" s="11" t="s">
        <v>25132</v>
      </c>
      <c r="G5197" s="12" t="s">
        <v>25133</v>
      </c>
      <c r="H5197" s="11" t="s">
        <v>25134</v>
      </c>
      <c r="I5197" s="12" t="s">
        <v>25135</v>
      </c>
      <c r="J5197" s="11" t="s">
        <v>25132</v>
      </c>
    </row>
    <row r="5198" spans="1:14" ht="12" x14ac:dyDescent="0.15">
      <c r="A5198" s="11" t="s">
        <v>5392</v>
      </c>
      <c r="B5198">
        <f t="shared" si="82"/>
        <v>5</v>
      </c>
      <c r="C5198" t="str">
        <f>IF(ISNA(VLOOKUP(A5198,words!$A$2:$A$236,1,FALSE)),"-","Normal")</f>
        <v>-</v>
      </c>
      <c r="D5198" t="str">
        <f>IF(ISNA(VLOOKUP(A5198,words_1k!$A$2:$A$1024,1,FALSE)),"-","1k")</f>
        <v>-</v>
      </c>
      <c r="E5198" t="str">
        <f>IF(ISNA(VLOOKUP(A5198,words_5k!$A$2:$A$5024,1,FALSE)),"-","5k")</f>
        <v>-</v>
      </c>
    </row>
    <row r="5199" spans="1:14" ht="12" x14ac:dyDescent="0.15">
      <c r="A5199" s="11" t="s">
        <v>5393</v>
      </c>
      <c r="B5199">
        <f t="shared" si="82"/>
        <v>6</v>
      </c>
      <c r="C5199" t="str">
        <f>IF(ISNA(VLOOKUP(A5199,words!$A$2:$A$236,1,FALSE)),"-","Normal")</f>
        <v>-</v>
      </c>
      <c r="D5199" t="str">
        <f>IF(ISNA(VLOOKUP(A5199,words_1k!$A$2:$A$1024,1,FALSE)),"-","1k")</f>
        <v>-</v>
      </c>
      <c r="E5199" t="str">
        <f>IF(ISNA(VLOOKUP(A5199,words_5k!$A$2:$A$5024,1,FALSE)),"-","5k")</f>
        <v>-</v>
      </c>
      <c r="F5199" s="11" t="s">
        <v>23221</v>
      </c>
      <c r="G5199" s="12" t="s">
        <v>23222</v>
      </c>
      <c r="H5199" s="11" t="s">
        <v>23218</v>
      </c>
      <c r="I5199" s="12" t="s">
        <v>23219</v>
      </c>
      <c r="J5199" s="11" t="s">
        <v>23220</v>
      </c>
    </row>
    <row r="5200" spans="1:14" ht="12" x14ac:dyDescent="0.15">
      <c r="A5200" s="11" t="s">
        <v>5394</v>
      </c>
      <c r="B5200">
        <f t="shared" si="82"/>
        <v>4</v>
      </c>
      <c r="C5200" t="str">
        <f>IF(ISNA(VLOOKUP(A5200,words!$A$2:$A$236,1,FALSE)),"-","Normal")</f>
        <v>-</v>
      </c>
      <c r="D5200" t="str">
        <f>IF(ISNA(VLOOKUP(A5200,words_1k!$A$2:$A$1024,1,FALSE)),"-","1k")</f>
        <v>-</v>
      </c>
      <c r="E5200" t="str">
        <f>IF(ISNA(VLOOKUP(A5200,words_5k!$A$2:$A$5024,1,FALSE)),"-","5k")</f>
        <v>-</v>
      </c>
      <c r="F5200" s="11" t="s">
        <v>19823</v>
      </c>
      <c r="G5200" s="12" t="s">
        <v>10655</v>
      </c>
      <c r="H5200" s="11" t="s">
        <v>11202</v>
      </c>
    </row>
    <row r="5201" spans="1:12" ht="12" x14ac:dyDescent="0.15">
      <c r="A5201" s="11" t="s">
        <v>5395</v>
      </c>
      <c r="B5201">
        <f t="shared" si="82"/>
        <v>3</v>
      </c>
      <c r="C5201" t="str">
        <f>IF(ISNA(VLOOKUP(A5201,words!$A$2:$A$236,1,FALSE)),"-","Normal")</f>
        <v>-</v>
      </c>
      <c r="D5201" t="str">
        <f>IF(ISNA(VLOOKUP(A5201,words_1k!$A$2:$A$1024,1,FALSE)),"-","1k")</f>
        <v>-</v>
      </c>
      <c r="E5201" t="str">
        <f>IF(ISNA(VLOOKUP(A5201,words_5k!$A$2:$A$5024,1,FALSE)),"-","5k")</f>
        <v>-</v>
      </c>
    </row>
    <row r="5202" spans="1:12" ht="12" x14ac:dyDescent="0.15">
      <c r="A5202" s="11" t="s">
        <v>5396</v>
      </c>
      <c r="B5202">
        <f t="shared" si="82"/>
        <v>4</v>
      </c>
      <c r="C5202" t="str">
        <f>IF(ISNA(VLOOKUP(A5202,words!$A$2:$A$236,1,FALSE)),"-","Normal")</f>
        <v>-</v>
      </c>
      <c r="D5202" t="str">
        <f>IF(ISNA(VLOOKUP(A5202,words_1k!$A$2:$A$1024,1,FALSE)),"-","1k")</f>
        <v>-</v>
      </c>
      <c r="E5202" t="str">
        <f>IF(ISNA(VLOOKUP(A5202,words_5k!$A$2:$A$5024,1,FALSE)),"-","5k")</f>
        <v>-</v>
      </c>
      <c r="F5202" s="11" t="s">
        <v>19771</v>
      </c>
      <c r="G5202" s="12" t="s">
        <v>16060</v>
      </c>
      <c r="H5202" s="11" t="s">
        <v>16167</v>
      </c>
    </row>
    <row r="5203" spans="1:12" ht="12" x14ac:dyDescent="0.15">
      <c r="A5203" s="11" t="s">
        <v>5397</v>
      </c>
      <c r="B5203">
        <f t="shared" si="82"/>
        <v>6</v>
      </c>
      <c r="C5203" t="str">
        <f>IF(ISNA(VLOOKUP(A5203,words!$A$2:$A$236,1,FALSE)),"-","Normal")</f>
        <v>-</v>
      </c>
      <c r="D5203" t="str">
        <f>IF(ISNA(VLOOKUP(A5203,words_1k!$A$2:$A$1024,1,FALSE)),"-","1k")</f>
        <v>-</v>
      </c>
      <c r="E5203" t="str">
        <f>IF(ISNA(VLOOKUP(A5203,words_5k!$A$2:$A$5024,1,FALSE)),"-","5k")</f>
        <v>-</v>
      </c>
      <c r="F5203" s="11" t="s">
        <v>19502</v>
      </c>
      <c r="G5203" s="12" t="s">
        <v>19503</v>
      </c>
      <c r="H5203" s="11" t="s">
        <v>11602</v>
      </c>
      <c r="I5203" s="12" t="s">
        <v>12976</v>
      </c>
      <c r="J5203" s="11" t="s">
        <v>11602</v>
      </c>
    </row>
    <row r="5204" spans="1:12" ht="12" x14ac:dyDescent="0.15">
      <c r="A5204" s="11" t="s">
        <v>5398</v>
      </c>
      <c r="B5204">
        <f t="shared" si="82"/>
        <v>4</v>
      </c>
      <c r="C5204" t="str">
        <f>IF(ISNA(VLOOKUP(A5204,words!$A$2:$A$236,1,FALSE)),"-","Normal")</f>
        <v>-</v>
      </c>
      <c r="D5204" t="str">
        <f>IF(ISNA(VLOOKUP(A5204,words_1k!$A$2:$A$1024,1,FALSE)),"-","1k")</f>
        <v>-</v>
      </c>
      <c r="E5204" t="str">
        <f>IF(ISNA(VLOOKUP(A5204,words_5k!$A$2:$A$5024,1,FALSE)),"-","5k")</f>
        <v>-</v>
      </c>
      <c r="F5204" s="11" t="s">
        <v>20134</v>
      </c>
      <c r="G5204" s="12" t="s">
        <v>20132</v>
      </c>
      <c r="H5204" s="11" t="s">
        <v>20133</v>
      </c>
    </row>
    <row r="5205" spans="1:12" ht="12" x14ac:dyDescent="0.15">
      <c r="A5205" s="11" t="s">
        <v>5399</v>
      </c>
      <c r="B5205">
        <f t="shared" si="82"/>
        <v>5</v>
      </c>
      <c r="C5205" t="str">
        <f>IF(ISNA(VLOOKUP(A5205,words!$A$2:$A$236,1,FALSE)),"-","Normal")</f>
        <v>-</v>
      </c>
      <c r="D5205" t="str">
        <f>IF(ISNA(VLOOKUP(A5205,words_1k!$A$2:$A$1024,1,FALSE)),"-","1k")</f>
        <v>-</v>
      </c>
      <c r="E5205" t="str">
        <f>IF(ISNA(VLOOKUP(A5205,words_5k!$A$2:$A$5024,1,FALSE)),"-","5k")</f>
        <v>-</v>
      </c>
    </row>
    <row r="5206" spans="1:12" ht="12" x14ac:dyDescent="0.15">
      <c r="A5206" s="11" t="s">
        <v>5400</v>
      </c>
      <c r="B5206">
        <f t="shared" si="82"/>
        <v>5</v>
      </c>
      <c r="C5206" t="str">
        <f>IF(ISNA(VLOOKUP(A5206,words!$A$2:$A$236,1,FALSE)),"-","Normal")</f>
        <v>-</v>
      </c>
      <c r="D5206" t="str">
        <f>IF(ISNA(VLOOKUP(A5206,words_1k!$A$2:$A$1024,1,FALSE)),"-","1k")</f>
        <v>-</v>
      </c>
      <c r="E5206" t="str">
        <f>IF(ISNA(VLOOKUP(A5206,words_5k!$A$2:$A$5024,1,FALSE)),"-","5k")</f>
        <v>-</v>
      </c>
    </row>
    <row r="5207" spans="1:12" ht="12" x14ac:dyDescent="0.15">
      <c r="A5207" s="11" t="s">
        <v>5401</v>
      </c>
      <c r="B5207">
        <f t="shared" si="82"/>
        <v>4</v>
      </c>
      <c r="C5207" t="str">
        <f>IF(ISNA(VLOOKUP(A5207,words!$A$2:$A$236,1,FALSE)),"-","Normal")</f>
        <v>-</v>
      </c>
      <c r="D5207" t="str">
        <f>IF(ISNA(VLOOKUP(A5207,words_1k!$A$2:$A$1024,1,FALSE)),"-","1k")</f>
        <v>-</v>
      </c>
      <c r="E5207" t="str">
        <f>IF(ISNA(VLOOKUP(A5207,words_5k!$A$2:$A$5024,1,FALSE)),"-","5k")</f>
        <v>-</v>
      </c>
      <c r="F5207" s="11" t="s">
        <v>21023</v>
      </c>
      <c r="G5207" s="12" t="s">
        <v>21015</v>
      </c>
      <c r="H5207" s="11" t="s">
        <v>21016</v>
      </c>
      <c r="I5207" s="12" t="s">
        <v>25435</v>
      </c>
      <c r="J5207" s="11" t="s">
        <v>13204</v>
      </c>
    </row>
    <row r="5208" spans="1:12" ht="12" x14ac:dyDescent="0.15">
      <c r="A5208" s="11" t="s">
        <v>5402</v>
      </c>
      <c r="B5208">
        <f t="shared" si="82"/>
        <v>4</v>
      </c>
      <c r="C5208" t="str">
        <f>IF(ISNA(VLOOKUP(A5208,words!$A$2:$A$236,1,FALSE)),"-","Normal")</f>
        <v>-</v>
      </c>
      <c r="D5208" t="str">
        <f>IF(ISNA(VLOOKUP(A5208,words_1k!$A$2:$A$1024,1,FALSE)),"-","1k")</f>
        <v>-</v>
      </c>
      <c r="E5208" t="str">
        <f>IF(ISNA(VLOOKUP(A5208,words_5k!$A$2:$A$5024,1,FALSE)),"-","5k")</f>
        <v>-</v>
      </c>
      <c r="F5208" s="11" t="s">
        <v>22707</v>
      </c>
      <c r="G5208" s="12" t="s">
        <v>22708</v>
      </c>
      <c r="H5208" s="11" t="s">
        <v>22709</v>
      </c>
    </row>
    <row r="5209" spans="1:12" ht="12" x14ac:dyDescent="0.15">
      <c r="A5209" s="11" t="s">
        <v>5403</v>
      </c>
      <c r="B5209">
        <f t="shared" si="82"/>
        <v>5</v>
      </c>
      <c r="C5209" t="str">
        <f>IF(ISNA(VLOOKUP(A5209,words!$A$2:$A$236,1,FALSE)),"-","Normal")</f>
        <v>-</v>
      </c>
      <c r="D5209" t="str">
        <f>IF(ISNA(VLOOKUP(A5209,words_1k!$A$2:$A$1024,1,FALSE)),"-","1k")</f>
        <v>-</v>
      </c>
      <c r="E5209" t="str">
        <f>IF(ISNA(VLOOKUP(A5209,words_5k!$A$2:$A$5024,1,FALSE)),"-","5k")</f>
        <v>-</v>
      </c>
      <c r="F5209" s="11" t="s">
        <v>22786</v>
      </c>
      <c r="G5209" s="12" t="s">
        <v>22787</v>
      </c>
      <c r="H5209" s="11" t="s">
        <v>22788</v>
      </c>
    </row>
    <row r="5210" spans="1:12" ht="12" x14ac:dyDescent="0.15">
      <c r="A5210" s="11" t="s">
        <v>5404</v>
      </c>
      <c r="B5210">
        <f t="shared" si="82"/>
        <v>4</v>
      </c>
      <c r="C5210" t="str">
        <f>IF(ISNA(VLOOKUP(A5210,words!$A$2:$A$236,1,FALSE)),"-","Normal")</f>
        <v>-</v>
      </c>
      <c r="D5210" t="str">
        <f>IF(ISNA(VLOOKUP(A5210,words_1k!$A$2:$A$1024,1,FALSE)),"-","1k")</f>
        <v>-</v>
      </c>
      <c r="E5210" t="str">
        <f>IF(ISNA(VLOOKUP(A5210,words_5k!$A$2:$A$5024,1,FALSE)),"-","5k")</f>
        <v>-</v>
      </c>
    </row>
    <row r="5211" spans="1:12" ht="12" x14ac:dyDescent="0.15">
      <c r="A5211" s="11" t="s">
        <v>5405</v>
      </c>
      <c r="B5211">
        <f t="shared" si="82"/>
        <v>5</v>
      </c>
      <c r="C5211" t="str">
        <f>IF(ISNA(VLOOKUP(A5211,words!$A$2:$A$236,1,FALSE)),"-","Normal")</f>
        <v>-</v>
      </c>
      <c r="D5211" t="str">
        <f>IF(ISNA(VLOOKUP(A5211,words_1k!$A$2:$A$1024,1,FALSE)),"-","1k")</f>
        <v>-</v>
      </c>
      <c r="E5211" t="str">
        <f>IF(ISNA(VLOOKUP(A5211,words_5k!$A$2:$A$5024,1,FALSE)),"-","5k")</f>
        <v>-</v>
      </c>
      <c r="F5211" s="11" t="s">
        <v>20836</v>
      </c>
      <c r="G5211" s="12" t="s">
        <v>20837</v>
      </c>
      <c r="H5211" s="11" t="s">
        <v>20836</v>
      </c>
    </row>
    <row r="5212" spans="1:12" ht="12" x14ac:dyDescent="0.15">
      <c r="A5212" s="11" t="s">
        <v>5406</v>
      </c>
      <c r="B5212">
        <f t="shared" si="82"/>
        <v>5</v>
      </c>
      <c r="C5212" t="str">
        <f>IF(ISNA(VLOOKUP(A5212,words!$A$2:$A$236,1,FALSE)),"-","Normal")</f>
        <v>-</v>
      </c>
      <c r="D5212" t="str">
        <f>IF(ISNA(VLOOKUP(A5212,words_1k!$A$2:$A$1024,1,FALSE)),"-","1k")</f>
        <v>-</v>
      </c>
      <c r="E5212" t="str">
        <f>IF(ISNA(VLOOKUP(A5212,words_5k!$A$2:$A$5024,1,FALSE)),"-","5k")</f>
        <v>-</v>
      </c>
      <c r="F5212" s="11" t="s">
        <v>24661</v>
      </c>
      <c r="G5212" s="12" t="s">
        <v>24662</v>
      </c>
      <c r="H5212" s="11" t="s">
        <v>24661</v>
      </c>
    </row>
    <row r="5213" spans="1:12" ht="12" x14ac:dyDescent="0.15">
      <c r="A5213" s="11" t="s">
        <v>5407</v>
      </c>
      <c r="B5213">
        <f t="shared" si="82"/>
        <v>5</v>
      </c>
      <c r="C5213" t="str">
        <f>IF(ISNA(VLOOKUP(A5213,words!$A$2:$A$236,1,FALSE)),"-","Normal")</f>
        <v>-</v>
      </c>
      <c r="D5213" t="str">
        <f>IF(ISNA(VLOOKUP(A5213,words_1k!$A$2:$A$1024,1,FALSE)),"-","1k")</f>
        <v>-</v>
      </c>
      <c r="E5213" t="str">
        <f>IF(ISNA(VLOOKUP(A5213,words_5k!$A$2:$A$5024,1,FALSE)),"-","5k")</f>
        <v>-</v>
      </c>
      <c r="F5213" s="11" t="s">
        <v>20600</v>
      </c>
      <c r="G5213" s="12" t="s">
        <v>20601</v>
      </c>
      <c r="H5213" s="11" t="s">
        <v>20602</v>
      </c>
      <c r="I5213" s="12" t="s">
        <v>24585</v>
      </c>
      <c r="J5213" s="11" t="s">
        <v>24586</v>
      </c>
      <c r="K5213" s="12" t="s">
        <v>24587</v>
      </c>
      <c r="L5213" s="11" t="s">
        <v>24588</v>
      </c>
    </row>
    <row r="5214" spans="1:12" ht="12" x14ac:dyDescent="0.15">
      <c r="A5214" s="11" t="s">
        <v>5408</v>
      </c>
      <c r="B5214">
        <f t="shared" si="82"/>
        <v>5</v>
      </c>
      <c r="C5214" t="str">
        <f>IF(ISNA(VLOOKUP(A5214,words!$A$2:$A$236,1,FALSE)),"-","Normal")</f>
        <v>-</v>
      </c>
      <c r="D5214" t="str">
        <f>IF(ISNA(VLOOKUP(A5214,words_1k!$A$2:$A$1024,1,FALSE)),"-","1k")</f>
        <v>-</v>
      </c>
      <c r="E5214" t="str">
        <f>IF(ISNA(VLOOKUP(A5214,words_5k!$A$2:$A$5024,1,FALSE)),"-","5k")</f>
        <v>-</v>
      </c>
      <c r="F5214" s="11" t="s">
        <v>19657</v>
      </c>
      <c r="G5214" s="12" t="s">
        <v>19658</v>
      </c>
      <c r="H5214" s="11" t="s">
        <v>18392</v>
      </c>
    </row>
    <row r="5215" spans="1:12" ht="12" x14ac:dyDescent="0.15">
      <c r="A5215" s="11" t="s">
        <v>5409</v>
      </c>
      <c r="B5215">
        <f t="shared" si="82"/>
        <v>7</v>
      </c>
      <c r="C5215" t="str">
        <f>IF(ISNA(VLOOKUP(A5215,words!$A$2:$A$236,1,FALSE)),"-","Normal")</f>
        <v>-</v>
      </c>
      <c r="D5215" t="str">
        <f>IF(ISNA(VLOOKUP(A5215,words_1k!$A$2:$A$1024,1,FALSE)),"-","1k")</f>
        <v>-</v>
      </c>
      <c r="E5215" t="str">
        <f>IF(ISNA(VLOOKUP(A5215,words_5k!$A$2:$A$5024,1,FALSE)),"-","5k")</f>
        <v>-</v>
      </c>
      <c r="F5215" s="11" t="s">
        <v>19225</v>
      </c>
      <c r="G5215" s="12" t="s">
        <v>19226</v>
      </c>
      <c r="H5215" s="11" t="s">
        <v>13709</v>
      </c>
      <c r="I5215" s="12" t="s">
        <v>12940</v>
      </c>
      <c r="J5215" s="11" t="s">
        <v>11514</v>
      </c>
    </row>
    <row r="5216" spans="1:12" ht="12" x14ac:dyDescent="0.15">
      <c r="A5216" s="11" t="s">
        <v>5410</v>
      </c>
      <c r="B5216">
        <f t="shared" si="82"/>
        <v>6</v>
      </c>
      <c r="C5216" t="str">
        <f>IF(ISNA(VLOOKUP(A5216,words!$A$2:$A$236,1,FALSE)),"-","Normal")</f>
        <v>-</v>
      </c>
      <c r="D5216" t="str">
        <f>IF(ISNA(VLOOKUP(A5216,words_1k!$A$2:$A$1024,1,FALSE)),"-","1k")</f>
        <v>-</v>
      </c>
      <c r="E5216" t="str">
        <f>IF(ISNA(VLOOKUP(A5216,words_5k!$A$2:$A$5024,1,FALSE)),"-","5k")</f>
        <v>-</v>
      </c>
      <c r="F5216" s="11" t="s">
        <v>23588</v>
      </c>
      <c r="G5216" s="12" t="s">
        <v>23589</v>
      </c>
      <c r="H5216" s="11" t="s">
        <v>23590</v>
      </c>
      <c r="I5216" s="12" t="s">
        <v>23589</v>
      </c>
      <c r="J5216" s="11" t="s">
        <v>23590</v>
      </c>
    </row>
    <row r="5217" spans="1:10" ht="12" x14ac:dyDescent="0.15">
      <c r="A5217" s="11" t="s">
        <v>5411</v>
      </c>
      <c r="B5217">
        <f t="shared" si="82"/>
        <v>5</v>
      </c>
      <c r="C5217" t="str">
        <f>IF(ISNA(VLOOKUP(A5217,words!$A$2:$A$236,1,FALSE)),"-","Normal")</f>
        <v>-</v>
      </c>
      <c r="D5217" t="str">
        <f>IF(ISNA(VLOOKUP(A5217,words_1k!$A$2:$A$1024,1,FALSE)),"-","1k")</f>
        <v>-</v>
      </c>
      <c r="E5217" t="str">
        <f>IF(ISNA(VLOOKUP(A5217,words_5k!$A$2:$A$5024,1,FALSE)),"-","5k")</f>
        <v>-</v>
      </c>
      <c r="F5217" s="11" t="s">
        <v>26056</v>
      </c>
      <c r="G5217" s="12" t="s">
        <v>26057</v>
      </c>
      <c r="H5217" s="11" t="s">
        <v>26058</v>
      </c>
    </row>
    <row r="5218" spans="1:10" ht="12" x14ac:dyDescent="0.15">
      <c r="A5218" s="11" t="s">
        <v>5412</v>
      </c>
      <c r="B5218">
        <f t="shared" si="82"/>
        <v>5</v>
      </c>
      <c r="C5218" t="str">
        <f>IF(ISNA(VLOOKUP(A5218,words!$A$2:$A$236,1,FALSE)),"-","Normal")</f>
        <v>-</v>
      </c>
      <c r="D5218" t="str">
        <f>IF(ISNA(VLOOKUP(A5218,words_1k!$A$2:$A$1024,1,FALSE)),"-","1k")</f>
        <v>-</v>
      </c>
      <c r="E5218" t="str">
        <f>IF(ISNA(VLOOKUP(A5218,words_5k!$A$2:$A$5024,1,FALSE)),"-","5k")</f>
        <v>-</v>
      </c>
      <c r="F5218" s="11" t="s">
        <v>23991</v>
      </c>
      <c r="G5218" s="12" t="s">
        <v>23993</v>
      </c>
      <c r="H5218" s="11" t="s">
        <v>23991</v>
      </c>
    </row>
    <row r="5219" spans="1:10" ht="12" x14ac:dyDescent="0.15">
      <c r="A5219" s="11" t="s">
        <v>5413</v>
      </c>
      <c r="B5219">
        <f t="shared" si="82"/>
        <v>5</v>
      </c>
      <c r="C5219" t="str">
        <f>IF(ISNA(VLOOKUP(A5219,words!$A$2:$A$236,1,FALSE)),"-","Normal")</f>
        <v>-</v>
      </c>
      <c r="D5219" t="str">
        <f>IF(ISNA(VLOOKUP(A5219,words_1k!$A$2:$A$1024,1,FALSE)),"-","1k")</f>
        <v>-</v>
      </c>
      <c r="E5219" t="str">
        <f>IF(ISNA(VLOOKUP(A5219,words_5k!$A$2:$A$5024,1,FALSE)),"-","5k")</f>
        <v>-</v>
      </c>
      <c r="F5219" s="11" t="s">
        <v>24162</v>
      </c>
      <c r="G5219" s="12" t="s">
        <v>24163</v>
      </c>
      <c r="H5219" s="11" t="s">
        <v>24164</v>
      </c>
    </row>
    <row r="5220" spans="1:10" ht="12" x14ac:dyDescent="0.15">
      <c r="A5220" s="11" t="s">
        <v>5414</v>
      </c>
      <c r="B5220">
        <f t="shared" si="82"/>
        <v>6</v>
      </c>
      <c r="C5220" t="str">
        <f>IF(ISNA(VLOOKUP(A5220,words!$A$2:$A$236,1,FALSE)),"-","Normal")</f>
        <v>-</v>
      </c>
      <c r="D5220" t="str">
        <f>IF(ISNA(VLOOKUP(A5220,words_1k!$A$2:$A$1024,1,FALSE)),"-","1k")</f>
        <v>-</v>
      </c>
      <c r="E5220" t="str">
        <f>IF(ISNA(VLOOKUP(A5220,words_5k!$A$2:$A$5024,1,FALSE)),"-","5k")</f>
        <v>-</v>
      </c>
    </row>
    <row r="5221" spans="1:10" ht="12" x14ac:dyDescent="0.15">
      <c r="A5221" s="11" t="s">
        <v>5415</v>
      </c>
      <c r="B5221">
        <f t="shared" si="82"/>
        <v>4</v>
      </c>
      <c r="C5221" t="str">
        <f>IF(ISNA(VLOOKUP(A5221,words!$A$2:$A$236,1,FALSE)),"-","Normal")</f>
        <v>-</v>
      </c>
      <c r="D5221" t="str">
        <f>IF(ISNA(VLOOKUP(A5221,words_1k!$A$2:$A$1024,1,FALSE)),"-","1k")</f>
        <v>-</v>
      </c>
      <c r="E5221" t="str">
        <f>IF(ISNA(VLOOKUP(A5221,words_5k!$A$2:$A$5024,1,FALSE)),"-","5k")</f>
        <v>-</v>
      </c>
    </row>
    <row r="5222" spans="1:10" ht="12" x14ac:dyDescent="0.15">
      <c r="A5222" s="11" t="s">
        <v>5416</v>
      </c>
      <c r="B5222">
        <f t="shared" si="82"/>
        <v>3</v>
      </c>
      <c r="C5222" t="str">
        <f>IF(ISNA(VLOOKUP(A5222,words!$A$2:$A$236,1,FALSE)),"-","Normal")</f>
        <v>-</v>
      </c>
      <c r="D5222" t="str">
        <f>IF(ISNA(VLOOKUP(A5222,words_1k!$A$2:$A$1024,1,FALSE)),"-","1k")</f>
        <v>-</v>
      </c>
      <c r="E5222" t="str">
        <f>IF(ISNA(VLOOKUP(A5222,words_5k!$A$2:$A$5024,1,FALSE)),"-","5k")</f>
        <v>-</v>
      </c>
      <c r="F5222" s="11" t="s">
        <v>26458</v>
      </c>
      <c r="G5222" s="12" t="s">
        <v>26460</v>
      </c>
      <c r="H5222" s="11" t="s">
        <v>26461</v>
      </c>
    </row>
    <row r="5223" spans="1:10" ht="12" x14ac:dyDescent="0.15">
      <c r="A5223" s="11" t="s">
        <v>5417</v>
      </c>
      <c r="B5223">
        <f t="shared" si="82"/>
        <v>7</v>
      </c>
      <c r="C5223" t="str">
        <f>IF(ISNA(VLOOKUP(A5223,words!$A$2:$A$236,1,FALSE)),"-","Normal")</f>
        <v>-</v>
      </c>
      <c r="D5223" t="str">
        <f>IF(ISNA(VLOOKUP(A5223,words_1k!$A$2:$A$1024,1,FALSE)),"-","1k")</f>
        <v>-</v>
      </c>
      <c r="E5223" t="str">
        <f>IF(ISNA(VLOOKUP(A5223,words_5k!$A$2:$A$5024,1,FALSE)),"-","5k")</f>
        <v>-</v>
      </c>
      <c r="F5223" s="11" t="s">
        <v>19266</v>
      </c>
      <c r="G5223" s="12" t="s">
        <v>19267</v>
      </c>
      <c r="H5223" s="11" t="s">
        <v>19259</v>
      </c>
      <c r="I5223" s="12" t="s">
        <v>13189</v>
      </c>
      <c r="J5223" s="11" t="s">
        <v>11267</v>
      </c>
    </row>
    <row r="5224" spans="1:10" ht="12" x14ac:dyDescent="0.15">
      <c r="A5224" s="11" t="s">
        <v>5418</v>
      </c>
      <c r="B5224">
        <f t="shared" si="82"/>
        <v>5</v>
      </c>
      <c r="C5224" t="str">
        <f>IF(ISNA(VLOOKUP(A5224,words!$A$2:$A$236,1,FALSE)),"-","Normal")</f>
        <v>-</v>
      </c>
      <c r="D5224" t="str">
        <f>IF(ISNA(VLOOKUP(A5224,words_1k!$A$2:$A$1024,1,FALSE)),"-","1k")</f>
        <v>-</v>
      </c>
      <c r="E5224" t="str">
        <f>IF(ISNA(VLOOKUP(A5224,words_5k!$A$2:$A$5024,1,FALSE)),"-","5k")</f>
        <v>-</v>
      </c>
    </row>
    <row r="5225" spans="1:10" ht="12" x14ac:dyDescent="0.15">
      <c r="A5225" s="11" t="s">
        <v>5419</v>
      </c>
      <c r="B5225">
        <f t="shared" si="82"/>
        <v>5</v>
      </c>
      <c r="C5225" t="str">
        <f>IF(ISNA(VLOOKUP(A5225,words!$A$2:$A$236,1,FALSE)),"-","Normal")</f>
        <v>-</v>
      </c>
      <c r="D5225" t="str">
        <f>IF(ISNA(VLOOKUP(A5225,words_1k!$A$2:$A$1024,1,FALSE)),"-","1k")</f>
        <v>-</v>
      </c>
      <c r="E5225" t="str">
        <f>IF(ISNA(VLOOKUP(A5225,words_5k!$A$2:$A$5024,1,FALSE)),"-","5k")</f>
        <v>-</v>
      </c>
      <c r="F5225" s="11" t="s">
        <v>25973</v>
      </c>
      <c r="G5225" s="12" t="s">
        <v>25975</v>
      </c>
      <c r="H5225" s="11" t="s">
        <v>25973</v>
      </c>
    </row>
    <row r="5226" spans="1:10" ht="12" x14ac:dyDescent="0.15">
      <c r="A5226" s="11" t="s">
        <v>5420</v>
      </c>
      <c r="B5226">
        <f t="shared" si="82"/>
        <v>3</v>
      </c>
      <c r="C5226" t="str">
        <f>IF(ISNA(VLOOKUP(A5226,words!$A$2:$A$236,1,FALSE)),"-","Normal")</f>
        <v>-</v>
      </c>
      <c r="D5226" t="str">
        <f>IF(ISNA(VLOOKUP(A5226,words_1k!$A$2:$A$1024,1,FALSE)),"-","1k")</f>
        <v>-</v>
      </c>
      <c r="E5226" t="str">
        <f>IF(ISNA(VLOOKUP(A5226,words_5k!$A$2:$A$5024,1,FALSE)),"-","5k")</f>
        <v>-</v>
      </c>
      <c r="F5226" s="11" t="s">
        <v>25700</v>
      </c>
      <c r="G5226" s="12" t="s">
        <v>25701</v>
      </c>
      <c r="H5226" s="11" t="s">
        <v>25702</v>
      </c>
    </row>
    <row r="5227" spans="1:10" ht="12" x14ac:dyDescent="0.15">
      <c r="A5227" s="11" t="s">
        <v>5421</v>
      </c>
      <c r="B5227">
        <f t="shared" si="82"/>
        <v>2</v>
      </c>
      <c r="C5227" t="str">
        <f>IF(ISNA(VLOOKUP(A5227,words!$A$2:$A$236,1,FALSE)),"-","Normal")</f>
        <v>-</v>
      </c>
      <c r="D5227" t="str">
        <f>IF(ISNA(VLOOKUP(A5227,words_1k!$A$2:$A$1024,1,FALSE)),"-","1k")</f>
        <v>-</v>
      </c>
      <c r="E5227" t="str">
        <f>IF(ISNA(VLOOKUP(A5227,words_5k!$A$2:$A$5024,1,FALSE)),"-","5k")</f>
        <v>-</v>
      </c>
    </row>
    <row r="5228" spans="1:10" ht="12" x14ac:dyDescent="0.15">
      <c r="A5228" s="11" t="s">
        <v>5422</v>
      </c>
      <c r="B5228">
        <f t="shared" si="82"/>
        <v>3</v>
      </c>
      <c r="C5228" t="str">
        <f>IF(ISNA(VLOOKUP(A5228,words!$A$2:$A$236,1,FALSE)),"-","Normal")</f>
        <v>-</v>
      </c>
      <c r="D5228" t="str">
        <f>IF(ISNA(VLOOKUP(A5228,words_1k!$A$2:$A$1024,1,FALSE)),"-","1k")</f>
        <v>-</v>
      </c>
      <c r="E5228" t="str">
        <f>IF(ISNA(VLOOKUP(A5228,words_5k!$A$2:$A$5024,1,FALSE)),"-","5k")</f>
        <v>-</v>
      </c>
    </row>
    <row r="5229" spans="1:10" ht="12" x14ac:dyDescent="0.15">
      <c r="A5229" s="11" t="s">
        <v>5423</v>
      </c>
      <c r="B5229">
        <f t="shared" si="82"/>
        <v>7</v>
      </c>
      <c r="C5229" t="str">
        <f>IF(ISNA(VLOOKUP(A5229,words!$A$2:$A$236,1,FALSE)),"-","Normal")</f>
        <v>-</v>
      </c>
      <c r="D5229" t="str">
        <f>IF(ISNA(VLOOKUP(A5229,words_1k!$A$2:$A$1024,1,FALSE)),"-","1k")</f>
        <v>-</v>
      </c>
      <c r="E5229" t="str">
        <f>IF(ISNA(VLOOKUP(A5229,words_5k!$A$2:$A$5024,1,FALSE)),"-","5k")</f>
        <v>-</v>
      </c>
    </row>
    <row r="5230" spans="1:10" ht="12" x14ac:dyDescent="0.15">
      <c r="A5230" s="11" t="s">
        <v>5424</v>
      </c>
      <c r="B5230">
        <f t="shared" si="82"/>
        <v>4</v>
      </c>
      <c r="C5230" t="str">
        <f>IF(ISNA(VLOOKUP(A5230,words!$A$2:$A$236,1,FALSE)),"-","Normal")</f>
        <v>-</v>
      </c>
      <c r="D5230" t="str">
        <f>IF(ISNA(VLOOKUP(A5230,words_1k!$A$2:$A$1024,1,FALSE)),"-","1k")</f>
        <v>-</v>
      </c>
      <c r="E5230" t="str">
        <f>IF(ISNA(VLOOKUP(A5230,words_5k!$A$2:$A$5024,1,FALSE)),"-","5k")</f>
        <v>-</v>
      </c>
      <c r="F5230" s="11" t="s">
        <v>24609</v>
      </c>
      <c r="G5230" s="12" t="s">
        <v>24606</v>
      </c>
      <c r="H5230" s="11" t="s">
        <v>24607</v>
      </c>
    </row>
    <row r="5231" spans="1:10" ht="12" x14ac:dyDescent="0.15">
      <c r="A5231" s="11" t="s">
        <v>5425</v>
      </c>
      <c r="B5231">
        <f t="shared" si="82"/>
        <v>5</v>
      </c>
      <c r="C5231" t="str">
        <f>IF(ISNA(VLOOKUP(A5231,words!$A$2:$A$236,1,FALSE)),"-","Normal")</f>
        <v>-</v>
      </c>
      <c r="D5231" t="str">
        <f>IF(ISNA(VLOOKUP(A5231,words_1k!$A$2:$A$1024,1,FALSE)),"-","1k")</f>
        <v>-</v>
      </c>
      <c r="E5231" t="str">
        <f>IF(ISNA(VLOOKUP(A5231,words_5k!$A$2:$A$5024,1,FALSE)),"-","5k")</f>
        <v>-</v>
      </c>
      <c r="F5231" s="11" t="s">
        <v>13649</v>
      </c>
      <c r="G5231" s="12" t="s">
        <v>20496</v>
      </c>
      <c r="H5231" s="11" t="s">
        <v>13649</v>
      </c>
    </row>
    <row r="5232" spans="1:10" ht="12" x14ac:dyDescent="0.15">
      <c r="A5232" s="11" t="s">
        <v>5426</v>
      </c>
      <c r="B5232">
        <f t="shared" si="82"/>
        <v>4</v>
      </c>
      <c r="C5232" t="str">
        <f>IF(ISNA(VLOOKUP(A5232,words!$A$2:$A$236,1,FALSE)),"-","Normal")</f>
        <v>-</v>
      </c>
      <c r="D5232" t="str">
        <f>IF(ISNA(VLOOKUP(A5232,words_1k!$A$2:$A$1024,1,FALSE)),"-","1k")</f>
        <v>-</v>
      </c>
      <c r="E5232" t="str">
        <f>IF(ISNA(VLOOKUP(A5232,words_5k!$A$2:$A$5024,1,FALSE)),"-","5k")</f>
        <v>-</v>
      </c>
      <c r="F5232" s="11" t="s">
        <v>25141</v>
      </c>
      <c r="G5232" s="12" t="s">
        <v>25142</v>
      </c>
      <c r="H5232" s="11" t="s">
        <v>25141</v>
      </c>
    </row>
    <row r="5233" spans="1:10" ht="12" x14ac:dyDescent="0.15">
      <c r="A5233" s="11" t="s">
        <v>5427</v>
      </c>
      <c r="B5233">
        <f t="shared" si="82"/>
        <v>5</v>
      </c>
      <c r="C5233" t="str">
        <f>IF(ISNA(VLOOKUP(A5233,words!$A$2:$A$236,1,FALSE)),"-","Normal")</f>
        <v>-</v>
      </c>
      <c r="D5233" t="str">
        <f>IF(ISNA(VLOOKUP(A5233,words_1k!$A$2:$A$1024,1,FALSE)),"-","1k")</f>
        <v>-</v>
      </c>
      <c r="E5233" t="str">
        <f>IF(ISNA(VLOOKUP(A5233,words_5k!$A$2:$A$5024,1,FALSE)),"-","5k")</f>
        <v>-</v>
      </c>
      <c r="F5233" s="11" t="s">
        <v>23181</v>
      </c>
      <c r="G5233" s="12" t="s">
        <v>23172</v>
      </c>
      <c r="H5233" s="11" t="s">
        <v>23173</v>
      </c>
      <c r="I5233" s="12" t="s">
        <v>23174</v>
      </c>
      <c r="J5233" s="11" t="s">
        <v>23173</v>
      </c>
    </row>
    <row r="5234" spans="1:10" ht="12" x14ac:dyDescent="0.15">
      <c r="A5234" s="11" t="s">
        <v>5428</v>
      </c>
      <c r="B5234">
        <f t="shared" si="82"/>
        <v>5</v>
      </c>
      <c r="C5234" t="str">
        <f>IF(ISNA(VLOOKUP(A5234,words!$A$2:$A$236,1,FALSE)),"-","Normal")</f>
        <v>-</v>
      </c>
      <c r="D5234" t="str">
        <f>IF(ISNA(VLOOKUP(A5234,words_1k!$A$2:$A$1024,1,FALSE)),"-","1k")</f>
        <v>-</v>
      </c>
      <c r="E5234" t="str">
        <f>IF(ISNA(VLOOKUP(A5234,words_5k!$A$2:$A$5024,1,FALSE)),"-","5k")</f>
        <v>-</v>
      </c>
      <c r="F5234" s="11" t="s">
        <v>18788</v>
      </c>
      <c r="G5234" s="12" t="s">
        <v>15965</v>
      </c>
      <c r="H5234" s="11" t="s">
        <v>15966</v>
      </c>
    </row>
    <row r="5235" spans="1:10" ht="12" x14ac:dyDescent="0.15">
      <c r="A5235" s="11" t="s">
        <v>5429</v>
      </c>
      <c r="B5235">
        <f t="shared" si="82"/>
        <v>4</v>
      </c>
      <c r="C5235" t="str">
        <f>IF(ISNA(VLOOKUP(A5235,words!$A$2:$A$236,1,FALSE)),"-","Normal")</f>
        <v>-</v>
      </c>
      <c r="D5235" t="str">
        <f>IF(ISNA(VLOOKUP(A5235,words_1k!$A$2:$A$1024,1,FALSE)),"-","1k")</f>
        <v>-</v>
      </c>
      <c r="E5235" t="str">
        <f>IF(ISNA(VLOOKUP(A5235,words_5k!$A$2:$A$5024,1,FALSE)),"-","5k")</f>
        <v>-</v>
      </c>
      <c r="F5235" s="11" t="s">
        <v>19498</v>
      </c>
      <c r="G5235" s="12" t="s">
        <v>21894</v>
      </c>
      <c r="H5235" s="11" t="s">
        <v>21893</v>
      </c>
    </row>
    <row r="5236" spans="1:10" ht="12" x14ac:dyDescent="0.15">
      <c r="A5236" s="11" t="s">
        <v>5430</v>
      </c>
      <c r="B5236">
        <f t="shared" si="82"/>
        <v>4</v>
      </c>
      <c r="C5236" t="str">
        <f>IF(ISNA(VLOOKUP(A5236,words!$A$2:$A$236,1,FALSE)),"-","Normal")</f>
        <v>-</v>
      </c>
      <c r="D5236" t="str">
        <f>IF(ISNA(VLOOKUP(A5236,words_1k!$A$2:$A$1024,1,FALSE)),"-","1k")</f>
        <v>-</v>
      </c>
      <c r="E5236" t="str">
        <f>IF(ISNA(VLOOKUP(A5236,words_5k!$A$2:$A$5024,1,FALSE)),"-","5k")</f>
        <v>-</v>
      </c>
      <c r="F5236" s="11" t="s">
        <v>16548</v>
      </c>
      <c r="G5236" s="12" t="s">
        <v>18797</v>
      </c>
      <c r="H5236" s="11" t="s">
        <v>16546</v>
      </c>
      <c r="I5236" s="12" t="s">
        <v>23652</v>
      </c>
      <c r="J5236" s="11" t="s">
        <v>23653</v>
      </c>
    </row>
    <row r="5237" spans="1:10" ht="12" x14ac:dyDescent="0.15">
      <c r="A5237" s="11" t="s">
        <v>5431</v>
      </c>
      <c r="B5237">
        <f t="shared" si="82"/>
        <v>6</v>
      </c>
      <c r="C5237" t="str">
        <f>IF(ISNA(VLOOKUP(A5237,words!$A$2:$A$236,1,FALSE)),"-","Normal")</f>
        <v>-</v>
      </c>
      <c r="D5237" t="str">
        <f>IF(ISNA(VLOOKUP(A5237,words_1k!$A$2:$A$1024,1,FALSE)),"-","1k")</f>
        <v>-</v>
      </c>
      <c r="E5237" t="str">
        <f>IF(ISNA(VLOOKUP(A5237,words_5k!$A$2:$A$5024,1,FALSE)),"-","5k")</f>
        <v>-</v>
      </c>
      <c r="F5237" s="11" t="s">
        <v>21594</v>
      </c>
      <c r="G5237" s="12" t="s">
        <v>21595</v>
      </c>
      <c r="H5237" s="11" t="s">
        <v>21596</v>
      </c>
      <c r="I5237" s="12" t="s">
        <v>21597</v>
      </c>
      <c r="J5237" s="11" t="s">
        <v>21596</v>
      </c>
    </row>
    <row r="5238" spans="1:10" ht="12" x14ac:dyDescent="0.15">
      <c r="A5238" s="11" t="s">
        <v>5432</v>
      </c>
      <c r="B5238">
        <f t="shared" si="82"/>
        <v>5</v>
      </c>
      <c r="C5238" t="str">
        <f>IF(ISNA(VLOOKUP(A5238,words!$A$2:$A$236,1,FALSE)),"-","Normal")</f>
        <v>-</v>
      </c>
      <c r="D5238" t="str">
        <f>IF(ISNA(VLOOKUP(A5238,words_1k!$A$2:$A$1024,1,FALSE)),"-","1k")</f>
        <v>-</v>
      </c>
      <c r="E5238" t="str">
        <f>IF(ISNA(VLOOKUP(A5238,words_5k!$A$2:$A$5024,1,FALSE)),"-","5k")</f>
        <v>-</v>
      </c>
      <c r="F5238" s="11" t="s">
        <v>20218</v>
      </c>
      <c r="G5238" s="12" t="s">
        <v>20212</v>
      </c>
      <c r="H5238" s="11" t="s">
        <v>20213</v>
      </c>
    </row>
    <row r="5239" spans="1:10" ht="12" x14ac:dyDescent="0.15">
      <c r="A5239" s="11" t="s">
        <v>5433</v>
      </c>
      <c r="B5239">
        <f t="shared" si="82"/>
        <v>6</v>
      </c>
      <c r="C5239" t="str">
        <f>IF(ISNA(VLOOKUP(A5239,words!$A$2:$A$236,1,FALSE)),"-","Normal")</f>
        <v>-</v>
      </c>
      <c r="D5239" t="str">
        <f>IF(ISNA(VLOOKUP(A5239,words_1k!$A$2:$A$1024,1,FALSE)),"-","1k")</f>
        <v>-</v>
      </c>
      <c r="E5239" t="str">
        <f>IF(ISNA(VLOOKUP(A5239,words_5k!$A$2:$A$5024,1,FALSE)),"-","5k")</f>
        <v>-</v>
      </c>
      <c r="F5239" s="11" t="s">
        <v>20341</v>
      </c>
      <c r="G5239" s="12" t="s">
        <v>20343</v>
      </c>
      <c r="H5239" s="11" t="s">
        <v>13477</v>
      </c>
      <c r="I5239" s="12" t="s">
        <v>11563</v>
      </c>
      <c r="J5239" s="11" t="s">
        <v>20342</v>
      </c>
    </row>
    <row r="5240" spans="1:10" ht="12" x14ac:dyDescent="0.15">
      <c r="A5240" s="11" t="s">
        <v>5434</v>
      </c>
      <c r="B5240">
        <f t="shared" si="82"/>
        <v>6</v>
      </c>
      <c r="C5240" t="str">
        <f>IF(ISNA(VLOOKUP(A5240,words!$A$2:$A$236,1,FALSE)),"-","Normal")</f>
        <v>-</v>
      </c>
      <c r="D5240" t="str">
        <f>IF(ISNA(VLOOKUP(A5240,words_1k!$A$2:$A$1024,1,FALSE)),"-","1k")</f>
        <v>-</v>
      </c>
      <c r="E5240" t="str">
        <f>IF(ISNA(VLOOKUP(A5240,words_5k!$A$2:$A$5024,1,FALSE)),"-","5k")</f>
        <v>-</v>
      </c>
      <c r="F5240" s="11" t="s">
        <v>24610</v>
      </c>
      <c r="G5240" s="12" t="s">
        <v>24611</v>
      </c>
      <c r="H5240" s="11" t="s">
        <v>24612</v>
      </c>
      <c r="I5240" s="12" t="s">
        <v>24606</v>
      </c>
      <c r="J5240" s="11" t="s">
        <v>24607</v>
      </c>
    </row>
    <row r="5241" spans="1:10" ht="12" x14ac:dyDescent="0.15">
      <c r="A5241" s="11" t="s">
        <v>5435</v>
      </c>
      <c r="B5241">
        <f t="shared" si="82"/>
        <v>6</v>
      </c>
      <c r="C5241" t="str">
        <f>IF(ISNA(VLOOKUP(A5241,words!$A$2:$A$236,1,FALSE)),"-","Normal")</f>
        <v>-</v>
      </c>
      <c r="D5241" t="str">
        <f>IF(ISNA(VLOOKUP(A5241,words_1k!$A$2:$A$1024,1,FALSE)),"-","1k")</f>
        <v>-</v>
      </c>
      <c r="E5241" t="str">
        <f>IF(ISNA(VLOOKUP(A5241,words_5k!$A$2:$A$5024,1,FALSE)),"-","5k")</f>
        <v>-</v>
      </c>
      <c r="F5241" s="11" t="s">
        <v>24785</v>
      </c>
      <c r="G5241" s="12" t="s">
        <v>24782</v>
      </c>
      <c r="H5241" s="12" t="s">
        <v>24780</v>
      </c>
    </row>
    <row r="5242" spans="1:10" ht="12" x14ac:dyDescent="0.15">
      <c r="A5242" s="11" t="s">
        <v>5436</v>
      </c>
      <c r="B5242">
        <f t="shared" si="82"/>
        <v>5</v>
      </c>
      <c r="C5242" t="str">
        <f>IF(ISNA(VLOOKUP(A5242,words!$A$2:$A$236,1,FALSE)),"-","Normal")</f>
        <v>-</v>
      </c>
      <c r="D5242" t="str">
        <f>IF(ISNA(VLOOKUP(A5242,words_1k!$A$2:$A$1024,1,FALSE)),"-","1k")</f>
        <v>-</v>
      </c>
      <c r="E5242" t="str">
        <f>IF(ISNA(VLOOKUP(A5242,words_5k!$A$2:$A$5024,1,FALSE)),"-","5k")</f>
        <v>-</v>
      </c>
    </row>
    <row r="5243" spans="1:10" ht="12" x14ac:dyDescent="0.15">
      <c r="A5243" s="11" t="s">
        <v>5437</v>
      </c>
      <c r="B5243">
        <f t="shared" si="82"/>
        <v>5</v>
      </c>
      <c r="C5243" t="str">
        <f>IF(ISNA(VLOOKUP(A5243,words!$A$2:$A$236,1,FALSE)),"-","Normal")</f>
        <v>-</v>
      </c>
      <c r="D5243" t="str">
        <f>IF(ISNA(VLOOKUP(A5243,words_1k!$A$2:$A$1024,1,FALSE)),"-","1k")</f>
        <v>-</v>
      </c>
      <c r="E5243" t="str">
        <f>IF(ISNA(VLOOKUP(A5243,words_5k!$A$2:$A$5024,1,FALSE)),"-","5k")</f>
        <v>-</v>
      </c>
      <c r="F5243" s="11" t="s">
        <v>19912</v>
      </c>
      <c r="G5243" s="12" t="s">
        <v>16675</v>
      </c>
      <c r="H5243" s="11" t="s">
        <v>19910</v>
      </c>
    </row>
    <row r="5244" spans="1:10" ht="12" x14ac:dyDescent="0.15">
      <c r="A5244" s="11" t="s">
        <v>5438</v>
      </c>
      <c r="B5244">
        <f t="shared" si="82"/>
        <v>4</v>
      </c>
      <c r="C5244" t="str">
        <f>IF(ISNA(VLOOKUP(A5244,words!$A$2:$A$236,1,FALSE)),"-","Normal")</f>
        <v>-</v>
      </c>
      <c r="D5244" t="str">
        <f>IF(ISNA(VLOOKUP(A5244,words_1k!$A$2:$A$1024,1,FALSE)),"-","1k")</f>
        <v>-</v>
      </c>
      <c r="E5244" t="str">
        <f>IF(ISNA(VLOOKUP(A5244,words_5k!$A$2:$A$5024,1,FALSE)),"-","5k")</f>
        <v>-</v>
      </c>
      <c r="F5244" s="11" t="s">
        <v>25579</v>
      </c>
      <c r="G5244" s="12" t="s">
        <v>25580</v>
      </c>
      <c r="H5244" s="11" t="s">
        <v>25581</v>
      </c>
    </row>
    <row r="5245" spans="1:10" ht="12" x14ac:dyDescent="0.15">
      <c r="A5245" s="11" t="s">
        <v>5439</v>
      </c>
      <c r="B5245">
        <f t="shared" si="82"/>
        <v>4</v>
      </c>
      <c r="C5245" t="str">
        <f>IF(ISNA(VLOOKUP(A5245,words!$A$2:$A$236,1,FALSE)),"-","Normal")</f>
        <v>-</v>
      </c>
      <c r="D5245" t="str">
        <f>IF(ISNA(VLOOKUP(A5245,words_1k!$A$2:$A$1024,1,FALSE)),"-","1k")</f>
        <v>-</v>
      </c>
      <c r="E5245" t="str">
        <f>IF(ISNA(VLOOKUP(A5245,words_5k!$A$2:$A$5024,1,FALSE)),"-","5k")</f>
        <v>-</v>
      </c>
      <c r="F5245" s="11" t="s">
        <v>20792</v>
      </c>
      <c r="G5245" s="12" t="s">
        <v>20777</v>
      </c>
      <c r="H5245" s="11" t="s">
        <v>20778</v>
      </c>
    </row>
    <row r="5246" spans="1:10" ht="12" x14ac:dyDescent="0.15">
      <c r="A5246" s="11" t="s">
        <v>5440</v>
      </c>
      <c r="B5246">
        <f t="shared" si="82"/>
        <v>4</v>
      </c>
      <c r="C5246" t="str">
        <f>IF(ISNA(VLOOKUP(A5246,words!$A$2:$A$236,1,FALSE)),"-","Normal")</f>
        <v>-</v>
      </c>
      <c r="D5246" t="str">
        <f>IF(ISNA(VLOOKUP(A5246,words_1k!$A$2:$A$1024,1,FALSE)),"-","1k")</f>
        <v>-</v>
      </c>
      <c r="E5246" t="str">
        <f>IF(ISNA(VLOOKUP(A5246,words_5k!$A$2:$A$5024,1,FALSE)),"-","5k")</f>
        <v>-</v>
      </c>
    </row>
    <row r="5247" spans="1:10" ht="12" x14ac:dyDescent="0.15">
      <c r="A5247" s="11" t="s">
        <v>5441</v>
      </c>
      <c r="B5247">
        <f t="shared" si="82"/>
        <v>5</v>
      </c>
      <c r="C5247" t="str">
        <f>IF(ISNA(VLOOKUP(A5247,words!$A$2:$A$236,1,FALSE)),"-","Normal")</f>
        <v>-</v>
      </c>
      <c r="D5247" t="str">
        <f>IF(ISNA(VLOOKUP(A5247,words_1k!$A$2:$A$1024,1,FALSE)),"-","1k")</f>
        <v>-</v>
      </c>
      <c r="E5247" t="str">
        <f>IF(ISNA(VLOOKUP(A5247,words_5k!$A$2:$A$5024,1,FALSE)),"-","5k")</f>
        <v>-</v>
      </c>
    </row>
    <row r="5248" spans="1:10" ht="12" x14ac:dyDescent="0.15">
      <c r="A5248" s="11" t="s">
        <v>5442</v>
      </c>
      <c r="B5248">
        <f t="shared" si="82"/>
        <v>6</v>
      </c>
      <c r="C5248" t="str">
        <f>IF(ISNA(VLOOKUP(A5248,words!$A$2:$A$236,1,FALSE)),"-","Normal")</f>
        <v>-</v>
      </c>
      <c r="D5248" t="str">
        <f>IF(ISNA(VLOOKUP(A5248,words_1k!$A$2:$A$1024,1,FALSE)),"-","1k")</f>
        <v>-</v>
      </c>
      <c r="E5248" t="str">
        <f>IF(ISNA(VLOOKUP(A5248,words_5k!$A$2:$A$5024,1,FALSE)),"-","5k")</f>
        <v>-</v>
      </c>
      <c r="F5248" s="11" t="s">
        <v>24234</v>
      </c>
      <c r="G5248" s="12" t="s">
        <v>24235</v>
      </c>
      <c r="H5248" s="11" t="s">
        <v>24236</v>
      </c>
    </row>
    <row r="5249" spans="1:14" ht="12" x14ac:dyDescent="0.15">
      <c r="A5249" s="11" t="s">
        <v>5443</v>
      </c>
      <c r="B5249">
        <f t="shared" si="82"/>
        <v>7</v>
      </c>
      <c r="C5249" t="str">
        <f>IF(ISNA(VLOOKUP(A5249,words!$A$2:$A$236,1,FALSE)),"-","Normal")</f>
        <v>-</v>
      </c>
      <c r="D5249" t="str">
        <f>IF(ISNA(VLOOKUP(A5249,words_1k!$A$2:$A$1024,1,FALSE)),"-","1k")</f>
        <v>-</v>
      </c>
      <c r="E5249" t="str">
        <f>IF(ISNA(VLOOKUP(A5249,words_5k!$A$2:$A$5024,1,FALSE)),"-","5k")</f>
        <v>-</v>
      </c>
      <c r="F5249" s="11" t="s">
        <v>19199</v>
      </c>
      <c r="G5249" s="12" t="s">
        <v>25084</v>
      </c>
      <c r="H5249" s="11" t="s">
        <v>25085</v>
      </c>
      <c r="I5249" s="12" t="s">
        <v>25082</v>
      </c>
      <c r="J5249" s="11" t="s">
        <v>25083</v>
      </c>
    </row>
    <row r="5250" spans="1:14" ht="12" x14ac:dyDescent="0.15">
      <c r="A5250" s="11" t="s">
        <v>5444</v>
      </c>
      <c r="B5250">
        <f t="shared" si="82"/>
        <v>4</v>
      </c>
      <c r="C5250" t="str">
        <f>IF(ISNA(VLOOKUP(A5250,words!$A$2:$A$236,1,FALSE)),"-","Normal")</f>
        <v>-</v>
      </c>
      <c r="D5250" t="str">
        <f>IF(ISNA(VLOOKUP(A5250,words_1k!$A$2:$A$1024,1,FALSE)),"-","1k")</f>
        <v>-</v>
      </c>
      <c r="E5250" t="str">
        <f>IF(ISNA(VLOOKUP(A5250,words_5k!$A$2:$A$5024,1,FALSE)),"-","5k")</f>
        <v>-</v>
      </c>
      <c r="F5250" s="11" t="s">
        <v>25967</v>
      </c>
      <c r="G5250" s="12" t="s">
        <v>25968</v>
      </c>
      <c r="H5250" s="11" t="s">
        <v>25967</v>
      </c>
    </row>
    <row r="5251" spans="1:14" ht="12" x14ac:dyDescent="0.15">
      <c r="A5251" s="11" t="s">
        <v>5445</v>
      </c>
      <c r="B5251">
        <f t="shared" si="82"/>
        <v>6</v>
      </c>
      <c r="C5251" t="str">
        <f>IF(ISNA(VLOOKUP(A5251,words!$A$2:$A$236,1,FALSE)),"-","Normal")</f>
        <v>-</v>
      </c>
      <c r="D5251" t="str">
        <f>IF(ISNA(VLOOKUP(A5251,words_1k!$A$2:$A$1024,1,FALSE)),"-","1k")</f>
        <v>-</v>
      </c>
      <c r="E5251" t="str">
        <f>IF(ISNA(VLOOKUP(A5251,words_5k!$A$2:$A$5024,1,FALSE)),"-","5k")</f>
        <v>-</v>
      </c>
      <c r="F5251" s="11" t="s">
        <v>16353</v>
      </c>
      <c r="G5251" s="12" t="s">
        <v>21832</v>
      </c>
      <c r="H5251" s="11" t="s">
        <v>21831</v>
      </c>
      <c r="I5251" s="12" t="s">
        <v>21830</v>
      </c>
      <c r="J5251" s="11" t="s">
        <v>21831</v>
      </c>
    </row>
    <row r="5252" spans="1:14" ht="12" x14ac:dyDescent="0.15">
      <c r="A5252" s="11" t="s">
        <v>5446</v>
      </c>
      <c r="B5252">
        <f t="shared" si="82"/>
        <v>4</v>
      </c>
      <c r="C5252" t="str">
        <f>IF(ISNA(VLOOKUP(A5252,words!$A$2:$A$236,1,FALSE)),"-","Normal")</f>
        <v>-</v>
      </c>
      <c r="D5252" t="str">
        <f>IF(ISNA(VLOOKUP(A5252,words_1k!$A$2:$A$1024,1,FALSE)),"-","1k")</f>
        <v>-</v>
      </c>
      <c r="E5252" t="str">
        <f>IF(ISNA(VLOOKUP(A5252,words_5k!$A$2:$A$5024,1,FALSE)),"-","5k")</f>
        <v>-</v>
      </c>
    </row>
    <row r="5253" spans="1:14" ht="12" x14ac:dyDescent="0.15">
      <c r="A5253" s="11" t="s">
        <v>5447</v>
      </c>
      <c r="B5253">
        <f t="shared" si="82"/>
        <v>4</v>
      </c>
      <c r="C5253" t="str">
        <f>IF(ISNA(VLOOKUP(A5253,words!$A$2:$A$236,1,FALSE)),"-","Normal")</f>
        <v>-</v>
      </c>
      <c r="D5253" t="str">
        <f>IF(ISNA(VLOOKUP(A5253,words_1k!$A$2:$A$1024,1,FALSE)),"-","1k")</f>
        <v>-</v>
      </c>
      <c r="E5253" t="str">
        <f>IF(ISNA(VLOOKUP(A5253,words_5k!$A$2:$A$5024,1,FALSE)),"-","5k")</f>
        <v>-</v>
      </c>
    </row>
    <row r="5254" spans="1:14" ht="12" x14ac:dyDescent="0.15">
      <c r="A5254" s="11" t="s">
        <v>5448</v>
      </c>
      <c r="B5254">
        <f t="shared" si="82"/>
        <v>4</v>
      </c>
      <c r="C5254" t="str">
        <f>IF(ISNA(VLOOKUP(A5254,words!$A$2:$A$236,1,FALSE)),"-","Normal")</f>
        <v>-</v>
      </c>
      <c r="D5254" t="str">
        <f>IF(ISNA(VLOOKUP(A5254,words_1k!$A$2:$A$1024,1,FALSE)),"-","1k")</f>
        <v>-</v>
      </c>
      <c r="E5254" t="str">
        <f>IF(ISNA(VLOOKUP(A5254,words_5k!$A$2:$A$5024,1,FALSE)),"-","5k")</f>
        <v>-</v>
      </c>
      <c r="F5254" s="11" t="s">
        <v>20561</v>
      </c>
      <c r="G5254" s="12" t="s">
        <v>20562</v>
      </c>
      <c r="H5254" s="11" t="s">
        <v>20560</v>
      </c>
      <c r="I5254" s="12" t="s">
        <v>21723</v>
      </c>
      <c r="J5254" s="11" t="s">
        <v>21724</v>
      </c>
    </row>
    <row r="5255" spans="1:14" ht="12" x14ac:dyDescent="0.15">
      <c r="A5255" s="11" t="s">
        <v>5449</v>
      </c>
      <c r="B5255">
        <f t="shared" si="82"/>
        <v>5</v>
      </c>
      <c r="C5255" t="str">
        <f>IF(ISNA(VLOOKUP(A5255,words!$A$2:$A$236,1,FALSE)),"-","Normal")</f>
        <v>-</v>
      </c>
      <c r="D5255" t="str">
        <f>IF(ISNA(VLOOKUP(A5255,words_1k!$A$2:$A$1024,1,FALSE)),"-","1k")</f>
        <v>-</v>
      </c>
      <c r="E5255" t="str">
        <f>IF(ISNA(VLOOKUP(A5255,words_5k!$A$2:$A$5024,1,FALSE)),"-","5k")</f>
        <v>-</v>
      </c>
      <c r="F5255" s="11" t="s">
        <v>20333</v>
      </c>
      <c r="G5255" s="12" t="s">
        <v>20335</v>
      </c>
      <c r="H5255" s="11" t="s">
        <v>20333</v>
      </c>
      <c r="I5255" s="12" t="s">
        <v>12955</v>
      </c>
      <c r="J5255" s="11" t="s">
        <v>12067</v>
      </c>
      <c r="K5255" s="12" t="s">
        <v>13002</v>
      </c>
      <c r="L5255" s="11" t="s">
        <v>13230</v>
      </c>
      <c r="M5255" s="12" t="s">
        <v>20334</v>
      </c>
      <c r="N5255" s="11" t="s">
        <v>13230</v>
      </c>
    </row>
    <row r="5256" spans="1:14" ht="12" x14ac:dyDescent="0.15">
      <c r="A5256" s="11" t="s">
        <v>5450</v>
      </c>
      <c r="B5256">
        <f t="shared" si="82"/>
        <v>5</v>
      </c>
      <c r="C5256" t="str">
        <f>IF(ISNA(VLOOKUP(A5256,words!$A$2:$A$236,1,FALSE)),"-","Normal")</f>
        <v>-</v>
      </c>
      <c r="D5256" t="str">
        <f>IF(ISNA(VLOOKUP(A5256,words_1k!$A$2:$A$1024,1,FALSE)),"-","1k")</f>
        <v>-</v>
      </c>
      <c r="E5256" t="str">
        <f>IF(ISNA(VLOOKUP(A5256,words_5k!$A$2:$A$5024,1,FALSE)),"-","5k")</f>
        <v>-</v>
      </c>
      <c r="F5256" s="11" t="s">
        <v>19538</v>
      </c>
      <c r="G5256" s="12" t="s">
        <v>10542</v>
      </c>
      <c r="H5256" s="11" t="s">
        <v>10338</v>
      </c>
      <c r="I5256" s="12" t="s">
        <v>22797</v>
      </c>
      <c r="J5256" s="11" t="s">
        <v>22798</v>
      </c>
    </row>
    <row r="5257" spans="1:14" ht="12" x14ac:dyDescent="0.15">
      <c r="A5257" s="11" t="s">
        <v>5451</v>
      </c>
      <c r="B5257">
        <f t="shared" si="82"/>
        <v>4</v>
      </c>
      <c r="C5257" t="str">
        <f>IF(ISNA(VLOOKUP(A5257,words!$A$2:$A$236,1,FALSE)),"-","Normal")</f>
        <v>-</v>
      </c>
      <c r="D5257" t="str">
        <f>IF(ISNA(VLOOKUP(A5257,words_1k!$A$2:$A$1024,1,FALSE)),"-","1k")</f>
        <v>-</v>
      </c>
      <c r="E5257" t="str">
        <f>IF(ISNA(VLOOKUP(A5257,words_5k!$A$2:$A$5024,1,FALSE)),"-","5k")</f>
        <v>-</v>
      </c>
      <c r="F5257" s="11" t="s">
        <v>25858</v>
      </c>
      <c r="G5257" s="11" t="s">
        <v>25859</v>
      </c>
      <c r="H5257" s="11" t="s">
        <v>25860</v>
      </c>
    </row>
    <row r="5258" spans="1:14" ht="12" x14ac:dyDescent="0.15">
      <c r="A5258" s="11" t="s">
        <v>5452</v>
      </c>
      <c r="B5258">
        <f t="shared" ref="B5258:B5321" si="83">LEN(A5258)</f>
        <v>5</v>
      </c>
      <c r="C5258" t="str">
        <f>IF(ISNA(VLOOKUP(A5258,words!$A$2:$A$236,1,FALSE)),"-","Normal")</f>
        <v>-</v>
      </c>
      <c r="D5258" t="str">
        <f>IF(ISNA(VLOOKUP(A5258,words_1k!$A$2:$A$1024,1,FALSE)),"-","1k")</f>
        <v>-</v>
      </c>
      <c r="E5258" t="str">
        <f>IF(ISNA(VLOOKUP(A5258,words_5k!$A$2:$A$5024,1,FALSE)),"-","5k")</f>
        <v>-</v>
      </c>
    </row>
    <row r="5259" spans="1:14" ht="12" x14ac:dyDescent="0.15">
      <c r="A5259" s="11" t="s">
        <v>5453</v>
      </c>
      <c r="B5259">
        <f t="shared" si="83"/>
        <v>6</v>
      </c>
      <c r="C5259" t="str">
        <f>IF(ISNA(VLOOKUP(A5259,words!$A$2:$A$236,1,FALSE)),"-","Normal")</f>
        <v>-</v>
      </c>
      <c r="D5259" t="str">
        <f>IF(ISNA(VLOOKUP(A5259,words_1k!$A$2:$A$1024,1,FALSE)),"-","1k")</f>
        <v>-</v>
      </c>
      <c r="E5259" t="str">
        <f>IF(ISNA(VLOOKUP(A5259,words_5k!$A$2:$A$5024,1,FALSE)),"-","5k")</f>
        <v>-</v>
      </c>
      <c r="F5259" s="11" t="s">
        <v>21554</v>
      </c>
      <c r="G5259" s="12" t="s">
        <v>21555</v>
      </c>
      <c r="H5259" s="11" t="s">
        <v>21554</v>
      </c>
    </row>
    <row r="5260" spans="1:14" ht="12" x14ac:dyDescent="0.15">
      <c r="A5260" s="11" t="s">
        <v>5454</v>
      </c>
      <c r="B5260">
        <f t="shared" si="83"/>
        <v>4</v>
      </c>
      <c r="C5260" t="str">
        <f>IF(ISNA(VLOOKUP(A5260,words!$A$2:$A$236,1,FALSE)),"-","Normal")</f>
        <v>-</v>
      </c>
      <c r="D5260" t="str">
        <f>IF(ISNA(VLOOKUP(A5260,words_1k!$A$2:$A$1024,1,FALSE)),"-","1k")</f>
        <v>-</v>
      </c>
      <c r="E5260" t="str">
        <f>IF(ISNA(VLOOKUP(A5260,words_5k!$A$2:$A$5024,1,FALSE)),"-","5k")</f>
        <v>-</v>
      </c>
    </row>
    <row r="5261" spans="1:14" ht="12" x14ac:dyDescent="0.15">
      <c r="A5261" s="11" t="s">
        <v>5455</v>
      </c>
      <c r="B5261">
        <f t="shared" si="83"/>
        <v>4</v>
      </c>
      <c r="C5261" t="str">
        <f>IF(ISNA(VLOOKUP(A5261,words!$A$2:$A$236,1,FALSE)),"-","Normal")</f>
        <v>-</v>
      </c>
      <c r="D5261" t="str">
        <f>IF(ISNA(VLOOKUP(A5261,words_1k!$A$2:$A$1024,1,FALSE)),"-","1k")</f>
        <v>-</v>
      </c>
      <c r="E5261" t="str">
        <f>IF(ISNA(VLOOKUP(A5261,words_5k!$A$2:$A$5024,1,FALSE)),"-","5k")</f>
        <v>-</v>
      </c>
      <c r="F5261" s="11" t="s">
        <v>22958</v>
      </c>
      <c r="G5261" s="12" t="s">
        <v>22962</v>
      </c>
      <c r="H5261" s="11" t="s">
        <v>22956</v>
      </c>
    </row>
    <row r="5262" spans="1:14" ht="12" x14ac:dyDescent="0.15">
      <c r="A5262" s="11" t="s">
        <v>5456</v>
      </c>
      <c r="B5262">
        <f t="shared" si="83"/>
        <v>5</v>
      </c>
      <c r="C5262" t="str">
        <f>IF(ISNA(VLOOKUP(A5262,words!$A$2:$A$236,1,FALSE)),"-","Normal")</f>
        <v>-</v>
      </c>
      <c r="D5262" t="str">
        <f>IF(ISNA(VLOOKUP(A5262,words_1k!$A$2:$A$1024,1,FALSE)),"-","1k")</f>
        <v>-</v>
      </c>
      <c r="E5262" t="str">
        <f>IF(ISNA(VLOOKUP(A5262,words_5k!$A$2:$A$5024,1,FALSE)),"-","5k")</f>
        <v>-</v>
      </c>
      <c r="F5262" s="11" t="s">
        <v>18324</v>
      </c>
      <c r="G5262" s="12" t="s">
        <v>18325</v>
      </c>
      <c r="H5262" s="11" t="s">
        <v>16280</v>
      </c>
    </row>
    <row r="5263" spans="1:14" ht="12" x14ac:dyDescent="0.15">
      <c r="A5263" s="11" t="s">
        <v>5457</v>
      </c>
      <c r="B5263">
        <f t="shared" si="83"/>
        <v>4</v>
      </c>
      <c r="C5263" t="str">
        <f>IF(ISNA(VLOOKUP(A5263,words!$A$2:$A$236,1,FALSE)),"-","Normal")</f>
        <v>-</v>
      </c>
      <c r="D5263" t="str">
        <f>IF(ISNA(VLOOKUP(A5263,words_1k!$A$2:$A$1024,1,FALSE)),"-","1k")</f>
        <v>-</v>
      </c>
      <c r="E5263" t="str">
        <f>IF(ISNA(VLOOKUP(A5263,words_5k!$A$2:$A$5024,1,FALSE)),"-","5k")</f>
        <v>-</v>
      </c>
      <c r="F5263" s="11" t="s">
        <v>16280</v>
      </c>
      <c r="G5263" s="12" t="s">
        <v>19763</v>
      </c>
      <c r="H5263" s="11" t="s">
        <v>18324</v>
      </c>
    </row>
    <row r="5264" spans="1:14" ht="12" x14ac:dyDescent="0.15">
      <c r="A5264" s="11" t="s">
        <v>5458</v>
      </c>
      <c r="B5264">
        <f t="shared" si="83"/>
        <v>4</v>
      </c>
      <c r="C5264" t="str">
        <f>IF(ISNA(VLOOKUP(A5264,words!$A$2:$A$236,1,FALSE)),"-","Normal")</f>
        <v>-</v>
      </c>
      <c r="D5264" t="str">
        <f>IF(ISNA(VLOOKUP(A5264,words_1k!$A$2:$A$1024,1,FALSE)),"-","1k")</f>
        <v>-</v>
      </c>
      <c r="E5264" t="str">
        <f>IF(ISNA(VLOOKUP(A5264,words_5k!$A$2:$A$5024,1,FALSE)),"-","5k")</f>
        <v>-</v>
      </c>
    </row>
    <row r="5265" spans="1:14" ht="12" x14ac:dyDescent="0.15">
      <c r="A5265" s="11" t="s">
        <v>5459</v>
      </c>
      <c r="B5265">
        <f t="shared" si="83"/>
        <v>6</v>
      </c>
      <c r="C5265" t="str">
        <f>IF(ISNA(VLOOKUP(A5265,words!$A$2:$A$236,1,FALSE)),"-","Normal")</f>
        <v>-</v>
      </c>
      <c r="D5265" t="str">
        <f>IF(ISNA(VLOOKUP(A5265,words_1k!$A$2:$A$1024,1,FALSE)),"-","1k")</f>
        <v>-</v>
      </c>
      <c r="E5265" t="str">
        <f>IF(ISNA(VLOOKUP(A5265,words_5k!$A$2:$A$5024,1,FALSE)),"-","5k")</f>
        <v>-</v>
      </c>
    </row>
    <row r="5266" spans="1:14" ht="12" x14ac:dyDescent="0.15">
      <c r="A5266" s="11" t="s">
        <v>5460</v>
      </c>
      <c r="B5266">
        <f t="shared" si="83"/>
        <v>5</v>
      </c>
      <c r="C5266" t="str">
        <f>IF(ISNA(VLOOKUP(A5266,words!$A$2:$A$236,1,FALSE)),"-","Normal")</f>
        <v>-</v>
      </c>
      <c r="D5266" t="str">
        <f>IF(ISNA(VLOOKUP(A5266,words_1k!$A$2:$A$1024,1,FALSE)),"-","1k")</f>
        <v>-</v>
      </c>
      <c r="E5266" t="str">
        <f>IF(ISNA(VLOOKUP(A5266,words_5k!$A$2:$A$5024,1,FALSE)),"-","5k")</f>
        <v>-</v>
      </c>
      <c r="F5266" s="11" t="s">
        <v>22965</v>
      </c>
      <c r="G5266" s="12" t="s">
        <v>22964</v>
      </c>
      <c r="H5266" s="11" t="s">
        <v>22965</v>
      </c>
    </row>
    <row r="5267" spans="1:14" ht="12" x14ac:dyDescent="0.15">
      <c r="A5267" s="11" t="s">
        <v>5461</v>
      </c>
      <c r="B5267">
        <f t="shared" si="83"/>
        <v>3</v>
      </c>
      <c r="C5267" t="str">
        <f>IF(ISNA(VLOOKUP(A5267,words!$A$2:$A$236,1,FALSE)),"-","Normal")</f>
        <v>-</v>
      </c>
      <c r="D5267" t="str">
        <f>IF(ISNA(VLOOKUP(A5267,words_1k!$A$2:$A$1024,1,FALSE)),"-","1k")</f>
        <v>-</v>
      </c>
      <c r="E5267" t="str">
        <f>IF(ISNA(VLOOKUP(A5267,words_5k!$A$2:$A$5024,1,FALSE)),"-","5k")</f>
        <v>-</v>
      </c>
    </row>
    <row r="5268" spans="1:14" ht="12" x14ac:dyDescent="0.15">
      <c r="A5268" s="11" t="s">
        <v>5462</v>
      </c>
      <c r="B5268">
        <f t="shared" si="83"/>
        <v>4</v>
      </c>
      <c r="C5268" t="str">
        <f>IF(ISNA(VLOOKUP(A5268,words!$A$2:$A$236,1,FALSE)),"-","Normal")</f>
        <v>-</v>
      </c>
      <c r="D5268" t="str">
        <f>IF(ISNA(VLOOKUP(A5268,words_1k!$A$2:$A$1024,1,FALSE)),"-","1k")</f>
        <v>-</v>
      </c>
      <c r="E5268" t="str">
        <f>IF(ISNA(VLOOKUP(A5268,words_5k!$A$2:$A$5024,1,FALSE)),"-","5k")</f>
        <v>-</v>
      </c>
      <c r="F5268" s="11" t="s">
        <v>21422</v>
      </c>
      <c r="G5268" s="12" t="s">
        <v>21423</v>
      </c>
      <c r="H5268" s="11" t="s">
        <v>21424</v>
      </c>
    </row>
    <row r="5269" spans="1:14" ht="12" x14ac:dyDescent="0.15">
      <c r="A5269" s="11" t="s">
        <v>5463</v>
      </c>
      <c r="B5269">
        <f t="shared" si="83"/>
        <v>6</v>
      </c>
      <c r="C5269" t="str">
        <f>IF(ISNA(VLOOKUP(A5269,words!$A$2:$A$236,1,FALSE)),"-","Normal")</f>
        <v>-</v>
      </c>
      <c r="D5269" t="str">
        <f>IF(ISNA(VLOOKUP(A5269,words_1k!$A$2:$A$1024,1,FALSE)),"-","1k")</f>
        <v>-</v>
      </c>
      <c r="E5269" t="str">
        <f>IF(ISNA(VLOOKUP(A5269,words_5k!$A$2:$A$5024,1,FALSE)),"-","5k")</f>
        <v>-</v>
      </c>
    </row>
    <row r="5270" spans="1:14" ht="12" x14ac:dyDescent="0.15">
      <c r="A5270" s="11" t="s">
        <v>5464</v>
      </c>
      <c r="B5270">
        <f t="shared" si="83"/>
        <v>7</v>
      </c>
      <c r="C5270" t="str">
        <f>IF(ISNA(VLOOKUP(A5270,words!$A$2:$A$236,1,FALSE)),"-","Normal")</f>
        <v>-</v>
      </c>
      <c r="D5270" t="str">
        <f>IF(ISNA(VLOOKUP(A5270,words_1k!$A$2:$A$1024,1,FALSE)),"-","1k")</f>
        <v>-</v>
      </c>
      <c r="E5270" t="str">
        <f>IF(ISNA(VLOOKUP(A5270,words_5k!$A$2:$A$5024,1,FALSE)),"-","5k")</f>
        <v>-</v>
      </c>
      <c r="F5270" s="11" t="s">
        <v>22057</v>
      </c>
      <c r="G5270" s="12" t="s">
        <v>22058</v>
      </c>
      <c r="H5270" s="11" t="s">
        <v>22059</v>
      </c>
      <c r="I5270" s="12" t="s">
        <v>22060</v>
      </c>
      <c r="J5270" s="11" t="s">
        <v>22061</v>
      </c>
      <c r="K5270" s="12" t="s">
        <v>22062</v>
      </c>
      <c r="L5270" s="11" t="s">
        <v>22063</v>
      </c>
      <c r="M5270" s="12" t="s">
        <v>22064</v>
      </c>
      <c r="N5270" s="11" t="s">
        <v>22065</v>
      </c>
    </row>
    <row r="5271" spans="1:14" ht="12" x14ac:dyDescent="0.15">
      <c r="A5271" s="11" t="s">
        <v>5465</v>
      </c>
      <c r="B5271">
        <f t="shared" si="83"/>
        <v>4</v>
      </c>
      <c r="C5271" t="str">
        <f>IF(ISNA(VLOOKUP(A5271,words!$A$2:$A$236,1,FALSE)),"-","Normal")</f>
        <v>-</v>
      </c>
      <c r="D5271" t="str">
        <f>IF(ISNA(VLOOKUP(A5271,words_1k!$A$2:$A$1024,1,FALSE)),"-","1k")</f>
        <v>-</v>
      </c>
      <c r="E5271" t="str">
        <f>IF(ISNA(VLOOKUP(A5271,words_5k!$A$2:$A$5024,1,FALSE)),"-","5k")</f>
        <v>-</v>
      </c>
      <c r="F5271" s="11" t="s">
        <v>20229</v>
      </c>
      <c r="G5271" s="12" t="s">
        <v>20230</v>
      </c>
      <c r="H5271" s="11" t="s">
        <v>20231</v>
      </c>
    </row>
    <row r="5272" spans="1:14" ht="12" x14ac:dyDescent="0.15">
      <c r="A5272" s="11" t="s">
        <v>5466</v>
      </c>
      <c r="B5272">
        <f t="shared" si="83"/>
        <v>6</v>
      </c>
      <c r="C5272" t="str">
        <f>IF(ISNA(VLOOKUP(A5272,words!$A$2:$A$236,1,FALSE)),"-","Normal")</f>
        <v>-</v>
      </c>
      <c r="D5272" t="str">
        <f>IF(ISNA(VLOOKUP(A5272,words_1k!$A$2:$A$1024,1,FALSE)),"-","1k")</f>
        <v>-</v>
      </c>
      <c r="E5272" t="str">
        <f>IF(ISNA(VLOOKUP(A5272,words_5k!$A$2:$A$5024,1,FALSE)),"-","5k")</f>
        <v>-</v>
      </c>
    </row>
    <row r="5273" spans="1:14" ht="12" x14ac:dyDescent="0.15">
      <c r="A5273" s="11" t="s">
        <v>5467</v>
      </c>
      <c r="B5273">
        <f t="shared" si="83"/>
        <v>7</v>
      </c>
      <c r="C5273" t="str">
        <f>IF(ISNA(VLOOKUP(A5273,words!$A$2:$A$236,1,FALSE)),"-","Normal")</f>
        <v>-</v>
      </c>
      <c r="D5273" t="str">
        <f>IF(ISNA(VLOOKUP(A5273,words_1k!$A$2:$A$1024,1,FALSE)),"-","1k")</f>
        <v>-</v>
      </c>
      <c r="E5273" t="str">
        <f>IF(ISNA(VLOOKUP(A5273,words_5k!$A$2:$A$5024,1,FALSE)),"-","5k")</f>
        <v>-</v>
      </c>
      <c r="F5273" s="11" t="s">
        <v>22466</v>
      </c>
      <c r="G5273" s="12" t="s">
        <v>22462</v>
      </c>
      <c r="H5273" s="11" t="s">
        <v>22463</v>
      </c>
      <c r="I5273" s="12" t="s">
        <v>22464</v>
      </c>
      <c r="J5273" s="11" t="s">
        <v>22465</v>
      </c>
    </row>
    <row r="5274" spans="1:14" ht="12" x14ac:dyDescent="0.15">
      <c r="A5274" s="11" t="s">
        <v>5468</v>
      </c>
      <c r="B5274">
        <f t="shared" si="83"/>
        <v>6</v>
      </c>
      <c r="C5274" t="str">
        <f>IF(ISNA(VLOOKUP(A5274,words!$A$2:$A$236,1,FALSE)),"-","Normal")</f>
        <v>-</v>
      </c>
      <c r="D5274" t="str">
        <f>IF(ISNA(VLOOKUP(A5274,words_1k!$A$2:$A$1024,1,FALSE)),"-","1k")</f>
        <v>-</v>
      </c>
      <c r="E5274" t="str">
        <f>IF(ISNA(VLOOKUP(A5274,words_5k!$A$2:$A$5024,1,FALSE)),"-","5k")</f>
        <v>-</v>
      </c>
      <c r="F5274" s="11" t="s">
        <v>20437</v>
      </c>
      <c r="G5274" s="12" t="s">
        <v>20438</v>
      </c>
      <c r="H5274" s="11" t="s">
        <v>18224</v>
      </c>
    </row>
    <row r="5275" spans="1:14" ht="12" x14ac:dyDescent="0.15">
      <c r="A5275" s="11" t="s">
        <v>5469</v>
      </c>
      <c r="B5275">
        <f t="shared" si="83"/>
        <v>6</v>
      </c>
      <c r="C5275" t="str">
        <f>IF(ISNA(VLOOKUP(A5275,words!$A$2:$A$236,1,FALSE)),"-","Normal")</f>
        <v>-</v>
      </c>
      <c r="D5275" t="str">
        <f>IF(ISNA(VLOOKUP(A5275,words_1k!$A$2:$A$1024,1,FALSE)),"-","1k")</f>
        <v>-</v>
      </c>
      <c r="E5275" t="str">
        <f>IF(ISNA(VLOOKUP(A5275,words_5k!$A$2:$A$5024,1,FALSE)),"-","5k")</f>
        <v>-</v>
      </c>
      <c r="F5275" s="11" t="s">
        <v>22371</v>
      </c>
      <c r="G5275" s="12" t="s">
        <v>22375</v>
      </c>
      <c r="H5275" s="11" t="s">
        <v>22376</v>
      </c>
      <c r="I5275" s="12" t="s">
        <v>22373</v>
      </c>
      <c r="J5275" s="11" t="s">
        <v>22374</v>
      </c>
    </row>
    <row r="5276" spans="1:14" ht="12" x14ac:dyDescent="0.15">
      <c r="A5276" s="11" t="s">
        <v>5470</v>
      </c>
      <c r="B5276">
        <f t="shared" si="83"/>
        <v>6</v>
      </c>
      <c r="C5276" t="str">
        <f>IF(ISNA(VLOOKUP(A5276,words!$A$2:$A$236,1,FALSE)),"-","Normal")</f>
        <v>-</v>
      </c>
      <c r="D5276" t="str">
        <f>IF(ISNA(VLOOKUP(A5276,words_1k!$A$2:$A$1024,1,FALSE)),"-","1k")</f>
        <v>-</v>
      </c>
      <c r="E5276" t="str">
        <f>IF(ISNA(VLOOKUP(A5276,words_5k!$A$2:$A$5024,1,FALSE)),"-","5k")</f>
        <v>-</v>
      </c>
      <c r="F5276" s="11" t="s">
        <v>19525</v>
      </c>
      <c r="G5276" s="12" t="s">
        <v>19526</v>
      </c>
      <c r="H5276" s="11" t="s">
        <v>19527</v>
      </c>
    </row>
    <row r="5277" spans="1:14" ht="12" x14ac:dyDescent="0.15">
      <c r="A5277" s="11" t="s">
        <v>5471</v>
      </c>
      <c r="B5277">
        <f t="shared" si="83"/>
        <v>6</v>
      </c>
      <c r="C5277" t="str">
        <f>IF(ISNA(VLOOKUP(A5277,words!$A$2:$A$236,1,FALSE)),"-","Normal")</f>
        <v>-</v>
      </c>
      <c r="D5277" t="str">
        <f>IF(ISNA(VLOOKUP(A5277,words_1k!$A$2:$A$1024,1,FALSE)),"-","1k")</f>
        <v>-</v>
      </c>
      <c r="E5277" t="str">
        <f>IF(ISNA(VLOOKUP(A5277,words_5k!$A$2:$A$5024,1,FALSE)),"-","5k")</f>
        <v>-</v>
      </c>
      <c r="F5277" s="11" t="s">
        <v>19588</v>
      </c>
      <c r="G5277" s="12" t="s">
        <v>19589</v>
      </c>
      <c r="H5277" s="11" t="s">
        <v>19590</v>
      </c>
      <c r="I5277" s="12" t="s">
        <v>14686</v>
      </c>
      <c r="J5277" s="11" t="s">
        <v>14687</v>
      </c>
      <c r="K5277" s="12" t="s">
        <v>19591</v>
      </c>
      <c r="L5277" s="11" t="s">
        <v>19592</v>
      </c>
    </row>
    <row r="5278" spans="1:14" ht="12" x14ac:dyDescent="0.15">
      <c r="A5278" s="11" t="s">
        <v>5472</v>
      </c>
      <c r="B5278">
        <f t="shared" si="83"/>
        <v>5</v>
      </c>
      <c r="C5278" t="str">
        <f>IF(ISNA(VLOOKUP(A5278,words!$A$2:$A$236,1,FALSE)),"-","Normal")</f>
        <v>-</v>
      </c>
      <c r="D5278" t="str">
        <f>IF(ISNA(VLOOKUP(A5278,words_1k!$A$2:$A$1024,1,FALSE)),"-","1k")</f>
        <v>-</v>
      </c>
      <c r="E5278" t="str">
        <f>IF(ISNA(VLOOKUP(A5278,words_5k!$A$2:$A$5024,1,FALSE)),"-","5k")</f>
        <v>-</v>
      </c>
      <c r="F5278" s="11" t="s">
        <v>19209</v>
      </c>
      <c r="G5278" s="12" t="s">
        <v>14903</v>
      </c>
      <c r="H5278" s="11" t="s">
        <v>15366</v>
      </c>
    </row>
    <row r="5279" spans="1:14" ht="12" x14ac:dyDescent="0.15">
      <c r="A5279" s="11" t="s">
        <v>5473</v>
      </c>
      <c r="B5279">
        <f t="shared" si="83"/>
        <v>5</v>
      </c>
      <c r="C5279" t="str">
        <f>IF(ISNA(VLOOKUP(A5279,words!$A$2:$A$236,1,FALSE)),"-","Normal")</f>
        <v>-</v>
      </c>
      <c r="D5279" t="str">
        <f>IF(ISNA(VLOOKUP(A5279,words_1k!$A$2:$A$1024,1,FALSE)),"-","1k")</f>
        <v>-</v>
      </c>
      <c r="E5279" t="str">
        <f>IF(ISNA(VLOOKUP(A5279,words_5k!$A$2:$A$5024,1,FALSE)),"-","5k")</f>
        <v>-</v>
      </c>
      <c r="F5279" s="11" t="s">
        <v>19843</v>
      </c>
      <c r="G5279" s="12" t="s">
        <v>18465</v>
      </c>
      <c r="H5279" s="11" t="s">
        <v>18466</v>
      </c>
    </row>
    <row r="5280" spans="1:14" ht="12" x14ac:dyDescent="0.15">
      <c r="A5280" s="11" t="s">
        <v>5474</v>
      </c>
      <c r="B5280">
        <f t="shared" si="83"/>
        <v>4</v>
      </c>
      <c r="C5280" t="str">
        <f>IF(ISNA(VLOOKUP(A5280,words!$A$2:$A$236,1,FALSE)),"-","Normal")</f>
        <v>-</v>
      </c>
      <c r="D5280" t="str">
        <f>IF(ISNA(VLOOKUP(A5280,words_1k!$A$2:$A$1024,1,FALSE)),"-","1k")</f>
        <v>-</v>
      </c>
      <c r="E5280" t="str">
        <f>IF(ISNA(VLOOKUP(A5280,words_5k!$A$2:$A$5024,1,FALSE)),"-","5k")</f>
        <v>-</v>
      </c>
    </row>
    <row r="5281" spans="1:10" ht="12" x14ac:dyDescent="0.15">
      <c r="A5281" s="11" t="s">
        <v>5475</v>
      </c>
      <c r="B5281">
        <f t="shared" si="83"/>
        <v>5</v>
      </c>
      <c r="C5281" t="str">
        <f>IF(ISNA(VLOOKUP(A5281,words!$A$2:$A$236,1,FALSE)),"-","Normal")</f>
        <v>-</v>
      </c>
      <c r="D5281" t="str">
        <f>IF(ISNA(VLOOKUP(A5281,words_1k!$A$2:$A$1024,1,FALSE)),"-","1k")</f>
        <v>-</v>
      </c>
      <c r="E5281" t="str">
        <f>IF(ISNA(VLOOKUP(A5281,words_5k!$A$2:$A$5024,1,FALSE)),"-","5k")</f>
        <v>-</v>
      </c>
      <c r="F5281" s="11" t="s">
        <v>20283</v>
      </c>
      <c r="G5281" s="12" t="s">
        <v>20281</v>
      </c>
      <c r="H5281" s="11" t="s">
        <v>20282</v>
      </c>
    </row>
    <row r="5282" spans="1:10" ht="12" x14ac:dyDescent="0.15">
      <c r="A5282" s="11" t="s">
        <v>5476</v>
      </c>
      <c r="B5282">
        <f t="shared" si="83"/>
        <v>6</v>
      </c>
      <c r="C5282" t="str">
        <f>IF(ISNA(VLOOKUP(A5282,words!$A$2:$A$236,1,FALSE)),"-","Normal")</f>
        <v>-</v>
      </c>
      <c r="D5282" t="str">
        <f>IF(ISNA(VLOOKUP(A5282,words_1k!$A$2:$A$1024,1,FALSE)),"-","1k")</f>
        <v>-</v>
      </c>
      <c r="E5282" t="str">
        <f>IF(ISNA(VLOOKUP(A5282,words_5k!$A$2:$A$5024,1,FALSE)),"-","5k")</f>
        <v>-</v>
      </c>
      <c r="F5282" s="11" t="s">
        <v>20380</v>
      </c>
      <c r="G5282" s="12" t="s">
        <v>20381</v>
      </c>
      <c r="H5282" s="11" t="s">
        <v>17063</v>
      </c>
      <c r="I5282" s="12" t="s">
        <v>10247</v>
      </c>
      <c r="J5282" s="11" t="s">
        <v>10376</v>
      </c>
    </row>
    <row r="5283" spans="1:10" ht="12" x14ac:dyDescent="0.15">
      <c r="A5283" s="11" t="s">
        <v>5477</v>
      </c>
      <c r="B5283">
        <f t="shared" si="83"/>
        <v>5</v>
      </c>
      <c r="C5283" t="str">
        <f>IF(ISNA(VLOOKUP(A5283,words!$A$2:$A$236,1,FALSE)),"-","Normal")</f>
        <v>-</v>
      </c>
      <c r="D5283" t="str">
        <f>IF(ISNA(VLOOKUP(A5283,words_1k!$A$2:$A$1024,1,FALSE)),"-","1k")</f>
        <v>-</v>
      </c>
      <c r="E5283" t="str">
        <f>IF(ISNA(VLOOKUP(A5283,words_5k!$A$2:$A$5024,1,FALSE)),"-","5k")</f>
        <v>-</v>
      </c>
      <c r="F5283" s="11" t="s">
        <v>25235</v>
      </c>
      <c r="G5283" s="12" t="s">
        <v>25236</v>
      </c>
      <c r="H5283" s="11" t="s">
        <v>25234</v>
      </c>
    </row>
    <row r="5284" spans="1:10" ht="12" x14ac:dyDescent="0.15">
      <c r="A5284" s="11" t="s">
        <v>5478</v>
      </c>
      <c r="B5284">
        <f t="shared" si="83"/>
        <v>8</v>
      </c>
      <c r="C5284" t="str">
        <f>IF(ISNA(VLOOKUP(A5284,words!$A$2:$A$236,1,FALSE)),"-","Normal")</f>
        <v>-</v>
      </c>
      <c r="D5284" t="str">
        <f>IF(ISNA(VLOOKUP(A5284,words_1k!$A$2:$A$1024,1,FALSE)),"-","1k")</f>
        <v>-</v>
      </c>
      <c r="E5284" t="str">
        <f>IF(ISNA(VLOOKUP(A5284,words_5k!$A$2:$A$5024,1,FALSE)),"-","5k")</f>
        <v>-</v>
      </c>
      <c r="F5284" s="11" t="s">
        <v>20537</v>
      </c>
      <c r="G5284" s="12" t="s">
        <v>12423</v>
      </c>
      <c r="H5284" s="11" t="s">
        <v>12421</v>
      </c>
      <c r="I5284" s="12" t="s">
        <v>12424</v>
      </c>
      <c r="J5284" s="11" t="s">
        <v>12420</v>
      </c>
    </row>
    <row r="5285" spans="1:10" ht="12" x14ac:dyDescent="0.15">
      <c r="A5285" s="11" t="s">
        <v>5479</v>
      </c>
      <c r="B5285">
        <f t="shared" si="83"/>
        <v>6</v>
      </c>
      <c r="C5285" t="str">
        <f>IF(ISNA(VLOOKUP(A5285,words!$A$2:$A$236,1,FALSE)),"-","Normal")</f>
        <v>-</v>
      </c>
      <c r="D5285" t="str">
        <f>IF(ISNA(VLOOKUP(A5285,words_1k!$A$2:$A$1024,1,FALSE)),"-","1k")</f>
        <v>-</v>
      </c>
      <c r="E5285" t="str">
        <f>IF(ISNA(VLOOKUP(A5285,words_5k!$A$2:$A$5024,1,FALSE)),"-","5k")</f>
        <v>-</v>
      </c>
    </row>
    <row r="5286" spans="1:10" ht="12" x14ac:dyDescent="0.15">
      <c r="A5286" s="11" t="s">
        <v>5480</v>
      </c>
      <c r="B5286">
        <f t="shared" si="83"/>
        <v>4</v>
      </c>
      <c r="C5286" t="str">
        <f>IF(ISNA(VLOOKUP(A5286,words!$A$2:$A$236,1,FALSE)),"-","Normal")</f>
        <v>-</v>
      </c>
      <c r="D5286" t="str">
        <f>IF(ISNA(VLOOKUP(A5286,words_1k!$A$2:$A$1024,1,FALSE)),"-","1k")</f>
        <v>-</v>
      </c>
      <c r="E5286" t="str">
        <f>IF(ISNA(VLOOKUP(A5286,words_5k!$A$2:$A$5024,1,FALSE)),"-","5k")</f>
        <v>-</v>
      </c>
      <c r="F5286" s="11" t="s">
        <v>19424</v>
      </c>
      <c r="G5286" s="12" t="s">
        <v>19425</v>
      </c>
      <c r="H5286" s="11" t="s">
        <v>19426</v>
      </c>
      <c r="I5286" s="12" t="s">
        <v>11773</v>
      </c>
      <c r="J5286" s="11" t="s">
        <v>11774</v>
      </c>
    </row>
    <row r="5287" spans="1:10" ht="12" x14ac:dyDescent="0.15">
      <c r="A5287" s="11" t="s">
        <v>5481</v>
      </c>
      <c r="B5287">
        <f t="shared" si="83"/>
        <v>5</v>
      </c>
      <c r="C5287" t="str">
        <f>IF(ISNA(VLOOKUP(A5287,words!$A$2:$A$236,1,FALSE)),"-","Normal")</f>
        <v>-</v>
      </c>
      <c r="D5287" t="str">
        <f>IF(ISNA(VLOOKUP(A5287,words_1k!$A$2:$A$1024,1,FALSE)),"-","1k")</f>
        <v>-</v>
      </c>
      <c r="E5287" t="str">
        <f>IF(ISNA(VLOOKUP(A5287,words_5k!$A$2:$A$5024,1,FALSE)),"-","5k")</f>
        <v>-</v>
      </c>
    </row>
    <row r="5288" spans="1:10" ht="12" x14ac:dyDescent="0.15">
      <c r="A5288" s="11" t="s">
        <v>5482</v>
      </c>
      <c r="B5288">
        <f t="shared" si="83"/>
        <v>5</v>
      </c>
      <c r="C5288" t="str">
        <f>IF(ISNA(VLOOKUP(A5288,words!$A$2:$A$236,1,FALSE)),"-","Normal")</f>
        <v>-</v>
      </c>
      <c r="D5288" t="str">
        <f>IF(ISNA(VLOOKUP(A5288,words_1k!$A$2:$A$1024,1,FALSE)),"-","1k")</f>
        <v>-</v>
      </c>
      <c r="E5288" t="str">
        <f>IF(ISNA(VLOOKUP(A5288,words_5k!$A$2:$A$5024,1,FALSE)),"-","5k")</f>
        <v>-</v>
      </c>
      <c r="F5288" s="11" t="s">
        <v>18939</v>
      </c>
    </row>
    <row r="5289" spans="1:10" ht="12" x14ac:dyDescent="0.15">
      <c r="A5289" s="11" t="s">
        <v>5483</v>
      </c>
      <c r="B5289">
        <f t="shared" si="83"/>
        <v>4</v>
      </c>
      <c r="C5289" t="str">
        <f>IF(ISNA(VLOOKUP(A5289,words!$A$2:$A$236,1,FALSE)),"-","Normal")</f>
        <v>-</v>
      </c>
      <c r="D5289" t="str">
        <f>IF(ISNA(VLOOKUP(A5289,words_1k!$A$2:$A$1024,1,FALSE)),"-","1k")</f>
        <v>-</v>
      </c>
      <c r="E5289" t="str">
        <f>IF(ISNA(VLOOKUP(A5289,words_5k!$A$2:$A$5024,1,FALSE)),"-","5k")</f>
        <v>-</v>
      </c>
      <c r="F5289" s="11" t="s">
        <v>25759</v>
      </c>
    </row>
    <row r="5290" spans="1:10" ht="12" x14ac:dyDescent="0.15">
      <c r="A5290" s="11" t="s">
        <v>5484</v>
      </c>
      <c r="B5290">
        <f t="shared" si="83"/>
        <v>6</v>
      </c>
      <c r="C5290" t="str">
        <f>IF(ISNA(VLOOKUP(A5290,words!$A$2:$A$236,1,FALSE)),"-","Normal")</f>
        <v>-</v>
      </c>
      <c r="D5290" t="str">
        <f>IF(ISNA(VLOOKUP(A5290,words_1k!$A$2:$A$1024,1,FALSE)),"-","1k")</f>
        <v>-</v>
      </c>
      <c r="E5290" t="str">
        <f>IF(ISNA(VLOOKUP(A5290,words_5k!$A$2:$A$5024,1,FALSE)),"-","5k")</f>
        <v>-</v>
      </c>
      <c r="F5290" s="11" t="s">
        <v>22719</v>
      </c>
      <c r="G5290" s="12" t="s">
        <v>22720</v>
      </c>
      <c r="H5290" s="11" t="s">
        <v>22719</v>
      </c>
      <c r="I5290" s="12" t="s">
        <v>22721</v>
      </c>
      <c r="J5290" s="11" t="s">
        <v>22722</v>
      </c>
    </row>
    <row r="5291" spans="1:10" ht="12" x14ac:dyDescent="0.15">
      <c r="A5291" s="11" t="s">
        <v>5485</v>
      </c>
      <c r="B5291">
        <f t="shared" si="83"/>
        <v>3</v>
      </c>
      <c r="C5291" t="str">
        <f>IF(ISNA(VLOOKUP(A5291,words!$A$2:$A$236,1,FALSE)),"-","Normal")</f>
        <v>-</v>
      </c>
      <c r="D5291" t="str">
        <f>IF(ISNA(VLOOKUP(A5291,words_1k!$A$2:$A$1024,1,FALSE)),"-","1k")</f>
        <v>-</v>
      </c>
      <c r="E5291" t="str">
        <f>IF(ISNA(VLOOKUP(A5291,words_5k!$A$2:$A$5024,1,FALSE)),"-","5k")</f>
        <v>-</v>
      </c>
    </row>
    <row r="5292" spans="1:10" ht="12" x14ac:dyDescent="0.15">
      <c r="A5292" s="11" t="s">
        <v>5486</v>
      </c>
      <c r="B5292">
        <f t="shared" si="83"/>
        <v>9</v>
      </c>
      <c r="C5292" t="str">
        <f>IF(ISNA(VLOOKUP(A5292,words!$A$2:$A$236,1,FALSE)),"-","Normal")</f>
        <v>-</v>
      </c>
      <c r="D5292" t="str">
        <f>IF(ISNA(VLOOKUP(A5292,words_1k!$A$2:$A$1024,1,FALSE)),"-","1k")</f>
        <v>-</v>
      </c>
      <c r="E5292" t="str">
        <f>IF(ISNA(VLOOKUP(A5292,words_5k!$A$2:$A$5024,1,FALSE)),"-","5k")</f>
        <v>-</v>
      </c>
      <c r="F5292" s="11" t="s">
        <v>23487</v>
      </c>
      <c r="G5292" s="12" t="s">
        <v>23488</v>
      </c>
      <c r="H5292" s="11" t="s">
        <v>23487</v>
      </c>
    </row>
    <row r="5293" spans="1:10" ht="12" x14ac:dyDescent="0.15">
      <c r="A5293" s="11" t="s">
        <v>5487</v>
      </c>
      <c r="B5293">
        <f t="shared" si="83"/>
        <v>8</v>
      </c>
      <c r="C5293" t="str">
        <f>IF(ISNA(VLOOKUP(A5293,words!$A$2:$A$236,1,FALSE)),"-","Normal")</f>
        <v>-</v>
      </c>
      <c r="D5293" t="str">
        <f>IF(ISNA(VLOOKUP(A5293,words_1k!$A$2:$A$1024,1,FALSE)),"-","1k")</f>
        <v>-</v>
      </c>
      <c r="E5293" t="str">
        <f>IF(ISNA(VLOOKUP(A5293,words_5k!$A$2:$A$5024,1,FALSE)),"-","5k")</f>
        <v>-</v>
      </c>
      <c r="F5293" s="11" t="s">
        <v>24497</v>
      </c>
      <c r="G5293" s="12" t="s">
        <v>24500</v>
      </c>
      <c r="H5293" s="11" t="s">
        <v>24497</v>
      </c>
      <c r="I5293" s="12" t="s">
        <v>24498</v>
      </c>
      <c r="J5293" s="11" t="s">
        <v>24499</v>
      </c>
    </row>
    <row r="5294" spans="1:10" ht="12" x14ac:dyDescent="0.15">
      <c r="A5294" s="11" t="s">
        <v>5488</v>
      </c>
      <c r="B5294">
        <f t="shared" si="83"/>
        <v>10</v>
      </c>
      <c r="C5294" t="str">
        <f>IF(ISNA(VLOOKUP(A5294,words!$A$2:$A$236,1,FALSE)),"-","Normal")</f>
        <v>-</v>
      </c>
      <c r="D5294" t="str">
        <f>IF(ISNA(VLOOKUP(A5294,words_1k!$A$2:$A$1024,1,FALSE)),"-","1k")</f>
        <v>-</v>
      </c>
      <c r="E5294" t="str">
        <f>IF(ISNA(VLOOKUP(A5294,words_5k!$A$2:$A$5024,1,FALSE)),"-","5k")</f>
        <v>-</v>
      </c>
      <c r="F5294" s="11" t="s">
        <v>23348</v>
      </c>
      <c r="G5294" s="12" t="s">
        <v>23349</v>
      </c>
      <c r="H5294" s="11" t="s">
        <v>23350</v>
      </c>
      <c r="I5294" s="12" t="s">
        <v>23351</v>
      </c>
      <c r="J5294" s="11" t="s">
        <v>23352</v>
      </c>
    </row>
    <row r="5295" spans="1:10" ht="12" x14ac:dyDescent="0.15">
      <c r="A5295" s="11" t="s">
        <v>5489</v>
      </c>
      <c r="B5295">
        <f t="shared" si="83"/>
        <v>6</v>
      </c>
      <c r="C5295" t="str">
        <f>IF(ISNA(VLOOKUP(A5295,words!$A$2:$A$236,1,FALSE)),"-","Normal")</f>
        <v>-</v>
      </c>
      <c r="D5295" t="str">
        <f>IF(ISNA(VLOOKUP(A5295,words_1k!$A$2:$A$1024,1,FALSE)),"-","1k")</f>
        <v>-</v>
      </c>
      <c r="E5295" t="str">
        <f>IF(ISNA(VLOOKUP(A5295,words_5k!$A$2:$A$5024,1,FALSE)),"-","5k")</f>
        <v>-</v>
      </c>
      <c r="F5295" s="11" t="s">
        <v>20048</v>
      </c>
      <c r="G5295" s="12" t="s">
        <v>16427</v>
      </c>
      <c r="H5295" s="11" t="s">
        <v>13356</v>
      </c>
      <c r="I5295" s="12" t="s">
        <v>16426</v>
      </c>
      <c r="J5295" s="11" t="s">
        <v>13356</v>
      </c>
    </row>
    <row r="5296" spans="1:10" ht="12" x14ac:dyDescent="0.15">
      <c r="A5296" s="11" t="s">
        <v>5490</v>
      </c>
      <c r="B5296">
        <f t="shared" si="83"/>
        <v>7</v>
      </c>
      <c r="C5296" t="str">
        <f>IF(ISNA(VLOOKUP(A5296,words!$A$2:$A$236,1,FALSE)),"-","Normal")</f>
        <v>-</v>
      </c>
      <c r="D5296" t="str">
        <f>IF(ISNA(VLOOKUP(A5296,words_1k!$A$2:$A$1024,1,FALSE)),"-","1k")</f>
        <v>-</v>
      </c>
      <c r="E5296" t="str">
        <f>IF(ISNA(VLOOKUP(A5296,words_5k!$A$2:$A$5024,1,FALSE)),"-","5k")</f>
        <v>-</v>
      </c>
      <c r="F5296" s="11" t="s">
        <v>25896</v>
      </c>
      <c r="G5296" s="12" t="s">
        <v>25897</v>
      </c>
      <c r="H5296" s="11" t="s">
        <v>25898</v>
      </c>
    </row>
    <row r="5297" spans="1:12" ht="12" x14ac:dyDescent="0.15">
      <c r="A5297" s="11" t="s">
        <v>5491</v>
      </c>
      <c r="B5297">
        <f t="shared" si="83"/>
        <v>5</v>
      </c>
      <c r="C5297" t="str">
        <f>IF(ISNA(VLOOKUP(A5297,words!$A$2:$A$236,1,FALSE)),"-","Normal")</f>
        <v>-</v>
      </c>
      <c r="D5297" t="str">
        <f>IF(ISNA(VLOOKUP(A5297,words_1k!$A$2:$A$1024,1,FALSE)),"-","1k")</f>
        <v>-</v>
      </c>
      <c r="E5297" t="str">
        <f>IF(ISNA(VLOOKUP(A5297,words_5k!$A$2:$A$5024,1,FALSE)),"-","5k")</f>
        <v>-</v>
      </c>
      <c r="F5297" s="11" t="s">
        <v>23413</v>
      </c>
      <c r="G5297" s="12" t="s">
        <v>23415</v>
      </c>
      <c r="H5297" s="12" t="s">
        <v>23416</v>
      </c>
    </row>
    <row r="5298" spans="1:12" ht="12" x14ac:dyDescent="0.15">
      <c r="A5298" s="11" t="s">
        <v>5492</v>
      </c>
      <c r="B5298">
        <f t="shared" si="83"/>
        <v>3</v>
      </c>
      <c r="C5298" t="str">
        <f>IF(ISNA(VLOOKUP(A5298,words!$A$2:$A$236,1,FALSE)),"-","Normal")</f>
        <v>-</v>
      </c>
      <c r="D5298" t="str">
        <f>IF(ISNA(VLOOKUP(A5298,words_1k!$A$2:$A$1024,1,FALSE)),"-","1k")</f>
        <v>-</v>
      </c>
      <c r="E5298" t="str">
        <f>IF(ISNA(VLOOKUP(A5298,words_5k!$A$2:$A$5024,1,FALSE)),"-","5k")</f>
        <v>-</v>
      </c>
    </row>
    <row r="5299" spans="1:12" ht="12" x14ac:dyDescent="0.15">
      <c r="A5299" s="11" t="s">
        <v>5493</v>
      </c>
      <c r="B5299">
        <f t="shared" si="83"/>
        <v>6</v>
      </c>
      <c r="C5299" t="str">
        <f>IF(ISNA(VLOOKUP(A5299,words!$A$2:$A$236,1,FALSE)),"-","Normal")</f>
        <v>-</v>
      </c>
      <c r="D5299" t="str">
        <f>IF(ISNA(VLOOKUP(A5299,words_1k!$A$2:$A$1024,1,FALSE)),"-","1k")</f>
        <v>-</v>
      </c>
      <c r="E5299" t="str">
        <f>IF(ISNA(VLOOKUP(A5299,words_5k!$A$2:$A$5024,1,FALSE)),"-","5k")</f>
        <v>-</v>
      </c>
    </row>
    <row r="5300" spans="1:12" ht="12" x14ac:dyDescent="0.15">
      <c r="A5300" s="11" t="s">
        <v>5494</v>
      </c>
      <c r="B5300">
        <f t="shared" si="83"/>
        <v>7</v>
      </c>
      <c r="C5300" t="str">
        <f>IF(ISNA(VLOOKUP(A5300,words!$A$2:$A$236,1,FALSE)),"-","Normal")</f>
        <v>-</v>
      </c>
      <c r="D5300" t="str">
        <f>IF(ISNA(VLOOKUP(A5300,words_1k!$A$2:$A$1024,1,FALSE)),"-","1k")</f>
        <v>-</v>
      </c>
      <c r="E5300" t="str">
        <f>IF(ISNA(VLOOKUP(A5300,words_5k!$A$2:$A$5024,1,FALSE)),"-","5k")</f>
        <v>-</v>
      </c>
      <c r="F5300" s="11" t="s">
        <v>22586</v>
      </c>
      <c r="G5300" s="12" t="s">
        <v>22587</v>
      </c>
      <c r="H5300" s="11" t="s">
        <v>22588</v>
      </c>
      <c r="I5300" s="12" t="s">
        <v>22584</v>
      </c>
      <c r="J5300" s="11" t="s">
        <v>22585</v>
      </c>
    </row>
    <row r="5301" spans="1:12" ht="12" x14ac:dyDescent="0.15">
      <c r="A5301" s="11" t="s">
        <v>5495</v>
      </c>
      <c r="B5301">
        <f t="shared" si="83"/>
        <v>6</v>
      </c>
      <c r="C5301" t="str">
        <f>IF(ISNA(VLOOKUP(A5301,words!$A$2:$A$236,1,FALSE)),"-","Normal")</f>
        <v>-</v>
      </c>
      <c r="D5301" t="str">
        <f>IF(ISNA(VLOOKUP(A5301,words_1k!$A$2:$A$1024,1,FALSE)),"-","1k")</f>
        <v>-</v>
      </c>
      <c r="E5301" t="str">
        <f>IF(ISNA(VLOOKUP(A5301,words_5k!$A$2:$A$5024,1,FALSE)),"-","5k")</f>
        <v>-</v>
      </c>
    </row>
    <row r="5302" spans="1:12" ht="12" x14ac:dyDescent="0.15">
      <c r="A5302" s="11" t="s">
        <v>5496</v>
      </c>
      <c r="B5302">
        <f t="shared" si="83"/>
        <v>5</v>
      </c>
      <c r="C5302" t="str">
        <f>IF(ISNA(VLOOKUP(A5302,words!$A$2:$A$236,1,FALSE)),"-","Normal")</f>
        <v>-</v>
      </c>
      <c r="D5302" t="str">
        <f>IF(ISNA(VLOOKUP(A5302,words_1k!$A$2:$A$1024,1,FALSE)),"-","1k")</f>
        <v>-</v>
      </c>
      <c r="E5302" t="str">
        <f>IF(ISNA(VLOOKUP(A5302,words_5k!$A$2:$A$5024,1,FALSE)),"-","5k")</f>
        <v>-</v>
      </c>
      <c r="F5302" s="11" t="s">
        <v>21196</v>
      </c>
      <c r="G5302" s="12" t="s">
        <v>21197</v>
      </c>
      <c r="H5302" s="11" t="s">
        <v>21198</v>
      </c>
      <c r="I5302" s="12" t="s">
        <v>21199</v>
      </c>
      <c r="J5302" s="11" t="s">
        <v>21198</v>
      </c>
    </row>
    <row r="5303" spans="1:12" ht="12" x14ac:dyDescent="0.15">
      <c r="A5303" s="11" t="s">
        <v>5497</v>
      </c>
      <c r="B5303">
        <f t="shared" si="83"/>
        <v>6</v>
      </c>
      <c r="C5303" t="str">
        <f>IF(ISNA(VLOOKUP(A5303,words!$A$2:$A$236,1,FALSE)),"-","Normal")</f>
        <v>-</v>
      </c>
      <c r="D5303" t="str">
        <f>IF(ISNA(VLOOKUP(A5303,words_1k!$A$2:$A$1024,1,FALSE)),"-","1k")</f>
        <v>-</v>
      </c>
      <c r="E5303" t="str">
        <f>IF(ISNA(VLOOKUP(A5303,words_5k!$A$2:$A$5024,1,FALSE)),"-","5k")</f>
        <v>-</v>
      </c>
    </row>
    <row r="5304" spans="1:12" ht="12" x14ac:dyDescent="0.15">
      <c r="A5304" s="11" t="s">
        <v>5498</v>
      </c>
      <c r="B5304">
        <f t="shared" si="83"/>
        <v>5</v>
      </c>
      <c r="C5304" t="str">
        <f>IF(ISNA(VLOOKUP(A5304,words!$A$2:$A$236,1,FALSE)),"-","Normal")</f>
        <v>-</v>
      </c>
      <c r="D5304" t="str">
        <f>IF(ISNA(VLOOKUP(A5304,words_1k!$A$2:$A$1024,1,FALSE)),"-","1k")</f>
        <v>-</v>
      </c>
      <c r="E5304" t="str">
        <f>IF(ISNA(VLOOKUP(A5304,words_5k!$A$2:$A$5024,1,FALSE)),"-","5k")</f>
        <v>-</v>
      </c>
      <c r="F5304" s="11" t="s">
        <v>18720</v>
      </c>
      <c r="G5304" s="12" t="s">
        <v>13106</v>
      </c>
      <c r="H5304" s="11" t="s">
        <v>14357</v>
      </c>
    </row>
    <row r="5305" spans="1:12" ht="12" x14ac:dyDescent="0.15">
      <c r="A5305" s="11" t="s">
        <v>5499</v>
      </c>
      <c r="B5305">
        <f t="shared" si="83"/>
        <v>6</v>
      </c>
      <c r="C5305" t="str">
        <f>IF(ISNA(VLOOKUP(A5305,words!$A$2:$A$236,1,FALSE)),"-","Normal")</f>
        <v>-</v>
      </c>
      <c r="D5305" t="str">
        <f>IF(ISNA(VLOOKUP(A5305,words_1k!$A$2:$A$1024,1,FALSE)),"-","1k")</f>
        <v>-</v>
      </c>
      <c r="E5305" t="str">
        <f>IF(ISNA(VLOOKUP(A5305,words_5k!$A$2:$A$5024,1,FALSE)),"-","5k")</f>
        <v>-</v>
      </c>
      <c r="F5305" s="11" t="s">
        <v>19981</v>
      </c>
      <c r="G5305" s="12" t="s">
        <v>10256</v>
      </c>
      <c r="H5305" s="11" t="s">
        <v>10385</v>
      </c>
      <c r="I5305" s="12" t="s">
        <v>22669</v>
      </c>
      <c r="J5305" s="11" t="s">
        <v>22670</v>
      </c>
    </row>
    <row r="5306" spans="1:12" ht="12" x14ac:dyDescent="0.15">
      <c r="A5306" s="11" t="s">
        <v>5500</v>
      </c>
      <c r="B5306">
        <f t="shared" si="83"/>
        <v>5</v>
      </c>
      <c r="C5306" t="str">
        <f>IF(ISNA(VLOOKUP(A5306,words!$A$2:$A$236,1,FALSE)),"-","Normal")</f>
        <v>-</v>
      </c>
      <c r="D5306" t="str">
        <f>IF(ISNA(VLOOKUP(A5306,words_1k!$A$2:$A$1024,1,FALSE)),"-","1k")</f>
        <v>-</v>
      </c>
      <c r="E5306" t="str">
        <f>IF(ISNA(VLOOKUP(A5306,words_5k!$A$2:$A$5024,1,FALSE)),"-","5k")</f>
        <v>-</v>
      </c>
    </row>
    <row r="5307" spans="1:12" ht="12" x14ac:dyDescent="0.15">
      <c r="A5307" s="11" t="s">
        <v>5501</v>
      </c>
      <c r="B5307">
        <f t="shared" si="83"/>
        <v>5</v>
      </c>
      <c r="C5307" t="str">
        <f>IF(ISNA(VLOOKUP(A5307,words!$A$2:$A$236,1,FALSE)),"-","Normal")</f>
        <v>-</v>
      </c>
      <c r="D5307" t="str">
        <f>IF(ISNA(VLOOKUP(A5307,words_1k!$A$2:$A$1024,1,FALSE)),"-","1k")</f>
        <v>-</v>
      </c>
      <c r="E5307" t="str">
        <f>IF(ISNA(VLOOKUP(A5307,words_5k!$A$2:$A$5024,1,FALSE)),"-","5k")</f>
        <v>-</v>
      </c>
      <c r="F5307" s="11" t="s">
        <v>23864</v>
      </c>
      <c r="G5307" s="12" t="s">
        <v>23865</v>
      </c>
      <c r="H5307" s="11" t="s">
        <v>23866</v>
      </c>
      <c r="I5307" s="12" t="s">
        <v>23867</v>
      </c>
      <c r="J5307" s="11" t="s">
        <v>23868</v>
      </c>
    </row>
    <row r="5308" spans="1:12" ht="12" x14ac:dyDescent="0.15">
      <c r="A5308" s="11" t="s">
        <v>5502</v>
      </c>
      <c r="B5308">
        <f t="shared" si="83"/>
        <v>6</v>
      </c>
      <c r="C5308" t="str">
        <f>IF(ISNA(VLOOKUP(A5308,words!$A$2:$A$236,1,FALSE)),"-","Normal")</f>
        <v>-</v>
      </c>
      <c r="D5308" t="str">
        <f>IF(ISNA(VLOOKUP(A5308,words_1k!$A$2:$A$1024,1,FALSE)),"-","1k")</f>
        <v>-</v>
      </c>
      <c r="E5308" t="str">
        <f>IF(ISNA(VLOOKUP(A5308,words_5k!$A$2:$A$5024,1,FALSE)),"-","5k")</f>
        <v>-</v>
      </c>
      <c r="F5308" s="11" t="s">
        <v>12413</v>
      </c>
      <c r="G5308" s="12" t="s">
        <v>17173</v>
      </c>
      <c r="H5308" s="11" t="s">
        <v>11634</v>
      </c>
    </row>
    <row r="5309" spans="1:12" ht="12" x14ac:dyDescent="0.15">
      <c r="A5309" s="11" t="s">
        <v>5503</v>
      </c>
      <c r="B5309">
        <f t="shared" si="83"/>
        <v>7</v>
      </c>
      <c r="C5309" t="str">
        <f>IF(ISNA(VLOOKUP(A5309,words!$A$2:$A$236,1,FALSE)),"-","Normal")</f>
        <v>-</v>
      </c>
      <c r="D5309" t="str">
        <f>IF(ISNA(VLOOKUP(A5309,words_1k!$A$2:$A$1024,1,FALSE)),"-","1k")</f>
        <v>-</v>
      </c>
      <c r="E5309" t="str">
        <f>IF(ISNA(VLOOKUP(A5309,words_5k!$A$2:$A$5024,1,FALSE)),"-","5k")</f>
        <v>-</v>
      </c>
      <c r="F5309" s="11" t="s">
        <v>23597</v>
      </c>
      <c r="G5309" s="12" t="s">
        <v>23598</v>
      </c>
      <c r="H5309" s="11" t="s">
        <v>23599</v>
      </c>
      <c r="I5309" s="12" t="s">
        <v>23600</v>
      </c>
      <c r="J5309" s="11" t="s">
        <v>23599</v>
      </c>
    </row>
    <row r="5310" spans="1:12" ht="12" x14ac:dyDescent="0.15">
      <c r="A5310" s="11" t="s">
        <v>5504</v>
      </c>
      <c r="B5310">
        <f t="shared" si="83"/>
        <v>6</v>
      </c>
      <c r="C5310" t="str">
        <f>IF(ISNA(VLOOKUP(A5310,words!$A$2:$A$236,1,FALSE)),"-","Normal")</f>
        <v>-</v>
      </c>
      <c r="D5310" t="str">
        <f>IF(ISNA(VLOOKUP(A5310,words_1k!$A$2:$A$1024,1,FALSE)),"-","1k")</f>
        <v>-</v>
      </c>
      <c r="E5310" t="str">
        <f>IF(ISNA(VLOOKUP(A5310,words_5k!$A$2:$A$5024,1,FALSE)),"-","5k")</f>
        <v>-</v>
      </c>
      <c r="F5310" s="11" t="s">
        <v>25146</v>
      </c>
      <c r="G5310" s="12" t="s">
        <v>25150</v>
      </c>
      <c r="H5310" s="11" t="s">
        <v>25144</v>
      </c>
      <c r="I5310" s="12" t="s">
        <v>25147</v>
      </c>
      <c r="J5310" s="11" t="s">
        <v>25148</v>
      </c>
      <c r="K5310" s="12" t="s">
        <v>25149</v>
      </c>
      <c r="L5310" s="11" t="s">
        <v>25151</v>
      </c>
    </row>
    <row r="5311" spans="1:12" ht="12" x14ac:dyDescent="0.15">
      <c r="A5311" s="11" t="s">
        <v>5505</v>
      </c>
      <c r="B5311">
        <f t="shared" si="83"/>
        <v>6</v>
      </c>
      <c r="C5311" t="str">
        <f>IF(ISNA(VLOOKUP(A5311,words!$A$2:$A$236,1,FALSE)),"-","Normal")</f>
        <v>-</v>
      </c>
      <c r="D5311" t="str">
        <f>IF(ISNA(VLOOKUP(A5311,words_1k!$A$2:$A$1024,1,FALSE)),"-","1k")</f>
        <v>-</v>
      </c>
      <c r="E5311" t="str">
        <f>IF(ISNA(VLOOKUP(A5311,words_5k!$A$2:$A$5024,1,FALSE)),"-","5k")</f>
        <v>-</v>
      </c>
      <c r="F5311" s="11" t="s">
        <v>21857</v>
      </c>
      <c r="G5311" s="12" t="s">
        <v>21858</v>
      </c>
      <c r="H5311" s="11" t="s">
        <v>21857</v>
      </c>
      <c r="I5311" s="12" t="s">
        <v>23896</v>
      </c>
      <c r="J5311" s="11" t="s">
        <v>23897</v>
      </c>
    </row>
    <row r="5312" spans="1:12" ht="12" x14ac:dyDescent="0.15">
      <c r="A5312" s="11" t="s">
        <v>5506</v>
      </c>
      <c r="B5312">
        <f t="shared" si="83"/>
        <v>5</v>
      </c>
      <c r="C5312" t="str">
        <f>IF(ISNA(VLOOKUP(A5312,words!$A$2:$A$236,1,FALSE)),"-","Normal")</f>
        <v>-</v>
      </c>
      <c r="D5312" t="str">
        <f>IF(ISNA(VLOOKUP(A5312,words_1k!$A$2:$A$1024,1,FALSE)),"-","1k")</f>
        <v>-</v>
      </c>
      <c r="E5312" t="str">
        <f>IF(ISNA(VLOOKUP(A5312,words_5k!$A$2:$A$5024,1,FALSE)),"-","5k")</f>
        <v>-</v>
      </c>
    </row>
    <row r="5313" spans="1:14" ht="12" x14ac:dyDescent="0.15">
      <c r="A5313" s="11" t="s">
        <v>5507</v>
      </c>
      <c r="B5313">
        <f t="shared" si="83"/>
        <v>7</v>
      </c>
      <c r="C5313" t="str">
        <f>IF(ISNA(VLOOKUP(A5313,words!$A$2:$A$236,1,FALSE)),"-","Normal")</f>
        <v>-</v>
      </c>
      <c r="D5313" t="str">
        <f>IF(ISNA(VLOOKUP(A5313,words_1k!$A$2:$A$1024,1,FALSE)),"-","1k")</f>
        <v>-</v>
      </c>
      <c r="E5313" t="str">
        <f>IF(ISNA(VLOOKUP(A5313,words_5k!$A$2:$A$5024,1,FALSE)),"-","5k")</f>
        <v>-</v>
      </c>
      <c r="F5313" s="11" t="s">
        <v>18877</v>
      </c>
      <c r="G5313" s="12" t="s">
        <v>18878</v>
      </c>
      <c r="H5313" s="11" t="s">
        <v>18879</v>
      </c>
    </row>
    <row r="5314" spans="1:14" ht="12" x14ac:dyDescent="0.15">
      <c r="A5314" s="11" t="s">
        <v>5508</v>
      </c>
      <c r="B5314">
        <f t="shared" si="83"/>
        <v>6</v>
      </c>
      <c r="C5314" t="str">
        <f>IF(ISNA(VLOOKUP(A5314,words!$A$2:$A$236,1,FALSE)),"-","Normal")</f>
        <v>-</v>
      </c>
      <c r="D5314" t="str">
        <f>IF(ISNA(VLOOKUP(A5314,words_1k!$A$2:$A$1024,1,FALSE)),"-","1k")</f>
        <v>-</v>
      </c>
      <c r="E5314" t="str">
        <f>IF(ISNA(VLOOKUP(A5314,words_5k!$A$2:$A$5024,1,FALSE)),"-","5k")</f>
        <v>-</v>
      </c>
      <c r="F5314" s="11" t="s">
        <v>25575</v>
      </c>
      <c r="G5314" s="12" t="s">
        <v>25576</v>
      </c>
      <c r="H5314" s="11" t="s">
        <v>25577</v>
      </c>
      <c r="I5314" s="12" t="s">
        <v>25578</v>
      </c>
      <c r="J5314" s="11" t="s">
        <v>25577</v>
      </c>
    </row>
    <row r="5315" spans="1:14" ht="12" x14ac:dyDescent="0.15">
      <c r="A5315" s="11" t="s">
        <v>5509</v>
      </c>
      <c r="B5315">
        <f t="shared" si="83"/>
        <v>9</v>
      </c>
      <c r="C5315" t="str">
        <f>IF(ISNA(VLOOKUP(A5315,words!$A$2:$A$236,1,FALSE)),"-","Normal")</f>
        <v>-</v>
      </c>
      <c r="D5315" t="str">
        <f>IF(ISNA(VLOOKUP(A5315,words_1k!$A$2:$A$1024,1,FALSE)),"-","1k")</f>
        <v>-</v>
      </c>
      <c r="E5315" t="str">
        <f>IF(ISNA(VLOOKUP(A5315,words_5k!$A$2:$A$5024,1,FALSE)),"-","5k")</f>
        <v>-</v>
      </c>
      <c r="F5315" s="11" t="s">
        <v>20418</v>
      </c>
      <c r="G5315" s="12" t="s">
        <v>10683</v>
      </c>
      <c r="H5315" s="11" t="s">
        <v>11433</v>
      </c>
    </row>
    <row r="5316" spans="1:14" ht="12" x14ac:dyDescent="0.15">
      <c r="A5316" s="11" t="s">
        <v>5510</v>
      </c>
      <c r="B5316">
        <f t="shared" si="83"/>
        <v>6</v>
      </c>
      <c r="C5316" t="str">
        <f>IF(ISNA(VLOOKUP(A5316,words!$A$2:$A$236,1,FALSE)),"-","Normal")</f>
        <v>-</v>
      </c>
      <c r="D5316" t="str">
        <f>IF(ISNA(VLOOKUP(A5316,words_1k!$A$2:$A$1024,1,FALSE)),"-","1k")</f>
        <v>-</v>
      </c>
      <c r="E5316" t="str">
        <f>IF(ISNA(VLOOKUP(A5316,words_5k!$A$2:$A$5024,1,FALSE)),"-","5k")</f>
        <v>-</v>
      </c>
      <c r="F5316" s="11" t="s">
        <v>24222</v>
      </c>
      <c r="G5316" s="12" t="s">
        <v>24223</v>
      </c>
      <c r="H5316" s="11" t="s">
        <v>24224</v>
      </c>
    </row>
    <row r="5317" spans="1:14" ht="12" x14ac:dyDescent="0.15">
      <c r="A5317" s="11" t="s">
        <v>5511</v>
      </c>
      <c r="B5317">
        <f t="shared" si="83"/>
        <v>6</v>
      </c>
      <c r="C5317" t="str">
        <f>IF(ISNA(VLOOKUP(A5317,words!$A$2:$A$236,1,FALSE)),"-","Normal")</f>
        <v>-</v>
      </c>
      <c r="D5317" t="str">
        <f>IF(ISNA(VLOOKUP(A5317,words_1k!$A$2:$A$1024,1,FALSE)),"-","1k")</f>
        <v>-</v>
      </c>
      <c r="E5317" t="str">
        <f>IF(ISNA(VLOOKUP(A5317,words_5k!$A$2:$A$5024,1,FALSE)),"-","5k")</f>
        <v>-</v>
      </c>
      <c r="F5317" s="11" t="s">
        <v>19275</v>
      </c>
      <c r="G5317" s="12" t="s">
        <v>12230</v>
      </c>
      <c r="H5317" s="11" t="s">
        <v>13409</v>
      </c>
    </row>
    <row r="5318" spans="1:14" ht="12" x14ac:dyDescent="0.15">
      <c r="A5318" s="11" t="s">
        <v>5512</v>
      </c>
      <c r="B5318">
        <f t="shared" si="83"/>
        <v>4</v>
      </c>
      <c r="C5318" t="str">
        <f>IF(ISNA(VLOOKUP(A5318,words!$A$2:$A$236,1,FALSE)),"-","Normal")</f>
        <v>-</v>
      </c>
      <c r="D5318" t="str">
        <f>IF(ISNA(VLOOKUP(A5318,words_1k!$A$2:$A$1024,1,FALSE)),"-","1k")</f>
        <v>-</v>
      </c>
      <c r="E5318" t="str">
        <f>IF(ISNA(VLOOKUP(A5318,words_5k!$A$2:$A$5024,1,FALSE)),"-","5k")</f>
        <v>-</v>
      </c>
      <c r="F5318" s="11" t="s">
        <v>19476</v>
      </c>
    </row>
    <row r="5319" spans="1:14" ht="12" x14ac:dyDescent="0.15">
      <c r="A5319" s="11" t="s">
        <v>5513</v>
      </c>
      <c r="B5319">
        <f t="shared" si="83"/>
        <v>4</v>
      </c>
      <c r="C5319" t="str">
        <f>IF(ISNA(VLOOKUP(A5319,words!$A$2:$A$236,1,FALSE)),"-","Normal")</f>
        <v>-</v>
      </c>
      <c r="D5319" t="str">
        <f>IF(ISNA(VLOOKUP(A5319,words_1k!$A$2:$A$1024,1,FALSE)),"-","1k")</f>
        <v>-</v>
      </c>
      <c r="E5319" t="str">
        <f>IF(ISNA(VLOOKUP(A5319,words_5k!$A$2:$A$5024,1,FALSE)),"-","5k")</f>
        <v>-</v>
      </c>
    </row>
    <row r="5320" spans="1:14" ht="12" x14ac:dyDescent="0.15">
      <c r="A5320" s="11" t="s">
        <v>5514</v>
      </c>
      <c r="B5320">
        <f t="shared" si="83"/>
        <v>4</v>
      </c>
      <c r="C5320" t="str">
        <f>IF(ISNA(VLOOKUP(A5320,words!$A$2:$A$236,1,FALSE)),"-","Normal")</f>
        <v>-</v>
      </c>
      <c r="D5320" t="str">
        <f>IF(ISNA(VLOOKUP(A5320,words_1k!$A$2:$A$1024,1,FALSE)),"-","1k")</f>
        <v>-</v>
      </c>
      <c r="E5320" t="str">
        <f>IF(ISNA(VLOOKUP(A5320,words_5k!$A$2:$A$5024,1,FALSE)),"-","5k")</f>
        <v>-</v>
      </c>
      <c r="F5320" s="11" t="s">
        <v>19109</v>
      </c>
      <c r="G5320" s="12" t="s">
        <v>19113</v>
      </c>
      <c r="H5320" s="11" t="s">
        <v>13301</v>
      </c>
    </row>
    <row r="5321" spans="1:14" ht="12" x14ac:dyDescent="0.15">
      <c r="A5321" s="11" t="s">
        <v>5515</v>
      </c>
      <c r="B5321">
        <f t="shared" si="83"/>
        <v>7</v>
      </c>
      <c r="C5321" t="str">
        <f>IF(ISNA(VLOOKUP(A5321,words!$A$2:$A$236,1,FALSE)),"-","Normal")</f>
        <v>-</v>
      </c>
      <c r="D5321" t="str">
        <f>IF(ISNA(VLOOKUP(A5321,words_1k!$A$2:$A$1024,1,FALSE)),"-","1k")</f>
        <v>-</v>
      </c>
      <c r="E5321" t="str">
        <f>IF(ISNA(VLOOKUP(A5321,words_5k!$A$2:$A$5024,1,FALSE)),"-","5k")</f>
        <v>-</v>
      </c>
      <c r="F5321" s="11" t="s">
        <v>20793</v>
      </c>
      <c r="G5321" s="12" t="s">
        <v>25714</v>
      </c>
      <c r="H5321" s="11" t="s">
        <v>16984</v>
      </c>
      <c r="I5321" s="12" t="s">
        <v>25716</v>
      </c>
      <c r="J5321" s="11" t="s">
        <v>16986</v>
      </c>
      <c r="K5321" s="12" t="s">
        <v>25987</v>
      </c>
      <c r="L5321" s="11" t="s">
        <v>25988</v>
      </c>
    </row>
    <row r="5322" spans="1:14" ht="12" x14ac:dyDescent="0.15">
      <c r="A5322" s="11" t="s">
        <v>5516</v>
      </c>
      <c r="B5322">
        <f t="shared" ref="B5322:B5385" si="84">LEN(A5322)</f>
        <v>4</v>
      </c>
      <c r="C5322" t="str">
        <f>IF(ISNA(VLOOKUP(A5322,words!$A$2:$A$236,1,FALSE)),"-","Normal")</f>
        <v>-</v>
      </c>
      <c r="D5322" t="str">
        <f>IF(ISNA(VLOOKUP(A5322,words_1k!$A$2:$A$1024,1,FALSE)),"-","1k")</f>
        <v>-</v>
      </c>
      <c r="E5322" t="str">
        <f>IF(ISNA(VLOOKUP(A5322,words_5k!$A$2:$A$5024,1,FALSE)),"-","5k")</f>
        <v>-</v>
      </c>
      <c r="F5322" s="11" t="s">
        <v>26619</v>
      </c>
      <c r="G5322" s="12" t="s">
        <v>26620</v>
      </c>
      <c r="H5322" s="11" t="s">
        <v>26621</v>
      </c>
    </row>
    <row r="5323" spans="1:14" ht="12" x14ac:dyDescent="0.15">
      <c r="A5323" s="11" t="s">
        <v>5517</v>
      </c>
      <c r="B5323">
        <f t="shared" si="84"/>
        <v>6</v>
      </c>
      <c r="C5323" t="str">
        <f>IF(ISNA(VLOOKUP(A5323,words!$A$2:$A$236,1,FALSE)),"-","Normal")</f>
        <v>-</v>
      </c>
      <c r="D5323" t="str">
        <f>IF(ISNA(VLOOKUP(A5323,words_1k!$A$2:$A$1024,1,FALSE)),"-","1k")</f>
        <v>-</v>
      </c>
      <c r="E5323" t="str">
        <f>IF(ISNA(VLOOKUP(A5323,words_5k!$A$2:$A$5024,1,FALSE)),"-","5k")</f>
        <v>-</v>
      </c>
      <c r="F5323" s="11" t="s">
        <v>11894</v>
      </c>
      <c r="G5323" s="12" t="s">
        <v>12201</v>
      </c>
      <c r="H5323" s="11" t="s">
        <v>11892</v>
      </c>
    </row>
    <row r="5324" spans="1:14" ht="12" x14ac:dyDescent="0.15">
      <c r="A5324" s="11" t="s">
        <v>5518</v>
      </c>
      <c r="B5324">
        <f t="shared" si="84"/>
        <v>6</v>
      </c>
      <c r="C5324" t="str">
        <f>IF(ISNA(VLOOKUP(A5324,words!$A$2:$A$236,1,FALSE)),"-","Normal")</f>
        <v>-</v>
      </c>
      <c r="D5324" t="str">
        <f>IF(ISNA(VLOOKUP(A5324,words_1k!$A$2:$A$1024,1,FALSE)),"-","1k")</f>
        <v>-</v>
      </c>
      <c r="E5324" t="str">
        <f>IF(ISNA(VLOOKUP(A5324,words_5k!$A$2:$A$5024,1,FALSE)),"-","5k")</f>
        <v>-</v>
      </c>
      <c r="F5324" s="11" t="s">
        <v>24556</v>
      </c>
      <c r="G5324" s="12" t="s">
        <v>24558</v>
      </c>
      <c r="H5324" s="11" t="s">
        <v>24557</v>
      </c>
    </row>
    <row r="5325" spans="1:14" ht="12" x14ac:dyDescent="0.15">
      <c r="A5325" s="11" t="s">
        <v>5519</v>
      </c>
      <c r="B5325">
        <f t="shared" si="84"/>
        <v>7</v>
      </c>
      <c r="C5325" t="str">
        <f>IF(ISNA(VLOOKUP(A5325,words!$A$2:$A$236,1,FALSE)),"-","Normal")</f>
        <v>-</v>
      </c>
      <c r="D5325" t="str">
        <f>IF(ISNA(VLOOKUP(A5325,words_1k!$A$2:$A$1024,1,FALSE)),"-","1k")</f>
        <v>-</v>
      </c>
      <c r="E5325" t="str">
        <f>IF(ISNA(VLOOKUP(A5325,words_5k!$A$2:$A$5024,1,FALSE)),"-","5k")</f>
        <v>-</v>
      </c>
      <c r="F5325" s="11" t="s">
        <v>20718</v>
      </c>
      <c r="G5325" s="12" t="s">
        <v>20719</v>
      </c>
      <c r="H5325" s="11" t="s">
        <v>20720</v>
      </c>
      <c r="I5325" s="12" t="s">
        <v>20721</v>
      </c>
      <c r="J5325" s="11" t="s">
        <v>20728</v>
      </c>
      <c r="K5325" s="12" t="s">
        <v>20726</v>
      </c>
      <c r="L5325" s="11" t="s">
        <v>20718</v>
      </c>
      <c r="M5325" s="12" t="s">
        <v>20725</v>
      </c>
      <c r="N5325" s="11" t="s">
        <v>20718</v>
      </c>
    </row>
    <row r="5326" spans="1:14" ht="12" x14ac:dyDescent="0.15">
      <c r="A5326" s="11" t="s">
        <v>5520</v>
      </c>
      <c r="B5326">
        <f t="shared" si="84"/>
        <v>4</v>
      </c>
      <c r="C5326" t="str">
        <f>IF(ISNA(VLOOKUP(A5326,words!$A$2:$A$236,1,FALSE)),"-","Normal")</f>
        <v>-</v>
      </c>
      <c r="D5326" t="str">
        <f>IF(ISNA(VLOOKUP(A5326,words_1k!$A$2:$A$1024,1,FALSE)),"-","1k")</f>
        <v>-</v>
      </c>
      <c r="E5326" t="str">
        <f>IF(ISNA(VLOOKUP(A5326,words_5k!$A$2:$A$5024,1,FALSE)),"-","5k")</f>
        <v>-</v>
      </c>
    </row>
    <row r="5327" spans="1:14" ht="12" x14ac:dyDescent="0.15">
      <c r="A5327" s="11" t="s">
        <v>5521</v>
      </c>
      <c r="B5327">
        <f t="shared" si="84"/>
        <v>9</v>
      </c>
      <c r="C5327" t="str">
        <f>IF(ISNA(VLOOKUP(A5327,words!$A$2:$A$236,1,FALSE)),"-","Normal")</f>
        <v>-</v>
      </c>
      <c r="D5327" t="str">
        <f>IF(ISNA(VLOOKUP(A5327,words_1k!$A$2:$A$1024,1,FALSE)),"-","1k")</f>
        <v>-</v>
      </c>
      <c r="E5327" t="str">
        <f>IF(ISNA(VLOOKUP(A5327,words_5k!$A$2:$A$5024,1,FALSE)),"-","5k")</f>
        <v>-</v>
      </c>
      <c r="F5327" s="11" t="s">
        <v>19066</v>
      </c>
      <c r="G5327" s="12" t="s">
        <v>10276</v>
      </c>
      <c r="H5327" s="11" t="s">
        <v>10423</v>
      </c>
    </row>
    <row r="5328" spans="1:14" ht="12" x14ac:dyDescent="0.15">
      <c r="A5328" s="11" t="s">
        <v>5522</v>
      </c>
      <c r="B5328">
        <f t="shared" si="84"/>
        <v>7</v>
      </c>
      <c r="C5328" t="str">
        <f>IF(ISNA(VLOOKUP(A5328,words!$A$2:$A$236,1,FALSE)),"-","Normal")</f>
        <v>-</v>
      </c>
      <c r="D5328" t="str">
        <f>IF(ISNA(VLOOKUP(A5328,words_1k!$A$2:$A$1024,1,FALSE)),"-","1k")</f>
        <v>-</v>
      </c>
      <c r="E5328" t="str">
        <f>IF(ISNA(VLOOKUP(A5328,words_5k!$A$2:$A$5024,1,FALSE)),"-","5k")</f>
        <v>-</v>
      </c>
      <c r="F5328" s="11" t="s">
        <v>26259</v>
      </c>
      <c r="G5328" s="12" t="s">
        <v>26260</v>
      </c>
      <c r="H5328" s="11" t="s">
        <v>26261</v>
      </c>
      <c r="I5328" s="12" t="s">
        <v>26255</v>
      </c>
      <c r="J5328" s="11" t="s">
        <v>26256</v>
      </c>
      <c r="K5328" s="12" t="s">
        <v>26258</v>
      </c>
      <c r="L5328" s="11" t="s">
        <v>26256</v>
      </c>
    </row>
    <row r="5329" spans="1:10" ht="12" x14ac:dyDescent="0.15">
      <c r="A5329" s="11" t="s">
        <v>5523</v>
      </c>
      <c r="B5329">
        <f t="shared" si="84"/>
        <v>5</v>
      </c>
      <c r="C5329" t="str">
        <f>IF(ISNA(VLOOKUP(A5329,words!$A$2:$A$236,1,FALSE)),"-","Normal")</f>
        <v>-</v>
      </c>
      <c r="D5329" t="str">
        <f>IF(ISNA(VLOOKUP(A5329,words_1k!$A$2:$A$1024,1,FALSE)),"-","1k")</f>
        <v>-</v>
      </c>
      <c r="E5329" t="str">
        <f>IF(ISNA(VLOOKUP(A5329,words_5k!$A$2:$A$5024,1,FALSE)),"-","5k")</f>
        <v>-</v>
      </c>
    </row>
    <row r="5330" spans="1:10" ht="12" x14ac:dyDescent="0.15">
      <c r="A5330" s="11" t="s">
        <v>5524</v>
      </c>
      <c r="B5330">
        <f t="shared" si="84"/>
        <v>6</v>
      </c>
      <c r="C5330" t="str">
        <f>IF(ISNA(VLOOKUP(A5330,words!$A$2:$A$236,1,FALSE)),"-","Normal")</f>
        <v>-</v>
      </c>
      <c r="D5330" t="str">
        <f>IF(ISNA(VLOOKUP(A5330,words_1k!$A$2:$A$1024,1,FALSE)),"-","1k")</f>
        <v>-</v>
      </c>
      <c r="E5330" t="str">
        <f>IF(ISNA(VLOOKUP(A5330,words_5k!$A$2:$A$5024,1,FALSE)),"-","5k")</f>
        <v>-</v>
      </c>
      <c r="F5330" s="11" t="s">
        <v>11302</v>
      </c>
      <c r="G5330" s="12" t="s">
        <v>11301</v>
      </c>
      <c r="H5330" s="11" t="s">
        <v>11302</v>
      </c>
    </row>
    <row r="5331" spans="1:10" ht="12" x14ac:dyDescent="0.15">
      <c r="A5331" s="11" t="s">
        <v>5525</v>
      </c>
      <c r="B5331">
        <f t="shared" si="84"/>
        <v>5</v>
      </c>
      <c r="C5331" t="str">
        <f>IF(ISNA(VLOOKUP(A5331,words!$A$2:$A$236,1,FALSE)),"-","Normal")</f>
        <v>-</v>
      </c>
      <c r="D5331" t="str">
        <f>IF(ISNA(VLOOKUP(A5331,words_1k!$A$2:$A$1024,1,FALSE)),"-","1k")</f>
        <v>-</v>
      </c>
      <c r="E5331" t="str">
        <f>IF(ISNA(VLOOKUP(A5331,words_5k!$A$2:$A$5024,1,FALSE)),"-","5k")</f>
        <v>-</v>
      </c>
      <c r="F5331" s="11" t="s">
        <v>21093</v>
      </c>
      <c r="G5331" s="12" t="s">
        <v>21094</v>
      </c>
      <c r="H5331" s="11" t="s">
        <v>21093</v>
      </c>
      <c r="I5331" s="12" t="s">
        <v>21095</v>
      </c>
      <c r="J5331" s="11" t="s">
        <v>21096</v>
      </c>
    </row>
    <row r="5332" spans="1:10" ht="12" x14ac:dyDescent="0.15">
      <c r="A5332" s="11" t="s">
        <v>5526</v>
      </c>
      <c r="B5332">
        <f t="shared" si="84"/>
        <v>5</v>
      </c>
      <c r="C5332" t="str">
        <f>IF(ISNA(VLOOKUP(A5332,words!$A$2:$A$236,1,FALSE)),"-","Normal")</f>
        <v>-</v>
      </c>
      <c r="D5332" t="str">
        <f>IF(ISNA(VLOOKUP(A5332,words_1k!$A$2:$A$1024,1,FALSE)),"-","1k")</f>
        <v>-</v>
      </c>
      <c r="E5332" t="str">
        <f>IF(ISNA(VLOOKUP(A5332,words_5k!$A$2:$A$5024,1,FALSE)),"-","5k")</f>
        <v>-</v>
      </c>
      <c r="F5332" s="11" t="s">
        <v>26669</v>
      </c>
    </row>
    <row r="5333" spans="1:10" ht="12" x14ac:dyDescent="0.15">
      <c r="A5333" s="11" t="s">
        <v>5527</v>
      </c>
      <c r="B5333">
        <f t="shared" si="84"/>
        <v>7</v>
      </c>
      <c r="C5333" t="str">
        <f>IF(ISNA(VLOOKUP(A5333,words!$A$2:$A$236,1,FALSE)),"-","Normal")</f>
        <v>-</v>
      </c>
      <c r="D5333" t="str">
        <f>IF(ISNA(VLOOKUP(A5333,words_1k!$A$2:$A$1024,1,FALSE)),"-","1k")</f>
        <v>-</v>
      </c>
      <c r="E5333" t="str">
        <f>IF(ISNA(VLOOKUP(A5333,words_5k!$A$2:$A$5024,1,FALSE)),"-","5k")</f>
        <v>-</v>
      </c>
      <c r="F5333" s="11" t="s">
        <v>23391</v>
      </c>
      <c r="G5333" s="12" t="s">
        <v>23392</v>
      </c>
      <c r="H5333" s="11" t="s">
        <v>23391</v>
      </c>
      <c r="I5333" s="12" t="s">
        <v>23393</v>
      </c>
      <c r="J5333" s="11" t="s">
        <v>23391</v>
      </c>
    </row>
    <row r="5334" spans="1:10" ht="12" x14ac:dyDescent="0.15">
      <c r="A5334" s="11" t="s">
        <v>5528</v>
      </c>
      <c r="B5334">
        <f t="shared" si="84"/>
        <v>3</v>
      </c>
      <c r="C5334" t="str">
        <f>IF(ISNA(VLOOKUP(A5334,words!$A$2:$A$236,1,FALSE)),"-","Normal")</f>
        <v>-</v>
      </c>
      <c r="D5334" t="str">
        <f>IF(ISNA(VLOOKUP(A5334,words_1k!$A$2:$A$1024,1,FALSE)),"-","1k")</f>
        <v>-</v>
      </c>
      <c r="E5334" t="str">
        <f>IF(ISNA(VLOOKUP(A5334,words_5k!$A$2:$A$5024,1,FALSE)),"-","5k")</f>
        <v>-</v>
      </c>
    </row>
    <row r="5335" spans="1:10" ht="12" x14ac:dyDescent="0.15">
      <c r="A5335" s="11" t="s">
        <v>5529</v>
      </c>
      <c r="B5335">
        <f t="shared" si="84"/>
        <v>6</v>
      </c>
      <c r="C5335" t="str">
        <f>IF(ISNA(VLOOKUP(A5335,words!$A$2:$A$236,1,FALSE)),"-","Normal")</f>
        <v>-</v>
      </c>
      <c r="D5335" t="str">
        <f>IF(ISNA(VLOOKUP(A5335,words_1k!$A$2:$A$1024,1,FALSE)),"-","1k")</f>
        <v>-</v>
      </c>
      <c r="E5335" t="str">
        <f>IF(ISNA(VLOOKUP(A5335,words_5k!$A$2:$A$5024,1,FALSE)),"-","5k")</f>
        <v>-</v>
      </c>
      <c r="F5335" s="11" t="s">
        <v>22013</v>
      </c>
      <c r="G5335" s="12" t="s">
        <v>22016</v>
      </c>
      <c r="H5335" s="11" t="s">
        <v>22017</v>
      </c>
      <c r="I5335" s="12" t="s">
        <v>22023</v>
      </c>
      <c r="J5335" s="11" t="s">
        <v>22024</v>
      </c>
    </row>
    <row r="5336" spans="1:10" ht="12" x14ac:dyDescent="0.15">
      <c r="A5336" s="11" t="s">
        <v>5530</v>
      </c>
      <c r="B5336">
        <f t="shared" si="84"/>
        <v>6</v>
      </c>
      <c r="C5336" t="str">
        <f>IF(ISNA(VLOOKUP(A5336,words!$A$2:$A$236,1,FALSE)),"-","Normal")</f>
        <v>-</v>
      </c>
      <c r="D5336" t="str">
        <f>IF(ISNA(VLOOKUP(A5336,words_1k!$A$2:$A$1024,1,FALSE)),"-","1k")</f>
        <v>-</v>
      </c>
      <c r="E5336" t="str">
        <f>IF(ISNA(VLOOKUP(A5336,words_5k!$A$2:$A$5024,1,FALSE)),"-","5k")</f>
        <v>-</v>
      </c>
      <c r="F5336" s="11" t="s">
        <v>24092</v>
      </c>
      <c r="G5336" s="12" t="s">
        <v>24094</v>
      </c>
      <c r="H5336" s="11" t="s">
        <v>24090</v>
      </c>
      <c r="I5336" s="12" t="s">
        <v>24093</v>
      </c>
      <c r="J5336" s="11" t="s">
        <v>24092</v>
      </c>
    </row>
    <row r="5337" spans="1:10" ht="12" x14ac:dyDescent="0.15">
      <c r="A5337" s="11" t="s">
        <v>5531</v>
      </c>
      <c r="B5337">
        <f t="shared" si="84"/>
        <v>6</v>
      </c>
      <c r="C5337" t="str">
        <f>IF(ISNA(VLOOKUP(A5337,words!$A$2:$A$236,1,FALSE)),"-","Normal")</f>
        <v>-</v>
      </c>
      <c r="D5337" t="str">
        <f>IF(ISNA(VLOOKUP(A5337,words_1k!$A$2:$A$1024,1,FALSE)),"-","1k")</f>
        <v>-</v>
      </c>
      <c r="E5337" t="str">
        <f>IF(ISNA(VLOOKUP(A5337,words_5k!$A$2:$A$5024,1,FALSE)),"-","5k")</f>
        <v>-</v>
      </c>
      <c r="F5337" s="11" t="s">
        <v>22277</v>
      </c>
      <c r="G5337" s="12" t="s">
        <v>22278</v>
      </c>
      <c r="H5337" s="11" t="s">
        <v>22279</v>
      </c>
    </row>
    <row r="5338" spans="1:10" ht="12" x14ac:dyDescent="0.15">
      <c r="A5338" s="11" t="s">
        <v>5532</v>
      </c>
      <c r="B5338">
        <f t="shared" si="84"/>
        <v>4</v>
      </c>
      <c r="C5338" t="str">
        <f>IF(ISNA(VLOOKUP(A5338,words!$A$2:$A$236,1,FALSE)),"-","Normal")</f>
        <v>-</v>
      </c>
      <c r="D5338" t="str">
        <f>IF(ISNA(VLOOKUP(A5338,words_1k!$A$2:$A$1024,1,FALSE)),"-","1k")</f>
        <v>-</v>
      </c>
      <c r="E5338" t="str">
        <f>IF(ISNA(VLOOKUP(A5338,words_5k!$A$2:$A$5024,1,FALSE)),"-","5k")</f>
        <v>-</v>
      </c>
      <c r="F5338" s="11" t="s">
        <v>24845</v>
      </c>
      <c r="G5338" s="12" t="s">
        <v>24846</v>
      </c>
      <c r="H5338" s="11" t="s">
        <v>24847</v>
      </c>
      <c r="I5338" s="12" t="s">
        <v>24848</v>
      </c>
      <c r="J5338" s="12" t="s">
        <v>24841</v>
      </c>
    </row>
    <row r="5339" spans="1:10" ht="12" x14ac:dyDescent="0.15">
      <c r="A5339" s="11" t="s">
        <v>5533</v>
      </c>
      <c r="B5339">
        <f t="shared" si="84"/>
        <v>6</v>
      </c>
      <c r="C5339" t="str">
        <f>IF(ISNA(VLOOKUP(A5339,words!$A$2:$A$236,1,FALSE)),"-","Normal")</f>
        <v>-</v>
      </c>
      <c r="D5339" t="str">
        <f>IF(ISNA(VLOOKUP(A5339,words_1k!$A$2:$A$1024,1,FALSE)),"-","1k")</f>
        <v>-</v>
      </c>
      <c r="E5339" t="str">
        <f>IF(ISNA(VLOOKUP(A5339,words_5k!$A$2:$A$5024,1,FALSE)),"-","5k")</f>
        <v>-</v>
      </c>
      <c r="F5339" s="11" t="s">
        <v>21109</v>
      </c>
      <c r="G5339" s="12" t="s">
        <v>21110</v>
      </c>
      <c r="H5339" s="11" t="s">
        <v>21111</v>
      </c>
      <c r="I5339" s="12" t="s">
        <v>21112</v>
      </c>
      <c r="J5339" s="11" t="s">
        <v>21113</v>
      </c>
    </row>
    <row r="5340" spans="1:10" ht="12" x14ac:dyDescent="0.15">
      <c r="A5340" s="11" t="s">
        <v>5534</v>
      </c>
      <c r="B5340">
        <f t="shared" si="84"/>
        <v>5</v>
      </c>
      <c r="C5340" t="str">
        <f>IF(ISNA(VLOOKUP(A5340,words!$A$2:$A$236,1,FALSE)),"-","Normal")</f>
        <v>-</v>
      </c>
      <c r="D5340" t="str">
        <f>IF(ISNA(VLOOKUP(A5340,words_1k!$A$2:$A$1024,1,FALSE)),"-","1k")</f>
        <v>-</v>
      </c>
      <c r="E5340" t="str">
        <f>IF(ISNA(VLOOKUP(A5340,words_5k!$A$2:$A$5024,1,FALSE)),"-","5k")</f>
        <v>-</v>
      </c>
      <c r="F5340" s="11" t="s">
        <v>19937</v>
      </c>
      <c r="G5340" s="12" t="s">
        <v>19938</v>
      </c>
      <c r="H5340" s="11" t="s">
        <v>15911</v>
      </c>
      <c r="I5340" s="12" t="s">
        <v>10218</v>
      </c>
      <c r="J5340" s="11" t="s">
        <v>10344</v>
      </c>
    </row>
    <row r="5341" spans="1:10" ht="12" x14ac:dyDescent="0.15">
      <c r="A5341" s="11" t="s">
        <v>5535</v>
      </c>
      <c r="B5341">
        <f t="shared" si="84"/>
        <v>5</v>
      </c>
      <c r="C5341" t="str">
        <f>IF(ISNA(VLOOKUP(A5341,words!$A$2:$A$236,1,FALSE)),"-","Normal")</f>
        <v>-</v>
      </c>
      <c r="D5341" t="str">
        <f>IF(ISNA(VLOOKUP(A5341,words_1k!$A$2:$A$1024,1,FALSE)),"-","1k")</f>
        <v>-</v>
      </c>
      <c r="E5341" t="str">
        <f>IF(ISNA(VLOOKUP(A5341,words_5k!$A$2:$A$5024,1,FALSE)),"-","5k")</f>
        <v>-</v>
      </c>
      <c r="F5341" s="11" t="s">
        <v>20026</v>
      </c>
      <c r="G5341" s="12" t="s">
        <v>20027</v>
      </c>
      <c r="H5341" s="12" t="s">
        <v>20025</v>
      </c>
    </row>
    <row r="5342" spans="1:10" ht="12" x14ac:dyDescent="0.15">
      <c r="A5342" s="11" t="s">
        <v>5536</v>
      </c>
      <c r="B5342">
        <f t="shared" si="84"/>
        <v>6</v>
      </c>
      <c r="C5342" t="str">
        <f>IF(ISNA(VLOOKUP(A5342,words!$A$2:$A$236,1,FALSE)),"-","Normal")</f>
        <v>-</v>
      </c>
      <c r="D5342" t="str">
        <f>IF(ISNA(VLOOKUP(A5342,words_1k!$A$2:$A$1024,1,FALSE)),"-","1k")</f>
        <v>-</v>
      </c>
      <c r="E5342" t="str">
        <f>IF(ISNA(VLOOKUP(A5342,words_5k!$A$2:$A$5024,1,FALSE)),"-","5k")</f>
        <v>-</v>
      </c>
      <c r="F5342" s="11" t="s">
        <v>22724</v>
      </c>
      <c r="G5342" s="12" t="s">
        <v>22725</v>
      </c>
      <c r="H5342" s="11" t="s">
        <v>22724</v>
      </c>
    </row>
    <row r="5343" spans="1:10" ht="12" x14ac:dyDescent="0.15">
      <c r="A5343" s="11" t="s">
        <v>5537</v>
      </c>
      <c r="B5343">
        <f t="shared" si="84"/>
        <v>6</v>
      </c>
      <c r="C5343" t="str">
        <f>IF(ISNA(VLOOKUP(A5343,words!$A$2:$A$236,1,FALSE)),"-","Normal")</f>
        <v>-</v>
      </c>
      <c r="D5343" t="str">
        <f>IF(ISNA(VLOOKUP(A5343,words_1k!$A$2:$A$1024,1,FALSE)),"-","1k")</f>
        <v>-</v>
      </c>
      <c r="E5343" t="str">
        <f>IF(ISNA(VLOOKUP(A5343,words_5k!$A$2:$A$5024,1,FALSE)),"-","5k")</f>
        <v>-</v>
      </c>
    </row>
    <row r="5344" spans="1:10" ht="12" x14ac:dyDescent="0.15">
      <c r="A5344" s="11" t="s">
        <v>5538</v>
      </c>
      <c r="B5344">
        <f t="shared" si="84"/>
        <v>5</v>
      </c>
      <c r="C5344" t="str">
        <f>IF(ISNA(VLOOKUP(A5344,words!$A$2:$A$236,1,FALSE)),"-","Normal")</f>
        <v>-</v>
      </c>
      <c r="D5344" t="str">
        <f>IF(ISNA(VLOOKUP(A5344,words_1k!$A$2:$A$1024,1,FALSE)),"-","1k")</f>
        <v>-</v>
      </c>
      <c r="E5344" t="str">
        <f>IF(ISNA(VLOOKUP(A5344,words_5k!$A$2:$A$5024,1,FALSE)),"-","5k")</f>
        <v>-</v>
      </c>
      <c r="F5344" s="11" t="s">
        <v>19551</v>
      </c>
      <c r="G5344" s="12" t="s">
        <v>19553</v>
      </c>
      <c r="H5344" s="11" t="s">
        <v>19551</v>
      </c>
    </row>
    <row r="5345" spans="1:12" ht="12" x14ac:dyDescent="0.15">
      <c r="A5345" s="11" t="s">
        <v>5539</v>
      </c>
      <c r="B5345">
        <f t="shared" si="84"/>
        <v>6</v>
      </c>
      <c r="C5345" t="str">
        <f>IF(ISNA(VLOOKUP(A5345,words!$A$2:$A$236,1,FALSE)),"-","Normal")</f>
        <v>-</v>
      </c>
      <c r="D5345" t="str">
        <f>IF(ISNA(VLOOKUP(A5345,words_1k!$A$2:$A$1024,1,FALSE)),"-","1k")</f>
        <v>-</v>
      </c>
      <c r="E5345" t="str">
        <f>IF(ISNA(VLOOKUP(A5345,words_5k!$A$2:$A$5024,1,FALSE)),"-","5k")</f>
        <v>-</v>
      </c>
    </row>
    <row r="5346" spans="1:12" ht="12" x14ac:dyDescent="0.15">
      <c r="A5346" s="11" t="s">
        <v>5540</v>
      </c>
      <c r="B5346">
        <f t="shared" si="84"/>
        <v>6</v>
      </c>
      <c r="C5346" t="str">
        <f>IF(ISNA(VLOOKUP(A5346,words!$A$2:$A$236,1,FALSE)),"-","Normal")</f>
        <v>-</v>
      </c>
      <c r="D5346" t="str">
        <f>IF(ISNA(VLOOKUP(A5346,words_1k!$A$2:$A$1024,1,FALSE)),"-","1k")</f>
        <v>-</v>
      </c>
      <c r="E5346" t="str">
        <f>IF(ISNA(VLOOKUP(A5346,words_5k!$A$2:$A$5024,1,FALSE)),"-","5k")</f>
        <v>-</v>
      </c>
      <c r="F5346" s="11" t="s">
        <v>26027</v>
      </c>
      <c r="G5346" s="12" t="s">
        <v>26028</v>
      </c>
      <c r="H5346" s="11" t="s">
        <v>26029</v>
      </c>
      <c r="I5346" s="12" t="s">
        <v>26030</v>
      </c>
      <c r="J5346" s="11" t="s">
        <v>26029</v>
      </c>
      <c r="K5346" s="12" t="s">
        <v>26031</v>
      </c>
      <c r="L5346" s="11" t="s">
        <v>26029</v>
      </c>
    </row>
    <row r="5347" spans="1:12" ht="12" x14ac:dyDescent="0.15">
      <c r="A5347" s="11" t="s">
        <v>5541</v>
      </c>
      <c r="B5347">
        <f t="shared" si="84"/>
        <v>5</v>
      </c>
      <c r="C5347" t="str">
        <f>IF(ISNA(VLOOKUP(A5347,words!$A$2:$A$236,1,FALSE)),"-","Normal")</f>
        <v>-</v>
      </c>
      <c r="D5347" t="str">
        <f>IF(ISNA(VLOOKUP(A5347,words_1k!$A$2:$A$1024,1,FALSE)),"-","1k")</f>
        <v>-</v>
      </c>
      <c r="E5347" t="str">
        <f>IF(ISNA(VLOOKUP(A5347,words_5k!$A$2:$A$5024,1,FALSE)),"-","5k")</f>
        <v>-</v>
      </c>
      <c r="F5347" s="11" t="s">
        <v>25812</v>
      </c>
      <c r="G5347" s="12" t="s">
        <v>25813</v>
      </c>
      <c r="H5347" s="11" t="s">
        <v>25814</v>
      </c>
      <c r="I5347" s="12" t="s">
        <v>25815</v>
      </c>
      <c r="J5347" s="11" t="s">
        <v>17721</v>
      </c>
    </row>
    <row r="5348" spans="1:12" ht="12" x14ac:dyDescent="0.15">
      <c r="A5348" s="11" t="s">
        <v>5542</v>
      </c>
      <c r="B5348">
        <f t="shared" si="84"/>
        <v>3</v>
      </c>
      <c r="C5348" t="str">
        <f>IF(ISNA(VLOOKUP(A5348,words!$A$2:$A$236,1,FALSE)),"-","Normal")</f>
        <v>-</v>
      </c>
      <c r="D5348" t="str">
        <f>IF(ISNA(VLOOKUP(A5348,words_1k!$A$2:$A$1024,1,FALSE)),"-","1k")</f>
        <v>-</v>
      </c>
      <c r="E5348" t="str">
        <f>IF(ISNA(VLOOKUP(A5348,words_5k!$A$2:$A$5024,1,FALSE)),"-","5k")</f>
        <v>-</v>
      </c>
      <c r="F5348" s="12" t="s">
        <v>21937</v>
      </c>
    </row>
    <row r="5349" spans="1:12" ht="12" x14ac:dyDescent="0.15">
      <c r="A5349" s="11" t="s">
        <v>5543</v>
      </c>
      <c r="B5349">
        <f t="shared" si="84"/>
        <v>5</v>
      </c>
      <c r="C5349" t="str">
        <f>IF(ISNA(VLOOKUP(A5349,words!$A$2:$A$236,1,FALSE)),"-","Normal")</f>
        <v>-</v>
      </c>
      <c r="D5349" t="str">
        <f>IF(ISNA(VLOOKUP(A5349,words_1k!$A$2:$A$1024,1,FALSE)),"-","1k")</f>
        <v>-</v>
      </c>
      <c r="E5349" t="str">
        <f>IF(ISNA(VLOOKUP(A5349,words_5k!$A$2:$A$5024,1,FALSE)),"-","5k")</f>
        <v>-</v>
      </c>
    </row>
    <row r="5350" spans="1:12" ht="12" x14ac:dyDescent="0.15">
      <c r="A5350" s="11" t="s">
        <v>5544</v>
      </c>
      <c r="B5350">
        <f t="shared" si="84"/>
        <v>5</v>
      </c>
      <c r="C5350" t="str">
        <f>IF(ISNA(VLOOKUP(A5350,words!$A$2:$A$236,1,FALSE)),"-","Normal")</f>
        <v>-</v>
      </c>
      <c r="D5350" t="str">
        <f>IF(ISNA(VLOOKUP(A5350,words_1k!$A$2:$A$1024,1,FALSE)),"-","1k")</f>
        <v>-</v>
      </c>
      <c r="E5350" t="str">
        <f>IF(ISNA(VLOOKUP(A5350,words_5k!$A$2:$A$5024,1,FALSE)),"-","5k")</f>
        <v>-</v>
      </c>
      <c r="F5350" s="11" t="s">
        <v>13436</v>
      </c>
      <c r="G5350" s="12" t="s">
        <v>19696</v>
      </c>
      <c r="H5350" s="11" t="s">
        <v>19210</v>
      </c>
    </row>
    <row r="5351" spans="1:12" ht="12" x14ac:dyDescent="0.15">
      <c r="A5351" s="11" t="s">
        <v>5545</v>
      </c>
      <c r="B5351">
        <f t="shared" si="84"/>
        <v>7</v>
      </c>
      <c r="C5351" t="str">
        <f>IF(ISNA(VLOOKUP(A5351,words!$A$2:$A$236,1,FALSE)),"-","Normal")</f>
        <v>-</v>
      </c>
      <c r="D5351" t="str">
        <f>IF(ISNA(VLOOKUP(A5351,words_1k!$A$2:$A$1024,1,FALSE)),"-","1k")</f>
        <v>-</v>
      </c>
      <c r="E5351" t="str">
        <f>IF(ISNA(VLOOKUP(A5351,words_5k!$A$2:$A$5024,1,FALSE)),"-","5k")</f>
        <v>-</v>
      </c>
      <c r="F5351" s="11" t="s">
        <v>25872</v>
      </c>
      <c r="G5351" s="12" t="s">
        <v>25875</v>
      </c>
      <c r="H5351" s="11" t="s">
        <v>25876</v>
      </c>
      <c r="I5351" s="12"/>
    </row>
    <row r="5352" spans="1:12" ht="12" x14ac:dyDescent="0.15">
      <c r="A5352" s="11" t="s">
        <v>5546</v>
      </c>
      <c r="B5352">
        <f t="shared" si="84"/>
        <v>5</v>
      </c>
      <c r="C5352" t="str">
        <f>IF(ISNA(VLOOKUP(A5352,words!$A$2:$A$236,1,FALSE)),"-","Normal")</f>
        <v>-</v>
      </c>
      <c r="D5352" t="str">
        <f>IF(ISNA(VLOOKUP(A5352,words_1k!$A$2:$A$1024,1,FALSE)),"-","1k")</f>
        <v>-</v>
      </c>
      <c r="E5352" t="str">
        <f>IF(ISNA(VLOOKUP(A5352,words_5k!$A$2:$A$5024,1,FALSE)),"-","5k")</f>
        <v>-</v>
      </c>
      <c r="F5352" s="11" t="s">
        <v>19806</v>
      </c>
      <c r="G5352" s="12" t="s">
        <v>19805</v>
      </c>
      <c r="H5352" s="11" t="s">
        <v>19808</v>
      </c>
    </row>
    <row r="5353" spans="1:12" ht="12" x14ac:dyDescent="0.15">
      <c r="A5353" s="11" t="s">
        <v>5547</v>
      </c>
      <c r="B5353">
        <f t="shared" si="84"/>
        <v>7</v>
      </c>
      <c r="C5353" t="str">
        <f>IF(ISNA(VLOOKUP(A5353,words!$A$2:$A$236,1,FALSE)),"-","Normal")</f>
        <v>-</v>
      </c>
      <c r="D5353" t="str">
        <f>IF(ISNA(VLOOKUP(A5353,words_1k!$A$2:$A$1024,1,FALSE)),"-","1k")</f>
        <v>-</v>
      </c>
      <c r="E5353" t="str">
        <f>IF(ISNA(VLOOKUP(A5353,words_5k!$A$2:$A$5024,1,FALSE)),"-","5k")</f>
        <v>-</v>
      </c>
      <c r="F5353" s="11" t="s">
        <v>20578</v>
      </c>
      <c r="G5353" s="12" t="s">
        <v>20579</v>
      </c>
      <c r="H5353" s="11" t="s">
        <v>20580</v>
      </c>
    </row>
    <row r="5354" spans="1:12" ht="12" x14ac:dyDescent="0.15">
      <c r="A5354" s="11" t="s">
        <v>5548</v>
      </c>
      <c r="B5354">
        <f t="shared" si="84"/>
        <v>6</v>
      </c>
      <c r="C5354" t="str">
        <f>IF(ISNA(VLOOKUP(A5354,words!$A$2:$A$236,1,FALSE)),"-","Normal")</f>
        <v>-</v>
      </c>
      <c r="D5354" t="str">
        <f>IF(ISNA(VLOOKUP(A5354,words_1k!$A$2:$A$1024,1,FALSE)),"-","1k")</f>
        <v>-</v>
      </c>
      <c r="E5354" t="str">
        <f>IF(ISNA(VLOOKUP(A5354,words_5k!$A$2:$A$5024,1,FALSE)),"-","5k")</f>
        <v>-</v>
      </c>
      <c r="F5354" s="11" t="s">
        <v>20836</v>
      </c>
      <c r="G5354" s="12" t="s">
        <v>20838</v>
      </c>
      <c r="H5354" s="11" t="s">
        <v>20836</v>
      </c>
      <c r="I5354" s="12" t="s">
        <v>20837</v>
      </c>
      <c r="J5354" s="11" t="s">
        <v>20836</v>
      </c>
    </row>
    <row r="5355" spans="1:12" ht="12" x14ac:dyDescent="0.15">
      <c r="A5355" s="11" t="s">
        <v>5549</v>
      </c>
      <c r="B5355">
        <f t="shared" si="84"/>
        <v>5</v>
      </c>
      <c r="C5355" t="str">
        <f>IF(ISNA(VLOOKUP(A5355,words!$A$2:$A$236,1,FALSE)),"-","Normal")</f>
        <v>-</v>
      </c>
      <c r="D5355" t="str">
        <f>IF(ISNA(VLOOKUP(A5355,words_1k!$A$2:$A$1024,1,FALSE)),"-","1k")</f>
        <v>-</v>
      </c>
      <c r="E5355" t="str">
        <f>IF(ISNA(VLOOKUP(A5355,words_5k!$A$2:$A$5024,1,FALSE)),"-","5k")</f>
        <v>-</v>
      </c>
      <c r="F5355" s="11" t="s">
        <v>22902</v>
      </c>
      <c r="G5355" s="12" t="s">
        <v>22903</v>
      </c>
      <c r="H5355" s="11" t="s">
        <v>22904</v>
      </c>
      <c r="I5355" s="12" t="s">
        <v>22905</v>
      </c>
      <c r="J5355" s="11" t="s">
        <v>22906</v>
      </c>
    </row>
    <row r="5356" spans="1:12" ht="12" x14ac:dyDescent="0.15">
      <c r="A5356" s="11" t="s">
        <v>5550</v>
      </c>
      <c r="B5356">
        <f t="shared" si="84"/>
        <v>5</v>
      </c>
      <c r="C5356" t="str">
        <f>IF(ISNA(VLOOKUP(A5356,words!$A$2:$A$236,1,FALSE)),"-","Normal")</f>
        <v>-</v>
      </c>
      <c r="D5356" t="str">
        <f>IF(ISNA(VLOOKUP(A5356,words_1k!$A$2:$A$1024,1,FALSE)),"-","1k")</f>
        <v>-</v>
      </c>
      <c r="E5356" t="str">
        <f>IF(ISNA(VLOOKUP(A5356,words_5k!$A$2:$A$5024,1,FALSE)),"-","5k")</f>
        <v>-</v>
      </c>
      <c r="F5356" s="11" t="s">
        <v>17278</v>
      </c>
      <c r="G5356" s="12" t="s">
        <v>17277</v>
      </c>
      <c r="H5356" s="11" t="s">
        <v>17278</v>
      </c>
    </row>
    <row r="5357" spans="1:12" ht="12" x14ac:dyDescent="0.15">
      <c r="A5357" s="11" t="s">
        <v>5551</v>
      </c>
      <c r="B5357">
        <f t="shared" si="84"/>
        <v>5</v>
      </c>
      <c r="C5357" t="str">
        <f>IF(ISNA(VLOOKUP(A5357,words!$A$2:$A$236,1,FALSE)),"-","Normal")</f>
        <v>-</v>
      </c>
      <c r="D5357" t="str">
        <f>IF(ISNA(VLOOKUP(A5357,words_1k!$A$2:$A$1024,1,FALSE)),"-","1k")</f>
        <v>-</v>
      </c>
      <c r="E5357" t="str">
        <f>IF(ISNA(VLOOKUP(A5357,words_5k!$A$2:$A$5024,1,FALSE)),"-","5k")</f>
        <v>-</v>
      </c>
      <c r="F5357" s="11" t="s">
        <v>21054</v>
      </c>
      <c r="G5357" s="12" t="s">
        <v>21055</v>
      </c>
      <c r="H5357" s="11" t="s">
        <v>21056</v>
      </c>
    </row>
    <row r="5358" spans="1:12" ht="12" x14ac:dyDescent="0.15">
      <c r="A5358" s="11" t="s">
        <v>5552</v>
      </c>
      <c r="B5358">
        <f t="shared" si="84"/>
        <v>6</v>
      </c>
      <c r="C5358" t="str">
        <f>IF(ISNA(VLOOKUP(A5358,words!$A$2:$A$236,1,FALSE)),"-","Normal")</f>
        <v>-</v>
      </c>
      <c r="D5358" t="str">
        <f>IF(ISNA(VLOOKUP(A5358,words_1k!$A$2:$A$1024,1,FALSE)),"-","1k")</f>
        <v>-</v>
      </c>
      <c r="E5358" t="str">
        <f>IF(ISNA(VLOOKUP(A5358,words_5k!$A$2:$A$5024,1,FALSE)),"-","5k")</f>
        <v>-</v>
      </c>
      <c r="F5358" s="11" t="s">
        <v>23320</v>
      </c>
      <c r="G5358" s="12" t="s">
        <v>23326</v>
      </c>
      <c r="H5358" s="11" t="s">
        <v>23320</v>
      </c>
    </row>
    <row r="5359" spans="1:12" ht="12" x14ac:dyDescent="0.15">
      <c r="A5359" s="11" t="s">
        <v>5553</v>
      </c>
      <c r="B5359">
        <f t="shared" si="84"/>
        <v>4</v>
      </c>
      <c r="C5359" t="str">
        <f>IF(ISNA(VLOOKUP(A5359,words!$A$2:$A$236,1,FALSE)),"-","Normal")</f>
        <v>-</v>
      </c>
      <c r="D5359" t="str">
        <f>IF(ISNA(VLOOKUP(A5359,words_1k!$A$2:$A$1024,1,FALSE)),"-","1k")</f>
        <v>-</v>
      </c>
      <c r="E5359" t="str">
        <f>IF(ISNA(VLOOKUP(A5359,words_5k!$A$2:$A$5024,1,FALSE)),"-","5k")</f>
        <v>-</v>
      </c>
    </row>
    <row r="5360" spans="1:12" ht="12" x14ac:dyDescent="0.15">
      <c r="A5360" s="11" t="s">
        <v>5554</v>
      </c>
      <c r="B5360">
        <f t="shared" si="84"/>
        <v>6</v>
      </c>
      <c r="C5360" t="str">
        <f>IF(ISNA(VLOOKUP(A5360,words!$A$2:$A$236,1,FALSE)),"-","Normal")</f>
        <v>-</v>
      </c>
      <c r="D5360" t="str">
        <f>IF(ISNA(VLOOKUP(A5360,words_1k!$A$2:$A$1024,1,FALSE)),"-","1k")</f>
        <v>-</v>
      </c>
      <c r="E5360" t="str">
        <f>IF(ISNA(VLOOKUP(A5360,words_5k!$A$2:$A$5024,1,FALSE)),"-","5k")</f>
        <v>-</v>
      </c>
    </row>
    <row r="5361" spans="1:12" ht="12" x14ac:dyDescent="0.15">
      <c r="A5361" s="11" t="s">
        <v>5555</v>
      </c>
      <c r="B5361">
        <f t="shared" si="84"/>
        <v>4</v>
      </c>
      <c r="C5361" t="str">
        <f>IF(ISNA(VLOOKUP(A5361,words!$A$2:$A$236,1,FALSE)),"-","Normal")</f>
        <v>-</v>
      </c>
      <c r="D5361" t="str">
        <f>IF(ISNA(VLOOKUP(A5361,words_1k!$A$2:$A$1024,1,FALSE)),"-","1k")</f>
        <v>-</v>
      </c>
      <c r="E5361" t="str">
        <f>IF(ISNA(VLOOKUP(A5361,words_5k!$A$2:$A$5024,1,FALSE)),"-","5k")</f>
        <v>-</v>
      </c>
    </row>
    <row r="5362" spans="1:12" ht="12" x14ac:dyDescent="0.15">
      <c r="A5362" s="11" t="s">
        <v>5556</v>
      </c>
      <c r="B5362">
        <f t="shared" si="84"/>
        <v>6</v>
      </c>
      <c r="C5362" t="str">
        <f>IF(ISNA(VLOOKUP(A5362,words!$A$2:$A$236,1,FALSE)),"-","Normal")</f>
        <v>-</v>
      </c>
      <c r="D5362" t="str">
        <f>IF(ISNA(VLOOKUP(A5362,words_1k!$A$2:$A$1024,1,FALSE)),"-","1k")</f>
        <v>-</v>
      </c>
      <c r="E5362" t="str">
        <f>IF(ISNA(VLOOKUP(A5362,words_5k!$A$2:$A$5024,1,FALSE)),"-","5k")</f>
        <v>-</v>
      </c>
    </row>
    <row r="5363" spans="1:12" ht="12" x14ac:dyDescent="0.15">
      <c r="A5363" s="11" t="s">
        <v>5557</v>
      </c>
      <c r="B5363">
        <f t="shared" si="84"/>
        <v>6</v>
      </c>
      <c r="C5363" t="str">
        <f>IF(ISNA(VLOOKUP(A5363,words!$A$2:$A$236,1,FALSE)),"-","Normal")</f>
        <v>-</v>
      </c>
      <c r="D5363" t="str">
        <f>IF(ISNA(VLOOKUP(A5363,words_1k!$A$2:$A$1024,1,FALSE)),"-","1k")</f>
        <v>-</v>
      </c>
      <c r="E5363" t="str">
        <f>IF(ISNA(VLOOKUP(A5363,words_5k!$A$2:$A$5024,1,FALSE)),"-","5k")</f>
        <v>-</v>
      </c>
      <c r="F5363" s="11" t="s">
        <v>21917</v>
      </c>
      <c r="G5363" s="12" t="s">
        <v>21918</v>
      </c>
      <c r="H5363" s="11" t="s">
        <v>21915</v>
      </c>
      <c r="I5363" s="12" t="s">
        <v>21914</v>
      </c>
      <c r="J5363" s="11" t="s">
        <v>21913</v>
      </c>
      <c r="K5363" s="12" t="s">
        <v>21912</v>
      </c>
      <c r="L5363" s="11" t="s">
        <v>21913</v>
      </c>
    </row>
    <row r="5364" spans="1:12" ht="12" x14ac:dyDescent="0.15">
      <c r="A5364" s="11" t="s">
        <v>5558</v>
      </c>
      <c r="B5364">
        <f t="shared" si="84"/>
        <v>5</v>
      </c>
      <c r="C5364" t="str">
        <f>IF(ISNA(VLOOKUP(A5364,words!$A$2:$A$236,1,FALSE)),"-","Normal")</f>
        <v>-</v>
      </c>
      <c r="D5364" t="str">
        <f>IF(ISNA(VLOOKUP(A5364,words_1k!$A$2:$A$1024,1,FALSE)),"-","1k")</f>
        <v>-</v>
      </c>
      <c r="E5364" t="str">
        <f>IF(ISNA(VLOOKUP(A5364,words_5k!$A$2:$A$5024,1,FALSE)),"-","5k")</f>
        <v>-</v>
      </c>
      <c r="F5364" s="11" t="s">
        <v>25345</v>
      </c>
      <c r="G5364" s="12" t="s">
        <v>25346</v>
      </c>
      <c r="H5364" s="11" t="s">
        <v>15510</v>
      </c>
    </row>
    <row r="5365" spans="1:12" ht="12" x14ac:dyDescent="0.15">
      <c r="A5365" s="11" t="s">
        <v>5559</v>
      </c>
      <c r="B5365">
        <f t="shared" si="84"/>
        <v>8</v>
      </c>
      <c r="C5365" t="str">
        <f>IF(ISNA(VLOOKUP(A5365,words!$A$2:$A$236,1,FALSE)),"-","Normal")</f>
        <v>-</v>
      </c>
      <c r="D5365" t="str">
        <f>IF(ISNA(VLOOKUP(A5365,words_1k!$A$2:$A$1024,1,FALSE)),"-","1k")</f>
        <v>-</v>
      </c>
      <c r="E5365" t="str">
        <f>IF(ISNA(VLOOKUP(A5365,words_5k!$A$2:$A$5024,1,FALSE)),"-","5k")</f>
        <v>-</v>
      </c>
    </row>
    <row r="5366" spans="1:12" ht="12" x14ac:dyDescent="0.15">
      <c r="A5366" s="11" t="s">
        <v>5560</v>
      </c>
      <c r="B5366">
        <f t="shared" si="84"/>
        <v>5</v>
      </c>
      <c r="C5366" t="str">
        <f>IF(ISNA(VLOOKUP(A5366,words!$A$2:$A$236,1,FALSE)),"-","Normal")</f>
        <v>-</v>
      </c>
      <c r="D5366" t="str">
        <f>IF(ISNA(VLOOKUP(A5366,words_1k!$A$2:$A$1024,1,FALSE)),"-","1k")</f>
        <v>-</v>
      </c>
      <c r="E5366" t="str">
        <f>IF(ISNA(VLOOKUP(A5366,words_5k!$A$2:$A$5024,1,FALSE)),"-","5k")</f>
        <v>-</v>
      </c>
      <c r="F5366" s="11" t="s">
        <v>24123</v>
      </c>
      <c r="G5366" s="12" t="s">
        <v>24126</v>
      </c>
      <c r="H5366" s="11" t="s">
        <v>24124</v>
      </c>
    </row>
    <row r="5367" spans="1:12" ht="12" x14ac:dyDescent="0.15">
      <c r="A5367" s="11" t="s">
        <v>5561</v>
      </c>
      <c r="B5367">
        <f t="shared" si="84"/>
        <v>5</v>
      </c>
      <c r="C5367" t="str">
        <f>IF(ISNA(VLOOKUP(A5367,words!$A$2:$A$236,1,FALSE)),"-","Normal")</f>
        <v>-</v>
      </c>
      <c r="D5367" t="str">
        <f>IF(ISNA(VLOOKUP(A5367,words_1k!$A$2:$A$1024,1,FALSE)),"-","1k")</f>
        <v>-</v>
      </c>
      <c r="E5367" t="str">
        <f>IF(ISNA(VLOOKUP(A5367,words_5k!$A$2:$A$5024,1,FALSE)),"-","5k")</f>
        <v>-</v>
      </c>
      <c r="F5367" s="11" t="s">
        <v>17400</v>
      </c>
      <c r="G5367" s="12" t="s">
        <v>17100</v>
      </c>
      <c r="H5367" s="11" t="s">
        <v>17400</v>
      </c>
    </row>
    <row r="5368" spans="1:12" ht="12" x14ac:dyDescent="0.15">
      <c r="A5368" s="11" t="s">
        <v>5562</v>
      </c>
      <c r="B5368">
        <f t="shared" si="84"/>
        <v>4</v>
      </c>
      <c r="C5368" t="str">
        <f>IF(ISNA(VLOOKUP(A5368,words!$A$2:$A$236,1,FALSE)),"-","Normal")</f>
        <v>-</v>
      </c>
      <c r="D5368" t="str">
        <f>IF(ISNA(VLOOKUP(A5368,words_1k!$A$2:$A$1024,1,FALSE)),"-","1k")</f>
        <v>-</v>
      </c>
      <c r="E5368" t="str">
        <f>IF(ISNA(VLOOKUP(A5368,words_5k!$A$2:$A$5024,1,FALSE)),"-","5k")</f>
        <v>-</v>
      </c>
      <c r="F5368" s="11" t="s">
        <v>24589</v>
      </c>
      <c r="G5368" s="12" t="s">
        <v>24587</v>
      </c>
      <c r="H5368" s="11" t="s">
        <v>24588</v>
      </c>
    </row>
    <row r="5369" spans="1:12" ht="12" x14ac:dyDescent="0.15">
      <c r="A5369" s="11" t="s">
        <v>5563</v>
      </c>
      <c r="B5369">
        <f t="shared" si="84"/>
        <v>7</v>
      </c>
      <c r="C5369" t="str">
        <f>IF(ISNA(VLOOKUP(A5369,words!$A$2:$A$236,1,FALSE)),"-","Normal")</f>
        <v>-</v>
      </c>
      <c r="D5369" t="str">
        <f>IF(ISNA(VLOOKUP(A5369,words_1k!$A$2:$A$1024,1,FALSE)),"-","1k")</f>
        <v>-</v>
      </c>
      <c r="E5369" t="str">
        <f>IF(ISNA(VLOOKUP(A5369,words_5k!$A$2:$A$5024,1,FALSE)),"-","5k")</f>
        <v>-</v>
      </c>
      <c r="F5369" s="11" t="s">
        <v>24704</v>
      </c>
      <c r="G5369" s="12" t="s">
        <v>24705</v>
      </c>
      <c r="H5369" s="11" t="s">
        <v>24706</v>
      </c>
      <c r="I5369" s="12" t="s">
        <v>24707</v>
      </c>
      <c r="J5369" s="11" t="s">
        <v>24706</v>
      </c>
    </row>
    <row r="5370" spans="1:12" ht="12" x14ac:dyDescent="0.15">
      <c r="A5370" s="11" t="s">
        <v>5564</v>
      </c>
      <c r="B5370">
        <f t="shared" si="84"/>
        <v>5</v>
      </c>
      <c r="C5370" t="str">
        <f>IF(ISNA(VLOOKUP(A5370,words!$A$2:$A$236,1,FALSE)),"-","Normal")</f>
        <v>-</v>
      </c>
      <c r="D5370" t="str">
        <f>IF(ISNA(VLOOKUP(A5370,words_1k!$A$2:$A$1024,1,FALSE)),"-","1k")</f>
        <v>-</v>
      </c>
      <c r="E5370" t="str">
        <f>IF(ISNA(VLOOKUP(A5370,words_5k!$A$2:$A$5024,1,FALSE)),"-","5k")</f>
        <v>-</v>
      </c>
      <c r="F5370" s="11" t="s">
        <v>23070</v>
      </c>
      <c r="G5370" s="12" t="s">
        <v>23065</v>
      </c>
      <c r="H5370" s="11" t="s">
        <v>23066</v>
      </c>
    </row>
    <row r="5371" spans="1:12" ht="12" x14ac:dyDescent="0.15">
      <c r="A5371" s="11" t="s">
        <v>5565</v>
      </c>
      <c r="B5371">
        <f t="shared" si="84"/>
        <v>8</v>
      </c>
      <c r="C5371" t="str">
        <f>IF(ISNA(VLOOKUP(A5371,words!$A$2:$A$236,1,FALSE)),"-","Normal")</f>
        <v>-</v>
      </c>
      <c r="D5371" t="str">
        <f>IF(ISNA(VLOOKUP(A5371,words_1k!$A$2:$A$1024,1,FALSE)),"-","1k")</f>
        <v>-</v>
      </c>
      <c r="E5371" t="str">
        <f>IF(ISNA(VLOOKUP(A5371,words_5k!$A$2:$A$5024,1,FALSE)),"-","5k")</f>
        <v>-</v>
      </c>
      <c r="F5371" s="11" t="s">
        <v>25831</v>
      </c>
      <c r="G5371" s="12" t="s">
        <v>25832</v>
      </c>
      <c r="H5371" s="11" t="s">
        <v>25833</v>
      </c>
      <c r="I5371" s="12" t="s">
        <v>25834</v>
      </c>
      <c r="J5371" s="11" t="s">
        <v>25836</v>
      </c>
    </row>
    <row r="5372" spans="1:12" ht="12" x14ac:dyDescent="0.15">
      <c r="A5372" s="11" t="s">
        <v>5566</v>
      </c>
      <c r="B5372">
        <f t="shared" si="84"/>
        <v>5</v>
      </c>
      <c r="C5372" t="str">
        <f>IF(ISNA(VLOOKUP(A5372,words!$A$2:$A$236,1,FALSE)),"-","Normal")</f>
        <v>-</v>
      </c>
      <c r="D5372" t="str">
        <f>IF(ISNA(VLOOKUP(A5372,words_1k!$A$2:$A$1024,1,FALSE)),"-","1k")</f>
        <v>-</v>
      </c>
      <c r="E5372" t="str">
        <f>IF(ISNA(VLOOKUP(A5372,words_5k!$A$2:$A$5024,1,FALSE)),"-","5k")</f>
        <v>-</v>
      </c>
      <c r="F5372" s="11" t="s">
        <v>21376</v>
      </c>
      <c r="G5372" s="12" t="s">
        <v>21373</v>
      </c>
      <c r="H5372" s="11" t="s">
        <v>21374</v>
      </c>
    </row>
    <row r="5373" spans="1:12" ht="12" x14ac:dyDescent="0.15">
      <c r="A5373" s="11" t="s">
        <v>5567</v>
      </c>
      <c r="B5373">
        <f t="shared" si="84"/>
        <v>6</v>
      </c>
      <c r="C5373" t="str">
        <f>IF(ISNA(VLOOKUP(A5373,words!$A$2:$A$236,1,FALSE)),"-","Normal")</f>
        <v>-</v>
      </c>
      <c r="D5373" t="str">
        <f>IF(ISNA(VLOOKUP(A5373,words_1k!$A$2:$A$1024,1,FALSE)),"-","1k")</f>
        <v>-</v>
      </c>
      <c r="E5373" t="str">
        <f>IF(ISNA(VLOOKUP(A5373,words_5k!$A$2:$A$5024,1,FALSE)),"-","5k")</f>
        <v>-</v>
      </c>
      <c r="F5373" s="11" t="s">
        <v>25035</v>
      </c>
      <c r="G5373" s="12" t="s">
        <v>25036</v>
      </c>
      <c r="H5373" s="11" t="s">
        <v>25037</v>
      </c>
      <c r="I5373" s="12" t="s">
        <v>25038</v>
      </c>
      <c r="J5373" s="11" t="s">
        <v>25041</v>
      </c>
    </row>
    <row r="5374" spans="1:12" ht="12" x14ac:dyDescent="0.15">
      <c r="A5374" s="11" t="s">
        <v>5568</v>
      </c>
      <c r="B5374">
        <f t="shared" si="84"/>
        <v>5</v>
      </c>
      <c r="C5374" t="str">
        <f>IF(ISNA(VLOOKUP(A5374,words!$A$2:$A$236,1,FALSE)),"-","Normal")</f>
        <v>-</v>
      </c>
      <c r="D5374" t="str">
        <f>IF(ISNA(VLOOKUP(A5374,words_1k!$A$2:$A$1024,1,FALSE)),"-","1k")</f>
        <v>-</v>
      </c>
      <c r="E5374" t="str">
        <f>IF(ISNA(VLOOKUP(A5374,words_5k!$A$2:$A$5024,1,FALSE)),"-","5k")</f>
        <v>-</v>
      </c>
      <c r="F5374" s="11" t="s">
        <v>20715</v>
      </c>
      <c r="G5374" s="12" t="s">
        <v>20709</v>
      </c>
      <c r="H5374" s="11" t="s">
        <v>20708</v>
      </c>
      <c r="I5374" s="12" t="s">
        <v>20713</v>
      </c>
      <c r="J5374" s="11" t="s">
        <v>20708</v>
      </c>
    </row>
    <row r="5375" spans="1:12" ht="12" x14ac:dyDescent="0.15">
      <c r="A5375" s="11" t="s">
        <v>5569</v>
      </c>
      <c r="B5375">
        <f t="shared" si="84"/>
        <v>5</v>
      </c>
      <c r="C5375" t="str">
        <f>IF(ISNA(VLOOKUP(A5375,words!$A$2:$A$236,1,FALSE)),"-","Normal")</f>
        <v>-</v>
      </c>
      <c r="D5375" t="str">
        <f>IF(ISNA(VLOOKUP(A5375,words_1k!$A$2:$A$1024,1,FALSE)),"-","1k")</f>
        <v>-</v>
      </c>
      <c r="E5375" t="str">
        <f>IF(ISNA(VLOOKUP(A5375,words_5k!$A$2:$A$5024,1,FALSE)),"-","5k")</f>
        <v>-</v>
      </c>
    </row>
    <row r="5376" spans="1:12" ht="12" x14ac:dyDescent="0.15">
      <c r="A5376" s="11" t="s">
        <v>5570</v>
      </c>
      <c r="B5376">
        <f t="shared" si="84"/>
        <v>6</v>
      </c>
      <c r="C5376" t="str">
        <f>IF(ISNA(VLOOKUP(A5376,words!$A$2:$A$236,1,FALSE)),"-","Normal")</f>
        <v>-</v>
      </c>
      <c r="D5376" t="str">
        <f>IF(ISNA(VLOOKUP(A5376,words_1k!$A$2:$A$1024,1,FALSE)),"-","1k")</f>
        <v>-</v>
      </c>
      <c r="E5376" t="str">
        <f>IF(ISNA(VLOOKUP(A5376,words_5k!$A$2:$A$5024,1,FALSE)),"-","5k")</f>
        <v>-</v>
      </c>
      <c r="F5376" s="11" t="s">
        <v>19168</v>
      </c>
      <c r="G5376" s="12" t="s">
        <v>15282</v>
      </c>
      <c r="H5376" s="11" t="s">
        <v>15280</v>
      </c>
    </row>
    <row r="5377" spans="1:12" ht="12" x14ac:dyDescent="0.15">
      <c r="A5377" s="11" t="s">
        <v>5571</v>
      </c>
      <c r="B5377">
        <f t="shared" si="84"/>
        <v>6</v>
      </c>
      <c r="C5377" t="str">
        <f>IF(ISNA(VLOOKUP(A5377,words!$A$2:$A$236,1,FALSE)),"-","Normal")</f>
        <v>-</v>
      </c>
      <c r="D5377" t="str">
        <f>IF(ISNA(VLOOKUP(A5377,words_1k!$A$2:$A$1024,1,FALSE)),"-","1k")</f>
        <v>-</v>
      </c>
      <c r="E5377" t="str">
        <f>IF(ISNA(VLOOKUP(A5377,words_5k!$A$2:$A$5024,1,FALSE)),"-","5k")</f>
        <v>-</v>
      </c>
      <c r="F5377" s="11" t="s">
        <v>13978</v>
      </c>
      <c r="G5377" s="12" t="s">
        <v>12255</v>
      </c>
      <c r="H5377" s="11" t="s">
        <v>11371</v>
      </c>
    </row>
    <row r="5378" spans="1:12" ht="12" x14ac:dyDescent="0.15">
      <c r="A5378" s="11" t="s">
        <v>5572</v>
      </c>
      <c r="B5378">
        <f t="shared" si="84"/>
        <v>6</v>
      </c>
      <c r="C5378" t="str">
        <f>IF(ISNA(VLOOKUP(A5378,words!$A$2:$A$236,1,FALSE)),"-","Normal")</f>
        <v>-</v>
      </c>
      <c r="D5378" t="str">
        <f>IF(ISNA(VLOOKUP(A5378,words_1k!$A$2:$A$1024,1,FALSE)),"-","1k")</f>
        <v>-</v>
      </c>
      <c r="E5378" t="str">
        <f>IF(ISNA(VLOOKUP(A5378,words_5k!$A$2:$A$5024,1,FALSE)),"-","5k")</f>
        <v>-</v>
      </c>
    </row>
    <row r="5379" spans="1:12" ht="12" x14ac:dyDescent="0.15">
      <c r="A5379" s="11" t="s">
        <v>5573</v>
      </c>
      <c r="B5379">
        <f t="shared" si="84"/>
        <v>5</v>
      </c>
      <c r="C5379" t="str">
        <f>IF(ISNA(VLOOKUP(A5379,words!$A$2:$A$236,1,FALSE)),"-","Normal")</f>
        <v>-</v>
      </c>
      <c r="D5379" t="str">
        <f>IF(ISNA(VLOOKUP(A5379,words_1k!$A$2:$A$1024,1,FALSE)),"-","1k")</f>
        <v>-</v>
      </c>
      <c r="E5379" t="str">
        <f>IF(ISNA(VLOOKUP(A5379,words_5k!$A$2:$A$5024,1,FALSE)),"-","5k")</f>
        <v>-</v>
      </c>
    </row>
    <row r="5380" spans="1:12" ht="12" x14ac:dyDescent="0.15">
      <c r="A5380" s="11" t="s">
        <v>5574</v>
      </c>
      <c r="B5380">
        <f t="shared" si="84"/>
        <v>4</v>
      </c>
      <c r="C5380" t="str">
        <f>IF(ISNA(VLOOKUP(A5380,words!$A$2:$A$236,1,FALSE)),"-","Normal")</f>
        <v>-</v>
      </c>
      <c r="D5380" t="str">
        <f>IF(ISNA(VLOOKUP(A5380,words_1k!$A$2:$A$1024,1,FALSE)),"-","1k")</f>
        <v>-</v>
      </c>
      <c r="E5380" t="str">
        <f>IF(ISNA(VLOOKUP(A5380,words_5k!$A$2:$A$5024,1,FALSE)),"-","5k")</f>
        <v>-</v>
      </c>
    </row>
    <row r="5381" spans="1:12" ht="12" x14ac:dyDescent="0.15">
      <c r="A5381" s="11" t="s">
        <v>5575</v>
      </c>
      <c r="B5381">
        <f t="shared" si="84"/>
        <v>5</v>
      </c>
      <c r="C5381" t="str">
        <f>IF(ISNA(VLOOKUP(A5381,words!$A$2:$A$236,1,FALSE)),"-","Normal")</f>
        <v>-</v>
      </c>
      <c r="D5381" t="str">
        <f>IF(ISNA(VLOOKUP(A5381,words_1k!$A$2:$A$1024,1,FALSE)),"-","1k")</f>
        <v>-</v>
      </c>
      <c r="E5381" t="str">
        <f>IF(ISNA(VLOOKUP(A5381,words_5k!$A$2:$A$5024,1,FALSE)),"-","5k")</f>
        <v>-</v>
      </c>
    </row>
    <row r="5382" spans="1:12" ht="12" x14ac:dyDescent="0.15">
      <c r="A5382" s="11" t="s">
        <v>5576</v>
      </c>
      <c r="B5382">
        <f t="shared" si="84"/>
        <v>4</v>
      </c>
      <c r="C5382" t="str">
        <f>IF(ISNA(VLOOKUP(A5382,words!$A$2:$A$236,1,FALSE)),"-","Normal")</f>
        <v>-</v>
      </c>
      <c r="D5382" t="str">
        <f>IF(ISNA(VLOOKUP(A5382,words_1k!$A$2:$A$1024,1,FALSE)),"-","1k")</f>
        <v>-</v>
      </c>
      <c r="E5382" t="str">
        <f>IF(ISNA(VLOOKUP(A5382,words_5k!$A$2:$A$5024,1,FALSE)),"-","5k")</f>
        <v>-</v>
      </c>
    </row>
    <row r="5383" spans="1:12" ht="12" x14ac:dyDescent="0.15">
      <c r="A5383" s="11" t="s">
        <v>5577</v>
      </c>
      <c r="B5383">
        <f t="shared" si="84"/>
        <v>6</v>
      </c>
      <c r="C5383" t="str">
        <f>IF(ISNA(VLOOKUP(A5383,words!$A$2:$A$236,1,FALSE)),"-","Normal")</f>
        <v>-</v>
      </c>
      <c r="D5383" t="str">
        <f>IF(ISNA(VLOOKUP(A5383,words_1k!$A$2:$A$1024,1,FALSE)),"-","1k")</f>
        <v>-</v>
      </c>
      <c r="E5383" t="str">
        <f>IF(ISNA(VLOOKUP(A5383,words_5k!$A$2:$A$5024,1,FALSE)),"-","5k")</f>
        <v>-</v>
      </c>
      <c r="F5383" s="11" t="s">
        <v>26452</v>
      </c>
    </row>
    <row r="5384" spans="1:12" ht="12" x14ac:dyDescent="0.15">
      <c r="A5384" s="11" t="s">
        <v>5578</v>
      </c>
      <c r="B5384">
        <f t="shared" si="84"/>
        <v>4</v>
      </c>
      <c r="C5384" t="str">
        <f>IF(ISNA(VLOOKUP(A5384,words!$A$2:$A$236,1,FALSE)),"-","Normal")</f>
        <v>-</v>
      </c>
      <c r="D5384" t="str">
        <f>IF(ISNA(VLOOKUP(A5384,words_1k!$A$2:$A$1024,1,FALSE)),"-","1k")</f>
        <v>-</v>
      </c>
      <c r="E5384" t="str">
        <f>IF(ISNA(VLOOKUP(A5384,words_5k!$A$2:$A$5024,1,FALSE)),"-","5k")</f>
        <v>-</v>
      </c>
      <c r="F5384" s="11" t="s">
        <v>25273</v>
      </c>
      <c r="G5384" s="12" t="s">
        <v>25275</v>
      </c>
      <c r="H5384" s="11" t="s">
        <v>25273</v>
      </c>
    </row>
    <row r="5385" spans="1:12" ht="12" x14ac:dyDescent="0.15">
      <c r="A5385" s="11" t="s">
        <v>5579</v>
      </c>
      <c r="B5385">
        <f t="shared" si="84"/>
        <v>2</v>
      </c>
      <c r="C5385" t="str">
        <f>IF(ISNA(VLOOKUP(A5385,words!$A$2:$A$236,1,FALSE)),"-","Normal")</f>
        <v>-</v>
      </c>
      <c r="D5385" t="str">
        <f>IF(ISNA(VLOOKUP(A5385,words_1k!$A$2:$A$1024,1,FALSE)),"-","1k")</f>
        <v>-</v>
      </c>
      <c r="E5385" t="str">
        <f>IF(ISNA(VLOOKUP(A5385,words_5k!$A$2:$A$5024,1,FALSE)),"-","5k")</f>
        <v>-</v>
      </c>
    </row>
    <row r="5386" spans="1:12" ht="12" x14ac:dyDescent="0.15">
      <c r="A5386" s="11" t="s">
        <v>5580</v>
      </c>
      <c r="B5386">
        <f t="shared" ref="B5386:B5449" si="85">LEN(A5386)</f>
        <v>4</v>
      </c>
      <c r="C5386" t="str">
        <f>IF(ISNA(VLOOKUP(A5386,words!$A$2:$A$236,1,FALSE)),"-","Normal")</f>
        <v>-</v>
      </c>
      <c r="D5386" t="str">
        <f>IF(ISNA(VLOOKUP(A5386,words_1k!$A$2:$A$1024,1,FALSE)),"-","1k")</f>
        <v>-</v>
      </c>
      <c r="E5386" t="str">
        <f>IF(ISNA(VLOOKUP(A5386,words_5k!$A$2:$A$5024,1,FALSE)),"-","5k")</f>
        <v>-</v>
      </c>
    </row>
    <row r="5387" spans="1:12" ht="12" x14ac:dyDescent="0.15">
      <c r="A5387" s="11" t="s">
        <v>5581</v>
      </c>
      <c r="B5387">
        <f t="shared" si="85"/>
        <v>3</v>
      </c>
      <c r="C5387" t="str">
        <f>IF(ISNA(VLOOKUP(A5387,words!$A$2:$A$236,1,FALSE)),"-","Normal")</f>
        <v>-</v>
      </c>
      <c r="D5387" t="str">
        <f>IF(ISNA(VLOOKUP(A5387,words_1k!$A$2:$A$1024,1,FALSE)),"-","1k")</f>
        <v>-</v>
      </c>
      <c r="E5387" t="str">
        <f>IF(ISNA(VLOOKUP(A5387,words_5k!$A$2:$A$5024,1,FALSE)),"-","5k")</f>
        <v>-</v>
      </c>
      <c r="F5387" s="11" t="s">
        <v>23577</v>
      </c>
      <c r="G5387" s="12" t="s">
        <v>23578</v>
      </c>
      <c r="H5387" s="11" t="s">
        <v>23579</v>
      </c>
    </row>
    <row r="5388" spans="1:12" ht="12" x14ac:dyDescent="0.15">
      <c r="A5388" s="11" t="s">
        <v>5582</v>
      </c>
      <c r="B5388">
        <f t="shared" si="85"/>
        <v>5</v>
      </c>
      <c r="C5388" t="str">
        <f>IF(ISNA(VLOOKUP(A5388,words!$A$2:$A$236,1,FALSE)),"-","Normal")</f>
        <v>-</v>
      </c>
      <c r="D5388" t="str">
        <f>IF(ISNA(VLOOKUP(A5388,words_1k!$A$2:$A$1024,1,FALSE)),"-","1k")</f>
        <v>-</v>
      </c>
      <c r="E5388" t="str">
        <f>IF(ISNA(VLOOKUP(A5388,words_5k!$A$2:$A$5024,1,FALSE)),"-","5k")</f>
        <v>-</v>
      </c>
      <c r="F5388" s="12" t="s">
        <v>24780</v>
      </c>
      <c r="G5388" s="12" t="s">
        <v>24786</v>
      </c>
      <c r="H5388" s="11" t="s">
        <v>24785</v>
      </c>
    </row>
    <row r="5389" spans="1:12" ht="12" x14ac:dyDescent="0.15">
      <c r="A5389" s="11" t="s">
        <v>5583</v>
      </c>
      <c r="B5389">
        <f t="shared" si="85"/>
        <v>5</v>
      </c>
      <c r="C5389" t="str">
        <f>IF(ISNA(VLOOKUP(A5389,words!$A$2:$A$236,1,FALSE)),"-","Normal")</f>
        <v>-</v>
      </c>
      <c r="D5389" t="str">
        <f>IF(ISNA(VLOOKUP(A5389,words_1k!$A$2:$A$1024,1,FALSE)),"-","1k")</f>
        <v>-</v>
      </c>
      <c r="E5389" t="str">
        <f>IF(ISNA(VLOOKUP(A5389,words_5k!$A$2:$A$5024,1,FALSE)),"-","5k")</f>
        <v>-</v>
      </c>
    </row>
    <row r="5390" spans="1:12" ht="12" x14ac:dyDescent="0.15">
      <c r="A5390" s="11" t="s">
        <v>5584</v>
      </c>
      <c r="B5390">
        <f t="shared" si="85"/>
        <v>5</v>
      </c>
      <c r="C5390" t="str">
        <f>IF(ISNA(VLOOKUP(A5390,words!$A$2:$A$236,1,FALSE)),"-","Normal")</f>
        <v>-</v>
      </c>
      <c r="D5390" t="str">
        <f>IF(ISNA(VLOOKUP(A5390,words_1k!$A$2:$A$1024,1,FALSE)),"-","1k")</f>
        <v>-</v>
      </c>
      <c r="E5390" t="str">
        <f>IF(ISNA(VLOOKUP(A5390,words_5k!$A$2:$A$5024,1,FALSE)),"-","5k")</f>
        <v>-</v>
      </c>
    </row>
    <row r="5391" spans="1:12" ht="12" x14ac:dyDescent="0.15">
      <c r="A5391" s="11" t="s">
        <v>5585</v>
      </c>
      <c r="B5391">
        <f t="shared" si="85"/>
        <v>6</v>
      </c>
      <c r="C5391" t="str">
        <f>IF(ISNA(VLOOKUP(A5391,words!$A$2:$A$236,1,FALSE)),"-","Normal")</f>
        <v>-</v>
      </c>
      <c r="D5391" t="str">
        <f>IF(ISNA(VLOOKUP(A5391,words_1k!$A$2:$A$1024,1,FALSE)),"-","1k")</f>
        <v>-</v>
      </c>
      <c r="E5391" t="str">
        <f>IF(ISNA(VLOOKUP(A5391,words_5k!$A$2:$A$5024,1,FALSE)),"-","5k")</f>
        <v>-</v>
      </c>
      <c r="F5391" s="11" t="s">
        <v>26697</v>
      </c>
      <c r="G5391" s="12" t="s">
        <v>26686</v>
      </c>
      <c r="H5391" s="11" t="s">
        <v>26687</v>
      </c>
      <c r="I5391" s="12" t="s">
        <v>26688</v>
      </c>
      <c r="J5391" s="11" t="s">
        <v>26689</v>
      </c>
      <c r="K5391" s="12" t="s">
        <v>26690</v>
      </c>
      <c r="L5391" s="11" t="s">
        <v>26691</v>
      </c>
    </row>
    <row r="5392" spans="1:12" ht="12" x14ac:dyDescent="0.15">
      <c r="A5392" s="11" t="s">
        <v>5586</v>
      </c>
      <c r="B5392">
        <f t="shared" si="85"/>
        <v>6</v>
      </c>
      <c r="C5392" t="str">
        <f>IF(ISNA(VLOOKUP(A5392,words!$A$2:$A$236,1,FALSE)),"-","Normal")</f>
        <v>-</v>
      </c>
      <c r="D5392" t="str">
        <f>IF(ISNA(VLOOKUP(A5392,words_1k!$A$2:$A$1024,1,FALSE)),"-","1k")</f>
        <v>-</v>
      </c>
      <c r="E5392" t="str">
        <f>IF(ISNA(VLOOKUP(A5392,words_5k!$A$2:$A$5024,1,FALSE)),"-","5k")</f>
        <v>-</v>
      </c>
    </row>
    <row r="5393" spans="1:10" ht="12" x14ac:dyDescent="0.15">
      <c r="A5393" s="11" t="s">
        <v>5587</v>
      </c>
      <c r="B5393">
        <f t="shared" si="85"/>
        <v>3</v>
      </c>
      <c r="C5393" t="str">
        <f>IF(ISNA(VLOOKUP(A5393,words!$A$2:$A$236,1,FALSE)),"-","Normal")</f>
        <v>-</v>
      </c>
      <c r="D5393" t="str">
        <f>IF(ISNA(VLOOKUP(A5393,words_1k!$A$2:$A$1024,1,FALSE)),"-","1k")</f>
        <v>-</v>
      </c>
      <c r="E5393" t="str">
        <f>IF(ISNA(VLOOKUP(A5393,words_5k!$A$2:$A$5024,1,FALSE)),"-","5k")</f>
        <v>-</v>
      </c>
    </row>
    <row r="5394" spans="1:10" ht="12" x14ac:dyDescent="0.15">
      <c r="A5394" s="11" t="s">
        <v>5588</v>
      </c>
      <c r="B5394">
        <f t="shared" si="85"/>
        <v>5</v>
      </c>
      <c r="C5394" t="str">
        <f>IF(ISNA(VLOOKUP(A5394,words!$A$2:$A$236,1,FALSE)),"-","Normal")</f>
        <v>-</v>
      </c>
      <c r="D5394" t="str">
        <f>IF(ISNA(VLOOKUP(A5394,words_1k!$A$2:$A$1024,1,FALSE)),"-","1k")</f>
        <v>-</v>
      </c>
      <c r="E5394" t="str">
        <f>IF(ISNA(VLOOKUP(A5394,words_5k!$A$2:$A$5024,1,FALSE)),"-","5k")</f>
        <v>-</v>
      </c>
      <c r="F5394" s="11" t="s">
        <v>19718</v>
      </c>
      <c r="G5394" s="12" t="s">
        <v>19719</v>
      </c>
      <c r="H5394" s="11" t="s">
        <v>19720</v>
      </c>
      <c r="I5394" s="12" t="s">
        <v>19721</v>
      </c>
      <c r="J5394" s="11" t="s">
        <v>11514</v>
      </c>
    </row>
    <row r="5395" spans="1:10" ht="12" x14ac:dyDescent="0.15">
      <c r="A5395" s="11" t="s">
        <v>5589</v>
      </c>
      <c r="B5395">
        <f t="shared" si="85"/>
        <v>5</v>
      </c>
      <c r="C5395" t="str">
        <f>IF(ISNA(VLOOKUP(A5395,words!$A$2:$A$236,1,FALSE)),"-","Normal")</f>
        <v>-</v>
      </c>
      <c r="D5395" t="str">
        <f>IF(ISNA(VLOOKUP(A5395,words_1k!$A$2:$A$1024,1,FALSE)),"-","1k")</f>
        <v>-</v>
      </c>
      <c r="E5395" t="str">
        <f>IF(ISNA(VLOOKUP(A5395,words_5k!$A$2:$A$5024,1,FALSE)),"-","5k")</f>
        <v>-</v>
      </c>
      <c r="F5395" s="11" t="s">
        <v>22601</v>
      </c>
      <c r="G5395" s="12" t="s">
        <v>22602</v>
      </c>
      <c r="H5395" s="11" t="s">
        <v>22603</v>
      </c>
    </row>
    <row r="5396" spans="1:10" ht="12" x14ac:dyDescent="0.15">
      <c r="A5396" s="11" t="s">
        <v>5590</v>
      </c>
      <c r="B5396">
        <f t="shared" si="85"/>
        <v>7</v>
      </c>
      <c r="C5396" t="str">
        <f>IF(ISNA(VLOOKUP(A5396,words!$A$2:$A$236,1,FALSE)),"-","Normal")</f>
        <v>-</v>
      </c>
      <c r="D5396" t="str">
        <f>IF(ISNA(VLOOKUP(A5396,words_1k!$A$2:$A$1024,1,FALSE)),"-","1k")</f>
        <v>-</v>
      </c>
      <c r="E5396" t="str">
        <f>IF(ISNA(VLOOKUP(A5396,words_5k!$A$2:$A$5024,1,FALSE)),"-","5k")</f>
        <v>-</v>
      </c>
      <c r="F5396" s="11" t="s">
        <v>21238</v>
      </c>
      <c r="G5396" s="12" t="s">
        <v>21235</v>
      </c>
      <c r="H5396" s="11" t="s">
        <v>21236</v>
      </c>
    </row>
    <row r="5397" spans="1:10" ht="12" x14ac:dyDescent="0.15">
      <c r="A5397" s="11" t="s">
        <v>5591</v>
      </c>
      <c r="B5397">
        <f t="shared" si="85"/>
        <v>7</v>
      </c>
      <c r="C5397" t="str">
        <f>IF(ISNA(VLOOKUP(A5397,words!$A$2:$A$236,1,FALSE)),"-","Normal")</f>
        <v>-</v>
      </c>
      <c r="D5397" t="str">
        <f>IF(ISNA(VLOOKUP(A5397,words_1k!$A$2:$A$1024,1,FALSE)),"-","1k")</f>
        <v>-</v>
      </c>
      <c r="E5397" t="str">
        <f>IF(ISNA(VLOOKUP(A5397,words_5k!$A$2:$A$5024,1,FALSE)),"-","5k")</f>
        <v>-</v>
      </c>
      <c r="F5397" s="11" t="s">
        <v>18996</v>
      </c>
      <c r="G5397" s="12" t="s">
        <v>17277</v>
      </c>
      <c r="H5397" s="11" t="s">
        <v>17278</v>
      </c>
    </row>
    <row r="5398" spans="1:10" ht="12" x14ac:dyDescent="0.15">
      <c r="A5398" s="11" t="s">
        <v>5592</v>
      </c>
      <c r="B5398">
        <f t="shared" si="85"/>
        <v>6</v>
      </c>
      <c r="C5398" t="str">
        <f>IF(ISNA(VLOOKUP(A5398,words!$A$2:$A$236,1,FALSE)),"-","Normal")</f>
        <v>-</v>
      </c>
      <c r="D5398" t="str">
        <f>IF(ISNA(VLOOKUP(A5398,words_1k!$A$2:$A$1024,1,FALSE)),"-","1k")</f>
        <v>-</v>
      </c>
      <c r="E5398" t="str">
        <f>IF(ISNA(VLOOKUP(A5398,words_5k!$A$2:$A$5024,1,FALSE)),"-","5k")</f>
        <v>-</v>
      </c>
    </row>
    <row r="5399" spans="1:10" ht="12" x14ac:dyDescent="0.15">
      <c r="A5399" s="11" t="s">
        <v>5593</v>
      </c>
      <c r="B5399">
        <f t="shared" si="85"/>
        <v>5</v>
      </c>
      <c r="C5399" t="str">
        <f>IF(ISNA(VLOOKUP(A5399,words!$A$2:$A$236,1,FALSE)),"-","Normal")</f>
        <v>-</v>
      </c>
      <c r="D5399" t="str">
        <f>IF(ISNA(VLOOKUP(A5399,words_1k!$A$2:$A$1024,1,FALSE)),"-","1k")</f>
        <v>-</v>
      </c>
      <c r="E5399" t="str">
        <f>IF(ISNA(VLOOKUP(A5399,words_5k!$A$2:$A$5024,1,FALSE)),"-","5k")</f>
        <v>-</v>
      </c>
      <c r="F5399" s="11" t="s">
        <v>24047</v>
      </c>
      <c r="G5399" s="12" t="s">
        <v>24048</v>
      </c>
      <c r="H5399" s="11" t="s">
        <v>24049</v>
      </c>
      <c r="I5399" s="12" t="s">
        <v>24050</v>
      </c>
      <c r="J5399" s="11" t="s">
        <v>24051</v>
      </c>
    </row>
    <row r="5400" spans="1:10" ht="12" x14ac:dyDescent="0.15">
      <c r="A5400" s="11" t="s">
        <v>5594</v>
      </c>
      <c r="B5400">
        <f t="shared" si="85"/>
        <v>7</v>
      </c>
      <c r="C5400" t="str">
        <f>IF(ISNA(VLOOKUP(A5400,words!$A$2:$A$236,1,FALSE)),"-","Normal")</f>
        <v>-</v>
      </c>
      <c r="D5400" t="str">
        <f>IF(ISNA(VLOOKUP(A5400,words_1k!$A$2:$A$1024,1,FALSE)),"-","1k")</f>
        <v>-</v>
      </c>
      <c r="E5400" t="str">
        <f>IF(ISNA(VLOOKUP(A5400,words_5k!$A$2:$A$5024,1,FALSE)),"-","5k")</f>
        <v>-</v>
      </c>
    </row>
    <row r="5401" spans="1:10" ht="12" x14ac:dyDescent="0.15">
      <c r="A5401" s="11" t="s">
        <v>5595</v>
      </c>
      <c r="B5401">
        <f t="shared" si="85"/>
        <v>6</v>
      </c>
      <c r="C5401" t="str">
        <f>IF(ISNA(VLOOKUP(A5401,words!$A$2:$A$236,1,FALSE)),"-","Normal")</f>
        <v>-</v>
      </c>
      <c r="D5401" t="str">
        <f>IF(ISNA(VLOOKUP(A5401,words_1k!$A$2:$A$1024,1,FALSE)),"-","1k")</f>
        <v>-</v>
      </c>
      <c r="E5401" t="str">
        <f>IF(ISNA(VLOOKUP(A5401,words_5k!$A$2:$A$5024,1,FALSE)),"-","5k")</f>
        <v>-</v>
      </c>
    </row>
    <row r="5402" spans="1:10" ht="12" x14ac:dyDescent="0.15">
      <c r="A5402" s="11" t="s">
        <v>5596</v>
      </c>
      <c r="B5402">
        <f t="shared" si="85"/>
        <v>7</v>
      </c>
      <c r="C5402" t="str">
        <f>IF(ISNA(VLOOKUP(A5402,words!$A$2:$A$236,1,FALSE)),"-","Normal")</f>
        <v>-</v>
      </c>
      <c r="D5402" t="str">
        <f>IF(ISNA(VLOOKUP(A5402,words_1k!$A$2:$A$1024,1,FALSE)),"-","1k")</f>
        <v>-</v>
      </c>
      <c r="E5402" t="str">
        <f>IF(ISNA(VLOOKUP(A5402,words_5k!$A$2:$A$5024,1,FALSE)),"-","5k")</f>
        <v>-</v>
      </c>
    </row>
    <row r="5403" spans="1:10" ht="12" x14ac:dyDescent="0.15">
      <c r="A5403" s="11" t="s">
        <v>5597</v>
      </c>
      <c r="B5403">
        <f t="shared" si="85"/>
        <v>7</v>
      </c>
      <c r="C5403" t="str">
        <f>IF(ISNA(VLOOKUP(A5403,words!$A$2:$A$236,1,FALSE)),"-","Normal")</f>
        <v>-</v>
      </c>
      <c r="D5403" t="str">
        <f>IF(ISNA(VLOOKUP(A5403,words_1k!$A$2:$A$1024,1,FALSE)),"-","1k")</f>
        <v>-</v>
      </c>
      <c r="E5403" t="str">
        <f>IF(ISNA(VLOOKUP(A5403,words_5k!$A$2:$A$5024,1,FALSE)),"-","5k")</f>
        <v>-</v>
      </c>
      <c r="F5403" s="11" t="s">
        <v>25649</v>
      </c>
      <c r="G5403" s="12" t="s">
        <v>25650</v>
      </c>
      <c r="H5403" s="11" t="s">
        <v>25647</v>
      </c>
    </row>
    <row r="5404" spans="1:10" ht="12" x14ac:dyDescent="0.15">
      <c r="A5404" s="11" t="s">
        <v>5598</v>
      </c>
      <c r="B5404">
        <f t="shared" si="85"/>
        <v>6</v>
      </c>
      <c r="C5404" t="str">
        <f>IF(ISNA(VLOOKUP(A5404,words!$A$2:$A$236,1,FALSE)),"-","Normal")</f>
        <v>-</v>
      </c>
      <c r="D5404" t="str">
        <f>IF(ISNA(VLOOKUP(A5404,words_1k!$A$2:$A$1024,1,FALSE)),"-","1k")</f>
        <v>-</v>
      </c>
      <c r="E5404" t="str">
        <f>IF(ISNA(VLOOKUP(A5404,words_5k!$A$2:$A$5024,1,FALSE)),"-","5k")</f>
        <v>-</v>
      </c>
      <c r="F5404" s="11" t="s">
        <v>24264</v>
      </c>
      <c r="G5404" s="12" t="s">
        <v>24290</v>
      </c>
      <c r="H5404" s="11" t="s">
        <v>24266</v>
      </c>
      <c r="I5404" s="12" t="s">
        <v>24265</v>
      </c>
      <c r="J5404" s="11" t="s">
        <v>24266</v>
      </c>
    </row>
    <row r="5405" spans="1:10" ht="12" x14ac:dyDescent="0.15">
      <c r="A5405" s="11" t="s">
        <v>5599</v>
      </c>
      <c r="B5405">
        <f t="shared" si="85"/>
        <v>7</v>
      </c>
      <c r="C5405" t="str">
        <f>IF(ISNA(VLOOKUP(A5405,words!$A$2:$A$236,1,FALSE)),"-","Normal")</f>
        <v>-</v>
      </c>
      <c r="D5405" t="str">
        <f>IF(ISNA(VLOOKUP(A5405,words_1k!$A$2:$A$1024,1,FALSE)),"-","1k")</f>
        <v>-</v>
      </c>
      <c r="E5405" t="str">
        <f>IF(ISNA(VLOOKUP(A5405,words_5k!$A$2:$A$5024,1,FALSE)),"-","5k")</f>
        <v>-</v>
      </c>
    </row>
    <row r="5406" spans="1:10" ht="12" x14ac:dyDescent="0.15">
      <c r="A5406" s="11" t="s">
        <v>5600</v>
      </c>
      <c r="B5406">
        <f t="shared" si="85"/>
        <v>5</v>
      </c>
      <c r="C5406" t="str">
        <f>IF(ISNA(VLOOKUP(A5406,words!$A$2:$A$236,1,FALSE)),"-","Normal")</f>
        <v>-</v>
      </c>
      <c r="D5406" t="str">
        <f>IF(ISNA(VLOOKUP(A5406,words_1k!$A$2:$A$1024,1,FALSE)),"-","1k")</f>
        <v>-</v>
      </c>
      <c r="E5406" t="str">
        <f>IF(ISNA(VLOOKUP(A5406,words_5k!$A$2:$A$5024,1,FALSE)),"-","5k")</f>
        <v>-</v>
      </c>
      <c r="F5406" s="11" t="s">
        <v>21501</v>
      </c>
      <c r="G5406" s="12" t="s">
        <v>21504</v>
      </c>
      <c r="H5406" s="11" t="s">
        <v>21502</v>
      </c>
      <c r="I5406" s="12" t="s">
        <v>21505</v>
      </c>
      <c r="J5406" s="11" t="s">
        <v>21502</v>
      </c>
    </row>
    <row r="5407" spans="1:10" ht="12" x14ac:dyDescent="0.15">
      <c r="A5407" s="11" t="s">
        <v>5601</v>
      </c>
      <c r="B5407">
        <f t="shared" si="85"/>
        <v>6</v>
      </c>
      <c r="C5407" t="str">
        <f>IF(ISNA(VLOOKUP(A5407,words!$A$2:$A$236,1,FALSE)),"-","Normal")</f>
        <v>-</v>
      </c>
      <c r="D5407" t="str">
        <f>IF(ISNA(VLOOKUP(A5407,words_1k!$A$2:$A$1024,1,FALSE)),"-","1k")</f>
        <v>-</v>
      </c>
      <c r="E5407" t="str">
        <f>IF(ISNA(VLOOKUP(A5407,words_5k!$A$2:$A$5024,1,FALSE)),"-","5k")</f>
        <v>-</v>
      </c>
      <c r="F5407" s="11" t="s">
        <v>20110</v>
      </c>
      <c r="G5407" s="12" t="s">
        <v>20112</v>
      </c>
      <c r="H5407" s="11" t="s">
        <v>20108</v>
      </c>
      <c r="I5407" s="12" t="s">
        <v>20106</v>
      </c>
      <c r="J5407" s="11" t="s">
        <v>20107</v>
      </c>
    </row>
    <row r="5408" spans="1:10" ht="12" x14ac:dyDescent="0.15">
      <c r="A5408" s="11" t="s">
        <v>5602</v>
      </c>
      <c r="B5408">
        <f t="shared" si="85"/>
        <v>6</v>
      </c>
      <c r="C5408" t="str">
        <f>IF(ISNA(VLOOKUP(A5408,words!$A$2:$A$236,1,FALSE)),"-","Normal")</f>
        <v>-</v>
      </c>
      <c r="D5408" t="str">
        <f>IF(ISNA(VLOOKUP(A5408,words_1k!$A$2:$A$1024,1,FALSE)),"-","1k")</f>
        <v>-</v>
      </c>
      <c r="E5408" t="str">
        <f>IF(ISNA(VLOOKUP(A5408,words_5k!$A$2:$A$5024,1,FALSE)),"-","5k")</f>
        <v>-</v>
      </c>
      <c r="F5408" s="11" t="s">
        <v>19185</v>
      </c>
      <c r="G5408" s="12" t="s">
        <v>12996</v>
      </c>
      <c r="H5408" s="11" t="s">
        <v>14094</v>
      </c>
    </row>
    <row r="5409" spans="1:12" ht="12" x14ac:dyDescent="0.15">
      <c r="A5409" s="11" t="s">
        <v>5603</v>
      </c>
      <c r="B5409">
        <f t="shared" si="85"/>
        <v>5</v>
      </c>
      <c r="C5409" t="str">
        <f>IF(ISNA(VLOOKUP(A5409,words!$A$2:$A$236,1,FALSE)),"-","Normal")</f>
        <v>-</v>
      </c>
      <c r="D5409" t="str">
        <f>IF(ISNA(VLOOKUP(A5409,words_1k!$A$2:$A$1024,1,FALSE)),"-","1k")</f>
        <v>-</v>
      </c>
      <c r="E5409" t="str">
        <f>IF(ISNA(VLOOKUP(A5409,words_5k!$A$2:$A$5024,1,FALSE)),"-","5k")</f>
        <v>-</v>
      </c>
      <c r="F5409" s="11" t="s">
        <v>22222</v>
      </c>
      <c r="G5409" s="12" t="s">
        <v>22223</v>
      </c>
      <c r="H5409" s="11" t="s">
        <v>22222</v>
      </c>
    </row>
    <row r="5410" spans="1:12" ht="12" x14ac:dyDescent="0.15">
      <c r="A5410" s="11" t="s">
        <v>5604</v>
      </c>
      <c r="B5410">
        <f t="shared" si="85"/>
        <v>2</v>
      </c>
      <c r="C5410" t="str">
        <f>IF(ISNA(VLOOKUP(A5410,words!$A$2:$A$236,1,FALSE)),"-","Normal")</f>
        <v>-</v>
      </c>
      <c r="D5410" t="str">
        <f>IF(ISNA(VLOOKUP(A5410,words_1k!$A$2:$A$1024,1,FALSE)),"-","1k")</f>
        <v>-</v>
      </c>
      <c r="E5410" t="str">
        <f>IF(ISNA(VLOOKUP(A5410,words_5k!$A$2:$A$5024,1,FALSE)),"-","5k")</f>
        <v>-</v>
      </c>
    </row>
    <row r="5411" spans="1:12" ht="12" x14ac:dyDescent="0.15">
      <c r="A5411" s="11" t="s">
        <v>5605</v>
      </c>
      <c r="B5411">
        <f t="shared" si="85"/>
        <v>4</v>
      </c>
      <c r="C5411" t="str">
        <f>IF(ISNA(VLOOKUP(A5411,words!$A$2:$A$236,1,FALSE)),"-","Normal")</f>
        <v>-</v>
      </c>
      <c r="D5411" t="str">
        <f>IF(ISNA(VLOOKUP(A5411,words_1k!$A$2:$A$1024,1,FALSE)),"-","1k")</f>
        <v>-</v>
      </c>
      <c r="E5411" t="str">
        <f>IF(ISNA(VLOOKUP(A5411,words_5k!$A$2:$A$5024,1,FALSE)),"-","5k")</f>
        <v>-</v>
      </c>
      <c r="F5411" s="11" t="s">
        <v>19849</v>
      </c>
    </row>
    <row r="5412" spans="1:12" ht="12" x14ac:dyDescent="0.15">
      <c r="A5412" s="11" t="s">
        <v>5606</v>
      </c>
      <c r="B5412">
        <f t="shared" si="85"/>
        <v>4</v>
      </c>
      <c r="C5412" t="str">
        <f>IF(ISNA(VLOOKUP(A5412,words!$A$2:$A$236,1,FALSE)),"-","Normal")</f>
        <v>-</v>
      </c>
      <c r="D5412" t="str">
        <f>IF(ISNA(VLOOKUP(A5412,words_1k!$A$2:$A$1024,1,FALSE)),"-","1k")</f>
        <v>-</v>
      </c>
      <c r="E5412" t="str">
        <f>IF(ISNA(VLOOKUP(A5412,words_5k!$A$2:$A$5024,1,FALSE)),"-","5k")</f>
        <v>-</v>
      </c>
      <c r="F5412" s="11" t="s">
        <v>19817</v>
      </c>
      <c r="G5412" s="12" t="s">
        <v>10655</v>
      </c>
      <c r="H5412" s="11" t="s">
        <v>11202</v>
      </c>
    </row>
    <row r="5413" spans="1:12" ht="12" x14ac:dyDescent="0.15">
      <c r="A5413" s="11" t="s">
        <v>5607</v>
      </c>
      <c r="B5413">
        <f t="shared" si="85"/>
        <v>7</v>
      </c>
      <c r="C5413" t="str">
        <f>IF(ISNA(VLOOKUP(A5413,words!$A$2:$A$236,1,FALSE)),"-","Normal")</f>
        <v>-</v>
      </c>
      <c r="D5413" t="str">
        <f>IF(ISNA(VLOOKUP(A5413,words_1k!$A$2:$A$1024,1,FALSE)),"-","1k")</f>
        <v>-</v>
      </c>
      <c r="E5413" t="str">
        <f>IF(ISNA(VLOOKUP(A5413,words_5k!$A$2:$A$5024,1,FALSE)),"-","5k")</f>
        <v>-</v>
      </c>
      <c r="F5413" s="11" t="s">
        <v>21950</v>
      </c>
      <c r="G5413" s="12" t="s">
        <v>21948</v>
      </c>
      <c r="H5413" s="11" t="s">
        <v>21949</v>
      </c>
      <c r="I5413" s="12" t="s">
        <v>21951</v>
      </c>
      <c r="J5413" s="11" t="s">
        <v>21946</v>
      </c>
    </row>
    <row r="5414" spans="1:12" ht="12" x14ac:dyDescent="0.15">
      <c r="A5414" s="11" t="s">
        <v>5608</v>
      </c>
      <c r="B5414">
        <f t="shared" si="85"/>
        <v>6</v>
      </c>
      <c r="C5414" t="str">
        <f>IF(ISNA(VLOOKUP(A5414,words!$A$2:$A$236,1,FALSE)),"-","Normal")</f>
        <v>-</v>
      </c>
      <c r="D5414" t="str">
        <f>IF(ISNA(VLOOKUP(A5414,words_1k!$A$2:$A$1024,1,FALSE)),"-","1k")</f>
        <v>-</v>
      </c>
      <c r="E5414" t="str">
        <f>IF(ISNA(VLOOKUP(A5414,words_5k!$A$2:$A$5024,1,FALSE)),"-","5k")</f>
        <v>-</v>
      </c>
    </row>
    <row r="5415" spans="1:12" ht="12" x14ac:dyDescent="0.15">
      <c r="A5415" s="11" t="s">
        <v>5609</v>
      </c>
      <c r="B5415">
        <f t="shared" si="85"/>
        <v>5</v>
      </c>
      <c r="C5415" t="str">
        <f>IF(ISNA(VLOOKUP(A5415,words!$A$2:$A$236,1,FALSE)),"-","Normal")</f>
        <v>-</v>
      </c>
      <c r="D5415" t="str">
        <f>IF(ISNA(VLOOKUP(A5415,words_1k!$A$2:$A$1024,1,FALSE)),"-","1k")</f>
        <v>-</v>
      </c>
      <c r="E5415" t="str">
        <f>IF(ISNA(VLOOKUP(A5415,words_5k!$A$2:$A$5024,1,FALSE)),"-","5k")</f>
        <v>-</v>
      </c>
    </row>
    <row r="5416" spans="1:12" ht="12" x14ac:dyDescent="0.15">
      <c r="A5416" s="11" t="s">
        <v>5610</v>
      </c>
      <c r="B5416">
        <f t="shared" si="85"/>
        <v>6</v>
      </c>
      <c r="C5416" t="str">
        <f>IF(ISNA(VLOOKUP(A5416,words!$A$2:$A$236,1,FALSE)),"-","Normal")</f>
        <v>-</v>
      </c>
      <c r="D5416" t="str">
        <f>IF(ISNA(VLOOKUP(A5416,words_1k!$A$2:$A$1024,1,FALSE)),"-","1k")</f>
        <v>-</v>
      </c>
      <c r="E5416" t="str">
        <f>IF(ISNA(VLOOKUP(A5416,words_5k!$A$2:$A$5024,1,FALSE)),"-","5k")</f>
        <v>-</v>
      </c>
      <c r="F5416" s="11" t="s">
        <v>21332</v>
      </c>
      <c r="G5416" s="12" t="s">
        <v>21333</v>
      </c>
      <c r="H5416" s="11" t="s">
        <v>21332</v>
      </c>
      <c r="I5416" s="12" t="s">
        <v>21334</v>
      </c>
      <c r="J5416" s="11" t="s">
        <v>21332</v>
      </c>
      <c r="K5416" s="12" t="s">
        <v>21335</v>
      </c>
      <c r="L5416" s="11" t="s">
        <v>21332</v>
      </c>
    </row>
    <row r="5417" spans="1:12" ht="12" x14ac:dyDescent="0.15">
      <c r="A5417" s="11" t="s">
        <v>5611</v>
      </c>
      <c r="B5417">
        <f t="shared" si="85"/>
        <v>6</v>
      </c>
      <c r="C5417" t="str">
        <f>IF(ISNA(VLOOKUP(A5417,words!$A$2:$A$236,1,FALSE)),"-","Normal")</f>
        <v>-</v>
      </c>
      <c r="D5417" t="str">
        <f>IF(ISNA(VLOOKUP(A5417,words_1k!$A$2:$A$1024,1,FALSE)),"-","1k")</f>
        <v>-</v>
      </c>
      <c r="E5417" t="str">
        <f>IF(ISNA(VLOOKUP(A5417,words_5k!$A$2:$A$5024,1,FALSE)),"-","5k")</f>
        <v>-</v>
      </c>
      <c r="F5417" s="11" t="s">
        <v>25474</v>
      </c>
      <c r="G5417" s="12" t="s">
        <v>25472</v>
      </c>
      <c r="H5417" s="11" t="s">
        <v>25473</v>
      </c>
    </row>
    <row r="5418" spans="1:12" ht="12" x14ac:dyDescent="0.15">
      <c r="A5418" s="11" t="s">
        <v>5612</v>
      </c>
      <c r="B5418">
        <f t="shared" si="85"/>
        <v>5</v>
      </c>
      <c r="C5418" t="str">
        <f>IF(ISNA(VLOOKUP(A5418,words!$A$2:$A$236,1,FALSE)),"-","Normal")</f>
        <v>-</v>
      </c>
      <c r="D5418" t="str">
        <f>IF(ISNA(VLOOKUP(A5418,words_1k!$A$2:$A$1024,1,FALSE)),"-","1k")</f>
        <v>-</v>
      </c>
      <c r="E5418" t="str">
        <f>IF(ISNA(VLOOKUP(A5418,words_5k!$A$2:$A$5024,1,FALSE)),"-","5k")</f>
        <v>-</v>
      </c>
    </row>
    <row r="5419" spans="1:12" ht="12" x14ac:dyDescent="0.15">
      <c r="A5419" s="11" t="s">
        <v>5613</v>
      </c>
      <c r="B5419">
        <f t="shared" si="85"/>
        <v>5</v>
      </c>
      <c r="C5419" t="str">
        <f>IF(ISNA(VLOOKUP(A5419,words!$A$2:$A$236,1,FALSE)),"-","Normal")</f>
        <v>-</v>
      </c>
      <c r="D5419" t="str">
        <f>IF(ISNA(VLOOKUP(A5419,words_1k!$A$2:$A$1024,1,FALSE)),"-","1k")</f>
        <v>-</v>
      </c>
      <c r="E5419" t="str">
        <f>IF(ISNA(VLOOKUP(A5419,words_5k!$A$2:$A$5024,1,FALSE)),"-","5k")</f>
        <v>-</v>
      </c>
      <c r="F5419" s="11" t="s">
        <v>19247</v>
      </c>
      <c r="G5419" s="12" t="s">
        <v>16951</v>
      </c>
      <c r="H5419" s="11" t="s">
        <v>16952</v>
      </c>
    </row>
    <row r="5420" spans="1:12" ht="12" x14ac:dyDescent="0.15">
      <c r="A5420" s="11" t="s">
        <v>5614</v>
      </c>
      <c r="B5420">
        <f t="shared" si="85"/>
        <v>8</v>
      </c>
      <c r="C5420" t="str">
        <f>IF(ISNA(VLOOKUP(A5420,words!$A$2:$A$236,1,FALSE)),"-","Normal")</f>
        <v>-</v>
      </c>
      <c r="D5420" t="str">
        <f>IF(ISNA(VLOOKUP(A5420,words_1k!$A$2:$A$1024,1,FALSE)),"-","1k")</f>
        <v>-</v>
      </c>
      <c r="E5420" t="str">
        <f>IF(ISNA(VLOOKUP(A5420,words_5k!$A$2:$A$5024,1,FALSE)),"-","5k")</f>
        <v>-</v>
      </c>
      <c r="F5420" s="11" t="s">
        <v>26386</v>
      </c>
      <c r="G5420" s="12" t="s">
        <v>26387</v>
      </c>
      <c r="H5420" s="11" t="s">
        <v>26388</v>
      </c>
    </row>
    <row r="5421" spans="1:12" ht="12" x14ac:dyDescent="0.15">
      <c r="A5421" s="11" t="s">
        <v>5615</v>
      </c>
      <c r="B5421">
        <f t="shared" si="85"/>
        <v>4</v>
      </c>
      <c r="C5421" t="str">
        <f>IF(ISNA(VLOOKUP(A5421,words!$A$2:$A$236,1,FALSE)),"-","Normal")</f>
        <v>-</v>
      </c>
      <c r="D5421" t="str">
        <f>IF(ISNA(VLOOKUP(A5421,words_1k!$A$2:$A$1024,1,FALSE)),"-","1k")</f>
        <v>-</v>
      </c>
      <c r="E5421" t="str">
        <f>IF(ISNA(VLOOKUP(A5421,words_5k!$A$2:$A$5024,1,FALSE)),"-","5k")</f>
        <v>-</v>
      </c>
    </row>
    <row r="5422" spans="1:12" ht="12" x14ac:dyDescent="0.15">
      <c r="A5422" s="11" t="s">
        <v>5616</v>
      </c>
      <c r="B5422">
        <f t="shared" si="85"/>
        <v>5</v>
      </c>
      <c r="C5422" t="str">
        <f>IF(ISNA(VLOOKUP(A5422,words!$A$2:$A$236,1,FALSE)),"-","Normal")</f>
        <v>-</v>
      </c>
      <c r="D5422" t="str">
        <f>IF(ISNA(VLOOKUP(A5422,words_1k!$A$2:$A$1024,1,FALSE)),"-","1k")</f>
        <v>-</v>
      </c>
      <c r="E5422" t="str">
        <f>IF(ISNA(VLOOKUP(A5422,words_5k!$A$2:$A$5024,1,FALSE)),"-","5k")</f>
        <v>-</v>
      </c>
    </row>
    <row r="5423" spans="1:12" ht="12" x14ac:dyDescent="0.15">
      <c r="A5423" s="11" t="s">
        <v>5617</v>
      </c>
      <c r="B5423">
        <f t="shared" si="85"/>
        <v>7</v>
      </c>
      <c r="C5423" t="str">
        <f>IF(ISNA(VLOOKUP(A5423,words!$A$2:$A$236,1,FALSE)),"-","Normal")</f>
        <v>-</v>
      </c>
      <c r="D5423" t="str">
        <f>IF(ISNA(VLOOKUP(A5423,words_1k!$A$2:$A$1024,1,FALSE)),"-","1k")</f>
        <v>-</v>
      </c>
      <c r="E5423" t="str">
        <f>IF(ISNA(VLOOKUP(A5423,words_5k!$A$2:$A$5024,1,FALSE)),"-","5k")</f>
        <v>-</v>
      </c>
      <c r="F5423" s="11" t="s">
        <v>24550</v>
      </c>
      <c r="G5423" s="12" t="s">
        <v>24549</v>
      </c>
      <c r="H5423" s="11" t="s">
        <v>24550</v>
      </c>
      <c r="I5423" s="12" t="s">
        <v>24551</v>
      </c>
      <c r="J5423" s="11" t="s">
        <v>24546</v>
      </c>
    </row>
    <row r="5424" spans="1:12" ht="12" x14ac:dyDescent="0.15">
      <c r="A5424" s="11" t="s">
        <v>5618</v>
      </c>
      <c r="B5424">
        <f t="shared" si="85"/>
        <v>4</v>
      </c>
      <c r="C5424" t="str">
        <f>IF(ISNA(VLOOKUP(A5424,words!$A$2:$A$236,1,FALSE)),"-","Normal")</f>
        <v>-</v>
      </c>
      <c r="D5424" t="str">
        <f>IF(ISNA(VLOOKUP(A5424,words_1k!$A$2:$A$1024,1,FALSE)),"-","1k")</f>
        <v>-</v>
      </c>
      <c r="E5424" t="str">
        <f>IF(ISNA(VLOOKUP(A5424,words_5k!$A$2:$A$5024,1,FALSE)),"-","5k")</f>
        <v>-</v>
      </c>
    </row>
    <row r="5425" spans="1:12" ht="12" x14ac:dyDescent="0.15">
      <c r="A5425" s="11" t="s">
        <v>5619</v>
      </c>
      <c r="B5425">
        <f t="shared" si="85"/>
        <v>5</v>
      </c>
      <c r="C5425" t="str">
        <f>IF(ISNA(VLOOKUP(A5425,words!$A$2:$A$236,1,FALSE)),"-","Normal")</f>
        <v>-</v>
      </c>
      <c r="D5425" t="str">
        <f>IF(ISNA(VLOOKUP(A5425,words_1k!$A$2:$A$1024,1,FALSE)),"-","1k")</f>
        <v>-</v>
      </c>
      <c r="E5425" t="str">
        <f>IF(ISNA(VLOOKUP(A5425,words_5k!$A$2:$A$5024,1,FALSE)),"-","5k")</f>
        <v>-</v>
      </c>
      <c r="F5425" s="11" t="s">
        <v>25039</v>
      </c>
      <c r="G5425" s="12" t="s">
        <v>25038</v>
      </c>
      <c r="H5425" s="11" t="s">
        <v>25041</v>
      </c>
    </row>
    <row r="5426" spans="1:12" ht="12" x14ac:dyDescent="0.15">
      <c r="A5426" s="11" t="s">
        <v>5620</v>
      </c>
      <c r="B5426">
        <f t="shared" si="85"/>
        <v>5</v>
      </c>
      <c r="C5426" t="str">
        <f>IF(ISNA(VLOOKUP(A5426,words!$A$2:$A$236,1,FALSE)),"-","Normal")</f>
        <v>-</v>
      </c>
      <c r="D5426" t="str">
        <f>IF(ISNA(VLOOKUP(A5426,words_1k!$A$2:$A$1024,1,FALSE)),"-","1k")</f>
        <v>-</v>
      </c>
      <c r="E5426" t="str">
        <f>IF(ISNA(VLOOKUP(A5426,words_5k!$A$2:$A$5024,1,FALSE)),"-","5k")</f>
        <v>-</v>
      </c>
      <c r="F5426" s="11" t="s">
        <v>14285</v>
      </c>
      <c r="G5426" s="12" t="s">
        <v>19825</v>
      </c>
      <c r="H5426" s="11" t="s">
        <v>14285</v>
      </c>
      <c r="I5426" s="12" t="s">
        <v>14286</v>
      </c>
      <c r="J5426" s="11" t="s">
        <v>14285</v>
      </c>
    </row>
    <row r="5427" spans="1:12" ht="12" x14ac:dyDescent="0.15">
      <c r="A5427" s="11" t="s">
        <v>5621</v>
      </c>
      <c r="B5427">
        <f t="shared" si="85"/>
        <v>6</v>
      </c>
      <c r="C5427" t="str">
        <f>IF(ISNA(VLOOKUP(A5427,words!$A$2:$A$236,1,FALSE)),"-","Normal")</f>
        <v>-</v>
      </c>
      <c r="D5427" t="str">
        <f>IF(ISNA(VLOOKUP(A5427,words_1k!$A$2:$A$1024,1,FALSE)),"-","1k")</f>
        <v>-</v>
      </c>
      <c r="E5427" t="str">
        <f>IF(ISNA(VLOOKUP(A5427,words_5k!$A$2:$A$5024,1,FALSE)),"-","5k")</f>
        <v>-</v>
      </c>
      <c r="F5427" s="11" t="s">
        <v>23115</v>
      </c>
      <c r="G5427" s="12" t="s">
        <v>23126</v>
      </c>
      <c r="H5427" s="11" t="s">
        <v>23118</v>
      </c>
      <c r="I5427" s="12" t="s">
        <v>23116</v>
      </c>
      <c r="J5427" s="11" t="s">
        <v>23117</v>
      </c>
      <c r="K5427" s="12" t="s">
        <v>23113</v>
      </c>
      <c r="L5427" s="11" t="s">
        <v>23111</v>
      </c>
    </row>
    <row r="5428" spans="1:12" ht="12" x14ac:dyDescent="0.15">
      <c r="A5428" s="11" t="s">
        <v>5622</v>
      </c>
      <c r="B5428">
        <f t="shared" si="85"/>
        <v>7</v>
      </c>
      <c r="C5428" t="str">
        <f>IF(ISNA(VLOOKUP(A5428,words!$A$2:$A$236,1,FALSE)),"-","Normal")</f>
        <v>-</v>
      </c>
      <c r="D5428" t="str">
        <f>IF(ISNA(VLOOKUP(A5428,words_1k!$A$2:$A$1024,1,FALSE)),"-","1k")</f>
        <v>-</v>
      </c>
      <c r="E5428" t="str">
        <f>IF(ISNA(VLOOKUP(A5428,words_5k!$A$2:$A$5024,1,FALSE)),"-","5k")</f>
        <v>-</v>
      </c>
      <c r="F5428" s="11" t="s">
        <v>19694</v>
      </c>
      <c r="G5428" s="12" t="s">
        <v>19695</v>
      </c>
      <c r="H5428" s="11" t="s">
        <v>19693</v>
      </c>
      <c r="I5428" s="12" t="s">
        <v>17931</v>
      </c>
      <c r="J5428" s="11" t="s">
        <v>17929</v>
      </c>
    </row>
    <row r="5429" spans="1:12" ht="12" x14ac:dyDescent="0.15">
      <c r="A5429" s="11" t="s">
        <v>5623</v>
      </c>
      <c r="B5429">
        <f t="shared" si="85"/>
        <v>4</v>
      </c>
      <c r="C5429" t="str">
        <f>IF(ISNA(VLOOKUP(A5429,words!$A$2:$A$236,1,FALSE)),"-","Normal")</f>
        <v>-</v>
      </c>
      <c r="D5429" t="str">
        <f>IF(ISNA(VLOOKUP(A5429,words_1k!$A$2:$A$1024,1,FALSE)),"-","1k")</f>
        <v>-</v>
      </c>
      <c r="E5429" t="str">
        <f>IF(ISNA(VLOOKUP(A5429,words_5k!$A$2:$A$5024,1,FALSE)),"-","5k")</f>
        <v>-</v>
      </c>
      <c r="F5429" s="11" t="s">
        <v>17248</v>
      </c>
    </row>
    <row r="5430" spans="1:12" ht="12" x14ac:dyDescent="0.15">
      <c r="A5430" s="11" t="s">
        <v>5624</v>
      </c>
      <c r="B5430">
        <f t="shared" si="85"/>
        <v>3</v>
      </c>
      <c r="C5430" t="str">
        <f>IF(ISNA(VLOOKUP(A5430,words!$A$2:$A$236,1,FALSE)),"-","Normal")</f>
        <v>-</v>
      </c>
      <c r="D5430" t="str">
        <f>IF(ISNA(VLOOKUP(A5430,words_1k!$A$2:$A$1024,1,FALSE)),"-","1k")</f>
        <v>-</v>
      </c>
      <c r="E5430" t="str">
        <f>IF(ISNA(VLOOKUP(A5430,words_5k!$A$2:$A$5024,1,FALSE)),"-","5k")</f>
        <v>-</v>
      </c>
      <c r="F5430" s="11" t="s">
        <v>23448</v>
      </c>
    </row>
    <row r="5431" spans="1:12" ht="12" x14ac:dyDescent="0.15">
      <c r="A5431" s="11" t="s">
        <v>5625</v>
      </c>
      <c r="B5431">
        <f t="shared" si="85"/>
        <v>7</v>
      </c>
      <c r="C5431" t="str">
        <f>IF(ISNA(VLOOKUP(A5431,words!$A$2:$A$236,1,FALSE)),"-","Normal")</f>
        <v>-</v>
      </c>
      <c r="D5431" t="str">
        <f>IF(ISNA(VLOOKUP(A5431,words_1k!$A$2:$A$1024,1,FALSE)),"-","1k")</f>
        <v>-</v>
      </c>
      <c r="E5431" t="str">
        <f>IF(ISNA(VLOOKUP(A5431,words_5k!$A$2:$A$5024,1,FALSE)),"-","5k")</f>
        <v>-</v>
      </c>
      <c r="F5431" s="11" t="s">
        <v>20305</v>
      </c>
      <c r="G5431" s="12" t="s">
        <v>20306</v>
      </c>
      <c r="H5431" s="11" t="s">
        <v>20307</v>
      </c>
    </row>
    <row r="5432" spans="1:12" ht="12" x14ac:dyDescent="0.15">
      <c r="A5432" s="11" t="s">
        <v>5626</v>
      </c>
      <c r="B5432">
        <f t="shared" si="85"/>
        <v>4</v>
      </c>
      <c r="C5432" t="str">
        <f>IF(ISNA(VLOOKUP(A5432,words!$A$2:$A$236,1,FALSE)),"-","Normal")</f>
        <v>-</v>
      </c>
      <c r="D5432" t="str">
        <f>IF(ISNA(VLOOKUP(A5432,words_1k!$A$2:$A$1024,1,FALSE)),"-","1k")</f>
        <v>-</v>
      </c>
      <c r="E5432" t="str">
        <f>IF(ISNA(VLOOKUP(A5432,words_5k!$A$2:$A$5024,1,FALSE)),"-","5k")</f>
        <v>-</v>
      </c>
      <c r="F5432" s="11" t="s">
        <v>19094</v>
      </c>
      <c r="G5432" s="12" t="s">
        <v>19095</v>
      </c>
      <c r="H5432" s="11" t="s">
        <v>19092</v>
      </c>
    </row>
    <row r="5433" spans="1:12" ht="12" x14ac:dyDescent="0.15">
      <c r="A5433" s="11" t="s">
        <v>5627</v>
      </c>
      <c r="B5433">
        <f t="shared" si="85"/>
        <v>5</v>
      </c>
      <c r="C5433" t="str">
        <f>IF(ISNA(VLOOKUP(A5433,words!$A$2:$A$236,1,FALSE)),"-","Normal")</f>
        <v>-</v>
      </c>
      <c r="D5433" t="str">
        <f>IF(ISNA(VLOOKUP(A5433,words_1k!$A$2:$A$1024,1,FALSE)),"-","1k")</f>
        <v>-</v>
      </c>
      <c r="E5433" t="str">
        <f>IF(ISNA(VLOOKUP(A5433,words_5k!$A$2:$A$5024,1,FALSE)),"-","5k")</f>
        <v>-</v>
      </c>
      <c r="F5433" s="11" t="s">
        <v>19043</v>
      </c>
      <c r="G5433" s="12" t="s">
        <v>14376</v>
      </c>
      <c r="H5433" s="12" t="s">
        <v>14377</v>
      </c>
    </row>
    <row r="5434" spans="1:12" ht="12" x14ac:dyDescent="0.15">
      <c r="A5434" s="11" t="s">
        <v>5628</v>
      </c>
      <c r="B5434">
        <f t="shared" si="85"/>
        <v>5</v>
      </c>
      <c r="C5434" t="str">
        <f>IF(ISNA(VLOOKUP(A5434,words!$A$2:$A$236,1,FALSE)),"-","Normal")</f>
        <v>-</v>
      </c>
      <c r="D5434" t="str">
        <f>IF(ISNA(VLOOKUP(A5434,words_1k!$A$2:$A$1024,1,FALSE)),"-","1k")</f>
        <v>-</v>
      </c>
      <c r="E5434" t="str">
        <f>IF(ISNA(VLOOKUP(A5434,words_5k!$A$2:$A$5024,1,FALSE)),"-","5k")</f>
        <v>-</v>
      </c>
    </row>
    <row r="5435" spans="1:12" ht="12" x14ac:dyDescent="0.15">
      <c r="A5435" s="11" t="s">
        <v>5629</v>
      </c>
      <c r="B5435">
        <f t="shared" si="85"/>
        <v>5</v>
      </c>
      <c r="C5435" t="str">
        <f>IF(ISNA(VLOOKUP(A5435,words!$A$2:$A$236,1,FALSE)),"-","Normal")</f>
        <v>-</v>
      </c>
      <c r="D5435" t="str">
        <f>IF(ISNA(VLOOKUP(A5435,words_1k!$A$2:$A$1024,1,FALSE)),"-","1k")</f>
        <v>-</v>
      </c>
      <c r="E5435" t="str">
        <f>IF(ISNA(VLOOKUP(A5435,words_5k!$A$2:$A$5024,1,FALSE)),"-","5k")</f>
        <v>-</v>
      </c>
      <c r="F5435" s="11" t="s">
        <v>21690</v>
      </c>
      <c r="G5435" s="12" t="s">
        <v>21686</v>
      </c>
      <c r="H5435" s="11" t="s">
        <v>21687</v>
      </c>
      <c r="I5435" s="12" t="s">
        <v>21684</v>
      </c>
      <c r="J5435" s="11" t="s">
        <v>21685</v>
      </c>
    </row>
    <row r="5436" spans="1:12" ht="12" x14ac:dyDescent="0.15">
      <c r="A5436" s="11" t="s">
        <v>5630</v>
      </c>
      <c r="B5436">
        <f t="shared" si="85"/>
        <v>5</v>
      </c>
      <c r="C5436" t="str">
        <f>IF(ISNA(VLOOKUP(A5436,words!$A$2:$A$236,1,FALSE)),"-","Normal")</f>
        <v>-</v>
      </c>
      <c r="D5436" t="str">
        <f>IF(ISNA(VLOOKUP(A5436,words_1k!$A$2:$A$1024,1,FALSE)),"-","1k")</f>
        <v>-</v>
      </c>
      <c r="E5436" t="str">
        <f>IF(ISNA(VLOOKUP(A5436,words_5k!$A$2:$A$5024,1,FALSE)),"-","5k")</f>
        <v>-</v>
      </c>
      <c r="F5436" s="11" t="s">
        <v>24089</v>
      </c>
      <c r="G5436" s="12" t="s">
        <v>24086</v>
      </c>
      <c r="H5436" s="11" t="s">
        <v>24087</v>
      </c>
    </row>
    <row r="5437" spans="1:12" ht="12" x14ac:dyDescent="0.15">
      <c r="A5437" s="11" t="s">
        <v>5631</v>
      </c>
      <c r="B5437">
        <f t="shared" si="85"/>
        <v>5</v>
      </c>
      <c r="C5437" t="str">
        <f>IF(ISNA(VLOOKUP(A5437,words!$A$2:$A$236,1,FALSE)),"-","Normal")</f>
        <v>-</v>
      </c>
      <c r="D5437" t="str">
        <f>IF(ISNA(VLOOKUP(A5437,words_1k!$A$2:$A$1024,1,FALSE)),"-","1k")</f>
        <v>-</v>
      </c>
      <c r="E5437" t="str">
        <f>IF(ISNA(VLOOKUP(A5437,words_5k!$A$2:$A$5024,1,FALSE)),"-","5k")</f>
        <v>-</v>
      </c>
      <c r="F5437" s="11" t="s">
        <v>20914</v>
      </c>
      <c r="G5437" s="12" t="s">
        <v>22550</v>
      </c>
      <c r="H5437" s="11" t="s">
        <v>22551</v>
      </c>
      <c r="I5437" s="12" t="s">
        <v>24890</v>
      </c>
      <c r="J5437" s="11" t="s">
        <v>24889</v>
      </c>
    </row>
    <row r="5438" spans="1:12" ht="12" x14ac:dyDescent="0.15">
      <c r="A5438" s="11" t="s">
        <v>5632</v>
      </c>
      <c r="B5438">
        <f t="shared" si="85"/>
        <v>3</v>
      </c>
      <c r="C5438" t="str">
        <f>IF(ISNA(VLOOKUP(A5438,words!$A$2:$A$236,1,FALSE)),"-","Normal")</f>
        <v>-</v>
      </c>
      <c r="D5438" t="str">
        <f>IF(ISNA(VLOOKUP(A5438,words_1k!$A$2:$A$1024,1,FALSE)),"-","1k")</f>
        <v>-</v>
      </c>
      <c r="E5438" t="str">
        <f>IF(ISNA(VLOOKUP(A5438,words_5k!$A$2:$A$5024,1,FALSE)),"-","5k")</f>
        <v>-</v>
      </c>
      <c r="F5438" s="11" t="s">
        <v>26510</v>
      </c>
    </row>
    <row r="5439" spans="1:12" ht="12" x14ac:dyDescent="0.15">
      <c r="A5439" s="11" t="s">
        <v>5633</v>
      </c>
      <c r="B5439">
        <f t="shared" si="85"/>
        <v>5</v>
      </c>
      <c r="C5439" t="str">
        <f>IF(ISNA(VLOOKUP(A5439,words!$A$2:$A$236,1,FALSE)),"-","Normal")</f>
        <v>-</v>
      </c>
      <c r="D5439" t="str">
        <f>IF(ISNA(VLOOKUP(A5439,words_1k!$A$2:$A$1024,1,FALSE)),"-","1k")</f>
        <v>-</v>
      </c>
      <c r="E5439" t="str">
        <f>IF(ISNA(VLOOKUP(A5439,words_5k!$A$2:$A$5024,1,FALSE)),"-","5k")</f>
        <v>-</v>
      </c>
      <c r="F5439" s="11" t="s">
        <v>23693</v>
      </c>
      <c r="G5439" s="12" t="s">
        <v>23694</v>
      </c>
      <c r="H5439" s="11" t="s">
        <v>23693</v>
      </c>
    </row>
    <row r="5440" spans="1:12" ht="12" x14ac:dyDescent="0.15">
      <c r="A5440" s="11" t="s">
        <v>5634</v>
      </c>
      <c r="B5440">
        <f t="shared" si="85"/>
        <v>6</v>
      </c>
      <c r="C5440" t="str">
        <f>IF(ISNA(VLOOKUP(A5440,words!$A$2:$A$236,1,FALSE)),"-","Normal")</f>
        <v>-</v>
      </c>
      <c r="D5440" t="str">
        <f>IF(ISNA(VLOOKUP(A5440,words_1k!$A$2:$A$1024,1,FALSE)),"-","1k")</f>
        <v>-</v>
      </c>
      <c r="E5440" t="str">
        <f>IF(ISNA(VLOOKUP(A5440,words_5k!$A$2:$A$5024,1,FALSE)),"-","5k")</f>
        <v>-</v>
      </c>
    </row>
    <row r="5441" spans="1:12" ht="12" x14ac:dyDescent="0.15">
      <c r="A5441" s="11" t="s">
        <v>5635</v>
      </c>
      <c r="B5441">
        <f t="shared" si="85"/>
        <v>5</v>
      </c>
      <c r="C5441" t="str">
        <f>IF(ISNA(VLOOKUP(A5441,words!$A$2:$A$236,1,FALSE)),"-","Normal")</f>
        <v>-</v>
      </c>
      <c r="D5441" t="str">
        <f>IF(ISNA(VLOOKUP(A5441,words_1k!$A$2:$A$1024,1,FALSE)),"-","1k")</f>
        <v>-</v>
      </c>
      <c r="E5441" t="str">
        <f>IF(ISNA(VLOOKUP(A5441,words_5k!$A$2:$A$5024,1,FALSE)),"-","5k")</f>
        <v>-</v>
      </c>
      <c r="F5441" s="11" t="s">
        <v>23740</v>
      </c>
      <c r="G5441" s="12" t="s">
        <v>23741</v>
      </c>
      <c r="H5441" s="11" t="s">
        <v>23739</v>
      </c>
    </row>
    <row r="5442" spans="1:12" ht="12" x14ac:dyDescent="0.15">
      <c r="A5442" s="11" t="s">
        <v>5636</v>
      </c>
      <c r="B5442">
        <f t="shared" si="85"/>
        <v>7</v>
      </c>
      <c r="C5442" t="str">
        <f>IF(ISNA(VLOOKUP(A5442,words!$A$2:$A$236,1,FALSE)),"-","Normal")</f>
        <v>-</v>
      </c>
      <c r="D5442" t="str">
        <f>IF(ISNA(VLOOKUP(A5442,words_1k!$A$2:$A$1024,1,FALSE)),"-","1k")</f>
        <v>-</v>
      </c>
      <c r="E5442" t="str">
        <f>IF(ISNA(VLOOKUP(A5442,words_5k!$A$2:$A$5024,1,FALSE)),"-","5k")</f>
        <v>-</v>
      </c>
      <c r="F5442" s="11" t="s">
        <v>19650</v>
      </c>
      <c r="G5442" s="12" t="s">
        <v>19649</v>
      </c>
      <c r="H5442" s="11" t="s">
        <v>13898</v>
      </c>
      <c r="I5442" s="12" t="s">
        <v>13899</v>
      </c>
      <c r="J5442" s="11" t="s">
        <v>13897</v>
      </c>
      <c r="K5442" s="12" t="s">
        <v>13114</v>
      </c>
      <c r="L5442" s="11" t="s">
        <v>13897</v>
      </c>
    </row>
    <row r="5443" spans="1:12" ht="12" x14ac:dyDescent="0.15">
      <c r="A5443" s="11" t="s">
        <v>5637</v>
      </c>
      <c r="B5443">
        <f t="shared" si="85"/>
        <v>6</v>
      </c>
      <c r="C5443" t="str">
        <f>IF(ISNA(VLOOKUP(A5443,words!$A$2:$A$236,1,FALSE)),"-","Normal")</f>
        <v>-</v>
      </c>
      <c r="D5443" t="str">
        <f>IF(ISNA(VLOOKUP(A5443,words_1k!$A$2:$A$1024,1,FALSE)),"-","1k")</f>
        <v>-</v>
      </c>
      <c r="E5443" t="str">
        <f>IF(ISNA(VLOOKUP(A5443,words_5k!$A$2:$A$5024,1,FALSE)),"-","5k")</f>
        <v>-</v>
      </c>
    </row>
    <row r="5444" spans="1:12" ht="12" x14ac:dyDescent="0.15">
      <c r="A5444" s="11" t="s">
        <v>5638</v>
      </c>
      <c r="B5444">
        <f t="shared" si="85"/>
        <v>4</v>
      </c>
      <c r="C5444" t="str">
        <f>IF(ISNA(VLOOKUP(A5444,words!$A$2:$A$236,1,FALSE)),"-","Normal")</f>
        <v>-</v>
      </c>
      <c r="D5444" t="str">
        <f>IF(ISNA(VLOOKUP(A5444,words_1k!$A$2:$A$1024,1,FALSE)),"-","1k")</f>
        <v>-</v>
      </c>
      <c r="E5444" t="str">
        <f>IF(ISNA(VLOOKUP(A5444,words_5k!$A$2:$A$5024,1,FALSE)),"-","5k")</f>
        <v>-</v>
      </c>
    </row>
    <row r="5445" spans="1:12" ht="12" x14ac:dyDescent="0.15">
      <c r="A5445" s="11" t="s">
        <v>5639</v>
      </c>
      <c r="B5445">
        <f t="shared" si="85"/>
        <v>5</v>
      </c>
      <c r="C5445" t="str">
        <f>IF(ISNA(VLOOKUP(A5445,words!$A$2:$A$236,1,FALSE)),"-","Normal")</f>
        <v>-</v>
      </c>
      <c r="D5445" t="str">
        <f>IF(ISNA(VLOOKUP(A5445,words_1k!$A$2:$A$1024,1,FALSE)),"-","1k")</f>
        <v>-</v>
      </c>
      <c r="E5445" t="str">
        <f>IF(ISNA(VLOOKUP(A5445,words_5k!$A$2:$A$5024,1,FALSE)),"-","5k")</f>
        <v>-</v>
      </c>
    </row>
    <row r="5446" spans="1:12" ht="12" x14ac:dyDescent="0.15">
      <c r="A5446" s="11" t="s">
        <v>5640</v>
      </c>
      <c r="B5446">
        <f t="shared" si="85"/>
        <v>8</v>
      </c>
      <c r="C5446" t="str">
        <f>IF(ISNA(VLOOKUP(A5446,words!$A$2:$A$236,1,FALSE)),"-","Normal")</f>
        <v>-</v>
      </c>
      <c r="D5446" t="str">
        <f>IF(ISNA(VLOOKUP(A5446,words_1k!$A$2:$A$1024,1,FALSE)),"-","1k")</f>
        <v>-</v>
      </c>
      <c r="E5446" t="str">
        <f>IF(ISNA(VLOOKUP(A5446,words_5k!$A$2:$A$5024,1,FALSE)),"-","5k")</f>
        <v>-</v>
      </c>
      <c r="F5446" s="11" t="s">
        <v>26214</v>
      </c>
      <c r="G5446" s="12" t="s">
        <v>26217</v>
      </c>
      <c r="H5446" s="11" t="s">
        <v>26216</v>
      </c>
      <c r="I5446" s="12" t="s">
        <v>26215</v>
      </c>
      <c r="J5446" s="11" t="s">
        <v>26216</v>
      </c>
    </row>
    <row r="5447" spans="1:12" ht="12" x14ac:dyDescent="0.15">
      <c r="A5447" s="11" t="s">
        <v>5641</v>
      </c>
      <c r="B5447">
        <f t="shared" si="85"/>
        <v>7</v>
      </c>
      <c r="C5447" t="str">
        <f>IF(ISNA(VLOOKUP(A5447,words!$A$2:$A$236,1,FALSE)),"-","Normal")</f>
        <v>-</v>
      </c>
      <c r="D5447" t="str">
        <f>IF(ISNA(VLOOKUP(A5447,words_1k!$A$2:$A$1024,1,FALSE)),"-","1k")</f>
        <v>-</v>
      </c>
      <c r="E5447" t="str">
        <f>IF(ISNA(VLOOKUP(A5447,words_5k!$A$2:$A$5024,1,FALSE)),"-","5k")</f>
        <v>-</v>
      </c>
      <c r="F5447" s="11" t="s">
        <v>24832</v>
      </c>
      <c r="G5447" s="12" t="s">
        <v>24831</v>
      </c>
      <c r="H5447" s="11" t="s">
        <v>24829</v>
      </c>
    </row>
    <row r="5448" spans="1:12" ht="12" x14ac:dyDescent="0.15">
      <c r="A5448" s="11" t="s">
        <v>5642</v>
      </c>
      <c r="B5448">
        <f t="shared" si="85"/>
        <v>6</v>
      </c>
      <c r="C5448" t="str">
        <f>IF(ISNA(VLOOKUP(A5448,words!$A$2:$A$236,1,FALSE)),"-","Normal")</f>
        <v>-</v>
      </c>
      <c r="D5448" t="str">
        <f>IF(ISNA(VLOOKUP(A5448,words_1k!$A$2:$A$1024,1,FALSE)),"-","1k")</f>
        <v>-</v>
      </c>
      <c r="E5448" t="str">
        <f>IF(ISNA(VLOOKUP(A5448,words_5k!$A$2:$A$5024,1,FALSE)),"-","5k")</f>
        <v>-</v>
      </c>
    </row>
    <row r="5449" spans="1:12" ht="12" x14ac:dyDescent="0.15">
      <c r="A5449" s="11" t="s">
        <v>5643</v>
      </c>
      <c r="B5449">
        <f t="shared" si="85"/>
        <v>6</v>
      </c>
      <c r="C5449" t="str">
        <f>IF(ISNA(VLOOKUP(A5449,words!$A$2:$A$236,1,FALSE)),"-","Normal")</f>
        <v>-</v>
      </c>
      <c r="D5449" t="str">
        <f>IF(ISNA(VLOOKUP(A5449,words_1k!$A$2:$A$1024,1,FALSE)),"-","1k")</f>
        <v>-</v>
      </c>
      <c r="E5449" t="str">
        <f>IF(ISNA(VLOOKUP(A5449,words_5k!$A$2:$A$5024,1,FALSE)),"-","5k")</f>
        <v>-</v>
      </c>
    </row>
    <row r="5450" spans="1:12" ht="12" x14ac:dyDescent="0.15">
      <c r="A5450" s="11" t="s">
        <v>5644</v>
      </c>
      <c r="B5450">
        <f t="shared" ref="B5450:B5513" si="86">LEN(A5450)</f>
        <v>5</v>
      </c>
      <c r="C5450" t="str">
        <f>IF(ISNA(VLOOKUP(A5450,words!$A$2:$A$236,1,FALSE)),"-","Normal")</f>
        <v>-</v>
      </c>
      <c r="D5450" t="str">
        <f>IF(ISNA(VLOOKUP(A5450,words_1k!$A$2:$A$1024,1,FALSE)),"-","1k")</f>
        <v>-</v>
      </c>
      <c r="E5450" t="str">
        <f>IF(ISNA(VLOOKUP(A5450,words_5k!$A$2:$A$5024,1,FALSE)),"-","5k")</f>
        <v>-</v>
      </c>
    </row>
    <row r="5451" spans="1:12" ht="12" x14ac:dyDescent="0.15">
      <c r="A5451" s="11" t="s">
        <v>5645</v>
      </c>
      <c r="B5451">
        <f t="shared" si="86"/>
        <v>4</v>
      </c>
      <c r="C5451" t="str">
        <f>IF(ISNA(VLOOKUP(A5451,words!$A$2:$A$236,1,FALSE)),"-","Normal")</f>
        <v>-</v>
      </c>
      <c r="D5451" t="str">
        <f>IF(ISNA(VLOOKUP(A5451,words_1k!$A$2:$A$1024,1,FALSE)),"-","1k")</f>
        <v>-</v>
      </c>
      <c r="E5451" t="str">
        <f>IF(ISNA(VLOOKUP(A5451,words_5k!$A$2:$A$5024,1,FALSE)),"-","5k")</f>
        <v>-</v>
      </c>
    </row>
    <row r="5452" spans="1:12" ht="12" x14ac:dyDescent="0.15">
      <c r="A5452" s="11" t="s">
        <v>5646</v>
      </c>
      <c r="B5452">
        <f t="shared" si="86"/>
        <v>7</v>
      </c>
      <c r="C5452" t="str">
        <f>IF(ISNA(VLOOKUP(A5452,words!$A$2:$A$236,1,FALSE)),"-","Normal")</f>
        <v>-</v>
      </c>
      <c r="D5452" t="str">
        <f>IF(ISNA(VLOOKUP(A5452,words_1k!$A$2:$A$1024,1,FALSE)),"-","1k")</f>
        <v>-</v>
      </c>
      <c r="E5452" t="str">
        <f>IF(ISNA(VLOOKUP(A5452,words_5k!$A$2:$A$5024,1,FALSE)),"-","5k")</f>
        <v>-</v>
      </c>
      <c r="F5452" s="11" t="s">
        <v>19165</v>
      </c>
      <c r="G5452" s="12" t="s">
        <v>15282</v>
      </c>
      <c r="H5452" s="11" t="s">
        <v>15280</v>
      </c>
    </row>
    <row r="5453" spans="1:12" ht="12" x14ac:dyDescent="0.15">
      <c r="A5453" s="11" t="s">
        <v>5647</v>
      </c>
      <c r="B5453">
        <f t="shared" si="86"/>
        <v>6</v>
      </c>
      <c r="C5453" t="str">
        <f>IF(ISNA(VLOOKUP(A5453,words!$A$2:$A$236,1,FALSE)),"-","Normal")</f>
        <v>-</v>
      </c>
      <c r="D5453" t="str">
        <f>IF(ISNA(VLOOKUP(A5453,words_1k!$A$2:$A$1024,1,FALSE)),"-","1k")</f>
        <v>-</v>
      </c>
      <c r="E5453" t="str">
        <f>IF(ISNA(VLOOKUP(A5453,words_5k!$A$2:$A$5024,1,FALSE)),"-","5k")</f>
        <v>-</v>
      </c>
      <c r="F5453" s="11" t="s">
        <v>21137</v>
      </c>
      <c r="G5453" s="12" t="s">
        <v>21138</v>
      </c>
      <c r="H5453" s="11" t="s">
        <v>21139</v>
      </c>
      <c r="I5453" s="12" t="s">
        <v>21140</v>
      </c>
      <c r="J5453" s="11" t="s">
        <v>21143</v>
      </c>
    </row>
    <row r="5454" spans="1:12" ht="12" x14ac:dyDescent="0.15">
      <c r="A5454" s="11" t="s">
        <v>5648</v>
      </c>
      <c r="B5454">
        <f t="shared" si="86"/>
        <v>10</v>
      </c>
      <c r="C5454" t="str">
        <f>IF(ISNA(VLOOKUP(A5454,words!$A$2:$A$236,1,FALSE)),"-","Normal")</f>
        <v>-</v>
      </c>
      <c r="D5454" t="str">
        <f>IF(ISNA(VLOOKUP(A5454,words_1k!$A$2:$A$1024,1,FALSE)),"-","1k")</f>
        <v>-</v>
      </c>
      <c r="E5454" t="str">
        <f>IF(ISNA(VLOOKUP(A5454,words_5k!$A$2:$A$5024,1,FALSE)),"-","5k")</f>
        <v>-</v>
      </c>
      <c r="F5454" s="11" t="s">
        <v>25593</v>
      </c>
      <c r="G5454" s="12" t="s">
        <v>25592</v>
      </c>
      <c r="H5454" s="11" t="s">
        <v>25588</v>
      </c>
      <c r="I5454" s="12" t="s">
        <v>25590</v>
      </c>
      <c r="J5454" s="11" t="s">
        <v>25591</v>
      </c>
    </row>
    <row r="5455" spans="1:12" ht="12" x14ac:dyDescent="0.15">
      <c r="A5455" s="11" t="s">
        <v>5649</v>
      </c>
      <c r="B5455">
        <f t="shared" si="86"/>
        <v>6</v>
      </c>
      <c r="C5455" t="str">
        <f>IF(ISNA(VLOOKUP(A5455,words!$A$2:$A$236,1,FALSE)),"-","Normal")</f>
        <v>-</v>
      </c>
      <c r="D5455" t="str">
        <f>IF(ISNA(VLOOKUP(A5455,words_1k!$A$2:$A$1024,1,FALSE)),"-","1k")</f>
        <v>-</v>
      </c>
      <c r="E5455" t="str">
        <f>IF(ISNA(VLOOKUP(A5455,words_5k!$A$2:$A$5024,1,FALSE)),"-","5k")</f>
        <v>-</v>
      </c>
      <c r="F5455" s="11" t="s">
        <v>23927</v>
      </c>
      <c r="G5455" s="12" t="s">
        <v>23928</v>
      </c>
      <c r="H5455" s="11" t="s">
        <v>23929</v>
      </c>
      <c r="I5455" s="12" t="s">
        <v>23931</v>
      </c>
      <c r="J5455" s="11" t="s">
        <v>23927</v>
      </c>
    </row>
    <row r="5456" spans="1:12" ht="12" x14ac:dyDescent="0.15">
      <c r="A5456" s="11" t="s">
        <v>5650</v>
      </c>
      <c r="B5456">
        <f t="shared" si="86"/>
        <v>10</v>
      </c>
      <c r="C5456" t="str">
        <f>IF(ISNA(VLOOKUP(A5456,words!$A$2:$A$236,1,FALSE)),"-","Normal")</f>
        <v>-</v>
      </c>
      <c r="D5456" t="str">
        <f>IF(ISNA(VLOOKUP(A5456,words_1k!$A$2:$A$1024,1,FALSE)),"-","1k")</f>
        <v>-</v>
      </c>
      <c r="E5456" t="str">
        <f>IF(ISNA(VLOOKUP(A5456,words_5k!$A$2:$A$5024,1,FALSE)),"-","5k")</f>
        <v>-</v>
      </c>
      <c r="F5456" s="11" t="s">
        <v>19744</v>
      </c>
      <c r="G5456" s="12" t="s">
        <v>13634</v>
      </c>
      <c r="H5456" s="11" t="s">
        <v>14290</v>
      </c>
    </row>
    <row r="5457" spans="1:10" ht="12" x14ac:dyDescent="0.15">
      <c r="A5457" s="11" t="s">
        <v>5651</v>
      </c>
      <c r="B5457">
        <f t="shared" si="86"/>
        <v>5</v>
      </c>
      <c r="C5457" t="str">
        <f>IF(ISNA(VLOOKUP(A5457,words!$A$2:$A$236,1,FALSE)),"-","Normal")</f>
        <v>-</v>
      </c>
      <c r="D5457" t="str">
        <f>IF(ISNA(VLOOKUP(A5457,words_1k!$A$2:$A$1024,1,FALSE)),"-","1k")</f>
        <v>-</v>
      </c>
      <c r="E5457" t="str">
        <f>IF(ISNA(VLOOKUP(A5457,words_5k!$A$2:$A$5024,1,FALSE)),"-","5k")</f>
        <v>-</v>
      </c>
    </row>
    <row r="5458" spans="1:10" ht="12" x14ac:dyDescent="0.15">
      <c r="A5458" s="11" t="s">
        <v>5652</v>
      </c>
      <c r="B5458">
        <f t="shared" si="86"/>
        <v>5</v>
      </c>
      <c r="C5458" t="str">
        <f>IF(ISNA(VLOOKUP(A5458,words!$A$2:$A$236,1,FALSE)),"-","Normal")</f>
        <v>-</v>
      </c>
      <c r="D5458" t="str">
        <f>IF(ISNA(VLOOKUP(A5458,words_1k!$A$2:$A$1024,1,FALSE)),"-","1k")</f>
        <v>-</v>
      </c>
      <c r="E5458" t="str">
        <f>IF(ISNA(VLOOKUP(A5458,words_5k!$A$2:$A$5024,1,FALSE)),"-","5k")</f>
        <v>-</v>
      </c>
      <c r="F5458" s="12" t="s">
        <v>25726</v>
      </c>
      <c r="G5458" s="12" t="s">
        <v>25727</v>
      </c>
      <c r="H5458" s="11" t="s">
        <v>25728</v>
      </c>
    </row>
    <row r="5459" spans="1:10" ht="12" x14ac:dyDescent="0.15">
      <c r="A5459" s="11" t="s">
        <v>5653</v>
      </c>
      <c r="B5459">
        <f t="shared" si="86"/>
        <v>4</v>
      </c>
      <c r="C5459" t="str">
        <f>IF(ISNA(VLOOKUP(A5459,words!$A$2:$A$236,1,FALSE)),"-","Normal")</f>
        <v>-</v>
      </c>
      <c r="D5459" t="str">
        <f>IF(ISNA(VLOOKUP(A5459,words_1k!$A$2:$A$1024,1,FALSE)),"-","1k")</f>
        <v>-</v>
      </c>
      <c r="E5459" t="str">
        <f>IF(ISNA(VLOOKUP(A5459,words_5k!$A$2:$A$5024,1,FALSE)),"-","5k")</f>
        <v>-</v>
      </c>
      <c r="F5459" s="11" t="s">
        <v>21663</v>
      </c>
      <c r="G5459" s="12" t="s">
        <v>21664</v>
      </c>
      <c r="H5459" s="11" t="s">
        <v>21665</v>
      </c>
      <c r="I5459" s="12" t="s">
        <v>21666</v>
      </c>
      <c r="J5459" s="11" t="s">
        <v>21667</v>
      </c>
    </row>
    <row r="5460" spans="1:10" ht="12" x14ac:dyDescent="0.15">
      <c r="A5460" s="11" t="s">
        <v>5654</v>
      </c>
      <c r="B5460">
        <f t="shared" si="86"/>
        <v>5</v>
      </c>
      <c r="C5460" t="str">
        <f>IF(ISNA(VLOOKUP(A5460,words!$A$2:$A$236,1,FALSE)),"-","Normal")</f>
        <v>-</v>
      </c>
      <c r="D5460" t="str">
        <f>IF(ISNA(VLOOKUP(A5460,words_1k!$A$2:$A$1024,1,FALSE)),"-","1k")</f>
        <v>-</v>
      </c>
      <c r="E5460" t="str">
        <f>IF(ISNA(VLOOKUP(A5460,words_5k!$A$2:$A$5024,1,FALSE)),"-","5k")</f>
        <v>-</v>
      </c>
      <c r="F5460" s="11" t="s">
        <v>19667</v>
      </c>
      <c r="G5460" s="12" t="s">
        <v>19668</v>
      </c>
      <c r="H5460" s="11" t="s">
        <v>14231</v>
      </c>
    </row>
    <row r="5461" spans="1:10" ht="12" x14ac:dyDescent="0.15">
      <c r="A5461" s="11" t="s">
        <v>5655</v>
      </c>
      <c r="B5461">
        <f t="shared" si="86"/>
        <v>5</v>
      </c>
      <c r="C5461" t="str">
        <f>IF(ISNA(VLOOKUP(A5461,words!$A$2:$A$236,1,FALSE)),"-","Normal")</f>
        <v>-</v>
      </c>
      <c r="D5461" t="str">
        <f>IF(ISNA(VLOOKUP(A5461,words_1k!$A$2:$A$1024,1,FALSE)),"-","1k")</f>
        <v>-</v>
      </c>
      <c r="E5461" t="str">
        <f>IF(ISNA(VLOOKUP(A5461,words_5k!$A$2:$A$5024,1,FALSE)),"-","5k")</f>
        <v>-</v>
      </c>
      <c r="F5461" s="11" t="s">
        <v>23998</v>
      </c>
      <c r="G5461" s="12" t="s">
        <v>23999</v>
      </c>
      <c r="H5461" s="11" t="s">
        <v>24000</v>
      </c>
    </row>
    <row r="5462" spans="1:10" ht="12" x14ac:dyDescent="0.15">
      <c r="A5462" s="11" t="s">
        <v>5656</v>
      </c>
      <c r="B5462">
        <f t="shared" si="86"/>
        <v>3</v>
      </c>
      <c r="C5462" t="str">
        <f>IF(ISNA(VLOOKUP(A5462,words!$A$2:$A$236,1,FALSE)),"-","Normal")</f>
        <v>-</v>
      </c>
      <c r="D5462" t="str">
        <f>IF(ISNA(VLOOKUP(A5462,words_1k!$A$2:$A$1024,1,FALSE)),"-","1k")</f>
        <v>-</v>
      </c>
      <c r="E5462" t="str">
        <f>IF(ISNA(VLOOKUP(A5462,words_5k!$A$2:$A$5024,1,FALSE)),"-","5k")</f>
        <v>-</v>
      </c>
    </row>
    <row r="5463" spans="1:10" ht="12" x14ac:dyDescent="0.15">
      <c r="A5463" s="11" t="s">
        <v>5657</v>
      </c>
      <c r="B5463">
        <f t="shared" si="86"/>
        <v>5</v>
      </c>
      <c r="C5463" t="str">
        <f>IF(ISNA(VLOOKUP(A5463,words!$A$2:$A$236,1,FALSE)),"-","Normal")</f>
        <v>-</v>
      </c>
      <c r="D5463" t="str">
        <f>IF(ISNA(VLOOKUP(A5463,words_1k!$A$2:$A$1024,1,FALSE)),"-","1k")</f>
        <v>-</v>
      </c>
      <c r="E5463" t="str">
        <f>IF(ISNA(VLOOKUP(A5463,words_5k!$A$2:$A$5024,1,FALSE)),"-","5k")</f>
        <v>-</v>
      </c>
    </row>
    <row r="5464" spans="1:10" ht="12" x14ac:dyDescent="0.15">
      <c r="A5464" s="11" t="s">
        <v>5658</v>
      </c>
      <c r="B5464">
        <f t="shared" si="86"/>
        <v>6</v>
      </c>
      <c r="C5464" t="str">
        <f>IF(ISNA(VLOOKUP(A5464,words!$A$2:$A$236,1,FALSE)),"-","Normal")</f>
        <v>-</v>
      </c>
      <c r="D5464" t="str">
        <f>IF(ISNA(VLOOKUP(A5464,words_1k!$A$2:$A$1024,1,FALSE)),"-","1k")</f>
        <v>-</v>
      </c>
      <c r="E5464" t="str">
        <f>IF(ISNA(VLOOKUP(A5464,words_5k!$A$2:$A$5024,1,FALSE)),"-","5k")</f>
        <v>-</v>
      </c>
      <c r="F5464" s="11" t="s">
        <v>20193</v>
      </c>
      <c r="G5464" s="12" t="s">
        <v>20194</v>
      </c>
      <c r="H5464" s="11" t="s">
        <v>20195</v>
      </c>
      <c r="I5464" s="12" t="s">
        <v>20196</v>
      </c>
      <c r="J5464" s="11" t="s">
        <v>20191</v>
      </c>
    </row>
    <row r="5465" spans="1:10" ht="12" x14ac:dyDescent="0.15">
      <c r="A5465" s="11" t="s">
        <v>5659</v>
      </c>
      <c r="B5465">
        <f t="shared" si="86"/>
        <v>5</v>
      </c>
      <c r="C5465" t="str">
        <f>IF(ISNA(VLOOKUP(A5465,words!$A$2:$A$236,1,FALSE)),"-","Normal")</f>
        <v>-</v>
      </c>
      <c r="D5465" t="str">
        <f>IF(ISNA(VLOOKUP(A5465,words_1k!$A$2:$A$1024,1,FALSE)),"-","1k")</f>
        <v>-</v>
      </c>
      <c r="E5465" t="str">
        <f>IF(ISNA(VLOOKUP(A5465,words_5k!$A$2:$A$5024,1,FALSE)),"-","5k")</f>
        <v>-</v>
      </c>
      <c r="F5465" s="11" t="s">
        <v>20636</v>
      </c>
      <c r="G5465" s="12" t="s">
        <v>20643</v>
      </c>
      <c r="H5465" s="11" t="s">
        <v>20642</v>
      </c>
      <c r="I5465" s="12" t="s">
        <v>20637</v>
      </c>
      <c r="J5465" s="11" t="s">
        <v>20639</v>
      </c>
    </row>
    <row r="5466" spans="1:10" ht="12" x14ac:dyDescent="0.15">
      <c r="A5466" s="11" t="s">
        <v>5660</v>
      </c>
      <c r="B5466">
        <f t="shared" si="86"/>
        <v>5</v>
      </c>
      <c r="C5466" t="str">
        <f>IF(ISNA(VLOOKUP(A5466,words!$A$2:$A$236,1,FALSE)),"-","Normal")</f>
        <v>-</v>
      </c>
      <c r="D5466" t="str">
        <f>IF(ISNA(VLOOKUP(A5466,words_1k!$A$2:$A$1024,1,FALSE)),"-","1k")</f>
        <v>-</v>
      </c>
      <c r="E5466" t="str">
        <f>IF(ISNA(VLOOKUP(A5466,words_5k!$A$2:$A$5024,1,FALSE)),"-","5k")</f>
        <v>-</v>
      </c>
      <c r="F5466" s="11" t="s">
        <v>25301</v>
      </c>
      <c r="G5466" s="12" t="s">
        <v>25296</v>
      </c>
      <c r="H5466" s="11" t="s">
        <v>25297</v>
      </c>
    </row>
    <row r="5467" spans="1:10" ht="12" x14ac:dyDescent="0.15">
      <c r="A5467" s="11" t="s">
        <v>5661</v>
      </c>
      <c r="B5467">
        <f t="shared" si="86"/>
        <v>4</v>
      </c>
      <c r="C5467" t="str">
        <f>IF(ISNA(VLOOKUP(A5467,words!$A$2:$A$236,1,FALSE)),"-","Normal")</f>
        <v>-</v>
      </c>
      <c r="D5467" t="str">
        <f>IF(ISNA(VLOOKUP(A5467,words_1k!$A$2:$A$1024,1,FALSE)),"-","1k")</f>
        <v>-</v>
      </c>
      <c r="E5467" t="str">
        <f>IF(ISNA(VLOOKUP(A5467,words_5k!$A$2:$A$5024,1,FALSE)),"-","5k")</f>
        <v>-</v>
      </c>
      <c r="F5467" s="11" t="s">
        <v>21789</v>
      </c>
      <c r="G5467" s="12" t="s">
        <v>21777</v>
      </c>
      <c r="H5467" s="11" t="s">
        <v>21778</v>
      </c>
    </row>
    <row r="5468" spans="1:10" ht="12" x14ac:dyDescent="0.15">
      <c r="A5468" s="11" t="s">
        <v>5662</v>
      </c>
      <c r="B5468">
        <f t="shared" si="86"/>
        <v>5</v>
      </c>
      <c r="C5468" t="str">
        <f>IF(ISNA(VLOOKUP(A5468,words!$A$2:$A$236,1,FALSE)),"-","Normal")</f>
        <v>-</v>
      </c>
      <c r="D5468" t="str">
        <f>IF(ISNA(VLOOKUP(A5468,words_1k!$A$2:$A$1024,1,FALSE)),"-","1k")</f>
        <v>-</v>
      </c>
      <c r="E5468" t="str">
        <f>IF(ISNA(VLOOKUP(A5468,words_5k!$A$2:$A$5024,1,FALSE)),"-","5k")</f>
        <v>-</v>
      </c>
      <c r="F5468" s="11" t="s">
        <v>19234</v>
      </c>
      <c r="G5468" s="12" t="s">
        <v>10287</v>
      </c>
      <c r="H5468" s="11" t="s">
        <v>10450</v>
      </c>
    </row>
    <row r="5469" spans="1:10" ht="12" x14ac:dyDescent="0.15">
      <c r="A5469" s="11" t="s">
        <v>5663</v>
      </c>
      <c r="B5469">
        <f t="shared" si="86"/>
        <v>4</v>
      </c>
      <c r="C5469" t="str">
        <f>IF(ISNA(VLOOKUP(A5469,words!$A$2:$A$236,1,FALSE)),"-","Normal")</f>
        <v>-</v>
      </c>
      <c r="D5469" t="str">
        <f>IF(ISNA(VLOOKUP(A5469,words_1k!$A$2:$A$1024,1,FALSE)),"-","1k")</f>
        <v>-</v>
      </c>
      <c r="E5469" t="str">
        <f>IF(ISNA(VLOOKUP(A5469,words_5k!$A$2:$A$5024,1,FALSE)),"-","5k")</f>
        <v>-</v>
      </c>
      <c r="F5469" s="11" t="s">
        <v>13372</v>
      </c>
      <c r="G5469" s="12" t="s">
        <v>11254</v>
      </c>
      <c r="H5469" s="11" t="s">
        <v>11255</v>
      </c>
    </row>
    <row r="5470" spans="1:10" ht="12" x14ac:dyDescent="0.15">
      <c r="A5470" s="11" t="s">
        <v>5664</v>
      </c>
      <c r="B5470">
        <f t="shared" si="86"/>
        <v>4</v>
      </c>
      <c r="C5470" t="str">
        <f>IF(ISNA(VLOOKUP(A5470,words!$A$2:$A$236,1,FALSE)),"-","Normal")</f>
        <v>-</v>
      </c>
      <c r="D5470" t="str">
        <f>IF(ISNA(VLOOKUP(A5470,words_1k!$A$2:$A$1024,1,FALSE)),"-","1k")</f>
        <v>-</v>
      </c>
      <c r="E5470" t="str">
        <f>IF(ISNA(VLOOKUP(A5470,words_5k!$A$2:$A$5024,1,FALSE)),"-","5k")</f>
        <v>-</v>
      </c>
      <c r="F5470" s="11" t="s">
        <v>21014</v>
      </c>
      <c r="G5470" s="12" t="s">
        <v>21015</v>
      </c>
      <c r="H5470" s="11" t="s">
        <v>21016</v>
      </c>
    </row>
    <row r="5471" spans="1:10" ht="12" x14ac:dyDescent="0.15">
      <c r="A5471" s="11" t="s">
        <v>5665</v>
      </c>
      <c r="B5471">
        <f t="shared" si="86"/>
        <v>5</v>
      </c>
      <c r="C5471" t="str">
        <f>IF(ISNA(VLOOKUP(A5471,words!$A$2:$A$236,1,FALSE)),"-","Normal")</f>
        <v>-</v>
      </c>
      <c r="D5471" t="str">
        <f>IF(ISNA(VLOOKUP(A5471,words_1k!$A$2:$A$1024,1,FALSE)),"-","1k")</f>
        <v>-</v>
      </c>
      <c r="E5471" t="str">
        <f>IF(ISNA(VLOOKUP(A5471,words_5k!$A$2:$A$5024,1,FALSE)),"-","5k")</f>
        <v>-</v>
      </c>
      <c r="F5471" s="11" t="s">
        <v>23130</v>
      </c>
      <c r="G5471" s="12" t="s">
        <v>23131</v>
      </c>
      <c r="H5471" s="11" t="s">
        <v>23130</v>
      </c>
    </row>
    <row r="5472" spans="1:10" ht="12" x14ac:dyDescent="0.15">
      <c r="A5472" s="11" t="s">
        <v>5666</v>
      </c>
      <c r="B5472">
        <f t="shared" si="86"/>
        <v>4</v>
      </c>
      <c r="C5472" t="str">
        <f>IF(ISNA(VLOOKUP(A5472,words!$A$2:$A$236,1,FALSE)),"-","Normal")</f>
        <v>-</v>
      </c>
      <c r="D5472" t="str">
        <f>IF(ISNA(VLOOKUP(A5472,words_1k!$A$2:$A$1024,1,FALSE)),"-","1k")</f>
        <v>-</v>
      </c>
      <c r="E5472" t="str">
        <f>IF(ISNA(VLOOKUP(A5472,words_5k!$A$2:$A$5024,1,FALSE)),"-","5k")</f>
        <v>-</v>
      </c>
      <c r="F5472" s="11" t="s">
        <v>25356</v>
      </c>
    </row>
    <row r="5473" spans="1:10" ht="12" x14ac:dyDescent="0.15">
      <c r="A5473" s="11" t="s">
        <v>5667</v>
      </c>
      <c r="B5473">
        <f t="shared" si="86"/>
        <v>5</v>
      </c>
      <c r="C5473" t="str">
        <f>IF(ISNA(VLOOKUP(A5473,words!$A$2:$A$236,1,FALSE)),"-","Normal")</f>
        <v>-</v>
      </c>
      <c r="D5473" t="str">
        <f>IF(ISNA(VLOOKUP(A5473,words_1k!$A$2:$A$1024,1,FALSE)),"-","1k")</f>
        <v>-</v>
      </c>
      <c r="E5473" t="str">
        <f>IF(ISNA(VLOOKUP(A5473,words_5k!$A$2:$A$5024,1,FALSE)),"-","5k")</f>
        <v>-</v>
      </c>
    </row>
    <row r="5474" spans="1:10" ht="12" x14ac:dyDescent="0.15">
      <c r="A5474" s="11" t="s">
        <v>5668</v>
      </c>
      <c r="B5474">
        <f t="shared" si="86"/>
        <v>3</v>
      </c>
      <c r="C5474" t="str">
        <f>IF(ISNA(VLOOKUP(A5474,words!$A$2:$A$236,1,FALSE)),"-","Normal")</f>
        <v>-</v>
      </c>
      <c r="D5474" t="str">
        <f>IF(ISNA(VLOOKUP(A5474,words_1k!$A$2:$A$1024,1,FALSE)),"-","1k")</f>
        <v>-</v>
      </c>
      <c r="E5474" t="str">
        <f>IF(ISNA(VLOOKUP(A5474,words_5k!$A$2:$A$5024,1,FALSE)),"-","5k")</f>
        <v>-</v>
      </c>
    </row>
    <row r="5475" spans="1:10" ht="12" x14ac:dyDescent="0.15">
      <c r="A5475" s="11" t="s">
        <v>5669</v>
      </c>
      <c r="B5475">
        <f t="shared" si="86"/>
        <v>5</v>
      </c>
      <c r="C5475" t="str">
        <f>IF(ISNA(VLOOKUP(A5475,words!$A$2:$A$236,1,FALSE)),"-","Normal")</f>
        <v>-</v>
      </c>
      <c r="D5475" t="str">
        <f>IF(ISNA(VLOOKUP(A5475,words_1k!$A$2:$A$1024,1,FALSE)),"-","1k")</f>
        <v>-</v>
      </c>
      <c r="E5475" t="str">
        <f>IF(ISNA(VLOOKUP(A5475,words_5k!$A$2:$A$5024,1,FALSE)),"-","5k")</f>
        <v>-</v>
      </c>
      <c r="F5475" s="11" t="s">
        <v>26327</v>
      </c>
      <c r="G5475" s="12" t="s">
        <v>26328</v>
      </c>
      <c r="H5475" s="11" t="s">
        <v>26325</v>
      </c>
    </row>
    <row r="5476" spans="1:10" ht="12" x14ac:dyDescent="0.15">
      <c r="A5476" s="11" t="s">
        <v>5670</v>
      </c>
      <c r="B5476">
        <f t="shared" si="86"/>
        <v>5</v>
      </c>
      <c r="C5476" t="str">
        <f>IF(ISNA(VLOOKUP(A5476,words!$A$2:$A$236,1,FALSE)),"-","Normal")</f>
        <v>-</v>
      </c>
      <c r="D5476" t="str">
        <f>IF(ISNA(VLOOKUP(A5476,words_1k!$A$2:$A$1024,1,FALSE)),"-","1k")</f>
        <v>-</v>
      </c>
      <c r="E5476" t="str">
        <f>IF(ISNA(VLOOKUP(A5476,words_5k!$A$2:$A$5024,1,FALSE)),"-","5k")</f>
        <v>-</v>
      </c>
      <c r="F5476" s="11" t="s">
        <v>23267</v>
      </c>
      <c r="G5476" s="12" t="s">
        <v>23268</v>
      </c>
      <c r="H5476" s="11" t="s">
        <v>23269</v>
      </c>
      <c r="I5476" s="12" t="s">
        <v>24877</v>
      </c>
      <c r="J5476" s="11" t="s">
        <v>24878</v>
      </c>
    </row>
    <row r="5477" spans="1:10" ht="12" x14ac:dyDescent="0.15">
      <c r="A5477" s="11" t="s">
        <v>5671</v>
      </c>
      <c r="B5477">
        <f t="shared" si="86"/>
        <v>4</v>
      </c>
      <c r="C5477" t="str">
        <f>IF(ISNA(VLOOKUP(A5477,words!$A$2:$A$236,1,FALSE)),"-","Normal")</f>
        <v>-</v>
      </c>
      <c r="D5477" t="str">
        <f>IF(ISNA(VLOOKUP(A5477,words_1k!$A$2:$A$1024,1,FALSE)),"-","1k")</f>
        <v>-</v>
      </c>
      <c r="E5477" t="str">
        <f>IF(ISNA(VLOOKUP(A5477,words_5k!$A$2:$A$5024,1,FALSE)),"-","5k")</f>
        <v>-</v>
      </c>
      <c r="F5477" s="11" t="s">
        <v>20824</v>
      </c>
      <c r="G5477" s="12" t="s">
        <v>20825</v>
      </c>
      <c r="H5477" s="11" t="s">
        <v>20826</v>
      </c>
    </row>
    <row r="5478" spans="1:10" ht="12" x14ac:dyDescent="0.15">
      <c r="A5478" s="11" t="s">
        <v>5672</v>
      </c>
      <c r="B5478">
        <f t="shared" si="86"/>
        <v>6</v>
      </c>
      <c r="C5478" t="str">
        <f>IF(ISNA(VLOOKUP(A5478,words!$A$2:$A$236,1,FALSE)),"-","Normal")</f>
        <v>-</v>
      </c>
      <c r="D5478" t="str">
        <f>IF(ISNA(VLOOKUP(A5478,words_1k!$A$2:$A$1024,1,FALSE)),"-","1k")</f>
        <v>-</v>
      </c>
      <c r="E5478" t="str">
        <f>IF(ISNA(VLOOKUP(A5478,words_5k!$A$2:$A$5024,1,FALSE)),"-","5k")</f>
        <v>-</v>
      </c>
      <c r="F5478" s="11" t="s">
        <v>26594</v>
      </c>
      <c r="G5478" s="12" t="s">
        <v>26595</v>
      </c>
      <c r="H5478" s="11" t="s">
        <v>26596</v>
      </c>
    </row>
    <row r="5479" spans="1:10" ht="12" x14ac:dyDescent="0.15">
      <c r="A5479" s="11" t="s">
        <v>5673</v>
      </c>
      <c r="B5479">
        <f t="shared" si="86"/>
        <v>5</v>
      </c>
      <c r="C5479" t="str">
        <f>IF(ISNA(VLOOKUP(A5479,words!$A$2:$A$236,1,FALSE)),"-","Normal")</f>
        <v>-</v>
      </c>
      <c r="D5479" t="str">
        <f>IF(ISNA(VLOOKUP(A5479,words_1k!$A$2:$A$1024,1,FALSE)),"-","1k")</f>
        <v>-</v>
      </c>
      <c r="E5479" t="str">
        <f>IF(ISNA(VLOOKUP(A5479,words_5k!$A$2:$A$5024,1,FALSE)),"-","5k")</f>
        <v>-</v>
      </c>
      <c r="F5479" s="11" t="s">
        <v>20864</v>
      </c>
      <c r="G5479" s="12" t="s">
        <v>20865</v>
      </c>
      <c r="H5479" s="11" t="s">
        <v>20866</v>
      </c>
      <c r="I5479" s="12" t="s">
        <v>20867</v>
      </c>
      <c r="J5479" s="11" t="s">
        <v>20868</v>
      </c>
    </row>
    <row r="5480" spans="1:10" ht="12" x14ac:dyDescent="0.15">
      <c r="A5480" s="11" t="s">
        <v>5674</v>
      </c>
      <c r="B5480">
        <f t="shared" si="86"/>
        <v>6</v>
      </c>
      <c r="C5480" t="str">
        <f>IF(ISNA(VLOOKUP(A5480,words!$A$2:$A$236,1,FALSE)),"-","Normal")</f>
        <v>-</v>
      </c>
      <c r="D5480" t="str">
        <f>IF(ISNA(VLOOKUP(A5480,words_1k!$A$2:$A$1024,1,FALSE)),"-","1k")</f>
        <v>-</v>
      </c>
      <c r="E5480" t="str">
        <f>IF(ISNA(VLOOKUP(A5480,words_5k!$A$2:$A$5024,1,FALSE)),"-","5k")</f>
        <v>-</v>
      </c>
    </row>
    <row r="5481" spans="1:10" ht="12" x14ac:dyDescent="0.15">
      <c r="A5481" s="11" t="s">
        <v>5675</v>
      </c>
      <c r="B5481">
        <f t="shared" si="86"/>
        <v>5</v>
      </c>
      <c r="C5481" t="str">
        <f>IF(ISNA(VLOOKUP(A5481,words!$A$2:$A$236,1,FALSE)),"-","Normal")</f>
        <v>-</v>
      </c>
      <c r="D5481" t="str">
        <f>IF(ISNA(VLOOKUP(A5481,words_1k!$A$2:$A$1024,1,FALSE)),"-","1k")</f>
        <v>-</v>
      </c>
      <c r="E5481" t="str">
        <f>IF(ISNA(VLOOKUP(A5481,words_5k!$A$2:$A$5024,1,FALSE)),"-","5k")</f>
        <v>-</v>
      </c>
      <c r="F5481" s="11" t="s">
        <v>19459</v>
      </c>
      <c r="G5481" s="12" t="s">
        <v>19452</v>
      </c>
      <c r="H5481" s="11" t="s">
        <v>12845</v>
      </c>
      <c r="I5481" s="12" t="s">
        <v>12846</v>
      </c>
      <c r="J5481" s="11" t="s">
        <v>12845</v>
      </c>
    </row>
    <row r="5482" spans="1:10" ht="12" x14ac:dyDescent="0.15">
      <c r="A5482" s="11" t="s">
        <v>5676</v>
      </c>
      <c r="B5482">
        <f t="shared" si="86"/>
        <v>2</v>
      </c>
      <c r="C5482" t="str">
        <f>IF(ISNA(VLOOKUP(A5482,words!$A$2:$A$236,1,FALSE)),"-","Normal")</f>
        <v>-</v>
      </c>
      <c r="D5482" t="str">
        <f>IF(ISNA(VLOOKUP(A5482,words_1k!$A$2:$A$1024,1,FALSE)),"-","1k")</f>
        <v>-</v>
      </c>
      <c r="E5482" t="str">
        <f>IF(ISNA(VLOOKUP(A5482,words_5k!$A$2:$A$5024,1,FALSE)),"-","5k")</f>
        <v>-</v>
      </c>
    </row>
    <row r="5483" spans="1:10" ht="12" x14ac:dyDescent="0.15">
      <c r="A5483" s="11" t="s">
        <v>5677</v>
      </c>
      <c r="B5483">
        <f t="shared" si="86"/>
        <v>5</v>
      </c>
      <c r="C5483" t="str">
        <f>IF(ISNA(VLOOKUP(A5483,words!$A$2:$A$236,1,FALSE)),"-","Normal")</f>
        <v>-</v>
      </c>
      <c r="D5483" t="str">
        <f>IF(ISNA(VLOOKUP(A5483,words_1k!$A$2:$A$1024,1,FALSE)),"-","1k")</f>
        <v>-</v>
      </c>
      <c r="E5483" t="str">
        <f>IF(ISNA(VLOOKUP(A5483,words_5k!$A$2:$A$5024,1,FALSE)),"-","5k")</f>
        <v>-</v>
      </c>
    </row>
    <row r="5484" spans="1:10" ht="12" x14ac:dyDescent="0.15">
      <c r="A5484" s="11" t="s">
        <v>5678</v>
      </c>
      <c r="B5484">
        <f t="shared" si="86"/>
        <v>5</v>
      </c>
      <c r="C5484" t="str">
        <f>IF(ISNA(VLOOKUP(A5484,words!$A$2:$A$236,1,FALSE)),"-","Normal")</f>
        <v>-</v>
      </c>
      <c r="D5484" t="str">
        <f>IF(ISNA(VLOOKUP(A5484,words_1k!$A$2:$A$1024,1,FALSE)),"-","1k")</f>
        <v>-</v>
      </c>
      <c r="E5484" t="str">
        <f>IF(ISNA(VLOOKUP(A5484,words_5k!$A$2:$A$5024,1,FALSE)),"-","5k")</f>
        <v>-</v>
      </c>
    </row>
    <row r="5485" spans="1:10" ht="12" x14ac:dyDescent="0.15">
      <c r="A5485" s="11" t="s">
        <v>5679</v>
      </c>
      <c r="B5485">
        <f t="shared" si="86"/>
        <v>5</v>
      </c>
      <c r="C5485" t="str">
        <f>IF(ISNA(VLOOKUP(A5485,words!$A$2:$A$236,1,FALSE)),"-","Normal")</f>
        <v>-</v>
      </c>
      <c r="D5485" t="str">
        <f>IF(ISNA(VLOOKUP(A5485,words_1k!$A$2:$A$1024,1,FALSE)),"-","1k")</f>
        <v>-</v>
      </c>
      <c r="E5485" t="str">
        <f>IF(ISNA(VLOOKUP(A5485,words_5k!$A$2:$A$5024,1,FALSE)),"-","5k")</f>
        <v>-</v>
      </c>
      <c r="F5485" s="11" t="s">
        <v>11494</v>
      </c>
      <c r="G5485" s="12" t="s">
        <v>18754</v>
      </c>
      <c r="H5485" s="11" t="s">
        <v>18755</v>
      </c>
      <c r="I5485" s="12" t="s">
        <v>22573</v>
      </c>
      <c r="J5485" s="11" t="s">
        <v>22570</v>
      </c>
    </row>
    <row r="5486" spans="1:10" ht="12" x14ac:dyDescent="0.15">
      <c r="A5486" s="11" t="s">
        <v>5680</v>
      </c>
      <c r="B5486">
        <f t="shared" si="86"/>
        <v>3</v>
      </c>
      <c r="C5486" t="str">
        <f>IF(ISNA(VLOOKUP(A5486,words!$A$2:$A$236,1,FALSE)),"-","Normal")</f>
        <v>-</v>
      </c>
      <c r="D5486" t="str">
        <f>IF(ISNA(VLOOKUP(A5486,words_1k!$A$2:$A$1024,1,FALSE)),"-","1k")</f>
        <v>-</v>
      </c>
      <c r="E5486" t="str">
        <f>IF(ISNA(VLOOKUP(A5486,words_5k!$A$2:$A$5024,1,FALSE)),"-","5k")</f>
        <v>-</v>
      </c>
      <c r="F5486" s="11" t="s">
        <v>22798</v>
      </c>
      <c r="G5486" s="12" t="s">
        <v>22799</v>
      </c>
      <c r="H5486" s="11" t="s">
        <v>22800</v>
      </c>
    </row>
    <row r="5487" spans="1:10" ht="12" x14ac:dyDescent="0.15">
      <c r="A5487" s="11" t="s">
        <v>5681</v>
      </c>
      <c r="B5487">
        <f t="shared" si="86"/>
        <v>5</v>
      </c>
      <c r="C5487" t="str">
        <f>IF(ISNA(VLOOKUP(A5487,words!$A$2:$A$236,1,FALSE)),"-","Normal")</f>
        <v>-</v>
      </c>
      <c r="D5487" t="str">
        <f>IF(ISNA(VLOOKUP(A5487,words_1k!$A$2:$A$1024,1,FALSE)),"-","1k")</f>
        <v>-</v>
      </c>
      <c r="E5487" t="str">
        <f>IF(ISNA(VLOOKUP(A5487,words_5k!$A$2:$A$5024,1,FALSE)),"-","5k")</f>
        <v>-</v>
      </c>
      <c r="F5487" s="11" t="s">
        <v>24519</v>
      </c>
      <c r="G5487" s="12" t="s">
        <v>24515</v>
      </c>
      <c r="H5487" s="11" t="s">
        <v>24516</v>
      </c>
    </row>
    <row r="5488" spans="1:10" ht="12" x14ac:dyDescent="0.15">
      <c r="A5488" s="11" t="s">
        <v>5682</v>
      </c>
      <c r="B5488">
        <f t="shared" si="86"/>
        <v>6</v>
      </c>
      <c r="C5488" t="str">
        <f>IF(ISNA(VLOOKUP(A5488,words!$A$2:$A$236,1,FALSE)),"-","Normal")</f>
        <v>-</v>
      </c>
      <c r="D5488" t="str">
        <f>IF(ISNA(VLOOKUP(A5488,words_1k!$A$2:$A$1024,1,FALSE)),"-","1k")</f>
        <v>-</v>
      </c>
      <c r="E5488" t="str">
        <f>IF(ISNA(VLOOKUP(A5488,words_5k!$A$2:$A$5024,1,FALSE)),"-","5k")</f>
        <v>-</v>
      </c>
      <c r="F5488" s="11" t="s">
        <v>24215</v>
      </c>
      <c r="G5488" s="12" t="s">
        <v>24216</v>
      </c>
      <c r="H5488" s="11" t="s">
        <v>24215</v>
      </c>
    </row>
    <row r="5489" spans="1:12" ht="12" x14ac:dyDescent="0.15">
      <c r="A5489" s="11" t="s">
        <v>5683</v>
      </c>
      <c r="B5489">
        <f t="shared" si="86"/>
        <v>6</v>
      </c>
      <c r="C5489" t="str">
        <f>IF(ISNA(VLOOKUP(A5489,words!$A$2:$A$236,1,FALSE)),"-","Normal")</f>
        <v>-</v>
      </c>
      <c r="D5489" t="str">
        <f>IF(ISNA(VLOOKUP(A5489,words_1k!$A$2:$A$1024,1,FALSE)),"-","1k")</f>
        <v>-</v>
      </c>
      <c r="E5489" t="str">
        <f>IF(ISNA(VLOOKUP(A5489,words_5k!$A$2:$A$5024,1,FALSE)),"-","5k")</f>
        <v>-</v>
      </c>
      <c r="F5489" s="11" t="s">
        <v>21468</v>
      </c>
      <c r="G5489" s="12" t="s">
        <v>21469</v>
      </c>
      <c r="H5489" s="11" t="s">
        <v>21470</v>
      </c>
      <c r="I5489" s="12" t="s">
        <v>21471</v>
      </c>
      <c r="J5489" s="11" t="s">
        <v>21472</v>
      </c>
    </row>
    <row r="5490" spans="1:12" ht="12" x14ac:dyDescent="0.15">
      <c r="A5490" s="11" t="s">
        <v>5684</v>
      </c>
      <c r="B5490">
        <f t="shared" si="86"/>
        <v>6</v>
      </c>
      <c r="C5490" t="str">
        <f>IF(ISNA(VLOOKUP(A5490,words!$A$2:$A$236,1,FALSE)),"-","Normal")</f>
        <v>-</v>
      </c>
      <c r="D5490" t="str">
        <f>IF(ISNA(VLOOKUP(A5490,words_1k!$A$2:$A$1024,1,FALSE)),"-","1k")</f>
        <v>-</v>
      </c>
      <c r="E5490" t="str">
        <f>IF(ISNA(VLOOKUP(A5490,words_5k!$A$2:$A$5024,1,FALSE)),"-","5k")</f>
        <v>-</v>
      </c>
      <c r="F5490" s="12" t="s">
        <v>24373</v>
      </c>
      <c r="G5490" s="12" t="s">
        <v>24374</v>
      </c>
      <c r="H5490" s="12" t="s">
        <v>24375</v>
      </c>
      <c r="I5490" s="12" t="s">
        <v>26412</v>
      </c>
      <c r="J5490" s="12" t="s">
        <v>26413</v>
      </c>
    </row>
    <row r="5491" spans="1:12" ht="12" x14ac:dyDescent="0.15">
      <c r="A5491" s="11" t="s">
        <v>5685</v>
      </c>
      <c r="B5491">
        <f t="shared" si="86"/>
        <v>6</v>
      </c>
      <c r="C5491" t="str">
        <f>IF(ISNA(VLOOKUP(A5491,words!$A$2:$A$236,1,FALSE)),"-","Normal")</f>
        <v>-</v>
      </c>
      <c r="D5491" t="str">
        <f>IF(ISNA(VLOOKUP(A5491,words_1k!$A$2:$A$1024,1,FALSE)),"-","1k")</f>
        <v>-</v>
      </c>
      <c r="E5491" t="str">
        <f>IF(ISNA(VLOOKUP(A5491,words_5k!$A$2:$A$5024,1,FALSE)),"-","5k")</f>
        <v>-</v>
      </c>
      <c r="F5491" s="11" t="s">
        <v>25776</v>
      </c>
      <c r="G5491" s="12" t="s">
        <v>25777</v>
      </c>
      <c r="H5491" s="11" t="s">
        <v>25778</v>
      </c>
      <c r="I5491" s="12" t="s">
        <v>25779</v>
      </c>
      <c r="J5491" s="11" t="s">
        <v>25778</v>
      </c>
      <c r="K5491" s="12" t="s">
        <v>25780</v>
      </c>
      <c r="L5491" s="11" t="s">
        <v>25781</v>
      </c>
    </row>
    <row r="5492" spans="1:12" ht="12" x14ac:dyDescent="0.15">
      <c r="A5492" s="11" t="s">
        <v>5686</v>
      </c>
      <c r="B5492">
        <f t="shared" si="86"/>
        <v>6</v>
      </c>
      <c r="C5492" t="str">
        <f>IF(ISNA(VLOOKUP(A5492,words!$A$2:$A$236,1,FALSE)),"-","Normal")</f>
        <v>-</v>
      </c>
      <c r="D5492" t="str">
        <f>IF(ISNA(VLOOKUP(A5492,words_1k!$A$2:$A$1024,1,FALSE)),"-","1k")</f>
        <v>-</v>
      </c>
      <c r="E5492" t="str">
        <f>IF(ISNA(VLOOKUP(A5492,words_5k!$A$2:$A$5024,1,FALSE)),"-","5k")</f>
        <v>-</v>
      </c>
      <c r="F5492" s="11" t="s">
        <v>21315</v>
      </c>
      <c r="G5492" s="12" t="s">
        <v>21316</v>
      </c>
      <c r="H5492" s="11" t="s">
        <v>11172</v>
      </c>
      <c r="I5492" s="12" t="s">
        <v>23850</v>
      </c>
      <c r="J5492" s="11" t="s">
        <v>23849</v>
      </c>
    </row>
    <row r="5493" spans="1:12" ht="12" x14ac:dyDescent="0.15">
      <c r="A5493" s="11" t="s">
        <v>5687</v>
      </c>
      <c r="B5493">
        <f t="shared" si="86"/>
        <v>6</v>
      </c>
      <c r="C5493" t="str">
        <f>IF(ISNA(VLOOKUP(A5493,words!$A$2:$A$236,1,FALSE)),"-","Normal")</f>
        <v>-</v>
      </c>
      <c r="D5493" t="str">
        <f>IF(ISNA(VLOOKUP(A5493,words_1k!$A$2:$A$1024,1,FALSE)),"-","1k")</f>
        <v>-</v>
      </c>
      <c r="E5493" t="str">
        <f>IF(ISNA(VLOOKUP(A5493,words_5k!$A$2:$A$5024,1,FALSE)),"-","5k")</f>
        <v>-</v>
      </c>
      <c r="F5493" s="11" t="s">
        <v>24166</v>
      </c>
      <c r="G5493" s="12" t="s">
        <v>24167</v>
      </c>
      <c r="H5493" s="11" t="s">
        <v>24168</v>
      </c>
      <c r="I5493" s="12" t="s">
        <v>24169</v>
      </c>
      <c r="J5493" s="11" t="s">
        <v>24170</v>
      </c>
    </row>
    <row r="5494" spans="1:12" ht="12" x14ac:dyDescent="0.15">
      <c r="A5494" s="11" t="s">
        <v>5688</v>
      </c>
      <c r="B5494">
        <f t="shared" si="86"/>
        <v>7</v>
      </c>
      <c r="C5494" t="str">
        <f>IF(ISNA(VLOOKUP(A5494,words!$A$2:$A$236,1,FALSE)),"-","Normal")</f>
        <v>-</v>
      </c>
      <c r="D5494" t="str">
        <f>IF(ISNA(VLOOKUP(A5494,words_1k!$A$2:$A$1024,1,FALSE)),"-","1k")</f>
        <v>-</v>
      </c>
      <c r="E5494" t="str">
        <f>IF(ISNA(VLOOKUP(A5494,words_5k!$A$2:$A$5024,1,FALSE)),"-","5k")</f>
        <v>-</v>
      </c>
      <c r="F5494" s="11" t="s">
        <v>13237</v>
      </c>
      <c r="G5494" s="12" t="s">
        <v>20302</v>
      </c>
      <c r="H5494" s="11" t="s">
        <v>13237</v>
      </c>
      <c r="I5494" s="12" t="s">
        <v>11322</v>
      </c>
      <c r="J5494" s="11" t="s">
        <v>13233</v>
      </c>
    </row>
    <row r="5495" spans="1:12" ht="12" x14ac:dyDescent="0.15">
      <c r="A5495" s="11" t="s">
        <v>5689</v>
      </c>
      <c r="B5495">
        <f t="shared" si="86"/>
        <v>4</v>
      </c>
      <c r="C5495" t="str">
        <f>IF(ISNA(VLOOKUP(A5495,words!$A$2:$A$236,1,FALSE)),"-","Normal")</f>
        <v>-</v>
      </c>
      <c r="D5495" t="str">
        <f>IF(ISNA(VLOOKUP(A5495,words_1k!$A$2:$A$1024,1,FALSE)),"-","1k")</f>
        <v>-</v>
      </c>
      <c r="E5495" t="str">
        <f>IF(ISNA(VLOOKUP(A5495,words_5k!$A$2:$A$5024,1,FALSE)),"-","5k")</f>
        <v>-</v>
      </c>
      <c r="F5495" s="11" t="s">
        <v>19197</v>
      </c>
      <c r="G5495" s="12" t="s">
        <v>13034</v>
      </c>
      <c r="H5495" s="11" t="s">
        <v>16087</v>
      </c>
    </row>
    <row r="5496" spans="1:12" ht="12" x14ac:dyDescent="0.15">
      <c r="A5496" s="11" t="s">
        <v>5690</v>
      </c>
      <c r="B5496">
        <f t="shared" si="86"/>
        <v>6</v>
      </c>
      <c r="C5496" t="str">
        <f>IF(ISNA(VLOOKUP(A5496,words!$A$2:$A$236,1,FALSE)),"-","Normal")</f>
        <v>-</v>
      </c>
      <c r="D5496" t="str">
        <f>IF(ISNA(VLOOKUP(A5496,words_1k!$A$2:$A$1024,1,FALSE)),"-","1k")</f>
        <v>-</v>
      </c>
      <c r="E5496" t="str">
        <f>IF(ISNA(VLOOKUP(A5496,words_5k!$A$2:$A$5024,1,FALSE)),"-","5k")</f>
        <v>-</v>
      </c>
      <c r="F5496" s="11" t="s">
        <v>15819</v>
      </c>
      <c r="G5496" s="12" t="s">
        <v>19705</v>
      </c>
      <c r="H5496" s="11" t="s">
        <v>16383</v>
      </c>
      <c r="I5496" s="12" t="s">
        <v>16384</v>
      </c>
      <c r="J5496" s="11" t="s">
        <v>16383</v>
      </c>
    </row>
    <row r="5497" spans="1:12" ht="12" x14ac:dyDescent="0.15">
      <c r="A5497" s="11" t="s">
        <v>5691</v>
      </c>
      <c r="B5497">
        <f t="shared" si="86"/>
        <v>4</v>
      </c>
      <c r="C5497" t="str">
        <f>IF(ISNA(VLOOKUP(A5497,words!$A$2:$A$236,1,FALSE)),"-","Normal")</f>
        <v>-</v>
      </c>
      <c r="D5497" t="str">
        <f>IF(ISNA(VLOOKUP(A5497,words_1k!$A$2:$A$1024,1,FALSE)),"-","1k")</f>
        <v>-</v>
      </c>
      <c r="E5497" t="str">
        <f>IF(ISNA(VLOOKUP(A5497,words_5k!$A$2:$A$5024,1,FALSE)),"-","5k")</f>
        <v>-</v>
      </c>
    </row>
    <row r="5498" spans="1:12" ht="12" x14ac:dyDescent="0.15">
      <c r="A5498" s="11" t="s">
        <v>5692</v>
      </c>
      <c r="B5498">
        <f t="shared" si="86"/>
        <v>4</v>
      </c>
      <c r="C5498" t="str">
        <f>IF(ISNA(VLOOKUP(A5498,words!$A$2:$A$236,1,FALSE)),"-","Normal")</f>
        <v>-</v>
      </c>
      <c r="D5498" t="str">
        <f>IF(ISNA(VLOOKUP(A5498,words_1k!$A$2:$A$1024,1,FALSE)),"-","1k")</f>
        <v>-</v>
      </c>
      <c r="E5498" t="str">
        <f>IF(ISNA(VLOOKUP(A5498,words_5k!$A$2:$A$5024,1,FALSE)),"-","5k")</f>
        <v>-</v>
      </c>
      <c r="F5498" s="11" t="s">
        <v>24273</v>
      </c>
      <c r="G5498" s="12" t="s">
        <v>24274</v>
      </c>
      <c r="H5498" s="11" t="s">
        <v>24271</v>
      </c>
    </row>
    <row r="5499" spans="1:12" ht="12" x14ac:dyDescent="0.15">
      <c r="A5499" s="11" t="s">
        <v>5693</v>
      </c>
      <c r="B5499">
        <f t="shared" si="86"/>
        <v>3</v>
      </c>
      <c r="C5499" t="str">
        <f>IF(ISNA(VLOOKUP(A5499,words!$A$2:$A$236,1,FALSE)),"-","Normal")</f>
        <v>-</v>
      </c>
      <c r="D5499" t="str">
        <f>IF(ISNA(VLOOKUP(A5499,words_1k!$A$2:$A$1024,1,FALSE)),"-","1k")</f>
        <v>-</v>
      </c>
      <c r="E5499" t="str">
        <f>IF(ISNA(VLOOKUP(A5499,words_5k!$A$2:$A$5024,1,FALSE)),"-","5k")</f>
        <v>-</v>
      </c>
      <c r="F5499" s="11" t="s">
        <v>25982</v>
      </c>
      <c r="G5499" s="12" t="s">
        <v>25983</v>
      </c>
      <c r="H5499" s="11" t="s">
        <v>25980</v>
      </c>
    </row>
    <row r="5500" spans="1:12" ht="12" x14ac:dyDescent="0.15">
      <c r="A5500" s="11" t="s">
        <v>5694</v>
      </c>
      <c r="B5500">
        <f t="shared" si="86"/>
        <v>7</v>
      </c>
      <c r="C5500" t="str">
        <f>IF(ISNA(VLOOKUP(A5500,words!$A$2:$A$236,1,FALSE)),"-","Normal")</f>
        <v>-</v>
      </c>
      <c r="D5500" t="str">
        <f>IF(ISNA(VLOOKUP(A5500,words_1k!$A$2:$A$1024,1,FALSE)),"-","1k")</f>
        <v>-</v>
      </c>
      <c r="E5500" t="str">
        <f>IF(ISNA(VLOOKUP(A5500,words_5k!$A$2:$A$5024,1,FALSE)),"-","5k")</f>
        <v>-</v>
      </c>
      <c r="F5500" s="11" t="s">
        <v>15107</v>
      </c>
      <c r="G5500" s="12" t="s">
        <v>20527</v>
      </c>
      <c r="H5500" s="11" t="s">
        <v>15103</v>
      </c>
      <c r="I5500" s="12" t="s">
        <v>20524</v>
      </c>
      <c r="J5500" s="11" t="s">
        <v>15103</v>
      </c>
      <c r="K5500" s="12" t="s">
        <v>14618</v>
      </c>
      <c r="L5500" s="11" t="s">
        <v>15107</v>
      </c>
    </row>
    <row r="5501" spans="1:12" ht="12" x14ac:dyDescent="0.15">
      <c r="A5501" s="11" t="s">
        <v>5695</v>
      </c>
      <c r="B5501">
        <f t="shared" si="86"/>
        <v>7</v>
      </c>
      <c r="C5501" t="str">
        <f>IF(ISNA(VLOOKUP(A5501,words!$A$2:$A$236,1,FALSE)),"-","Normal")</f>
        <v>-</v>
      </c>
      <c r="D5501" t="str">
        <f>IF(ISNA(VLOOKUP(A5501,words_1k!$A$2:$A$1024,1,FALSE)),"-","1k")</f>
        <v>-</v>
      </c>
      <c r="E5501" t="str">
        <f>IF(ISNA(VLOOKUP(A5501,words_5k!$A$2:$A$5024,1,FALSE)),"-","5k")</f>
        <v>-</v>
      </c>
      <c r="H5501">
        <v>5500</v>
      </c>
    </row>
    <row r="5502" spans="1:12" ht="12" x14ac:dyDescent="0.15">
      <c r="A5502" s="11" t="s">
        <v>5696</v>
      </c>
      <c r="B5502">
        <f t="shared" si="86"/>
        <v>6</v>
      </c>
      <c r="C5502" t="str">
        <f>IF(ISNA(VLOOKUP(A5502,words!$A$2:$A$236,1,FALSE)),"-","Normal")</f>
        <v>-</v>
      </c>
      <c r="D5502" t="str">
        <f>IF(ISNA(VLOOKUP(A5502,words_1k!$A$2:$A$1024,1,FALSE)),"-","1k")</f>
        <v>-</v>
      </c>
      <c r="E5502" t="str">
        <f>IF(ISNA(VLOOKUP(A5502,words_5k!$A$2:$A$5024,1,FALSE)),"-","5k")</f>
        <v>-</v>
      </c>
    </row>
    <row r="5503" spans="1:12" ht="12" x14ac:dyDescent="0.15">
      <c r="A5503" s="11" t="s">
        <v>5697</v>
      </c>
      <c r="B5503">
        <f t="shared" si="86"/>
        <v>5</v>
      </c>
      <c r="C5503" t="str">
        <f>IF(ISNA(VLOOKUP(A5503,words!$A$2:$A$236,1,FALSE)),"-","Normal")</f>
        <v>-</v>
      </c>
      <c r="D5503" t="str">
        <f>IF(ISNA(VLOOKUP(A5503,words_1k!$A$2:$A$1024,1,FALSE)),"-","1k")</f>
        <v>-</v>
      </c>
      <c r="E5503" t="str">
        <f>IF(ISNA(VLOOKUP(A5503,words_5k!$A$2:$A$5024,1,FALSE)),"-","5k")</f>
        <v>-</v>
      </c>
      <c r="F5503" s="11" t="s">
        <v>20548</v>
      </c>
      <c r="G5503" s="11" t="s">
        <v>3994</v>
      </c>
      <c r="H5503" s="11" t="s">
        <v>20549</v>
      </c>
      <c r="I5503" s="12" t="s">
        <v>20550</v>
      </c>
      <c r="J5503" s="11" t="s">
        <v>20549</v>
      </c>
    </row>
    <row r="5504" spans="1:12" ht="12" x14ac:dyDescent="0.15">
      <c r="A5504" s="11" t="s">
        <v>5698</v>
      </c>
      <c r="B5504">
        <f t="shared" si="86"/>
        <v>5</v>
      </c>
      <c r="C5504" t="str">
        <f>IF(ISNA(VLOOKUP(A5504,words!$A$2:$A$236,1,FALSE)),"-","Normal")</f>
        <v>-</v>
      </c>
      <c r="D5504" t="str">
        <f>IF(ISNA(VLOOKUP(A5504,words_1k!$A$2:$A$1024,1,FALSE)),"-","1k")</f>
        <v>-</v>
      </c>
      <c r="E5504" t="str">
        <f>IF(ISNA(VLOOKUP(A5504,words_5k!$A$2:$A$5024,1,FALSE)),"-","5k")</f>
        <v>-</v>
      </c>
      <c r="F5504" s="11" t="s">
        <v>24647</v>
      </c>
      <c r="G5504" s="12" t="s">
        <v>24648</v>
      </c>
      <c r="H5504" s="12" t="s">
        <v>24649</v>
      </c>
    </row>
    <row r="5505" spans="1:12" ht="12" x14ac:dyDescent="0.15">
      <c r="A5505" s="11" t="s">
        <v>5699</v>
      </c>
      <c r="B5505">
        <f t="shared" si="86"/>
        <v>7</v>
      </c>
      <c r="C5505" t="str">
        <f>IF(ISNA(VLOOKUP(A5505,words!$A$2:$A$236,1,FALSE)),"-","Normal")</f>
        <v>-</v>
      </c>
      <c r="D5505" t="str">
        <f>IF(ISNA(VLOOKUP(A5505,words_1k!$A$2:$A$1024,1,FALSE)),"-","1k")</f>
        <v>-</v>
      </c>
      <c r="E5505" t="str">
        <f>IF(ISNA(VLOOKUP(A5505,words_5k!$A$2:$A$5024,1,FALSE)),"-","5k")</f>
        <v>-</v>
      </c>
      <c r="F5505" s="11" t="s">
        <v>20998</v>
      </c>
      <c r="G5505" s="12" t="s">
        <v>20999</v>
      </c>
      <c r="H5505" s="11" t="s">
        <v>21000</v>
      </c>
      <c r="I5505" s="12" t="s">
        <v>21001</v>
      </c>
      <c r="J5505" s="11" t="s">
        <v>21002</v>
      </c>
    </row>
    <row r="5506" spans="1:12" ht="12" x14ac:dyDescent="0.15">
      <c r="A5506" s="11" t="s">
        <v>5700</v>
      </c>
      <c r="B5506">
        <f t="shared" si="86"/>
        <v>7</v>
      </c>
      <c r="C5506" t="str">
        <f>IF(ISNA(VLOOKUP(A5506,words!$A$2:$A$236,1,FALSE)),"-","Normal")</f>
        <v>-</v>
      </c>
      <c r="D5506" t="str">
        <f>IF(ISNA(VLOOKUP(A5506,words_1k!$A$2:$A$1024,1,FALSE)),"-","1k")</f>
        <v>-</v>
      </c>
      <c r="E5506" t="str">
        <f>IF(ISNA(VLOOKUP(A5506,words_5k!$A$2:$A$5024,1,FALSE)),"-","5k")</f>
        <v>-</v>
      </c>
      <c r="F5506" s="11" t="s">
        <v>24977</v>
      </c>
      <c r="G5506" s="12" t="s">
        <v>24978</v>
      </c>
      <c r="H5506" s="11" t="s">
        <v>24979</v>
      </c>
    </row>
    <row r="5507" spans="1:12" ht="12" x14ac:dyDescent="0.15">
      <c r="A5507" s="11" t="s">
        <v>5701</v>
      </c>
      <c r="B5507">
        <f t="shared" si="86"/>
        <v>8</v>
      </c>
      <c r="C5507" t="str">
        <f>IF(ISNA(VLOOKUP(A5507,words!$A$2:$A$236,1,FALSE)),"-","Normal")</f>
        <v>-</v>
      </c>
      <c r="D5507" t="str">
        <f>IF(ISNA(VLOOKUP(A5507,words_1k!$A$2:$A$1024,1,FALSE)),"-","1k")</f>
        <v>-</v>
      </c>
      <c r="E5507" t="str">
        <f>IF(ISNA(VLOOKUP(A5507,words_5k!$A$2:$A$5024,1,FALSE)),"-","5k")</f>
        <v>-</v>
      </c>
      <c r="F5507" s="11" t="s">
        <v>13950</v>
      </c>
      <c r="G5507" s="12" t="s">
        <v>19236</v>
      </c>
      <c r="H5507" s="11" t="s">
        <v>13948</v>
      </c>
      <c r="I5507" s="12" t="s">
        <v>23545</v>
      </c>
      <c r="J5507" s="11" t="s">
        <v>23546</v>
      </c>
      <c r="K5507" s="12" t="s">
        <v>24900</v>
      </c>
      <c r="L5507" s="11" t="s">
        <v>24901</v>
      </c>
    </row>
    <row r="5508" spans="1:12" ht="12" x14ac:dyDescent="0.15">
      <c r="A5508" s="11" t="s">
        <v>5702</v>
      </c>
      <c r="B5508">
        <f t="shared" si="86"/>
        <v>5</v>
      </c>
      <c r="C5508" t="str">
        <f>IF(ISNA(VLOOKUP(A5508,words!$A$2:$A$236,1,FALSE)),"-","Normal")</f>
        <v>-</v>
      </c>
      <c r="D5508" t="str">
        <f>IF(ISNA(VLOOKUP(A5508,words_1k!$A$2:$A$1024,1,FALSE)),"-","1k")</f>
        <v>-</v>
      </c>
      <c r="E5508" t="str">
        <f>IF(ISNA(VLOOKUP(A5508,words_5k!$A$2:$A$5024,1,FALSE)),"-","5k")</f>
        <v>-</v>
      </c>
    </row>
    <row r="5509" spans="1:12" ht="12" x14ac:dyDescent="0.15">
      <c r="A5509" s="11" t="s">
        <v>5703</v>
      </c>
      <c r="B5509">
        <f t="shared" si="86"/>
        <v>5</v>
      </c>
      <c r="C5509" t="str">
        <f>IF(ISNA(VLOOKUP(A5509,words!$A$2:$A$236,1,FALSE)),"-","Normal")</f>
        <v>-</v>
      </c>
      <c r="D5509" t="str">
        <f>IF(ISNA(VLOOKUP(A5509,words_1k!$A$2:$A$1024,1,FALSE)),"-","1k")</f>
        <v>-</v>
      </c>
      <c r="E5509" t="str">
        <f>IF(ISNA(VLOOKUP(A5509,words_5k!$A$2:$A$5024,1,FALSE)),"-","5k")</f>
        <v>-</v>
      </c>
    </row>
    <row r="5510" spans="1:12" ht="12" x14ac:dyDescent="0.15">
      <c r="A5510" s="11" t="s">
        <v>5704</v>
      </c>
      <c r="B5510">
        <f t="shared" si="86"/>
        <v>3</v>
      </c>
      <c r="C5510" t="str">
        <f>IF(ISNA(VLOOKUP(A5510,words!$A$2:$A$236,1,FALSE)),"-","Normal")</f>
        <v>-</v>
      </c>
      <c r="D5510" t="str">
        <f>IF(ISNA(VLOOKUP(A5510,words_1k!$A$2:$A$1024,1,FALSE)),"-","1k")</f>
        <v>-</v>
      </c>
      <c r="E5510" t="str">
        <f>IF(ISNA(VLOOKUP(A5510,words_5k!$A$2:$A$5024,1,FALSE)),"-","5k")</f>
        <v>-</v>
      </c>
    </row>
    <row r="5511" spans="1:12" ht="12" x14ac:dyDescent="0.15">
      <c r="A5511" s="11" t="s">
        <v>5705</v>
      </c>
      <c r="B5511">
        <f t="shared" si="86"/>
        <v>4</v>
      </c>
      <c r="C5511" t="str">
        <f>IF(ISNA(VLOOKUP(A5511,words!$A$2:$A$236,1,FALSE)),"-","Normal")</f>
        <v>-</v>
      </c>
      <c r="D5511" t="str">
        <f>IF(ISNA(VLOOKUP(A5511,words_1k!$A$2:$A$1024,1,FALSE)),"-","1k")</f>
        <v>-</v>
      </c>
      <c r="E5511" t="str">
        <f>IF(ISNA(VLOOKUP(A5511,words_5k!$A$2:$A$5024,1,FALSE)),"-","5k")</f>
        <v>-</v>
      </c>
      <c r="F5511" s="11" t="s">
        <v>11979</v>
      </c>
      <c r="G5511" s="12" t="s">
        <v>12221</v>
      </c>
      <c r="H5511" s="11" t="s">
        <v>19734</v>
      </c>
      <c r="I5511" s="12" t="s">
        <v>26506</v>
      </c>
      <c r="J5511" s="11" t="s">
        <v>26507</v>
      </c>
    </row>
    <row r="5512" spans="1:12" ht="12" x14ac:dyDescent="0.15">
      <c r="A5512" s="11" t="s">
        <v>5706</v>
      </c>
      <c r="B5512">
        <f t="shared" si="86"/>
        <v>5</v>
      </c>
      <c r="C5512" t="str">
        <f>IF(ISNA(VLOOKUP(A5512,words!$A$2:$A$236,1,FALSE)),"-","Normal")</f>
        <v>-</v>
      </c>
      <c r="D5512" t="str">
        <f>IF(ISNA(VLOOKUP(A5512,words_1k!$A$2:$A$1024,1,FALSE)),"-","1k")</f>
        <v>-</v>
      </c>
      <c r="E5512" t="str">
        <f>IF(ISNA(VLOOKUP(A5512,words_5k!$A$2:$A$5024,1,FALSE)),"-","5k")</f>
        <v>-</v>
      </c>
    </row>
    <row r="5513" spans="1:12" ht="12" x14ac:dyDescent="0.15">
      <c r="A5513" s="11" t="s">
        <v>5707</v>
      </c>
      <c r="B5513">
        <f t="shared" si="86"/>
        <v>4</v>
      </c>
      <c r="C5513" t="str">
        <f>IF(ISNA(VLOOKUP(A5513,words!$A$2:$A$236,1,FALSE)),"-","Normal")</f>
        <v>-</v>
      </c>
      <c r="D5513" t="str">
        <f>IF(ISNA(VLOOKUP(A5513,words_1k!$A$2:$A$1024,1,FALSE)),"-","1k")</f>
        <v>-</v>
      </c>
      <c r="E5513" t="str">
        <f>IF(ISNA(VLOOKUP(A5513,words_5k!$A$2:$A$5024,1,FALSE)),"-","5k")</f>
        <v>-</v>
      </c>
      <c r="F5513" s="11" t="s">
        <v>24480</v>
      </c>
      <c r="G5513" s="12" t="s">
        <v>24482</v>
      </c>
      <c r="H5513" s="11" t="s">
        <v>24481</v>
      </c>
    </row>
    <row r="5514" spans="1:12" ht="12" x14ac:dyDescent="0.15">
      <c r="A5514" s="11" t="s">
        <v>5708</v>
      </c>
      <c r="B5514">
        <f t="shared" ref="B5514:B5577" si="87">LEN(A5514)</f>
        <v>5</v>
      </c>
      <c r="C5514" t="str">
        <f>IF(ISNA(VLOOKUP(A5514,words!$A$2:$A$236,1,FALSE)),"-","Normal")</f>
        <v>-</v>
      </c>
      <c r="D5514" t="str">
        <f>IF(ISNA(VLOOKUP(A5514,words_1k!$A$2:$A$1024,1,FALSE)),"-","1k")</f>
        <v>-</v>
      </c>
      <c r="E5514" t="str">
        <f>IF(ISNA(VLOOKUP(A5514,words_5k!$A$2:$A$5024,1,FALSE)),"-","5k")</f>
        <v>-</v>
      </c>
      <c r="F5514" s="11" t="s">
        <v>26471</v>
      </c>
      <c r="G5514" s="12" t="s">
        <v>26473</v>
      </c>
      <c r="H5514" s="11" t="s">
        <v>26471</v>
      </c>
    </row>
    <row r="5515" spans="1:12" ht="12" x14ac:dyDescent="0.15">
      <c r="A5515" s="11" t="s">
        <v>5709</v>
      </c>
      <c r="B5515">
        <f t="shared" si="87"/>
        <v>5</v>
      </c>
      <c r="C5515" t="str">
        <f>IF(ISNA(VLOOKUP(A5515,words!$A$2:$A$236,1,FALSE)),"-","Normal")</f>
        <v>-</v>
      </c>
      <c r="D5515" t="str">
        <f>IF(ISNA(VLOOKUP(A5515,words_1k!$A$2:$A$1024,1,FALSE)),"-","1k")</f>
        <v>-</v>
      </c>
      <c r="E5515" t="str">
        <f>IF(ISNA(VLOOKUP(A5515,words_5k!$A$2:$A$5024,1,FALSE)),"-","5k")</f>
        <v>-</v>
      </c>
      <c r="F5515" s="11" t="s">
        <v>20995</v>
      </c>
      <c r="G5515" s="12" t="s">
        <v>20996</v>
      </c>
      <c r="H5515" s="11" t="s">
        <v>20997</v>
      </c>
      <c r="I5515" s="12" t="s">
        <v>20993</v>
      </c>
      <c r="J5515" s="11" t="s">
        <v>20992</v>
      </c>
    </row>
    <row r="5516" spans="1:12" ht="12" x14ac:dyDescent="0.15">
      <c r="A5516" s="11" t="s">
        <v>5710</v>
      </c>
      <c r="B5516">
        <f t="shared" si="87"/>
        <v>5</v>
      </c>
      <c r="C5516" t="str">
        <f>IF(ISNA(VLOOKUP(A5516,words!$A$2:$A$236,1,FALSE)),"-","Normal")</f>
        <v>-</v>
      </c>
      <c r="D5516" t="str">
        <f>IF(ISNA(VLOOKUP(A5516,words_1k!$A$2:$A$1024,1,FALSE)),"-","1k")</f>
        <v>-</v>
      </c>
      <c r="E5516" t="str">
        <f>IF(ISNA(VLOOKUP(A5516,words_5k!$A$2:$A$5024,1,FALSE)),"-","5k")</f>
        <v>-</v>
      </c>
      <c r="F5516" s="11" t="s">
        <v>23135</v>
      </c>
      <c r="G5516" s="12" t="s">
        <v>23134</v>
      </c>
      <c r="H5516" s="11" t="s">
        <v>23135</v>
      </c>
    </row>
    <row r="5517" spans="1:12" ht="12" x14ac:dyDescent="0.15">
      <c r="A5517" s="11" t="s">
        <v>5711</v>
      </c>
      <c r="B5517">
        <f t="shared" si="87"/>
        <v>7</v>
      </c>
      <c r="C5517" t="str">
        <f>IF(ISNA(VLOOKUP(A5517,words!$A$2:$A$236,1,FALSE)),"-","Normal")</f>
        <v>-</v>
      </c>
      <c r="D5517" t="str">
        <f>IF(ISNA(VLOOKUP(A5517,words_1k!$A$2:$A$1024,1,FALSE)),"-","1k")</f>
        <v>-</v>
      </c>
      <c r="E5517" t="str">
        <f>IF(ISNA(VLOOKUP(A5517,words_5k!$A$2:$A$5024,1,FALSE)),"-","5k")</f>
        <v>-</v>
      </c>
      <c r="F5517" s="11" t="s">
        <v>18843</v>
      </c>
      <c r="G5517" s="12" t="s">
        <v>18845</v>
      </c>
      <c r="H5517" s="11" t="s">
        <v>18233</v>
      </c>
    </row>
    <row r="5518" spans="1:12" ht="12" x14ac:dyDescent="0.15">
      <c r="A5518" s="11" t="s">
        <v>5712</v>
      </c>
      <c r="B5518">
        <f t="shared" si="87"/>
        <v>6</v>
      </c>
      <c r="C5518" t="str">
        <f>IF(ISNA(VLOOKUP(A5518,words!$A$2:$A$236,1,FALSE)),"-","Normal")</f>
        <v>-</v>
      </c>
      <c r="D5518" t="str">
        <f>IF(ISNA(VLOOKUP(A5518,words_1k!$A$2:$A$1024,1,FALSE)),"-","1k")</f>
        <v>-</v>
      </c>
      <c r="E5518" t="str">
        <f>IF(ISNA(VLOOKUP(A5518,words_5k!$A$2:$A$5024,1,FALSE)),"-","5k")</f>
        <v>-</v>
      </c>
      <c r="F5518" s="11" t="s">
        <v>11894</v>
      </c>
      <c r="G5518" s="12" t="s">
        <v>21101</v>
      </c>
      <c r="H5518" s="11" t="s">
        <v>21100</v>
      </c>
    </row>
    <row r="5519" spans="1:12" ht="12" x14ac:dyDescent="0.15">
      <c r="A5519" s="11" t="s">
        <v>5713</v>
      </c>
      <c r="B5519">
        <f t="shared" si="87"/>
        <v>5</v>
      </c>
      <c r="C5519" t="str">
        <f>IF(ISNA(VLOOKUP(A5519,words!$A$2:$A$236,1,FALSE)),"-","Normal")</f>
        <v>-</v>
      </c>
      <c r="D5519" t="str">
        <f>IF(ISNA(VLOOKUP(A5519,words_1k!$A$2:$A$1024,1,FALSE)),"-","1k")</f>
        <v>-</v>
      </c>
      <c r="E5519" t="str">
        <f>IF(ISNA(VLOOKUP(A5519,words_5k!$A$2:$A$5024,1,FALSE)),"-","5k")</f>
        <v>-</v>
      </c>
      <c r="F5519" s="11" t="s">
        <v>18815</v>
      </c>
      <c r="G5519" s="12" t="s">
        <v>17931</v>
      </c>
      <c r="H5519" s="11" t="s">
        <v>17929</v>
      </c>
    </row>
    <row r="5520" spans="1:12" ht="12" x14ac:dyDescent="0.15">
      <c r="A5520" s="11" t="s">
        <v>5714</v>
      </c>
      <c r="B5520">
        <f t="shared" si="87"/>
        <v>4</v>
      </c>
      <c r="C5520" t="str">
        <f>IF(ISNA(VLOOKUP(A5520,words!$A$2:$A$236,1,FALSE)),"-","Normal")</f>
        <v>-</v>
      </c>
      <c r="D5520" t="str">
        <f>IF(ISNA(VLOOKUP(A5520,words_1k!$A$2:$A$1024,1,FALSE)),"-","1k")</f>
        <v>-</v>
      </c>
      <c r="E5520" t="str">
        <f>IF(ISNA(VLOOKUP(A5520,words_5k!$A$2:$A$5024,1,FALSE)),"-","5k")</f>
        <v>-</v>
      </c>
      <c r="F5520" s="11" t="s">
        <v>19083</v>
      </c>
      <c r="G5520" s="12" t="s">
        <v>12098</v>
      </c>
      <c r="H5520" s="11" t="s">
        <v>11546</v>
      </c>
    </row>
    <row r="5521" spans="1:10" ht="12" x14ac:dyDescent="0.15">
      <c r="A5521" s="11" t="s">
        <v>5715</v>
      </c>
      <c r="B5521">
        <f t="shared" si="87"/>
        <v>3</v>
      </c>
      <c r="C5521" t="str">
        <f>IF(ISNA(VLOOKUP(A5521,words!$A$2:$A$236,1,FALSE)),"-","Normal")</f>
        <v>-</v>
      </c>
      <c r="D5521" t="str">
        <f>IF(ISNA(VLOOKUP(A5521,words_1k!$A$2:$A$1024,1,FALSE)),"-","1k")</f>
        <v>-</v>
      </c>
      <c r="E5521" t="str">
        <f>IF(ISNA(VLOOKUP(A5521,words_5k!$A$2:$A$5024,1,FALSE)),"-","5k")</f>
        <v>-</v>
      </c>
    </row>
    <row r="5522" spans="1:10" ht="12" x14ac:dyDescent="0.15">
      <c r="A5522" s="11" t="s">
        <v>5716</v>
      </c>
      <c r="B5522">
        <f t="shared" si="87"/>
        <v>6</v>
      </c>
      <c r="C5522" t="str">
        <f>IF(ISNA(VLOOKUP(A5522,words!$A$2:$A$236,1,FALSE)),"-","Normal")</f>
        <v>-</v>
      </c>
      <c r="D5522" t="str">
        <f>IF(ISNA(VLOOKUP(A5522,words_1k!$A$2:$A$1024,1,FALSE)),"-","1k")</f>
        <v>-</v>
      </c>
      <c r="E5522" t="str">
        <f>IF(ISNA(VLOOKUP(A5522,words_5k!$A$2:$A$5024,1,FALSE)),"-","5k")</f>
        <v>-</v>
      </c>
      <c r="F5522" s="11" t="s">
        <v>12702</v>
      </c>
      <c r="G5522" s="12" t="s">
        <v>20315</v>
      </c>
      <c r="H5522" s="11" t="s">
        <v>20316</v>
      </c>
      <c r="I5522" s="12" t="s">
        <v>10528</v>
      </c>
      <c r="J5522" s="11" t="s">
        <v>11203</v>
      </c>
    </row>
    <row r="5523" spans="1:10" ht="12" x14ac:dyDescent="0.15">
      <c r="A5523" s="11" t="s">
        <v>5717</v>
      </c>
      <c r="B5523">
        <f t="shared" si="87"/>
        <v>5</v>
      </c>
      <c r="C5523" t="str">
        <f>IF(ISNA(VLOOKUP(A5523,words!$A$2:$A$236,1,FALSE)),"-","Normal")</f>
        <v>-</v>
      </c>
      <c r="D5523" t="str">
        <f>IF(ISNA(VLOOKUP(A5523,words_1k!$A$2:$A$1024,1,FALSE)),"-","1k")</f>
        <v>-</v>
      </c>
      <c r="E5523" t="str">
        <f>IF(ISNA(VLOOKUP(A5523,words_5k!$A$2:$A$5024,1,FALSE)),"-","5k")</f>
        <v>-</v>
      </c>
      <c r="F5523" s="11" t="s">
        <v>22961</v>
      </c>
      <c r="G5523" s="12" t="s">
        <v>22960</v>
      </c>
      <c r="H5523" s="11" t="s">
        <v>22955</v>
      </c>
    </row>
    <row r="5524" spans="1:10" ht="12" x14ac:dyDescent="0.15">
      <c r="A5524" s="11" t="s">
        <v>5718</v>
      </c>
      <c r="B5524">
        <f t="shared" si="87"/>
        <v>4</v>
      </c>
      <c r="C5524" t="str">
        <f>IF(ISNA(VLOOKUP(A5524,words!$A$2:$A$236,1,FALSE)),"-","Normal")</f>
        <v>-</v>
      </c>
      <c r="D5524" t="str">
        <f>IF(ISNA(VLOOKUP(A5524,words_1k!$A$2:$A$1024,1,FALSE)),"-","1k")</f>
        <v>-</v>
      </c>
      <c r="E5524" t="str">
        <f>IF(ISNA(VLOOKUP(A5524,words_5k!$A$2:$A$5024,1,FALSE)),"-","5k")</f>
        <v>-</v>
      </c>
    </row>
    <row r="5525" spans="1:10" ht="12" x14ac:dyDescent="0.15">
      <c r="A5525" s="11" t="s">
        <v>5719</v>
      </c>
      <c r="B5525">
        <f t="shared" si="87"/>
        <v>4</v>
      </c>
      <c r="C5525" t="str">
        <f>IF(ISNA(VLOOKUP(A5525,words!$A$2:$A$236,1,FALSE)),"-","Normal")</f>
        <v>-</v>
      </c>
      <c r="D5525" t="str">
        <f>IF(ISNA(VLOOKUP(A5525,words_1k!$A$2:$A$1024,1,FALSE)),"-","1k")</f>
        <v>-</v>
      </c>
      <c r="E5525" t="str">
        <f>IF(ISNA(VLOOKUP(A5525,words_5k!$A$2:$A$5024,1,FALSE)),"-","5k")</f>
        <v>-</v>
      </c>
    </row>
    <row r="5526" spans="1:10" ht="12" x14ac:dyDescent="0.15">
      <c r="A5526" s="11" t="s">
        <v>5720</v>
      </c>
      <c r="B5526">
        <f t="shared" si="87"/>
        <v>4</v>
      </c>
      <c r="C5526" t="str">
        <f>IF(ISNA(VLOOKUP(A5526,words!$A$2:$A$236,1,FALSE)),"-","Normal")</f>
        <v>-</v>
      </c>
      <c r="D5526" t="str">
        <f>IF(ISNA(VLOOKUP(A5526,words_1k!$A$2:$A$1024,1,FALSE)),"-","1k")</f>
        <v>-</v>
      </c>
      <c r="E5526" t="str">
        <f>IF(ISNA(VLOOKUP(A5526,words_5k!$A$2:$A$5024,1,FALSE)),"-","5k")</f>
        <v>-</v>
      </c>
    </row>
    <row r="5527" spans="1:10" ht="12" x14ac:dyDescent="0.15">
      <c r="A5527" s="11" t="s">
        <v>5721</v>
      </c>
      <c r="B5527">
        <f t="shared" si="87"/>
        <v>4</v>
      </c>
      <c r="C5527" t="str">
        <f>IF(ISNA(VLOOKUP(A5527,words!$A$2:$A$236,1,FALSE)),"-","Normal")</f>
        <v>-</v>
      </c>
      <c r="D5527" t="str">
        <f>IF(ISNA(VLOOKUP(A5527,words_1k!$A$2:$A$1024,1,FALSE)),"-","1k")</f>
        <v>-</v>
      </c>
      <c r="E5527" t="str">
        <f>IF(ISNA(VLOOKUP(A5527,words_5k!$A$2:$A$5024,1,FALSE)),"-","5k")</f>
        <v>-</v>
      </c>
      <c r="F5527" s="11" t="s">
        <v>25868</v>
      </c>
      <c r="G5527" s="12" t="s">
        <v>25871</v>
      </c>
      <c r="H5527" s="11" t="s">
        <v>25869</v>
      </c>
    </row>
    <row r="5528" spans="1:10" ht="12" x14ac:dyDescent="0.15">
      <c r="A5528" s="11" t="s">
        <v>5722</v>
      </c>
      <c r="B5528">
        <f t="shared" si="87"/>
        <v>6</v>
      </c>
      <c r="C5528" t="str">
        <f>IF(ISNA(VLOOKUP(A5528,words!$A$2:$A$236,1,FALSE)),"-","Normal")</f>
        <v>-</v>
      </c>
      <c r="D5528" t="str">
        <f>IF(ISNA(VLOOKUP(A5528,words_1k!$A$2:$A$1024,1,FALSE)),"-","1k")</f>
        <v>-</v>
      </c>
      <c r="E5528" t="str">
        <f>IF(ISNA(VLOOKUP(A5528,words_5k!$A$2:$A$5024,1,FALSE)),"-","5k")</f>
        <v>-</v>
      </c>
      <c r="F5528" s="11" t="s">
        <v>21876</v>
      </c>
      <c r="G5528" s="12" t="s">
        <v>21877</v>
      </c>
      <c r="H5528" s="11" t="s">
        <v>21876</v>
      </c>
      <c r="I5528" s="12" t="s">
        <v>21880</v>
      </c>
      <c r="J5528" s="11" t="s">
        <v>21876</v>
      </c>
    </row>
    <row r="5529" spans="1:10" ht="12" x14ac:dyDescent="0.15">
      <c r="A5529" s="11" t="s">
        <v>5723</v>
      </c>
      <c r="B5529">
        <f t="shared" si="87"/>
        <v>4</v>
      </c>
      <c r="C5529" t="str">
        <f>IF(ISNA(VLOOKUP(A5529,words!$A$2:$A$236,1,FALSE)),"-","Normal")</f>
        <v>-</v>
      </c>
      <c r="D5529" t="str">
        <f>IF(ISNA(VLOOKUP(A5529,words_1k!$A$2:$A$1024,1,FALSE)),"-","1k")</f>
        <v>-</v>
      </c>
      <c r="E5529" t="str">
        <f>IF(ISNA(VLOOKUP(A5529,words_5k!$A$2:$A$5024,1,FALSE)),"-","5k")</f>
        <v>-</v>
      </c>
    </row>
    <row r="5530" spans="1:10" ht="12" x14ac:dyDescent="0.15">
      <c r="A5530" s="11" t="s">
        <v>5724</v>
      </c>
      <c r="B5530">
        <f t="shared" si="87"/>
        <v>4</v>
      </c>
      <c r="C5530" t="str">
        <f>IF(ISNA(VLOOKUP(A5530,words!$A$2:$A$236,1,FALSE)),"-","Normal")</f>
        <v>-</v>
      </c>
      <c r="D5530" t="str">
        <f>IF(ISNA(VLOOKUP(A5530,words_1k!$A$2:$A$1024,1,FALSE)),"-","1k")</f>
        <v>-</v>
      </c>
      <c r="E5530" t="str">
        <f>IF(ISNA(VLOOKUP(A5530,words_5k!$A$2:$A$5024,1,FALSE)),"-","5k")</f>
        <v>-</v>
      </c>
      <c r="F5530" s="11" t="s">
        <v>21962</v>
      </c>
      <c r="G5530" s="12" t="s">
        <v>21968</v>
      </c>
      <c r="H5530" s="11" t="s">
        <v>21963</v>
      </c>
    </row>
    <row r="5531" spans="1:10" ht="12" x14ac:dyDescent="0.15">
      <c r="A5531" s="11" t="s">
        <v>5725</v>
      </c>
      <c r="B5531">
        <f t="shared" si="87"/>
        <v>6</v>
      </c>
      <c r="C5531" t="str">
        <f>IF(ISNA(VLOOKUP(A5531,words!$A$2:$A$236,1,FALSE)),"-","Normal")</f>
        <v>-</v>
      </c>
      <c r="D5531" t="str">
        <f>IF(ISNA(VLOOKUP(A5531,words_1k!$A$2:$A$1024,1,FALSE)),"-","1k")</f>
        <v>-</v>
      </c>
      <c r="E5531" t="str">
        <f>IF(ISNA(VLOOKUP(A5531,words_5k!$A$2:$A$5024,1,FALSE)),"-","5k")</f>
        <v>-</v>
      </c>
      <c r="F5531" s="11" t="s">
        <v>25328</v>
      </c>
      <c r="G5531" s="12" t="s">
        <v>25329</v>
      </c>
      <c r="H5531" s="11" t="s">
        <v>25330</v>
      </c>
    </row>
    <row r="5532" spans="1:10" ht="12" x14ac:dyDescent="0.15">
      <c r="A5532" s="11" t="s">
        <v>5726</v>
      </c>
      <c r="B5532">
        <f t="shared" si="87"/>
        <v>6</v>
      </c>
      <c r="C5532" t="str">
        <f>IF(ISNA(VLOOKUP(A5532,words!$A$2:$A$236,1,FALSE)),"-","Normal")</f>
        <v>-</v>
      </c>
      <c r="D5532" t="str">
        <f>IF(ISNA(VLOOKUP(A5532,words_1k!$A$2:$A$1024,1,FALSE)),"-","1k")</f>
        <v>-</v>
      </c>
      <c r="E5532" t="str">
        <f>IF(ISNA(VLOOKUP(A5532,words_5k!$A$2:$A$5024,1,FALSE)),"-","5k")</f>
        <v>-</v>
      </c>
      <c r="F5532" s="11" t="s">
        <v>20351</v>
      </c>
      <c r="G5532" s="12" t="s">
        <v>16701</v>
      </c>
      <c r="H5532" s="11" t="s">
        <v>11842</v>
      </c>
      <c r="I5532" s="12" t="s">
        <v>17072</v>
      </c>
      <c r="J5532" s="11" t="s">
        <v>11842</v>
      </c>
    </row>
    <row r="5533" spans="1:10" ht="12" x14ac:dyDescent="0.15">
      <c r="A5533" s="11" t="s">
        <v>5727</v>
      </c>
      <c r="B5533">
        <f t="shared" si="87"/>
        <v>5</v>
      </c>
      <c r="C5533" t="str">
        <f>IF(ISNA(VLOOKUP(A5533,words!$A$2:$A$236,1,FALSE)),"-","Normal")</f>
        <v>-</v>
      </c>
      <c r="D5533" t="str">
        <f>IF(ISNA(VLOOKUP(A5533,words_1k!$A$2:$A$1024,1,FALSE)),"-","1k")</f>
        <v>-</v>
      </c>
      <c r="E5533" t="str">
        <f>IF(ISNA(VLOOKUP(A5533,words_5k!$A$2:$A$5024,1,FALSE)),"-","5k")</f>
        <v>-</v>
      </c>
      <c r="F5533" s="11" t="s">
        <v>17620</v>
      </c>
      <c r="G5533" s="12" t="s">
        <v>25250</v>
      </c>
      <c r="H5533" s="11" t="s">
        <v>18769</v>
      </c>
      <c r="I5533" s="12" t="s">
        <v>25251</v>
      </c>
      <c r="J5533" s="11" t="s">
        <v>25252</v>
      </c>
    </row>
    <row r="5534" spans="1:10" ht="12" x14ac:dyDescent="0.15">
      <c r="A5534" s="11" t="s">
        <v>5728</v>
      </c>
      <c r="B5534">
        <f t="shared" si="87"/>
        <v>6</v>
      </c>
      <c r="C5534" t="str">
        <f>IF(ISNA(VLOOKUP(A5534,words!$A$2:$A$236,1,FALSE)),"-","Normal")</f>
        <v>-</v>
      </c>
      <c r="D5534" t="str">
        <f>IF(ISNA(VLOOKUP(A5534,words_1k!$A$2:$A$1024,1,FALSE)),"-","1k")</f>
        <v>-</v>
      </c>
      <c r="E5534" t="str">
        <f>IF(ISNA(VLOOKUP(A5534,words_5k!$A$2:$A$5024,1,FALSE)),"-","5k")</f>
        <v>-</v>
      </c>
      <c r="F5534" s="11" t="s">
        <v>22694</v>
      </c>
      <c r="G5534" s="12" t="s">
        <v>22695</v>
      </c>
      <c r="H5534" s="11" t="s">
        <v>22696</v>
      </c>
    </row>
    <row r="5535" spans="1:10" ht="12" x14ac:dyDescent="0.15">
      <c r="A5535" s="11" t="s">
        <v>5729</v>
      </c>
      <c r="B5535">
        <f t="shared" si="87"/>
        <v>4</v>
      </c>
      <c r="C5535" t="str">
        <f>IF(ISNA(VLOOKUP(A5535,words!$A$2:$A$236,1,FALSE)),"-","Normal")</f>
        <v>-</v>
      </c>
      <c r="D5535" t="str">
        <f>IF(ISNA(VLOOKUP(A5535,words_1k!$A$2:$A$1024,1,FALSE)),"-","1k")</f>
        <v>-</v>
      </c>
      <c r="E5535" t="str">
        <f>IF(ISNA(VLOOKUP(A5535,words_5k!$A$2:$A$5024,1,FALSE)),"-","5k")</f>
        <v>-</v>
      </c>
      <c r="F5535" s="11" t="s">
        <v>22737</v>
      </c>
      <c r="G5535" s="12" t="s">
        <v>22738</v>
      </c>
      <c r="H5535" s="12" t="s">
        <v>22735</v>
      </c>
    </row>
    <row r="5536" spans="1:10" ht="12" x14ac:dyDescent="0.15">
      <c r="A5536" s="11" t="s">
        <v>5730</v>
      </c>
      <c r="B5536">
        <f t="shared" si="87"/>
        <v>7</v>
      </c>
      <c r="C5536" t="str">
        <f>IF(ISNA(VLOOKUP(A5536,words!$A$2:$A$236,1,FALSE)),"-","Normal")</f>
        <v>-</v>
      </c>
      <c r="D5536" t="str">
        <f>IF(ISNA(VLOOKUP(A5536,words_1k!$A$2:$A$1024,1,FALSE)),"-","1k")</f>
        <v>-</v>
      </c>
      <c r="E5536" t="str">
        <f>IF(ISNA(VLOOKUP(A5536,words_5k!$A$2:$A$5024,1,FALSE)),"-","5k")</f>
        <v>-</v>
      </c>
    </row>
    <row r="5537" spans="1:12" ht="12" x14ac:dyDescent="0.15">
      <c r="A5537" s="11" t="s">
        <v>5731</v>
      </c>
      <c r="B5537">
        <f t="shared" si="87"/>
        <v>4</v>
      </c>
      <c r="C5537" t="str">
        <f>IF(ISNA(VLOOKUP(A5537,words!$A$2:$A$236,1,FALSE)),"-","Normal")</f>
        <v>-</v>
      </c>
      <c r="D5537" t="str">
        <f>IF(ISNA(VLOOKUP(A5537,words_1k!$A$2:$A$1024,1,FALSE)),"-","1k")</f>
        <v>-</v>
      </c>
      <c r="E5537" t="str">
        <f>IF(ISNA(VLOOKUP(A5537,words_5k!$A$2:$A$5024,1,FALSE)),"-","5k")</f>
        <v>-</v>
      </c>
      <c r="F5537" s="11" t="s">
        <v>19551</v>
      </c>
      <c r="G5537" s="12" t="s">
        <v>19552</v>
      </c>
      <c r="H5537" s="11" t="s">
        <v>19551</v>
      </c>
      <c r="I5537" s="12" t="s">
        <v>19550</v>
      </c>
      <c r="J5537" s="11" t="s">
        <v>19551</v>
      </c>
    </row>
    <row r="5538" spans="1:12" ht="12" x14ac:dyDescent="0.15">
      <c r="A5538" s="11" t="s">
        <v>5732</v>
      </c>
      <c r="B5538">
        <f t="shared" si="87"/>
        <v>8</v>
      </c>
      <c r="C5538" t="str">
        <f>IF(ISNA(VLOOKUP(A5538,words!$A$2:$A$236,1,FALSE)),"-","Normal")</f>
        <v>-</v>
      </c>
      <c r="D5538" t="str">
        <f>IF(ISNA(VLOOKUP(A5538,words_1k!$A$2:$A$1024,1,FALSE)),"-","1k")</f>
        <v>-</v>
      </c>
      <c r="E5538" t="str">
        <f>IF(ISNA(VLOOKUP(A5538,words_5k!$A$2:$A$5024,1,FALSE)),"-","5k")</f>
        <v>-</v>
      </c>
      <c r="F5538" s="11" t="s">
        <v>24708</v>
      </c>
      <c r="G5538" s="12" t="s">
        <v>24709</v>
      </c>
      <c r="H5538" s="11" t="s">
        <v>24710</v>
      </c>
      <c r="I5538" s="12" t="s">
        <v>24705</v>
      </c>
      <c r="J5538" s="11" t="s">
        <v>24706</v>
      </c>
    </row>
    <row r="5539" spans="1:12" ht="12" x14ac:dyDescent="0.15">
      <c r="A5539" s="11" t="s">
        <v>5733</v>
      </c>
      <c r="B5539">
        <f t="shared" si="87"/>
        <v>4</v>
      </c>
      <c r="C5539" t="str">
        <f>IF(ISNA(VLOOKUP(A5539,words!$A$2:$A$236,1,FALSE)),"-","Normal")</f>
        <v>-</v>
      </c>
      <c r="D5539" t="str">
        <f>IF(ISNA(VLOOKUP(A5539,words_1k!$A$2:$A$1024,1,FALSE)),"-","1k")</f>
        <v>-</v>
      </c>
      <c r="E5539" t="str">
        <f>IF(ISNA(VLOOKUP(A5539,words_5k!$A$2:$A$5024,1,FALSE)),"-","5k")</f>
        <v>-</v>
      </c>
    </row>
    <row r="5540" spans="1:12" ht="12" x14ac:dyDescent="0.15">
      <c r="A5540" s="11" t="s">
        <v>5734</v>
      </c>
      <c r="B5540">
        <f t="shared" si="87"/>
        <v>4</v>
      </c>
      <c r="C5540" t="str">
        <f>IF(ISNA(VLOOKUP(A5540,words!$A$2:$A$236,1,FALSE)),"-","Normal")</f>
        <v>-</v>
      </c>
      <c r="D5540" t="str">
        <f>IF(ISNA(VLOOKUP(A5540,words_1k!$A$2:$A$1024,1,FALSE)),"-","1k")</f>
        <v>-</v>
      </c>
      <c r="E5540" t="str">
        <f>IF(ISNA(VLOOKUP(A5540,words_5k!$A$2:$A$5024,1,FALSE)),"-","5k")</f>
        <v>-</v>
      </c>
      <c r="F5540" s="11" t="s">
        <v>25337</v>
      </c>
      <c r="G5540" s="12" t="s">
        <v>25338</v>
      </c>
      <c r="H5540" s="11" t="s">
        <v>25335</v>
      </c>
    </row>
    <row r="5541" spans="1:12" ht="12" x14ac:dyDescent="0.15">
      <c r="A5541" s="11" t="s">
        <v>5735</v>
      </c>
      <c r="B5541">
        <f t="shared" si="87"/>
        <v>5</v>
      </c>
      <c r="C5541" t="str">
        <f>IF(ISNA(VLOOKUP(A5541,words!$A$2:$A$236,1,FALSE)),"-","Normal")</f>
        <v>-</v>
      </c>
      <c r="D5541" t="str">
        <f>IF(ISNA(VLOOKUP(A5541,words_1k!$A$2:$A$1024,1,FALSE)),"-","1k")</f>
        <v>-</v>
      </c>
      <c r="E5541" t="str">
        <f>IF(ISNA(VLOOKUP(A5541,words_5k!$A$2:$A$5024,1,FALSE)),"-","5k")</f>
        <v>-</v>
      </c>
      <c r="F5541" s="11" t="s">
        <v>19513</v>
      </c>
    </row>
    <row r="5542" spans="1:12" ht="12" x14ac:dyDescent="0.15">
      <c r="A5542" s="11" t="s">
        <v>5736</v>
      </c>
      <c r="B5542">
        <f t="shared" si="87"/>
        <v>6</v>
      </c>
      <c r="C5542" t="str">
        <f>IF(ISNA(VLOOKUP(A5542,words!$A$2:$A$236,1,FALSE)),"-","Normal")</f>
        <v>-</v>
      </c>
      <c r="D5542" t="str">
        <f>IF(ISNA(VLOOKUP(A5542,words_1k!$A$2:$A$1024,1,FALSE)),"-","1k")</f>
        <v>-</v>
      </c>
      <c r="E5542" t="str">
        <f>IF(ISNA(VLOOKUP(A5542,words_5k!$A$2:$A$5024,1,FALSE)),"-","5k")</f>
        <v>-</v>
      </c>
      <c r="F5542" s="11" t="s">
        <v>19359</v>
      </c>
      <c r="G5542" s="12" t="s">
        <v>19358</v>
      </c>
      <c r="H5542" s="11" t="s">
        <v>18199</v>
      </c>
      <c r="I5542" s="12" t="s">
        <v>18200</v>
      </c>
      <c r="J5542" s="11" t="s">
        <v>18199</v>
      </c>
    </row>
    <row r="5543" spans="1:12" ht="12" x14ac:dyDescent="0.15">
      <c r="A5543" s="11" t="s">
        <v>5737</v>
      </c>
      <c r="B5543">
        <f t="shared" si="87"/>
        <v>7</v>
      </c>
      <c r="C5543" t="str">
        <f>IF(ISNA(VLOOKUP(A5543,words!$A$2:$A$236,1,FALSE)),"-","Normal")</f>
        <v>-</v>
      </c>
      <c r="D5543" t="str">
        <f>IF(ISNA(VLOOKUP(A5543,words_1k!$A$2:$A$1024,1,FALSE)),"-","1k")</f>
        <v>-</v>
      </c>
      <c r="E5543" t="str">
        <f>IF(ISNA(VLOOKUP(A5543,words_5k!$A$2:$A$5024,1,FALSE)),"-","5k")</f>
        <v>-</v>
      </c>
      <c r="F5543" s="11" t="s">
        <v>19118</v>
      </c>
      <c r="G5543" s="12" t="s">
        <v>19117</v>
      </c>
      <c r="H5543" s="11" t="s">
        <v>19114</v>
      </c>
    </row>
    <row r="5544" spans="1:12" ht="12" x14ac:dyDescent="0.15">
      <c r="A5544" s="11" t="s">
        <v>5738</v>
      </c>
      <c r="B5544">
        <f t="shared" si="87"/>
        <v>6</v>
      </c>
      <c r="C5544" t="str">
        <f>IF(ISNA(VLOOKUP(A5544,words!$A$2:$A$236,1,FALSE)),"-","Normal")</f>
        <v>-</v>
      </c>
      <c r="D5544" t="str">
        <f>IF(ISNA(VLOOKUP(A5544,words_1k!$A$2:$A$1024,1,FALSE)),"-","1k")</f>
        <v>-</v>
      </c>
      <c r="E5544" t="str">
        <f>IF(ISNA(VLOOKUP(A5544,words_5k!$A$2:$A$5024,1,FALSE)),"-","5k")</f>
        <v>-</v>
      </c>
      <c r="F5544" s="11" t="s">
        <v>25388</v>
      </c>
      <c r="G5544" s="12" t="s">
        <v>25389</v>
      </c>
      <c r="H5544" s="11" t="s">
        <v>25390</v>
      </c>
      <c r="I5544" s="12" t="s">
        <v>25391</v>
      </c>
      <c r="J5544" s="11" t="s">
        <v>25390</v>
      </c>
    </row>
    <row r="5545" spans="1:12" ht="12" x14ac:dyDescent="0.15">
      <c r="A5545" s="11" t="s">
        <v>5739</v>
      </c>
      <c r="B5545">
        <f t="shared" si="87"/>
        <v>6</v>
      </c>
      <c r="C5545" t="str">
        <f>IF(ISNA(VLOOKUP(A5545,words!$A$2:$A$236,1,FALSE)),"-","Normal")</f>
        <v>-</v>
      </c>
      <c r="D5545" t="str">
        <f>IF(ISNA(VLOOKUP(A5545,words_1k!$A$2:$A$1024,1,FALSE)),"-","1k")</f>
        <v>-</v>
      </c>
      <c r="E5545" t="str">
        <f>IF(ISNA(VLOOKUP(A5545,words_5k!$A$2:$A$5024,1,FALSE)),"-","5k")</f>
        <v>-</v>
      </c>
      <c r="F5545" s="11" t="s">
        <v>22533</v>
      </c>
      <c r="G5545" s="12" t="s">
        <v>22534</v>
      </c>
      <c r="H5545" s="11" t="s">
        <v>22535</v>
      </c>
      <c r="I5545" s="12" t="s">
        <v>22536</v>
      </c>
      <c r="J5545" s="11" t="s">
        <v>22537</v>
      </c>
    </row>
    <row r="5546" spans="1:12" ht="12" x14ac:dyDescent="0.15">
      <c r="A5546" s="11" t="s">
        <v>5740</v>
      </c>
      <c r="B5546">
        <f t="shared" si="87"/>
        <v>4</v>
      </c>
      <c r="C5546" t="str">
        <f>IF(ISNA(VLOOKUP(A5546,words!$A$2:$A$236,1,FALSE)),"-","Normal")</f>
        <v>-</v>
      </c>
      <c r="D5546" t="str">
        <f>IF(ISNA(VLOOKUP(A5546,words_1k!$A$2:$A$1024,1,FALSE)),"-","1k")</f>
        <v>-</v>
      </c>
      <c r="E5546" t="str">
        <f>IF(ISNA(VLOOKUP(A5546,words_5k!$A$2:$A$5024,1,FALSE)),"-","5k")</f>
        <v>-</v>
      </c>
    </row>
    <row r="5547" spans="1:12" ht="12" x14ac:dyDescent="0.15">
      <c r="A5547" s="11" t="s">
        <v>5741</v>
      </c>
      <c r="B5547">
        <f t="shared" si="87"/>
        <v>5</v>
      </c>
      <c r="C5547" t="str">
        <f>IF(ISNA(VLOOKUP(A5547,words!$A$2:$A$236,1,FALSE)),"-","Normal")</f>
        <v>-</v>
      </c>
      <c r="D5547" t="str">
        <f>IF(ISNA(VLOOKUP(A5547,words_1k!$A$2:$A$1024,1,FALSE)),"-","1k")</f>
        <v>-</v>
      </c>
      <c r="E5547" t="str">
        <f>IF(ISNA(VLOOKUP(A5547,words_5k!$A$2:$A$5024,1,FALSE)),"-","5k")</f>
        <v>-</v>
      </c>
    </row>
    <row r="5548" spans="1:12" ht="12" x14ac:dyDescent="0.15">
      <c r="A5548" s="11" t="s">
        <v>5742</v>
      </c>
      <c r="B5548">
        <f t="shared" si="87"/>
        <v>6</v>
      </c>
      <c r="C5548" t="str">
        <f>IF(ISNA(VLOOKUP(A5548,words!$A$2:$A$236,1,FALSE)),"-","Normal")</f>
        <v>-</v>
      </c>
      <c r="D5548" t="str">
        <f>IF(ISNA(VLOOKUP(A5548,words_1k!$A$2:$A$1024,1,FALSE)),"-","1k")</f>
        <v>-</v>
      </c>
      <c r="E5548" t="str">
        <f>IF(ISNA(VLOOKUP(A5548,words_5k!$A$2:$A$5024,1,FALSE)),"-","5k")</f>
        <v>-</v>
      </c>
      <c r="F5548" s="11" t="s">
        <v>18952</v>
      </c>
      <c r="G5548" s="12" t="s">
        <v>24444</v>
      </c>
      <c r="H5548" s="11" t="s">
        <v>24441</v>
      </c>
    </row>
    <row r="5549" spans="1:12" ht="12" x14ac:dyDescent="0.15">
      <c r="A5549" s="11" t="s">
        <v>5743</v>
      </c>
      <c r="B5549">
        <f t="shared" si="87"/>
        <v>5</v>
      </c>
      <c r="C5549" t="str">
        <f>IF(ISNA(VLOOKUP(A5549,words!$A$2:$A$236,1,FALSE)),"-","Normal")</f>
        <v>-</v>
      </c>
      <c r="D5549" t="str">
        <f>IF(ISNA(VLOOKUP(A5549,words_1k!$A$2:$A$1024,1,FALSE)),"-","1k")</f>
        <v>-</v>
      </c>
      <c r="E5549" t="str">
        <f>IF(ISNA(VLOOKUP(A5549,words_5k!$A$2:$A$5024,1,FALSE)),"-","5k")</f>
        <v>-</v>
      </c>
      <c r="F5549" s="11" t="s">
        <v>26585</v>
      </c>
      <c r="G5549" s="12" t="s">
        <v>26582</v>
      </c>
      <c r="H5549" s="11" t="s">
        <v>26584</v>
      </c>
    </row>
    <row r="5550" spans="1:12" ht="12" x14ac:dyDescent="0.15">
      <c r="A5550" s="11" t="s">
        <v>5744</v>
      </c>
      <c r="B5550">
        <f t="shared" si="87"/>
        <v>3</v>
      </c>
      <c r="C5550" t="str">
        <f>IF(ISNA(VLOOKUP(A5550,words!$A$2:$A$236,1,FALSE)),"-","Normal")</f>
        <v>-</v>
      </c>
      <c r="D5550" t="str">
        <f>IF(ISNA(VLOOKUP(A5550,words_1k!$A$2:$A$1024,1,FALSE)),"-","1k")</f>
        <v>-</v>
      </c>
      <c r="E5550" t="str">
        <f>IF(ISNA(VLOOKUP(A5550,words_5k!$A$2:$A$5024,1,FALSE)),"-","5k")</f>
        <v>-</v>
      </c>
    </row>
    <row r="5551" spans="1:12" ht="12" x14ac:dyDescent="0.15">
      <c r="A5551" s="11" t="s">
        <v>5745</v>
      </c>
      <c r="B5551">
        <f t="shared" si="87"/>
        <v>5</v>
      </c>
      <c r="C5551" t="str">
        <f>IF(ISNA(VLOOKUP(A5551,words!$A$2:$A$236,1,FALSE)),"-","Normal")</f>
        <v>-</v>
      </c>
      <c r="D5551" t="str">
        <f>IF(ISNA(VLOOKUP(A5551,words_1k!$A$2:$A$1024,1,FALSE)),"-","1k")</f>
        <v>-</v>
      </c>
      <c r="E5551" t="str">
        <f>IF(ISNA(VLOOKUP(A5551,words_5k!$A$2:$A$5024,1,FALSE)),"-","5k")</f>
        <v>-</v>
      </c>
      <c r="F5551" s="11" t="s">
        <v>26142</v>
      </c>
      <c r="G5551" s="12" t="s">
        <v>26143</v>
      </c>
      <c r="H5551" s="11" t="s">
        <v>26144</v>
      </c>
      <c r="I5551" s="12" t="s">
        <v>26145</v>
      </c>
      <c r="J5551" s="11" t="s">
        <v>26144</v>
      </c>
      <c r="K5551" s="12" t="s">
        <v>26146</v>
      </c>
      <c r="L5551" s="11" t="s">
        <v>26147</v>
      </c>
    </row>
    <row r="5552" spans="1:12" ht="12" x14ac:dyDescent="0.15">
      <c r="A5552" s="11" t="s">
        <v>5746</v>
      </c>
      <c r="B5552">
        <f t="shared" si="87"/>
        <v>4</v>
      </c>
      <c r="C5552" t="str">
        <f>IF(ISNA(VLOOKUP(A5552,words!$A$2:$A$236,1,FALSE)),"-","Normal")</f>
        <v>-</v>
      </c>
      <c r="D5552" t="str">
        <f>IF(ISNA(VLOOKUP(A5552,words_1k!$A$2:$A$1024,1,FALSE)),"-","1k")</f>
        <v>-</v>
      </c>
      <c r="E5552" t="str">
        <f>IF(ISNA(VLOOKUP(A5552,words_5k!$A$2:$A$5024,1,FALSE)),"-","5k")</f>
        <v>-</v>
      </c>
    </row>
    <row r="5553" spans="1:12" ht="12" x14ac:dyDescent="0.15">
      <c r="A5553" s="11" t="s">
        <v>5747</v>
      </c>
      <c r="B5553">
        <f t="shared" si="87"/>
        <v>4</v>
      </c>
      <c r="C5553" t="str">
        <f>IF(ISNA(VLOOKUP(A5553,words!$A$2:$A$236,1,FALSE)),"-","Normal")</f>
        <v>-</v>
      </c>
      <c r="D5553" t="str">
        <f>IF(ISNA(VLOOKUP(A5553,words_1k!$A$2:$A$1024,1,FALSE)),"-","1k")</f>
        <v>-</v>
      </c>
      <c r="E5553" t="str">
        <f>IF(ISNA(VLOOKUP(A5553,words_5k!$A$2:$A$5024,1,FALSE)),"-","5k")</f>
        <v>-</v>
      </c>
      <c r="F5553" s="11" t="s">
        <v>24994</v>
      </c>
      <c r="G5553" s="12" t="s">
        <v>24995</v>
      </c>
      <c r="H5553" s="12" t="s">
        <v>24996</v>
      </c>
    </row>
    <row r="5554" spans="1:12" ht="12" x14ac:dyDescent="0.15">
      <c r="A5554" s="11" t="s">
        <v>5748</v>
      </c>
      <c r="B5554">
        <f t="shared" si="87"/>
        <v>5</v>
      </c>
      <c r="C5554" t="str">
        <f>IF(ISNA(VLOOKUP(A5554,words!$A$2:$A$236,1,FALSE)),"-","Normal")</f>
        <v>-</v>
      </c>
      <c r="D5554" t="str">
        <f>IF(ISNA(VLOOKUP(A5554,words_1k!$A$2:$A$1024,1,FALSE)),"-","1k")</f>
        <v>-</v>
      </c>
      <c r="E5554" t="str">
        <f>IF(ISNA(VLOOKUP(A5554,words_5k!$A$2:$A$5024,1,FALSE)),"-","5k")</f>
        <v>-</v>
      </c>
      <c r="F5554" s="11" t="s">
        <v>19818</v>
      </c>
      <c r="G5554" s="12" t="s">
        <v>12289</v>
      </c>
      <c r="H5554" s="11" t="s">
        <v>12286</v>
      </c>
      <c r="I5554" s="12" t="s">
        <v>10655</v>
      </c>
      <c r="J5554" s="11" t="s">
        <v>11202</v>
      </c>
    </row>
    <row r="5555" spans="1:12" ht="12" x14ac:dyDescent="0.15">
      <c r="A5555" s="11" t="s">
        <v>5749</v>
      </c>
      <c r="B5555">
        <f t="shared" si="87"/>
        <v>6</v>
      </c>
      <c r="C5555" t="str">
        <f>IF(ISNA(VLOOKUP(A5555,words!$A$2:$A$236,1,FALSE)),"-","Normal")</f>
        <v>-</v>
      </c>
      <c r="D5555" t="str">
        <f>IF(ISNA(VLOOKUP(A5555,words_1k!$A$2:$A$1024,1,FALSE)),"-","1k")</f>
        <v>-</v>
      </c>
      <c r="E5555" t="str">
        <f>IF(ISNA(VLOOKUP(A5555,words_5k!$A$2:$A$5024,1,FALSE)),"-","5k")</f>
        <v>-</v>
      </c>
    </row>
    <row r="5556" spans="1:12" ht="12" x14ac:dyDescent="0.15">
      <c r="A5556" s="11" t="s">
        <v>5750</v>
      </c>
      <c r="B5556">
        <f t="shared" si="87"/>
        <v>5</v>
      </c>
      <c r="C5556" t="str">
        <f>IF(ISNA(VLOOKUP(A5556,words!$A$2:$A$236,1,FALSE)),"-","Normal")</f>
        <v>-</v>
      </c>
      <c r="D5556" t="str">
        <f>IF(ISNA(VLOOKUP(A5556,words_1k!$A$2:$A$1024,1,FALSE)),"-","1k")</f>
        <v>-</v>
      </c>
      <c r="E5556" t="str">
        <f>IF(ISNA(VLOOKUP(A5556,words_5k!$A$2:$A$5024,1,FALSE)),"-","5k")</f>
        <v>-</v>
      </c>
      <c r="F5556" s="11" t="s">
        <v>25386</v>
      </c>
      <c r="G5556" s="12" t="s">
        <v>25387</v>
      </c>
      <c r="H5556" s="11" t="s">
        <v>25385</v>
      </c>
    </row>
    <row r="5557" spans="1:12" ht="12" x14ac:dyDescent="0.15">
      <c r="A5557" s="11" t="s">
        <v>5751</v>
      </c>
      <c r="B5557">
        <f t="shared" si="87"/>
        <v>5</v>
      </c>
      <c r="C5557" t="str">
        <f>IF(ISNA(VLOOKUP(A5557,words!$A$2:$A$236,1,FALSE)),"-","Normal")</f>
        <v>-</v>
      </c>
      <c r="D5557" t="str">
        <f>IF(ISNA(VLOOKUP(A5557,words_1k!$A$2:$A$1024,1,FALSE)),"-","1k")</f>
        <v>-</v>
      </c>
      <c r="E5557" t="str">
        <f>IF(ISNA(VLOOKUP(A5557,words_5k!$A$2:$A$5024,1,FALSE)),"-","5k")</f>
        <v>-</v>
      </c>
      <c r="F5557" s="11" t="s">
        <v>20897</v>
      </c>
      <c r="G5557" s="12" t="s">
        <v>20898</v>
      </c>
      <c r="H5557" s="11" t="s">
        <v>20899</v>
      </c>
    </row>
    <row r="5558" spans="1:12" ht="12" x14ac:dyDescent="0.15">
      <c r="A5558" s="11" t="s">
        <v>5752</v>
      </c>
      <c r="B5558">
        <f t="shared" si="87"/>
        <v>3</v>
      </c>
      <c r="C5558" t="str">
        <f>IF(ISNA(VLOOKUP(A5558,words!$A$2:$A$236,1,FALSE)),"-","Normal")</f>
        <v>-</v>
      </c>
      <c r="D5558" t="str">
        <f>IF(ISNA(VLOOKUP(A5558,words_1k!$A$2:$A$1024,1,FALSE)),"-","1k")</f>
        <v>-</v>
      </c>
      <c r="E5558" t="str">
        <f>IF(ISNA(VLOOKUP(A5558,words_5k!$A$2:$A$5024,1,FALSE)),"-","5k")</f>
        <v>-</v>
      </c>
    </row>
    <row r="5559" spans="1:12" ht="12" x14ac:dyDescent="0.15">
      <c r="A5559" s="11" t="s">
        <v>5753</v>
      </c>
      <c r="B5559">
        <f t="shared" si="87"/>
        <v>4</v>
      </c>
      <c r="C5559" t="str">
        <f>IF(ISNA(VLOOKUP(A5559,words!$A$2:$A$236,1,FALSE)),"-","Normal")</f>
        <v>-</v>
      </c>
      <c r="D5559" t="str">
        <f>IF(ISNA(VLOOKUP(A5559,words_1k!$A$2:$A$1024,1,FALSE)),"-","1k")</f>
        <v>-</v>
      </c>
      <c r="E5559" t="str">
        <f>IF(ISNA(VLOOKUP(A5559,words_5k!$A$2:$A$5024,1,FALSE)),"-","5k")</f>
        <v>-</v>
      </c>
    </row>
    <row r="5560" spans="1:12" ht="12" x14ac:dyDescent="0.15">
      <c r="A5560" s="11" t="s">
        <v>5754</v>
      </c>
      <c r="B5560">
        <f t="shared" si="87"/>
        <v>5</v>
      </c>
      <c r="C5560" t="str">
        <f>IF(ISNA(VLOOKUP(A5560,words!$A$2:$A$236,1,FALSE)),"-","Normal")</f>
        <v>-</v>
      </c>
      <c r="D5560" t="str">
        <f>IF(ISNA(VLOOKUP(A5560,words_1k!$A$2:$A$1024,1,FALSE)),"-","1k")</f>
        <v>-</v>
      </c>
      <c r="E5560" t="str">
        <f>IF(ISNA(VLOOKUP(A5560,words_5k!$A$2:$A$5024,1,FALSE)),"-","5k")</f>
        <v>-</v>
      </c>
      <c r="F5560" s="11" t="s">
        <v>23414</v>
      </c>
      <c r="G5560" s="12" t="s">
        <v>23415</v>
      </c>
      <c r="H5560" s="12" t="s">
        <v>23416</v>
      </c>
    </row>
    <row r="5561" spans="1:12" ht="12" x14ac:dyDescent="0.15">
      <c r="A5561" s="11" t="s">
        <v>5755</v>
      </c>
      <c r="B5561">
        <f t="shared" si="87"/>
        <v>9</v>
      </c>
      <c r="C5561" t="str">
        <f>IF(ISNA(VLOOKUP(A5561,words!$A$2:$A$236,1,FALSE)),"-","Normal")</f>
        <v>-</v>
      </c>
      <c r="D5561" t="str">
        <f>IF(ISNA(VLOOKUP(A5561,words_1k!$A$2:$A$1024,1,FALSE)),"-","1k")</f>
        <v>-</v>
      </c>
      <c r="E5561" t="str">
        <f>IF(ISNA(VLOOKUP(A5561,words_5k!$A$2:$A$5024,1,FALSE)),"-","5k")</f>
        <v>-</v>
      </c>
      <c r="F5561" s="11" t="s">
        <v>21146</v>
      </c>
      <c r="G5561" s="12" t="s">
        <v>21147</v>
      </c>
      <c r="H5561" s="11" t="s">
        <v>21145</v>
      </c>
      <c r="I5561" s="12" t="s">
        <v>21150</v>
      </c>
      <c r="J5561" s="11" t="s">
        <v>21151</v>
      </c>
    </row>
    <row r="5562" spans="1:12" ht="12" x14ac:dyDescent="0.15">
      <c r="A5562" s="11" t="s">
        <v>5756</v>
      </c>
      <c r="B5562">
        <f t="shared" si="87"/>
        <v>6</v>
      </c>
      <c r="C5562" t="str">
        <f>IF(ISNA(VLOOKUP(A5562,words!$A$2:$A$236,1,FALSE)),"-","Normal")</f>
        <v>-</v>
      </c>
      <c r="D5562" t="str">
        <f>IF(ISNA(VLOOKUP(A5562,words_1k!$A$2:$A$1024,1,FALSE)),"-","1k")</f>
        <v>-</v>
      </c>
      <c r="E5562" t="str">
        <f>IF(ISNA(VLOOKUP(A5562,words_5k!$A$2:$A$5024,1,FALSE)),"-","5k")</f>
        <v>-</v>
      </c>
      <c r="F5562" s="11" t="s">
        <v>18865</v>
      </c>
      <c r="G5562" s="12" t="s">
        <v>18866</v>
      </c>
      <c r="H5562" s="11" t="s">
        <v>18864</v>
      </c>
    </row>
    <row r="5563" spans="1:12" ht="12" x14ac:dyDescent="0.15">
      <c r="A5563" s="11" t="s">
        <v>5757</v>
      </c>
      <c r="B5563">
        <f t="shared" si="87"/>
        <v>4</v>
      </c>
      <c r="C5563" t="str">
        <f>IF(ISNA(VLOOKUP(A5563,words!$A$2:$A$236,1,FALSE)),"-","Normal")</f>
        <v>-</v>
      </c>
      <c r="D5563" t="str">
        <f>IF(ISNA(VLOOKUP(A5563,words_1k!$A$2:$A$1024,1,FALSE)),"-","1k")</f>
        <v>-</v>
      </c>
      <c r="E5563" t="str">
        <f>IF(ISNA(VLOOKUP(A5563,words_5k!$A$2:$A$5024,1,FALSE)),"-","5k")</f>
        <v>-</v>
      </c>
      <c r="F5563" s="11" t="s">
        <v>18997</v>
      </c>
      <c r="G5563" s="12" t="s">
        <v>12255</v>
      </c>
      <c r="H5563" s="11" t="s">
        <v>11371</v>
      </c>
      <c r="I5563" s="12" t="s">
        <v>26331</v>
      </c>
      <c r="J5563" s="11" t="s">
        <v>26330</v>
      </c>
    </row>
    <row r="5564" spans="1:12" ht="12" x14ac:dyDescent="0.15">
      <c r="A5564" s="11" t="s">
        <v>5758</v>
      </c>
      <c r="B5564">
        <f t="shared" si="87"/>
        <v>4</v>
      </c>
      <c r="C5564" t="str">
        <f>IF(ISNA(VLOOKUP(A5564,words!$A$2:$A$236,1,FALSE)),"-","Normal")</f>
        <v>-</v>
      </c>
      <c r="D5564" t="str">
        <f>IF(ISNA(VLOOKUP(A5564,words_1k!$A$2:$A$1024,1,FALSE)),"-","1k")</f>
        <v>-</v>
      </c>
      <c r="E5564" t="str">
        <f>IF(ISNA(VLOOKUP(A5564,words_5k!$A$2:$A$5024,1,FALSE)),"-","5k")</f>
        <v>-</v>
      </c>
      <c r="F5564" s="11" t="s">
        <v>19802</v>
      </c>
      <c r="G5564" s="12" t="s">
        <v>19803</v>
      </c>
      <c r="H5564" s="11" t="s">
        <v>12615</v>
      </c>
    </row>
    <row r="5565" spans="1:12" ht="12" x14ac:dyDescent="0.15">
      <c r="A5565" s="11" t="s">
        <v>5759</v>
      </c>
      <c r="B5565">
        <f t="shared" si="87"/>
        <v>4</v>
      </c>
      <c r="C5565" t="str">
        <f>IF(ISNA(VLOOKUP(A5565,words!$A$2:$A$236,1,FALSE)),"-","Normal")</f>
        <v>-</v>
      </c>
      <c r="D5565" t="str">
        <f>IF(ISNA(VLOOKUP(A5565,words_1k!$A$2:$A$1024,1,FALSE)),"-","1k")</f>
        <v>-</v>
      </c>
      <c r="E5565" t="str">
        <f>IF(ISNA(VLOOKUP(A5565,words_5k!$A$2:$A$5024,1,FALSE)),"-","5k")</f>
        <v>-</v>
      </c>
    </row>
    <row r="5566" spans="1:12" ht="12" x14ac:dyDescent="0.15">
      <c r="A5566" s="11" t="s">
        <v>5760</v>
      </c>
      <c r="B5566">
        <f t="shared" si="87"/>
        <v>5</v>
      </c>
      <c r="C5566" t="str">
        <f>IF(ISNA(VLOOKUP(A5566,words!$A$2:$A$236,1,FALSE)),"-","Normal")</f>
        <v>-</v>
      </c>
      <c r="D5566" t="str">
        <f>IF(ISNA(VLOOKUP(A5566,words_1k!$A$2:$A$1024,1,FALSE)),"-","1k")</f>
        <v>-</v>
      </c>
      <c r="E5566" t="str">
        <f>IF(ISNA(VLOOKUP(A5566,words_5k!$A$2:$A$5024,1,FALSE)),"-","5k")</f>
        <v>-</v>
      </c>
    </row>
    <row r="5567" spans="1:12" ht="12" x14ac:dyDescent="0.15">
      <c r="A5567" s="11" t="s">
        <v>5761</v>
      </c>
      <c r="B5567">
        <f t="shared" si="87"/>
        <v>5</v>
      </c>
      <c r="C5567" t="str">
        <f>IF(ISNA(VLOOKUP(A5567,words!$A$2:$A$236,1,FALSE)),"-","Normal")</f>
        <v>-</v>
      </c>
      <c r="D5567" t="str">
        <f>IF(ISNA(VLOOKUP(A5567,words_1k!$A$2:$A$1024,1,FALSE)),"-","1k")</f>
        <v>-</v>
      </c>
      <c r="E5567" t="str">
        <f>IF(ISNA(VLOOKUP(A5567,words_5k!$A$2:$A$5024,1,FALSE)),"-","5k")</f>
        <v>-</v>
      </c>
      <c r="F5567" s="11" t="s">
        <v>23381</v>
      </c>
      <c r="G5567" s="12" t="s">
        <v>23387</v>
      </c>
      <c r="H5567" s="11" t="s">
        <v>23380</v>
      </c>
      <c r="I5567" s="12" t="s">
        <v>23388</v>
      </c>
      <c r="J5567" s="11" t="s">
        <v>12723</v>
      </c>
      <c r="K5567" s="12" t="s">
        <v>23379</v>
      </c>
      <c r="L5567" s="11" t="s">
        <v>23380</v>
      </c>
    </row>
    <row r="5568" spans="1:12" ht="12" x14ac:dyDescent="0.15">
      <c r="A5568" s="11" t="s">
        <v>5762</v>
      </c>
      <c r="B5568">
        <f t="shared" si="87"/>
        <v>5</v>
      </c>
      <c r="C5568" t="str">
        <f>IF(ISNA(VLOOKUP(A5568,words!$A$2:$A$236,1,FALSE)),"-","Normal")</f>
        <v>-</v>
      </c>
      <c r="D5568" t="str">
        <f>IF(ISNA(VLOOKUP(A5568,words_1k!$A$2:$A$1024,1,FALSE)),"-","1k")</f>
        <v>-</v>
      </c>
      <c r="E5568" t="str">
        <f>IF(ISNA(VLOOKUP(A5568,words_5k!$A$2:$A$5024,1,FALSE)),"-","5k")</f>
        <v>-</v>
      </c>
    </row>
    <row r="5569" spans="1:12" ht="12" x14ac:dyDescent="0.15">
      <c r="A5569" s="11" t="s">
        <v>5763</v>
      </c>
      <c r="B5569">
        <f t="shared" si="87"/>
        <v>5</v>
      </c>
      <c r="C5569" t="str">
        <f>IF(ISNA(VLOOKUP(A5569,words!$A$2:$A$236,1,FALSE)),"-","Normal")</f>
        <v>-</v>
      </c>
      <c r="D5569" t="str">
        <f>IF(ISNA(VLOOKUP(A5569,words_1k!$A$2:$A$1024,1,FALSE)),"-","1k")</f>
        <v>-</v>
      </c>
      <c r="E5569" t="str">
        <f>IF(ISNA(VLOOKUP(A5569,words_5k!$A$2:$A$5024,1,FALSE)),"-","5k")</f>
        <v>-</v>
      </c>
      <c r="F5569" s="11" t="s">
        <v>26570</v>
      </c>
      <c r="G5569" s="12" t="s">
        <v>26573</v>
      </c>
      <c r="H5569" s="11" t="s">
        <v>26568</v>
      </c>
      <c r="I5569" s="12" t="s">
        <v>26571</v>
      </c>
      <c r="J5569" s="11" t="s">
        <v>26572</v>
      </c>
    </row>
    <row r="5570" spans="1:12" ht="12" x14ac:dyDescent="0.15">
      <c r="A5570" s="11" t="s">
        <v>5764</v>
      </c>
      <c r="B5570">
        <f t="shared" si="87"/>
        <v>4</v>
      </c>
      <c r="C5570" t="str">
        <f>IF(ISNA(VLOOKUP(A5570,words!$A$2:$A$236,1,FALSE)),"-","Normal")</f>
        <v>-</v>
      </c>
      <c r="D5570" t="str">
        <f>IF(ISNA(VLOOKUP(A5570,words_1k!$A$2:$A$1024,1,FALSE)),"-","1k")</f>
        <v>-</v>
      </c>
      <c r="E5570" t="str">
        <f>IF(ISNA(VLOOKUP(A5570,words_5k!$A$2:$A$5024,1,FALSE)),"-","5k")</f>
        <v>-</v>
      </c>
    </row>
    <row r="5571" spans="1:12" ht="12" x14ac:dyDescent="0.15">
      <c r="A5571" s="11" t="s">
        <v>5765</v>
      </c>
      <c r="B5571">
        <f t="shared" si="87"/>
        <v>6</v>
      </c>
      <c r="C5571" t="str">
        <f>IF(ISNA(VLOOKUP(A5571,words!$A$2:$A$236,1,FALSE)),"-","Normal")</f>
        <v>-</v>
      </c>
      <c r="D5571" t="str">
        <f>IF(ISNA(VLOOKUP(A5571,words_1k!$A$2:$A$1024,1,FALSE)),"-","1k")</f>
        <v>-</v>
      </c>
      <c r="E5571" t="str">
        <f>IF(ISNA(VLOOKUP(A5571,words_5k!$A$2:$A$5024,1,FALSE)),"-","5k")</f>
        <v>-</v>
      </c>
      <c r="F5571" s="11" t="s">
        <v>21080</v>
      </c>
      <c r="G5571" s="12" t="s">
        <v>21081</v>
      </c>
      <c r="H5571" s="11" t="s">
        <v>21082</v>
      </c>
    </row>
    <row r="5572" spans="1:12" ht="12" x14ac:dyDescent="0.15">
      <c r="A5572" s="11" t="s">
        <v>5766</v>
      </c>
      <c r="B5572">
        <f t="shared" si="87"/>
        <v>5</v>
      </c>
      <c r="C5572" t="str">
        <f>IF(ISNA(VLOOKUP(A5572,words!$A$2:$A$236,1,FALSE)),"-","Normal")</f>
        <v>-</v>
      </c>
      <c r="D5572" t="str">
        <f>IF(ISNA(VLOOKUP(A5572,words_1k!$A$2:$A$1024,1,FALSE)),"-","1k")</f>
        <v>-</v>
      </c>
      <c r="E5572" t="str">
        <f>IF(ISNA(VLOOKUP(A5572,words_5k!$A$2:$A$5024,1,FALSE)),"-","5k")</f>
        <v>-</v>
      </c>
      <c r="F5572" s="11" t="s">
        <v>23788</v>
      </c>
      <c r="G5572" s="12" t="s">
        <v>23789</v>
      </c>
      <c r="H5572" s="11" t="s">
        <v>23788</v>
      </c>
      <c r="I5572" s="12" t="s">
        <v>23792</v>
      </c>
      <c r="J5572" s="11" t="s">
        <v>23788</v>
      </c>
      <c r="K5572" s="12" t="s">
        <v>12540</v>
      </c>
      <c r="L5572" s="11" t="s">
        <v>12541</v>
      </c>
    </row>
    <row r="5573" spans="1:12" ht="12" x14ac:dyDescent="0.15">
      <c r="A5573" s="11" t="s">
        <v>5767</v>
      </c>
      <c r="B5573">
        <f t="shared" si="87"/>
        <v>7</v>
      </c>
      <c r="C5573" t="str">
        <f>IF(ISNA(VLOOKUP(A5573,words!$A$2:$A$236,1,FALSE)),"-","Normal")</f>
        <v>-</v>
      </c>
      <c r="D5573" t="str">
        <f>IF(ISNA(VLOOKUP(A5573,words_1k!$A$2:$A$1024,1,FALSE)),"-","1k")</f>
        <v>-</v>
      </c>
      <c r="E5573" t="str">
        <f>IF(ISNA(VLOOKUP(A5573,words_5k!$A$2:$A$5024,1,FALSE)),"-","5k")</f>
        <v>-</v>
      </c>
      <c r="F5573" s="11" t="s">
        <v>22024</v>
      </c>
      <c r="G5573" s="12" t="s">
        <v>22012</v>
      </c>
      <c r="H5573" s="11" t="s">
        <v>22013</v>
      </c>
      <c r="I5573" s="12" t="s">
        <v>22016</v>
      </c>
      <c r="J5573" s="11" t="s">
        <v>22017</v>
      </c>
    </row>
    <row r="5574" spans="1:12" ht="12" x14ac:dyDescent="0.15">
      <c r="A5574" s="11" t="s">
        <v>5768</v>
      </c>
      <c r="B5574">
        <f t="shared" si="87"/>
        <v>7</v>
      </c>
      <c r="C5574" t="str">
        <f>IF(ISNA(VLOOKUP(A5574,words!$A$2:$A$236,1,FALSE)),"-","Normal")</f>
        <v>-</v>
      </c>
      <c r="D5574" t="str">
        <f>IF(ISNA(VLOOKUP(A5574,words_1k!$A$2:$A$1024,1,FALSE)),"-","1k")</f>
        <v>-</v>
      </c>
      <c r="E5574" t="str">
        <f>IF(ISNA(VLOOKUP(A5574,words_5k!$A$2:$A$5024,1,FALSE)),"-","5k")</f>
        <v>-</v>
      </c>
      <c r="F5574" s="11" t="s">
        <v>23417</v>
      </c>
      <c r="G5574" s="12" t="s">
        <v>23418</v>
      </c>
      <c r="H5574" s="11" t="s">
        <v>23419</v>
      </c>
      <c r="I5574" s="12" t="s">
        <v>23415</v>
      </c>
      <c r="J5574" s="12" t="s">
        <v>23416</v>
      </c>
      <c r="K5574" s="12" t="s">
        <v>26338</v>
      </c>
      <c r="L5574" s="11" t="s">
        <v>26337</v>
      </c>
    </row>
    <row r="5575" spans="1:12" ht="12" x14ac:dyDescent="0.15">
      <c r="A5575" s="11" t="s">
        <v>5769</v>
      </c>
      <c r="B5575">
        <f t="shared" si="87"/>
        <v>4</v>
      </c>
      <c r="C5575" t="str">
        <f>IF(ISNA(VLOOKUP(A5575,words!$A$2:$A$236,1,FALSE)),"-","Normal")</f>
        <v>-</v>
      </c>
      <c r="D5575" t="str">
        <f>IF(ISNA(VLOOKUP(A5575,words_1k!$A$2:$A$1024,1,FALSE)),"-","1k")</f>
        <v>-</v>
      </c>
      <c r="E5575" t="str">
        <f>IF(ISNA(VLOOKUP(A5575,words_5k!$A$2:$A$5024,1,FALSE)),"-","5k")</f>
        <v>-</v>
      </c>
      <c r="F5575" s="11" t="s">
        <v>23410</v>
      </c>
      <c r="G5575" s="12" t="s">
        <v>23411</v>
      </c>
      <c r="H5575" s="11" t="s">
        <v>23412</v>
      </c>
    </row>
    <row r="5576" spans="1:12" ht="12" x14ac:dyDescent="0.15">
      <c r="A5576" s="11" t="s">
        <v>5770</v>
      </c>
      <c r="B5576">
        <f t="shared" si="87"/>
        <v>4</v>
      </c>
      <c r="C5576" t="str">
        <f>IF(ISNA(VLOOKUP(A5576,words!$A$2:$A$236,1,FALSE)),"-","Normal")</f>
        <v>-</v>
      </c>
      <c r="D5576" t="str">
        <f>IF(ISNA(VLOOKUP(A5576,words_1k!$A$2:$A$1024,1,FALSE)),"-","1k")</f>
        <v>-</v>
      </c>
      <c r="E5576" t="str">
        <f>IF(ISNA(VLOOKUP(A5576,words_5k!$A$2:$A$5024,1,FALSE)),"-","5k")</f>
        <v>-</v>
      </c>
      <c r="F5576" s="11" t="s">
        <v>20028</v>
      </c>
      <c r="G5576" s="12" t="s">
        <v>20029</v>
      </c>
      <c r="H5576" s="11" t="s">
        <v>11385</v>
      </c>
    </row>
    <row r="5577" spans="1:12" ht="12" x14ac:dyDescent="0.15">
      <c r="A5577" s="11" t="s">
        <v>5771</v>
      </c>
      <c r="B5577">
        <f t="shared" si="87"/>
        <v>4</v>
      </c>
      <c r="C5577" t="str">
        <f>IF(ISNA(VLOOKUP(A5577,words!$A$2:$A$236,1,FALSE)),"-","Normal")</f>
        <v>-</v>
      </c>
      <c r="D5577" t="str">
        <f>IF(ISNA(VLOOKUP(A5577,words_1k!$A$2:$A$1024,1,FALSE)),"-","1k")</f>
        <v>-</v>
      </c>
      <c r="E5577" t="str">
        <f>IF(ISNA(VLOOKUP(A5577,words_5k!$A$2:$A$5024,1,FALSE)),"-","5k")</f>
        <v>-</v>
      </c>
      <c r="F5577" s="11" t="s">
        <v>19837</v>
      </c>
      <c r="G5577" s="12" t="s">
        <v>13132</v>
      </c>
      <c r="H5577" s="11" t="s">
        <v>13494</v>
      </c>
    </row>
    <row r="5578" spans="1:12" ht="12" x14ac:dyDescent="0.15">
      <c r="A5578" s="11" t="s">
        <v>5772</v>
      </c>
      <c r="B5578">
        <f t="shared" ref="B5578:B5641" si="88">LEN(A5578)</f>
        <v>5</v>
      </c>
      <c r="C5578" t="str">
        <f>IF(ISNA(VLOOKUP(A5578,words!$A$2:$A$236,1,FALSE)),"-","Normal")</f>
        <v>-</v>
      </c>
      <c r="D5578" t="str">
        <f>IF(ISNA(VLOOKUP(A5578,words_1k!$A$2:$A$1024,1,FALSE)),"-","1k")</f>
        <v>-</v>
      </c>
      <c r="E5578" t="str">
        <f>IF(ISNA(VLOOKUP(A5578,words_5k!$A$2:$A$5024,1,FALSE)),"-","5k")</f>
        <v>-</v>
      </c>
      <c r="F5578" s="11" t="s">
        <v>22912</v>
      </c>
      <c r="G5578" s="12" t="s">
        <v>22903</v>
      </c>
      <c r="H5578" s="11" t="s">
        <v>22904</v>
      </c>
      <c r="I5578" s="12" t="s">
        <v>22905</v>
      </c>
      <c r="J5578" s="11" t="s">
        <v>22906</v>
      </c>
    </row>
    <row r="5579" spans="1:12" ht="12" x14ac:dyDescent="0.15">
      <c r="A5579" s="11" t="s">
        <v>5773</v>
      </c>
      <c r="B5579">
        <f t="shared" si="88"/>
        <v>5</v>
      </c>
      <c r="C5579" t="str">
        <f>IF(ISNA(VLOOKUP(A5579,words!$A$2:$A$236,1,FALSE)),"-","Normal")</f>
        <v>-</v>
      </c>
      <c r="D5579" t="str">
        <f>IF(ISNA(VLOOKUP(A5579,words_1k!$A$2:$A$1024,1,FALSE)),"-","1k")</f>
        <v>-</v>
      </c>
      <c r="E5579" t="str">
        <f>IF(ISNA(VLOOKUP(A5579,words_5k!$A$2:$A$5024,1,FALSE)),"-","5k")</f>
        <v>-</v>
      </c>
      <c r="F5579" s="11" t="s">
        <v>20532</v>
      </c>
      <c r="G5579" s="12" t="s">
        <v>13344</v>
      </c>
      <c r="H5579" s="11" t="s">
        <v>13345</v>
      </c>
    </row>
    <row r="5580" spans="1:12" ht="12" x14ac:dyDescent="0.15">
      <c r="A5580" s="11" t="s">
        <v>5774</v>
      </c>
      <c r="B5580">
        <f t="shared" si="88"/>
        <v>5</v>
      </c>
      <c r="C5580" t="str">
        <f>IF(ISNA(VLOOKUP(A5580,words!$A$2:$A$236,1,FALSE)),"-","Normal")</f>
        <v>-</v>
      </c>
      <c r="D5580" t="str">
        <f>IF(ISNA(VLOOKUP(A5580,words_1k!$A$2:$A$1024,1,FALSE)),"-","1k")</f>
        <v>-</v>
      </c>
      <c r="E5580" t="str">
        <f>IF(ISNA(VLOOKUP(A5580,words_5k!$A$2:$A$5024,1,FALSE)),"-","5k")</f>
        <v>-</v>
      </c>
    </row>
    <row r="5581" spans="1:12" ht="12" x14ac:dyDescent="0.15">
      <c r="A5581" s="11" t="s">
        <v>5775</v>
      </c>
      <c r="B5581">
        <f t="shared" si="88"/>
        <v>4</v>
      </c>
      <c r="C5581" t="str">
        <f>IF(ISNA(VLOOKUP(A5581,words!$A$2:$A$236,1,FALSE)),"-","Normal")</f>
        <v>-</v>
      </c>
      <c r="D5581" t="str">
        <f>IF(ISNA(VLOOKUP(A5581,words_1k!$A$2:$A$1024,1,FALSE)),"-","1k")</f>
        <v>-</v>
      </c>
      <c r="E5581" t="str">
        <f>IF(ISNA(VLOOKUP(A5581,words_5k!$A$2:$A$5024,1,FALSE)),"-","5k")</f>
        <v>-</v>
      </c>
      <c r="F5581" s="11" t="s">
        <v>19084</v>
      </c>
    </row>
    <row r="5582" spans="1:12" ht="12" x14ac:dyDescent="0.15">
      <c r="A5582" s="11" t="s">
        <v>5776</v>
      </c>
      <c r="B5582">
        <f t="shared" si="88"/>
        <v>6</v>
      </c>
      <c r="C5582" t="str">
        <f>IF(ISNA(VLOOKUP(A5582,words!$A$2:$A$236,1,FALSE)),"-","Normal")</f>
        <v>-</v>
      </c>
      <c r="D5582" t="str">
        <f>IF(ISNA(VLOOKUP(A5582,words_1k!$A$2:$A$1024,1,FALSE)),"-","1k")</f>
        <v>-</v>
      </c>
      <c r="E5582" t="str">
        <f>IF(ISNA(VLOOKUP(A5582,words_5k!$A$2:$A$5024,1,FALSE)),"-","5k")</f>
        <v>-</v>
      </c>
      <c r="F5582" s="11" t="s">
        <v>19506</v>
      </c>
      <c r="G5582" s="12" t="s">
        <v>11795</v>
      </c>
      <c r="H5582" s="11" t="s">
        <v>11796</v>
      </c>
    </row>
    <row r="5583" spans="1:12" ht="12" x14ac:dyDescent="0.15">
      <c r="A5583" s="11" t="s">
        <v>5777</v>
      </c>
      <c r="B5583">
        <f t="shared" si="88"/>
        <v>3</v>
      </c>
      <c r="C5583" t="str">
        <f>IF(ISNA(VLOOKUP(A5583,words!$A$2:$A$236,1,FALSE)),"-","Normal")</f>
        <v>-</v>
      </c>
      <c r="D5583" t="str">
        <f>IF(ISNA(VLOOKUP(A5583,words_1k!$A$2:$A$1024,1,FALSE)),"-","1k")</f>
        <v>-</v>
      </c>
      <c r="E5583" t="str">
        <f>IF(ISNA(VLOOKUP(A5583,words_5k!$A$2:$A$5024,1,FALSE)),"-","5k")</f>
        <v>-</v>
      </c>
    </row>
    <row r="5584" spans="1:12" ht="12" x14ac:dyDescent="0.15">
      <c r="A5584" s="11" t="s">
        <v>5778</v>
      </c>
      <c r="B5584">
        <f t="shared" si="88"/>
        <v>5</v>
      </c>
      <c r="C5584" t="str">
        <f>IF(ISNA(VLOOKUP(A5584,words!$A$2:$A$236,1,FALSE)),"-","Normal")</f>
        <v>-</v>
      </c>
      <c r="D5584" t="str">
        <f>IF(ISNA(VLOOKUP(A5584,words_1k!$A$2:$A$1024,1,FALSE)),"-","1k")</f>
        <v>-</v>
      </c>
      <c r="E5584" t="str">
        <f>IF(ISNA(VLOOKUP(A5584,words_5k!$A$2:$A$5024,1,FALSE)),"-","5k")</f>
        <v>-</v>
      </c>
      <c r="F5584" s="11" t="s">
        <v>19176</v>
      </c>
      <c r="G5584" s="12" t="s">
        <v>10265</v>
      </c>
      <c r="H5584" s="11" t="s">
        <v>10394</v>
      </c>
    </row>
    <row r="5585" spans="1:12" ht="12" x14ac:dyDescent="0.15">
      <c r="A5585" s="11" t="s">
        <v>5779</v>
      </c>
      <c r="B5585">
        <f t="shared" si="88"/>
        <v>5</v>
      </c>
      <c r="C5585" t="str">
        <f>IF(ISNA(VLOOKUP(A5585,words!$A$2:$A$236,1,FALSE)),"-","Normal")</f>
        <v>-</v>
      </c>
      <c r="D5585" t="str">
        <f>IF(ISNA(VLOOKUP(A5585,words_1k!$A$2:$A$1024,1,FALSE)),"-","1k")</f>
        <v>-</v>
      </c>
      <c r="E5585" t="str">
        <f>IF(ISNA(VLOOKUP(A5585,words_5k!$A$2:$A$5024,1,FALSE)),"-","5k")</f>
        <v>-</v>
      </c>
      <c r="F5585" s="11" t="s">
        <v>19398</v>
      </c>
      <c r="G5585" s="12" t="s">
        <v>10554</v>
      </c>
      <c r="H5585" s="11" t="s">
        <v>19399</v>
      </c>
    </row>
    <row r="5586" spans="1:12" ht="12" x14ac:dyDescent="0.15">
      <c r="A5586" s="11" t="s">
        <v>5780</v>
      </c>
      <c r="B5586">
        <f t="shared" si="88"/>
        <v>4</v>
      </c>
      <c r="C5586" t="str">
        <f>IF(ISNA(VLOOKUP(A5586,words!$A$2:$A$236,1,FALSE)),"-","Normal")</f>
        <v>-</v>
      </c>
      <c r="D5586" t="str">
        <f>IF(ISNA(VLOOKUP(A5586,words_1k!$A$2:$A$1024,1,FALSE)),"-","1k")</f>
        <v>-</v>
      </c>
      <c r="E5586" t="str">
        <f>IF(ISNA(VLOOKUP(A5586,words_5k!$A$2:$A$5024,1,FALSE)),"-","5k")</f>
        <v>-</v>
      </c>
    </row>
    <row r="5587" spans="1:12" ht="12" x14ac:dyDescent="0.15">
      <c r="A5587" s="11" t="s">
        <v>5781</v>
      </c>
      <c r="B5587">
        <f t="shared" si="88"/>
        <v>4</v>
      </c>
      <c r="C5587" t="str">
        <f>IF(ISNA(VLOOKUP(A5587,words!$A$2:$A$236,1,FALSE)),"-","Normal")</f>
        <v>-</v>
      </c>
      <c r="D5587" t="str">
        <f>IF(ISNA(VLOOKUP(A5587,words_1k!$A$2:$A$1024,1,FALSE)),"-","1k")</f>
        <v>-</v>
      </c>
      <c r="E5587" t="str">
        <f>IF(ISNA(VLOOKUP(A5587,words_5k!$A$2:$A$5024,1,FALSE)),"-","5k")</f>
        <v>-</v>
      </c>
      <c r="F5587" s="11" t="s">
        <v>24574</v>
      </c>
      <c r="G5587" s="12" t="s">
        <v>24575</v>
      </c>
      <c r="H5587" s="11" t="s">
        <v>24576</v>
      </c>
    </row>
    <row r="5588" spans="1:12" ht="12" x14ac:dyDescent="0.15">
      <c r="A5588" s="11" t="s">
        <v>5782</v>
      </c>
      <c r="B5588">
        <f t="shared" si="88"/>
        <v>5</v>
      </c>
      <c r="C5588" t="str">
        <f>IF(ISNA(VLOOKUP(A5588,words!$A$2:$A$236,1,FALSE)),"-","Normal")</f>
        <v>-</v>
      </c>
      <c r="D5588" t="str">
        <f>IF(ISNA(VLOOKUP(A5588,words_1k!$A$2:$A$1024,1,FALSE)),"-","1k")</f>
        <v>-</v>
      </c>
      <c r="E5588" t="str">
        <f>IF(ISNA(VLOOKUP(A5588,words_5k!$A$2:$A$5024,1,FALSE)),"-","5k")</f>
        <v>-</v>
      </c>
      <c r="F5588" s="11" t="s">
        <v>20166</v>
      </c>
      <c r="G5588" s="12" t="s">
        <v>20167</v>
      </c>
      <c r="H5588" s="11" t="s">
        <v>20168</v>
      </c>
    </row>
    <row r="5589" spans="1:12" ht="12" x14ac:dyDescent="0.15">
      <c r="A5589" s="11" t="s">
        <v>5783</v>
      </c>
      <c r="B5589">
        <f t="shared" si="88"/>
        <v>4</v>
      </c>
      <c r="C5589" t="str">
        <f>IF(ISNA(VLOOKUP(A5589,words!$A$2:$A$236,1,FALSE)),"-","Normal")</f>
        <v>-</v>
      </c>
      <c r="D5589" t="str">
        <f>IF(ISNA(VLOOKUP(A5589,words_1k!$A$2:$A$1024,1,FALSE)),"-","1k")</f>
        <v>-</v>
      </c>
      <c r="E5589" t="str">
        <f>IF(ISNA(VLOOKUP(A5589,words_5k!$A$2:$A$5024,1,FALSE)),"-","5k")</f>
        <v>-</v>
      </c>
    </row>
    <row r="5590" spans="1:12" ht="12" x14ac:dyDescent="0.15">
      <c r="A5590" s="11" t="s">
        <v>5784</v>
      </c>
      <c r="B5590">
        <f t="shared" si="88"/>
        <v>7</v>
      </c>
      <c r="C5590" t="str">
        <f>IF(ISNA(VLOOKUP(A5590,words!$A$2:$A$236,1,FALSE)),"-","Normal")</f>
        <v>-</v>
      </c>
      <c r="D5590" t="str">
        <f>IF(ISNA(VLOOKUP(A5590,words_1k!$A$2:$A$1024,1,FALSE)),"-","1k")</f>
        <v>-</v>
      </c>
      <c r="E5590" t="str">
        <f>IF(ISNA(VLOOKUP(A5590,words_5k!$A$2:$A$5024,1,FALSE)),"-","5k")</f>
        <v>-</v>
      </c>
      <c r="F5590" s="12" t="s">
        <v>26598</v>
      </c>
      <c r="G5590" s="12" t="s">
        <v>26599</v>
      </c>
      <c r="H5590" s="12" t="s">
        <v>26600</v>
      </c>
    </row>
    <row r="5591" spans="1:12" ht="12" x14ac:dyDescent="0.15">
      <c r="A5591" s="11" t="s">
        <v>5785</v>
      </c>
      <c r="B5591">
        <f t="shared" si="88"/>
        <v>5</v>
      </c>
      <c r="C5591" t="str">
        <f>IF(ISNA(VLOOKUP(A5591,words!$A$2:$A$236,1,FALSE)),"-","Normal")</f>
        <v>-</v>
      </c>
      <c r="D5591" t="str">
        <f>IF(ISNA(VLOOKUP(A5591,words_1k!$A$2:$A$1024,1,FALSE)),"-","1k")</f>
        <v>-</v>
      </c>
      <c r="E5591" t="str">
        <f>IF(ISNA(VLOOKUP(A5591,words_5k!$A$2:$A$5024,1,FALSE)),"-","5k")</f>
        <v>-</v>
      </c>
      <c r="F5591" s="11" t="s">
        <v>22862</v>
      </c>
      <c r="G5591" s="12" t="s">
        <v>22863</v>
      </c>
      <c r="H5591" s="11" t="s">
        <v>22861</v>
      </c>
    </row>
    <row r="5592" spans="1:12" ht="12" x14ac:dyDescent="0.15">
      <c r="A5592" s="11" t="s">
        <v>5786</v>
      </c>
      <c r="B5592">
        <f t="shared" si="88"/>
        <v>4</v>
      </c>
      <c r="C5592" t="str">
        <f>IF(ISNA(VLOOKUP(A5592,words!$A$2:$A$236,1,FALSE)),"-","Normal")</f>
        <v>-</v>
      </c>
      <c r="D5592" t="str">
        <f>IF(ISNA(VLOOKUP(A5592,words_1k!$A$2:$A$1024,1,FALSE)),"-","1k")</f>
        <v>-</v>
      </c>
      <c r="E5592" t="str">
        <f>IF(ISNA(VLOOKUP(A5592,words_5k!$A$2:$A$5024,1,FALSE)),"-","5k")</f>
        <v>-</v>
      </c>
    </row>
    <row r="5593" spans="1:12" ht="12" x14ac:dyDescent="0.15">
      <c r="A5593" s="11" t="s">
        <v>5787</v>
      </c>
      <c r="B5593">
        <f t="shared" si="88"/>
        <v>5</v>
      </c>
      <c r="C5593" t="str">
        <f>IF(ISNA(VLOOKUP(A5593,words!$A$2:$A$236,1,FALSE)),"-","Normal")</f>
        <v>-</v>
      </c>
      <c r="D5593" t="str">
        <f>IF(ISNA(VLOOKUP(A5593,words_1k!$A$2:$A$1024,1,FALSE)),"-","1k")</f>
        <v>-</v>
      </c>
      <c r="E5593" t="str">
        <f>IF(ISNA(VLOOKUP(A5593,words_5k!$A$2:$A$5024,1,FALSE)),"-","5k")</f>
        <v>-</v>
      </c>
    </row>
    <row r="5594" spans="1:12" ht="12" x14ac:dyDescent="0.15">
      <c r="A5594" s="11" t="s">
        <v>5788</v>
      </c>
      <c r="B5594">
        <f t="shared" si="88"/>
        <v>6</v>
      </c>
      <c r="C5594" t="str">
        <f>IF(ISNA(VLOOKUP(A5594,words!$A$2:$A$236,1,FALSE)),"-","Normal")</f>
        <v>-</v>
      </c>
      <c r="D5594" t="str">
        <f>IF(ISNA(VLOOKUP(A5594,words_1k!$A$2:$A$1024,1,FALSE)),"-","1k")</f>
        <v>-</v>
      </c>
      <c r="E5594" t="str">
        <f>IF(ISNA(VLOOKUP(A5594,words_5k!$A$2:$A$5024,1,FALSE)),"-","5k")</f>
        <v>-</v>
      </c>
      <c r="F5594" s="11" t="s">
        <v>14382</v>
      </c>
      <c r="G5594" s="12" t="s">
        <v>20367</v>
      </c>
      <c r="H5594" s="11" t="s">
        <v>14380</v>
      </c>
      <c r="I5594" s="12" t="s">
        <v>20366</v>
      </c>
      <c r="J5594" s="11" t="s">
        <v>14382</v>
      </c>
    </row>
    <row r="5595" spans="1:12" ht="12" x14ac:dyDescent="0.15">
      <c r="A5595" s="11" t="s">
        <v>5789</v>
      </c>
      <c r="B5595">
        <f t="shared" si="88"/>
        <v>6</v>
      </c>
      <c r="C5595" t="str">
        <f>IF(ISNA(VLOOKUP(A5595,words!$A$2:$A$236,1,FALSE)),"-","Normal")</f>
        <v>-</v>
      </c>
      <c r="D5595" t="str">
        <f>IF(ISNA(VLOOKUP(A5595,words_1k!$A$2:$A$1024,1,FALSE)),"-","1k")</f>
        <v>-</v>
      </c>
      <c r="E5595" t="str">
        <f>IF(ISNA(VLOOKUP(A5595,words_5k!$A$2:$A$5024,1,FALSE)),"-","5k")</f>
        <v>-</v>
      </c>
      <c r="F5595" s="11" t="s">
        <v>13705</v>
      </c>
      <c r="G5595" s="12" t="s">
        <v>10846</v>
      </c>
      <c r="H5595" s="11" t="s">
        <v>10326</v>
      </c>
      <c r="I5595" s="12" t="s">
        <v>20511</v>
      </c>
      <c r="J5595" s="11" t="s">
        <v>20512</v>
      </c>
      <c r="K5595" s="12" t="s">
        <v>20513</v>
      </c>
      <c r="L5595" s="11" t="s">
        <v>20512</v>
      </c>
    </row>
    <row r="5596" spans="1:12" ht="12" x14ac:dyDescent="0.15">
      <c r="A5596" s="11" t="s">
        <v>5790</v>
      </c>
      <c r="B5596">
        <f t="shared" si="88"/>
        <v>5</v>
      </c>
      <c r="C5596" t="str">
        <f>IF(ISNA(VLOOKUP(A5596,words!$A$2:$A$236,1,FALSE)),"-","Normal")</f>
        <v>-</v>
      </c>
      <c r="D5596" t="str">
        <f>IF(ISNA(VLOOKUP(A5596,words_1k!$A$2:$A$1024,1,FALSE)),"-","1k")</f>
        <v>-</v>
      </c>
      <c r="E5596" t="str">
        <f>IF(ISNA(VLOOKUP(A5596,words_5k!$A$2:$A$5024,1,FALSE)),"-","5k")</f>
        <v>-</v>
      </c>
      <c r="F5596" s="11" t="s">
        <v>20822</v>
      </c>
      <c r="G5596" s="12" t="s">
        <v>20820</v>
      </c>
      <c r="H5596" s="11" t="s">
        <v>20821</v>
      </c>
    </row>
    <row r="5597" spans="1:12" ht="12" x14ac:dyDescent="0.15">
      <c r="A5597" s="11" t="s">
        <v>5791</v>
      </c>
      <c r="B5597">
        <f t="shared" si="88"/>
        <v>5</v>
      </c>
      <c r="C5597" t="str">
        <f>IF(ISNA(VLOOKUP(A5597,words!$A$2:$A$236,1,FALSE)),"-","Normal")</f>
        <v>-</v>
      </c>
      <c r="D5597" t="str">
        <f>IF(ISNA(VLOOKUP(A5597,words_1k!$A$2:$A$1024,1,FALSE)),"-","1k")</f>
        <v>-</v>
      </c>
      <c r="E5597" t="str">
        <f>IF(ISNA(VLOOKUP(A5597,words_5k!$A$2:$A$5024,1,FALSE)),"-","5k")</f>
        <v>-</v>
      </c>
      <c r="F5597" s="11" t="s">
        <v>22604</v>
      </c>
      <c r="G5597" s="12" t="s">
        <v>22602</v>
      </c>
      <c r="H5597" s="11" t="s">
        <v>22603</v>
      </c>
    </row>
    <row r="5598" spans="1:12" ht="12" x14ac:dyDescent="0.15">
      <c r="A5598" s="11" t="s">
        <v>5792</v>
      </c>
      <c r="B5598">
        <f t="shared" si="88"/>
        <v>6</v>
      </c>
      <c r="C5598" t="str">
        <f>IF(ISNA(VLOOKUP(A5598,words!$A$2:$A$236,1,FALSE)),"-","Normal")</f>
        <v>-</v>
      </c>
      <c r="D5598" t="str">
        <f>IF(ISNA(VLOOKUP(A5598,words_1k!$A$2:$A$1024,1,FALSE)),"-","1k")</f>
        <v>-</v>
      </c>
      <c r="E5598" t="str">
        <f>IF(ISNA(VLOOKUP(A5598,words_5k!$A$2:$A$5024,1,FALSE)),"-","5k")</f>
        <v>-</v>
      </c>
      <c r="F5598" s="11" t="s">
        <v>19982</v>
      </c>
      <c r="G5598" s="12" t="s">
        <v>10256</v>
      </c>
      <c r="H5598" s="11" t="s">
        <v>10385</v>
      </c>
      <c r="I5598" s="12" t="s">
        <v>22669</v>
      </c>
      <c r="J5598" s="11" t="s">
        <v>22670</v>
      </c>
    </row>
    <row r="5599" spans="1:12" ht="12" x14ac:dyDescent="0.15">
      <c r="A5599" s="11" t="s">
        <v>5793</v>
      </c>
      <c r="B5599">
        <f t="shared" si="88"/>
        <v>4</v>
      </c>
      <c r="C5599" t="str">
        <f>IF(ISNA(VLOOKUP(A5599,words!$A$2:$A$236,1,FALSE)),"-","Normal")</f>
        <v>-</v>
      </c>
      <c r="D5599" t="str">
        <f>IF(ISNA(VLOOKUP(A5599,words_1k!$A$2:$A$1024,1,FALSE)),"-","1k")</f>
        <v>-</v>
      </c>
      <c r="E5599" t="str">
        <f>IF(ISNA(VLOOKUP(A5599,words_5k!$A$2:$A$5024,1,FALSE)),"-","5k")</f>
        <v>-</v>
      </c>
      <c r="F5599" s="11" t="s">
        <v>24037</v>
      </c>
      <c r="G5599" s="12" t="s">
        <v>24035</v>
      </c>
      <c r="H5599" s="11" t="s">
        <v>24036</v>
      </c>
      <c r="I5599" s="12" t="s">
        <v>24038</v>
      </c>
      <c r="J5599" s="11" t="s">
        <v>24034</v>
      </c>
    </row>
    <row r="5600" spans="1:12" ht="12" x14ac:dyDescent="0.15">
      <c r="A5600" s="11" t="s">
        <v>5794</v>
      </c>
      <c r="B5600">
        <f t="shared" si="88"/>
        <v>4</v>
      </c>
      <c r="C5600" t="str">
        <f>IF(ISNA(VLOOKUP(A5600,words!$A$2:$A$236,1,FALSE)),"-","Normal")</f>
        <v>-</v>
      </c>
      <c r="D5600" t="str">
        <f>IF(ISNA(VLOOKUP(A5600,words_1k!$A$2:$A$1024,1,FALSE)),"-","1k")</f>
        <v>-</v>
      </c>
      <c r="E5600" t="str">
        <f>IF(ISNA(VLOOKUP(A5600,words_5k!$A$2:$A$5024,1,FALSE)),"-","5k")</f>
        <v>-</v>
      </c>
      <c r="F5600" s="11" t="s">
        <v>23869</v>
      </c>
      <c r="G5600" s="12" t="s">
        <v>23867</v>
      </c>
      <c r="H5600" s="11" t="s">
        <v>23868</v>
      </c>
    </row>
    <row r="5601" spans="1:12" ht="12" x14ac:dyDescent="0.15">
      <c r="A5601" s="11" t="s">
        <v>5795</v>
      </c>
      <c r="B5601">
        <f t="shared" si="88"/>
        <v>5</v>
      </c>
      <c r="C5601" t="str">
        <f>IF(ISNA(VLOOKUP(A5601,words!$A$2:$A$236,1,FALSE)),"-","Normal")</f>
        <v>-</v>
      </c>
      <c r="D5601" t="str">
        <f>IF(ISNA(VLOOKUP(A5601,words_1k!$A$2:$A$1024,1,FALSE)),"-","1k")</f>
        <v>-</v>
      </c>
      <c r="E5601" t="str">
        <f>IF(ISNA(VLOOKUP(A5601,words_5k!$A$2:$A$5024,1,FALSE)),"-","5k")</f>
        <v>-</v>
      </c>
    </row>
    <row r="5602" spans="1:12" ht="12" x14ac:dyDescent="0.15">
      <c r="A5602" s="11" t="s">
        <v>5796</v>
      </c>
      <c r="B5602">
        <f t="shared" si="88"/>
        <v>5</v>
      </c>
      <c r="C5602" t="str">
        <f>IF(ISNA(VLOOKUP(A5602,words!$A$2:$A$236,1,FALSE)),"-","Normal")</f>
        <v>-</v>
      </c>
      <c r="D5602" t="str">
        <f>IF(ISNA(VLOOKUP(A5602,words_1k!$A$2:$A$1024,1,FALSE)),"-","1k")</f>
        <v>-</v>
      </c>
      <c r="E5602" t="str">
        <f>IF(ISNA(VLOOKUP(A5602,words_5k!$A$2:$A$5024,1,FALSE)),"-","5k")</f>
        <v>-</v>
      </c>
      <c r="F5602" s="11" t="s">
        <v>20317</v>
      </c>
      <c r="G5602" s="12" t="s">
        <v>10528</v>
      </c>
      <c r="H5602" s="11" t="s">
        <v>11203</v>
      </c>
      <c r="I5602" s="12" t="s">
        <v>10236</v>
      </c>
      <c r="J5602" s="11" t="s">
        <v>10323</v>
      </c>
    </row>
    <row r="5603" spans="1:12" ht="12" x14ac:dyDescent="0.15">
      <c r="A5603" s="11" t="s">
        <v>5797</v>
      </c>
      <c r="B5603">
        <f t="shared" si="88"/>
        <v>4</v>
      </c>
      <c r="C5603" t="str">
        <f>IF(ISNA(VLOOKUP(A5603,words!$A$2:$A$236,1,FALSE)),"-","Normal")</f>
        <v>-</v>
      </c>
      <c r="D5603" t="str">
        <f>IF(ISNA(VLOOKUP(A5603,words_1k!$A$2:$A$1024,1,FALSE)),"-","1k")</f>
        <v>-</v>
      </c>
      <c r="E5603" t="str">
        <f>IF(ISNA(VLOOKUP(A5603,words_5k!$A$2:$A$5024,1,FALSE)),"-","5k")</f>
        <v>-</v>
      </c>
      <c r="F5603" s="11" t="s">
        <v>20982</v>
      </c>
      <c r="G5603" s="12" t="s">
        <v>20983</v>
      </c>
      <c r="H5603" s="11" t="s">
        <v>20984</v>
      </c>
    </row>
    <row r="5604" spans="1:12" ht="12" x14ac:dyDescent="0.15">
      <c r="A5604" s="11" t="s">
        <v>5798</v>
      </c>
      <c r="B5604">
        <f t="shared" si="88"/>
        <v>9</v>
      </c>
      <c r="C5604" t="str">
        <f>IF(ISNA(VLOOKUP(A5604,words!$A$2:$A$236,1,FALSE)),"-","Normal")</f>
        <v>-</v>
      </c>
      <c r="D5604" t="str">
        <f>IF(ISNA(VLOOKUP(A5604,words_1k!$A$2:$A$1024,1,FALSE)),"-","1k")</f>
        <v>-</v>
      </c>
      <c r="E5604" t="str">
        <f>IF(ISNA(VLOOKUP(A5604,words_5k!$A$2:$A$5024,1,FALSE)),"-","5k")</f>
        <v>-</v>
      </c>
      <c r="F5604" s="11" t="s">
        <v>19794</v>
      </c>
      <c r="G5604" s="12" t="s">
        <v>19791</v>
      </c>
      <c r="H5604" s="11" t="s">
        <v>13854</v>
      </c>
    </row>
    <row r="5605" spans="1:12" ht="12" x14ac:dyDescent="0.15">
      <c r="A5605" s="11" t="s">
        <v>5799</v>
      </c>
      <c r="B5605">
        <f t="shared" si="88"/>
        <v>7</v>
      </c>
      <c r="C5605" t="str">
        <f>IF(ISNA(VLOOKUP(A5605,words!$A$2:$A$236,1,FALSE)),"-","Normal")</f>
        <v>-</v>
      </c>
      <c r="D5605" t="str">
        <f>IF(ISNA(VLOOKUP(A5605,words_1k!$A$2:$A$1024,1,FALSE)),"-","1k")</f>
        <v>-</v>
      </c>
      <c r="E5605" t="str">
        <f>IF(ISNA(VLOOKUP(A5605,words_5k!$A$2:$A$5024,1,FALSE)),"-","5k")</f>
        <v>-</v>
      </c>
      <c r="F5605" s="11" t="s">
        <v>25144</v>
      </c>
      <c r="G5605" s="12" t="s">
        <v>25145</v>
      </c>
      <c r="H5605" s="11" t="s">
        <v>25146</v>
      </c>
      <c r="I5605" s="12" t="s">
        <v>25147</v>
      </c>
      <c r="J5605" s="11" t="s">
        <v>25148</v>
      </c>
      <c r="K5605" s="12" t="s">
        <v>25149</v>
      </c>
      <c r="L5605" s="11" t="s">
        <v>16794</v>
      </c>
    </row>
    <row r="5606" spans="1:12" ht="12" x14ac:dyDescent="0.15">
      <c r="A5606" s="11" t="s">
        <v>5800</v>
      </c>
      <c r="B5606">
        <f t="shared" si="88"/>
        <v>3</v>
      </c>
      <c r="C5606" t="str">
        <f>IF(ISNA(VLOOKUP(A5606,words!$A$2:$A$236,1,FALSE)),"-","Normal")</f>
        <v>-</v>
      </c>
      <c r="D5606" t="str">
        <f>IF(ISNA(VLOOKUP(A5606,words_1k!$A$2:$A$1024,1,FALSE)),"-","1k")</f>
        <v>-</v>
      </c>
      <c r="E5606" t="str">
        <f>IF(ISNA(VLOOKUP(A5606,words_5k!$A$2:$A$5024,1,FALSE)),"-","5k")</f>
        <v>-</v>
      </c>
      <c r="F5606" s="11" t="s">
        <v>19210</v>
      </c>
      <c r="G5606" s="12" t="s">
        <v>19697</v>
      </c>
      <c r="H5606" s="11" t="s">
        <v>19213</v>
      </c>
    </row>
    <row r="5607" spans="1:12" ht="12" x14ac:dyDescent="0.15">
      <c r="A5607" s="11" t="s">
        <v>5801</v>
      </c>
      <c r="B5607">
        <f t="shared" si="88"/>
        <v>8</v>
      </c>
      <c r="C5607" t="str">
        <f>IF(ISNA(VLOOKUP(A5607,words!$A$2:$A$236,1,FALSE)),"-","Normal")</f>
        <v>-</v>
      </c>
      <c r="D5607" t="str">
        <f>IF(ISNA(VLOOKUP(A5607,words_1k!$A$2:$A$1024,1,FALSE)),"-","1k")</f>
        <v>-</v>
      </c>
      <c r="E5607" t="str">
        <f>IF(ISNA(VLOOKUP(A5607,words_5k!$A$2:$A$5024,1,FALSE)),"-","5k")</f>
        <v>-</v>
      </c>
      <c r="F5607" s="11" t="s">
        <v>19977</v>
      </c>
      <c r="G5607" s="12" t="s">
        <v>19969</v>
      </c>
      <c r="H5607" s="11" t="s">
        <v>19970</v>
      </c>
      <c r="I5607" s="12" t="s">
        <v>12773</v>
      </c>
      <c r="J5607" s="11" t="s">
        <v>12774</v>
      </c>
    </row>
    <row r="5608" spans="1:12" ht="12" x14ac:dyDescent="0.15">
      <c r="A5608" s="11" t="s">
        <v>5802</v>
      </c>
      <c r="B5608">
        <f t="shared" si="88"/>
        <v>5</v>
      </c>
      <c r="C5608" t="str">
        <f>IF(ISNA(VLOOKUP(A5608,words!$A$2:$A$236,1,FALSE)),"-","Normal")</f>
        <v>-</v>
      </c>
      <c r="D5608" t="str">
        <f>IF(ISNA(VLOOKUP(A5608,words_1k!$A$2:$A$1024,1,FALSE)),"-","1k")</f>
        <v>-</v>
      </c>
      <c r="E5608" t="str">
        <f>IF(ISNA(VLOOKUP(A5608,words_5k!$A$2:$A$5024,1,FALSE)),"-","5k")</f>
        <v>-</v>
      </c>
    </row>
    <row r="5609" spans="1:12" ht="12" x14ac:dyDescent="0.15">
      <c r="A5609" s="11" t="s">
        <v>5803</v>
      </c>
      <c r="B5609">
        <f t="shared" si="88"/>
        <v>5</v>
      </c>
      <c r="C5609" t="str">
        <f>IF(ISNA(VLOOKUP(A5609,words!$A$2:$A$236,1,FALSE)),"-","Normal")</f>
        <v>-</v>
      </c>
      <c r="D5609" t="str">
        <f>IF(ISNA(VLOOKUP(A5609,words_1k!$A$2:$A$1024,1,FALSE)),"-","1k")</f>
        <v>-</v>
      </c>
      <c r="E5609" t="str">
        <f>IF(ISNA(VLOOKUP(A5609,words_5k!$A$2:$A$5024,1,FALSE)),"-","5k")</f>
        <v>-</v>
      </c>
      <c r="F5609" s="11" t="s">
        <v>24633</v>
      </c>
      <c r="G5609" s="12" t="s">
        <v>24634</v>
      </c>
      <c r="H5609" s="11" t="s">
        <v>24633</v>
      </c>
    </row>
    <row r="5610" spans="1:12" ht="12" x14ac:dyDescent="0.15">
      <c r="A5610" s="11" t="s">
        <v>5804</v>
      </c>
      <c r="B5610">
        <f t="shared" si="88"/>
        <v>5</v>
      </c>
      <c r="C5610" t="str">
        <f>IF(ISNA(VLOOKUP(A5610,words!$A$2:$A$236,1,FALSE)),"-","Normal")</f>
        <v>-</v>
      </c>
      <c r="D5610" t="str">
        <f>IF(ISNA(VLOOKUP(A5610,words_1k!$A$2:$A$1024,1,FALSE)),"-","1k")</f>
        <v>-</v>
      </c>
      <c r="E5610" t="str">
        <f>IF(ISNA(VLOOKUP(A5610,words_5k!$A$2:$A$5024,1,FALSE)),"-","5k")</f>
        <v>-</v>
      </c>
    </row>
    <row r="5611" spans="1:12" ht="12" x14ac:dyDescent="0.15">
      <c r="A5611" s="11" t="s">
        <v>5805</v>
      </c>
      <c r="B5611">
        <f t="shared" si="88"/>
        <v>7</v>
      </c>
      <c r="C5611" t="str">
        <f>IF(ISNA(VLOOKUP(A5611,words!$A$2:$A$236,1,FALSE)),"-","Normal")</f>
        <v>-</v>
      </c>
      <c r="D5611" t="str">
        <f>IF(ISNA(VLOOKUP(A5611,words_1k!$A$2:$A$1024,1,FALSE)),"-","1k")</f>
        <v>-</v>
      </c>
      <c r="E5611" t="str">
        <f>IF(ISNA(VLOOKUP(A5611,words_5k!$A$2:$A$5024,1,FALSE)),"-","5k")</f>
        <v>-</v>
      </c>
    </row>
    <row r="5612" spans="1:12" ht="12" x14ac:dyDescent="0.15">
      <c r="A5612" s="11" t="s">
        <v>5806</v>
      </c>
      <c r="B5612">
        <f t="shared" si="88"/>
        <v>6</v>
      </c>
      <c r="C5612" t="str">
        <f>IF(ISNA(VLOOKUP(A5612,words!$A$2:$A$236,1,FALSE)),"-","Normal")</f>
        <v>-</v>
      </c>
      <c r="D5612" t="str">
        <f>IF(ISNA(VLOOKUP(A5612,words_1k!$A$2:$A$1024,1,FALSE)),"-","1k")</f>
        <v>-</v>
      </c>
      <c r="E5612" t="str">
        <f>IF(ISNA(VLOOKUP(A5612,words_5k!$A$2:$A$5024,1,FALSE)),"-","5k")</f>
        <v>-</v>
      </c>
      <c r="F5612" s="12" t="s">
        <v>13169</v>
      </c>
      <c r="G5612" s="12" t="s">
        <v>12162</v>
      </c>
      <c r="H5612" s="11" t="s">
        <v>11698</v>
      </c>
    </row>
    <row r="5613" spans="1:12" ht="12" x14ac:dyDescent="0.15">
      <c r="A5613" s="11" t="s">
        <v>5807</v>
      </c>
      <c r="B5613">
        <f t="shared" si="88"/>
        <v>7</v>
      </c>
      <c r="C5613" t="str">
        <f>IF(ISNA(VLOOKUP(A5613,words!$A$2:$A$236,1,FALSE)),"-","Normal")</f>
        <v>-</v>
      </c>
      <c r="D5613" t="str">
        <f>IF(ISNA(VLOOKUP(A5613,words_1k!$A$2:$A$1024,1,FALSE)),"-","1k")</f>
        <v>-</v>
      </c>
      <c r="E5613" t="str">
        <f>IF(ISNA(VLOOKUP(A5613,words_5k!$A$2:$A$5024,1,FALSE)),"-","5k")</f>
        <v>-</v>
      </c>
      <c r="F5613" s="11" t="s">
        <v>23301</v>
      </c>
      <c r="G5613" s="12" t="s">
        <v>23302</v>
      </c>
      <c r="H5613" s="11" t="s">
        <v>23303</v>
      </c>
    </row>
    <row r="5614" spans="1:12" ht="12" x14ac:dyDescent="0.15">
      <c r="A5614" s="11" t="s">
        <v>5808</v>
      </c>
      <c r="B5614">
        <f t="shared" si="88"/>
        <v>4</v>
      </c>
      <c r="C5614" t="str">
        <f>IF(ISNA(VLOOKUP(A5614,words!$A$2:$A$236,1,FALSE)),"-","Normal")</f>
        <v>-</v>
      </c>
      <c r="D5614" t="str">
        <f>IF(ISNA(VLOOKUP(A5614,words_1k!$A$2:$A$1024,1,FALSE)),"-","1k")</f>
        <v>-</v>
      </c>
      <c r="E5614" t="str">
        <f>IF(ISNA(VLOOKUP(A5614,words_5k!$A$2:$A$5024,1,FALSE)),"-","5k")</f>
        <v>-</v>
      </c>
      <c r="F5614" s="11" t="s">
        <v>18740</v>
      </c>
      <c r="G5614" s="12" t="s">
        <v>12559</v>
      </c>
      <c r="H5614" s="11" t="s">
        <v>12560</v>
      </c>
    </row>
    <row r="5615" spans="1:12" ht="12" x14ac:dyDescent="0.15">
      <c r="A5615" s="11" t="s">
        <v>5809</v>
      </c>
      <c r="B5615">
        <f t="shared" si="88"/>
        <v>5</v>
      </c>
      <c r="C5615" t="str">
        <f>IF(ISNA(VLOOKUP(A5615,words!$A$2:$A$236,1,FALSE)),"-","Normal")</f>
        <v>-</v>
      </c>
      <c r="D5615" t="str">
        <f>IF(ISNA(VLOOKUP(A5615,words_1k!$A$2:$A$1024,1,FALSE)),"-","1k")</f>
        <v>-</v>
      </c>
      <c r="E5615" t="str">
        <f>IF(ISNA(VLOOKUP(A5615,words_5k!$A$2:$A$5024,1,FALSE)),"-","5k")</f>
        <v>-</v>
      </c>
      <c r="F5615" s="11" t="s">
        <v>22255</v>
      </c>
      <c r="G5615" s="12" t="s">
        <v>22256</v>
      </c>
      <c r="H5615" s="11" t="s">
        <v>22257</v>
      </c>
      <c r="I5615" s="12" t="s">
        <v>22258</v>
      </c>
      <c r="J5615" s="11" t="s">
        <v>22259</v>
      </c>
    </row>
    <row r="5616" spans="1:12" ht="12" x14ac:dyDescent="0.15">
      <c r="A5616" s="11" t="s">
        <v>5810</v>
      </c>
      <c r="B5616">
        <f t="shared" si="88"/>
        <v>6</v>
      </c>
      <c r="C5616" t="str">
        <f>IF(ISNA(VLOOKUP(A5616,words!$A$2:$A$236,1,FALSE)),"-","Normal")</f>
        <v>-</v>
      </c>
      <c r="D5616" t="str">
        <f>IF(ISNA(VLOOKUP(A5616,words_1k!$A$2:$A$1024,1,FALSE)),"-","1k")</f>
        <v>-</v>
      </c>
      <c r="E5616" t="str">
        <f>IF(ISNA(VLOOKUP(A5616,words_5k!$A$2:$A$5024,1,FALSE)),"-","5k")</f>
        <v>-</v>
      </c>
      <c r="F5616" s="11" t="s">
        <v>19419</v>
      </c>
      <c r="G5616" s="12" t="s">
        <v>10272</v>
      </c>
      <c r="H5616" s="11" t="s">
        <v>10400</v>
      </c>
    </row>
    <row r="5617" spans="1:12" ht="12" x14ac:dyDescent="0.15">
      <c r="A5617" s="11" t="s">
        <v>5811</v>
      </c>
      <c r="B5617">
        <f t="shared" si="88"/>
        <v>5</v>
      </c>
      <c r="C5617" t="str">
        <f>IF(ISNA(VLOOKUP(A5617,words!$A$2:$A$236,1,FALSE)),"-","Normal")</f>
        <v>-</v>
      </c>
      <c r="D5617" t="str">
        <f>IF(ISNA(VLOOKUP(A5617,words_1k!$A$2:$A$1024,1,FALSE)),"-","1k")</f>
        <v>-</v>
      </c>
      <c r="E5617" t="str">
        <f>IF(ISNA(VLOOKUP(A5617,words_5k!$A$2:$A$5024,1,FALSE)),"-","5k")</f>
        <v>-</v>
      </c>
      <c r="F5617" s="11" t="s">
        <v>24219</v>
      </c>
      <c r="G5617" s="12" t="s">
        <v>24220</v>
      </c>
      <c r="H5617" s="11" t="s">
        <v>24221</v>
      </c>
      <c r="I5617" s="12" t="s">
        <v>24217</v>
      </c>
      <c r="J5617" s="11" t="s">
        <v>24218</v>
      </c>
    </row>
    <row r="5618" spans="1:12" ht="12" x14ac:dyDescent="0.15">
      <c r="A5618" s="11" t="s">
        <v>5812</v>
      </c>
      <c r="B5618">
        <f t="shared" si="88"/>
        <v>5</v>
      </c>
      <c r="C5618" t="str">
        <f>IF(ISNA(VLOOKUP(A5618,words!$A$2:$A$236,1,FALSE)),"-","Normal")</f>
        <v>-</v>
      </c>
      <c r="D5618" t="str">
        <f>IF(ISNA(VLOOKUP(A5618,words_1k!$A$2:$A$1024,1,FALSE)),"-","1k")</f>
        <v>-</v>
      </c>
      <c r="E5618" t="str">
        <f>IF(ISNA(VLOOKUP(A5618,words_5k!$A$2:$A$5024,1,FALSE)),"-","5k")</f>
        <v>-</v>
      </c>
      <c r="F5618" s="11" t="s">
        <v>19789</v>
      </c>
      <c r="G5618" s="12" t="s">
        <v>10851</v>
      </c>
      <c r="H5618" s="11" t="s">
        <v>11283</v>
      </c>
    </row>
    <row r="5619" spans="1:12" ht="12" x14ac:dyDescent="0.15">
      <c r="A5619" s="11" t="s">
        <v>5813</v>
      </c>
      <c r="B5619">
        <f t="shared" si="88"/>
        <v>5</v>
      </c>
      <c r="C5619" t="str">
        <f>IF(ISNA(VLOOKUP(A5619,words!$A$2:$A$236,1,FALSE)),"-","Normal")</f>
        <v>-</v>
      </c>
      <c r="D5619" t="str">
        <f>IF(ISNA(VLOOKUP(A5619,words_1k!$A$2:$A$1024,1,FALSE)),"-","1k")</f>
        <v>-</v>
      </c>
      <c r="E5619" t="str">
        <f>IF(ISNA(VLOOKUP(A5619,words_5k!$A$2:$A$5024,1,FALSE)),"-","5k")</f>
        <v>-</v>
      </c>
      <c r="F5619" s="11" t="s">
        <v>13477</v>
      </c>
      <c r="G5619" s="12" t="s">
        <v>20344</v>
      </c>
      <c r="H5619" s="11" t="s">
        <v>20341</v>
      </c>
      <c r="I5619" s="12" t="s">
        <v>11563</v>
      </c>
      <c r="J5619" s="11" t="s">
        <v>20342</v>
      </c>
    </row>
    <row r="5620" spans="1:12" ht="12" x14ac:dyDescent="0.15">
      <c r="A5620" s="11" t="s">
        <v>5814</v>
      </c>
      <c r="B5620">
        <f t="shared" si="88"/>
        <v>4</v>
      </c>
      <c r="C5620" t="str">
        <f>IF(ISNA(VLOOKUP(A5620,words!$A$2:$A$236,1,FALSE)),"-","Normal")</f>
        <v>-</v>
      </c>
      <c r="D5620" t="str">
        <f>IF(ISNA(VLOOKUP(A5620,words_1k!$A$2:$A$1024,1,FALSE)),"-","1k")</f>
        <v>-</v>
      </c>
      <c r="E5620" t="str">
        <f>IF(ISNA(VLOOKUP(A5620,words_5k!$A$2:$A$5024,1,FALSE)),"-","5k")</f>
        <v>-</v>
      </c>
    </row>
    <row r="5621" spans="1:12" ht="12" x14ac:dyDescent="0.15">
      <c r="A5621" s="11" t="s">
        <v>5815</v>
      </c>
      <c r="B5621">
        <f t="shared" si="88"/>
        <v>3</v>
      </c>
      <c r="C5621" t="str">
        <f>IF(ISNA(VLOOKUP(A5621,words!$A$2:$A$236,1,FALSE)),"-","Normal")</f>
        <v>-</v>
      </c>
      <c r="D5621" t="str">
        <f>IF(ISNA(VLOOKUP(A5621,words_1k!$A$2:$A$1024,1,FALSE)),"-","1k")</f>
        <v>-</v>
      </c>
      <c r="E5621" t="str">
        <f>IF(ISNA(VLOOKUP(A5621,words_5k!$A$2:$A$5024,1,FALSE)),"-","5k")</f>
        <v>-</v>
      </c>
    </row>
    <row r="5622" spans="1:12" ht="12" x14ac:dyDescent="0.15">
      <c r="A5622" s="11" t="s">
        <v>5816</v>
      </c>
      <c r="B5622">
        <f t="shared" si="88"/>
        <v>5</v>
      </c>
      <c r="C5622" t="str">
        <f>IF(ISNA(VLOOKUP(A5622,words!$A$2:$A$236,1,FALSE)),"-","Normal")</f>
        <v>-</v>
      </c>
      <c r="D5622" t="str">
        <f>IF(ISNA(VLOOKUP(A5622,words_1k!$A$2:$A$1024,1,FALSE)),"-","1k")</f>
        <v>-</v>
      </c>
      <c r="E5622" t="str">
        <f>IF(ISNA(VLOOKUP(A5622,words_5k!$A$2:$A$5024,1,FALSE)),"-","5k")</f>
        <v>-</v>
      </c>
    </row>
    <row r="5623" spans="1:12" ht="12" x14ac:dyDescent="0.15">
      <c r="A5623" s="11" t="s">
        <v>5817</v>
      </c>
      <c r="B5623">
        <f t="shared" si="88"/>
        <v>5</v>
      </c>
      <c r="C5623" t="str">
        <f>IF(ISNA(VLOOKUP(A5623,words!$A$2:$A$236,1,FALSE)),"-","Normal")</f>
        <v>-</v>
      </c>
      <c r="D5623" t="str">
        <f>IF(ISNA(VLOOKUP(A5623,words_1k!$A$2:$A$1024,1,FALSE)),"-","1k")</f>
        <v>-</v>
      </c>
      <c r="E5623" t="str">
        <f>IF(ISNA(VLOOKUP(A5623,words_5k!$A$2:$A$5024,1,FALSE)),"-","5k")</f>
        <v>-</v>
      </c>
      <c r="F5623" s="11" t="s">
        <v>24868</v>
      </c>
      <c r="G5623" s="12" t="s">
        <v>24869</v>
      </c>
      <c r="H5623" s="11" t="s">
        <v>24870</v>
      </c>
      <c r="I5623" s="12" t="s">
        <v>24871</v>
      </c>
      <c r="J5623" s="11" t="s">
        <v>24872</v>
      </c>
    </row>
    <row r="5624" spans="1:12" ht="12" x14ac:dyDescent="0.15">
      <c r="A5624" s="11" t="s">
        <v>5818</v>
      </c>
      <c r="B5624">
        <f t="shared" si="88"/>
        <v>4</v>
      </c>
      <c r="C5624" t="str">
        <f>IF(ISNA(VLOOKUP(A5624,words!$A$2:$A$236,1,FALSE)),"-","Normal")</f>
        <v>-</v>
      </c>
      <c r="D5624" t="str">
        <f>IF(ISNA(VLOOKUP(A5624,words_1k!$A$2:$A$1024,1,FALSE)),"-","1k")</f>
        <v>-</v>
      </c>
      <c r="E5624" t="str">
        <f>IF(ISNA(VLOOKUP(A5624,words_5k!$A$2:$A$5024,1,FALSE)),"-","5k")</f>
        <v>-</v>
      </c>
      <c r="F5624" s="11" t="s">
        <v>15911</v>
      </c>
      <c r="G5624" s="12" t="s">
        <v>10218</v>
      </c>
      <c r="H5624" s="11" t="s">
        <v>10344</v>
      </c>
      <c r="I5624" s="12" t="s">
        <v>26448</v>
      </c>
      <c r="J5624" s="11" t="s">
        <v>15911</v>
      </c>
    </row>
    <row r="5625" spans="1:12" ht="12" x14ac:dyDescent="0.15">
      <c r="A5625" s="11" t="s">
        <v>5819</v>
      </c>
      <c r="B5625">
        <f t="shared" si="88"/>
        <v>4</v>
      </c>
      <c r="C5625" t="str">
        <f>IF(ISNA(VLOOKUP(A5625,words!$A$2:$A$236,1,FALSE)),"-","Normal")</f>
        <v>-</v>
      </c>
      <c r="D5625" t="str">
        <f>IF(ISNA(VLOOKUP(A5625,words_1k!$A$2:$A$1024,1,FALSE)),"-","1k")</f>
        <v>-</v>
      </c>
      <c r="E5625" t="str">
        <f>IF(ISNA(VLOOKUP(A5625,words_5k!$A$2:$A$5024,1,FALSE)),"-","5k")</f>
        <v>-</v>
      </c>
    </row>
    <row r="5626" spans="1:12" ht="12" x14ac:dyDescent="0.15">
      <c r="A5626" s="11" t="s">
        <v>5820</v>
      </c>
      <c r="B5626">
        <f t="shared" si="88"/>
        <v>7</v>
      </c>
      <c r="C5626" t="str">
        <f>IF(ISNA(VLOOKUP(A5626,words!$A$2:$A$236,1,FALSE)),"-","Normal")</f>
        <v>-</v>
      </c>
      <c r="D5626" t="str">
        <f>IF(ISNA(VLOOKUP(A5626,words_1k!$A$2:$A$1024,1,FALSE)),"-","1k")</f>
        <v>-</v>
      </c>
      <c r="E5626" t="str">
        <f>IF(ISNA(VLOOKUP(A5626,words_5k!$A$2:$A$5024,1,FALSE)),"-","5k")</f>
        <v>-</v>
      </c>
      <c r="F5626" s="11" t="s">
        <v>15276</v>
      </c>
      <c r="G5626" s="12" t="s">
        <v>14690</v>
      </c>
      <c r="H5626" s="11" t="s">
        <v>14689</v>
      </c>
    </row>
    <row r="5627" spans="1:12" ht="12" x14ac:dyDescent="0.15">
      <c r="A5627" s="11" t="s">
        <v>5821</v>
      </c>
      <c r="B5627">
        <f t="shared" si="88"/>
        <v>5</v>
      </c>
      <c r="C5627" t="str">
        <f>IF(ISNA(VLOOKUP(A5627,words!$A$2:$A$236,1,FALSE)),"-","Normal")</f>
        <v>-</v>
      </c>
      <c r="D5627" t="str">
        <f>IF(ISNA(VLOOKUP(A5627,words_1k!$A$2:$A$1024,1,FALSE)),"-","1k")</f>
        <v>-</v>
      </c>
      <c r="E5627" t="str">
        <f>IF(ISNA(VLOOKUP(A5627,words_5k!$A$2:$A$5024,1,FALSE)),"-","5k")</f>
        <v>-</v>
      </c>
      <c r="F5627" s="11" t="s">
        <v>15374</v>
      </c>
      <c r="G5627" s="12" t="s">
        <v>19357</v>
      </c>
      <c r="H5627" s="11" t="s">
        <v>19354</v>
      </c>
      <c r="I5627" s="12" t="s">
        <v>19356</v>
      </c>
      <c r="J5627" s="11" t="s">
        <v>15374</v>
      </c>
    </row>
    <row r="5628" spans="1:12" ht="12" x14ac:dyDescent="0.15">
      <c r="A5628" s="11" t="s">
        <v>5822</v>
      </c>
      <c r="B5628">
        <f t="shared" si="88"/>
        <v>4</v>
      </c>
      <c r="C5628" t="str">
        <f>IF(ISNA(VLOOKUP(A5628,words!$A$2:$A$236,1,FALSE)),"-","Normal")</f>
        <v>-</v>
      </c>
      <c r="D5628" t="str">
        <f>IF(ISNA(VLOOKUP(A5628,words_1k!$A$2:$A$1024,1,FALSE)),"-","1k")</f>
        <v>-</v>
      </c>
      <c r="E5628" t="str">
        <f>IF(ISNA(VLOOKUP(A5628,words_5k!$A$2:$A$5024,1,FALSE)),"-","5k")</f>
        <v>-</v>
      </c>
      <c r="F5628" s="11" t="s">
        <v>24206</v>
      </c>
      <c r="G5628" s="12" t="s">
        <v>24208</v>
      </c>
      <c r="H5628" s="11" t="s">
        <v>24207</v>
      </c>
    </row>
    <row r="5629" spans="1:12" ht="12" x14ac:dyDescent="0.15">
      <c r="A5629" s="11" t="s">
        <v>5823</v>
      </c>
      <c r="B5629">
        <f t="shared" si="88"/>
        <v>5</v>
      </c>
      <c r="C5629" t="str">
        <f>IF(ISNA(VLOOKUP(A5629,words!$A$2:$A$236,1,FALSE)),"-","Normal")</f>
        <v>-</v>
      </c>
      <c r="D5629" t="str">
        <f>IF(ISNA(VLOOKUP(A5629,words_1k!$A$2:$A$1024,1,FALSE)),"-","1k")</f>
        <v>-</v>
      </c>
      <c r="E5629" t="str">
        <f>IF(ISNA(VLOOKUP(A5629,words_5k!$A$2:$A$5024,1,FALSE)),"-","5k")</f>
        <v>-</v>
      </c>
      <c r="F5629" s="11" t="s">
        <v>26162</v>
      </c>
      <c r="G5629" s="12" t="s">
        <v>26170</v>
      </c>
      <c r="H5629" s="11" t="s">
        <v>26162</v>
      </c>
      <c r="I5629" s="12" t="s">
        <v>26163</v>
      </c>
      <c r="J5629" s="11" t="s">
        <v>26162</v>
      </c>
      <c r="K5629" s="12" t="s">
        <v>26171</v>
      </c>
      <c r="L5629" s="11" t="s">
        <v>26160</v>
      </c>
    </row>
    <row r="5630" spans="1:12" ht="12" x14ac:dyDescent="0.15">
      <c r="A5630" s="11" t="s">
        <v>5824</v>
      </c>
      <c r="B5630">
        <f t="shared" si="88"/>
        <v>4</v>
      </c>
      <c r="C5630" t="str">
        <f>IF(ISNA(VLOOKUP(A5630,words!$A$2:$A$236,1,FALSE)),"-","Normal")</f>
        <v>-</v>
      </c>
      <c r="D5630" t="str">
        <f>IF(ISNA(VLOOKUP(A5630,words_1k!$A$2:$A$1024,1,FALSE)),"-","1k")</f>
        <v>-</v>
      </c>
      <c r="E5630" t="str">
        <f>IF(ISNA(VLOOKUP(A5630,words_5k!$A$2:$A$5024,1,FALSE)),"-","5k")</f>
        <v>-</v>
      </c>
    </row>
    <row r="5631" spans="1:12" ht="12" x14ac:dyDescent="0.15">
      <c r="A5631" s="11" t="s">
        <v>5825</v>
      </c>
      <c r="B5631">
        <f t="shared" si="88"/>
        <v>7</v>
      </c>
      <c r="C5631" t="str">
        <f>IF(ISNA(VLOOKUP(A5631,words!$A$2:$A$236,1,FALSE)),"-","Normal")</f>
        <v>-</v>
      </c>
      <c r="D5631" t="str">
        <f>IF(ISNA(VLOOKUP(A5631,words_1k!$A$2:$A$1024,1,FALSE)),"-","1k")</f>
        <v>-</v>
      </c>
      <c r="E5631" t="str">
        <f>IF(ISNA(VLOOKUP(A5631,words_5k!$A$2:$A$5024,1,FALSE)),"-","5k")</f>
        <v>-</v>
      </c>
      <c r="F5631" s="11" t="s">
        <v>18953</v>
      </c>
      <c r="G5631" s="12" t="s">
        <v>10239</v>
      </c>
      <c r="H5631" s="11" t="s">
        <v>10365</v>
      </c>
      <c r="I5631" s="12" t="s">
        <v>23138</v>
      </c>
      <c r="J5631" s="11" t="s">
        <v>23139</v>
      </c>
    </row>
    <row r="5632" spans="1:12" ht="12" x14ac:dyDescent="0.15">
      <c r="A5632" s="11" t="s">
        <v>5826</v>
      </c>
      <c r="B5632">
        <f t="shared" si="88"/>
        <v>4</v>
      </c>
      <c r="C5632" t="str">
        <f>IF(ISNA(VLOOKUP(A5632,words!$A$2:$A$236,1,FALSE)),"-","Normal")</f>
        <v>-</v>
      </c>
      <c r="D5632" t="str">
        <f>IF(ISNA(VLOOKUP(A5632,words_1k!$A$2:$A$1024,1,FALSE)),"-","1k")</f>
        <v>-</v>
      </c>
      <c r="E5632" t="str">
        <f>IF(ISNA(VLOOKUP(A5632,words_5k!$A$2:$A$5024,1,FALSE)),"-","5k")</f>
        <v>-</v>
      </c>
      <c r="F5632" s="11" t="s">
        <v>23403</v>
      </c>
      <c r="G5632" s="12" t="s">
        <v>23404</v>
      </c>
      <c r="H5632" s="11" t="s">
        <v>23405</v>
      </c>
      <c r="I5632" s="12" t="s">
        <v>23411</v>
      </c>
      <c r="J5632" s="11" t="s">
        <v>23412</v>
      </c>
    </row>
    <row r="5633" spans="1:12" ht="12" x14ac:dyDescent="0.15">
      <c r="A5633" s="11" t="s">
        <v>5827</v>
      </c>
      <c r="B5633">
        <f t="shared" si="88"/>
        <v>4</v>
      </c>
      <c r="C5633" t="str">
        <f>IF(ISNA(VLOOKUP(A5633,words!$A$2:$A$236,1,FALSE)),"-","Normal")</f>
        <v>-</v>
      </c>
      <c r="D5633" t="str">
        <f>IF(ISNA(VLOOKUP(A5633,words_1k!$A$2:$A$1024,1,FALSE)),"-","1k")</f>
        <v>-</v>
      </c>
      <c r="E5633" t="str">
        <f>IF(ISNA(VLOOKUP(A5633,words_5k!$A$2:$A$5024,1,FALSE)),"-","5k")</f>
        <v>-</v>
      </c>
      <c r="F5633" s="11" t="s">
        <v>24379</v>
      </c>
    </row>
    <row r="5634" spans="1:12" ht="12" x14ac:dyDescent="0.15">
      <c r="A5634" s="11" t="s">
        <v>5828</v>
      </c>
      <c r="B5634">
        <f t="shared" si="88"/>
        <v>8</v>
      </c>
      <c r="C5634" t="str">
        <f>IF(ISNA(VLOOKUP(A5634,words!$A$2:$A$236,1,FALSE)),"-","Normal")</f>
        <v>-</v>
      </c>
      <c r="D5634" t="str">
        <f>IF(ISNA(VLOOKUP(A5634,words_1k!$A$2:$A$1024,1,FALSE)),"-","1k")</f>
        <v>-</v>
      </c>
      <c r="E5634" t="str">
        <f>IF(ISNA(VLOOKUP(A5634,words_5k!$A$2:$A$5024,1,FALSE)),"-","5k")</f>
        <v>-</v>
      </c>
      <c r="F5634" s="11" t="s">
        <v>19998</v>
      </c>
      <c r="G5634" s="12" t="s">
        <v>19999</v>
      </c>
      <c r="H5634" s="11" t="s">
        <v>16315</v>
      </c>
      <c r="I5634" s="12" t="s">
        <v>19996</v>
      </c>
      <c r="J5634" s="11" t="s">
        <v>19997</v>
      </c>
    </row>
    <row r="5635" spans="1:12" ht="12" x14ac:dyDescent="0.15">
      <c r="A5635" s="11" t="s">
        <v>5829</v>
      </c>
      <c r="B5635">
        <f t="shared" si="88"/>
        <v>5</v>
      </c>
      <c r="C5635" t="str">
        <f>IF(ISNA(VLOOKUP(A5635,words!$A$2:$A$236,1,FALSE)),"-","Normal")</f>
        <v>-</v>
      </c>
      <c r="D5635" t="str">
        <f>IF(ISNA(VLOOKUP(A5635,words_1k!$A$2:$A$1024,1,FALSE)),"-","1k")</f>
        <v>-</v>
      </c>
      <c r="E5635" t="str">
        <f>IF(ISNA(VLOOKUP(A5635,words_5k!$A$2:$A$5024,1,FALSE)),"-","5k")</f>
        <v>-</v>
      </c>
      <c r="F5635" s="11" t="s">
        <v>21065</v>
      </c>
      <c r="G5635" s="12" t="s">
        <v>21059</v>
      </c>
      <c r="H5635" s="11" t="s">
        <v>21060</v>
      </c>
      <c r="I5635" s="12" t="s">
        <v>21068</v>
      </c>
      <c r="J5635" s="11" t="s">
        <v>21069</v>
      </c>
    </row>
    <row r="5636" spans="1:12" ht="12" x14ac:dyDescent="0.15">
      <c r="A5636" s="11" t="s">
        <v>5830</v>
      </c>
      <c r="B5636">
        <f t="shared" si="88"/>
        <v>5</v>
      </c>
      <c r="C5636" t="str">
        <f>IF(ISNA(VLOOKUP(A5636,words!$A$2:$A$236,1,FALSE)),"-","Normal")</f>
        <v>-</v>
      </c>
      <c r="D5636" t="str">
        <f>IF(ISNA(VLOOKUP(A5636,words_1k!$A$2:$A$1024,1,FALSE)),"-","1k")</f>
        <v>-</v>
      </c>
      <c r="E5636" t="str">
        <f>IF(ISNA(VLOOKUP(A5636,words_5k!$A$2:$A$5024,1,FALSE)),"-","5k")</f>
        <v>-</v>
      </c>
      <c r="F5636" s="11" t="s">
        <v>21345</v>
      </c>
      <c r="G5636" s="12" t="s">
        <v>21341</v>
      </c>
      <c r="H5636" s="11" t="s">
        <v>21342</v>
      </c>
    </row>
    <row r="5637" spans="1:12" ht="12" x14ac:dyDescent="0.15">
      <c r="A5637" s="11" t="s">
        <v>5831</v>
      </c>
      <c r="B5637">
        <f t="shared" si="88"/>
        <v>7</v>
      </c>
      <c r="C5637" t="str">
        <f>IF(ISNA(VLOOKUP(A5637,words!$A$2:$A$236,1,FALSE)),"-","Normal")</f>
        <v>-</v>
      </c>
      <c r="D5637" t="str">
        <f>IF(ISNA(VLOOKUP(A5637,words_1k!$A$2:$A$1024,1,FALSE)),"-","1k")</f>
        <v>-</v>
      </c>
      <c r="E5637" t="str">
        <f>IF(ISNA(VLOOKUP(A5637,words_5k!$A$2:$A$5024,1,FALSE)),"-","5k")</f>
        <v>-</v>
      </c>
      <c r="F5637" s="11" t="s">
        <v>24264</v>
      </c>
      <c r="G5637" s="12" t="s">
        <v>24265</v>
      </c>
      <c r="H5637" s="11" t="s">
        <v>24266</v>
      </c>
      <c r="I5637" s="12" t="s">
        <v>24267</v>
      </c>
      <c r="J5637" s="11" t="s">
        <v>24268</v>
      </c>
    </row>
    <row r="5638" spans="1:12" ht="12" x14ac:dyDescent="0.15">
      <c r="A5638" s="11" t="s">
        <v>5832</v>
      </c>
      <c r="B5638">
        <f t="shared" si="88"/>
        <v>4</v>
      </c>
      <c r="C5638" t="str">
        <f>IF(ISNA(VLOOKUP(A5638,words!$A$2:$A$236,1,FALSE)),"-","Normal")</f>
        <v>-</v>
      </c>
      <c r="D5638" t="str">
        <f>IF(ISNA(VLOOKUP(A5638,words_1k!$A$2:$A$1024,1,FALSE)),"-","1k")</f>
        <v>-</v>
      </c>
      <c r="E5638" t="str">
        <f>IF(ISNA(VLOOKUP(A5638,words_5k!$A$2:$A$5024,1,FALSE)),"-","5k")</f>
        <v>-</v>
      </c>
    </row>
    <row r="5639" spans="1:12" ht="12" x14ac:dyDescent="0.15">
      <c r="A5639" s="11" t="s">
        <v>5833</v>
      </c>
      <c r="B5639">
        <f t="shared" si="88"/>
        <v>6</v>
      </c>
      <c r="C5639" t="str">
        <f>IF(ISNA(VLOOKUP(A5639,words!$A$2:$A$236,1,FALSE)),"-","Normal")</f>
        <v>-</v>
      </c>
      <c r="D5639" t="str">
        <f>IF(ISNA(VLOOKUP(A5639,words_1k!$A$2:$A$1024,1,FALSE)),"-","1k")</f>
        <v>-</v>
      </c>
      <c r="E5639" t="str">
        <f>IF(ISNA(VLOOKUP(A5639,words_5k!$A$2:$A$5024,1,FALSE)),"-","5k")</f>
        <v>-</v>
      </c>
      <c r="F5639" s="11" t="s">
        <v>23877</v>
      </c>
      <c r="G5639" s="12" t="s">
        <v>23880</v>
      </c>
      <c r="H5639" s="11" t="s">
        <v>23877</v>
      </c>
      <c r="I5639" s="12" t="s">
        <v>23878</v>
      </c>
      <c r="J5639" s="11" t="s">
        <v>23879</v>
      </c>
    </row>
    <row r="5640" spans="1:12" ht="12" x14ac:dyDescent="0.15">
      <c r="A5640" s="11" t="s">
        <v>5834</v>
      </c>
      <c r="B5640">
        <f t="shared" si="88"/>
        <v>4</v>
      </c>
      <c r="C5640" t="str">
        <f>IF(ISNA(VLOOKUP(A5640,words!$A$2:$A$236,1,FALSE)),"-","Normal")</f>
        <v>-</v>
      </c>
      <c r="D5640" t="str">
        <f>IF(ISNA(VLOOKUP(A5640,words_1k!$A$2:$A$1024,1,FALSE)),"-","1k")</f>
        <v>-</v>
      </c>
      <c r="E5640" t="str">
        <f>IF(ISNA(VLOOKUP(A5640,words_5k!$A$2:$A$5024,1,FALSE)),"-","5k")</f>
        <v>-</v>
      </c>
      <c r="F5640" s="12" t="s">
        <v>22810</v>
      </c>
      <c r="G5640" s="12" t="s">
        <v>22806</v>
      </c>
      <c r="H5640" s="11" t="s">
        <v>22805</v>
      </c>
    </row>
    <row r="5641" spans="1:12" ht="12" x14ac:dyDescent="0.15">
      <c r="A5641" s="11" t="s">
        <v>5835</v>
      </c>
      <c r="B5641">
        <f t="shared" si="88"/>
        <v>4</v>
      </c>
      <c r="C5641" t="str">
        <f>IF(ISNA(VLOOKUP(A5641,words!$A$2:$A$236,1,FALSE)),"-","Normal")</f>
        <v>-</v>
      </c>
      <c r="D5641" t="str">
        <f>IF(ISNA(VLOOKUP(A5641,words_1k!$A$2:$A$1024,1,FALSE)),"-","1k")</f>
        <v>-</v>
      </c>
      <c r="E5641" t="str">
        <f>IF(ISNA(VLOOKUP(A5641,words_5k!$A$2:$A$5024,1,FALSE)),"-","5k")</f>
        <v>-</v>
      </c>
      <c r="F5641" s="11" t="s">
        <v>19939</v>
      </c>
      <c r="G5641" s="12" t="s">
        <v>10218</v>
      </c>
      <c r="H5641" s="11" t="s">
        <v>10344</v>
      </c>
    </row>
    <row r="5642" spans="1:12" ht="12" x14ac:dyDescent="0.15">
      <c r="A5642" s="11" t="s">
        <v>5836</v>
      </c>
      <c r="B5642">
        <f t="shared" ref="B5642:B5705" si="89">LEN(A5642)</f>
        <v>6</v>
      </c>
      <c r="C5642" t="str">
        <f>IF(ISNA(VLOOKUP(A5642,words!$A$2:$A$236,1,FALSE)),"-","Normal")</f>
        <v>-</v>
      </c>
      <c r="D5642" t="str">
        <f>IF(ISNA(VLOOKUP(A5642,words_1k!$A$2:$A$1024,1,FALSE)),"-","1k")</f>
        <v>-</v>
      </c>
      <c r="E5642" t="str">
        <f>IF(ISNA(VLOOKUP(A5642,words_5k!$A$2:$A$5024,1,FALSE)),"-","5k")</f>
        <v>-</v>
      </c>
      <c r="F5642" s="11" t="s">
        <v>21292</v>
      </c>
      <c r="G5642" s="12" t="s">
        <v>21290</v>
      </c>
      <c r="H5642" s="11" t="s">
        <v>21291</v>
      </c>
    </row>
    <row r="5643" spans="1:12" ht="12" x14ac:dyDescent="0.15">
      <c r="A5643" s="11" t="s">
        <v>5837</v>
      </c>
      <c r="B5643">
        <f t="shared" si="89"/>
        <v>5</v>
      </c>
      <c r="C5643" t="str">
        <f>IF(ISNA(VLOOKUP(A5643,words!$A$2:$A$236,1,FALSE)),"-","Normal")</f>
        <v>-</v>
      </c>
      <c r="D5643" t="str">
        <f>IF(ISNA(VLOOKUP(A5643,words_1k!$A$2:$A$1024,1,FALSE)),"-","1k")</f>
        <v>-</v>
      </c>
      <c r="E5643" t="str">
        <f>IF(ISNA(VLOOKUP(A5643,words_5k!$A$2:$A$5024,1,FALSE)),"-","5k")</f>
        <v>-</v>
      </c>
      <c r="F5643" s="11" t="s">
        <v>19346</v>
      </c>
      <c r="G5643" s="12" t="s">
        <v>19347</v>
      </c>
      <c r="H5643" s="11" t="s">
        <v>10491</v>
      </c>
    </row>
    <row r="5644" spans="1:12" ht="12" x14ac:dyDescent="0.15">
      <c r="A5644" s="11" t="s">
        <v>5838</v>
      </c>
      <c r="B5644">
        <f t="shared" si="89"/>
        <v>8</v>
      </c>
      <c r="C5644" t="str">
        <f>IF(ISNA(VLOOKUP(A5644,words!$A$2:$A$236,1,FALSE)),"-","Normal")</f>
        <v>-</v>
      </c>
      <c r="D5644" t="str">
        <f>IF(ISNA(VLOOKUP(A5644,words_1k!$A$2:$A$1024,1,FALSE)),"-","1k")</f>
        <v>-</v>
      </c>
      <c r="E5644" t="str">
        <f>IF(ISNA(VLOOKUP(A5644,words_5k!$A$2:$A$5024,1,FALSE)),"-","5k")</f>
        <v>-</v>
      </c>
      <c r="F5644" s="11" t="s">
        <v>18994</v>
      </c>
    </row>
    <row r="5645" spans="1:12" ht="12" x14ac:dyDescent="0.15">
      <c r="A5645" s="11" t="s">
        <v>5839</v>
      </c>
      <c r="B5645">
        <f t="shared" si="89"/>
        <v>5</v>
      </c>
      <c r="C5645" t="str">
        <f>IF(ISNA(VLOOKUP(A5645,words!$A$2:$A$236,1,FALSE)),"-","Normal")</f>
        <v>-</v>
      </c>
      <c r="D5645" t="str">
        <f>IF(ISNA(VLOOKUP(A5645,words_1k!$A$2:$A$1024,1,FALSE)),"-","1k")</f>
        <v>-</v>
      </c>
      <c r="E5645" t="str">
        <f>IF(ISNA(VLOOKUP(A5645,words_5k!$A$2:$A$5024,1,FALSE)),"-","5k")</f>
        <v>-</v>
      </c>
      <c r="F5645" s="11" t="s">
        <v>26155</v>
      </c>
      <c r="G5645" s="12" t="s">
        <v>26158</v>
      </c>
      <c r="H5645" s="11" t="s">
        <v>26159</v>
      </c>
    </row>
    <row r="5646" spans="1:12" ht="12" x14ac:dyDescent="0.15">
      <c r="A5646" s="11" t="s">
        <v>5840</v>
      </c>
      <c r="B5646">
        <f t="shared" si="89"/>
        <v>7</v>
      </c>
      <c r="C5646" t="str">
        <f>IF(ISNA(VLOOKUP(A5646,words!$A$2:$A$236,1,FALSE)),"-","Normal")</f>
        <v>-</v>
      </c>
      <c r="D5646" t="str">
        <f>IF(ISNA(VLOOKUP(A5646,words_1k!$A$2:$A$1024,1,FALSE)),"-","1k")</f>
        <v>-</v>
      </c>
      <c r="E5646" t="str">
        <f>IF(ISNA(VLOOKUP(A5646,words_5k!$A$2:$A$5024,1,FALSE)),"-","5k")</f>
        <v>-</v>
      </c>
    </row>
    <row r="5647" spans="1:12" ht="12" x14ac:dyDescent="0.15">
      <c r="A5647" s="11" t="s">
        <v>5841</v>
      </c>
      <c r="B5647">
        <f t="shared" si="89"/>
        <v>4</v>
      </c>
      <c r="C5647" t="str">
        <f>IF(ISNA(VLOOKUP(A5647,words!$A$2:$A$236,1,FALSE)),"-","Normal")</f>
        <v>-</v>
      </c>
      <c r="D5647" t="str">
        <f>IF(ISNA(VLOOKUP(A5647,words_1k!$A$2:$A$1024,1,FALSE)),"-","1k")</f>
        <v>-</v>
      </c>
      <c r="E5647" t="str">
        <f>IF(ISNA(VLOOKUP(A5647,words_5k!$A$2:$A$5024,1,FALSE)),"-","5k")</f>
        <v>-</v>
      </c>
      <c r="F5647" s="11" t="s">
        <v>24190</v>
      </c>
      <c r="G5647" s="12" t="s">
        <v>24191</v>
      </c>
      <c r="H5647" s="11" t="s">
        <v>24189</v>
      </c>
    </row>
    <row r="5648" spans="1:12" ht="12" x14ac:dyDescent="0.15">
      <c r="A5648" s="11" t="s">
        <v>5842</v>
      </c>
      <c r="B5648">
        <f t="shared" si="89"/>
        <v>7</v>
      </c>
      <c r="C5648" t="str">
        <f>IF(ISNA(VLOOKUP(A5648,words!$A$2:$A$236,1,FALSE)),"-","Normal")</f>
        <v>-</v>
      </c>
      <c r="D5648" t="str">
        <f>IF(ISNA(VLOOKUP(A5648,words_1k!$A$2:$A$1024,1,FALSE)),"-","1k")</f>
        <v>-</v>
      </c>
      <c r="E5648" t="str">
        <f>IF(ISNA(VLOOKUP(A5648,words_5k!$A$2:$A$5024,1,FALSE)),"-","5k")</f>
        <v>-</v>
      </c>
      <c r="F5648" s="11" t="s">
        <v>25771</v>
      </c>
      <c r="G5648" s="12" t="s">
        <v>25772</v>
      </c>
      <c r="H5648" s="11" t="s">
        <v>25773</v>
      </c>
      <c r="I5648" s="12" t="s">
        <v>25774</v>
      </c>
      <c r="J5648" s="11" t="s">
        <v>25773</v>
      </c>
      <c r="K5648" s="12" t="s">
        <v>25775</v>
      </c>
      <c r="L5648" s="11" t="s">
        <v>25773</v>
      </c>
    </row>
    <row r="5649" spans="1:10" ht="12" x14ac:dyDescent="0.15">
      <c r="A5649" s="11" t="s">
        <v>5843</v>
      </c>
      <c r="B5649">
        <f t="shared" si="89"/>
        <v>7</v>
      </c>
      <c r="C5649" t="str">
        <f>IF(ISNA(VLOOKUP(A5649,words!$A$2:$A$236,1,FALSE)),"-","Normal")</f>
        <v>-</v>
      </c>
      <c r="D5649" t="str">
        <f>IF(ISNA(VLOOKUP(A5649,words_1k!$A$2:$A$1024,1,FALSE)),"-","1k")</f>
        <v>-</v>
      </c>
      <c r="E5649" t="str">
        <f>IF(ISNA(VLOOKUP(A5649,words_5k!$A$2:$A$5024,1,FALSE)),"-","5k")</f>
        <v>-</v>
      </c>
      <c r="F5649" s="11" t="s">
        <v>23793</v>
      </c>
      <c r="G5649" s="12" t="s">
        <v>23794</v>
      </c>
      <c r="H5649" s="11" t="s">
        <v>23795</v>
      </c>
    </row>
    <row r="5650" spans="1:10" ht="12" x14ac:dyDescent="0.15">
      <c r="A5650" s="11" t="s">
        <v>5844</v>
      </c>
      <c r="B5650">
        <f t="shared" si="89"/>
        <v>5</v>
      </c>
      <c r="C5650" t="str">
        <f>IF(ISNA(VLOOKUP(A5650,words!$A$2:$A$236,1,FALSE)),"-","Normal")</f>
        <v>-</v>
      </c>
      <c r="D5650" t="str">
        <f>IF(ISNA(VLOOKUP(A5650,words_1k!$A$2:$A$1024,1,FALSE)),"-","1k")</f>
        <v>-</v>
      </c>
      <c r="E5650" t="str">
        <f>IF(ISNA(VLOOKUP(A5650,words_5k!$A$2:$A$5024,1,FALSE)),"-","5k")</f>
        <v>-</v>
      </c>
      <c r="F5650" s="11" t="s">
        <v>21926</v>
      </c>
      <c r="G5650" s="12" t="s">
        <v>21930</v>
      </c>
      <c r="H5650" s="11" t="s">
        <v>21931</v>
      </c>
    </row>
    <row r="5651" spans="1:10" ht="12" x14ac:dyDescent="0.15">
      <c r="A5651" s="11" t="s">
        <v>5845</v>
      </c>
      <c r="B5651">
        <f t="shared" si="89"/>
        <v>8</v>
      </c>
      <c r="C5651" t="str">
        <f>IF(ISNA(VLOOKUP(A5651,words!$A$2:$A$236,1,FALSE)),"-","Normal")</f>
        <v>-</v>
      </c>
      <c r="D5651" t="str">
        <f>IF(ISNA(VLOOKUP(A5651,words_1k!$A$2:$A$1024,1,FALSE)),"-","1k")</f>
        <v>-</v>
      </c>
      <c r="E5651" t="str">
        <f>IF(ISNA(VLOOKUP(A5651,words_5k!$A$2:$A$5024,1,FALSE)),"-","5k")</f>
        <v>-</v>
      </c>
      <c r="F5651" s="11" t="s">
        <v>25483</v>
      </c>
      <c r="G5651" s="12" t="s">
        <v>25484</v>
      </c>
      <c r="H5651" s="11" t="s">
        <v>25485</v>
      </c>
      <c r="I5651" s="12" t="s">
        <v>25481</v>
      </c>
      <c r="J5651" s="11" t="s">
        <v>25482</v>
      </c>
    </row>
    <row r="5652" spans="1:10" ht="12" x14ac:dyDescent="0.15">
      <c r="A5652" s="11" t="s">
        <v>5846</v>
      </c>
      <c r="B5652">
        <f t="shared" si="89"/>
        <v>5</v>
      </c>
      <c r="C5652" t="str">
        <f>IF(ISNA(VLOOKUP(A5652,words!$A$2:$A$236,1,FALSE)),"-","Normal")</f>
        <v>-</v>
      </c>
      <c r="D5652" t="str">
        <f>IF(ISNA(VLOOKUP(A5652,words_1k!$A$2:$A$1024,1,FALSE)),"-","1k")</f>
        <v>-</v>
      </c>
      <c r="E5652" t="str">
        <f>IF(ISNA(VLOOKUP(A5652,words_5k!$A$2:$A$5024,1,FALSE)),"-","5k")</f>
        <v>-</v>
      </c>
      <c r="F5652" s="11" t="s">
        <v>22435</v>
      </c>
      <c r="G5652" s="12" t="s">
        <v>22429</v>
      </c>
      <c r="H5652" s="11" t="s">
        <v>22437</v>
      </c>
    </row>
    <row r="5653" spans="1:10" ht="12" x14ac:dyDescent="0.15">
      <c r="A5653" s="11" t="s">
        <v>5847</v>
      </c>
      <c r="B5653">
        <f t="shared" si="89"/>
        <v>4</v>
      </c>
      <c r="C5653" t="str">
        <f>IF(ISNA(VLOOKUP(A5653,words!$A$2:$A$236,1,FALSE)),"-","Normal")</f>
        <v>-</v>
      </c>
      <c r="D5653" t="str">
        <f>IF(ISNA(VLOOKUP(A5653,words_1k!$A$2:$A$1024,1,FALSE)),"-","1k")</f>
        <v>-</v>
      </c>
      <c r="E5653" t="str">
        <f>IF(ISNA(VLOOKUP(A5653,words_5k!$A$2:$A$5024,1,FALSE)),"-","5k")</f>
        <v>-</v>
      </c>
    </row>
    <row r="5654" spans="1:10" ht="12" x14ac:dyDescent="0.15">
      <c r="A5654" s="11" t="s">
        <v>5848</v>
      </c>
      <c r="B5654">
        <f t="shared" si="89"/>
        <v>7</v>
      </c>
      <c r="C5654" t="str">
        <f>IF(ISNA(VLOOKUP(A5654,words!$A$2:$A$236,1,FALSE)),"-","Normal")</f>
        <v>-</v>
      </c>
      <c r="D5654" t="str">
        <f>IF(ISNA(VLOOKUP(A5654,words_1k!$A$2:$A$1024,1,FALSE)),"-","1k")</f>
        <v>-</v>
      </c>
      <c r="E5654" t="str">
        <f>IF(ISNA(VLOOKUP(A5654,words_5k!$A$2:$A$5024,1,FALSE)),"-","5k")</f>
        <v>-</v>
      </c>
      <c r="F5654" s="11" t="s">
        <v>19277</v>
      </c>
      <c r="G5654" s="12" t="s">
        <v>19278</v>
      </c>
      <c r="H5654" s="11" t="s">
        <v>15211</v>
      </c>
    </row>
    <row r="5655" spans="1:10" ht="12" x14ac:dyDescent="0.15">
      <c r="A5655" s="11" t="s">
        <v>5849</v>
      </c>
      <c r="B5655">
        <f t="shared" si="89"/>
        <v>5</v>
      </c>
      <c r="C5655" t="str">
        <f>IF(ISNA(VLOOKUP(A5655,words!$A$2:$A$236,1,FALSE)),"-","Normal")</f>
        <v>-</v>
      </c>
      <c r="D5655" t="str">
        <f>IF(ISNA(VLOOKUP(A5655,words_1k!$A$2:$A$1024,1,FALSE)),"-","1k")</f>
        <v>-</v>
      </c>
      <c r="E5655" t="str">
        <f>IF(ISNA(VLOOKUP(A5655,words_5k!$A$2:$A$5024,1,FALSE)),"-","5k")</f>
        <v>-</v>
      </c>
      <c r="F5655" s="11" t="s">
        <v>20135</v>
      </c>
      <c r="G5655" s="12" t="s">
        <v>20136</v>
      </c>
      <c r="H5655" s="11" t="s">
        <v>20137</v>
      </c>
      <c r="I5655" s="12" t="s">
        <v>20132</v>
      </c>
      <c r="J5655" s="11" t="s">
        <v>20133</v>
      </c>
    </row>
    <row r="5656" spans="1:10" ht="12" x14ac:dyDescent="0.15">
      <c r="A5656" s="11" t="s">
        <v>5850</v>
      </c>
      <c r="B5656">
        <f t="shared" si="89"/>
        <v>5</v>
      </c>
      <c r="C5656" t="str">
        <f>IF(ISNA(VLOOKUP(A5656,words!$A$2:$A$236,1,FALSE)),"-","Normal")</f>
        <v>-</v>
      </c>
      <c r="D5656" t="str">
        <f>IF(ISNA(VLOOKUP(A5656,words_1k!$A$2:$A$1024,1,FALSE)),"-","1k")</f>
        <v>-</v>
      </c>
      <c r="E5656" t="str">
        <f>IF(ISNA(VLOOKUP(A5656,words_5k!$A$2:$A$5024,1,FALSE)),"-","5k")</f>
        <v>-</v>
      </c>
    </row>
    <row r="5657" spans="1:10" ht="12" x14ac:dyDescent="0.15">
      <c r="A5657" s="11" t="s">
        <v>5851</v>
      </c>
      <c r="B5657">
        <f t="shared" si="89"/>
        <v>4</v>
      </c>
      <c r="C5657" t="str">
        <f>IF(ISNA(VLOOKUP(A5657,words!$A$2:$A$236,1,FALSE)),"-","Normal")</f>
        <v>-</v>
      </c>
      <c r="D5657" t="str">
        <f>IF(ISNA(VLOOKUP(A5657,words_1k!$A$2:$A$1024,1,FALSE)),"-","1k")</f>
        <v>-</v>
      </c>
      <c r="E5657" t="str">
        <f>IF(ISNA(VLOOKUP(A5657,words_5k!$A$2:$A$5024,1,FALSE)),"-","5k")</f>
        <v>-</v>
      </c>
      <c r="F5657" s="11" t="s">
        <v>22552</v>
      </c>
      <c r="G5657" s="12" t="s">
        <v>22553</v>
      </c>
      <c r="H5657" s="11" t="s">
        <v>22552</v>
      </c>
      <c r="I5657" s="12" t="s">
        <v>22550</v>
      </c>
      <c r="J5657" s="11" t="s">
        <v>22551</v>
      </c>
    </row>
    <row r="5658" spans="1:10" ht="12" x14ac:dyDescent="0.15">
      <c r="A5658" s="11" t="s">
        <v>5852</v>
      </c>
      <c r="B5658">
        <f t="shared" si="89"/>
        <v>6</v>
      </c>
      <c r="C5658" t="str">
        <f>IF(ISNA(VLOOKUP(A5658,words!$A$2:$A$236,1,FALSE)),"-","Normal")</f>
        <v>-</v>
      </c>
      <c r="D5658" t="str">
        <f>IF(ISNA(VLOOKUP(A5658,words_1k!$A$2:$A$1024,1,FALSE)),"-","1k")</f>
        <v>-</v>
      </c>
      <c r="E5658" t="str">
        <f>IF(ISNA(VLOOKUP(A5658,words_5k!$A$2:$A$5024,1,FALSE)),"-","5k")</f>
        <v>-</v>
      </c>
      <c r="F5658" s="11" t="s">
        <v>24152</v>
      </c>
      <c r="G5658" s="12" t="s">
        <v>24153</v>
      </c>
      <c r="H5658" s="11" t="s">
        <v>24154</v>
      </c>
    </row>
    <row r="5659" spans="1:10" ht="12" x14ac:dyDescent="0.15">
      <c r="A5659" s="11" t="s">
        <v>5853</v>
      </c>
      <c r="B5659">
        <f t="shared" si="89"/>
        <v>5</v>
      </c>
      <c r="C5659" t="str">
        <f>IF(ISNA(VLOOKUP(A5659,words!$A$2:$A$236,1,FALSE)),"-","Normal")</f>
        <v>-</v>
      </c>
      <c r="D5659" t="str">
        <f>IF(ISNA(VLOOKUP(A5659,words_1k!$A$2:$A$1024,1,FALSE)),"-","1k")</f>
        <v>-</v>
      </c>
      <c r="E5659" t="str">
        <f>IF(ISNA(VLOOKUP(A5659,words_5k!$A$2:$A$5024,1,FALSE)),"-","5k")</f>
        <v>-</v>
      </c>
      <c r="F5659" s="11" t="s">
        <v>21295</v>
      </c>
      <c r="G5659" s="12" t="s">
        <v>21296</v>
      </c>
      <c r="H5659" s="11" t="s">
        <v>21295</v>
      </c>
    </row>
    <row r="5660" spans="1:10" ht="12" x14ac:dyDescent="0.15">
      <c r="A5660" s="11" t="s">
        <v>5854</v>
      </c>
      <c r="B5660">
        <f t="shared" si="89"/>
        <v>8</v>
      </c>
      <c r="C5660" t="str">
        <f>IF(ISNA(VLOOKUP(A5660,words!$A$2:$A$236,1,FALSE)),"-","Normal")</f>
        <v>-</v>
      </c>
      <c r="D5660" t="str">
        <f>IF(ISNA(VLOOKUP(A5660,words_1k!$A$2:$A$1024,1,FALSE)),"-","1k")</f>
        <v>-</v>
      </c>
      <c r="E5660" t="str">
        <f>IF(ISNA(VLOOKUP(A5660,words_5k!$A$2:$A$5024,1,FALSE)),"-","5k")</f>
        <v>-</v>
      </c>
      <c r="F5660" s="11" t="s">
        <v>22983</v>
      </c>
      <c r="G5660" s="12" t="s">
        <v>22988</v>
      </c>
      <c r="H5660" s="11" t="s">
        <v>22989</v>
      </c>
    </row>
    <row r="5661" spans="1:10" ht="12" x14ac:dyDescent="0.15">
      <c r="A5661" s="11" t="s">
        <v>5855</v>
      </c>
      <c r="B5661">
        <f t="shared" si="89"/>
        <v>5</v>
      </c>
      <c r="C5661" t="str">
        <f>IF(ISNA(VLOOKUP(A5661,words!$A$2:$A$236,1,FALSE)),"-","Normal")</f>
        <v>-</v>
      </c>
      <c r="D5661" t="str">
        <f>IF(ISNA(VLOOKUP(A5661,words_1k!$A$2:$A$1024,1,FALSE)),"-","1k")</f>
        <v>-</v>
      </c>
      <c r="E5661" t="str">
        <f>IF(ISNA(VLOOKUP(A5661,words_5k!$A$2:$A$5024,1,FALSE)),"-","5k")</f>
        <v>-</v>
      </c>
      <c r="F5661" s="11" t="s">
        <v>19733</v>
      </c>
      <c r="G5661" s="12" t="s">
        <v>14370</v>
      </c>
      <c r="H5661" s="11" t="s">
        <v>11696</v>
      </c>
    </row>
    <row r="5662" spans="1:10" ht="12" x14ac:dyDescent="0.15">
      <c r="A5662" s="11" t="s">
        <v>5856</v>
      </c>
      <c r="B5662">
        <f t="shared" si="89"/>
        <v>5</v>
      </c>
      <c r="C5662" t="str">
        <f>IF(ISNA(VLOOKUP(A5662,words!$A$2:$A$236,1,FALSE)),"-","Normal")</f>
        <v>-</v>
      </c>
      <c r="D5662" t="str">
        <f>IF(ISNA(VLOOKUP(A5662,words_1k!$A$2:$A$1024,1,FALSE)),"-","1k")</f>
        <v>-</v>
      </c>
      <c r="E5662" t="str">
        <f>IF(ISNA(VLOOKUP(A5662,words_5k!$A$2:$A$5024,1,FALSE)),"-","5k")</f>
        <v>-</v>
      </c>
    </row>
    <row r="5663" spans="1:10" ht="12" x14ac:dyDescent="0.15">
      <c r="A5663" s="11" t="s">
        <v>5857</v>
      </c>
      <c r="B5663">
        <f t="shared" si="89"/>
        <v>6</v>
      </c>
      <c r="C5663" t="str">
        <f>IF(ISNA(VLOOKUP(A5663,words!$A$2:$A$236,1,FALSE)),"-","Normal")</f>
        <v>-</v>
      </c>
      <c r="D5663" t="str">
        <f>IF(ISNA(VLOOKUP(A5663,words_1k!$A$2:$A$1024,1,FALSE)),"-","1k")</f>
        <v>-</v>
      </c>
      <c r="E5663" t="str">
        <f>IF(ISNA(VLOOKUP(A5663,words_5k!$A$2:$A$5024,1,FALSE)),"-","5k")</f>
        <v>-</v>
      </c>
    </row>
    <row r="5664" spans="1:10" ht="12" x14ac:dyDescent="0.15">
      <c r="A5664" s="11" t="s">
        <v>5858</v>
      </c>
      <c r="B5664">
        <f t="shared" si="89"/>
        <v>8</v>
      </c>
      <c r="C5664" t="str">
        <f>IF(ISNA(VLOOKUP(A5664,words!$A$2:$A$236,1,FALSE)),"-","Normal")</f>
        <v>-</v>
      </c>
      <c r="D5664" t="str">
        <f>IF(ISNA(VLOOKUP(A5664,words_1k!$A$2:$A$1024,1,FALSE)),"-","1k")</f>
        <v>-</v>
      </c>
      <c r="E5664" t="str">
        <f>IF(ISNA(VLOOKUP(A5664,words_5k!$A$2:$A$5024,1,FALSE)),"-","5k")</f>
        <v>-</v>
      </c>
      <c r="F5664" s="11" t="s">
        <v>19968</v>
      </c>
      <c r="G5664" s="12" t="s">
        <v>19969</v>
      </c>
      <c r="H5664" s="11" t="s">
        <v>19970</v>
      </c>
      <c r="I5664" s="12" t="s">
        <v>12773</v>
      </c>
      <c r="J5664" s="11" t="s">
        <v>12774</v>
      </c>
    </row>
    <row r="5665" spans="1:12" ht="12" x14ac:dyDescent="0.15">
      <c r="A5665" s="11" t="s">
        <v>5859</v>
      </c>
      <c r="B5665">
        <f t="shared" si="89"/>
        <v>4</v>
      </c>
      <c r="C5665" t="str">
        <f>IF(ISNA(VLOOKUP(A5665,words!$A$2:$A$236,1,FALSE)),"-","Normal")</f>
        <v>-</v>
      </c>
      <c r="D5665" t="str">
        <f>IF(ISNA(VLOOKUP(A5665,words_1k!$A$2:$A$1024,1,FALSE)),"-","1k")</f>
        <v>-</v>
      </c>
      <c r="E5665" t="str">
        <f>IF(ISNA(VLOOKUP(A5665,words_5k!$A$2:$A$5024,1,FALSE)),"-","5k")</f>
        <v>-</v>
      </c>
    </row>
    <row r="5666" spans="1:12" ht="12" x14ac:dyDescent="0.15">
      <c r="A5666" s="11" t="s">
        <v>5860</v>
      </c>
      <c r="B5666">
        <f t="shared" si="89"/>
        <v>5</v>
      </c>
      <c r="C5666" t="str">
        <f>IF(ISNA(VLOOKUP(A5666,words!$A$2:$A$236,1,FALSE)),"-","Normal")</f>
        <v>-</v>
      </c>
      <c r="D5666" t="str">
        <f>IF(ISNA(VLOOKUP(A5666,words_1k!$A$2:$A$1024,1,FALSE)),"-","1k")</f>
        <v>-</v>
      </c>
      <c r="E5666" t="str">
        <f>IF(ISNA(VLOOKUP(A5666,words_5k!$A$2:$A$5024,1,FALSE)),"-","5k")</f>
        <v>-</v>
      </c>
    </row>
    <row r="5667" spans="1:12" ht="12" x14ac:dyDescent="0.15">
      <c r="A5667" s="11" t="s">
        <v>5861</v>
      </c>
      <c r="B5667">
        <f t="shared" si="89"/>
        <v>5</v>
      </c>
      <c r="C5667" t="str">
        <f>IF(ISNA(VLOOKUP(A5667,words!$A$2:$A$236,1,FALSE)),"-","Normal")</f>
        <v>-</v>
      </c>
      <c r="D5667" t="str">
        <f>IF(ISNA(VLOOKUP(A5667,words_1k!$A$2:$A$1024,1,FALSE)),"-","1k")</f>
        <v>-</v>
      </c>
      <c r="E5667" t="str">
        <f>IF(ISNA(VLOOKUP(A5667,words_5k!$A$2:$A$5024,1,FALSE)),"-","5k")</f>
        <v>-</v>
      </c>
    </row>
    <row r="5668" spans="1:12" ht="12" x14ac:dyDescent="0.15">
      <c r="A5668" s="11" t="s">
        <v>5862</v>
      </c>
      <c r="B5668">
        <f t="shared" si="89"/>
        <v>5</v>
      </c>
      <c r="C5668" t="str">
        <f>IF(ISNA(VLOOKUP(A5668,words!$A$2:$A$236,1,FALSE)),"-","Normal")</f>
        <v>-</v>
      </c>
      <c r="D5668" t="str">
        <f>IF(ISNA(VLOOKUP(A5668,words_1k!$A$2:$A$1024,1,FALSE)),"-","1k")</f>
        <v>-</v>
      </c>
      <c r="E5668" t="str">
        <f>IF(ISNA(VLOOKUP(A5668,words_5k!$A$2:$A$5024,1,FALSE)),"-","5k")</f>
        <v>-</v>
      </c>
      <c r="F5668" s="11" t="s">
        <v>26531</v>
      </c>
      <c r="G5668" s="12" t="s">
        <v>26530</v>
      </c>
      <c r="H5668" s="11" t="s">
        <v>26527</v>
      </c>
    </row>
    <row r="5669" spans="1:12" ht="12" x14ac:dyDescent="0.15">
      <c r="A5669" s="11" t="s">
        <v>5863</v>
      </c>
      <c r="B5669">
        <f t="shared" si="89"/>
        <v>8</v>
      </c>
      <c r="C5669" t="str">
        <f>IF(ISNA(VLOOKUP(A5669,words!$A$2:$A$236,1,FALSE)),"-","Normal")</f>
        <v>-</v>
      </c>
      <c r="D5669" t="str">
        <f>IF(ISNA(VLOOKUP(A5669,words_1k!$A$2:$A$1024,1,FALSE)),"-","1k")</f>
        <v>-</v>
      </c>
      <c r="E5669" t="str">
        <f>IF(ISNA(VLOOKUP(A5669,words_5k!$A$2:$A$5024,1,FALSE)),"-","5k")</f>
        <v>-</v>
      </c>
      <c r="F5669" s="11" t="s">
        <v>19228</v>
      </c>
      <c r="G5669" s="12" t="s">
        <v>19229</v>
      </c>
      <c r="H5669" s="11" t="s">
        <v>19230</v>
      </c>
      <c r="I5669" s="12" t="s">
        <v>10687</v>
      </c>
      <c r="J5669" s="11" t="s">
        <v>15679</v>
      </c>
      <c r="K5669" s="12" t="s">
        <v>11678</v>
      </c>
      <c r="L5669" s="11" t="s">
        <v>15680</v>
      </c>
    </row>
    <row r="5670" spans="1:12" ht="12" x14ac:dyDescent="0.15">
      <c r="A5670" s="11" t="s">
        <v>5864</v>
      </c>
      <c r="B5670">
        <f t="shared" si="89"/>
        <v>7</v>
      </c>
      <c r="C5670" t="str">
        <f>IF(ISNA(VLOOKUP(A5670,words!$A$2:$A$236,1,FALSE)),"-","Normal")</f>
        <v>-</v>
      </c>
      <c r="D5670" t="str">
        <f>IF(ISNA(VLOOKUP(A5670,words_1k!$A$2:$A$1024,1,FALSE)),"-","1k")</f>
        <v>-</v>
      </c>
      <c r="E5670" t="str">
        <f>IF(ISNA(VLOOKUP(A5670,words_5k!$A$2:$A$5024,1,FALSE)),"-","5k")</f>
        <v>-</v>
      </c>
      <c r="F5670" s="11" t="s">
        <v>14117</v>
      </c>
      <c r="G5670" s="12" t="s">
        <v>17565</v>
      </c>
      <c r="H5670" s="11" t="s">
        <v>11342</v>
      </c>
      <c r="I5670" s="12" t="s">
        <v>10796</v>
      </c>
      <c r="J5670" s="11" t="s">
        <v>11342</v>
      </c>
    </row>
    <row r="5671" spans="1:12" ht="12" x14ac:dyDescent="0.15">
      <c r="A5671" s="11" t="s">
        <v>5865</v>
      </c>
      <c r="B5671">
        <f t="shared" si="89"/>
        <v>5</v>
      </c>
      <c r="C5671" t="str">
        <f>IF(ISNA(VLOOKUP(A5671,words!$A$2:$A$236,1,FALSE)),"-","Normal")</f>
        <v>-</v>
      </c>
      <c r="D5671" t="str">
        <f>IF(ISNA(VLOOKUP(A5671,words_1k!$A$2:$A$1024,1,FALSE)),"-","1k")</f>
        <v>-</v>
      </c>
      <c r="E5671" t="str">
        <f>IF(ISNA(VLOOKUP(A5671,words_5k!$A$2:$A$5024,1,FALSE)),"-","5k")</f>
        <v>-</v>
      </c>
    </row>
    <row r="5672" spans="1:12" ht="12" x14ac:dyDescent="0.15">
      <c r="A5672" s="11" t="s">
        <v>5866</v>
      </c>
      <c r="B5672">
        <f t="shared" si="89"/>
        <v>7</v>
      </c>
      <c r="C5672" t="str">
        <f>IF(ISNA(VLOOKUP(A5672,words!$A$2:$A$236,1,FALSE)),"-","Normal")</f>
        <v>-</v>
      </c>
      <c r="D5672" t="str">
        <f>IF(ISNA(VLOOKUP(A5672,words_1k!$A$2:$A$1024,1,FALSE)),"-","1k")</f>
        <v>-</v>
      </c>
      <c r="E5672" t="str">
        <f>IF(ISNA(VLOOKUP(A5672,words_5k!$A$2:$A$5024,1,FALSE)),"-","5k")</f>
        <v>-</v>
      </c>
      <c r="F5672" s="11" t="s">
        <v>25185</v>
      </c>
      <c r="G5672" s="12" t="s">
        <v>25186</v>
      </c>
      <c r="H5672" s="11" t="s">
        <v>25187</v>
      </c>
      <c r="I5672" s="12" t="s">
        <v>25188</v>
      </c>
      <c r="J5672" s="11" t="s">
        <v>25189</v>
      </c>
    </row>
    <row r="5673" spans="1:12" ht="12" x14ac:dyDescent="0.15">
      <c r="A5673" s="11" t="s">
        <v>5867</v>
      </c>
      <c r="B5673">
        <f t="shared" si="89"/>
        <v>5</v>
      </c>
      <c r="C5673" t="str">
        <f>IF(ISNA(VLOOKUP(A5673,words!$A$2:$A$236,1,FALSE)),"-","Normal")</f>
        <v>-</v>
      </c>
      <c r="D5673" t="str">
        <f>IF(ISNA(VLOOKUP(A5673,words_1k!$A$2:$A$1024,1,FALSE)),"-","1k")</f>
        <v>-</v>
      </c>
      <c r="E5673" t="str">
        <f>IF(ISNA(VLOOKUP(A5673,words_5k!$A$2:$A$5024,1,FALSE)),"-","5k")</f>
        <v>-</v>
      </c>
      <c r="F5673" s="11" t="s">
        <v>24745</v>
      </c>
      <c r="G5673" s="12" t="s">
        <v>24747</v>
      </c>
      <c r="H5673" s="11" t="s">
        <v>24746</v>
      </c>
    </row>
    <row r="5674" spans="1:12" ht="12" x14ac:dyDescent="0.15">
      <c r="A5674" s="11" t="s">
        <v>5868</v>
      </c>
      <c r="B5674">
        <f t="shared" si="89"/>
        <v>7</v>
      </c>
      <c r="C5674" t="str">
        <f>IF(ISNA(VLOOKUP(A5674,words!$A$2:$A$236,1,FALSE)),"-","Normal")</f>
        <v>-</v>
      </c>
      <c r="D5674" t="str">
        <f>IF(ISNA(VLOOKUP(A5674,words_1k!$A$2:$A$1024,1,FALSE)),"-","1k")</f>
        <v>-</v>
      </c>
      <c r="E5674" t="str">
        <f>IF(ISNA(VLOOKUP(A5674,words_5k!$A$2:$A$5024,1,FALSE)),"-","5k")</f>
        <v>-</v>
      </c>
      <c r="F5674" s="11" t="s">
        <v>22308</v>
      </c>
      <c r="G5674" s="12" t="s">
        <v>22309</v>
      </c>
      <c r="H5674" s="11" t="s">
        <v>22310</v>
      </c>
    </row>
    <row r="5675" spans="1:12" ht="12" x14ac:dyDescent="0.15">
      <c r="A5675" s="11" t="s">
        <v>5869</v>
      </c>
      <c r="B5675">
        <f t="shared" si="89"/>
        <v>6</v>
      </c>
      <c r="C5675" t="str">
        <f>IF(ISNA(VLOOKUP(A5675,words!$A$2:$A$236,1,FALSE)),"-","Normal")</f>
        <v>-</v>
      </c>
      <c r="D5675" t="str">
        <f>IF(ISNA(VLOOKUP(A5675,words_1k!$A$2:$A$1024,1,FALSE)),"-","1k")</f>
        <v>-</v>
      </c>
      <c r="E5675" t="str">
        <f>IF(ISNA(VLOOKUP(A5675,words_5k!$A$2:$A$5024,1,FALSE)),"-","5k")</f>
        <v>-</v>
      </c>
      <c r="F5675" s="11" t="s">
        <v>12570</v>
      </c>
      <c r="G5675" s="12" t="s">
        <v>20049</v>
      </c>
      <c r="H5675" s="11" t="s">
        <v>20050</v>
      </c>
      <c r="I5675" s="12" t="s">
        <v>16236</v>
      </c>
      <c r="J5675" s="11" t="s">
        <v>16425</v>
      </c>
    </row>
    <row r="5676" spans="1:12" ht="12" x14ac:dyDescent="0.15">
      <c r="A5676" s="11" t="s">
        <v>5870</v>
      </c>
      <c r="B5676">
        <f t="shared" si="89"/>
        <v>6</v>
      </c>
      <c r="C5676" t="str">
        <f>IF(ISNA(VLOOKUP(A5676,words!$A$2:$A$236,1,FALSE)),"-","Normal")</f>
        <v>-</v>
      </c>
      <c r="D5676" t="str">
        <f>IF(ISNA(VLOOKUP(A5676,words_1k!$A$2:$A$1024,1,FALSE)),"-","1k")</f>
        <v>-</v>
      </c>
      <c r="E5676" t="str">
        <f>IF(ISNA(VLOOKUP(A5676,words_5k!$A$2:$A$5024,1,FALSE)),"-","5k")</f>
        <v>-</v>
      </c>
      <c r="F5676" s="11" t="s">
        <v>23640</v>
      </c>
      <c r="G5676" s="12" t="s">
        <v>23641</v>
      </c>
      <c r="H5676" s="11" t="s">
        <v>23642</v>
      </c>
    </row>
    <row r="5677" spans="1:12" ht="12" x14ac:dyDescent="0.15">
      <c r="A5677" s="11" t="s">
        <v>5871</v>
      </c>
      <c r="B5677">
        <f t="shared" si="89"/>
        <v>4</v>
      </c>
      <c r="C5677" t="str">
        <f>IF(ISNA(VLOOKUP(A5677,words!$A$2:$A$236,1,FALSE)),"-","Normal")</f>
        <v>-</v>
      </c>
      <c r="D5677" t="str">
        <f>IF(ISNA(VLOOKUP(A5677,words_1k!$A$2:$A$1024,1,FALSE)),"-","1k")</f>
        <v>-</v>
      </c>
      <c r="E5677" t="str">
        <f>IF(ISNA(VLOOKUP(A5677,words_5k!$A$2:$A$5024,1,FALSE)),"-","5k")</f>
        <v>-</v>
      </c>
      <c r="F5677" s="11" t="s">
        <v>22130</v>
      </c>
      <c r="G5677" s="12" t="s">
        <v>22135</v>
      </c>
      <c r="H5677" s="11" t="s">
        <v>22128</v>
      </c>
    </row>
    <row r="5678" spans="1:12" ht="12" x14ac:dyDescent="0.15">
      <c r="A5678" s="11" t="s">
        <v>5872</v>
      </c>
      <c r="B5678">
        <f t="shared" si="89"/>
        <v>6</v>
      </c>
      <c r="C5678" t="str">
        <f>IF(ISNA(VLOOKUP(A5678,words!$A$2:$A$236,1,FALSE)),"-","Normal")</f>
        <v>-</v>
      </c>
      <c r="D5678" t="str">
        <f>IF(ISNA(VLOOKUP(A5678,words_1k!$A$2:$A$1024,1,FALSE)),"-","1k")</f>
        <v>-</v>
      </c>
      <c r="E5678" t="str">
        <f>IF(ISNA(VLOOKUP(A5678,words_5k!$A$2:$A$5024,1,FALSE)),"-","5k")</f>
        <v>-</v>
      </c>
      <c r="F5678" s="11" t="s">
        <v>20448</v>
      </c>
      <c r="G5678" s="12" t="s">
        <v>17175</v>
      </c>
      <c r="H5678" s="11" t="s">
        <v>17289</v>
      </c>
    </row>
    <row r="5679" spans="1:12" ht="12" x14ac:dyDescent="0.15">
      <c r="A5679" s="11" t="s">
        <v>5873</v>
      </c>
      <c r="B5679">
        <f t="shared" si="89"/>
        <v>6</v>
      </c>
      <c r="C5679" t="str">
        <f>IF(ISNA(VLOOKUP(A5679,words!$A$2:$A$236,1,FALSE)),"-","Normal")</f>
        <v>-</v>
      </c>
      <c r="D5679" t="str">
        <f>IF(ISNA(VLOOKUP(A5679,words_1k!$A$2:$A$1024,1,FALSE)),"-","1k")</f>
        <v>-</v>
      </c>
      <c r="E5679" t="str">
        <f>IF(ISNA(VLOOKUP(A5679,words_5k!$A$2:$A$5024,1,FALSE)),"-","5k")</f>
        <v>-</v>
      </c>
    </row>
    <row r="5680" spans="1:12" ht="12" x14ac:dyDescent="0.15">
      <c r="A5680" s="11" t="s">
        <v>5874</v>
      </c>
      <c r="B5680">
        <f t="shared" si="89"/>
        <v>8</v>
      </c>
      <c r="C5680" t="str">
        <f>IF(ISNA(VLOOKUP(A5680,words!$A$2:$A$236,1,FALSE)),"-","Normal")</f>
        <v>-</v>
      </c>
      <c r="D5680" t="str">
        <f>IF(ISNA(VLOOKUP(A5680,words_1k!$A$2:$A$1024,1,FALSE)),"-","1k")</f>
        <v>-</v>
      </c>
      <c r="E5680" t="str">
        <f>IF(ISNA(VLOOKUP(A5680,words_5k!$A$2:$A$5024,1,FALSE)),"-","5k")</f>
        <v>-</v>
      </c>
      <c r="F5680" s="11" t="s">
        <v>18751</v>
      </c>
      <c r="G5680" s="12" t="s">
        <v>14900</v>
      </c>
      <c r="H5680" s="11" t="s">
        <v>14899</v>
      </c>
    </row>
    <row r="5681" spans="1:14" ht="12" x14ac:dyDescent="0.15">
      <c r="A5681" s="11" t="s">
        <v>5875</v>
      </c>
      <c r="B5681">
        <f t="shared" si="89"/>
        <v>6</v>
      </c>
      <c r="C5681" t="str">
        <f>IF(ISNA(VLOOKUP(A5681,words!$A$2:$A$236,1,FALSE)),"-","Normal")</f>
        <v>-</v>
      </c>
      <c r="D5681" t="str">
        <f>IF(ISNA(VLOOKUP(A5681,words_1k!$A$2:$A$1024,1,FALSE)),"-","1k")</f>
        <v>-</v>
      </c>
      <c r="E5681" t="str">
        <f>IF(ISNA(VLOOKUP(A5681,words_5k!$A$2:$A$5024,1,FALSE)),"-","5k")</f>
        <v>-</v>
      </c>
      <c r="F5681" s="11" t="s">
        <v>20226</v>
      </c>
      <c r="G5681" s="12" t="s">
        <v>20227</v>
      </c>
      <c r="H5681" s="11" t="s">
        <v>20228</v>
      </c>
    </row>
    <row r="5682" spans="1:14" ht="12" x14ac:dyDescent="0.15">
      <c r="A5682" s="11" t="s">
        <v>5876</v>
      </c>
      <c r="B5682">
        <f t="shared" si="89"/>
        <v>3</v>
      </c>
      <c r="C5682" t="str">
        <f>IF(ISNA(VLOOKUP(A5682,words!$A$2:$A$236,1,FALSE)),"-","Normal")</f>
        <v>-</v>
      </c>
      <c r="D5682" t="str">
        <f>IF(ISNA(VLOOKUP(A5682,words_1k!$A$2:$A$1024,1,FALSE)),"-","1k")</f>
        <v>-</v>
      </c>
      <c r="E5682" t="str">
        <f>IF(ISNA(VLOOKUP(A5682,words_5k!$A$2:$A$5024,1,FALSE)),"-","5k")</f>
        <v>-</v>
      </c>
      <c r="F5682" s="11" t="s">
        <v>20610</v>
      </c>
      <c r="G5682" s="12" t="s">
        <v>20611</v>
      </c>
      <c r="H5682" s="11" t="s">
        <v>20608</v>
      </c>
      <c r="I5682" s="12" t="s">
        <v>20612</v>
      </c>
      <c r="J5682" s="11" t="s">
        <v>20610</v>
      </c>
    </row>
    <row r="5683" spans="1:14" ht="12" x14ac:dyDescent="0.15">
      <c r="A5683" s="11" t="s">
        <v>5877</v>
      </c>
      <c r="B5683">
        <f t="shared" si="89"/>
        <v>4</v>
      </c>
      <c r="C5683" t="str">
        <f>IF(ISNA(VLOOKUP(A5683,words!$A$2:$A$236,1,FALSE)),"-","Normal")</f>
        <v>-</v>
      </c>
      <c r="D5683" t="str">
        <f>IF(ISNA(VLOOKUP(A5683,words_1k!$A$2:$A$1024,1,FALSE)),"-","1k")</f>
        <v>-</v>
      </c>
      <c r="E5683" t="str">
        <f>IF(ISNA(VLOOKUP(A5683,words_5k!$A$2:$A$5024,1,FALSE)),"-","5k")</f>
        <v>-</v>
      </c>
      <c r="F5683" s="11" t="s">
        <v>19119</v>
      </c>
      <c r="G5683" s="12" t="s">
        <v>19113</v>
      </c>
      <c r="H5683" s="11" t="s">
        <v>13301</v>
      </c>
    </row>
    <row r="5684" spans="1:14" ht="12" x14ac:dyDescent="0.15">
      <c r="A5684" s="11" t="s">
        <v>5878</v>
      </c>
      <c r="B5684">
        <f t="shared" si="89"/>
        <v>4</v>
      </c>
      <c r="C5684" t="str">
        <f>IF(ISNA(VLOOKUP(A5684,words!$A$2:$A$236,1,FALSE)),"-","Normal")</f>
        <v>-</v>
      </c>
      <c r="D5684" t="str">
        <f>IF(ISNA(VLOOKUP(A5684,words_1k!$A$2:$A$1024,1,FALSE)),"-","1k")</f>
        <v>-</v>
      </c>
      <c r="E5684" t="str">
        <f>IF(ISNA(VLOOKUP(A5684,words_5k!$A$2:$A$5024,1,FALSE)),"-","5k")</f>
        <v>-</v>
      </c>
    </row>
    <row r="5685" spans="1:14" ht="12" x14ac:dyDescent="0.15">
      <c r="A5685" s="11" t="s">
        <v>5879</v>
      </c>
      <c r="B5685">
        <f t="shared" si="89"/>
        <v>6</v>
      </c>
      <c r="C5685" t="str">
        <f>IF(ISNA(VLOOKUP(A5685,words!$A$2:$A$236,1,FALSE)),"-","Normal")</f>
        <v>-</v>
      </c>
      <c r="D5685" t="str">
        <f>IF(ISNA(VLOOKUP(A5685,words_1k!$A$2:$A$1024,1,FALSE)),"-","1k")</f>
        <v>-</v>
      </c>
      <c r="E5685" t="str">
        <f>IF(ISNA(VLOOKUP(A5685,words_5k!$A$2:$A$5024,1,FALSE)),"-","5k")</f>
        <v>-</v>
      </c>
      <c r="F5685" s="11" t="s">
        <v>12783</v>
      </c>
      <c r="G5685" s="12" t="s">
        <v>19768</v>
      </c>
      <c r="H5685" s="11" t="s">
        <v>12783</v>
      </c>
      <c r="I5685" s="12" t="s">
        <v>16050</v>
      </c>
      <c r="J5685" s="11" t="s">
        <v>12783</v>
      </c>
      <c r="K5685" s="12" t="s">
        <v>10291</v>
      </c>
      <c r="L5685" s="11" t="s">
        <v>10466</v>
      </c>
    </row>
    <row r="5686" spans="1:14" ht="12" x14ac:dyDescent="0.15">
      <c r="A5686" s="11" t="s">
        <v>5880</v>
      </c>
      <c r="B5686">
        <f t="shared" si="89"/>
        <v>5</v>
      </c>
      <c r="C5686" t="str">
        <f>IF(ISNA(VLOOKUP(A5686,words!$A$2:$A$236,1,FALSE)),"-","Normal")</f>
        <v>-</v>
      </c>
      <c r="D5686" t="str">
        <f>IF(ISNA(VLOOKUP(A5686,words_1k!$A$2:$A$1024,1,FALSE)),"-","1k")</f>
        <v>-</v>
      </c>
      <c r="E5686" t="str">
        <f>IF(ISNA(VLOOKUP(A5686,words_5k!$A$2:$A$5024,1,FALSE)),"-","5k")</f>
        <v>-</v>
      </c>
    </row>
    <row r="5687" spans="1:14" ht="12" x14ac:dyDescent="0.15">
      <c r="A5687" s="11" t="s">
        <v>5881</v>
      </c>
      <c r="B5687">
        <f t="shared" si="89"/>
        <v>5</v>
      </c>
      <c r="C5687" t="str">
        <f>IF(ISNA(VLOOKUP(A5687,words!$A$2:$A$236,1,FALSE)),"-","Normal")</f>
        <v>-</v>
      </c>
      <c r="D5687" t="str">
        <f>IF(ISNA(VLOOKUP(A5687,words_1k!$A$2:$A$1024,1,FALSE)),"-","1k")</f>
        <v>-</v>
      </c>
      <c r="E5687" t="str">
        <f>IF(ISNA(VLOOKUP(A5687,words_5k!$A$2:$A$5024,1,FALSE)),"-","5k")</f>
        <v>-</v>
      </c>
      <c r="F5687" s="11" t="s">
        <v>23187</v>
      </c>
      <c r="G5687" s="12" t="s">
        <v>23188</v>
      </c>
      <c r="H5687" s="11" t="s">
        <v>23189</v>
      </c>
    </row>
    <row r="5688" spans="1:14" ht="12" x14ac:dyDescent="0.15">
      <c r="A5688" s="11" t="s">
        <v>5882</v>
      </c>
      <c r="B5688">
        <f t="shared" si="89"/>
        <v>5</v>
      </c>
      <c r="C5688" t="str">
        <f>IF(ISNA(VLOOKUP(A5688,words!$A$2:$A$236,1,FALSE)),"-","Normal")</f>
        <v>-</v>
      </c>
      <c r="D5688" t="str">
        <f>IF(ISNA(VLOOKUP(A5688,words_1k!$A$2:$A$1024,1,FALSE)),"-","1k")</f>
        <v>-</v>
      </c>
      <c r="E5688" t="str">
        <f>IF(ISNA(VLOOKUP(A5688,words_5k!$A$2:$A$5024,1,FALSE)),"-","5k")</f>
        <v>-</v>
      </c>
    </row>
    <row r="5689" spans="1:14" ht="12" x14ac:dyDescent="0.15">
      <c r="A5689" s="11" t="s">
        <v>5883</v>
      </c>
      <c r="B5689">
        <f t="shared" si="89"/>
        <v>6</v>
      </c>
      <c r="C5689" t="str">
        <f>IF(ISNA(VLOOKUP(A5689,words!$A$2:$A$236,1,FALSE)),"-","Normal")</f>
        <v>-</v>
      </c>
      <c r="D5689" t="str">
        <f>IF(ISNA(VLOOKUP(A5689,words_1k!$A$2:$A$1024,1,FALSE)),"-","1k")</f>
        <v>-</v>
      </c>
      <c r="E5689" t="str">
        <f>IF(ISNA(VLOOKUP(A5689,words_5k!$A$2:$A$5024,1,FALSE)),"-","5k")</f>
        <v>-</v>
      </c>
      <c r="F5689" s="11" t="s">
        <v>11118</v>
      </c>
      <c r="G5689" s="12" t="s">
        <v>10837</v>
      </c>
      <c r="H5689" s="11" t="s">
        <v>11117</v>
      </c>
    </row>
    <row r="5690" spans="1:14" ht="12" x14ac:dyDescent="0.15">
      <c r="A5690" s="11" t="s">
        <v>202</v>
      </c>
      <c r="B5690">
        <f t="shared" si="89"/>
        <v>4</v>
      </c>
      <c r="C5690" t="str">
        <f>IF(ISNA(VLOOKUP(A5690,words!$A$2:$A$236,1,FALSE)),"-","Normal")</f>
        <v>Normal</v>
      </c>
      <c r="D5690" t="str">
        <f>IF(ISNA(VLOOKUP(A5690,words_1k!$A$2:$A$1024,1,FALSE)),"-","1k")</f>
        <v>-</v>
      </c>
      <c r="E5690" t="str">
        <f>IF(ISNA(VLOOKUP(A5690,words_5k!$A$2:$A$5024,1,FALSE)),"-","5k")</f>
        <v>-</v>
      </c>
    </row>
    <row r="5691" spans="1:14" ht="12" x14ac:dyDescent="0.15">
      <c r="A5691" s="11" t="s">
        <v>5884</v>
      </c>
      <c r="B5691">
        <f t="shared" si="89"/>
        <v>4</v>
      </c>
      <c r="C5691" t="str">
        <f>IF(ISNA(VLOOKUP(A5691,words!$A$2:$A$236,1,FALSE)),"-","Normal")</f>
        <v>-</v>
      </c>
      <c r="D5691" t="str">
        <f>IF(ISNA(VLOOKUP(A5691,words_1k!$A$2:$A$1024,1,FALSE)),"-","1k")</f>
        <v>-</v>
      </c>
      <c r="E5691" t="str">
        <f>IF(ISNA(VLOOKUP(A5691,words_5k!$A$2:$A$5024,1,FALSE)),"-","5k")</f>
        <v>-</v>
      </c>
      <c r="F5691" s="11" t="s">
        <v>20262</v>
      </c>
    </row>
    <row r="5692" spans="1:14" ht="12" x14ac:dyDescent="0.15">
      <c r="A5692" s="11" t="s">
        <v>5885</v>
      </c>
      <c r="B5692">
        <f t="shared" si="89"/>
        <v>5</v>
      </c>
      <c r="C5692" t="str">
        <f>IF(ISNA(VLOOKUP(A5692,words!$A$2:$A$236,1,FALSE)),"-","Normal")</f>
        <v>-</v>
      </c>
      <c r="D5692" t="str">
        <f>IF(ISNA(VLOOKUP(A5692,words_1k!$A$2:$A$1024,1,FALSE)),"-","1k")</f>
        <v>-</v>
      </c>
      <c r="E5692" t="str">
        <f>IF(ISNA(VLOOKUP(A5692,words_5k!$A$2:$A$5024,1,FALSE)),"-","5k")</f>
        <v>-</v>
      </c>
    </row>
    <row r="5693" spans="1:14" ht="12" x14ac:dyDescent="0.15">
      <c r="A5693" s="11" t="s">
        <v>5886</v>
      </c>
      <c r="B5693">
        <f t="shared" si="89"/>
        <v>6</v>
      </c>
      <c r="C5693" t="str">
        <f>IF(ISNA(VLOOKUP(A5693,words!$A$2:$A$236,1,FALSE)),"-","Normal")</f>
        <v>-</v>
      </c>
      <c r="D5693" t="str">
        <f>IF(ISNA(VLOOKUP(A5693,words_1k!$A$2:$A$1024,1,FALSE)),"-","1k")</f>
        <v>-</v>
      </c>
      <c r="E5693" t="str">
        <f>IF(ISNA(VLOOKUP(A5693,words_5k!$A$2:$A$5024,1,FALSE)),"-","5k")</f>
        <v>-</v>
      </c>
    </row>
    <row r="5694" spans="1:14" ht="12" x14ac:dyDescent="0.15">
      <c r="A5694" s="11" t="s">
        <v>5887</v>
      </c>
      <c r="B5694">
        <f t="shared" si="89"/>
        <v>5</v>
      </c>
      <c r="C5694" t="str">
        <f>IF(ISNA(VLOOKUP(A5694,words!$A$2:$A$236,1,FALSE)),"-","Normal")</f>
        <v>-</v>
      </c>
      <c r="D5694" t="str">
        <f>IF(ISNA(VLOOKUP(A5694,words_1k!$A$2:$A$1024,1,FALSE)),"-","1k")</f>
        <v>-</v>
      </c>
      <c r="E5694" t="str">
        <f>IF(ISNA(VLOOKUP(A5694,words_5k!$A$2:$A$5024,1,FALSE)),"-","5k")</f>
        <v>-</v>
      </c>
      <c r="F5694" s="11" t="s">
        <v>19337</v>
      </c>
      <c r="G5694" s="12" t="s">
        <v>12260</v>
      </c>
      <c r="H5694" s="11" t="s">
        <v>11266</v>
      </c>
    </row>
    <row r="5695" spans="1:14" ht="12" x14ac:dyDescent="0.15">
      <c r="A5695" s="11" t="s">
        <v>5888</v>
      </c>
      <c r="B5695">
        <f t="shared" si="89"/>
        <v>7</v>
      </c>
      <c r="C5695" t="str">
        <f>IF(ISNA(VLOOKUP(A5695,words!$A$2:$A$236,1,FALSE)),"-","Normal")</f>
        <v>-</v>
      </c>
      <c r="D5695" t="str">
        <f>IF(ISNA(VLOOKUP(A5695,words_1k!$A$2:$A$1024,1,FALSE)),"-","1k")</f>
        <v>-</v>
      </c>
      <c r="E5695" t="str">
        <f>IF(ISNA(VLOOKUP(A5695,words_5k!$A$2:$A$5024,1,FALSE)),"-","5k")</f>
        <v>-</v>
      </c>
      <c r="F5695" s="11" t="s">
        <v>15466</v>
      </c>
      <c r="G5695" s="12" t="s">
        <v>19402</v>
      </c>
      <c r="H5695" s="11" t="s">
        <v>15466</v>
      </c>
    </row>
    <row r="5696" spans="1:14" ht="12" x14ac:dyDescent="0.15">
      <c r="A5696" s="11" t="s">
        <v>5889</v>
      </c>
      <c r="B5696">
        <f t="shared" si="89"/>
        <v>6</v>
      </c>
      <c r="C5696" t="str">
        <f>IF(ISNA(VLOOKUP(A5696,words!$A$2:$A$236,1,FALSE)),"-","Normal")</f>
        <v>-</v>
      </c>
      <c r="D5696" t="str">
        <f>IF(ISNA(VLOOKUP(A5696,words_1k!$A$2:$A$1024,1,FALSE)),"-","1k")</f>
        <v>-</v>
      </c>
      <c r="E5696" t="str">
        <f>IF(ISNA(VLOOKUP(A5696,words_5k!$A$2:$A$5024,1,FALSE)),"-","5k")</f>
        <v>-</v>
      </c>
      <c r="F5696" s="11" t="s">
        <v>21508</v>
      </c>
      <c r="G5696" s="12" t="s">
        <v>21512</v>
      </c>
      <c r="H5696" s="11" t="s">
        <v>21506</v>
      </c>
      <c r="I5696" s="12" t="s">
        <v>21509</v>
      </c>
      <c r="J5696" s="11" t="s">
        <v>21508</v>
      </c>
      <c r="K5696" s="12" t="s">
        <v>21510</v>
      </c>
      <c r="L5696" s="11" t="s">
        <v>21508</v>
      </c>
      <c r="M5696" s="12" t="s">
        <v>21511</v>
      </c>
      <c r="N5696" s="11" t="s">
        <v>21508</v>
      </c>
    </row>
    <row r="5697" spans="1:12" ht="12" x14ac:dyDescent="0.15">
      <c r="A5697" s="11" t="s">
        <v>5890</v>
      </c>
      <c r="B5697">
        <f t="shared" si="89"/>
        <v>5</v>
      </c>
      <c r="C5697" t="str">
        <f>IF(ISNA(VLOOKUP(A5697,words!$A$2:$A$236,1,FALSE)),"-","Normal")</f>
        <v>-</v>
      </c>
      <c r="D5697" t="str">
        <f>IF(ISNA(VLOOKUP(A5697,words_1k!$A$2:$A$1024,1,FALSE)),"-","1k")</f>
        <v>-</v>
      </c>
      <c r="E5697" t="str">
        <f>IF(ISNA(VLOOKUP(A5697,words_5k!$A$2:$A$5024,1,FALSE)),"-","5k")</f>
        <v>-</v>
      </c>
      <c r="F5697" s="11" t="s">
        <v>22025</v>
      </c>
      <c r="G5697" s="12" t="s">
        <v>22026</v>
      </c>
      <c r="H5697" s="11" t="s">
        <v>22027</v>
      </c>
      <c r="I5697" s="12" t="s">
        <v>22028</v>
      </c>
      <c r="J5697" s="11" t="s">
        <v>22029</v>
      </c>
    </row>
    <row r="5698" spans="1:12" ht="12" x14ac:dyDescent="0.15">
      <c r="A5698" s="11" t="s">
        <v>5891</v>
      </c>
      <c r="B5698">
        <f t="shared" si="89"/>
        <v>6</v>
      </c>
      <c r="C5698" t="str">
        <f>IF(ISNA(VLOOKUP(A5698,words!$A$2:$A$236,1,FALSE)),"-","Normal")</f>
        <v>-</v>
      </c>
      <c r="D5698" t="str">
        <f>IF(ISNA(VLOOKUP(A5698,words_1k!$A$2:$A$1024,1,FALSE)),"-","1k")</f>
        <v>-</v>
      </c>
      <c r="E5698" t="str">
        <f>IF(ISNA(VLOOKUP(A5698,words_5k!$A$2:$A$5024,1,FALSE)),"-","5k")</f>
        <v>-</v>
      </c>
      <c r="F5698" s="11" t="s">
        <v>19338</v>
      </c>
      <c r="G5698" s="12" t="s">
        <v>12260</v>
      </c>
      <c r="H5698" s="11" t="s">
        <v>11266</v>
      </c>
    </row>
    <row r="5699" spans="1:12" ht="12" x14ac:dyDescent="0.15">
      <c r="A5699" s="11" t="s">
        <v>5892</v>
      </c>
      <c r="B5699">
        <f t="shared" si="89"/>
        <v>6</v>
      </c>
      <c r="C5699" t="str">
        <f>IF(ISNA(VLOOKUP(A5699,words!$A$2:$A$236,1,FALSE)),"-","Normal")</f>
        <v>-</v>
      </c>
      <c r="D5699" t="str">
        <f>IF(ISNA(VLOOKUP(A5699,words_1k!$A$2:$A$1024,1,FALSE)),"-","1k")</f>
        <v>-</v>
      </c>
      <c r="E5699" t="str">
        <f>IF(ISNA(VLOOKUP(A5699,words_5k!$A$2:$A$5024,1,FALSE)),"-","5k")</f>
        <v>-</v>
      </c>
      <c r="F5699" s="11" t="s">
        <v>11835</v>
      </c>
      <c r="G5699" s="12" t="s">
        <v>12199</v>
      </c>
      <c r="H5699" s="11" t="s">
        <v>11835</v>
      </c>
    </row>
    <row r="5700" spans="1:12" ht="12" x14ac:dyDescent="0.15">
      <c r="A5700" s="11" t="s">
        <v>5893</v>
      </c>
      <c r="B5700">
        <f t="shared" si="89"/>
        <v>4</v>
      </c>
      <c r="C5700" t="str">
        <f>IF(ISNA(VLOOKUP(A5700,words!$A$2:$A$236,1,FALSE)),"-","Normal")</f>
        <v>-</v>
      </c>
      <c r="D5700" t="str">
        <f>IF(ISNA(VLOOKUP(A5700,words_1k!$A$2:$A$1024,1,FALSE)),"-","1k")</f>
        <v>-</v>
      </c>
      <c r="E5700" t="str">
        <f>IF(ISNA(VLOOKUP(A5700,words_5k!$A$2:$A$5024,1,FALSE)),"-","5k")</f>
        <v>-</v>
      </c>
    </row>
    <row r="5701" spans="1:12" ht="12" x14ac:dyDescent="0.15">
      <c r="A5701" s="11" t="s">
        <v>5894</v>
      </c>
      <c r="B5701">
        <f t="shared" si="89"/>
        <v>5</v>
      </c>
      <c r="C5701" t="str">
        <f>IF(ISNA(VLOOKUP(A5701,words!$A$2:$A$236,1,FALSE)),"-","Normal")</f>
        <v>-</v>
      </c>
      <c r="D5701" t="str">
        <f>IF(ISNA(VLOOKUP(A5701,words_1k!$A$2:$A$1024,1,FALSE)),"-","1k")</f>
        <v>-</v>
      </c>
      <c r="E5701" t="str">
        <f>IF(ISNA(VLOOKUP(A5701,words_5k!$A$2:$A$5024,1,FALSE)),"-","5k")</f>
        <v>-</v>
      </c>
      <c r="F5701" s="11" t="s">
        <v>13889</v>
      </c>
      <c r="G5701" s="12" t="s">
        <v>13891</v>
      </c>
      <c r="H5701" s="11" t="s">
        <v>13889</v>
      </c>
      <c r="I5701" s="12" t="s">
        <v>20522</v>
      </c>
      <c r="J5701" s="11" t="s">
        <v>20520</v>
      </c>
    </row>
    <row r="5702" spans="1:12" ht="12" x14ac:dyDescent="0.15">
      <c r="A5702" s="11" t="s">
        <v>5895</v>
      </c>
      <c r="B5702">
        <f t="shared" si="89"/>
        <v>5</v>
      </c>
      <c r="C5702" t="str">
        <f>IF(ISNA(VLOOKUP(A5702,words!$A$2:$A$236,1,FALSE)),"-","Normal")</f>
        <v>-</v>
      </c>
      <c r="D5702" t="str">
        <f>IF(ISNA(VLOOKUP(A5702,words_1k!$A$2:$A$1024,1,FALSE)),"-","1k")</f>
        <v>-</v>
      </c>
      <c r="E5702" t="str">
        <f>IF(ISNA(VLOOKUP(A5702,words_5k!$A$2:$A$5024,1,FALSE)),"-","5k")</f>
        <v>-</v>
      </c>
    </row>
    <row r="5703" spans="1:12" ht="12" x14ac:dyDescent="0.15">
      <c r="A5703" s="11" t="s">
        <v>5896</v>
      </c>
      <c r="B5703">
        <f t="shared" si="89"/>
        <v>4</v>
      </c>
      <c r="C5703" t="str">
        <f>IF(ISNA(VLOOKUP(A5703,words!$A$2:$A$236,1,FALSE)),"-","Normal")</f>
        <v>-</v>
      </c>
      <c r="D5703" t="str">
        <f>IF(ISNA(VLOOKUP(A5703,words_1k!$A$2:$A$1024,1,FALSE)),"-","1k")</f>
        <v>-</v>
      </c>
      <c r="E5703" t="str">
        <f>IF(ISNA(VLOOKUP(A5703,words_5k!$A$2:$A$5024,1,FALSE)),"-","5k")</f>
        <v>-</v>
      </c>
      <c r="F5703" s="11" t="s">
        <v>24218</v>
      </c>
      <c r="G5703" s="12" t="s">
        <v>24217</v>
      </c>
      <c r="H5703" s="11" t="s">
        <v>24218</v>
      </c>
    </row>
    <row r="5704" spans="1:12" ht="12" x14ac:dyDescent="0.15">
      <c r="A5704" s="11" t="s">
        <v>5897</v>
      </c>
      <c r="B5704">
        <f t="shared" si="89"/>
        <v>3</v>
      </c>
      <c r="C5704" t="str">
        <f>IF(ISNA(VLOOKUP(A5704,words!$A$2:$A$236,1,FALSE)),"-","Normal")</f>
        <v>-</v>
      </c>
      <c r="D5704" t="str">
        <f>IF(ISNA(VLOOKUP(A5704,words_1k!$A$2:$A$1024,1,FALSE)),"-","1k")</f>
        <v>-</v>
      </c>
      <c r="E5704" t="str">
        <f>IF(ISNA(VLOOKUP(A5704,words_5k!$A$2:$A$5024,1,FALSE)),"-","5k")</f>
        <v>-</v>
      </c>
      <c r="F5704" s="11" t="s">
        <v>24734</v>
      </c>
      <c r="G5704" s="12" t="s">
        <v>24735</v>
      </c>
      <c r="H5704" s="11" t="s">
        <v>24732</v>
      </c>
    </row>
    <row r="5705" spans="1:12" ht="12" x14ac:dyDescent="0.15">
      <c r="A5705" s="11" t="s">
        <v>5898</v>
      </c>
      <c r="B5705">
        <f t="shared" si="89"/>
        <v>3</v>
      </c>
      <c r="C5705" t="str">
        <f>IF(ISNA(VLOOKUP(A5705,words!$A$2:$A$236,1,FALSE)),"-","Normal")</f>
        <v>-</v>
      </c>
      <c r="D5705" t="str">
        <f>IF(ISNA(VLOOKUP(A5705,words_1k!$A$2:$A$1024,1,FALSE)),"-","1k")</f>
        <v>-</v>
      </c>
      <c r="E5705" t="str">
        <f>IF(ISNA(VLOOKUP(A5705,words_5k!$A$2:$A$5024,1,FALSE)),"-","5k")</f>
        <v>-</v>
      </c>
    </row>
    <row r="5706" spans="1:12" ht="12" x14ac:dyDescent="0.15">
      <c r="A5706" s="11" t="s">
        <v>5899</v>
      </c>
      <c r="B5706">
        <f t="shared" ref="B5706:B5769" si="90">LEN(A5706)</f>
        <v>5</v>
      </c>
      <c r="C5706" t="str">
        <f>IF(ISNA(VLOOKUP(A5706,words!$A$2:$A$236,1,FALSE)),"-","Normal")</f>
        <v>-</v>
      </c>
      <c r="D5706" t="str">
        <f>IF(ISNA(VLOOKUP(A5706,words_1k!$A$2:$A$1024,1,FALSE)),"-","1k")</f>
        <v>-</v>
      </c>
      <c r="E5706" t="str">
        <f>IF(ISNA(VLOOKUP(A5706,words_5k!$A$2:$A$5024,1,FALSE)),"-","5k")</f>
        <v>-</v>
      </c>
      <c r="F5706" s="11" t="s">
        <v>26660</v>
      </c>
      <c r="G5706" s="12" t="s">
        <v>26661</v>
      </c>
      <c r="H5706" s="11" t="s">
        <v>26662</v>
      </c>
    </row>
    <row r="5707" spans="1:12" ht="12" x14ac:dyDescent="0.15">
      <c r="A5707" s="11" t="s">
        <v>5900</v>
      </c>
      <c r="B5707">
        <f t="shared" si="90"/>
        <v>5</v>
      </c>
      <c r="C5707" t="str">
        <f>IF(ISNA(VLOOKUP(A5707,words!$A$2:$A$236,1,FALSE)),"-","Normal")</f>
        <v>-</v>
      </c>
      <c r="D5707" t="str">
        <f>IF(ISNA(VLOOKUP(A5707,words_1k!$A$2:$A$1024,1,FALSE)),"-","1k")</f>
        <v>-</v>
      </c>
      <c r="E5707" t="str">
        <f>IF(ISNA(VLOOKUP(A5707,words_5k!$A$2:$A$5024,1,FALSE)),"-","5k")</f>
        <v>-</v>
      </c>
      <c r="F5707" s="11" t="s">
        <v>25516</v>
      </c>
      <c r="G5707" s="12" t="s">
        <v>25517</v>
      </c>
      <c r="H5707" s="11" t="s">
        <v>25518</v>
      </c>
      <c r="I5707" s="12" t="s">
        <v>25519</v>
      </c>
      <c r="J5707" s="11" t="s">
        <v>25520</v>
      </c>
    </row>
    <row r="5708" spans="1:12" ht="12" x14ac:dyDescent="0.15">
      <c r="A5708" s="11" t="s">
        <v>5901</v>
      </c>
      <c r="B5708">
        <f t="shared" si="90"/>
        <v>6</v>
      </c>
      <c r="C5708" t="str">
        <f>IF(ISNA(VLOOKUP(A5708,words!$A$2:$A$236,1,FALSE)),"-","Normal")</f>
        <v>-</v>
      </c>
      <c r="D5708" t="str">
        <f>IF(ISNA(VLOOKUP(A5708,words_1k!$A$2:$A$1024,1,FALSE)),"-","1k")</f>
        <v>-</v>
      </c>
      <c r="E5708" t="str">
        <f>IF(ISNA(VLOOKUP(A5708,words_5k!$A$2:$A$5024,1,FALSE)),"-","5k")</f>
        <v>-</v>
      </c>
      <c r="F5708" s="11" t="s">
        <v>25357</v>
      </c>
      <c r="G5708" s="12" t="s">
        <v>25358</v>
      </c>
      <c r="H5708" s="11" t="s">
        <v>25356</v>
      </c>
    </row>
    <row r="5709" spans="1:12" ht="12" x14ac:dyDescent="0.15">
      <c r="A5709" s="11" t="s">
        <v>5902</v>
      </c>
      <c r="B5709">
        <f t="shared" si="90"/>
        <v>6</v>
      </c>
      <c r="C5709" t="str">
        <f>IF(ISNA(VLOOKUP(A5709,words!$A$2:$A$236,1,FALSE)),"-","Normal")</f>
        <v>-</v>
      </c>
      <c r="D5709" t="str">
        <f>IF(ISNA(VLOOKUP(A5709,words_1k!$A$2:$A$1024,1,FALSE)),"-","1k")</f>
        <v>-</v>
      </c>
      <c r="E5709" t="str">
        <f>IF(ISNA(VLOOKUP(A5709,words_5k!$A$2:$A$5024,1,FALSE)),"-","5k")</f>
        <v>-</v>
      </c>
      <c r="F5709" s="11" t="s">
        <v>20613</v>
      </c>
      <c r="G5709" s="12" t="s">
        <v>25498</v>
      </c>
      <c r="H5709" s="11" t="s">
        <v>25495</v>
      </c>
    </row>
    <row r="5710" spans="1:12" ht="12" x14ac:dyDescent="0.15">
      <c r="A5710" s="11" t="s">
        <v>5903</v>
      </c>
      <c r="B5710">
        <f t="shared" si="90"/>
        <v>7</v>
      </c>
      <c r="C5710" t="str">
        <f>IF(ISNA(VLOOKUP(A5710,words!$A$2:$A$236,1,FALSE)),"-","Normal")</f>
        <v>-</v>
      </c>
      <c r="D5710" t="str">
        <f>IF(ISNA(VLOOKUP(A5710,words_1k!$A$2:$A$1024,1,FALSE)),"-","1k")</f>
        <v>-</v>
      </c>
      <c r="E5710" t="str">
        <f>IF(ISNA(VLOOKUP(A5710,words_5k!$A$2:$A$5024,1,FALSE)),"-","5k")</f>
        <v>-</v>
      </c>
      <c r="F5710" s="11" t="s">
        <v>19648</v>
      </c>
      <c r="G5710" s="12" t="s">
        <v>19649</v>
      </c>
      <c r="H5710" s="11" t="s">
        <v>13898</v>
      </c>
      <c r="I5710" s="12" t="s">
        <v>13899</v>
      </c>
      <c r="J5710" s="11" t="s">
        <v>13897</v>
      </c>
      <c r="K5710" s="12" t="s">
        <v>13114</v>
      </c>
      <c r="L5710" s="11" t="s">
        <v>13897</v>
      </c>
    </row>
    <row r="5711" spans="1:12" ht="12" x14ac:dyDescent="0.15">
      <c r="A5711" s="11" t="s">
        <v>5904</v>
      </c>
      <c r="B5711">
        <f t="shared" si="90"/>
        <v>5</v>
      </c>
      <c r="C5711" t="str">
        <f>IF(ISNA(VLOOKUP(A5711,words!$A$2:$A$236,1,FALSE)),"-","Normal")</f>
        <v>-</v>
      </c>
      <c r="D5711" t="str">
        <f>IF(ISNA(VLOOKUP(A5711,words_1k!$A$2:$A$1024,1,FALSE)),"-","1k")</f>
        <v>-</v>
      </c>
      <c r="E5711" t="str">
        <f>IF(ISNA(VLOOKUP(A5711,words_5k!$A$2:$A$5024,1,FALSE)),"-","5k")</f>
        <v>-</v>
      </c>
    </row>
    <row r="5712" spans="1:12" ht="12" x14ac:dyDescent="0.15">
      <c r="A5712" s="11" t="s">
        <v>5905</v>
      </c>
      <c r="B5712">
        <f t="shared" si="90"/>
        <v>5</v>
      </c>
      <c r="C5712" t="str">
        <f>IF(ISNA(VLOOKUP(A5712,words!$A$2:$A$236,1,FALSE)),"-","Normal")</f>
        <v>-</v>
      </c>
      <c r="D5712" t="str">
        <f>IF(ISNA(VLOOKUP(A5712,words_1k!$A$2:$A$1024,1,FALSE)),"-","1k")</f>
        <v>-</v>
      </c>
      <c r="E5712" t="str">
        <f>IF(ISNA(VLOOKUP(A5712,words_5k!$A$2:$A$5024,1,FALSE)),"-","5k")</f>
        <v>-</v>
      </c>
      <c r="F5712" s="11" t="s">
        <v>21849</v>
      </c>
      <c r="G5712" s="12" t="s">
        <v>21847</v>
      </c>
      <c r="H5712" s="11" t="s">
        <v>21850</v>
      </c>
    </row>
    <row r="5713" spans="1:10" ht="12" x14ac:dyDescent="0.15">
      <c r="A5713" s="11" t="s">
        <v>5906</v>
      </c>
      <c r="B5713">
        <f t="shared" si="90"/>
        <v>5</v>
      </c>
      <c r="C5713" t="str">
        <f>IF(ISNA(VLOOKUP(A5713,words!$A$2:$A$236,1,FALSE)),"-","Normal")</f>
        <v>-</v>
      </c>
      <c r="D5713" t="str">
        <f>IF(ISNA(VLOOKUP(A5713,words_1k!$A$2:$A$1024,1,FALSE)),"-","1k")</f>
        <v>-</v>
      </c>
      <c r="E5713" t="str">
        <f>IF(ISNA(VLOOKUP(A5713,words_5k!$A$2:$A$5024,1,FALSE)),"-","5k")</f>
        <v>-</v>
      </c>
      <c r="F5713" s="11" t="s">
        <v>21974</v>
      </c>
      <c r="G5713" s="12" t="s">
        <v>21972</v>
      </c>
      <c r="H5713" s="11" t="s">
        <v>21973</v>
      </c>
    </row>
    <row r="5714" spans="1:10" ht="12" x14ac:dyDescent="0.15">
      <c r="A5714" s="11" t="s">
        <v>5907</v>
      </c>
      <c r="B5714">
        <f t="shared" si="90"/>
        <v>5</v>
      </c>
      <c r="C5714" t="str">
        <f>IF(ISNA(VLOOKUP(A5714,words!$A$2:$A$236,1,FALSE)),"-","Normal")</f>
        <v>-</v>
      </c>
      <c r="D5714" t="str">
        <f>IF(ISNA(VLOOKUP(A5714,words_1k!$A$2:$A$1024,1,FALSE)),"-","1k")</f>
        <v>-</v>
      </c>
      <c r="E5714" t="str">
        <f>IF(ISNA(VLOOKUP(A5714,words_5k!$A$2:$A$5024,1,FALSE)),"-","5k")</f>
        <v>-</v>
      </c>
      <c r="F5714" s="11" t="s">
        <v>25908</v>
      </c>
      <c r="G5714" s="12" t="s">
        <v>25909</v>
      </c>
      <c r="H5714" s="11" t="s">
        <v>25910</v>
      </c>
    </row>
    <row r="5715" spans="1:10" ht="12" x14ac:dyDescent="0.15">
      <c r="A5715" s="11" t="s">
        <v>5908</v>
      </c>
      <c r="B5715">
        <f t="shared" si="90"/>
        <v>5</v>
      </c>
      <c r="C5715" t="str">
        <f>IF(ISNA(VLOOKUP(A5715,words!$A$2:$A$236,1,FALSE)),"-","Normal")</f>
        <v>-</v>
      </c>
      <c r="D5715" t="str">
        <f>IF(ISNA(VLOOKUP(A5715,words_1k!$A$2:$A$1024,1,FALSE)),"-","1k")</f>
        <v>-</v>
      </c>
      <c r="E5715" t="str">
        <f>IF(ISNA(VLOOKUP(A5715,words_5k!$A$2:$A$5024,1,FALSE)),"-","5k")</f>
        <v>-</v>
      </c>
      <c r="F5715" s="11" t="s">
        <v>25379</v>
      </c>
      <c r="G5715" s="12" t="s">
        <v>25380</v>
      </c>
      <c r="H5715" s="11" t="s">
        <v>25381</v>
      </c>
    </row>
    <row r="5716" spans="1:10" ht="12" x14ac:dyDescent="0.15">
      <c r="A5716" s="11" t="s">
        <v>5909</v>
      </c>
      <c r="B5716">
        <f t="shared" si="90"/>
        <v>5</v>
      </c>
      <c r="C5716" t="str">
        <f>IF(ISNA(VLOOKUP(A5716,words!$A$2:$A$236,1,FALSE)),"-","Normal")</f>
        <v>-</v>
      </c>
      <c r="D5716" t="str">
        <f>IF(ISNA(VLOOKUP(A5716,words_1k!$A$2:$A$1024,1,FALSE)),"-","1k")</f>
        <v>-</v>
      </c>
      <c r="E5716" t="str">
        <f>IF(ISNA(VLOOKUP(A5716,words_5k!$A$2:$A$5024,1,FALSE)),"-","5k")</f>
        <v>-</v>
      </c>
      <c r="F5716" s="11" t="s">
        <v>19393</v>
      </c>
      <c r="G5716" s="12" t="s">
        <v>10556</v>
      </c>
      <c r="H5716" s="11" t="s">
        <v>11328</v>
      </c>
    </row>
    <row r="5717" spans="1:10" ht="12" x14ac:dyDescent="0.15">
      <c r="A5717" s="11" t="s">
        <v>5910</v>
      </c>
      <c r="B5717">
        <f t="shared" si="90"/>
        <v>5</v>
      </c>
      <c r="C5717" t="str">
        <f>IF(ISNA(VLOOKUP(A5717,words!$A$2:$A$236,1,FALSE)),"-","Normal")</f>
        <v>-</v>
      </c>
      <c r="D5717" t="str">
        <f>IF(ISNA(VLOOKUP(A5717,words_1k!$A$2:$A$1024,1,FALSE)),"-","1k")</f>
        <v>-</v>
      </c>
      <c r="E5717" t="str">
        <f>IF(ISNA(VLOOKUP(A5717,words_5k!$A$2:$A$5024,1,FALSE)),"-","5k")</f>
        <v>-</v>
      </c>
    </row>
    <row r="5718" spans="1:10" ht="12" x14ac:dyDescent="0.15">
      <c r="A5718" s="11" t="s">
        <v>5911</v>
      </c>
      <c r="B5718">
        <f t="shared" si="90"/>
        <v>6</v>
      </c>
      <c r="C5718" t="str">
        <f>IF(ISNA(VLOOKUP(A5718,words!$A$2:$A$236,1,FALSE)),"-","Normal")</f>
        <v>-</v>
      </c>
      <c r="D5718" t="str">
        <f>IF(ISNA(VLOOKUP(A5718,words_1k!$A$2:$A$1024,1,FALSE)),"-","1k")</f>
        <v>-</v>
      </c>
      <c r="E5718" t="str">
        <f>IF(ISNA(VLOOKUP(A5718,words_5k!$A$2:$A$5024,1,FALSE)),"-","5k")</f>
        <v>-</v>
      </c>
      <c r="F5718" s="11" t="s">
        <v>19259</v>
      </c>
      <c r="G5718" s="12" t="s">
        <v>19260</v>
      </c>
      <c r="H5718" s="11" t="s">
        <v>13190</v>
      </c>
      <c r="I5718" s="12" t="s">
        <v>13189</v>
      </c>
      <c r="J5718" s="11" t="s">
        <v>11267</v>
      </c>
    </row>
    <row r="5719" spans="1:10" ht="12" x14ac:dyDescent="0.15">
      <c r="A5719" s="11" t="s">
        <v>5912</v>
      </c>
      <c r="B5719">
        <f t="shared" si="90"/>
        <v>4</v>
      </c>
      <c r="C5719" t="str">
        <f>IF(ISNA(VLOOKUP(A5719,words!$A$2:$A$236,1,FALSE)),"-","Normal")</f>
        <v>-</v>
      </c>
      <c r="D5719" t="str">
        <f>IF(ISNA(VLOOKUP(A5719,words_1k!$A$2:$A$1024,1,FALSE)),"-","1k")</f>
        <v>-</v>
      </c>
      <c r="E5719" t="str">
        <f>IF(ISNA(VLOOKUP(A5719,words_5k!$A$2:$A$5024,1,FALSE)),"-","5k")</f>
        <v>-</v>
      </c>
      <c r="F5719" s="11" t="s">
        <v>26558</v>
      </c>
    </row>
    <row r="5720" spans="1:10" ht="12" x14ac:dyDescent="0.15">
      <c r="A5720" s="11" t="s">
        <v>5913</v>
      </c>
      <c r="B5720">
        <f t="shared" si="90"/>
        <v>7</v>
      </c>
      <c r="C5720" t="str">
        <f>IF(ISNA(VLOOKUP(A5720,words!$A$2:$A$236,1,FALSE)),"-","Normal")</f>
        <v>-</v>
      </c>
      <c r="D5720" t="str">
        <f>IF(ISNA(VLOOKUP(A5720,words_1k!$A$2:$A$1024,1,FALSE)),"-","1k")</f>
        <v>-</v>
      </c>
      <c r="E5720" t="str">
        <f>IF(ISNA(VLOOKUP(A5720,words_5k!$A$2:$A$5024,1,FALSE)),"-","5k")</f>
        <v>-</v>
      </c>
      <c r="F5720" s="11" t="s">
        <v>20841</v>
      </c>
      <c r="G5720" s="12" t="s">
        <v>20842</v>
      </c>
      <c r="H5720" s="11" t="s">
        <v>20841</v>
      </c>
    </row>
    <row r="5721" spans="1:10" ht="12" x14ac:dyDescent="0.15">
      <c r="A5721" s="11" t="s">
        <v>5914</v>
      </c>
      <c r="B5721">
        <f t="shared" si="90"/>
        <v>6</v>
      </c>
      <c r="C5721" t="str">
        <f>IF(ISNA(VLOOKUP(A5721,words!$A$2:$A$236,1,FALSE)),"-","Normal")</f>
        <v>-</v>
      </c>
      <c r="D5721" t="str">
        <f>IF(ISNA(VLOOKUP(A5721,words_1k!$A$2:$A$1024,1,FALSE)),"-","1k")</f>
        <v>-</v>
      </c>
      <c r="E5721" t="str">
        <f>IF(ISNA(VLOOKUP(A5721,words_5k!$A$2:$A$5024,1,FALSE)),"-","5k")</f>
        <v>-</v>
      </c>
      <c r="F5721" s="11" t="s">
        <v>23502</v>
      </c>
    </row>
    <row r="5722" spans="1:10" ht="12" x14ac:dyDescent="0.15">
      <c r="A5722" s="11" t="s">
        <v>5915</v>
      </c>
      <c r="B5722">
        <f t="shared" si="90"/>
        <v>6</v>
      </c>
      <c r="C5722" t="str">
        <f>IF(ISNA(VLOOKUP(A5722,words!$A$2:$A$236,1,FALSE)),"-","Normal")</f>
        <v>-</v>
      </c>
      <c r="D5722" t="str">
        <f>IF(ISNA(VLOOKUP(A5722,words_1k!$A$2:$A$1024,1,FALSE)),"-","1k")</f>
        <v>-</v>
      </c>
      <c r="E5722" t="str">
        <f>IF(ISNA(VLOOKUP(A5722,words_5k!$A$2:$A$5024,1,FALSE)),"-","5k")</f>
        <v>-</v>
      </c>
      <c r="F5722" s="11" t="s">
        <v>19651</v>
      </c>
      <c r="G5722" s="12" t="s">
        <v>13114</v>
      </c>
      <c r="H5722" s="11" t="s">
        <v>13897</v>
      </c>
      <c r="I5722" s="12" t="s">
        <v>13114</v>
      </c>
      <c r="J5722" s="11" t="s">
        <v>13897</v>
      </c>
    </row>
    <row r="5723" spans="1:10" ht="12" x14ac:dyDescent="0.15">
      <c r="A5723" s="11" t="s">
        <v>5916</v>
      </c>
      <c r="B5723">
        <f t="shared" si="90"/>
        <v>5</v>
      </c>
      <c r="C5723" t="str">
        <f>IF(ISNA(VLOOKUP(A5723,words!$A$2:$A$236,1,FALSE)),"-","Normal")</f>
        <v>-</v>
      </c>
      <c r="D5723" t="str">
        <f>IF(ISNA(VLOOKUP(A5723,words_1k!$A$2:$A$1024,1,FALSE)),"-","1k")</f>
        <v>-</v>
      </c>
      <c r="E5723" t="str">
        <f>IF(ISNA(VLOOKUP(A5723,words_5k!$A$2:$A$5024,1,FALSE)),"-","5k")</f>
        <v>-</v>
      </c>
    </row>
    <row r="5724" spans="1:10" ht="12" x14ac:dyDescent="0.15">
      <c r="A5724" s="11" t="s">
        <v>5917</v>
      </c>
      <c r="B5724">
        <f t="shared" si="90"/>
        <v>4</v>
      </c>
      <c r="C5724" t="str">
        <f>IF(ISNA(VLOOKUP(A5724,words!$A$2:$A$236,1,FALSE)),"-","Normal")</f>
        <v>-</v>
      </c>
      <c r="D5724" t="str">
        <f>IF(ISNA(VLOOKUP(A5724,words_1k!$A$2:$A$1024,1,FALSE)),"-","1k")</f>
        <v>-</v>
      </c>
      <c r="E5724" t="str">
        <f>IF(ISNA(VLOOKUP(A5724,words_5k!$A$2:$A$5024,1,FALSE)),"-","5k")</f>
        <v>-</v>
      </c>
    </row>
    <row r="5725" spans="1:10" ht="12" x14ac:dyDescent="0.15">
      <c r="A5725" s="11" t="s">
        <v>5918</v>
      </c>
      <c r="B5725">
        <f t="shared" si="90"/>
        <v>5</v>
      </c>
      <c r="C5725" t="str">
        <f>IF(ISNA(VLOOKUP(A5725,words!$A$2:$A$236,1,FALSE)),"-","Normal")</f>
        <v>-</v>
      </c>
      <c r="D5725" t="str">
        <f>IF(ISNA(VLOOKUP(A5725,words_1k!$A$2:$A$1024,1,FALSE)),"-","1k")</f>
        <v>-</v>
      </c>
      <c r="E5725" t="str">
        <f>IF(ISNA(VLOOKUP(A5725,words_5k!$A$2:$A$5024,1,FALSE)),"-","5k")</f>
        <v>-</v>
      </c>
    </row>
    <row r="5726" spans="1:10" ht="12" x14ac:dyDescent="0.15">
      <c r="A5726" s="11" t="s">
        <v>5919</v>
      </c>
      <c r="B5726">
        <f t="shared" si="90"/>
        <v>5</v>
      </c>
      <c r="C5726" t="str">
        <f>IF(ISNA(VLOOKUP(A5726,words!$A$2:$A$236,1,FALSE)),"-","Normal")</f>
        <v>-</v>
      </c>
      <c r="D5726" t="str">
        <f>IF(ISNA(VLOOKUP(A5726,words_1k!$A$2:$A$1024,1,FALSE)),"-","1k")</f>
        <v>-</v>
      </c>
      <c r="E5726" t="str">
        <f>IF(ISNA(VLOOKUP(A5726,words_5k!$A$2:$A$5024,1,FALSE)),"-","5k")</f>
        <v>-</v>
      </c>
      <c r="F5726" s="12" t="s">
        <v>22945</v>
      </c>
      <c r="G5726" s="12" t="s">
        <v>22946</v>
      </c>
      <c r="H5726" s="11" t="s">
        <v>22947</v>
      </c>
      <c r="I5726" s="12" t="s">
        <v>22948</v>
      </c>
      <c r="J5726" s="11" t="s">
        <v>22949</v>
      </c>
    </row>
    <row r="5727" spans="1:10" ht="12" x14ac:dyDescent="0.15">
      <c r="A5727" s="11" t="s">
        <v>5920</v>
      </c>
      <c r="B5727">
        <f t="shared" si="90"/>
        <v>4</v>
      </c>
      <c r="C5727" t="str">
        <f>IF(ISNA(VLOOKUP(A5727,words!$A$2:$A$236,1,FALSE)),"-","Normal")</f>
        <v>-</v>
      </c>
      <c r="D5727" t="str">
        <f>IF(ISNA(VLOOKUP(A5727,words_1k!$A$2:$A$1024,1,FALSE)),"-","1k")</f>
        <v>-</v>
      </c>
      <c r="E5727" t="str">
        <f>IF(ISNA(VLOOKUP(A5727,words_5k!$A$2:$A$5024,1,FALSE)),"-","5k")</f>
        <v>-</v>
      </c>
    </row>
    <row r="5728" spans="1:10" ht="12" x14ac:dyDescent="0.15">
      <c r="A5728" s="11" t="s">
        <v>5921</v>
      </c>
      <c r="B5728">
        <f t="shared" si="90"/>
        <v>4</v>
      </c>
      <c r="C5728" t="str">
        <f>IF(ISNA(VLOOKUP(A5728,words!$A$2:$A$236,1,FALSE)),"-","Normal")</f>
        <v>-</v>
      </c>
      <c r="D5728" t="str">
        <f>IF(ISNA(VLOOKUP(A5728,words_1k!$A$2:$A$1024,1,FALSE)),"-","1k")</f>
        <v>-</v>
      </c>
      <c r="E5728" t="str">
        <f>IF(ISNA(VLOOKUP(A5728,words_5k!$A$2:$A$5024,1,FALSE)),"-","5k")</f>
        <v>-</v>
      </c>
      <c r="F5728" s="11" t="s">
        <v>24103</v>
      </c>
      <c r="G5728" s="12" t="s">
        <v>24104</v>
      </c>
      <c r="H5728" s="11" t="s">
        <v>24105</v>
      </c>
    </row>
    <row r="5729" spans="1:12" ht="12" x14ac:dyDescent="0.15">
      <c r="A5729" s="11" t="s">
        <v>5922</v>
      </c>
      <c r="B5729">
        <f t="shared" si="90"/>
        <v>4</v>
      </c>
      <c r="C5729" t="str">
        <f>IF(ISNA(VLOOKUP(A5729,words!$A$2:$A$236,1,FALSE)),"-","Normal")</f>
        <v>-</v>
      </c>
      <c r="D5729" t="str">
        <f>IF(ISNA(VLOOKUP(A5729,words_1k!$A$2:$A$1024,1,FALSE)),"-","1k")</f>
        <v>-</v>
      </c>
      <c r="E5729" t="str">
        <f>IF(ISNA(VLOOKUP(A5729,words_5k!$A$2:$A$5024,1,FALSE)),"-","5k")</f>
        <v>-</v>
      </c>
    </row>
    <row r="5730" spans="1:12" ht="12" x14ac:dyDescent="0.15">
      <c r="A5730" s="11" t="s">
        <v>5923</v>
      </c>
      <c r="B5730">
        <f t="shared" si="90"/>
        <v>5</v>
      </c>
      <c r="C5730" t="str">
        <f>IF(ISNA(VLOOKUP(A5730,words!$A$2:$A$236,1,FALSE)),"-","Normal")</f>
        <v>-</v>
      </c>
      <c r="D5730" t="str">
        <f>IF(ISNA(VLOOKUP(A5730,words_1k!$A$2:$A$1024,1,FALSE)),"-","1k")</f>
        <v>-</v>
      </c>
      <c r="E5730" t="str">
        <f>IF(ISNA(VLOOKUP(A5730,words_5k!$A$2:$A$5024,1,FALSE)),"-","5k")</f>
        <v>-</v>
      </c>
      <c r="F5730" s="11" t="s">
        <v>25789</v>
      </c>
      <c r="G5730" s="12" t="s">
        <v>25790</v>
      </c>
      <c r="H5730" s="11" t="s">
        <v>25791</v>
      </c>
    </row>
    <row r="5731" spans="1:12" ht="12" x14ac:dyDescent="0.15">
      <c r="A5731" s="11" t="s">
        <v>5924</v>
      </c>
      <c r="B5731">
        <f t="shared" si="90"/>
        <v>5</v>
      </c>
      <c r="C5731" t="str">
        <f>IF(ISNA(VLOOKUP(A5731,words!$A$2:$A$236,1,FALSE)),"-","Normal")</f>
        <v>-</v>
      </c>
      <c r="D5731" t="str">
        <f>IF(ISNA(VLOOKUP(A5731,words_1k!$A$2:$A$1024,1,FALSE)),"-","1k")</f>
        <v>-</v>
      </c>
      <c r="E5731" t="str">
        <f>IF(ISNA(VLOOKUP(A5731,words_5k!$A$2:$A$5024,1,FALSE)),"-","5k")</f>
        <v>-</v>
      </c>
      <c r="F5731" s="11" t="s">
        <v>11203</v>
      </c>
      <c r="G5731" s="12" t="s">
        <v>20318</v>
      </c>
      <c r="H5731" s="11" t="s">
        <v>11357</v>
      </c>
      <c r="I5731" s="12" t="s">
        <v>10528</v>
      </c>
      <c r="J5731" s="11" t="s">
        <v>11203</v>
      </c>
    </row>
    <row r="5732" spans="1:12" ht="12" x14ac:dyDescent="0.15">
      <c r="A5732" s="11" t="s">
        <v>5925</v>
      </c>
      <c r="B5732">
        <f t="shared" si="90"/>
        <v>5</v>
      </c>
      <c r="C5732" t="str">
        <f>IF(ISNA(VLOOKUP(A5732,words!$A$2:$A$236,1,FALSE)),"-","Normal")</f>
        <v>-</v>
      </c>
      <c r="D5732" t="str">
        <f>IF(ISNA(VLOOKUP(A5732,words_1k!$A$2:$A$1024,1,FALSE)),"-","1k")</f>
        <v>-</v>
      </c>
      <c r="E5732" t="str">
        <f>IF(ISNA(VLOOKUP(A5732,words_5k!$A$2:$A$5024,1,FALSE)),"-","5k")</f>
        <v>-</v>
      </c>
      <c r="F5732" s="12" t="s">
        <v>19261</v>
      </c>
      <c r="G5732" s="12" t="s">
        <v>13189</v>
      </c>
      <c r="H5732" s="11" t="s">
        <v>11267</v>
      </c>
    </row>
    <row r="5733" spans="1:12" ht="12" x14ac:dyDescent="0.15">
      <c r="A5733" s="11" t="s">
        <v>5926</v>
      </c>
      <c r="B5733">
        <f t="shared" si="90"/>
        <v>4</v>
      </c>
      <c r="C5733" t="str">
        <f>IF(ISNA(VLOOKUP(A5733,words!$A$2:$A$236,1,FALSE)),"-","Normal")</f>
        <v>-</v>
      </c>
      <c r="D5733" t="str">
        <f>IF(ISNA(VLOOKUP(A5733,words_1k!$A$2:$A$1024,1,FALSE)),"-","1k")</f>
        <v>-</v>
      </c>
      <c r="E5733" t="str">
        <f>IF(ISNA(VLOOKUP(A5733,words_5k!$A$2:$A$5024,1,FALSE)),"-","5k")</f>
        <v>-</v>
      </c>
      <c r="F5733" s="11" t="s">
        <v>22366</v>
      </c>
      <c r="G5733" s="12" t="s">
        <v>22357</v>
      </c>
      <c r="H5733" s="11" t="s">
        <v>22359</v>
      </c>
    </row>
    <row r="5734" spans="1:12" ht="12" x14ac:dyDescent="0.15">
      <c r="A5734" s="11" t="s">
        <v>5927</v>
      </c>
      <c r="B5734">
        <f t="shared" si="90"/>
        <v>6</v>
      </c>
      <c r="C5734" t="str">
        <f>IF(ISNA(VLOOKUP(A5734,words!$A$2:$A$236,1,FALSE)),"-","Normal")</f>
        <v>-</v>
      </c>
      <c r="D5734" t="str">
        <f>IF(ISNA(VLOOKUP(A5734,words_1k!$A$2:$A$1024,1,FALSE)),"-","1k")</f>
        <v>-</v>
      </c>
      <c r="E5734" t="str">
        <f>IF(ISNA(VLOOKUP(A5734,words_5k!$A$2:$A$5024,1,FALSE)),"-","5k")</f>
        <v>-</v>
      </c>
    </row>
    <row r="5735" spans="1:12" ht="12" x14ac:dyDescent="0.15">
      <c r="A5735" s="11" t="s">
        <v>5928</v>
      </c>
      <c r="B5735">
        <f t="shared" si="90"/>
        <v>5</v>
      </c>
      <c r="C5735" t="str">
        <f>IF(ISNA(VLOOKUP(A5735,words!$A$2:$A$236,1,FALSE)),"-","Normal")</f>
        <v>-</v>
      </c>
      <c r="D5735" t="str">
        <f>IF(ISNA(VLOOKUP(A5735,words_1k!$A$2:$A$1024,1,FALSE)),"-","1k")</f>
        <v>-</v>
      </c>
      <c r="E5735" t="str">
        <f>IF(ISNA(VLOOKUP(A5735,words_5k!$A$2:$A$5024,1,FALSE)),"-","5k")</f>
        <v>-</v>
      </c>
      <c r="F5735" s="11" t="s">
        <v>21905</v>
      </c>
      <c r="G5735" s="12" t="s">
        <v>21906</v>
      </c>
      <c r="H5735" s="11" t="s">
        <v>21907</v>
      </c>
    </row>
    <row r="5736" spans="1:12" ht="12" x14ac:dyDescent="0.15">
      <c r="A5736" s="11" t="s">
        <v>5929</v>
      </c>
      <c r="B5736">
        <f t="shared" si="90"/>
        <v>7</v>
      </c>
      <c r="C5736" t="str">
        <f>IF(ISNA(VLOOKUP(A5736,words!$A$2:$A$236,1,FALSE)),"-","Normal")</f>
        <v>-</v>
      </c>
      <c r="D5736" t="str">
        <f>IF(ISNA(VLOOKUP(A5736,words_1k!$A$2:$A$1024,1,FALSE)),"-","1k")</f>
        <v>-</v>
      </c>
      <c r="E5736" t="str">
        <f>IF(ISNA(VLOOKUP(A5736,words_5k!$A$2:$A$5024,1,FALSE)),"-","5k")</f>
        <v>-</v>
      </c>
      <c r="F5736" s="12" t="s">
        <v>24960</v>
      </c>
      <c r="G5736" s="12" t="s">
        <v>24961</v>
      </c>
      <c r="H5736" s="11" t="s">
        <v>12047</v>
      </c>
    </row>
    <row r="5737" spans="1:12" ht="12" x14ac:dyDescent="0.15">
      <c r="A5737" s="11" t="s">
        <v>5930</v>
      </c>
      <c r="B5737">
        <f t="shared" si="90"/>
        <v>9</v>
      </c>
      <c r="C5737" t="str">
        <f>IF(ISNA(VLOOKUP(A5737,words!$A$2:$A$236,1,FALSE)),"-","Normal")</f>
        <v>-</v>
      </c>
      <c r="D5737" t="str">
        <f>IF(ISNA(VLOOKUP(A5737,words_1k!$A$2:$A$1024,1,FALSE)),"-","1k")</f>
        <v>-</v>
      </c>
      <c r="E5737" t="str">
        <f>IF(ISNA(VLOOKUP(A5737,words_5k!$A$2:$A$5024,1,FALSE)),"-","5k")</f>
        <v>-</v>
      </c>
      <c r="F5737" s="12" t="s">
        <v>22241</v>
      </c>
      <c r="G5737" s="12" t="s">
        <v>22242</v>
      </c>
      <c r="H5737" s="12" t="s">
        <v>22243</v>
      </c>
      <c r="I5737" s="12" t="s">
        <v>22244</v>
      </c>
      <c r="J5737" s="11" t="s">
        <v>22245</v>
      </c>
    </row>
    <row r="5738" spans="1:12" ht="12" x14ac:dyDescent="0.15">
      <c r="A5738" s="11" t="s">
        <v>5931</v>
      </c>
      <c r="B5738">
        <f t="shared" si="90"/>
        <v>4</v>
      </c>
      <c r="C5738" t="str">
        <f>IF(ISNA(VLOOKUP(A5738,words!$A$2:$A$236,1,FALSE)),"-","Normal")</f>
        <v>-</v>
      </c>
      <c r="D5738" t="str">
        <f>IF(ISNA(VLOOKUP(A5738,words_1k!$A$2:$A$1024,1,FALSE)),"-","1k")</f>
        <v>-</v>
      </c>
      <c r="E5738" t="str">
        <f>IF(ISNA(VLOOKUP(A5738,words_5k!$A$2:$A$5024,1,FALSE)),"-","5k")</f>
        <v>-</v>
      </c>
      <c r="F5738" s="12" t="s">
        <v>21017</v>
      </c>
      <c r="G5738" s="12" t="s">
        <v>21015</v>
      </c>
      <c r="H5738" s="11" t="s">
        <v>21016</v>
      </c>
    </row>
    <row r="5739" spans="1:12" ht="12" x14ac:dyDescent="0.15">
      <c r="A5739" s="11" t="s">
        <v>5932</v>
      </c>
      <c r="B5739">
        <f t="shared" si="90"/>
        <v>6</v>
      </c>
      <c r="C5739" t="str">
        <f>IF(ISNA(VLOOKUP(A5739,words!$A$2:$A$236,1,FALSE)),"-","Normal")</f>
        <v>-</v>
      </c>
      <c r="D5739" t="str">
        <f>IF(ISNA(VLOOKUP(A5739,words_1k!$A$2:$A$1024,1,FALSE)),"-","1k")</f>
        <v>-</v>
      </c>
      <c r="E5739" t="str">
        <f>IF(ISNA(VLOOKUP(A5739,words_5k!$A$2:$A$5024,1,FALSE)),"-","5k")</f>
        <v>-</v>
      </c>
      <c r="F5739" s="11" t="s">
        <v>25287</v>
      </c>
      <c r="G5739" s="12" t="s">
        <v>25288</v>
      </c>
      <c r="H5739" s="11" t="s">
        <v>25289</v>
      </c>
      <c r="I5739" s="12" t="s">
        <v>25290</v>
      </c>
      <c r="J5739" s="11" t="s">
        <v>25289</v>
      </c>
      <c r="K5739" s="12" t="s">
        <v>25291</v>
      </c>
      <c r="L5739" s="11" t="s">
        <v>25289</v>
      </c>
    </row>
    <row r="5740" spans="1:12" ht="12" x14ac:dyDescent="0.15">
      <c r="A5740" s="11" t="s">
        <v>5933</v>
      </c>
      <c r="B5740">
        <f t="shared" si="90"/>
        <v>8</v>
      </c>
      <c r="C5740" t="str">
        <f>IF(ISNA(VLOOKUP(A5740,words!$A$2:$A$236,1,FALSE)),"-","Normal")</f>
        <v>-</v>
      </c>
      <c r="D5740" t="str">
        <f>IF(ISNA(VLOOKUP(A5740,words_1k!$A$2:$A$1024,1,FALSE)),"-","1k")</f>
        <v>-</v>
      </c>
      <c r="E5740" t="str">
        <f>IF(ISNA(VLOOKUP(A5740,words_5k!$A$2:$A$5024,1,FALSE)),"-","5k")</f>
        <v>-</v>
      </c>
      <c r="F5740" s="11" t="s">
        <v>19508</v>
      </c>
      <c r="G5740" s="12" t="s">
        <v>19509</v>
      </c>
      <c r="H5740" s="11" t="s">
        <v>19510</v>
      </c>
      <c r="I5740" s="12" t="s">
        <v>19511</v>
      </c>
      <c r="J5740" s="11" t="s">
        <v>19512</v>
      </c>
    </row>
    <row r="5741" spans="1:12" ht="12" x14ac:dyDescent="0.15">
      <c r="A5741" s="11" t="s">
        <v>5934</v>
      </c>
      <c r="B5741">
        <f t="shared" si="90"/>
        <v>5</v>
      </c>
      <c r="C5741" t="str">
        <f>IF(ISNA(VLOOKUP(A5741,words!$A$2:$A$236,1,FALSE)),"-","Normal")</f>
        <v>-</v>
      </c>
      <c r="D5741" t="str">
        <f>IF(ISNA(VLOOKUP(A5741,words_1k!$A$2:$A$1024,1,FALSE)),"-","1k")</f>
        <v>-</v>
      </c>
      <c r="E5741" t="str">
        <f>IF(ISNA(VLOOKUP(A5741,words_5k!$A$2:$A$5024,1,FALSE)),"-","5k")</f>
        <v>-</v>
      </c>
      <c r="F5741" s="11" t="s">
        <v>20843</v>
      </c>
    </row>
    <row r="5742" spans="1:12" ht="12" x14ac:dyDescent="0.15">
      <c r="A5742" s="11" t="s">
        <v>5935</v>
      </c>
      <c r="B5742">
        <f t="shared" si="90"/>
        <v>4</v>
      </c>
      <c r="C5742" t="str">
        <f>IF(ISNA(VLOOKUP(A5742,words!$A$2:$A$236,1,FALSE)),"-","Normal")</f>
        <v>-</v>
      </c>
      <c r="D5742" t="str">
        <f>IF(ISNA(VLOOKUP(A5742,words_1k!$A$2:$A$1024,1,FALSE)),"-","1k")</f>
        <v>-</v>
      </c>
      <c r="E5742" t="str">
        <f>IF(ISNA(VLOOKUP(A5742,words_5k!$A$2:$A$5024,1,FALSE)),"-","5k")</f>
        <v>-</v>
      </c>
      <c r="F5742" s="11" t="s">
        <v>26433</v>
      </c>
      <c r="G5742" s="12" t="s">
        <v>26438</v>
      </c>
      <c r="H5742" s="11" t="s">
        <v>26434</v>
      </c>
    </row>
    <row r="5743" spans="1:12" ht="12" x14ac:dyDescent="0.15">
      <c r="A5743" s="11" t="s">
        <v>5936</v>
      </c>
      <c r="B5743">
        <f t="shared" si="90"/>
        <v>6</v>
      </c>
      <c r="C5743" t="str">
        <f>IF(ISNA(VLOOKUP(A5743,words!$A$2:$A$236,1,FALSE)),"-","Normal")</f>
        <v>-</v>
      </c>
      <c r="D5743" t="str">
        <f>IF(ISNA(VLOOKUP(A5743,words_1k!$A$2:$A$1024,1,FALSE)),"-","1k")</f>
        <v>-</v>
      </c>
      <c r="E5743" t="str">
        <f>IF(ISNA(VLOOKUP(A5743,words_5k!$A$2:$A$5024,1,FALSE)),"-","5k")</f>
        <v>-</v>
      </c>
      <c r="F5743" s="11" t="s">
        <v>18813</v>
      </c>
      <c r="G5743" s="12" t="s">
        <v>19933</v>
      </c>
      <c r="H5743" s="11" t="s">
        <v>19663</v>
      </c>
      <c r="I5743" s="12" t="s">
        <v>19931</v>
      </c>
      <c r="J5743" s="11" t="s">
        <v>11431</v>
      </c>
    </row>
    <row r="5744" spans="1:12" ht="12" x14ac:dyDescent="0.15">
      <c r="A5744" s="11" t="s">
        <v>5937</v>
      </c>
      <c r="B5744">
        <f t="shared" si="90"/>
        <v>4</v>
      </c>
      <c r="C5744" t="str">
        <f>IF(ISNA(VLOOKUP(A5744,words!$A$2:$A$236,1,FALSE)),"-","Normal")</f>
        <v>-</v>
      </c>
      <c r="D5744" t="str">
        <f>IF(ISNA(VLOOKUP(A5744,words_1k!$A$2:$A$1024,1,FALSE)),"-","1k")</f>
        <v>-</v>
      </c>
      <c r="E5744" t="str">
        <f>IF(ISNA(VLOOKUP(A5744,words_5k!$A$2:$A$5024,1,FALSE)),"-","5k")</f>
        <v>-</v>
      </c>
    </row>
    <row r="5745" spans="1:10" ht="12" x14ac:dyDescent="0.15">
      <c r="A5745" s="11" t="s">
        <v>5938</v>
      </c>
      <c r="B5745">
        <f t="shared" si="90"/>
        <v>3</v>
      </c>
      <c r="C5745" t="str">
        <f>IF(ISNA(VLOOKUP(A5745,words!$A$2:$A$236,1,FALSE)),"-","Normal")</f>
        <v>-</v>
      </c>
      <c r="D5745" t="str">
        <f>IF(ISNA(VLOOKUP(A5745,words_1k!$A$2:$A$1024,1,FALSE)),"-","1k")</f>
        <v>-</v>
      </c>
      <c r="E5745" t="str">
        <f>IF(ISNA(VLOOKUP(A5745,words_5k!$A$2:$A$5024,1,FALSE)),"-","5k")</f>
        <v>-</v>
      </c>
      <c r="F5745" s="11" t="s">
        <v>15522</v>
      </c>
      <c r="G5745" s="12" t="s">
        <v>25069</v>
      </c>
      <c r="H5745" s="11" t="s">
        <v>25070</v>
      </c>
      <c r="I5745" s="12" t="s">
        <v>25071</v>
      </c>
      <c r="J5745" s="11" t="s">
        <v>25070</v>
      </c>
    </row>
    <row r="5746" spans="1:10" ht="12" x14ac:dyDescent="0.15">
      <c r="A5746" s="11" t="s">
        <v>5939</v>
      </c>
      <c r="B5746">
        <f t="shared" si="90"/>
        <v>4</v>
      </c>
      <c r="C5746" t="str">
        <f>IF(ISNA(VLOOKUP(A5746,words!$A$2:$A$236,1,FALSE)),"-","Normal")</f>
        <v>-</v>
      </c>
      <c r="D5746" t="str">
        <f>IF(ISNA(VLOOKUP(A5746,words_1k!$A$2:$A$1024,1,FALSE)),"-","1k")</f>
        <v>-</v>
      </c>
      <c r="E5746" t="str">
        <f>IF(ISNA(VLOOKUP(A5746,words_5k!$A$2:$A$5024,1,FALSE)),"-","5k")</f>
        <v>-</v>
      </c>
      <c r="F5746" s="11" t="s">
        <v>12070</v>
      </c>
      <c r="G5746" s="12" t="s">
        <v>24717</v>
      </c>
      <c r="H5746" s="11" t="s">
        <v>24718</v>
      </c>
    </row>
    <row r="5747" spans="1:10" ht="12" x14ac:dyDescent="0.15">
      <c r="A5747" s="11" t="s">
        <v>5940</v>
      </c>
      <c r="B5747">
        <f t="shared" si="90"/>
        <v>4</v>
      </c>
      <c r="C5747" t="str">
        <f>IF(ISNA(VLOOKUP(A5747,words!$A$2:$A$236,1,FALSE)),"-","Normal")</f>
        <v>-</v>
      </c>
      <c r="D5747" t="str">
        <f>IF(ISNA(VLOOKUP(A5747,words_1k!$A$2:$A$1024,1,FALSE)),"-","1k")</f>
        <v>-</v>
      </c>
      <c r="E5747" t="str">
        <f>IF(ISNA(VLOOKUP(A5747,words_5k!$A$2:$A$5024,1,FALSE)),"-","5k")</f>
        <v>-</v>
      </c>
      <c r="F5747" s="11" t="s">
        <v>26179</v>
      </c>
      <c r="G5747" s="12" t="s">
        <v>26180</v>
      </c>
      <c r="H5747" s="11" t="s">
        <v>26181</v>
      </c>
    </row>
    <row r="5748" spans="1:10" ht="12" x14ac:dyDescent="0.15">
      <c r="A5748" s="11" t="s">
        <v>5941</v>
      </c>
      <c r="B5748">
        <f t="shared" si="90"/>
        <v>4</v>
      </c>
      <c r="C5748" t="str">
        <f>IF(ISNA(VLOOKUP(A5748,words!$A$2:$A$236,1,FALSE)),"-","Normal")</f>
        <v>-</v>
      </c>
      <c r="D5748" t="str">
        <f>IF(ISNA(VLOOKUP(A5748,words_1k!$A$2:$A$1024,1,FALSE)),"-","1k")</f>
        <v>-</v>
      </c>
      <c r="E5748" t="str">
        <f>IF(ISNA(VLOOKUP(A5748,words_5k!$A$2:$A$5024,1,FALSE)),"-","5k")</f>
        <v>-</v>
      </c>
      <c r="F5748" s="11" t="s">
        <v>22327</v>
      </c>
    </row>
    <row r="5749" spans="1:10" ht="12" x14ac:dyDescent="0.15">
      <c r="A5749" s="11" t="s">
        <v>5942</v>
      </c>
      <c r="B5749">
        <f t="shared" si="90"/>
        <v>4</v>
      </c>
      <c r="C5749" t="str">
        <f>IF(ISNA(VLOOKUP(A5749,words!$A$2:$A$236,1,FALSE)),"-","Normal")</f>
        <v>-</v>
      </c>
      <c r="D5749" t="str">
        <f>IF(ISNA(VLOOKUP(A5749,words_1k!$A$2:$A$1024,1,FALSE)),"-","1k")</f>
        <v>-</v>
      </c>
      <c r="E5749" t="str">
        <f>IF(ISNA(VLOOKUP(A5749,words_5k!$A$2:$A$5024,1,FALSE)),"-","5k")</f>
        <v>-</v>
      </c>
      <c r="F5749" s="11" t="s">
        <v>22848</v>
      </c>
      <c r="G5749" s="12" t="s">
        <v>22851</v>
      </c>
      <c r="H5749" s="11" t="s">
        <v>22849</v>
      </c>
      <c r="I5749" s="12" t="s">
        <v>23601</v>
      </c>
      <c r="J5749" s="11" t="s">
        <v>23602</v>
      </c>
    </row>
    <row r="5750" spans="1:10" ht="12" x14ac:dyDescent="0.15">
      <c r="A5750" s="11" t="s">
        <v>5943</v>
      </c>
      <c r="B5750">
        <f t="shared" si="90"/>
        <v>4</v>
      </c>
      <c r="C5750" t="str">
        <f>IF(ISNA(VLOOKUP(A5750,words!$A$2:$A$236,1,FALSE)),"-","Normal")</f>
        <v>-</v>
      </c>
      <c r="D5750" t="str">
        <f>IF(ISNA(VLOOKUP(A5750,words_1k!$A$2:$A$1024,1,FALSE)),"-","1k")</f>
        <v>-</v>
      </c>
      <c r="E5750" t="str">
        <f>IF(ISNA(VLOOKUP(A5750,words_5k!$A$2:$A$5024,1,FALSE)),"-","5k")</f>
        <v>-</v>
      </c>
    </row>
    <row r="5751" spans="1:10" ht="12" x14ac:dyDescent="0.15">
      <c r="A5751" s="11" t="s">
        <v>5944</v>
      </c>
      <c r="B5751">
        <f t="shared" si="90"/>
        <v>5</v>
      </c>
      <c r="C5751" t="str">
        <f>IF(ISNA(VLOOKUP(A5751,words!$A$2:$A$236,1,FALSE)),"-","Normal")</f>
        <v>-</v>
      </c>
      <c r="D5751" t="str">
        <f>IF(ISNA(VLOOKUP(A5751,words_1k!$A$2:$A$1024,1,FALSE)),"-","1k")</f>
        <v>-</v>
      </c>
      <c r="E5751" t="str">
        <f>IF(ISNA(VLOOKUP(A5751,words_5k!$A$2:$A$5024,1,FALSE)),"-","5k")</f>
        <v>-</v>
      </c>
      <c r="F5751" s="11" t="s">
        <v>22849</v>
      </c>
      <c r="G5751" s="12" t="s">
        <v>22850</v>
      </c>
      <c r="H5751" s="11" t="s">
        <v>22848</v>
      </c>
      <c r="I5751" s="12" t="s">
        <v>23601</v>
      </c>
      <c r="J5751" s="11" t="s">
        <v>23602</v>
      </c>
    </row>
    <row r="5752" spans="1:10" ht="12" x14ac:dyDescent="0.15">
      <c r="A5752" s="11" t="s">
        <v>5945</v>
      </c>
      <c r="B5752">
        <f t="shared" si="90"/>
        <v>4</v>
      </c>
      <c r="C5752" t="str">
        <f>IF(ISNA(VLOOKUP(A5752,words!$A$2:$A$236,1,FALSE)),"-","Normal")</f>
        <v>-</v>
      </c>
      <c r="D5752" t="str">
        <f>IF(ISNA(VLOOKUP(A5752,words_1k!$A$2:$A$1024,1,FALSE)),"-","1k")</f>
        <v>-</v>
      </c>
      <c r="E5752" t="str">
        <f>IF(ISNA(VLOOKUP(A5752,words_5k!$A$2:$A$5024,1,FALSE)),"-","5k")</f>
        <v>-</v>
      </c>
    </row>
    <row r="5753" spans="1:10" ht="12" x14ac:dyDescent="0.15">
      <c r="A5753" s="11" t="s">
        <v>5946</v>
      </c>
      <c r="B5753">
        <f t="shared" si="90"/>
        <v>4</v>
      </c>
      <c r="C5753" t="str">
        <f>IF(ISNA(VLOOKUP(A5753,words!$A$2:$A$236,1,FALSE)),"-","Normal")</f>
        <v>-</v>
      </c>
      <c r="D5753" t="str">
        <f>IF(ISNA(VLOOKUP(A5753,words_1k!$A$2:$A$1024,1,FALSE)),"-","1k")</f>
        <v>-</v>
      </c>
      <c r="E5753" t="str">
        <f>IF(ISNA(VLOOKUP(A5753,words_5k!$A$2:$A$5024,1,FALSE)),"-","5k")</f>
        <v>-</v>
      </c>
      <c r="F5753" s="11" t="s">
        <v>25913</v>
      </c>
      <c r="G5753" s="12" t="s">
        <v>25914</v>
      </c>
      <c r="H5753" s="11" t="s">
        <v>25915</v>
      </c>
    </row>
    <row r="5754" spans="1:10" ht="12" x14ac:dyDescent="0.15">
      <c r="A5754" s="11" t="s">
        <v>5947</v>
      </c>
      <c r="B5754">
        <f t="shared" si="90"/>
        <v>4</v>
      </c>
      <c r="C5754" t="str">
        <f>IF(ISNA(VLOOKUP(A5754,words!$A$2:$A$236,1,FALSE)),"-","Normal")</f>
        <v>-</v>
      </c>
      <c r="D5754" t="str">
        <f>IF(ISNA(VLOOKUP(A5754,words_1k!$A$2:$A$1024,1,FALSE)),"-","1k")</f>
        <v>-</v>
      </c>
      <c r="E5754" t="str">
        <f>IF(ISNA(VLOOKUP(A5754,words_5k!$A$2:$A$5024,1,FALSE)),"-","5k")</f>
        <v>-</v>
      </c>
      <c r="F5754" s="11" t="s">
        <v>23902</v>
      </c>
      <c r="G5754" s="12" t="s">
        <v>23903</v>
      </c>
      <c r="H5754" s="11" t="s">
        <v>23904</v>
      </c>
    </row>
    <row r="5755" spans="1:10" ht="12" x14ac:dyDescent="0.15">
      <c r="A5755" s="11" t="s">
        <v>5948</v>
      </c>
      <c r="B5755">
        <f t="shared" si="90"/>
        <v>3</v>
      </c>
      <c r="C5755" t="str">
        <f>IF(ISNA(VLOOKUP(A5755,words!$A$2:$A$236,1,FALSE)),"-","Normal")</f>
        <v>-</v>
      </c>
      <c r="D5755" t="str">
        <f>IF(ISNA(VLOOKUP(A5755,words_1k!$A$2:$A$1024,1,FALSE)),"-","1k")</f>
        <v>-</v>
      </c>
      <c r="E5755" t="str">
        <f>IF(ISNA(VLOOKUP(A5755,words_5k!$A$2:$A$5024,1,FALSE)),"-","5k")</f>
        <v>-</v>
      </c>
      <c r="F5755" s="11" t="s">
        <v>25092</v>
      </c>
      <c r="G5755" s="12" t="s">
        <v>25096</v>
      </c>
      <c r="H5755" s="11" t="s">
        <v>25093</v>
      </c>
    </row>
    <row r="5756" spans="1:10" ht="12" x14ac:dyDescent="0.15">
      <c r="A5756" s="11" t="s">
        <v>5949</v>
      </c>
      <c r="B5756">
        <f t="shared" si="90"/>
        <v>4</v>
      </c>
      <c r="C5756" t="str">
        <f>IF(ISNA(VLOOKUP(A5756,words!$A$2:$A$236,1,FALSE)),"-","Normal")</f>
        <v>-</v>
      </c>
      <c r="D5756" t="str">
        <f>IF(ISNA(VLOOKUP(A5756,words_1k!$A$2:$A$1024,1,FALSE)),"-","1k")</f>
        <v>-</v>
      </c>
      <c r="E5756" t="str">
        <f>IF(ISNA(VLOOKUP(A5756,words_5k!$A$2:$A$5024,1,FALSE)),"-","5k")</f>
        <v>-</v>
      </c>
      <c r="F5756" s="11" t="s">
        <v>22745</v>
      </c>
      <c r="G5756" s="12" t="s">
        <v>22746</v>
      </c>
      <c r="H5756" s="11" t="s">
        <v>22747</v>
      </c>
      <c r="I5756" s="12" t="s">
        <v>26680</v>
      </c>
      <c r="J5756" s="11" t="s">
        <v>26681</v>
      </c>
    </row>
    <row r="5757" spans="1:10" ht="12" x14ac:dyDescent="0.15">
      <c r="A5757" s="11" t="s">
        <v>5950</v>
      </c>
      <c r="B5757">
        <f t="shared" si="90"/>
        <v>5</v>
      </c>
      <c r="C5757" t="str">
        <f>IF(ISNA(VLOOKUP(A5757,words!$A$2:$A$236,1,FALSE)),"-","Normal")</f>
        <v>-</v>
      </c>
      <c r="D5757" t="str">
        <f>IF(ISNA(VLOOKUP(A5757,words_1k!$A$2:$A$1024,1,FALSE)),"-","1k")</f>
        <v>-</v>
      </c>
      <c r="E5757" t="str">
        <f>IF(ISNA(VLOOKUP(A5757,words_5k!$A$2:$A$5024,1,FALSE)),"-","5k")</f>
        <v>-</v>
      </c>
    </row>
    <row r="5758" spans="1:10" ht="12" x14ac:dyDescent="0.15">
      <c r="A5758" s="11" t="s">
        <v>5951</v>
      </c>
      <c r="B5758">
        <f t="shared" si="90"/>
        <v>5</v>
      </c>
      <c r="C5758" t="str">
        <f>IF(ISNA(VLOOKUP(A5758,words!$A$2:$A$236,1,FALSE)),"-","Normal")</f>
        <v>-</v>
      </c>
      <c r="D5758" t="str">
        <f>IF(ISNA(VLOOKUP(A5758,words_1k!$A$2:$A$1024,1,FALSE)),"-","1k")</f>
        <v>-</v>
      </c>
      <c r="E5758" t="str">
        <f>IF(ISNA(VLOOKUP(A5758,words_5k!$A$2:$A$5024,1,FALSE)),"-","5k")</f>
        <v>-</v>
      </c>
      <c r="F5758" s="11" t="s">
        <v>14281</v>
      </c>
      <c r="G5758" s="12" t="s">
        <v>19241</v>
      </c>
      <c r="H5758" s="11" t="s">
        <v>14281</v>
      </c>
    </row>
    <row r="5759" spans="1:10" ht="12" x14ac:dyDescent="0.15">
      <c r="A5759" s="11" t="s">
        <v>5952</v>
      </c>
      <c r="B5759">
        <f t="shared" si="90"/>
        <v>4</v>
      </c>
      <c r="C5759" t="str">
        <f>IF(ISNA(VLOOKUP(A5759,words!$A$2:$A$236,1,FALSE)),"-","Normal")</f>
        <v>-</v>
      </c>
      <c r="D5759" t="str">
        <f>IF(ISNA(VLOOKUP(A5759,words_1k!$A$2:$A$1024,1,FALSE)),"-","1k")</f>
        <v>-</v>
      </c>
      <c r="E5759" t="str">
        <f>IF(ISNA(VLOOKUP(A5759,words_5k!$A$2:$A$5024,1,FALSE)),"-","5k")</f>
        <v>-</v>
      </c>
    </row>
    <row r="5760" spans="1:10" ht="12" x14ac:dyDescent="0.15">
      <c r="A5760" s="11" t="s">
        <v>5953</v>
      </c>
      <c r="B5760">
        <f t="shared" si="90"/>
        <v>4</v>
      </c>
      <c r="C5760" t="str">
        <f>IF(ISNA(VLOOKUP(A5760,words!$A$2:$A$236,1,FALSE)),"-","Normal")</f>
        <v>-</v>
      </c>
      <c r="D5760" t="str">
        <f>IF(ISNA(VLOOKUP(A5760,words_1k!$A$2:$A$1024,1,FALSE)),"-","1k")</f>
        <v>-</v>
      </c>
      <c r="E5760" t="str">
        <f>IF(ISNA(VLOOKUP(A5760,words_5k!$A$2:$A$5024,1,FALSE)),"-","5k")</f>
        <v>-</v>
      </c>
      <c r="F5760" s="12" t="s">
        <v>24997</v>
      </c>
      <c r="G5760" s="12" t="s">
        <v>24995</v>
      </c>
      <c r="H5760" s="12" t="s">
        <v>24996</v>
      </c>
    </row>
    <row r="5761" spans="1:10" ht="12" x14ac:dyDescent="0.15">
      <c r="A5761" s="11" t="s">
        <v>5954</v>
      </c>
      <c r="B5761">
        <f t="shared" si="90"/>
        <v>4</v>
      </c>
      <c r="C5761" t="str">
        <f>IF(ISNA(VLOOKUP(A5761,words!$A$2:$A$236,1,FALSE)),"-","Normal")</f>
        <v>-</v>
      </c>
      <c r="D5761" t="str">
        <f>IF(ISNA(VLOOKUP(A5761,words_1k!$A$2:$A$1024,1,FALSE)),"-","1k")</f>
        <v>-</v>
      </c>
      <c r="E5761" t="str">
        <f>IF(ISNA(VLOOKUP(A5761,words_5k!$A$2:$A$5024,1,FALSE)),"-","5k")</f>
        <v>-</v>
      </c>
      <c r="F5761" s="11" t="s">
        <v>23368</v>
      </c>
      <c r="G5761" s="12" t="s">
        <v>23369</v>
      </c>
      <c r="H5761" s="11" t="s">
        <v>23370</v>
      </c>
    </row>
    <row r="5762" spans="1:10" ht="12" x14ac:dyDescent="0.15">
      <c r="A5762" s="11" t="s">
        <v>5955</v>
      </c>
      <c r="B5762">
        <f t="shared" si="90"/>
        <v>5</v>
      </c>
      <c r="C5762" t="str">
        <f>IF(ISNA(VLOOKUP(A5762,words!$A$2:$A$236,1,FALSE)),"-","Normal")</f>
        <v>-</v>
      </c>
      <c r="D5762" t="str">
        <f>IF(ISNA(VLOOKUP(A5762,words_1k!$A$2:$A$1024,1,FALSE)),"-","1k")</f>
        <v>-</v>
      </c>
      <c r="E5762" t="str">
        <f>IF(ISNA(VLOOKUP(A5762,words_5k!$A$2:$A$5024,1,FALSE)),"-","5k")</f>
        <v>-</v>
      </c>
    </row>
    <row r="5763" spans="1:10" ht="12" x14ac:dyDescent="0.15">
      <c r="A5763" s="11" t="s">
        <v>5956</v>
      </c>
      <c r="B5763">
        <f t="shared" si="90"/>
        <v>4</v>
      </c>
      <c r="C5763" t="str">
        <f>IF(ISNA(VLOOKUP(A5763,words!$A$2:$A$236,1,FALSE)),"-","Normal")</f>
        <v>-</v>
      </c>
      <c r="D5763" t="str">
        <f>IF(ISNA(VLOOKUP(A5763,words_1k!$A$2:$A$1024,1,FALSE)),"-","1k")</f>
        <v>-</v>
      </c>
      <c r="E5763" t="str">
        <f>IF(ISNA(VLOOKUP(A5763,words_5k!$A$2:$A$5024,1,FALSE)),"-","5k")</f>
        <v>-</v>
      </c>
      <c r="F5763" s="11" t="s">
        <v>24171</v>
      </c>
      <c r="G5763" s="12" t="s">
        <v>24169</v>
      </c>
      <c r="H5763" s="11" t="s">
        <v>24170</v>
      </c>
    </row>
    <row r="5764" spans="1:10" ht="12" x14ac:dyDescent="0.15">
      <c r="A5764" s="11" t="s">
        <v>5957</v>
      </c>
      <c r="B5764">
        <f t="shared" si="90"/>
        <v>6</v>
      </c>
      <c r="C5764" t="str">
        <f>IF(ISNA(VLOOKUP(A5764,words!$A$2:$A$236,1,FALSE)),"-","Normal")</f>
        <v>-</v>
      </c>
      <c r="D5764" t="str">
        <f>IF(ISNA(VLOOKUP(A5764,words_1k!$A$2:$A$1024,1,FALSE)),"-","1k")</f>
        <v>-</v>
      </c>
      <c r="E5764" t="str">
        <f>IF(ISNA(VLOOKUP(A5764,words_5k!$A$2:$A$5024,1,FALSE)),"-","5k")</f>
        <v>-</v>
      </c>
      <c r="F5764" s="11" t="s">
        <v>21800</v>
      </c>
      <c r="G5764" s="12" t="s">
        <v>21801</v>
      </c>
      <c r="H5764" s="11" t="s">
        <v>21802</v>
      </c>
      <c r="I5764" s="12" t="s">
        <v>21803</v>
      </c>
      <c r="J5764" s="11" t="s">
        <v>21802</v>
      </c>
    </row>
    <row r="5765" spans="1:10" ht="12" x14ac:dyDescent="0.15">
      <c r="A5765" s="11" t="s">
        <v>5958</v>
      </c>
      <c r="B5765">
        <f t="shared" si="90"/>
        <v>4</v>
      </c>
      <c r="C5765" t="str">
        <f>IF(ISNA(VLOOKUP(A5765,words!$A$2:$A$236,1,FALSE)),"-","Normal")</f>
        <v>-</v>
      </c>
      <c r="D5765" t="str">
        <f>IF(ISNA(VLOOKUP(A5765,words_1k!$A$2:$A$1024,1,FALSE)),"-","1k")</f>
        <v>-</v>
      </c>
      <c r="E5765" t="str">
        <f>IF(ISNA(VLOOKUP(A5765,words_5k!$A$2:$A$5024,1,FALSE)),"-","5k")</f>
        <v>-</v>
      </c>
    </row>
    <row r="5766" spans="1:10" ht="12" x14ac:dyDescent="0.15">
      <c r="A5766" s="11" t="s">
        <v>5959</v>
      </c>
      <c r="B5766">
        <f t="shared" si="90"/>
        <v>5</v>
      </c>
      <c r="C5766" t="str">
        <f>IF(ISNA(VLOOKUP(A5766,words!$A$2:$A$236,1,FALSE)),"-","Normal")</f>
        <v>-</v>
      </c>
      <c r="D5766" t="str">
        <f>IF(ISNA(VLOOKUP(A5766,words_1k!$A$2:$A$1024,1,FALSE)),"-","1k")</f>
        <v>-</v>
      </c>
      <c r="E5766" t="str">
        <f>IF(ISNA(VLOOKUP(A5766,words_5k!$A$2:$A$5024,1,FALSE)),"-","5k")</f>
        <v>-</v>
      </c>
      <c r="F5766" s="11" t="s">
        <v>20180</v>
      </c>
      <c r="G5766" s="12" t="s">
        <v>20181</v>
      </c>
      <c r="H5766" s="11" t="s">
        <v>20182</v>
      </c>
    </row>
    <row r="5767" spans="1:10" ht="12" x14ac:dyDescent="0.15">
      <c r="A5767" s="11" t="s">
        <v>5960</v>
      </c>
      <c r="B5767">
        <f t="shared" si="90"/>
        <v>4</v>
      </c>
      <c r="C5767" t="str">
        <f>IF(ISNA(VLOOKUP(A5767,words!$A$2:$A$236,1,FALSE)),"-","Normal")</f>
        <v>-</v>
      </c>
      <c r="D5767" t="str">
        <f>IF(ISNA(VLOOKUP(A5767,words_1k!$A$2:$A$1024,1,FALSE)),"-","1k")</f>
        <v>-</v>
      </c>
      <c r="E5767" t="str">
        <f>IF(ISNA(VLOOKUP(A5767,words_5k!$A$2:$A$5024,1,FALSE)),"-","5k")</f>
        <v>-</v>
      </c>
    </row>
    <row r="5768" spans="1:10" ht="12" x14ac:dyDescent="0.15">
      <c r="A5768" s="11" t="s">
        <v>5961</v>
      </c>
      <c r="B5768">
        <f t="shared" si="90"/>
        <v>4</v>
      </c>
      <c r="C5768" t="str">
        <f>IF(ISNA(VLOOKUP(A5768,words!$A$2:$A$236,1,FALSE)),"-","Normal")</f>
        <v>-</v>
      </c>
      <c r="D5768" t="str">
        <f>IF(ISNA(VLOOKUP(A5768,words_1k!$A$2:$A$1024,1,FALSE)),"-","1k")</f>
        <v>-</v>
      </c>
      <c r="E5768" t="str">
        <f>IF(ISNA(VLOOKUP(A5768,words_5k!$A$2:$A$5024,1,FALSE)),"-","5k")</f>
        <v>-</v>
      </c>
      <c r="F5768" s="12" t="s">
        <v>20183</v>
      </c>
      <c r="G5768" s="11" t="s">
        <v>20184</v>
      </c>
    </row>
    <row r="5769" spans="1:10" ht="12" x14ac:dyDescent="0.15">
      <c r="A5769" s="11" t="s">
        <v>5962</v>
      </c>
      <c r="B5769">
        <f t="shared" si="90"/>
        <v>6</v>
      </c>
      <c r="C5769" t="str">
        <f>IF(ISNA(VLOOKUP(A5769,words!$A$2:$A$236,1,FALSE)),"-","Normal")</f>
        <v>-</v>
      </c>
      <c r="D5769" t="str">
        <f>IF(ISNA(VLOOKUP(A5769,words_1k!$A$2:$A$1024,1,FALSE)),"-","1k")</f>
        <v>-</v>
      </c>
      <c r="E5769" t="str">
        <f>IF(ISNA(VLOOKUP(A5769,words_5k!$A$2:$A$5024,1,FALSE)),"-","5k")</f>
        <v>-</v>
      </c>
      <c r="F5769" s="11" t="s">
        <v>20696</v>
      </c>
      <c r="G5769" s="12" t="s">
        <v>20697</v>
      </c>
      <c r="H5769" s="11" t="s">
        <v>20690</v>
      </c>
      <c r="I5769" s="12" t="s">
        <v>20694</v>
      </c>
      <c r="J5769" s="11" t="s">
        <v>20702</v>
      </c>
    </row>
    <row r="5770" spans="1:10" ht="12" x14ac:dyDescent="0.15">
      <c r="A5770" s="11" t="s">
        <v>5963</v>
      </c>
      <c r="B5770">
        <f t="shared" ref="B5770:B5833" si="91">LEN(A5770)</f>
        <v>9</v>
      </c>
      <c r="C5770" t="str">
        <f>IF(ISNA(VLOOKUP(A5770,words!$A$2:$A$236,1,FALSE)),"-","Normal")</f>
        <v>-</v>
      </c>
      <c r="D5770" t="str">
        <f>IF(ISNA(VLOOKUP(A5770,words_1k!$A$2:$A$1024,1,FALSE)),"-","1k")</f>
        <v>-</v>
      </c>
      <c r="E5770" t="str">
        <f>IF(ISNA(VLOOKUP(A5770,words_5k!$A$2:$A$5024,1,FALSE)),"-","5k")</f>
        <v>-</v>
      </c>
    </row>
    <row r="5771" spans="1:10" ht="12" x14ac:dyDescent="0.15">
      <c r="A5771" s="11" t="s">
        <v>5964</v>
      </c>
      <c r="B5771">
        <f t="shared" si="91"/>
        <v>7</v>
      </c>
      <c r="C5771" t="str">
        <f>IF(ISNA(VLOOKUP(A5771,words!$A$2:$A$236,1,FALSE)),"-","Normal")</f>
        <v>-</v>
      </c>
      <c r="D5771" t="str">
        <f>IF(ISNA(VLOOKUP(A5771,words_1k!$A$2:$A$1024,1,FALSE)),"-","1k")</f>
        <v>-</v>
      </c>
      <c r="E5771" t="str">
        <f>IF(ISNA(VLOOKUP(A5771,words_5k!$A$2:$A$5024,1,FALSE)),"-","5k")</f>
        <v>-</v>
      </c>
      <c r="F5771" s="11" t="s">
        <v>24409</v>
      </c>
      <c r="G5771" s="12" t="s">
        <v>24410</v>
      </c>
      <c r="H5771" s="11" t="s">
        <v>24406</v>
      </c>
      <c r="I5771" s="12" t="s">
        <v>24407</v>
      </c>
      <c r="J5771" s="11" t="s">
        <v>24408</v>
      </c>
    </row>
    <row r="5772" spans="1:10" ht="12" x14ac:dyDescent="0.15">
      <c r="A5772" s="11" t="s">
        <v>5965</v>
      </c>
      <c r="B5772">
        <f t="shared" si="91"/>
        <v>4</v>
      </c>
      <c r="C5772" t="str">
        <f>IF(ISNA(VLOOKUP(A5772,words!$A$2:$A$236,1,FALSE)),"-","Normal")</f>
        <v>-</v>
      </c>
      <c r="D5772" t="str">
        <f>IF(ISNA(VLOOKUP(A5772,words_1k!$A$2:$A$1024,1,FALSE)),"-","1k")</f>
        <v>-</v>
      </c>
      <c r="E5772" t="str">
        <f>IF(ISNA(VLOOKUP(A5772,words_5k!$A$2:$A$5024,1,FALSE)),"-","5k")</f>
        <v>-</v>
      </c>
    </row>
    <row r="5773" spans="1:10" ht="12" x14ac:dyDescent="0.15">
      <c r="A5773" s="11" t="s">
        <v>5966</v>
      </c>
      <c r="B5773">
        <f t="shared" si="91"/>
        <v>6</v>
      </c>
      <c r="C5773" t="str">
        <f>IF(ISNA(VLOOKUP(A5773,words!$A$2:$A$236,1,FALSE)),"-","Normal")</f>
        <v>-</v>
      </c>
      <c r="D5773" t="str">
        <f>IF(ISNA(VLOOKUP(A5773,words_1k!$A$2:$A$1024,1,FALSE)),"-","1k")</f>
        <v>-</v>
      </c>
      <c r="E5773" t="str">
        <f>IF(ISNA(VLOOKUP(A5773,words_5k!$A$2:$A$5024,1,FALSE)),"-","5k")</f>
        <v>-</v>
      </c>
      <c r="F5773" s="11" t="s">
        <v>21654</v>
      </c>
      <c r="G5773" s="12" t="s">
        <v>21662</v>
      </c>
      <c r="H5773" s="11" t="s">
        <v>21657</v>
      </c>
    </row>
    <row r="5774" spans="1:10" ht="12" x14ac:dyDescent="0.15">
      <c r="A5774" s="11" t="s">
        <v>5967</v>
      </c>
      <c r="B5774">
        <f t="shared" si="91"/>
        <v>5</v>
      </c>
      <c r="C5774" t="str">
        <f>IF(ISNA(VLOOKUP(A5774,words!$A$2:$A$236,1,FALSE)),"-","Normal")</f>
        <v>-</v>
      </c>
      <c r="D5774" t="str">
        <f>IF(ISNA(VLOOKUP(A5774,words_1k!$A$2:$A$1024,1,FALSE)),"-","1k")</f>
        <v>-</v>
      </c>
      <c r="E5774" t="str">
        <f>IF(ISNA(VLOOKUP(A5774,words_5k!$A$2:$A$5024,1,FALSE)),"-","5k")</f>
        <v>-</v>
      </c>
      <c r="F5774" s="11" t="s">
        <v>26633</v>
      </c>
      <c r="G5774" s="12" t="s">
        <v>26636</v>
      </c>
      <c r="H5774" s="11" t="s">
        <v>26637</v>
      </c>
      <c r="I5774" s="12" t="s">
        <v>15193</v>
      </c>
      <c r="J5774" s="11" t="s">
        <v>15194</v>
      </c>
    </row>
    <row r="5775" spans="1:10" ht="12" x14ac:dyDescent="0.15">
      <c r="A5775" s="11" t="s">
        <v>5968</v>
      </c>
      <c r="B5775">
        <f t="shared" si="91"/>
        <v>5</v>
      </c>
      <c r="C5775" t="str">
        <f>IF(ISNA(VLOOKUP(A5775,words!$A$2:$A$236,1,FALSE)),"-","Normal")</f>
        <v>-</v>
      </c>
      <c r="D5775" t="str">
        <f>IF(ISNA(VLOOKUP(A5775,words_1k!$A$2:$A$1024,1,FALSE)),"-","1k")</f>
        <v>-</v>
      </c>
      <c r="E5775" t="str">
        <f>IF(ISNA(VLOOKUP(A5775,words_5k!$A$2:$A$5024,1,FALSE)),"-","5k")</f>
        <v>-</v>
      </c>
    </row>
    <row r="5776" spans="1:10" ht="12" x14ac:dyDescent="0.15">
      <c r="A5776" s="11" t="s">
        <v>5969</v>
      </c>
      <c r="B5776">
        <f t="shared" si="91"/>
        <v>5</v>
      </c>
      <c r="C5776" t="str">
        <f>IF(ISNA(VLOOKUP(A5776,words!$A$2:$A$236,1,FALSE)),"-","Normal")</f>
        <v>-</v>
      </c>
      <c r="D5776" t="str">
        <f>IF(ISNA(VLOOKUP(A5776,words_1k!$A$2:$A$1024,1,FALSE)),"-","1k")</f>
        <v>-</v>
      </c>
      <c r="E5776" t="str">
        <f>IF(ISNA(VLOOKUP(A5776,words_5k!$A$2:$A$5024,1,FALSE)),"-","5k")</f>
        <v>-</v>
      </c>
      <c r="F5776" s="11" t="s">
        <v>21591</v>
      </c>
      <c r="G5776" s="12" t="s">
        <v>21593</v>
      </c>
      <c r="H5776" s="11" t="s">
        <v>21592</v>
      </c>
    </row>
    <row r="5777" spans="1:10" ht="12" x14ac:dyDescent="0.15">
      <c r="A5777" s="11" t="s">
        <v>5970</v>
      </c>
      <c r="B5777">
        <f t="shared" si="91"/>
        <v>3</v>
      </c>
      <c r="C5777" t="str">
        <f>IF(ISNA(VLOOKUP(A5777,words!$A$2:$A$236,1,FALSE)),"-","Normal")</f>
        <v>-</v>
      </c>
      <c r="D5777" t="str">
        <f>IF(ISNA(VLOOKUP(A5777,words_1k!$A$2:$A$1024,1,FALSE)),"-","1k")</f>
        <v>-</v>
      </c>
      <c r="E5777" t="str">
        <f>IF(ISNA(VLOOKUP(A5777,words_5k!$A$2:$A$5024,1,FALSE)),"-","5k")</f>
        <v>-</v>
      </c>
    </row>
    <row r="5778" spans="1:10" ht="12" x14ac:dyDescent="0.15">
      <c r="A5778" s="11" t="s">
        <v>5971</v>
      </c>
      <c r="B5778">
        <f t="shared" si="91"/>
        <v>3</v>
      </c>
      <c r="C5778" t="str">
        <f>IF(ISNA(VLOOKUP(A5778,words!$A$2:$A$236,1,FALSE)),"-","Normal")</f>
        <v>-</v>
      </c>
      <c r="D5778" t="str">
        <f>IF(ISNA(VLOOKUP(A5778,words_1k!$A$2:$A$1024,1,FALSE)),"-","1k")</f>
        <v>-</v>
      </c>
      <c r="E5778" t="str">
        <f>IF(ISNA(VLOOKUP(A5778,words_5k!$A$2:$A$5024,1,FALSE)),"-","5k")</f>
        <v>-</v>
      </c>
      <c r="F5778" s="11" t="s">
        <v>24813</v>
      </c>
    </row>
    <row r="5779" spans="1:10" ht="12" x14ac:dyDescent="0.15">
      <c r="A5779" s="11" t="s">
        <v>5972</v>
      </c>
      <c r="B5779">
        <f t="shared" si="91"/>
        <v>4</v>
      </c>
      <c r="C5779" t="str">
        <f>IF(ISNA(VLOOKUP(A5779,words!$A$2:$A$236,1,FALSE)),"-","Normal")</f>
        <v>-</v>
      </c>
      <c r="D5779" t="str">
        <f>IF(ISNA(VLOOKUP(A5779,words_1k!$A$2:$A$1024,1,FALSE)),"-","1k")</f>
        <v>-</v>
      </c>
      <c r="E5779" t="str">
        <f>IF(ISNA(VLOOKUP(A5779,words_5k!$A$2:$A$5024,1,FALSE)),"-","5k")</f>
        <v>-</v>
      </c>
      <c r="F5779" s="11" t="s">
        <v>20644</v>
      </c>
      <c r="G5779" s="12" t="s">
        <v>20637</v>
      </c>
      <c r="H5779" s="11" t="s">
        <v>20639</v>
      </c>
    </row>
    <row r="5780" spans="1:10" ht="12" x14ac:dyDescent="0.15">
      <c r="A5780" s="11" t="s">
        <v>5973</v>
      </c>
      <c r="B5780">
        <f t="shared" si="91"/>
        <v>7</v>
      </c>
      <c r="C5780" t="str">
        <f>IF(ISNA(VLOOKUP(A5780,words!$A$2:$A$236,1,FALSE)),"-","Normal")</f>
        <v>-</v>
      </c>
      <c r="D5780" t="str">
        <f>IF(ISNA(VLOOKUP(A5780,words_1k!$A$2:$A$1024,1,FALSE)),"-","1k")</f>
        <v>-</v>
      </c>
      <c r="E5780" t="str">
        <f>IF(ISNA(VLOOKUP(A5780,words_5k!$A$2:$A$5024,1,FALSE)),"-","5k")</f>
        <v>-</v>
      </c>
      <c r="F5780" s="11" t="s">
        <v>19871</v>
      </c>
      <c r="G5780" s="12" t="s">
        <v>17555</v>
      </c>
      <c r="H5780" s="11" t="s">
        <v>19872</v>
      </c>
      <c r="I5780" s="12" t="s">
        <v>17104</v>
      </c>
      <c r="J5780" s="11" t="s">
        <v>13299</v>
      </c>
    </row>
    <row r="5781" spans="1:10" ht="12" x14ac:dyDescent="0.15">
      <c r="A5781" s="11" t="s">
        <v>5974</v>
      </c>
      <c r="B5781">
        <f t="shared" si="91"/>
        <v>5</v>
      </c>
      <c r="C5781" t="str">
        <f>IF(ISNA(VLOOKUP(A5781,words!$A$2:$A$236,1,FALSE)),"-","Normal")</f>
        <v>-</v>
      </c>
      <c r="D5781" t="str">
        <f>IF(ISNA(VLOOKUP(A5781,words_1k!$A$2:$A$1024,1,FALSE)),"-","1k")</f>
        <v>-</v>
      </c>
      <c r="E5781" t="str">
        <f>IF(ISNA(VLOOKUP(A5781,words_5k!$A$2:$A$5024,1,FALSE)),"-","5k")</f>
        <v>-</v>
      </c>
      <c r="F5781" s="11" t="s">
        <v>19051</v>
      </c>
      <c r="G5781" s="12" t="s">
        <v>14017</v>
      </c>
      <c r="H5781" s="11" t="s">
        <v>14018</v>
      </c>
    </row>
    <row r="5782" spans="1:10" ht="12" x14ac:dyDescent="0.15">
      <c r="A5782" s="11" t="s">
        <v>5975</v>
      </c>
      <c r="B5782">
        <f t="shared" si="91"/>
        <v>5</v>
      </c>
      <c r="C5782" t="str">
        <f>IF(ISNA(VLOOKUP(A5782,words!$A$2:$A$236,1,FALSE)),"-","Normal")</f>
        <v>-</v>
      </c>
      <c r="D5782" t="str">
        <f>IF(ISNA(VLOOKUP(A5782,words_1k!$A$2:$A$1024,1,FALSE)),"-","1k")</f>
        <v>-</v>
      </c>
      <c r="E5782" t="str">
        <f>IF(ISNA(VLOOKUP(A5782,words_5k!$A$2:$A$5024,1,FALSE)),"-","5k")</f>
        <v>-</v>
      </c>
      <c r="F5782" s="11" t="s">
        <v>23987</v>
      </c>
      <c r="G5782" s="12" t="s">
        <v>23988</v>
      </c>
      <c r="H5782" s="11" t="s">
        <v>23989</v>
      </c>
      <c r="I5782" s="12" t="s">
        <v>23990</v>
      </c>
      <c r="J5782" s="11" t="s">
        <v>23989</v>
      </c>
    </row>
    <row r="5783" spans="1:10" ht="12" x14ac:dyDescent="0.15">
      <c r="A5783" s="11" t="s">
        <v>5976</v>
      </c>
      <c r="B5783">
        <f t="shared" si="91"/>
        <v>6</v>
      </c>
      <c r="C5783" t="str">
        <f>IF(ISNA(VLOOKUP(A5783,words!$A$2:$A$236,1,FALSE)),"-","Normal")</f>
        <v>-</v>
      </c>
      <c r="D5783" t="str">
        <f>IF(ISNA(VLOOKUP(A5783,words_1k!$A$2:$A$1024,1,FALSE)),"-","1k")</f>
        <v>-</v>
      </c>
      <c r="E5783" t="str">
        <f>IF(ISNA(VLOOKUP(A5783,words_5k!$A$2:$A$5024,1,FALSE)),"-","5k")</f>
        <v>-</v>
      </c>
      <c r="F5783" s="11" t="s">
        <v>14549</v>
      </c>
      <c r="G5783" s="12" t="s">
        <v>12970</v>
      </c>
      <c r="H5783" s="11" t="s">
        <v>14549</v>
      </c>
      <c r="I5783" s="12" t="s">
        <v>14562</v>
      </c>
      <c r="J5783" s="11" t="s">
        <v>14549</v>
      </c>
    </row>
    <row r="5784" spans="1:10" ht="12" x14ac:dyDescent="0.15">
      <c r="A5784" s="11" t="s">
        <v>5977</v>
      </c>
      <c r="B5784">
        <f t="shared" si="91"/>
        <v>4</v>
      </c>
      <c r="C5784" t="str">
        <f>IF(ISNA(VLOOKUP(A5784,words!$A$2:$A$236,1,FALSE)),"-","Normal")</f>
        <v>-</v>
      </c>
      <c r="D5784" t="str">
        <f>IF(ISNA(VLOOKUP(A5784,words_1k!$A$2:$A$1024,1,FALSE)),"-","1k")</f>
        <v>-</v>
      </c>
      <c r="E5784" t="str">
        <f>IF(ISNA(VLOOKUP(A5784,words_5k!$A$2:$A$5024,1,FALSE)),"-","5k")</f>
        <v>-</v>
      </c>
      <c r="F5784" s="11" t="s">
        <v>23835</v>
      </c>
      <c r="G5784" s="12" t="s">
        <v>23836</v>
      </c>
      <c r="H5784" s="11" t="s">
        <v>23837</v>
      </c>
    </row>
    <row r="5785" spans="1:10" ht="12" x14ac:dyDescent="0.15">
      <c r="A5785" s="11" t="s">
        <v>5978</v>
      </c>
      <c r="B5785">
        <f t="shared" si="91"/>
        <v>4</v>
      </c>
      <c r="C5785" t="str">
        <f>IF(ISNA(VLOOKUP(A5785,words!$A$2:$A$236,1,FALSE)),"-","Normal")</f>
        <v>-</v>
      </c>
      <c r="D5785" t="str">
        <f>IF(ISNA(VLOOKUP(A5785,words_1k!$A$2:$A$1024,1,FALSE)),"-","1k")</f>
        <v>-</v>
      </c>
      <c r="E5785" t="str">
        <f>IF(ISNA(VLOOKUP(A5785,words_5k!$A$2:$A$5024,1,FALSE)),"-","5k")</f>
        <v>-</v>
      </c>
      <c r="F5785" s="11" t="s">
        <v>13230</v>
      </c>
      <c r="G5785" s="12" t="s">
        <v>20332</v>
      </c>
      <c r="H5785" s="11" t="s">
        <v>20333</v>
      </c>
    </row>
    <row r="5786" spans="1:10" ht="12" x14ac:dyDescent="0.15">
      <c r="A5786" s="11" t="s">
        <v>5979</v>
      </c>
      <c r="B5786">
        <f t="shared" si="91"/>
        <v>4</v>
      </c>
      <c r="C5786" t="str">
        <f>IF(ISNA(VLOOKUP(A5786,words!$A$2:$A$236,1,FALSE)),"-","Normal")</f>
        <v>-</v>
      </c>
      <c r="D5786" t="str">
        <f>IF(ISNA(VLOOKUP(A5786,words_1k!$A$2:$A$1024,1,FALSE)),"-","1k")</f>
        <v>-</v>
      </c>
      <c r="E5786" t="str">
        <f>IF(ISNA(VLOOKUP(A5786,words_5k!$A$2:$A$5024,1,FALSE)),"-","5k")</f>
        <v>-</v>
      </c>
    </row>
    <row r="5787" spans="1:10" ht="12" x14ac:dyDescent="0.15">
      <c r="A5787" s="11" t="s">
        <v>5980</v>
      </c>
      <c r="B5787">
        <f t="shared" si="91"/>
        <v>5</v>
      </c>
      <c r="C5787" t="str">
        <f>IF(ISNA(VLOOKUP(A5787,words!$A$2:$A$236,1,FALSE)),"-","Normal")</f>
        <v>-</v>
      </c>
      <c r="D5787" t="str">
        <f>IF(ISNA(VLOOKUP(A5787,words_1k!$A$2:$A$1024,1,FALSE)),"-","1k")</f>
        <v>-</v>
      </c>
      <c r="E5787" t="str">
        <f>IF(ISNA(VLOOKUP(A5787,words_5k!$A$2:$A$5024,1,FALSE)),"-","5k")</f>
        <v>-</v>
      </c>
      <c r="F5787" s="11" t="s">
        <v>21535</v>
      </c>
      <c r="G5787" s="12" t="s">
        <v>21536</v>
      </c>
      <c r="H5787" s="11" t="s">
        <v>21537</v>
      </c>
      <c r="I5787" s="12" t="s">
        <v>21531</v>
      </c>
      <c r="J5787" s="11" t="s">
        <v>21530</v>
      </c>
    </row>
    <row r="5788" spans="1:10" ht="12" x14ac:dyDescent="0.15">
      <c r="A5788" s="11" t="s">
        <v>5981</v>
      </c>
      <c r="B5788">
        <f t="shared" si="91"/>
        <v>5</v>
      </c>
      <c r="C5788" t="str">
        <f>IF(ISNA(VLOOKUP(A5788,words!$A$2:$A$236,1,FALSE)),"-","Normal")</f>
        <v>-</v>
      </c>
      <c r="D5788" t="str">
        <f>IF(ISNA(VLOOKUP(A5788,words_1k!$A$2:$A$1024,1,FALSE)),"-","1k")</f>
        <v>-</v>
      </c>
      <c r="E5788" t="str">
        <f>IF(ISNA(VLOOKUP(A5788,words_5k!$A$2:$A$5024,1,FALSE)),"-","5k")</f>
        <v>-</v>
      </c>
      <c r="F5788" s="11" t="s">
        <v>21695</v>
      </c>
      <c r="G5788" s="12" t="s">
        <v>21693</v>
      </c>
      <c r="H5788" s="11" t="s">
        <v>21691</v>
      </c>
    </row>
    <row r="5789" spans="1:10" ht="12" x14ac:dyDescent="0.15">
      <c r="A5789" s="11" t="s">
        <v>5982</v>
      </c>
      <c r="B5789">
        <f t="shared" si="91"/>
        <v>3</v>
      </c>
      <c r="C5789" t="str">
        <f>IF(ISNA(VLOOKUP(A5789,words!$A$2:$A$236,1,FALSE)),"-","Normal")</f>
        <v>-</v>
      </c>
      <c r="D5789" t="str">
        <f>IF(ISNA(VLOOKUP(A5789,words_1k!$A$2:$A$1024,1,FALSE)),"-","1k")</f>
        <v>-</v>
      </c>
      <c r="E5789" t="str">
        <f>IF(ISNA(VLOOKUP(A5789,words_5k!$A$2:$A$5024,1,FALSE)),"-","5k")</f>
        <v>-</v>
      </c>
    </row>
    <row r="5790" spans="1:10" ht="12" x14ac:dyDescent="0.15">
      <c r="A5790" s="11" t="s">
        <v>5983</v>
      </c>
      <c r="B5790">
        <f t="shared" si="91"/>
        <v>5</v>
      </c>
      <c r="C5790" t="str">
        <f>IF(ISNA(VLOOKUP(A5790,words!$A$2:$A$236,1,FALSE)),"-","Normal")</f>
        <v>-</v>
      </c>
      <c r="D5790" t="str">
        <f>IF(ISNA(VLOOKUP(A5790,words_1k!$A$2:$A$1024,1,FALSE)),"-","1k")</f>
        <v>-</v>
      </c>
      <c r="E5790" t="str">
        <f>IF(ISNA(VLOOKUP(A5790,words_5k!$A$2:$A$5024,1,FALSE)),"-","5k")</f>
        <v>-</v>
      </c>
    </row>
    <row r="5791" spans="1:10" ht="12" x14ac:dyDescent="0.15">
      <c r="A5791" s="11" t="s">
        <v>5984</v>
      </c>
      <c r="B5791">
        <f t="shared" si="91"/>
        <v>6</v>
      </c>
      <c r="C5791" t="str">
        <f>IF(ISNA(VLOOKUP(A5791,words!$A$2:$A$236,1,FALSE)),"-","Normal")</f>
        <v>-</v>
      </c>
      <c r="D5791" t="str">
        <f>IF(ISNA(VLOOKUP(A5791,words_1k!$A$2:$A$1024,1,FALSE)),"-","1k")</f>
        <v>-</v>
      </c>
      <c r="E5791" t="str">
        <f>IF(ISNA(VLOOKUP(A5791,words_5k!$A$2:$A$5024,1,FALSE)),"-","5k")</f>
        <v>-</v>
      </c>
      <c r="F5791" s="11" t="s">
        <v>18891</v>
      </c>
      <c r="G5791" s="12" t="s">
        <v>13615</v>
      </c>
      <c r="H5791" s="11" t="s">
        <v>13752</v>
      </c>
    </row>
    <row r="5792" spans="1:10" ht="12" x14ac:dyDescent="0.15">
      <c r="A5792" s="11" t="s">
        <v>5985</v>
      </c>
      <c r="B5792">
        <f t="shared" si="91"/>
        <v>6</v>
      </c>
      <c r="C5792" t="str">
        <f>IF(ISNA(VLOOKUP(A5792,words!$A$2:$A$236,1,FALSE)),"-","Normal")</f>
        <v>-</v>
      </c>
      <c r="D5792" t="str">
        <f>IF(ISNA(VLOOKUP(A5792,words_1k!$A$2:$A$1024,1,FALSE)),"-","1k")</f>
        <v>-</v>
      </c>
      <c r="E5792" t="str">
        <f>IF(ISNA(VLOOKUP(A5792,words_5k!$A$2:$A$5024,1,FALSE)),"-","5k")</f>
        <v>-</v>
      </c>
      <c r="F5792" s="11" t="s">
        <v>19746</v>
      </c>
      <c r="G5792" s="12" t="s">
        <v>19747</v>
      </c>
      <c r="H5792" s="11" t="s">
        <v>14329</v>
      </c>
      <c r="I5792" s="12" t="s">
        <v>14328</v>
      </c>
      <c r="J5792" s="11" t="s">
        <v>14329</v>
      </c>
    </row>
    <row r="5793" spans="1:14" ht="12" x14ac:dyDescent="0.15">
      <c r="A5793" s="11" t="s">
        <v>5986</v>
      </c>
      <c r="B5793">
        <f t="shared" si="91"/>
        <v>3</v>
      </c>
      <c r="C5793" t="str">
        <f>IF(ISNA(VLOOKUP(A5793,words!$A$2:$A$236,1,FALSE)),"-","Normal")</f>
        <v>-</v>
      </c>
      <c r="D5793" t="str">
        <f>IF(ISNA(VLOOKUP(A5793,words_1k!$A$2:$A$1024,1,FALSE)),"-","1k")</f>
        <v>-</v>
      </c>
      <c r="E5793" t="str">
        <f>IF(ISNA(VLOOKUP(A5793,words_5k!$A$2:$A$5024,1,FALSE)),"-","5k")</f>
        <v>-</v>
      </c>
    </row>
    <row r="5794" spans="1:14" ht="12" x14ac:dyDescent="0.15">
      <c r="A5794" s="11" t="s">
        <v>5987</v>
      </c>
      <c r="B5794">
        <f t="shared" si="91"/>
        <v>3</v>
      </c>
      <c r="C5794" t="str">
        <f>IF(ISNA(VLOOKUP(A5794,words!$A$2:$A$236,1,FALSE)),"-","Normal")</f>
        <v>-</v>
      </c>
      <c r="D5794" t="str">
        <f>IF(ISNA(VLOOKUP(A5794,words_1k!$A$2:$A$1024,1,FALSE)),"-","1k")</f>
        <v>-</v>
      </c>
      <c r="E5794" t="str">
        <f>IF(ISNA(VLOOKUP(A5794,words_5k!$A$2:$A$5024,1,FALSE)),"-","5k")</f>
        <v>-</v>
      </c>
      <c r="F5794" s="11" t="s">
        <v>23809</v>
      </c>
      <c r="G5794" s="12" t="s">
        <v>23811</v>
      </c>
      <c r="H5794" s="11" t="s">
        <v>23809</v>
      </c>
    </row>
    <row r="5795" spans="1:14" ht="12" x14ac:dyDescent="0.15">
      <c r="A5795" s="11" t="s">
        <v>5988</v>
      </c>
      <c r="B5795">
        <f t="shared" si="91"/>
        <v>4</v>
      </c>
      <c r="C5795" t="str">
        <f>IF(ISNA(VLOOKUP(A5795,words!$A$2:$A$236,1,FALSE)),"-","Normal")</f>
        <v>-</v>
      </c>
      <c r="D5795" t="str">
        <f>IF(ISNA(VLOOKUP(A5795,words_1k!$A$2:$A$1024,1,FALSE)),"-","1k")</f>
        <v>-</v>
      </c>
      <c r="E5795" t="str">
        <f>IF(ISNA(VLOOKUP(A5795,words_5k!$A$2:$A$5024,1,FALSE)),"-","5k")</f>
        <v>-</v>
      </c>
    </row>
    <row r="5796" spans="1:14" ht="12" x14ac:dyDescent="0.15">
      <c r="A5796" s="11" t="s">
        <v>5989</v>
      </c>
      <c r="B5796">
        <f t="shared" si="91"/>
        <v>5</v>
      </c>
      <c r="C5796" t="str">
        <f>IF(ISNA(VLOOKUP(A5796,words!$A$2:$A$236,1,FALSE)),"-","Normal")</f>
        <v>-</v>
      </c>
      <c r="D5796" t="str">
        <f>IF(ISNA(VLOOKUP(A5796,words_1k!$A$2:$A$1024,1,FALSE)),"-","1k")</f>
        <v>-</v>
      </c>
      <c r="E5796" t="str">
        <f>IF(ISNA(VLOOKUP(A5796,words_5k!$A$2:$A$5024,1,FALSE)),"-","5k")</f>
        <v>-</v>
      </c>
      <c r="F5796" s="11" t="s">
        <v>26562</v>
      </c>
      <c r="G5796" s="12" t="s">
        <v>26563</v>
      </c>
      <c r="H5796" s="11" t="s">
        <v>26564</v>
      </c>
    </row>
    <row r="5797" spans="1:14" ht="12" x14ac:dyDescent="0.15">
      <c r="A5797" s="11" t="s">
        <v>5990</v>
      </c>
      <c r="B5797">
        <f t="shared" si="91"/>
        <v>6</v>
      </c>
      <c r="C5797" t="str">
        <f>IF(ISNA(VLOOKUP(A5797,words!$A$2:$A$236,1,FALSE)),"-","Normal")</f>
        <v>-</v>
      </c>
      <c r="D5797" t="str">
        <f>IF(ISNA(VLOOKUP(A5797,words_1k!$A$2:$A$1024,1,FALSE)),"-","1k")</f>
        <v>-</v>
      </c>
      <c r="E5797" t="str">
        <f>IF(ISNA(VLOOKUP(A5797,words_5k!$A$2:$A$5024,1,FALSE)),"-","5k")</f>
        <v>-</v>
      </c>
    </row>
    <row r="5798" spans="1:14" ht="12" x14ac:dyDescent="0.15">
      <c r="A5798" s="11" t="s">
        <v>5991</v>
      </c>
      <c r="B5798">
        <f t="shared" si="91"/>
        <v>5</v>
      </c>
      <c r="C5798" t="str">
        <f>IF(ISNA(VLOOKUP(A5798,words!$A$2:$A$236,1,FALSE)),"-","Normal")</f>
        <v>-</v>
      </c>
      <c r="D5798" t="str">
        <f>IF(ISNA(VLOOKUP(A5798,words_1k!$A$2:$A$1024,1,FALSE)),"-","1k")</f>
        <v>-</v>
      </c>
      <c r="E5798" t="str">
        <f>IF(ISNA(VLOOKUP(A5798,words_5k!$A$2:$A$5024,1,FALSE)),"-","5k")</f>
        <v>-</v>
      </c>
      <c r="F5798" s="11" t="s">
        <v>22348</v>
      </c>
      <c r="G5798" s="12" t="s">
        <v>22350</v>
      </c>
      <c r="H5798" s="11" t="s">
        <v>22348</v>
      </c>
    </row>
    <row r="5799" spans="1:14" ht="12" x14ac:dyDescent="0.15">
      <c r="A5799" s="11" t="s">
        <v>191</v>
      </c>
      <c r="B5799">
        <f t="shared" si="91"/>
        <v>3</v>
      </c>
      <c r="C5799" t="str">
        <f>IF(ISNA(VLOOKUP(A5799,words!$A$2:$A$236,1,FALSE)),"-","Normal")</f>
        <v>Normal</v>
      </c>
      <c r="D5799" t="str">
        <f>IF(ISNA(VLOOKUP(A5799,words_1k!$A$2:$A$1024,1,FALSE)),"-","1k")</f>
        <v>-</v>
      </c>
      <c r="E5799" t="str">
        <f>IF(ISNA(VLOOKUP(A5799,words_5k!$A$2:$A$5024,1,FALSE)),"-","5k")</f>
        <v>-</v>
      </c>
    </row>
    <row r="5800" spans="1:14" ht="12" x14ac:dyDescent="0.15">
      <c r="A5800" s="11" t="s">
        <v>5992</v>
      </c>
      <c r="B5800">
        <f t="shared" si="91"/>
        <v>3</v>
      </c>
      <c r="C5800" t="str">
        <f>IF(ISNA(VLOOKUP(A5800,words!$A$2:$A$236,1,FALSE)),"-","Normal")</f>
        <v>-</v>
      </c>
      <c r="D5800" t="str">
        <f>IF(ISNA(VLOOKUP(A5800,words_1k!$A$2:$A$1024,1,FALSE)),"-","1k")</f>
        <v>-</v>
      </c>
      <c r="E5800" t="str">
        <f>IF(ISNA(VLOOKUP(A5800,words_5k!$A$2:$A$5024,1,FALSE)),"-","5k")</f>
        <v>-</v>
      </c>
    </row>
    <row r="5801" spans="1:14" ht="12" x14ac:dyDescent="0.15">
      <c r="A5801" s="11" t="s">
        <v>5993</v>
      </c>
      <c r="B5801">
        <f t="shared" si="91"/>
        <v>8</v>
      </c>
      <c r="C5801" t="str">
        <f>IF(ISNA(VLOOKUP(A5801,words!$A$2:$A$236,1,FALSE)),"-","Normal")</f>
        <v>-</v>
      </c>
      <c r="D5801" t="str">
        <f>IF(ISNA(VLOOKUP(A5801,words_1k!$A$2:$A$1024,1,FALSE)),"-","1k")</f>
        <v>-</v>
      </c>
      <c r="E5801" t="str">
        <f>IF(ISNA(VLOOKUP(A5801,words_5k!$A$2:$A$5024,1,FALSE)),"-","5k")</f>
        <v>-</v>
      </c>
      <c r="F5801" s="11" t="s">
        <v>20679</v>
      </c>
      <c r="G5801" s="12" t="s">
        <v>20680</v>
      </c>
      <c r="H5801" s="11" t="s">
        <v>20681</v>
      </c>
      <c r="I5801" s="12" t="s">
        <v>20682</v>
      </c>
      <c r="J5801" s="11" t="s">
        <v>20681</v>
      </c>
      <c r="K5801" s="12" t="s">
        <v>20683</v>
      </c>
      <c r="L5801" s="11" t="s">
        <v>20681</v>
      </c>
      <c r="M5801" s="12" t="s">
        <v>20684</v>
      </c>
      <c r="N5801" s="11" t="s">
        <v>20685</v>
      </c>
    </row>
    <row r="5802" spans="1:14" ht="12" x14ac:dyDescent="0.15">
      <c r="A5802" s="11" t="s">
        <v>5994</v>
      </c>
      <c r="B5802">
        <f t="shared" si="91"/>
        <v>6</v>
      </c>
      <c r="C5802" t="str">
        <f>IF(ISNA(VLOOKUP(A5802,words!$A$2:$A$236,1,FALSE)),"-","Normal")</f>
        <v>-</v>
      </c>
      <c r="D5802" t="str">
        <f>IF(ISNA(VLOOKUP(A5802,words_1k!$A$2:$A$1024,1,FALSE)),"-","1k")</f>
        <v>-</v>
      </c>
      <c r="E5802" t="str">
        <f>IF(ISNA(VLOOKUP(A5802,words_5k!$A$2:$A$5024,1,FALSE)),"-","5k")</f>
        <v>-</v>
      </c>
      <c r="F5802" s="11" t="s">
        <v>25864</v>
      </c>
      <c r="G5802" s="12" t="s">
        <v>25865</v>
      </c>
      <c r="H5802" s="11" t="s">
        <v>25864</v>
      </c>
      <c r="I5802" s="12" t="s">
        <v>25866</v>
      </c>
      <c r="J5802" s="11" t="s">
        <v>25867</v>
      </c>
    </row>
    <row r="5803" spans="1:14" ht="12" x14ac:dyDescent="0.15">
      <c r="A5803" s="11" t="s">
        <v>5995</v>
      </c>
      <c r="B5803">
        <f t="shared" si="91"/>
        <v>6</v>
      </c>
      <c r="C5803" t="str">
        <f>IF(ISNA(VLOOKUP(A5803,words!$A$2:$A$236,1,FALSE)),"-","Normal")</f>
        <v>-</v>
      </c>
      <c r="D5803" t="str">
        <f>IF(ISNA(VLOOKUP(A5803,words_1k!$A$2:$A$1024,1,FALSE)),"-","1k")</f>
        <v>-</v>
      </c>
      <c r="E5803" t="str">
        <f>IF(ISNA(VLOOKUP(A5803,words_5k!$A$2:$A$5024,1,FALSE)),"-","5k")</f>
        <v>-</v>
      </c>
      <c r="F5803" s="11" t="s">
        <v>19993</v>
      </c>
      <c r="G5803" s="12" t="s">
        <v>19994</v>
      </c>
      <c r="H5803" s="11" t="s">
        <v>19993</v>
      </c>
    </row>
    <row r="5804" spans="1:14" ht="12" x14ac:dyDescent="0.15">
      <c r="A5804" s="11" t="s">
        <v>5996</v>
      </c>
      <c r="B5804">
        <f t="shared" si="91"/>
        <v>6</v>
      </c>
      <c r="C5804" t="str">
        <f>IF(ISNA(VLOOKUP(A5804,words!$A$2:$A$236,1,FALSE)),"-","Normal")</f>
        <v>-</v>
      </c>
      <c r="D5804" t="str">
        <f>IF(ISNA(VLOOKUP(A5804,words_1k!$A$2:$A$1024,1,FALSE)),"-","1k")</f>
        <v>-</v>
      </c>
      <c r="E5804" t="str">
        <f>IF(ISNA(VLOOKUP(A5804,words_5k!$A$2:$A$5024,1,FALSE)),"-","5k")</f>
        <v>-</v>
      </c>
      <c r="F5804" s="11" t="s">
        <v>21683</v>
      </c>
      <c r="G5804" s="12" t="s">
        <v>21684</v>
      </c>
      <c r="H5804" s="11" t="s">
        <v>21685</v>
      </c>
      <c r="I5804" s="12" t="s">
        <v>21686</v>
      </c>
      <c r="J5804" s="11" t="s">
        <v>21687</v>
      </c>
    </row>
    <row r="5805" spans="1:14" ht="12" x14ac:dyDescent="0.15">
      <c r="A5805" s="11" t="s">
        <v>5997</v>
      </c>
      <c r="B5805">
        <f t="shared" si="91"/>
        <v>6</v>
      </c>
      <c r="C5805" t="str">
        <f>IF(ISNA(VLOOKUP(A5805,words!$A$2:$A$236,1,FALSE)),"-","Normal")</f>
        <v>-</v>
      </c>
      <c r="D5805" t="str">
        <f>IF(ISNA(VLOOKUP(A5805,words_1k!$A$2:$A$1024,1,FALSE)),"-","1k")</f>
        <v>-</v>
      </c>
      <c r="E5805" t="str">
        <f>IF(ISNA(VLOOKUP(A5805,words_5k!$A$2:$A$5024,1,FALSE)),"-","5k")</f>
        <v>-</v>
      </c>
      <c r="F5805" s="11" t="s">
        <v>24862</v>
      </c>
      <c r="G5805" s="12" t="s">
        <v>24863</v>
      </c>
      <c r="H5805" s="11" t="s">
        <v>14049</v>
      </c>
      <c r="I5805" s="12" t="s">
        <v>24864</v>
      </c>
      <c r="J5805" s="11" t="s">
        <v>24865</v>
      </c>
    </row>
    <row r="5806" spans="1:14" ht="12" x14ac:dyDescent="0.15">
      <c r="A5806" s="11" t="s">
        <v>5998</v>
      </c>
      <c r="B5806">
        <f t="shared" si="91"/>
        <v>6</v>
      </c>
      <c r="C5806" t="str">
        <f>IF(ISNA(VLOOKUP(A5806,words!$A$2:$A$236,1,FALSE)),"-","Normal")</f>
        <v>-</v>
      </c>
      <c r="D5806" t="str">
        <f>IF(ISNA(VLOOKUP(A5806,words_1k!$A$2:$A$1024,1,FALSE)),"-","1k")</f>
        <v>-</v>
      </c>
      <c r="E5806" t="str">
        <f>IF(ISNA(VLOOKUP(A5806,words_5k!$A$2:$A$5024,1,FALSE)),"-","5k")</f>
        <v>-</v>
      </c>
      <c r="F5806" s="11" t="s">
        <v>20645</v>
      </c>
      <c r="G5806" s="12" t="s">
        <v>20641</v>
      </c>
      <c r="H5806" s="11" t="s">
        <v>20642</v>
      </c>
      <c r="I5806" s="12" t="s">
        <v>20637</v>
      </c>
      <c r="J5806" s="11" t="s">
        <v>20639</v>
      </c>
    </row>
    <row r="5807" spans="1:14" ht="12" x14ac:dyDescent="0.15">
      <c r="A5807" s="11" t="s">
        <v>5999</v>
      </c>
      <c r="B5807">
        <f t="shared" si="91"/>
        <v>3</v>
      </c>
      <c r="C5807" t="str">
        <f>IF(ISNA(VLOOKUP(A5807,words!$A$2:$A$236,1,FALSE)),"-","Normal")</f>
        <v>-</v>
      </c>
      <c r="D5807" t="str">
        <f>IF(ISNA(VLOOKUP(A5807,words_1k!$A$2:$A$1024,1,FALSE)),"-","1k")</f>
        <v>-</v>
      </c>
      <c r="E5807" t="str">
        <f>IF(ISNA(VLOOKUP(A5807,words_5k!$A$2:$A$5024,1,FALSE)),"-","5k")</f>
        <v>-</v>
      </c>
    </row>
    <row r="5808" spans="1:14" ht="12" x14ac:dyDescent="0.15">
      <c r="A5808" s="11" t="s">
        <v>6000</v>
      </c>
      <c r="B5808">
        <f t="shared" si="91"/>
        <v>2</v>
      </c>
      <c r="C5808" t="str">
        <f>IF(ISNA(VLOOKUP(A5808,words!$A$2:$A$236,1,FALSE)),"-","Normal")</f>
        <v>-</v>
      </c>
      <c r="D5808" t="str">
        <f>IF(ISNA(VLOOKUP(A5808,words_1k!$A$2:$A$1024,1,FALSE)),"-","1k")</f>
        <v>-</v>
      </c>
      <c r="E5808" t="str">
        <f>IF(ISNA(VLOOKUP(A5808,words_5k!$A$2:$A$5024,1,FALSE)),"-","5k")</f>
        <v>-</v>
      </c>
    </row>
    <row r="5809" spans="1:10" ht="12" x14ac:dyDescent="0.15">
      <c r="A5809" s="11" t="s">
        <v>6001</v>
      </c>
      <c r="B5809">
        <f t="shared" si="91"/>
        <v>5</v>
      </c>
      <c r="C5809" t="str">
        <f>IF(ISNA(VLOOKUP(A5809,words!$A$2:$A$236,1,FALSE)),"-","Normal")</f>
        <v>-</v>
      </c>
      <c r="D5809" t="str">
        <f>IF(ISNA(VLOOKUP(A5809,words_1k!$A$2:$A$1024,1,FALSE)),"-","1k")</f>
        <v>-</v>
      </c>
      <c r="E5809" t="str">
        <f>IF(ISNA(VLOOKUP(A5809,words_5k!$A$2:$A$5024,1,FALSE)),"-","5k")</f>
        <v>-</v>
      </c>
    </row>
    <row r="5810" spans="1:10" ht="12" x14ac:dyDescent="0.15">
      <c r="A5810" s="11" t="s">
        <v>6002</v>
      </c>
      <c r="B5810">
        <f t="shared" si="91"/>
        <v>4</v>
      </c>
      <c r="C5810" t="str">
        <f>IF(ISNA(VLOOKUP(A5810,words!$A$2:$A$236,1,FALSE)),"-","Normal")</f>
        <v>-</v>
      </c>
      <c r="D5810" t="str">
        <f>IF(ISNA(VLOOKUP(A5810,words_1k!$A$2:$A$1024,1,FALSE)),"-","1k")</f>
        <v>-</v>
      </c>
      <c r="E5810" t="str">
        <f>IF(ISNA(VLOOKUP(A5810,words_5k!$A$2:$A$5024,1,FALSE)),"-","5k")</f>
        <v>-</v>
      </c>
      <c r="F5810" s="11" t="s">
        <v>24077</v>
      </c>
      <c r="G5810" s="12" t="s">
        <v>24080</v>
      </c>
      <c r="H5810" s="11" t="s">
        <v>24079</v>
      </c>
      <c r="I5810" s="12" t="s">
        <v>24081</v>
      </c>
      <c r="J5810" s="11" t="s">
        <v>24079</v>
      </c>
    </row>
    <row r="5811" spans="1:10" ht="12" x14ac:dyDescent="0.15">
      <c r="A5811" s="11" t="s">
        <v>6003</v>
      </c>
      <c r="B5811">
        <f t="shared" si="91"/>
        <v>7</v>
      </c>
      <c r="C5811" t="str">
        <f>IF(ISNA(VLOOKUP(A5811,words!$A$2:$A$236,1,FALSE)),"-","Normal")</f>
        <v>-</v>
      </c>
      <c r="D5811" t="str">
        <f>IF(ISNA(VLOOKUP(A5811,words_1k!$A$2:$A$1024,1,FALSE)),"-","1k")</f>
        <v>-</v>
      </c>
      <c r="E5811" t="str">
        <f>IF(ISNA(VLOOKUP(A5811,words_5k!$A$2:$A$5024,1,FALSE)),"-","5k")</f>
        <v>-</v>
      </c>
      <c r="F5811" s="11" t="s">
        <v>23071</v>
      </c>
      <c r="G5811" s="12" t="s">
        <v>23072</v>
      </c>
      <c r="H5811" s="11" t="s">
        <v>23073</v>
      </c>
    </row>
    <row r="5812" spans="1:10" ht="12" x14ac:dyDescent="0.15">
      <c r="A5812" s="11" t="s">
        <v>6004</v>
      </c>
      <c r="B5812">
        <f t="shared" si="91"/>
        <v>4</v>
      </c>
      <c r="C5812" t="str">
        <f>IF(ISNA(VLOOKUP(A5812,words!$A$2:$A$236,1,FALSE)),"-","Normal")</f>
        <v>-</v>
      </c>
      <c r="D5812" t="str">
        <f>IF(ISNA(VLOOKUP(A5812,words_1k!$A$2:$A$1024,1,FALSE)),"-","1k")</f>
        <v>-</v>
      </c>
      <c r="E5812" t="str">
        <f>IF(ISNA(VLOOKUP(A5812,words_5k!$A$2:$A$5024,1,FALSE)),"-","5k")</f>
        <v>-</v>
      </c>
      <c r="F5812" s="11" t="s">
        <v>22681</v>
      </c>
      <c r="G5812" s="12" t="s">
        <v>22682</v>
      </c>
      <c r="H5812" s="11" t="s">
        <v>22683</v>
      </c>
    </row>
    <row r="5813" spans="1:10" ht="12" x14ac:dyDescent="0.15">
      <c r="A5813" s="11" t="s">
        <v>6005</v>
      </c>
      <c r="B5813">
        <f t="shared" si="91"/>
        <v>4</v>
      </c>
      <c r="C5813" t="str">
        <f>IF(ISNA(VLOOKUP(A5813,words!$A$2:$A$236,1,FALSE)),"-","Normal")</f>
        <v>-</v>
      </c>
      <c r="D5813" t="str">
        <f>IF(ISNA(VLOOKUP(A5813,words_1k!$A$2:$A$1024,1,FALSE)),"-","1k")</f>
        <v>-</v>
      </c>
      <c r="E5813" t="str">
        <f>IF(ISNA(VLOOKUP(A5813,words_5k!$A$2:$A$5024,1,FALSE)),"-","5k")</f>
        <v>-</v>
      </c>
      <c r="F5813" s="11" t="s">
        <v>23530</v>
      </c>
      <c r="G5813" s="12" t="s">
        <v>23523</v>
      </c>
      <c r="H5813" s="11" t="s">
        <v>23522</v>
      </c>
    </row>
    <row r="5814" spans="1:10" ht="12" x14ac:dyDescent="0.15">
      <c r="A5814" s="11" t="s">
        <v>6006</v>
      </c>
      <c r="B5814">
        <f t="shared" si="91"/>
        <v>5</v>
      </c>
      <c r="C5814" t="str">
        <f>IF(ISNA(VLOOKUP(A5814,words!$A$2:$A$236,1,FALSE)),"-","Normal")</f>
        <v>-</v>
      </c>
      <c r="D5814" t="str">
        <f>IF(ISNA(VLOOKUP(A5814,words_1k!$A$2:$A$1024,1,FALSE)),"-","1k")</f>
        <v>-</v>
      </c>
      <c r="E5814" t="str">
        <f>IF(ISNA(VLOOKUP(A5814,words_5k!$A$2:$A$5024,1,FALSE)),"-","5k")</f>
        <v>-</v>
      </c>
      <c r="F5814" s="11" t="s">
        <v>25636</v>
      </c>
      <c r="G5814" s="12" t="s">
        <v>25637</v>
      </c>
      <c r="H5814" s="11" t="s">
        <v>25638</v>
      </c>
    </row>
    <row r="5815" spans="1:10" ht="12" x14ac:dyDescent="0.15">
      <c r="A5815" s="11" t="s">
        <v>6007</v>
      </c>
      <c r="B5815">
        <f t="shared" si="91"/>
        <v>3</v>
      </c>
      <c r="C5815" t="str">
        <f>IF(ISNA(VLOOKUP(A5815,words!$A$2:$A$236,1,FALSE)),"-","Normal")</f>
        <v>-</v>
      </c>
      <c r="D5815" t="str">
        <f>IF(ISNA(VLOOKUP(A5815,words_1k!$A$2:$A$1024,1,FALSE)),"-","1k")</f>
        <v>-</v>
      </c>
      <c r="E5815" t="str">
        <f>IF(ISNA(VLOOKUP(A5815,words_5k!$A$2:$A$5024,1,FALSE)),"-","5k")</f>
        <v>-</v>
      </c>
    </row>
    <row r="5816" spans="1:10" ht="12" x14ac:dyDescent="0.15">
      <c r="A5816" s="11" t="s">
        <v>6008</v>
      </c>
      <c r="B5816">
        <f t="shared" si="91"/>
        <v>5</v>
      </c>
      <c r="C5816" t="str">
        <f>IF(ISNA(VLOOKUP(A5816,words!$A$2:$A$236,1,FALSE)),"-","Normal")</f>
        <v>-</v>
      </c>
      <c r="D5816" t="str">
        <f>IF(ISNA(VLOOKUP(A5816,words_1k!$A$2:$A$1024,1,FALSE)),"-","1k")</f>
        <v>-</v>
      </c>
      <c r="E5816" t="str">
        <f>IF(ISNA(VLOOKUP(A5816,words_5k!$A$2:$A$5024,1,FALSE)),"-","5k")</f>
        <v>-</v>
      </c>
      <c r="F5816" s="11" t="s">
        <v>20823</v>
      </c>
      <c r="G5816" s="12" t="s">
        <v>20820</v>
      </c>
      <c r="H5816" s="11" t="s">
        <v>20821</v>
      </c>
    </row>
    <row r="5817" spans="1:10" ht="12" x14ac:dyDescent="0.15">
      <c r="A5817" s="11" t="s">
        <v>6009</v>
      </c>
      <c r="B5817">
        <f t="shared" si="91"/>
        <v>4</v>
      </c>
      <c r="C5817" t="str">
        <f>IF(ISNA(VLOOKUP(A5817,words!$A$2:$A$236,1,FALSE)),"-","Normal")</f>
        <v>-</v>
      </c>
      <c r="D5817" t="str">
        <f>IF(ISNA(VLOOKUP(A5817,words_1k!$A$2:$A$1024,1,FALSE)),"-","1k")</f>
        <v>-</v>
      </c>
      <c r="E5817" t="str">
        <f>IF(ISNA(VLOOKUP(A5817,words_5k!$A$2:$A$5024,1,FALSE)),"-","5k")</f>
        <v>-</v>
      </c>
      <c r="F5817" s="11" t="s">
        <v>22493</v>
      </c>
      <c r="G5817" s="12" t="s">
        <v>22494</v>
      </c>
      <c r="H5817" s="11" t="s">
        <v>22495</v>
      </c>
      <c r="I5817" s="12" t="s">
        <v>22491</v>
      </c>
      <c r="J5817" s="11" t="s">
        <v>22492</v>
      </c>
    </row>
    <row r="5818" spans="1:10" ht="12" x14ac:dyDescent="0.15">
      <c r="A5818" s="11" t="s">
        <v>6010</v>
      </c>
      <c r="B5818">
        <f t="shared" si="91"/>
        <v>4</v>
      </c>
      <c r="C5818" t="str">
        <f>IF(ISNA(VLOOKUP(A5818,words!$A$2:$A$236,1,FALSE)),"-","Normal")</f>
        <v>-</v>
      </c>
      <c r="D5818" t="str">
        <f>IF(ISNA(VLOOKUP(A5818,words_1k!$A$2:$A$1024,1,FALSE)),"-","1k")</f>
        <v>-</v>
      </c>
      <c r="E5818" t="str">
        <f>IF(ISNA(VLOOKUP(A5818,words_5k!$A$2:$A$5024,1,FALSE)),"-","5k")</f>
        <v>-</v>
      </c>
      <c r="F5818" s="11" t="s">
        <v>18954</v>
      </c>
      <c r="G5818" s="12" t="s">
        <v>10239</v>
      </c>
      <c r="H5818" s="11" t="s">
        <v>10365</v>
      </c>
    </row>
    <row r="5819" spans="1:10" ht="12" x14ac:dyDescent="0.15">
      <c r="A5819" s="11" t="s">
        <v>6011</v>
      </c>
      <c r="B5819">
        <f t="shared" si="91"/>
        <v>4</v>
      </c>
      <c r="C5819" t="str">
        <f>IF(ISNA(VLOOKUP(A5819,words!$A$2:$A$236,1,FALSE)),"-","Normal")</f>
        <v>-</v>
      </c>
      <c r="D5819" t="str">
        <f>IF(ISNA(VLOOKUP(A5819,words_1k!$A$2:$A$1024,1,FALSE)),"-","1k")</f>
        <v>-</v>
      </c>
      <c r="E5819" t="str">
        <f>IF(ISNA(VLOOKUP(A5819,words_5k!$A$2:$A$5024,1,FALSE)),"-","5k")</f>
        <v>-</v>
      </c>
    </row>
    <row r="5820" spans="1:10" ht="12" x14ac:dyDescent="0.15">
      <c r="A5820" s="11" t="s">
        <v>6012</v>
      </c>
      <c r="B5820">
        <f t="shared" si="91"/>
        <v>6</v>
      </c>
      <c r="C5820" t="str">
        <f>IF(ISNA(VLOOKUP(A5820,words!$A$2:$A$236,1,FALSE)),"-","Normal")</f>
        <v>-</v>
      </c>
      <c r="D5820" t="str">
        <f>IF(ISNA(VLOOKUP(A5820,words_1k!$A$2:$A$1024,1,FALSE)),"-","1k")</f>
        <v>-</v>
      </c>
      <c r="E5820" t="str">
        <f>IF(ISNA(VLOOKUP(A5820,words_5k!$A$2:$A$5024,1,FALSE)),"-","5k")</f>
        <v>-</v>
      </c>
    </row>
    <row r="5821" spans="1:10" ht="12" x14ac:dyDescent="0.15">
      <c r="A5821" s="11" t="s">
        <v>6013</v>
      </c>
      <c r="B5821">
        <f t="shared" si="91"/>
        <v>5</v>
      </c>
      <c r="C5821" t="str">
        <f>IF(ISNA(VLOOKUP(A5821,words!$A$2:$A$236,1,FALSE)),"-","Normal")</f>
        <v>-</v>
      </c>
      <c r="D5821" t="str">
        <f>IF(ISNA(VLOOKUP(A5821,words_1k!$A$2:$A$1024,1,FALSE)),"-","1k")</f>
        <v>-</v>
      </c>
      <c r="E5821" t="str">
        <f>IF(ISNA(VLOOKUP(A5821,words_5k!$A$2:$A$5024,1,FALSE)),"-","5k")</f>
        <v>-</v>
      </c>
      <c r="F5821" s="11" t="s">
        <v>24320</v>
      </c>
      <c r="G5821" s="12" t="s">
        <v>24321</v>
      </c>
      <c r="H5821" s="11" t="s">
        <v>24320</v>
      </c>
    </row>
    <row r="5822" spans="1:10" ht="12" x14ac:dyDescent="0.15">
      <c r="A5822" s="11" t="s">
        <v>6014</v>
      </c>
      <c r="B5822">
        <f t="shared" si="91"/>
        <v>5</v>
      </c>
      <c r="C5822" t="str">
        <f>IF(ISNA(VLOOKUP(A5822,words!$A$2:$A$236,1,FALSE)),"-","Normal")</f>
        <v>-</v>
      </c>
      <c r="D5822" t="str">
        <f>IF(ISNA(VLOOKUP(A5822,words_1k!$A$2:$A$1024,1,FALSE)),"-","1k")</f>
        <v>-</v>
      </c>
      <c r="E5822" t="str">
        <f>IF(ISNA(VLOOKUP(A5822,words_5k!$A$2:$A$5024,1,FALSE)),"-","5k")</f>
        <v>-</v>
      </c>
      <c r="F5822" s="11" t="s">
        <v>22605</v>
      </c>
      <c r="G5822" s="12" t="s">
        <v>22606</v>
      </c>
      <c r="H5822" s="11" t="s">
        <v>22607</v>
      </c>
    </row>
    <row r="5823" spans="1:10" ht="12" x14ac:dyDescent="0.15">
      <c r="A5823" s="11" t="s">
        <v>6015</v>
      </c>
      <c r="B5823">
        <f t="shared" si="91"/>
        <v>6</v>
      </c>
      <c r="C5823" t="str">
        <f>IF(ISNA(VLOOKUP(A5823,words!$A$2:$A$236,1,FALSE)),"-","Normal")</f>
        <v>-</v>
      </c>
      <c r="D5823" t="str">
        <f>IF(ISNA(VLOOKUP(A5823,words_1k!$A$2:$A$1024,1,FALSE)),"-","1k")</f>
        <v>-</v>
      </c>
      <c r="E5823" t="str">
        <f>IF(ISNA(VLOOKUP(A5823,words_5k!$A$2:$A$5024,1,FALSE)),"-","5k")</f>
        <v>-</v>
      </c>
      <c r="F5823" s="11" t="s">
        <v>24183</v>
      </c>
      <c r="G5823" s="12" t="s">
        <v>24184</v>
      </c>
      <c r="H5823" s="11" t="s">
        <v>24183</v>
      </c>
      <c r="I5823" s="12" t="s">
        <v>26535</v>
      </c>
      <c r="J5823" s="11" t="s">
        <v>26534</v>
      </c>
    </row>
    <row r="5824" spans="1:10" ht="12" x14ac:dyDescent="0.15">
      <c r="A5824" s="11" t="s">
        <v>6016</v>
      </c>
      <c r="B5824">
        <f t="shared" si="91"/>
        <v>6</v>
      </c>
      <c r="C5824" t="str">
        <f>IF(ISNA(VLOOKUP(A5824,words!$A$2:$A$236,1,FALSE)),"-","Normal")</f>
        <v>-</v>
      </c>
      <c r="D5824" t="str">
        <f>IF(ISNA(VLOOKUP(A5824,words_1k!$A$2:$A$1024,1,FALSE)),"-","1k")</f>
        <v>-</v>
      </c>
      <c r="E5824" t="str">
        <f>IF(ISNA(VLOOKUP(A5824,words_5k!$A$2:$A$5024,1,FALSE)),"-","5k")</f>
        <v>-</v>
      </c>
      <c r="F5824" s="11" t="s">
        <v>15432</v>
      </c>
      <c r="G5824" s="12" t="s">
        <v>13025</v>
      </c>
      <c r="H5824" s="11" t="s">
        <v>15040</v>
      </c>
    </row>
    <row r="5825" spans="1:12" ht="12" x14ac:dyDescent="0.15">
      <c r="A5825" s="11" t="s">
        <v>6017</v>
      </c>
      <c r="B5825">
        <f t="shared" si="91"/>
        <v>4</v>
      </c>
      <c r="C5825" t="str">
        <f>IF(ISNA(VLOOKUP(A5825,words!$A$2:$A$236,1,FALSE)),"-","Normal")</f>
        <v>-</v>
      </c>
      <c r="D5825" t="str">
        <f>IF(ISNA(VLOOKUP(A5825,words_1k!$A$2:$A$1024,1,FALSE)),"-","1k")</f>
        <v>-</v>
      </c>
      <c r="E5825" t="str">
        <f>IF(ISNA(VLOOKUP(A5825,words_5k!$A$2:$A$5024,1,FALSE)),"-","5k")</f>
        <v>-</v>
      </c>
      <c r="F5825" s="11" t="s">
        <v>21285</v>
      </c>
      <c r="G5825" s="12" t="s">
        <v>21287</v>
      </c>
      <c r="H5825" s="11" t="s">
        <v>21283</v>
      </c>
      <c r="I5825" s="12" t="s">
        <v>21288</v>
      </c>
      <c r="J5825" s="11" t="s">
        <v>21283</v>
      </c>
    </row>
    <row r="5826" spans="1:12" ht="12" x14ac:dyDescent="0.15">
      <c r="A5826" s="11" t="s">
        <v>6018</v>
      </c>
      <c r="B5826">
        <f t="shared" si="91"/>
        <v>5</v>
      </c>
      <c r="C5826" t="str">
        <f>IF(ISNA(VLOOKUP(A5826,words!$A$2:$A$236,1,FALSE)),"-","Normal")</f>
        <v>-</v>
      </c>
      <c r="D5826" t="str">
        <f>IF(ISNA(VLOOKUP(A5826,words_1k!$A$2:$A$1024,1,FALSE)),"-","1k")</f>
        <v>-</v>
      </c>
      <c r="E5826" t="str">
        <f>IF(ISNA(VLOOKUP(A5826,words_5k!$A$2:$A$5024,1,FALSE)),"-","5k")</f>
        <v>-</v>
      </c>
      <c r="F5826" s="11" t="s">
        <v>23727</v>
      </c>
      <c r="G5826" s="12" t="s">
        <v>23728</v>
      </c>
      <c r="H5826" s="11" t="s">
        <v>23723</v>
      </c>
    </row>
    <row r="5827" spans="1:12" ht="12" x14ac:dyDescent="0.15">
      <c r="A5827" s="11" t="s">
        <v>6019</v>
      </c>
      <c r="B5827">
        <f t="shared" si="91"/>
        <v>4</v>
      </c>
      <c r="C5827" t="str">
        <f>IF(ISNA(VLOOKUP(A5827,words!$A$2:$A$236,1,FALSE)),"-","Normal")</f>
        <v>-</v>
      </c>
      <c r="D5827" t="str">
        <f>IF(ISNA(VLOOKUP(A5827,words_1k!$A$2:$A$1024,1,FALSE)),"-","1k")</f>
        <v>-</v>
      </c>
      <c r="E5827" t="str">
        <f>IF(ISNA(VLOOKUP(A5827,words_5k!$A$2:$A$5024,1,FALSE)),"-","5k")</f>
        <v>-</v>
      </c>
      <c r="F5827" s="11" t="s">
        <v>24966</v>
      </c>
    </row>
    <row r="5828" spans="1:12" ht="12" x14ac:dyDescent="0.15">
      <c r="A5828" s="11" t="s">
        <v>6020</v>
      </c>
      <c r="B5828">
        <f t="shared" si="91"/>
        <v>5</v>
      </c>
      <c r="C5828" t="str">
        <f>IF(ISNA(VLOOKUP(A5828,words!$A$2:$A$236,1,FALSE)),"-","Normal")</f>
        <v>-</v>
      </c>
      <c r="D5828" t="str">
        <f>IF(ISNA(VLOOKUP(A5828,words_1k!$A$2:$A$1024,1,FALSE)),"-","1k")</f>
        <v>-</v>
      </c>
      <c r="E5828" t="str">
        <f>IF(ISNA(VLOOKUP(A5828,words_5k!$A$2:$A$5024,1,FALSE)),"-","5k")</f>
        <v>-</v>
      </c>
      <c r="F5828" s="11" t="s">
        <v>19216</v>
      </c>
      <c r="G5828" s="12" t="s">
        <v>11965</v>
      </c>
      <c r="H5828" s="11" t="s">
        <v>11966</v>
      </c>
    </row>
    <row r="5829" spans="1:12" ht="12" x14ac:dyDescent="0.15">
      <c r="A5829" s="11" t="s">
        <v>6021</v>
      </c>
      <c r="B5829">
        <f t="shared" si="91"/>
        <v>7</v>
      </c>
      <c r="C5829" t="str">
        <f>IF(ISNA(VLOOKUP(A5829,words!$A$2:$A$236,1,FALSE)),"-","Normal")</f>
        <v>-</v>
      </c>
      <c r="D5829" t="str">
        <f>IF(ISNA(VLOOKUP(A5829,words_1k!$A$2:$A$1024,1,FALSE)),"-","1k")</f>
        <v>-</v>
      </c>
      <c r="E5829" t="str">
        <f>IF(ISNA(VLOOKUP(A5829,words_5k!$A$2:$A$5024,1,FALSE)),"-","5k")</f>
        <v>-</v>
      </c>
      <c r="F5829" s="11" t="s">
        <v>19736</v>
      </c>
      <c r="G5829" s="12" t="s">
        <v>12186</v>
      </c>
      <c r="H5829" s="11" t="s">
        <v>11465</v>
      </c>
    </row>
    <row r="5830" spans="1:12" ht="12" x14ac:dyDescent="0.15">
      <c r="A5830" s="11" t="s">
        <v>6022</v>
      </c>
      <c r="B5830">
        <f t="shared" si="91"/>
        <v>5</v>
      </c>
      <c r="C5830" t="str">
        <f>IF(ISNA(VLOOKUP(A5830,words!$A$2:$A$236,1,FALSE)),"-","Normal")</f>
        <v>-</v>
      </c>
      <c r="D5830" t="str">
        <f>IF(ISNA(VLOOKUP(A5830,words_1k!$A$2:$A$1024,1,FALSE)),"-","1k")</f>
        <v>-</v>
      </c>
      <c r="E5830" t="str">
        <f>IF(ISNA(VLOOKUP(A5830,words_5k!$A$2:$A$5024,1,FALSE)),"-","5k")</f>
        <v>-</v>
      </c>
      <c r="F5830" s="11" t="s">
        <v>20541</v>
      </c>
      <c r="G5830" s="12" t="s">
        <v>20544</v>
      </c>
      <c r="H5830" s="11" t="s">
        <v>20543</v>
      </c>
      <c r="I5830" s="12" t="s">
        <v>20542</v>
      </c>
      <c r="J5830" s="11" t="s">
        <v>20543</v>
      </c>
      <c r="K5830" s="12" t="s">
        <v>20545</v>
      </c>
      <c r="L5830" s="11" t="s">
        <v>20541</v>
      </c>
    </row>
    <row r="5831" spans="1:12" ht="12" x14ac:dyDescent="0.15">
      <c r="A5831" s="11" t="s">
        <v>6023</v>
      </c>
      <c r="B5831">
        <f t="shared" si="91"/>
        <v>4</v>
      </c>
      <c r="C5831" t="str">
        <f>IF(ISNA(VLOOKUP(A5831,words!$A$2:$A$236,1,FALSE)),"-","Normal")</f>
        <v>-</v>
      </c>
      <c r="D5831" t="str">
        <f>IF(ISNA(VLOOKUP(A5831,words_1k!$A$2:$A$1024,1,FALSE)),"-","1k")</f>
        <v>-</v>
      </c>
      <c r="E5831" t="str">
        <f>IF(ISNA(VLOOKUP(A5831,words_5k!$A$2:$A$5024,1,FALSE)),"-","5k")</f>
        <v>-</v>
      </c>
      <c r="F5831" s="11" t="s">
        <v>18943</v>
      </c>
      <c r="G5831" s="12" t="s">
        <v>13778</v>
      </c>
      <c r="H5831" s="11" t="s">
        <v>14212</v>
      </c>
    </row>
    <row r="5832" spans="1:12" ht="12" x14ac:dyDescent="0.15">
      <c r="A5832" s="11" t="s">
        <v>6024</v>
      </c>
      <c r="B5832">
        <f t="shared" si="91"/>
        <v>5</v>
      </c>
      <c r="C5832" t="str">
        <f>IF(ISNA(VLOOKUP(A5832,words!$A$2:$A$236,1,FALSE)),"-","Normal")</f>
        <v>-</v>
      </c>
      <c r="D5832" t="str">
        <f>IF(ISNA(VLOOKUP(A5832,words_1k!$A$2:$A$1024,1,FALSE)),"-","1k")</f>
        <v>-</v>
      </c>
      <c r="E5832" t="str">
        <f>IF(ISNA(VLOOKUP(A5832,words_5k!$A$2:$A$5024,1,FALSE)),"-","5k")</f>
        <v>-</v>
      </c>
      <c r="F5832" s="11" t="s">
        <v>24805</v>
      </c>
      <c r="G5832" s="12" t="s">
        <v>24806</v>
      </c>
      <c r="H5832" s="11" t="s">
        <v>24807</v>
      </c>
    </row>
    <row r="5833" spans="1:12" ht="12" x14ac:dyDescent="0.15">
      <c r="A5833" s="11" t="s">
        <v>6025</v>
      </c>
      <c r="B5833">
        <f t="shared" si="91"/>
        <v>5</v>
      </c>
      <c r="C5833" t="str">
        <f>IF(ISNA(VLOOKUP(A5833,words!$A$2:$A$236,1,FALSE)),"-","Normal")</f>
        <v>-</v>
      </c>
      <c r="D5833" t="str">
        <f>IF(ISNA(VLOOKUP(A5833,words_1k!$A$2:$A$1024,1,FALSE)),"-","1k")</f>
        <v>-</v>
      </c>
      <c r="E5833" t="str">
        <f>IF(ISNA(VLOOKUP(A5833,words_5k!$A$2:$A$5024,1,FALSE)),"-","5k")</f>
        <v>-</v>
      </c>
      <c r="F5833" s="11" t="s">
        <v>19548</v>
      </c>
      <c r="G5833" s="12" t="s">
        <v>15388</v>
      </c>
      <c r="H5833" s="11" t="s">
        <v>12021</v>
      </c>
    </row>
    <row r="5834" spans="1:12" ht="12" x14ac:dyDescent="0.15">
      <c r="A5834" s="11" t="s">
        <v>6026</v>
      </c>
      <c r="B5834">
        <f t="shared" ref="B5834:B5897" si="92">LEN(A5834)</f>
        <v>5</v>
      </c>
      <c r="C5834" t="str">
        <f>IF(ISNA(VLOOKUP(A5834,words!$A$2:$A$236,1,FALSE)),"-","Normal")</f>
        <v>-</v>
      </c>
      <c r="D5834" t="str">
        <f>IF(ISNA(VLOOKUP(A5834,words_1k!$A$2:$A$1024,1,FALSE)),"-","1k")</f>
        <v>-</v>
      </c>
      <c r="E5834" t="str">
        <f>IF(ISNA(VLOOKUP(A5834,words_5k!$A$2:$A$5024,1,FALSE)),"-","5k")</f>
        <v>-</v>
      </c>
      <c r="F5834" s="11" t="s">
        <v>23932</v>
      </c>
    </row>
    <row r="5835" spans="1:12" ht="12" x14ac:dyDescent="0.15">
      <c r="A5835" s="11" t="s">
        <v>6027</v>
      </c>
      <c r="B5835">
        <f t="shared" si="92"/>
        <v>4</v>
      </c>
      <c r="C5835" t="str">
        <f>IF(ISNA(VLOOKUP(A5835,words!$A$2:$A$236,1,FALSE)),"-","Normal")</f>
        <v>-</v>
      </c>
      <c r="D5835" t="str">
        <f>IF(ISNA(VLOOKUP(A5835,words_1k!$A$2:$A$1024,1,FALSE)),"-","1k")</f>
        <v>-</v>
      </c>
      <c r="E5835" t="str">
        <f>IF(ISNA(VLOOKUP(A5835,words_5k!$A$2:$A$5024,1,FALSE)),"-","5k")</f>
        <v>-</v>
      </c>
      <c r="F5835" s="11" t="s">
        <v>19808</v>
      </c>
      <c r="G5835" s="12" t="s">
        <v>19807</v>
      </c>
      <c r="H5835" s="11" t="s">
        <v>19806</v>
      </c>
      <c r="I5835" s="12" t="s">
        <v>21883</v>
      </c>
      <c r="J5835" s="11" t="s">
        <v>21884</v>
      </c>
    </row>
    <row r="5836" spans="1:12" ht="12" x14ac:dyDescent="0.15">
      <c r="A5836" s="11" t="s">
        <v>6028</v>
      </c>
      <c r="B5836">
        <f t="shared" si="92"/>
        <v>6</v>
      </c>
      <c r="C5836" t="str">
        <f>IF(ISNA(VLOOKUP(A5836,words!$A$2:$A$236,1,FALSE)),"-","Normal")</f>
        <v>-</v>
      </c>
      <c r="D5836" t="str">
        <f>IF(ISNA(VLOOKUP(A5836,words_1k!$A$2:$A$1024,1,FALSE)),"-","1k")</f>
        <v>-</v>
      </c>
      <c r="E5836" t="str">
        <f>IF(ISNA(VLOOKUP(A5836,words_5k!$A$2:$A$5024,1,FALSE)),"-","5k")</f>
        <v>-</v>
      </c>
      <c r="F5836" s="11" t="s">
        <v>26383</v>
      </c>
      <c r="G5836" s="12" t="s">
        <v>26384</v>
      </c>
      <c r="H5836" s="11" t="s">
        <v>26381</v>
      </c>
    </row>
    <row r="5837" spans="1:12" ht="12" x14ac:dyDescent="0.15">
      <c r="A5837" s="11" t="s">
        <v>6029</v>
      </c>
      <c r="B5837">
        <f t="shared" si="92"/>
        <v>4</v>
      </c>
      <c r="C5837" t="str">
        <f>IF(ISNA(VLOOKUP(A5837,words!$A$2:$A$236,1,FALSE)),"-","Normal")</f>
        <v>-</v>
      </c>
      <c r="D5837" t="str">
        <f>IF(ISNA(VLOOKUP(A5837,words_1k!$A$2:$A$1024,1,FALSE)),"-","1k")</f>
        <v>-</v>
      </c>
      <c r="E5837" t="str">
        <f>IF(ISNA(VLOOKUP(A5837,words_5k!$A$2:$A$5024,1,FALSE)),"-","5k")</f>
        <v>-</v>
      </c>
      <c r="F5837" s="11" t="s">
        <v>20995</v>
      </c>
      <c r="G5837" s="12" t="s">
        <v>20993</v>
      </c>
      <c r="H5837" s="11" t="s">
        <v>20992</v>
      </c>
    </row>
    <row r="5838" spans="1:12" ht="12" x14ac:dyDescent="0.15">
      <c r="A5838" s="11" t="s">
        <v>6030</v>
      </c>
      <c r="B5838">
        <f t="shared" si="92"/>
        <v>4</v>
      </c>
      <c r="C5838" t="str">
        <f>IF(ISNA(VLOOKUP(A5838,words!$A$2:$A$236,1,FALSE)),"-","Normal")</f>
        <v>-</v>
      </c>
      <c r="D5838" t="str">
        <f>IF(ISNA(VLOOKUP(A5838,words_1k!$A$2:$A$1024,1,FALSE)),"-","1k")</f>
        <v>-</v>
      </c>
      <c r="E5838" t="str">
        <f>IF(ISNA(VLOOKUP(A5838,words_5k!$A$2:$A$5024,1,FALSE)),"-","5k")</f>
        <v>-</v>
      </c>
      <c r="F5838" s="11" t="s">
        <v>20186</v>
      </c>
      <c r="G5838" s="12" t="s">
        <v>20187</v>
      </c>
      <c r="H5838" s="11" t="s">
        <v>20186</v>
      </c>
    </row>
    <row r="5839" spans="1:12" ht="12" x14ac:dyDescent="0.15">
      <c r="A5839" s="11" t="s">
        <v>6031</v>
      </c>
      <c r="B5839">
        <f t="shared" si="92"/>
        <v>4</v>
      </c>
      <c r="C5839" t="str">
        <f>IF(ISNA(VLOOKUP(A5839,words!$A$2:$A$236,1,FALSE)),"-","Normal")</f>
        <v>-</v>
      </c>
      <c r="D5839" t="str">
        <f>IF(ISNA(VLOOKUP(A5839,words_1k!$A$2:$A$1024,1,FALSE)),"-","1k")</f>
        <v>-</v>
      </c>
      <c r="E5839" t="str">
        <f>IF(ISNA(VLOOKUP(A5839,words_5k!$A$2:$A$5024,1,FALSE)),"-","5k")</f>
        <v>-</v>
      </c>
      <c r="F5839" s="11" t="s">
        <v>22279</v>
      </c>
    </row>
    <row r="5840" spans="1:12" ht="12" x14ac:dyDescent="0.15">
      <c r="A5840" s="11" t="s">
        <v>6032</v>
      </c>
      <c r="B5840">
        <f t="shared" si="92"/>
        <v>4</v>
      </c>
      <c r="C5840" t="str">
        <f>IF(ISNA(VLOOKUP(A5840,words!$A$2:$A$236,1,FALSE)),"-","Normal")</f>
        <v>-</v>
      </c>
      <c r="D5840" t="str">
        <f>IF(ISNA(VLOOKUP(A5840,words_1k!$A$2:$A$1024,1,FALSE)),"-","1k")</f>
        <v>-</v>
      </c>
      <c r="E5840" t="str">
        <f>IF(ISNA(VLOOKUP(A5840,words_5k!$A$2:$A$5024,1,FALSE)),"-","5k")</f>
        <v>-</v>
      </c>
      <c r="F5840" s="11" t="s">
        <v>24389</v>
      </c>
      <c r="G5840" s="12" t="s">
        <v>24390</v>
      </c>
      <c r="H5840" s="11" t="s">
        <v>24392</v>
      </c>
    </row>
    <row r="5841" spans="1:12" ht="12" x14ac:dyDescent="0.15">
      <c r="A5841" s="11" t="s">
        <v>6033</v>
      </c>
      <c r="B5841">
        <f t="shared" si="92"/>
        <v>4</v>
      </c>
      <c r="C5841" t="str">
        <f>IF(ISNA(VLOOKUP(A5841,words!$A$2:$A$236,1,FALSE)),"-","Normal")</f>
        <v>-</v>
      </c>
      <c r="D5841" t="str">
        <f>IF(ISNA(VLOOKUP(A5841,words_1k!$A$2:$A$1024,1,FALSE)),"-","1k")</f>
        <v>-</v>
      </c>
      <c r="E5841" t="str">
        <f>IF(ISNA(VLOOKUP(A5841,words_5k!$A$2:$A$5024,1,FALSE)),"-","5k")</f>
        <v>-</v>
      </c>
      <c r="F5841" s="11" t="s">
        <v>24393</v>
      </c>
      <c r="G5841" s="12" t="s">
        <v>24390</v>
      </c>
      <c r="H5841" s="11" t="s">
        <v>24392</v>
      </c>
    </row>
    <row r="5842" spans="1:12" ht="12" x14ac:dyDescent="0.15">
      <c r="A5842" s="11" t="s">
        <v>6034</v>
      </c>
      <c r="B5842">
        <f t="shared" si="92"/>
        <v>5</v>
      </c>
      <c r="C5842" t="str">
        <f>IF(ISNA(VLOOKUP(A5842,words!$A$2:$A$236,1,FALSE)),"-","Normal")</f>
        <v>-</v>
      </c>
      <c r="D5842" t="str">
        <f>IF(ISNA(VLOOKUP(A5842,words_1k!$A$2:$A$1024,1,FALSE)),"-","1k")</f>
        <v>-</v>
      </c>
      <c r="E5842" t="str">
        <f>IF(ISNA(VLOOKUP(A5842,words_5k!$A$2:$A$5024,1,FALSE)),"-","5k")</f>
        <v>-</v>
      </c>
      <c r="F5842" s="11" t="s">
        <v>17495</v>
      </c>
      <c r="G5842" s="12" t="s">
        <v>12812</v>
      </c>
      <c r="H5842" s="11" t="s">
        <v>12813</v>
      </c>
    </row>
    <row r="5843" spans="1:12" ht="12" x14ac:dyDescent="0.15">
      <c r="A5843" s="11" t="s">
        <v>6035</v>
      </c>
      <c r="B5843">
        <f t="shared" si="92"/>
        <v>6</v>
      </c>
      <c r="C5843" t="str">
        <f>IF(ISNA(VLOOKUP(A5843,words!$A$2:$A$236,1,FALSE)),"-","Normal")</f>
        <v>-</v>
      </c>
      <c r="D5843" t="str">
        <f>IF(ISNA(VLOOKUP(A5843,words_1k!$A$2:$A$1024,1,FALSE)),"-","1k")</f>
        <v>-</v>
      </c>
      <c r="E5843" t="str">
        <f>IF(ISNA(VLOOKUP(A5843,words_5k!$A$2:$A$5024,1,FALSE)),"-","5k")</f>
        <v>-</v>
      </c>
      <c r="F5843" s="11" t="s">
        <v>21829</v>
      </c>
      <c r="G5843" s="12" t="s">
        <v>21830</v>
      </c>
      <c r="H5843" s="11" t="s">
        <v>21831</v>
      </c>
      <c r="I5843" s="12" t="s">
        <v>21832</v>
      </c>
      <c r="J5843" s="11" t="s">
        <v>21831</v>
      </c>
    </row>
    <row r="5844" spans="1:12" ht="12" x14ac:dyDescent="0.15">
      <c r="A5844" s="11" t="s">
        <v>6036</v>
      </c>
      <c r="B5844">
        <f t="shared" si="92"/>
        <v>4</v>
      </c>
      <c r="C5844" t="str">
        <f>IF(ISNA(VLOOKUP(A5844,words!$A$2:$A$236,1,FALSE)),"-","Normal")</f>
        <v>-</v>
      </c>
      <c r="D5844" t="str">
        <f>IF(ISNA(VLOOKUP(A5844,words_1k!$A$2:$A$1024,1,FALSE)),"-","1k")</f>
        <v>-</v>
      </c>
      <c r="E5844" t="str">
        <f>IF(ISNA(VLOOKUP(A5844,words_5k!$A$2:$A$5024,1,FALSE)),"-","5k")</f>
        <v>-</v>
      </c>
      <c r="F5844" s="11" t="s">
        <v>24984</v>
      </c>
      <c r="G5844" s="12" t="s">
        <v>24982</v>
      </c>
      <c r="H5844" s="11" t="s">
        <v>24983</v>
      </c>
    </row>
    <row r="5845" spans="1:12" ht="12" x14ac:dyDescent="0.15">
      <c r="A5845" s="11" t="s">
        <v>6037</v>
      </c>
      <c r="B5845">
        <f t="shared" si="92"/>
        <v>6</v>
      </c>
      <c r="C5845" t="str">
        <f>IF(ISNA(VLOOKUP(A5845,words!$A$2:$A$236,1,FALSE)),"-","Normal")</f>
        <v>-</v>
      </c>
      <c r="D5845" t="str">
        <f>IF(ISNA(VLOOKUP(A5845,words_1k!$A$2:$A$1024,1,FALSE)),"-","1k")</f>
        <v>-</v>
      </c>
      <c r="E5845" t="str">
        <f>IF(ISNA(VLOOKUP(A5845,words_5k!$A$2:$A$5024,1,FALSE)),"-","5k")</f>
        <v>-</v>
      </c>
      <c r="F5845" s="11" t="s">
        <v>19380</v>
      </c>
      <c r="G5845" s="12" t="s">
        <v>13068</v>
      </c>
      <c r="H5845" s="11" t="s">
        <v>13069</v>
      </c>
    </row>
    <row r="5846" spans="1:12" ht="12" x14ac:dyDescent="0.15">
      <c r="A5846" s="11" t="s">
        <v>6038</v>
      </c>
      <c r="B5846">
        <f t="shared" si="92"/>
        <v>4</v>
      </c>
      <c r="C5846" t="str">
        <f>IF(ISNA(VLOOKUP(A5846,words!$A$2:$A$236,1,FALSE)),"-","Normal")</f>
        <v>-</v>
      </c>
      <c r="D5846" t="str">
        <f>IF(ISNA(VLOOKUP(A5846,words_1k!$A$2:$A$1024,1,FALSE)),"-","1k")</f>
        <v>-</v>
      </c>
      <c r="E5846" t="str">
        <f>IF(ISNA(VLOOKUP(A5846,words_5k!$A$2:$A$5024,1,FALSE)),"-","5k")</f>
        <v>-</v>
      </c>
      <c r="F5846" s="11" t="s">
        <v>22538</v>
      </c>
      <c r="G5846" s="12" t="s">
        <v>22536</v>
      </c>
      <c r="H5846" s="11" t="s">
        <v>22537</v>
      </c>
    </row>
    <row r="5847" spans="1:12" ht="12" x14ac:dyDescent="0.15">
      <c r="A5847" s="11" t="s">
        <v>6039</v>
      </c>
      <c r="B5847">
        <f t="shared" si="92"/>
        <v>4</v>
      </c>
      <c r="C5847" t="str">
        <f>IF(ISNA(VLOOKUP(A5847,words!$A$2:$A$236,1,FALSE)),"-","Normal")</f>
        <v>-</v>
      </c>
      <c r="D5847" t="str">
        <f>IF(ISNA(VLOOKUP(A5847,words_1k!$A$2:$A$1024,1,FALSE)),"-","1k")</f>
        <v>-</v>
      </c>
      <c r="E5847" t="str">
        <f>IF(ISNA(VLOOKUP(A5847,words_5k!$A$2:$A$5024,1,FALSE)),"-","5k")</f>
        <v>-</v>
      </c>
    </row>
    <row r="5848" spans="1:12" ht="12" x14ac:dyDescent="0.15">
      <c r="A5848" s="11" t="s">
        <v>6040</v>
      </c>
      <c r="B5848">
        <f t="shared" si="92"/>
        <v>6</v>
      </c>
      <c r="C5848" t="str">
        <f>IF(ISNA(VLOOKUP(A5848,words!$A$2:$A$236,1,FALSE)),"-","Normal")</f>
        <v>-</v>
      </c>
      <c r="D5848" t="str">
        <f>IF(ISNA(VLOOKUP(A5848,words_1k!$A$2:$A$1024,1,FALSE)),"-","1k")</f>
        <v>-</v>
      </c>
      <c r="E5848" t="str">
        <f>IF(ISNA(VLOOKUP(A5848,words_5k!$A$2:$A$5024,1,FALSE)),"-","5k")</f>
        <v>-</v>
      </c>
      <c r="F5848" s="11" t="s">
        <v>19832</v>
      </c>
      <c r="G5848" s="12" t="s">
        <v>13788</v>
      </c>
      <c r="H5848" s="11" t="s">
        <v>13894</v>
      </c>
      <c r="I5848" s="12" t="s">
        <v>19827</v>
      </c>
      <c r="J5848" s="11" t="s">
        <v>13894</v>
      </c>
    </row>
    <row r="5849" spans="1:12" ht="12" x14ac:dyDescent="0.15">
      <c r="A5849" s="11" t="s">
        <v>6041</v>
      </c>
      <c r="B5849">
        <f t="shared" si="92"/>
        <v>5</v>
      </c>
      <c r="C5849" t="str">
        <f>IF(ISNA(VLOOKUP(A5849,words!$A$2:$A$236,1,FALSE)),"-","Normal")</f>
        <v>-</v>
      </c>
      <c r="D5849" t="str">
        <f>IF(ISNA(VLOOKUP(A5849,words_1k!$A$2:$A$1024,1,FALSE)),"-","1k")</f>
        <v>-</v>
      </c>
      <c r="E5849" t="str">
        <f>IF(ISNA(VLOOKUP(A5849,words_5k!$A$2:$A$5024,1,FALSE)),"-","5k")</f>
        <v>-</v>
      </c>
      <c r="F5849" s="11" t="s">
        <v>21062</v>
      </c>
      <c r="G5849" s="12" t="s">
        <v>21064</v>
      </c>
      <c r="H5849" s="11" t="s">
        <v>21058</v>
      </c>
      <c r="I5849" s="12" t="s">
        <v>21059</v>
      </c>
      <c r="J5849" s="11" t="s">
        <v>21060</v>
      </c>
      <c r="K5849" s="12" t="s">
        <v>21068</v>
      </c>
      <c r="L5849" s="11" t="s">
        <v>21069</v>
      </c>
    </row>
    <row r="5850" spans="1:12" ht="12" x14ac:dyDescent="0.15">
      <c r="A5850" s="11" t="s">
        <v>6042</v>
      </c>
      <c r="B5850">
        <f t="shared" si="92"/>
        <v>4</v>
      </c>
      <c r="C5850" t="str">
        <f>IF(ISNA(VLOOKUP(A5850,words!$A$2:$A$236,1,FALSE)),"-","Normal")</f>
        <v>-</v>
      </c>
      <c r="D5850" t="str">
        <f>IF(ISNA(VLOOKUP(A5850,words_1k!$A$2:$A$1024,1,FALSE)),"-","1k")</f>
        <v>-</v>
      </c>
      <c r="E5850" t="str">
        <f>IF(ISNA(VLOOKUP(A5850,words_5k!$A$2:$A$5024,1,FALSE)),"-","5k")</f>
        <v>-</v>
      </c>
    </row>
    <row r="5851" spans="1:12" ht="12" x14ac:dyDescent="0.15">
      <c r="A5851" s="11" t="s">
        <v>6043</v>
      </c>
      <c r="B5851">
        <f t="shared" si="92"/>
        <v>4</v>
      </c>
      <c r="C5851" t="str">
        <f>IF(ISNA(VLOOKUP(A5851,words!$A$2:$A$236,1,FALSE)),"-","Normal")</f>
        <v>-</v>
      </c>
      <c r="D5851" t="str">
        <f>IF(ISNA(VLOOKUP(A5851,words_1k!$A$2:$A$1024,1,FALSE)),"-","1k")</f>
        <v>-</v>
      </c>
      <c r="E5851" t="str">
        <f>IF(ISNA(VLOOKUP(A5851,words_5k!$A$2:$A$5024,1,FALSE)),"-","5k")</f>
        <v>-</v>
      </c>
    </row>
    <row r="5852" spans="1:12" ht="12" x14ac:dyDescent="0.15">
      <c r="A5852" s="11" t="s">
        <v>6044</v>
      </c>
      <c r="B5852">
        <f t="shared" si="92"/>
        <v>3</v>
      </c>
      <c r="C5852" t="str">
        <f>IF(ISNA(VLOOKUP(A5852,words!$A$2:$A$236,1,FALSE)),"-","Normal")</f>
        <v>-</v>
      </c>
      <c r="D5852" t="str">
        <f>IF(ISNA(VLOOKUP(A5852,words_1k!$A$2:$A$1024,1,FALSE)),"-","1k")</f>
        <v>-</v>
      </c>
      <c r="E5852" t="str">
        <f>IF(ISNA(VLOOKUP(A5852,words_5k!$A$2:$A$5024,1,FALSE)),"-","5k")</f>
        <v>-</v>
      </c>
    </row>
    <row r="5853" spans="1:12" ht="12" x14ac:dyDescent="0.15">
      <c r="A5853" s="11" t="s">
        <v>6045</v>
      </c>
      <c r="B5853">
        <f t="shared" si="92"/>
        <v>4</v>
      </c>
      <c r="C5853" t="str">
        <f>IF(ISNA(VLOOKUP(A5853,words!$A$2:$A$236,1,FALSE)),"-","Normal")</f>
        <v>-</v>
      </c>
      <c r="D5853" t="str">
        <f>IF(ISNA(VLOOKUP(A5853,words_1k!$A$2:$A$1024,1,FALSE)),"-","1k")</f>
        <v>-</v>
      </c>
      <c r="E5853" t="str">
        <f>IF(ISNA(VLOOKUP(A5853,words_5k!$A$2:$A$5024,1,FALSE)),"-","5k")</f>
        <v>-</v>
      </c>
    </row>
    <row r="5854" spans="1:12" ht="12" x14ac:dyDescent="0.15">
      <c r="A5854" s="11" t="s">
        <v>6046</v>
      </c>
      <c r="B5854">
        <f t="shared" si="92"/>
        <v>3</v>
      </c>
      <c r="C5854" t="str">
        <f>IF(ISNA(VLOOKUP(A5854,words!$A$2:$A$236,1,FALSE)),"-","Normal")</f>
        <v>-</v>
      </c>
      <c r="D5854" t="str">
        <f>IF(ISNA(VLOOKUP(A5854,words_1k!$A$2:$A$1024,1,FALSE)),"-","1k")</f>
        <v>-</v>
      </c>
      <c r="E5854" t="str">
        <f>IF(ISNA(VLOOKUP(A5854,words_5k!$A$2:$A$5024,1,FALSE)),"-","5k")</f>
        <v>-</v>
      </c>
      <c r="F5854" s="11" t="s">
        <v>21522</v>
      </c>
      <c r="G5854" s="12" t="s">
        <v>21523</v>
      </c>
      <c r="H5854" s="11" t="s">
        <v>21517</v>
      </c>
    </row>
    <row r="5855" spans="1:12" ht="12" x14ac:dyDescent="0.15">
      <c r="A5855" s="11" t="s">
        <v>6047</v>
      </c>
      <c r="B5855">
        <f t="shared" si="92"/>
        <v>3</v>
      </c>
      <c r="C5855" t="str">
        <f>IF(ISNA(VLOOKUP(A5855,words!$A$2:$A$236,1,FALSE)),"-","Normal")</f>
        <v>-</v>
      </c>
      <c r="D5855" t="str">
        <f>IF(ISNA(VLOOKUP(A5855,words_1k!$A$2:$A$1024,1,FALSE)),"-","1k")</f>
        <v>-</v>
      </c>
      <c r="E5855" t="str">
        <f>IF(ISNA(VLOOKUP(A5855,words_5k!$A$2:$A$5024,1,FALSE)),"-","5k")</f>
        <v>-</v>
      </c>
      <c r="F5855" s="11" t="s">
        <v>26711</v>
      </c>
    </row>
    <row r="5856" spans="1:12" ht="12" x14ac:dyDescent="0.15">
      <c r="A5856" s="11" t="s">
        <v>6048</v>
      </c>
      <c r="B5856">
        <f t="shared" si="92"/>
        <v>6</v>
      </c>
      <c r="C5856" t="str">
        <f>IF(ISNA(VLOOKUP(A5856,words!$A$2:$A$236,1,FALSE)),"-","Normal")</f>
        <v>-</v>
      </c>
      <c r="D5856" t="str">
        <f>IF(ISNA(VLOOKUP(A5856,words_1k!$A$2:$A$1024,1,FALSE)),"-","1k")</f>
        <v>-</v>
      </c>
      <c r="E5856" t="str">
        <f>IF(ISNA(VLOOKUP(A5856,words_5k!$A$2:$A$5024,1,FALSE)),"-","5k")</f>
        <v>-</v>
      </c>
      <c r="F5856" s="11" t="s">
        <v>19537</v>
      </c>
      <c r="G5856" s="12" t="s">
        <v>10213</v>
      </c>
      <c r="H5856" s="11" t="s">
        <v>10338</v>
      </c>
      <c r="I5856" s="12" t="s">
        <v>20167</v>
      </c>
      <c r="J5856" s="11" t="s">
        <v>20168</v>
      </c>
    </row>
    <row r="5857" spans="1:10" ht="12" x14ac:dyDescent="0.15">
      <c r="A5857" s="11" t="s">
        <v>6049</v>
      </c>
      <c r="B5857">
        <f t="shared" si="92"/>
        <v>5</v>
      </c>
      <c r="C5857" t="str">
        <f>IF(ISNA(VLOOKUP(A5857,words!$A$2:$A$236,1,FALSE)),"-","Normal")</f>
        <v>-</v>
      </c>
      <c r="D5857" t="str">
        <f>IF(ISNA(VLOOKUP(A5857,words_1k!$A$2:$A$1024,1,FALSE)),"-","1k")</f>
        <v>-</v>
      </c>
      <c r="E5857" t="str">
        <f>IF(ISNA(VLOOKUP(A5857,words_5k!$A$2:$A$5024,1,FALSE)),"-","5k")</f>
        <v>-</v>
      </c>
      <c r="F5857" s="11" t="s">
        <v>22994</v>
      </c>
      <c r="G5857" s="12" t="s">
        <v>22995</v>
      </c>
      <c r="H5857" s="11" t="s">
        <v>22994</v>
      </c>
    </row>
    <row r="5858" spans="1:10" ht="12" x14ac:dyDescent="0.15">
      <c r="A5858" s="11" t="s">
        <v>6050</v>
      </c>
      <c r="B5858">
        <f t="shared" si="92"/>
        <v>4</v>
      </c>
      <c r="C5858" t="str">
        <f>IF(ISNA(VLOOKUP(A5858,words!$A$2:$A$236,1,FALSE)),"-","Normal")</f>
        <v>-</v>
      </c>
      <c r="D5858" t="str">
        <f>IF(ISNA(VLOOKUP(A5858,words_1k!$A$2:$A$1024,1,FALSE)),"-","1k")</f>
        <v>-</v>
      </c>
      <c r="E5858" t="str">
        <f>IF(ISNA(VLOOKUP(A5858,words_5k!$A$2:$A$5024,1,FALSE)),"-","5k")</f>
        <v>-</v>
      </c>
      <c r="F5858" s="11" t="s">
        <v>21927</v>
      </c>
      <c r="G5858" s="12" t="s">
        <v>21928</v>
      </c>
      <c r="H5858" s="11" t="s">
        <v>21926</v>
      </c>
      <c r="I5858" s="12" t="s">
        <v>21930</v>
      </c>
      <c r="J5858" s="11" t="s">
        <v>21931</v>
      </c>
    </row>
    <row r="5859" spans="1:10" ht="12" x14ac:dyDescent="0.15">
      <c r="A5859" s="11" t="s">
        <v>6051</v>
      </c>
      <c r="B5859">
        <f t="shared" si="92"/>
        <v>6</v>
      </c>
      <c r="C5859" t="str">
        <f>IF(ISNA(VLOOKUP(A5859,words!$A$2:$A$236,1,FALSE)),"-","Normal")</f>
        <v>-</v>
      </c>
      <c r="D5859" t="str">
        <f>IF(ISNA(VLOOKUP(A5859,words_1k!$A$2:$A$1024,1,FALSE)),"-","1k")</f>
        <v>-</v>
      </c>
      <c r="E5859" t="str">
        <f>IF(ISNA(VLOOKUP(A5859,words_5k!$A$2:$A$5024,1,FALSE)),"-","5k")</f>
        <v>-</v>
      </c>
      <c r="F5859" s="11" t="s">
        <v>18846</v>
      </c>
      <c r="G5859" s="12" t="s">
        <v>18847</v>
      </c>
      <c r="H5859" s="11" t="s">
        <v>14124</v>
      </c>
      <c r="I5859" s="12" t="s">
        <v>15073</v>
      </c>
      <c r="J5859" s="11" t="s">
        <v>14124</v>
      </c>
    </row>
    <row r="5860" spans="1:10" ht="12" x14ac:dyDescent="0.15">
      <c r="A5860" s="11" t="s">
        <v>6052</v>
      </c>
      <c r="B5860">
        <f t="shared" si="92"/>
        <v>4</v>
      </c>
      <c r="C5860" t="str">
        <f>IF(ISNA(VLOOKUP(A5860,words!$A$2:$A$236,1,FALSE)),"-","Normal")</f>
        <v>-</v>
      </c>
      <c r="D5860" t="str">
        <f>IF(ISNA(VLOOKUP(A5860,words_1k!$A$2:$A$1024,1,FALSE)),"-","1k")</f>
        <v>-</v>
      </c>
      <c r="E5860" t="str">
        <f>IF(ISNA(VLOOKUP(A5860,words_5k!$A$2:$A$5024,1,FALSE)),"-","5k")</f>
        <v>-</v>
      </c>
    </row>
    <row r="5861" spans="1:10" ht="12" x14ac:dyDescent="0.15">
      <c r="A5861" s="11" t="s">
        <v>6053</v>
      </c>
      <c r="B5861">
        <f t="shared" si="92"/>
        <v>4</v>
      </c>
      <c r="C5861" t="str">
        <f>IF(ISNA(VLOOKUP(A5861,words!$A$2:$A$236,1,FALSE)),"-","Normal")</f>
        <v>-</v>
      </c>
      <c r="D5861" t="str">
        <f>IF(ISNA(VLOOKUP(A5861,words_1k!$A$2:$A$1024,1,FALSE)),"-","1k")</f>
        <v>-</v>
      </c>
      <c r="E5861" t="str">
        <f>IF(ISNA(VLOOKUP(A5861,words_5k!$A$2:$A$5024,1,FALSE)),"-","5k")</f>
        <v>-</v>
      </c>
      <c r="F5861" s="11" t="s">
        <v>12382</v>
      </c>
      <c r="G5861" s="12" t="s">
        <v>19403</v>
      </c>
      <c r="H5861" s="11" t="s">
        <v>12382</v>
      </c>
    </row>
    <row r="5862" spans="1:10" ht="12" x14ac:dyDescent="0.15">
      <c r="A5862" s="11" t="s">
        <v>6054</v>
      </c>
      <c r="B5862">
        <f t="shared" si="92"/>
        <v>4</v>
      </c>
      <c r="C5862" t="str">
        <f>IF(ISNA(VLOOKUP(A5862,words!$A$2:$A$236,1,FALSE)),"-","Normal")</f>
        <v>-</v>
      </c>
      <c r="D5862" t="str">
        <f>IF(ISNA(VLOOKUP(A5862,words_1k!$A$2:$A$1024,1,FALSE)),"-","1k")</f>
        <v>-</v>
      </c>
      <c r="E5862" t="str">
        <f>IF(ISNA(VLOOKUP(A5862,words_5k!$A$2:$A$5024,1,FALSE)),"-","5k")</f>
        <v>-</v>
      </c>
      <c r="F5862" s="11" t="s">
        <v>18724</v>
      </c>
      <c r="G5862" s="12" t="s">
        <v>18726</v>
      </c>
      <c r="H5862" s="11" t="s">
        <v>18724</v>
      </c>
    </row>
    <row r="5863" spans="1:10" ht="12" x14ac:dyDescent="0.15">
      <c r="A5863" s="11" t="s">
        <v>6055</v>
      </c>
      <c r="B5863">
        <f t="shared" si="92"/>
        <v>6</v>
      </c>
      <c r="C5863" t="str">
        <f>IF(ISNA(VLOOKUP(A5863,words!$A$2:$A$236,1,FALSE)),"-","Normal")</f>
        <v>-</v>
      </c>
      <c r="D5863" t="str">
        <f>IF(ISNA(VLOOKUP(A5863,words_1k!$A$2:$A$1024,1,FALSE)),"-","1k")</f>
        <v>-</v>
      </c>
      <c r="E5863" t="str">
        <f>IF(ISNA(VLOOKUP(A5863,words_5k!$A$2:$A$5024,1,FALSE)),"-","5k")</f>
        <v>-</v>
      </c>
      <c r="F5863" s="11" t="s">
        <v>25160</v>
      </c>
      <c r="G5863" s="12" t="s">
        <v>25161</v>
      </c>
      <c r="H5863" s="11" t="s">
        <v>25162</v>
      </c>
      <c r="I5863" s="12" t="s">
        <v>25163</v>
      </c>
      <c r="J5863" s="11" t="s">
        <v>25160</v>
      </c>
    </row>
    <row r="5864" spans="1:10" ht="12" x14ac:dyDescent="0.15">
      <c r="A5864" s="11" t="s">
        <v>6056</v>
      </c>
      <c r="B5864">
        <f t="shared" si="92"/>
        <v>3</v>
      </c>
      <c r="C5864" t="str">
        <f>IF(ISNA(VLOOKUP(A5864,words!$A$2:$A$236,1,FALSE)),"-","Normal")</f>
        <v>-</v>
      </c>
      <c r="D5864" t="str">
        <f>IF(ISNA(VLOOKUP(A5864,words_1k!$A$2:$A$1024,1,FALSE)),"-","1k")</f>
        <v>-</v>
      </c>
      <c r="E5864" t="str">
        <f>IF(ISNA(VLOOKUP(A5864,words_5k!$A$2:$A$5024,1,FALSE)),"-","5k")</f>
        <v>-</v>
      </c>
    </row>
    <row r="5865" spans="1:10" ht="12" x14ac:dyDescent="0.15">
      <c r="A5865" s="11" t="s">
        <v>6057</v>
      </c>
      <c r="B5865">
        <f t="shared" si="92"/>
        <v>4</v>
      </c>
      <c r="C5865" t="str">
        <f>IF(ISNA(VLOOKUP(A5865,words!$A$2:$A$236,1,FALSE)),"-","Normal")</f>
        <v>-</v>
      </c>
      <c r="D5865" t="str">
        <f>IF(ISNA(VLOOKUP(A5865,words_1k!$A$2:$A$1024,1,FALSE)),"-","1k")</f>
        <v>-</v>
      </c>
      <c r="E5865" t="str">
        <f>IF(ISNA(VLOOKUP(A5865,words_5k!$A$2:$A$5024,1,FALSE)),"-","5k")</f>
        <v>-</v>
      </c>
    </row>
    <row r="5866" spans="1:10" ht="12" x14ac:dyDescent="0.15">
      <c r="A5866" s="11" t="s">
        <v>6058</v>
      </c>
      <c r="B5866">
        <f t="shared" si="92"/>
        <v>5</v>
      </c>
      <c r="C5866" t="str">
        <f>IF(ISNA(VLOOKUP(A5866,words!$A$2:$A$236,1,FALSE)),"-","Normal")</f>
        <v>-</v>
      </c>
      <c r="D5866" t="str">
        <f>IF(ISNA(VLOOKUP(A5866,words_1k!$A$2:$A$1024,1,FALSE)),"-","1k")</f>
        <v>-</v>
      </c>
      <c r="E5866" t="str">
        <f>IF(ISNA(VLOOKUP(A5866,words_5k!$A$2:$A$5024,1,FALSE)),"-","5k")</f>
        <v>-</v>
      </c>
      <c r="F5866" s="11" t="s">
        <v>25745</v>
      </c>
      <c r="G5866" s="12" t="s">
        <v>25746</v>
      </c>
      <c r="H5866" s="11" t="s">
        <v>25745</v>
      </c>
    </row>
    <row r="5867" spans="1:10" ht="12" x14ac:dyDescent="0.15">
      <c r="A5867" s="11" t="s">
        <v>6059</v>
      </c>
      <c r="B5867">
        <f t="shared" si="92"/>
        <v>5</v>
      </c>
      <c r="C5867" t="str">
        <f>IF(ISNA(VLOOKUP(A5867,words!$A$2:$A$236,1,FALSE)),"-","Normal")</f>
        <v>-</v>
      </c>
      <c r="D5867" t="str">
        <f>IF(ISNA(VLOOKUP(A5867,words_1k!$A$2:$A$1024,1,FALSE)),"-","1k")</f>
        <v>-</v>
      </c>
      <c r="E5867" t="str">
        <f>IF(ISNA(VLOOKUP(A5867,words_5k!$A$2:$A$5024,1,FALSE)),"-","5k")</f>
        <v>-</v>
      </c>
      <c r="F5867" s="11" t="s">
        <v>20185</v>
      </c>
      <c r="G5867" s="12" t="s">
        <v>20181</v>
      </c>
      <c r="H5867" s="11" t="s">
        <v>20182</v>
      </c>
    </row>
    <row r="5868" spans="1:10" ht="12" x14ac:dyDescent="0.15">
      <c r="A5868" s="11" t="s">
        <v>6060</v>
      </c>
      <c r="B5868">
        <f t="shared" si="92"/>
        <v>3</v>
      </c>
      <c r="C5868" t="str">
        <f>IF(ISNA(VLOOKUP(A5868,words!$A$2:$A$236,1,FALSE)),"-","Normal")</f>
        <v>-</v>
      </c>
      <c r="D5868" t="str">
        <f>IF(ISNA(VLOOKUP(A5868,words_1k!$A$2:$A$1024,1,FALSE)),"-","1k")</f>
        <v>-</v>
      </c>
      <c r="E5868" t="str">
        <f>IF(ISNA(VLOOKUP(A5868,words_5k!$A$2:$A$5024,1,FALSE)),"-","5k")</f>
        <v>-</v>
      </c>
      <c r="F5868" s="11" t="s">
        <v>26390</v>
      </c>
      <c r="G5868" s="12" t="s">
        <v>26391</v>
      </c>
      <c r="H5868" s="11" t="s">
        <v>26392</v>
      </c>
    </row>
    <row r="5869" spans="1:10" ht="12" x14ac:dyDescent="0.15">
      <c r="A5869" s="11" t="s">
        <v>6061</v>
      </c>
      <c r="B5869">
        <f t="shared" si="92"/>
        <v>3</v>
      </c>
      <c r="C5869" t="str">
        <f>IF(ISNA(VLOOKUP(A5869,words!$A$2:$A$236,1,FALSE)),"-","Normal")</f>
        <v>-</v>
      </c>
      <c r="D5869" t="str">
        <f>IF(ISNA(VLOOKUP(A5869,words_1k!$A$2:$A$1024,1,FALSE)),"-","1k")</f>
        <v>-</v>
      </c>
      <c r="E5869" t="str">
        <f>IF(ISNA(VLOOKUP(A5869,words_5k!$A$2:$A$5024,1,FALSE)),"-","5k")</f>
        <v>-</v>
      </c>
    </row>
    <row r="5870" spans="1:10" ht="12" x14ac:dyDescent="0.15">
      <c r="A5870" s="11" t="s">
        <v>6062</v>
      </c>
      <c r="B5870">
        <f t="shared" si="92"/>
        <v>7</v>
      </c>
      <c r="C5870" t="str">
        <f>IF(ISNA(VLOOKUP(A5870,words!$A$2:$A$236,1,FALSE)),"-","Normal")</f>
        <v>-</v>
      </c>
      <c r="D5870" t="str">
        <f>IF(ISNA(VLOOKUP(A5870,words_1k!$A$2:$A$1024,1,FALSE)),"-","1k")</f>
        <v>-</v>
      </c>
      <c r="E5870" t="str">
        <f>IF(ISNA(VLOOKUP(A5870,words_5k!$A$2:$A$5024,1,FALSE)),"-","5k")</f>
        <v>-</v>
      </c>
      <c r="F5870" s="11" t="s">
        <v>21425</v>
      </c>
      <c r="G5870" s="12" t="s">
        <v>21426</v>
      </c>
      <c r="H5870" s="11" t="s">
        <v>21427</v>
      </c>
      <c r="I5870" s="12" t="s">
        <v>21428</v>
      </c>
      <c r="J5870" s="11" t="s">
        <v>21429</v>
      </c>
    </row>
    <row r="5871" spans="1:10" ht="12" x14ac:dyDescent="0.15">
      <c r="A5871" s="11" t="s">
        <v>6063</v>
      </c>
      <c r="B5871">
        <f t="shared" si="92"/>
        <v>5</v>
      </c>
      <c r="C5871" t="str">
        <f>IF(ISNA(VLOOKUP(A5871,words!$A$2:$A$236,1,FALSE)),"-","Normal")</f>
        <v>-</v>
      </c>
      <c r="D5871" t="str">
        <f>IF(ISNA(VLOOKUP(A5871,words_1k!$A$2:$A$1024,1,FALSE)),"-","1k")</f>
        <v>-</v>
      </c>
      <c r="E5871" t="str">
        <f>IF(ISNA(VLOOKUP(A5871,words_5k!$A$2:$A$5024,1,FALSE)),"-","5k")</f>
        <v>-</v>
      </c>
      <c r="F5871" s="11" t="s">
        <v>24773</v>
      </c>
      <c r="G5871" s="12" t="s">
        <v>24774</v>
      </c>
      <c r="H5871" s="11" t="s">
        <v>15412</v>
      </c>
    </row>
    <row r="5872" spans="1:10" ht="12" x14ac:dyDescent="0.15">
      <c r="A5872" s="11" t="s">
        <v>6064</v>
      </c>
      <c r="B5872">
        <f t="shared" si="92"/>
        <v>5</v>
      </c>
      <c r="C5872" t="str">
        <f>IF(ISNA(VLOOKUP(A5872,words!$A$2:$A$236,1,FALSE)),"-","Normal")</f>
        <v>-</v>
      </c>
      <c r="D5872" t="str">
        <f>IF(ISNA(VLOOKUP(A5872,words_1k!$A$2:$A$1024,1,FALSE)),"-","1k")</f>
        <v>-</v>
      </c>
      <c r="E5872" t="str">
        <f>IF(ISNA(VLOOKUP(A5872,words_5k!$A$2:$A$5024,1,FALSE)),"-","5k")</f>
        <v>-</v>
      </c>
    </row>
    <row r="5873" spans="1:12" ht="12" x14ac:dyDescent="0.15">
      <c r="A5873" s="11" t="s">
        <v>6065</v>
      </c>
      <c r="B5873">
        <f t="shared" si="92"/>
        <v>5</v>
      </c>
      <c r="C5873" t="str">
        <f>IF(ISNA(VLOOKUP(A5873,words!$A$2:$A$236,1,FALSE)),"-","Normal")</f>
        <v>-</v>
      </c>
      <c r="D5873" t="str">
        <f>IF(ISNA(VLOOKUP(A5873,words_1k!$A$2:$A$1024,1,FALSE)),"-","1k")</f>
        <v>-</v>
      </c>
      <c r="E5873" t="str">
        <f>IF(ISNA(VLOOKUP(A5873,words_5k!$A$2:$A$5024,1,FALSE)),"-","5k")</f>
        <v>-</v>
      </c>
    </row>
    <row r="5874" spans="1:12" ht="12" x14ac:dyDescent="0.15">
      <c r="A5874" s="11" t="s">
        <v>6066</v>
      </c>
      <c r="B5874">
        <f t="shared" si="92"/>
        <v>5</v>
      </c>
      <c r="C5874" t="str">
        <f>IF(ISNA(VLOOKUP(A5874,words!$A$2:$A$236,1,FALSE)),"-","Normal")</f>
        <v>-</v>
      </c>
      <c r="D5874" t="str">
        <f>IF(ISNA(VLOOKUP(A5874,words_1k!$A$2:$A$1024,1,FALSE)),"-","1k")</f>
        <v>-</v>
      </c>
      <c r="E5874" t="str">
        <f>IF(ISNA(VLOOKUP(A5874,words_5k!$A$2:$A$5024,1,FALSE)),"-","5k")</f>
        <v>-</v>
      </c>
      <c r="F5874" s="11" t="s">
        <v>22996</v>
      </c>
      <c r="G5874" s="12" t="s">
        <v>22995</v>
      </c>
      <c r="H5874" s="11" t="s">
        <v>22994</v>
      </c>
    </row>
    <row r="5875" spans="1:12" ht="12" x14ac:dyDescent="0.15">
      <c r="A5875" s="11" t="s">
        <v>6067</v>
      </c>
      <c r="B5875">
        <f t="shared" si="92"/>
        <v>6</v>
      </c>
      <c r="C5875" t="str">
        <f>IF(ISNA(VLOOKUP(A5875,words!$A$2:$A$236,1,FALSE)),"-","Normal")</f>
        <v>-</v>
      </c>
      <c r="D5875" t="str">
        <f>IF(ISNA(VLOOKUP(A5875,words_1k!$A$2:$A$1024,1,FALSE)),"-","1k")</f>
        <v>-</v>
      </c>
      <c r="E5875" t="str">
        <f>IF(ISNA(VLOOKUP(A5875,words_5k!$A$2:$A$5024,1,FALSE)),"-","5k")</f>
        <v>-</v>
      </c>
      <c r="F5875" s="11" t="s">
        <v>25197</v>
      </c>
      <c r="G5875" s="12" t="s">
        <v>25195</v>
      </c>
      <c r="H5875" s="11" t="s">
        <v>25196</v>
      </c>
    </row>
    <row r="5876" spans="1:12" ht="12" x14ac:dyDescent="0.15">
      <c r="A5876" s="11" t="s">
        <v>6068</v>
      </c>
      <c r="B5876">
        <f t="shared" si="92"/>
        <v>5</v>
      </c>
      <c r="C5876" t="str">
        <f>IF(ISNA(VLOOKUP(A5876,words!$A$2:$A$236,1,FALSE)),"-","Normal")</f>
        <v>-</v>
      </c>
      <c r="D5876" t="str">
        <f>IF(ISNA(VLOOKUP(A5876,words_1k!$A$2:$A$1024,1,FALSE)),"-","1k")</f>
        <v>-</v>
      </c>
      <c r="E5876" t="str">
        <f>IF(ISNA(VLOOKUP(A5876,words_5k!$A$2:$A$5024,1,FALSE)),"-","5k")</f>
        <v>-</v>
      </c>
      <c r="F5876" s="11" t="s">
        <v>23003</v>
      </c>
      <c r="G5876" s="12" t="s">
        <v>23001</v>
      </c>
      <c r="H5876" s="11" t="s">
        <v>23002</v>
      </c>
      <c r="I5876" s="12" t="s">
        <v>23000</v>
      </c>
      <c r="J5876" s="11" t="s">
        <v>22999</v>
      </c>
    </row>
    <row r="5877" spans="1:12" ht="12" x14ac:dyDescent="0.15">
      <c r="A5877" s="11" t="s">
        <v>6069</v>
      </c>
      <c r="B5877">
        <f t="shared" si="92"/>
        <v>7</v>
      </c>
      <c r="C5877" t="str">
        <f>IF(ISNA(VLOOKUP(A5877,words!$A$2:$A$236,1,FALSE)),"-","Normal")</f>
        <v>-</v>
      </c>
      <c r="D5877" t="str">
        <f>IF(ISNA(VLOOKUP(A5877,words_1k!$A$2:$A$1024,1,FALSE)),"-","1k")</f>
        <v>-</v>
      </c>
      <c r="E5877" t="str">
        <f>IF(ISNA(VLOOKUP(A5877,words_5k!$A$2:$A$5024,1,FALSE)),"-","5k")</f>
        <v>-</v>
      </c>
      <c r="F5877" s="11" t="s">
        <v>24503</v>
      </c>
      <c r="G5877" s="12" t="s">
        <v>24504</v>
      </c>
      <c r="H5877" s="11" t="s">
        <v>24505</v>
      </c>
      <c r="I5877" s="12" t="s">
        <v>24506</v>
      </c>
      <c r="J5877" s="11" t="s">
        <v>24505</v>
      </c>
    </row>
    <row r="5878" spans="1:12" ht="12" x14ac:dyDescent="0.15">
      <c r="A5878" s="11" t="s">
        <v>6070</v>
      </c>
      <c r="B5878">
        <f t="shared" si="92"/>
        <v>6</v>
      </c>
      <c r="C5878" t="str">
        <f>IF(ISNA(VLOOKUP(A5878,words!$A$2:$A$236,1,FALSE)),"-","Normal")</f>
        <v>-</v>
      </c>
      <c r="D5878" t="str">
        <f>IF(ISNA(VLOOKUP(A5878,words_1k!$A$2:$A$1024,1,FALSE)),"-","1k")</f>
        <v>-</v>
      </c>
      <c r="E5878" t="str">
        <f>IF(ISNA(VLOOKUP(A5878,words_5k!$A$2:$A$5024,1,FALSE)),"-","5k")</f>
        <v>-</v>
      </c>
      <c r="F5878" s="11" t="s">
        <v>13522</v>
      </c>
      <c r="G5878" s="12" t="s">
        <v>13142</v>
      </c>
      <c r="H5878" s="11" t="s">
        <v>13520</v>
      </c>
      <c r="I5878" s="12" t="s">
        <v>24506</v>
      </c>
      <c r="J5878" s="11" t="s">
        <v>24505</v>
      </c>
    </row>
    <row r="5879" spans="1:12" ht="12" x14ac:dyDescent="0.15">
      <c r="A5879" s="11" t="s">
        <v>6071</v>
      </c>
      <c r="B5879">
        <f t="shared" si="92"/>
        <v>5</v>
      </c>
      <c r="C5879" t="str">
        <f>IF(ISNA(VLOOKUP(A5879,words!$A$2:$A$236,1,FALSE)),"-","Normal")</f>
        <v>-</v>
      </c>
      <c r="D5879" t="str">
        <f>IF(ISNA(VLOOKUP(A5879,words_1k!$A$2:$A$1024,1,FALSE)),"-","1k")</f>
        <v>-</v>
      </c>
      <c r="E5879" t="str">
        <f>IF(ISNA(VLOOKUP(A5879,words_5k!$A$2:$A$5024,1,FALSE)),"-","5k")</f>
        <v>-</v>
      </c>
      <c r="F5879" s="11" t="s">
        <v>26196</v>
      </c>
      <c r="G5879" s="12" t="s">
        <v>26197</v>
      </c>
      <c r="H5879" s="11" t="s">
        <v>26198</v>
      </c>
      <c r="I5879" s="12" t="s">
        <v>26194</v>
      </c>
      <c r="J5879" s="11" t="s">
        <v>26193</v>
      </c>
    </row>
    <row r="5880" spans="1:12" ht="12" x14ac:dyDescent="0.15">
      <c r="A5880" s="11" t="s">
        <v>6072</v>
      </c>
      <c r="B5880">
        <f t="shared" si="92"/>
        <v>6</v>
      </c>
      <c r="C5880" t="str">
        <f>IF(ISNA(VLOOKUP(A5880,words!$A$2:$A$236,1,FALSE)),"-","Normal")</f>
        <v>-</v>
      </c>
      <c r="D5880" t="str">
        <f>IF(ISNA(VLOOKUP(A5880,words_1k!$A$2:$A$1024,1,FALSE)),"-","1k")</f>
        <v>-</v>
      </c>
      <c r="E5880" t="str">
        <f>IF(ISNA(VLOOKUP(A5880,words_5k!$A$2:$A$5024,1,FALSE)),"-","5k")</f>
        <v>-</v>
      </c>
      <c r="F5880" s="11" t="s">
        <v>19873</v>
      </c>
      <c r="G5880" s="12" t="s">
        <v>17102</v>
      </c>
      <c r="H5880" s="11" t="s">
        <v>13299</v>
      </c>
      <c r="I5880" s="12" t="s">
        <v>17104</v>
      </c>
      <c r="J5880" s="11" t="s">
        <v>13299</v>
      </c>
    </row>
    <row r="5881" spans="1:12" ht="12" x14ac:dyDescent="0.15">
      <c r="A5881" s="11" t="s">
        <v>6073</v>
      </c>
      <c r="B5881">
        <f t="shared" si="92"/>
        <v>4</v>
      </c>
      <c r="C5881" t="str">
        <f>IF(ISNA(VLOOKUP(A5881,words!$A$2:$A$236,1,FALSE)),"-","Normal")</f>
        <v>-</v>
      </c>
      <c r="D5881" t="str">
        <f>IF(ISNA(VLOOKUP(A5881,words_1k!$A$2:$A$1024,1,FALSE)),"-","1k")</f>
        <v>-</v>
      </c>
      <c r="E5881" t="str">
        <f>IF(ISNA(VLOOKUP(A5881,words_5k!$A$2:$A$5024,1,FALSE)),"-","5k")</f>
        <v>-</v>
      </c>
      <c r="F5881" s="11" t="s">
        <v>22543</v>
      </c>
      <c r="G5881" s="12" t="s">
        <v>22544</v>
      </c>
      <c r="H5881" s="11" t="s">
        <v>22542</v>
      </c>
    </row>
    <row r="5882" spans="1:12" ht="12" x14ac:dyDescent="0.15">
      <c r="A5882" s="11" t="s">
        <v>6074</v>
      </c>
      <c r="B5882">
        <f t="shared" si="92"/>
        <v>2</v>
      </c>
      <c r="C5882" t="str">
        <f>IF(ISNA(VLOOKUP(A5882,words!$A$2:$A$236,1,FALSE)),"-","Normal")</f>
        <v>-</v>
      </c>
      <c r="D5882" t="str">
        <f>IF(ISNA(VLOOKUP(A5882,words_1k!$A$2:$A$1024,1,FALSE)),"-","1k")</f>
        <v>-</v>
      </c>
      <c r="E5882" t="str">
        <f>IF(ISNA(VLOOKUP(A5882,words_5k!$A$2:$A$5024,1,FALSE)),"-","5k")</f>
        <v>-</v>
      </c>
    </row>
    <row r="5883" spans="1:12" ht="12" x14ac:dyDescent="0.15">
      <c r="A5883" s="11" t="s">
        <v>6075</v>
      </c>
      <c r="B5883">
        <f t="shared" si="92"/>
        <v>5</v>
      </c>
      <c r="C5883" t="str">
        <f>IF(ISNA(VLOOKUP(A5883,words!$A$2:$A$236,1,FALSE)),"-","Normal")</f>
        <v>-</v>
      </c>
      <c r="D5883" t="str">
        <f>IF(ISNA(VLOOKUP(A5883,words_1k!$A$2:$A$1024,1,FALSE)),"-","1k")</f>
        <v>-</v>
      </c>
      <c r="E5883" t="str">
        <f>IF(ISNA(VLOOKUP(A5883,words_5k!$A$2:$A$5024,1,FALSE)),"-","5k")</f>
        <v>-</v>
      </c>
    </row>
    <row r="5884" spans="1:12" ht="12" x14ac:dyDescent="0.15">
      <c r="A5884" s="11" t="s">
        <v>6076</v>
      </c>
      <c r="B5884">
        <f t="shared" si="92"/>
        <v>5</v>
      </c>
      <c r="C5884" t="str">
        <f>IF(ISNA(VLOOKUP(A5884,words!$A$2:$A$236,1,FALSE)),"-","Normal")</f>
        <v>-</v>
      </c>
      <c r="D5884" t="str">
        <f>IF(ISNA(VLOOKUP(A5884,words_1k!$A$2:$A$1024,1,FALSE)),"-","1k")</f>
        <v>-</v>
      </c>
      <c r="E5884" t="str">
        <f>IF(ISNA(VLOOKUP(A5884,words_5k!$A$2:$A$5024,1,FALSE)),"-","5k")</f>
        <v>-</v>
      </c>
      <c r="F5884" s="11" t="s">
        <v>22916</v>
      </c>
      <c r="G5884" s="12" t="s">
        <v>22917</v>
      </c>
      <c r="H5884" s="11" t="s">
        <v>22918</v>
      </c>
    </row>
    <row r="5885" spans="1:12" ht="12" x14ac:dyDescent="0.15">
      <c r="A5885" s="11" t="s">
        <v>6077</v>
      </c>
      <c r="B5885">
        <f t="shared" si="92"/>
        <v>7</v>
      </c>
      <c r="C5885" t="str">
        <f>IF(ISNA(VLOOKUP(A5885,words!$A$2:$A$236,1,FALSE)),"-","Normal")</f>
        <v>-</v>
      </c>
      <c r="D5885" t="str">
        <f>IF(ISNA(VLOOKUP(A5885,words_1k!$A$2:$A$1024,1,FALSE)),"-","1k")</f>
        <v>-</v>
      </c>
      <c r="E5885" t="str">
        <f>IF(ISNA(VLOOKUP(A5885,words_5k!$A$2:$A$5024,1,FALSE)),"-","5k")</f>
        <v>-</v>
      </c>
      <c r="F5885" s="11" t="s">
        <v>19614</v>
      </c>
      <c r="G5885" s="12" t="s">
        <v>19615</v>
      </c>
      <c r="H5885" s="11" t="s">
        <v>16619</v>
      </c>
      <c r="I5885" s="12" t="s">
        <v>16248</v>
      </c>
      <c r="J5885" s="11" t="s">
        <v>16618</v>
      </c>
      <c r="K5885" s="12" t="s">
        <v>16064</v>
      </c>
      <c r="L5885" s="11" t="s">
        <v>19613</v>
      </c>
    </row>
    <row r="5886" spans="1:12" ht="12" x14ac:dyDescent="0.15">
      <c r="A5886" s="11" t="s">
        <v>6078</v>
      </c>
      <c r="B5886">
        <f t="shared" si="92"/>
        <v>4</v>
      </c>
      <c r="C5886" t="str">
        <f>IF(ISNA(VLOOKUP(A5886,words!$A$2:$A$236,1,FALSE)),"-","Normal")</f>
        <v>-</v>
      </c>
      <c r="D5886" t="str">
        <f>IF(ISNA(VLOOKUP(A5886,words_1k!$A$2:$A$1024,1,FALSE)),"-","1k")</f>
        <v>-</v>
      </c>
      <c r="E5886" t="str">
        <f>IF(ISNA(VLOOKUP(A5886,words_5k!$A$2:$A$5024,1,FALSE)),"-","5k")</f>
        <v>-</v>
      </c>
      <c r="F5886" s="11" t="s">
        <v>15264</v>
      </c>
      <c r="G5886" s="12" t="s">
        <v>22319</v>
      </c>
      <c r="H5886" s="11" t="s">
        <v>22320</v>
      </c>
    </row>
    <row r="5887" spans="1:12" ht="12" x14ac:dyDescent="0.15">
      <c r="A5887" s="11" t="s">
        <v>6079</v>
      </c>
      <c r="B5887">
        <f t="shared" si="92"/>
        <v>3</v>
      </c>
      <c r="C5887" t="str">
        <f>IF(ISNA(VLOOKUP(A5887,words!$A$2:$A$236,1,FALSE)),"-","Normal")</f>
        <v>-</v>
      </c>
      <c r="D5887" t="str">
        <f>IF(ISNA(VLOOKUP(A5887,words_1k!$A$2:$A$1024,1,FALSE)),"-","1k")</f>
        <v>-</v>
      </c>
      <c r="E5887" t="str">
        <f>IF(ISNA(VLOOKUP(A5887,words_5k!$A$2:$A$5024,1,FALSE)),"-","5k")</f>
        <v>-</v>
      </c>
    </row>
    <row r="5888" spans="1:12" ht="12" x14ac:dyDescent="0.15">
      <c r="A5888" s="11" t="s">
        <v>6080</v>
      </c>
      <c r="B5888">
        <f t="shared" si="92"/>
        <v>5</v>
      </c>
      <c r="C5888" t="str">
        <f>IF(ISNA(VLOOKUP(A5888,words!$A$2:$A$236,1,FALSE)),"-","Normal")</f>
        <v>-</v>
      </c>
      <c r="D5888" t="str">
        <f>IF(ISNA(VLOOKUP(A5888,words_1k!$A$2:$A$1024,1,FALSE)),"-","1k")</f>
        <v>-</v>
      </c>
      <c r="E5888" t="str">
        <f>IF(ISNA(VLOOKUP(A5888,words_5k!$A$2:$A$5024,1,FALSE)),"-","5k")</f>
        <v>-</v>
      </c>
      <c r="F5888" s="11" t="s">
        <v>19732</v>
      </c>
      <c r="G5888" s="12" t="s">
        <v>14370</v>
      </c>
      <c r="H5888" s="11" t="s">
        <v>11696</v>
      </c>
    </row>
    <row r="5889" spans="1:12" ht="12" x14ac:dyDescent="0.15">
      <c r="A5889" s="11" t="s">
        <v>6081</v>
      </c>
      <c r="B5889">
        <f t="shared" si="92"/>
        <v>5</v>
      </c>
      <c r="C5889" t="str">
        <f>IF(ISNA(VLOOKUP(A5889,words!$A$2:$A$236,1,FALSE)),"-","Normal")</f>
        <v>-</v>
      </c>
      <c r="D5889" t="str">
        <f>IF(ISNA(VLOOKUP(A5889,words_1k!$A$2:$A$1024,1,FALSE)),"-","1k")</f>
        <v>-</v>
      </c>
      <c r="E5889" t="str">
        <f>IF(ISNA(VLOOKUP(A5889,words_5k!$A$2:$A$5024,1,FALSE)),"-","5k")</f>
        <v>-</v>
      </c>
      <c r="F5889" s="11" t="s">
        <v>24590</v>
      </c>
      <c r="G5889" s="12" t="s">
        <v>24585</v>
      </c>
      <c r="H5889" s="11" t="s">
        <v>24586</v>
      </c>
      <c r="I5889" s="12" t="s">
        <v>24587</v>
      </c>
      <c r="J5889" s="11" t="s">
        <v>24588</v>
      </c>
    </row>
    <row r="5890" spans="1:12" ht="12" x14ac:dyDescent="0.15">
      <c r="A5890" s="11" t="s">
        <v>6082</v>
      </c>
      <c r="B5890">
        <f t="shared" si="92"/>
        <v>4</v>
      </c>
      <c r="C5890" t="str">
        <f>IF(ISNA(VLOOKUP(A5890,words!$A$2:$A$236,1,FALSE)),"-","Normal")</f>
        <v>-</v>
      </c>
      <c r="D5890" t="str">
        <f>IF(ISNA(VLOOKUP(A5890,words_1k!$A$2:$A$1024,1,FALSE)),"-","1k")</f>
        <v>-</v>
      </c>
      <c r="E5890" t="str">
        <f>IF(ISNA(VLOOKUP(A5890,words_5k!$A$2:$A$5024,1,FALSE)),"-","5k")</f>
        <v>-</v>
      </c>
      <c r="F5890" s="11" t="s">
        <v>24613</v>
      </c>
    </row>
    <row r="5891" spans="1:12" ht="12" x14ac:dyDescent="0.15">
      <c r="A5891" s="11" t="s">
        <v>6083</v>
      </c>
      <c r="B5891">
        <f t="shared" si="92"/>
        <v>3</v>
      </c>
      <c r="C5891" t="str">
        <f>IF(ISNA(VLOOKUP(A5891,words!$A$2:$A$236,1,FALSE)),"-","Normal")</f>
        <v>-</v>
      </c>
      <c r="D5891" t="str">
        <f>IF(ISNA(VLOOKUP(A5891,words_1k!$A$2:$A$1024,1,FALSE)),"-","1k")</f>
        <v>-</v>
      </c>
      <c r="E5891" t="str">
        <f>IF(ISNA(VLOOKUP(A5891,words_5k!$A$2:$A$5024,1,FALSE)),"-","5k")</f>
        <v>-</v>
      </c>
    </row>
    <row r="5892" spans="1:12" ht="12" x14ac:dyDescent="0.15">
      <c r="A5892" s="11" t="s">
        <v>6084</v>
      </c>
      <c r="B5892">
        <f t="shared" si="92"/>
        <v>6</v>
      </c>
      <c r="C5892" t="str">
        <f>IF(ISNA(VLOOKUP(A5892,words!$A$2:$A$236,1,FALSE)),"-","Normal")</f>
        <v>-</v>
      </c>
      <c r="D5892" t="str">
        <f>IF(ISNA(VLOOKUP(A5892,words_1k!$A$2:$A$1024,1,FALSE)),"-","1k")</f>
        <v>-</v>
      </c>
      <c r="E5892" t="str">
        <f>IF(ISNA(VLOOKUP(A5892,words_5k!$A$2:$A$5024,1,FALSE)),"-","5k")</f>
        <v>-</v>
      </c>
      <c r="F5892" s="11" t="s">
        <v>23281</v>
      </c>
      <c r="G5892" s="12" t="s">
        <v>23287</v>
      </c>
      <c r="H5892" s="11" t="s">
        <v>23279</v>
      </c>
      <c r="I5892" s="12" t="s">
        <v>23282</v>
      </c>
      <c r="J5892" s="11" t="s">
        <v>23283</v>
      </c>
    </row>
    <row r="5893" spans="1:12" ht="12" x14ac:dyDescent="0.15">
      <c r="A5893" s="11" t="s">
        <v>6085</v>
      </c>
      <c r="B5893">
        <f t="shared" si="92"/>
        <v>4</v>
      </c>
      <c r="C5893" t="str">
        <f>IF(ISNA(VLOOKUP(A5893,words!$A$2:$A$236,1,FALSE)),"-","Normal")</f>
        <v>-</v>
      </c>
      <c r="D5893" t="str">
        <f>IF(ISNA(VLOOKUP(A5893,words_1k!$A$2:$A$1024,1,FALSE)),"-","1k")</f>
        <v>-</v>
      </c>
      <c r="E5893" t="str">
        <f>IF(ISNA(VLOOKUP(A5893,words_5k!$A$2:$A$5024,1,FALSE)),"-","5k")</f>
        <v>-</v>
      </c>
      <c r="F5893" s="11" t="s">
        <v>12813</v>
      </c>
      <c r="G5893" s="12" t="s">
        <v>19040</v>
      </c>
      <c r="H5893" s="11" t="s">
        <v>12814</v>
      </c>
    </row>
    <row r="5894" spans="1:12" ht="12" x14ac:dyDescent="0.15">
      <c r="A5894" s="11" t="s">
        <v>6086</v>
      </c>
      <c r="B5894">
        <f t="shared" si="92"/>
        <v>6</v>
      </c>
      <c r="C5894" t="str">
        <f>IF(ISNA(VLOOKUP(A5894,words!$A$2:$A$236,1,FALSE)),"-","Normal")</f>
        <v>-</v>
      </c>
      <c r="D5894" t="str">
        <f>IF(ISNA(VLOOKUP(A5894,words_1k!$A$2:$A$1024,1,FALSE)),"-","1k")</f>
        <v>-</v>
      </c>
      <c r="E5894" t="str">
        <f>IF(ISNA(VLOOKUP(A5894,words_5k!$A$2:$A$5024,1,FALSE)),"-","5k")</f>
        <v>-</v>
      </c>
    </row>
    <row r="5895" spans="1:12" ht="12" x14ac:dyDescent="0.15">
      <c r="A5895" s="11" t="s">
        <v>6087</v>
      </c>
      <c r="B5895">
        <f t="shared" si="92"/>
        <v>4</v>
      </c>
      <c r="C5895" t="str">
        <f>IF(ISNA(VLOOKUP(A5895,words!$A$2:$A$236,1,FALSE)),"-","Normal")</f>
        <v>-</v>
      </c>
      <c r="D5895" t="str">
        <f>IF(ISNA(VLOOKUP(A5895,words_1k!$A$2:$A$1024,1,FALSE)),"-","1k")</f>
        <v>-</v>
      </c>
      <c r="E5895" t="str">
        <f>IF(ISNA(VLOOKUP(A5895,words_5k!$A$2:$A$5024,1,FALSE)),"-","5k")</f>
        <v>-</v>
      </c>
      <c r="F5895" s="11" t="s">
        <v>19865</v>
      </c>
      <c r="G5895" s="12" t="s">
        <v>19866</v>
      </c>
      <c r="H5895" s="11" t="s">
        <v>19865</v>
      </c>
    </row>
    <row r="5896" spans="1:12" ht="12" x14ac:dyDescent="0.15">
      <c r="A5896" s="11" t="s">
        <v>6088</v>
      </c>
      <c r="B5896">
        <f t="shared" si="92"/>
        <v>5</v>
      </c>
      <c r="C5896" t="str">
        <f>IF(ISNA(VLOOKUP(A5896,words!$A$2:$A$236,1,FALSE)),"-","Normal")</f>
        <v>-</v>
      </c>
      <c r="D5896" t="str">
        <f>IF(ISNA(VLOOKUP(A5896,words_1k!$A$2:$A$1024,1,FALSE)),"-","1k")</f>
        <v>-</v>
      </c>
      <c r="E5896" t="str">
        <f>IF(ISNA(VLOOKUP(A5896,words_5k!$A$2:$A$5024,1,FALSE)),"-","5k")</f>
        <v>-</v>
      </c>
      <c r="F5896" s="11" t="s">
        <v>22355</v>
      </c>
      <c r="G5896" s="12" t="s">
        <v>22354</v>
      </c>
      <c r="H5896" s="11" t="s">
        <v>22355</v>
      </c>
    </row>
    <row r="5897" spans="1:12" ht="12" x14ac:dyDescent="0.15">
      <c r="A5897" s="11" t="s">
        <v>6089</v>
      </c>
      <c r="B5897">
        <f t="shared" si="92"/>
        <v>5</v>
      </c>
      <c r="C5897" t="str">
        <f>IF(ISNA(VLOOKUP(A5897,words!$A$2:$A$236,1,FALSE)),"-","Normal")</f>
        <v>-</v>
      </c>
      <c r="D5897" t="str">
        <f>IF(ISNA(VLOOKUP(A5897,words_1k!$A$2:$A$1024,1,FALSE)),"-","1k")</f>
        <v>-</v>
      </c>
      <c r="E5897" t="str">
        <f>IF(ISNA(VLOOKUP(A5897,words_5k!$A$2:$A$5024,1,FALSE)),"-","5k")</f>
        <v>-</v>
      </c>
      <c r="F5897" s="11" t="s">
        <v>20555</v>
      </c>
      <c r="G5897" s="12" t="s">
        <v>20556</v>
      </c>
      <c r="H5897" s="11" t="s">
        <v>20557</v>
      </c>
      <c r="I5897" s="12" t="s">
        <v>20558</v>
      </c>
      <c r="J5897" s="11" t="s">
        <v>20557</v>
      </c>
    </row>
    <row r="5898" spans="1:12" ht="12" x14ac:dyDescent="0.15">
      <c r="A5898" s="11" t="s">
        <v>6090</v>
      </c>
      <c r="B5898">
        <f t="shared" ref="B5898:B5961" si="93">LEN(A5898)</f>
        <v>5</v>
      </c>
      <c r="C5898" t="str">
        <f>IF(ISNA(VLOOKUP(A5898,words!$A$2:$A$236,1,FALSE)),"-","Normal")</f>
        <v>-</v>
      </c>
      <c r="D5898" t="str">
        <f>IF(ISNA(VLOOKUP(A5898,words_1k!$A$2:$A$1024,1,FALSE)),"-","1k")</f>
        <v>-</v>
      </c>
      <c r="E5898" t="str">
        <f>IF(ISNA(VLOOKUP(A5898,words_5k!$A$2:$A$5024,1,FALSE)),"-","5k")</f>
        <v>-</v>
      </c>
    </row>
    <row r="5899" spans="1:12" ht="12" x14ac:dyDescent="0.15">
      <c r="A5899" s="11" t="s">
        <v>6091</v>
      </c>
      <c r="B5899">
        <f t="shared" si="93"/>
        <v>3</v>
      </c>
      <c r="C5899" t="str">
        <f>IF(ISNA(VLOOKUP(A5899,words!$A$2:$A$236,1,FALSE)),"-","Normal")</f>
        <v>-</v>
      </c>
      <c r="D5899" t="str">
        <f>IF(ISNA(VLOOKUP(A5899,words_1k!$A$2:$A$1024,1,FALSE)),"-","1k")</f>
        <v>-</v>
      </c>
      <c r="E5899" t="str">
        <f>IF(ISNA(VLOOKUP(A5899,words_5k!$A$2:$A$5024,1,FALSE)),"-","5k")</f>
        <v>-</v>
      </c>
    </row>
    <row r="5900" spans="1:12" ht="12" x14ac:dyDescent="0.15">
      <c r="A5900" s="11" t="s">
        <v>6092</v>
      </c>
      <c r="B5900">
        <f t="shared" si="93"/>
        <v>6</v>
      </c>
      <c r="C5900" t="str">
        <f>IF(ISNA(VLOOKUP(A5900,words!$A$2:$A$236,1,FALSE)),"-","Normal")</f>
        <v>-</v>
      </c>
      <c r="D5900" t="str">
        <f>IF(ISNA(VLOOKUP(A5900,words_1k!$A$2:$A$1024,1,FALSE)),"-","1k")</f>
        <v>-</v>
      </c>
      <c r="E5900" t="str">
        <f>IF(ISNA(VLOOKUP(A5900,words_5k!$A$2:$A$5024,1,FALSE)),"-","5k")</f>
        <v>-</v>
      </c>
    </row>
    <row r="5901" spans="1:12" ht="12" x14ac:dyDescent="0.15">
      <c r="A5901" s="11" t="s">
        <v>6093</v>
      </c>
      <c r="B5901">
        <f t="shared" si="93"/>
        <v>6</v>
      </c>
      <c r="C5901" t="str">
        <f>IF(ISNA(VLOOKUP(A5901,words!$A$2:$A$236,1,FALSE)),"-","Normal")</f>
        <v>-</v>
      </c>
      <c r="D5901" t="str">
        <f>IF(ISNA(VLOOKUP(A5901,words_1k!$A$2:$A$1024,1,FALSE)),"-","1k")</f>
        <v>-</v>
      </c>
      <c r="E5901" t="str">
        <f>IF(ISNA(VLOOKUP(A5901,words_5k!$A$2:$A$5024,1,FALSE)),"-","5k")</f>
        <v>-</v>
      </c>
      <c r="F5901" s="11" t="s">
        <v>24421</v>
      </c>
      <c r="G5901" s="12" t="s">
        <v>24422</v>
      </c>
      <c r="H5901" s="11" t="s">
        <v>24423</v>
      </c>
    </row>
    <row r="5902" spans="1:12" ht="12" x14ac:dyDescent="0.15">
      <c r="A5902" s="11" t="s">
        <v>6094</v>
      </c>
      <c r="B5902">
        <f t="shared" si="93"/>
        <v>6</v>
      </c>
      <c r="C5902" t="str">
        <f>IF(ISNA(VLOOKUP(A5902,words!$A$2:$A$236,1,FALSE)),"-","Normal")</f>
        <v>-</v>
      </c>
      <c r="D5902" t="str">
        <f>IF(ISNA(VLOOKUP(A5902,words_1k!$A$2:$A$1024,1,FALSE)),"-","1k")</f>
        <v>-</v>
      </c>
      <c r="E5902" t="str">
        <f>IF(ISNA(VLOOKUP(A5902,words_5k!$A$2:$A$5024,1,FALSE)),"-","5k")</f>
        <v>-</v>
      </c>
      <c r="F5902" s="11" t="s">
        <v>21612</v>
      </c>
      <c r="G5902" s="12" t="s">
        <v>21613</v>
      </c>
      <c r="H5902" s="11" t="s">
        <v>21614</v>
      </c>
    </row>
    <row r="5903" spans="1:12" ht="12" x14ac:dyDescent="0.15">
      <c r="A5903" s="11" t="s">
        <v>6095</v>
      </c>
      <c r="B5903">
        <f t="shared" si="93"/>
        <v>5</v>
      </c>
      <c r="C5903" t="str">
        <f>IF(ISNA(VLOOKUP(A5903,words!$A$2:$A$236,1,FALSE)),"-","Normal")</f>
        <v>-</v>
      </c>
      <c r="D5903" t="str">
        <f>IF(ISNA(VLOOKUP(A5903,words_1k!$A$2:$A$1024,1,FALSE)),"-","1k")</f>
        <v>-</v>
      </c>
      <c r="E5903" t="str">
        <f>IF(ISNA(VLOOKUP(A5903,words_5k!$A$2:$A$5024,1,FALSE)),"-","5k")</f>
        <v>-</v>
      </c>
    </row>
    <row r="5904" spans="1:12" ht="12" x14ac:dyDescent="0.15">
      <c r="A5904" s="11" t="s">
        <v>6096</v>
      </c>
      <c r="B5904">
        <f t="shared" si="93"/>
        <v>7</v>
      </c>
      <c r="C5904" t="str">
        <f>IF(ISNA(VLOOKUP(A5904,words!$A$2:$A$236,1,FALSE)),"-","Normal")</f>
        <v>-</v>
      </c>
      <c r="D5904" t="str">
        <f>IF(ISNA(VLOOKUP(A5904,words_1k!$A$2:$A$1024,1,FALSE)),"-","1k")</f>
        <v>-</v>
      </c>
      <c r="E5904" t="str">
        <f>IF(ISNA(VLOOKUP(A5904,words_5k!$A$2:$A$5024,1,FALSE)),"-","5k")</f>
        <v>-</v>
      </c>
      <c r="F5904" s="11" t="s">
        <v>20234</v>
      </c>
      <c r="G5904" s="12" t="s">
        <v>20235</v>
      </c>
      <c r="H5904" s="11" t="s">
        <v>20236</v>
      </c>
      <c r="I5904" s="12" t="s">
        <v>20237</v>
      </c>
      <c r="J5904" s="11" t="s">
        <v>20238</v>
      </c>
      <c r="K5904" s="12" t="s">
        <v>20239</v>
      </c>
      <c r="L5904" s="11" t="s">
        <v>20238</v>
      </c>
    </row>
    <row r="5905" spans="1:10" ht="12" x14ac:dyDescent="0.15">
      <c r="A5905" s="11" t="s">
        <v>6097</v>
      </c>
      <c r="B5905">
        <f t="shared" si="93"/>
        <v>4</v>
      </c>
      <c r="C5905" t="str">
        <f>IF(ISNA(VLOOKUP(A5905,words!$A$2:$A$236,1,FALSE)),"-","Normal")</f>
        <v>-</v>
      </c>
      <c r="D5905" t="str">
        <f>IF(ISNA(VLOOKUP(A5905,words_1k!$A$2:$A$1024,1,FALSE)),"-","1k")</f>
        <v>-</v>
      </c>
      <c r="E5905" t="str">
        <f>IF(ISNA(VLOOKUP(A5905,words_5k!$A$2:$A$5024,1,FALSE)),"-","5k")</f>
        <v>-</v>
      </c>
      <c r="F5905" s="11" t="s">
        <v>23847</v>
      </c>
      <c r="G5905" s="12" t="s">
        <v>23848</v>
      </c>
      <c r="H5905" s="11" t="s">
        <v>23849</v>
      </c>
      <c r="I5905" s="12" t="s">
        <v>23850</v>
      </c>
      <c r="J5905" s="11" t="s">
        <v>23849</v>
      </c>
    </row>
    <row r="5906" spans="1:10" ht="12" x14ac:dyDescent="0.15">
      <c r="A5906" s="11" t="s">
        <v>6098</v>
      </c>
      <c r="B5906">
        <f t="shared" si="93"/>
        <v>8</v>
      </c>
      <c r="C5906" t="str">
        <f>IF(ISNA(VLOOKUP(A5906,words!$A$2:$A$236,1,FALSE)),"-","Normal")</f>
        <v>-</v>
      </c>
      <c r="D5906" t="str">
        <f>IF(ISNA(VLOOKUP(A5906,words_1k!$A$2:$A$1024,1,FALSE)),"-","1k")</f>
        <v>-</v>
      </c>
      <c r="E5906" t="str">
        <f>IF(ISNA(VLOOKUP(A5906,words_5k!$A$2:$A$5024,1,FALSE)),"-","5k")</f>
        <v>-</v>
      </c>
      <c r="F5906" s="11" t="s">
        <v>23305</v>
      </c>
      <c r="G5906" s="12" t="s">
        <v>23306</v>
      </c>
      <c r="H5906" s="11" t="s">
        <v>23307</v>
      </c>
      <c r="I5906" s="12" t="s">
        <v>23308</v>
      </c>
      <c r="J5906" s="11" t="s">
        <v>23303</v>
      </c>
    </row>
    <row r="5907" spans="1:10" ht="12" x14ac:dyDescent="0.15">
      <c r="A5907" s="11" t="s">
        <v>6099</v>
      </c>
      <c r="B5907">
        <f t="shared" si="93"/>
        <v>6</v>
      </c>
      <c r="C5907" t="str">
        <f>IF(ISNA(VLOOKUP(A5907,words!$A$2:$A$236,1,FALSE)),"-","Normal")</f>
        <v>-</v>
      </c>
      <c r="D5907" t="str">
        <f>IF(ISNA(VLOOKUP(A5907,words_1k!$A$2:$A$1024,1,FALSE)),"-","1k")</f>
        <v>-</v>
      </c>
      <c r="E5907" t="str">
        <f>IF(ISNA(VLOOKUP(A5907,words_5k!$A$2:$A$5024,1,FALSE)),"-","5k")</f>
        <v>-</v>
      </c>
      <c r="F5907" s="11" t="s">
        <v>24322</v>
      </c>
      <c r="G5907" s="12" t="s">
        <v>24323</v>
      </c>
      <c r="H5907" s="11" t="s">
        <v>24320</v>
      </c>
      <c r="I5907" s="12" t="s">
        <v>24321</v>
      </c>
      <c r="J5907" s="11" t="s">
        <v>24320</v>
      </c>
    </row>
    <row r="5908" spans="1:10" ht="12" x14ac:dyDescent="0.15">
      <c r="A5908" s="11" t="s">
        <v>6100</v>
      </c>
      <c r="B5908">
        <f t="shared" si="93"/>
        <v>6</v>
      </c>
      <c r="C5908" t="str">
        <f>IF(ISNA(VLOOKUP(A5908,words!$A$2:$A$236,1,FALSE)),"-","Normal")</f>
        <v>-</v>
      </c>
      <c r="D5908" t="str">
        <f>IF(ISNA(VLOOKUP(A5908,words_1k!$A$2:$A$1024,1,FALSE)),"-","1k")</f>
        <v>-</v>
      </c>
      <c r="E5908" t="str">
        <f>IF(ISNA(VLOOKUP(A5908,words_5k!$A$2:$A$5024,1,FALSE)),"-","5k")</f>
        <v>-</v>
      </c>
      <c r="F5908" s="11" t="s">
        <v>21747</v>
      </c>
      <c r="G5908" s="12" t="s">
        <v>21748</v>
      </c>
      <c r="H5908" s="11" t="s">
        <v>21749</v>
      </c>
    </row>
    <row r="5909" spans="1:10" ht="12" x14ac:dyDescent="0.15">
      <c r="A5909" s="11" t="s">
        <v>6101</v>
      </c>
      <c r="B5909">
        <f t="shared" si="93"/>
        <v>6</v>
      </c>
      <c r="C5909" t="str">
        <f>IF(ISNA(VLOOKUP(A5909,words!$A$2:$A$236,1,FALSE)),"-","Normal")</f>
        <v>-</v>
      </c>
      <c r="D5909" t="str">
        <f>IF(ISNA(VLOOKUP(A5909,words_1k!$A$2:$A$1024,1,FALSE)),"-","1k")</f>
        <v>-</v>
      </c>
      <c r="E5909" t="str">
        <f>IF(ISNA(VLOOKUP(A5909,words_5k!$A$2:$A$5024,1,FALSE)),"-","5k")</f>
        <v>-</v>
      </c>
      <c r="F5909" s="11" t="s">
        <v>11176</v>
      </c>
      <c r="G5909" s="12" t="s">
        <v>19987</v>
      </c>
      <c r="H5909" s="11" t="s">
        <v>19988</v>
      </c>
      <c r="I5909" s="12" t="s">
        <v>19989</v>
      </c>
      <c r="J5909" s="11" t="s">
        <v>19990</v>
      </c>
    </row>
    <row r="5910" spans="1:10" ht="12" x14ac:dyDescent="0.15">
      <c r="A5910" s="11" t="s">
        <v>6102</v>
      </c>
      <c r="B5910">
        <f t="shared" si="93"/>
        <v>6</v>
      </c>
      <c r="C5910" t="str">
        <f>IF(ISNA(VLOOKUP(A5910,words!$A$2:$A$236,1,FALSE)),"-","Normal")</f>
        <v>-</v>
      </c>
      <c r="D5910" t="str">
        <f>IF(ISNA(VLOOKUP(A5910,words_1k!$A$2:$A$1024,1,FALSE)),"-","1k")</f>
        <v>-</v>
      </c>
      <c r="E5910" t="str">
        <f>IF(ISNA(VLOOKUP(A5910,words_5k!$A$2:$A$5024,1,FALSE)),"-","5k")</f>
        <v>-</v>
      </c>
    </row>
    <row r="5911" spans="1:10" ht="12" x14ac:dyDescent="0.15">
      <c r="A5911" s="11" t="s">
        <v>6103</v>
      </c>
      <c r="B5911">
        <f t="shared" si="93"/>
        <v>4</v>
      </c>
      <c r="C5911" t="str">
        <f>IF(ISNA(VLOOKUP(A5911,words!$A$2:$A$236,1,FALSE)),"-","Normal")</f>
        <v>-</v>
      </c>
      <c r="D5911" t="str">
        <f>IF(ISNA(VLOOKUP(A5911,words_1k!$A$2:$A$1024,1,FALSE)),"-","1k")</f>
        <v>-</v>
      </c>
      <c r="E5911" t="str">
        <f>IF(ISNA(VLOOKUP(A5911,words_5k!$A$2:$A$5024,1,FALSE)),"-","5k")</f>
        <v>-</v>
      </c>
      <c r="F5911" s="11" t="s">
        <v>19013</v>
      </c>
      <c r="G5911" s="12" t="s">
        <v>19014</v>
      </c>
      <c r="H5911" s="11" t="s">
        <v>19015</v>
      </c>
    </row>
    <row r="5912" spans="1:10" ht="12" x14ac:dyDescent="0.15">
      <c r="A5912" s="11" t="s">
        <v>6104</v>
      </c>
      <c r="B5912">
        <f t="shared" si="93"/>
        <v>9</v>
      </c>
      <c r="C5912" t="str">
        <f>IF(ISNA(VLOOKUP(A5912,words!$A$2:$A$236,1,FALSE)),"-","Normal")</f>
        <v>-</v>
      </c>
      <c r="D5912" t="str">
        <f>IF(ISNA(VLOOKUP(A5912,words_1k!$A$2:$A$1024,1,FALSE)),"-","1k")</f>
        <v>-</v>
      </c>
      <c r="E5912" t="str">
        <f>IF(ISNA(VLOOKUP(A5912,words_5k!$A$2:$A$5024,1,FALSE)),"-","5k")</f>
        <v>-</v>
      </c>
      <c r="F5912" s="11" t="s">
        <v>23106</v>
      </c>
      <c r="G5912" s="12" t="s">
        <v>23107</v>
      </c>
      <c r="H5912" s="11" t="s">
        <v>23108</v>
      </c>
      <c r="I5912" s="12" t="s">
        <v>23110</v>
      </c>
      <c r="J5912" s="11" t="s">
        <v>23108</v>
      </c>
    </row>
    <row r="5913" spans="1:10" ht="12" x14ac:dyDescent="0.15">
      <c r="A5913" s="11" t="s">
        <v>6105</v>
      </c>
      <c r="B5913">
        <f t="shared" si="93"/>
        <v>4</v>
      </c>
      <c r="C5913" t="str">
        <f>IF(ISNA(VLOOKUP(A5913,words!$A$2:$A$236,1,FALSE)),"-","Normal")</f>
        <v>-</v>
      </c>
      <c r="D5913" t="str">
        <f>IF(ISNA(VLOOKUP(A5913,words_1k!$A$2:$A$1024,1,FALSE)),"-","1k")</f>
        <v>-</v>
      </c>
      <c r="E5913" t="str">
        <f>IF(ISNA(VLOOKUP(A5913,words_5k!$A$2:$A$5024,1,FALSE)),"-","5k")</f>
        <v>-</v>
      </c>
      <c r="F5913" s="11" t="s">
        <v>26105</v>
      </c>
    </row>
    <row r="5914" spans="1:10" ht="12" x14ac:dyDescent="0.15">
      <c r="A5914" s="11" t="s">
        <v>6106</v>
      </c>
      <c r="B5914">
        <f t="shared" si="93"/>
        <v>4</v>
      </c>
      <c r="C5914" t="str">
        <f>IF(ISNA(VLOOKUP(A5914,words!$A$2:$A$236,1,FALSE)),"-","Normal")</f>
        <v>-</v>
      </c>
      <c r="D5914" t="str">
        <f>IF(ISNA(VLOOKUP(A5914,words_1k!$A$2:$A$1024,1,FALSE)),"-","1k")</f>
        <v>-</v>
      </c>
      <c r="E5914" t="str">
        <f>IF(ISNA(VLOOKUP(A5914,words_5k!$A$2:$A$5024,1,FALSE)),"-","5k")</f>
        <v>-</v>
      </c>
      <c r="F5914" s="11" t="s">
        <v>26737</v>
      </c>
      <c r="G5914" s="12" t="s">
        <v>26738</v>
      </c>
      <c r="H5914" s="11" t="s">
        <v>26739</v>
      </c>
    </row>
    <row r="5915" spans="1:10" ht="12" x14ac:dyDescent="0.15">
      <c r="A5915" s="11" t="s">
        <v>6107</v>
      </c>
      <c r="B5915">
        <f t="shared" si="93"/>
        <v>6</v>
      </c>
      <c r="C5915" t="str">
        <f>IF(ISNA(VLOOKUP(A5915,words!$A$2:$A$236,1,FALSE)),"-","Normal")</f>
        <v>-</v>
      </c>
      <c r="D5915" t="str">
        <f>IF(ISNA(VLOOKUP(A5915,words_1k!$A$2:$A$1024,1,FALSE)),"-","1k")</f>
        <v>-</v>
      </c>
      <c r="E5915" t="str">
        <f>IF(ISNA(VLOOKUP(A5915,words_5k!$A$2:$A$5024,1,FALSE)),"-","5k")</f>
        <v>-</v>
      </c>
      <c r="F5915" s="11" t="s">
        <v>19898</v>
      </c>
      <c r="G5915" s="12" t="s">
        <v>10596</v>
      </c>
      <c r="H5915" s="11" t="s">
        <v>11114</v>
      </c>
    </row>
    <row r="5916" spans="1:10" ht="12" x14ac:dyDescent="0.15">
      <c r="A5916" s="11" t="s">
        <v>6108</v>
      </c>
      <c r="B5916">
        <f t="shared" si="93"/>
        <v>9</v>
      </c>
      <c r="C5916" t="str">
        <f>IF(ISNA(VLOOKUP(A5916,words!$A$2:$A$236,1,FALSE)),"-","Normal")</f>
        <v>-</v>
      </c>
      <c r="D5916" t="str">
        <f>IF(ISNA(VLOOKUP(A5916,words_1k!$A$2:$A$1024,1,FALSE)),"-","1k")</f>
        <v>-</v>
      </c>
      <c r="E5916" t="str">
        <f>IF(ISNA(VLOOKUP(A5916,words_5k!$A$2:$A$5024,1,FALSE)),"-","5k")</f>
        <v>-</v>
      </c>
      <c r="F5916" s="11" t="s">
        <v>26106</v>
      </c>
      <c r="G5916" s="12" t="s">
        <v>26107</v>
      </c>
      <c r="H5916" s="11" t="s">
        <v>26108</v>
      </c>
      <c r="I5916" s="12" t="s">
        <v>26109</v>
      </c>
      <c r="J5916" s="11" t="s">
        <v>26108</v>
      </c>
    </row>
    <row r="5917" spans="1:10" ht="12" x14ac:dyDescent="0.15">
      <c r="A5917" s="11" t="s">
        <v>6109</v>
      </c>
      <c r="B5917">
        <f t="shared" si="93"/>
        <v>7</v>
      </c>
      <c r="C5917" t="str">
        <f>IF(ISNA(VLOOKUP(A5917,words!$A$2:$A$236,1,FALSE)),"-","Normal")</f>
        <v>-</v>
      </c>
      <c r="D5917" t="str">
        <f>IF(ISNA(VLOOKUP(A5917,words_1k!$A$2:$A$1024,1,FALSE)),"-","1k")</f>
        <v>-</v>
      </c>
      <c r="E5917" t="str">
        <f>IF(ISNA(VLOOKUP(A5917,words_5k!$A$2:$A$5024,1,FALSE)),"-","5k")</f>
        <v>-</v>
      </c>
      <c r="F5917" s="11" t="s">
        <v>23246</v>
      </c>
      <c r="G5917" s="12" t="s">
        <v>23247</v>
      </c>
      <c r="H5917" s="11" t="s">
        <v>23248</v>
      </c>
      <c r="I5917" s="12" t="s">
        <v>23249</v>
      </c>
      <c r="J5917" s="11" t="s">
        <v>23250</v>
      </c>
    </row>
    <row r="5918" spans="1:10" ht="12" x14ac:dyDescent="0.15">
      <c r="A5918" s="11" t="s">
        <v>6110</v>
      </c>
      <c r="B5918">
        <f t="shared" si="93"/>
        <v>7</v>
      </c>
      <c r="C5918" t="str">
        <f>IF(ISNA(VLOOKUP(A5918,words!$A$2:$A$236,1,FALSE)),"-","Normal")</f>
        <v>-</v>
      </c>
      <c r="D5918" t="str">
        <f>IF(ISNA(VLOOKUP(A5918,words_1k!$A$2:$A$1024,1,FALSE)),"-","1k")</f>
        <v>-</v>
      </c>
      <c r="E5918" t="str">
        <f>IF(ISNA(VLOOKUP(A5918,words_5k!$A$2:$A$5024,1,FALSE)),"-","5k")</f>
        <v>-</v>
      </c>
      <c r="F5918" s="11" t="s">
        <v>22963</v>
      </c>
      <c r="G5918" s="12" t="s">
        <v>22964</v>
      </c>
      <c r="H5918" s="11" t="s">
        <v>22965</v>
      </c>
    </row>
    <row r="5919" spans="1:10" ht="12" x14ac:dyDescent="0.15">
      <c r="A5919" s="11" t="s">
        <v>6111</v>
      </c>
      <c r="B5919">
        <f t="shared" si="93"/>
        <v>5</v>
      </c>
      <c r="C5919" t="str">
        <f>IF(ISNA(VLOOKUP(A5919,words!$A$2:$A$236,1,FALSE)),"-","Normal")</f>
        <v>-</v>
      </c>
      <c r="D5919" t="str">
        <f>IF(ISNA(VLOOKUP(A5919,words_1k!$A$2:$A$1024,1,FALSE)),"-","1k")</f>
        <v>-</v>
      </c>
      <c r="E5919" t="str">
        <f>IF(ISNA(VLOOKUP(A5919,words_5k!$A$2:$A$5024,1,FALSE)),"-","5k")</f>
        <v>-</v>
      </c>
    </row>
    <row r="5920" spans="1:10" ht="12" x14ac:dyDescent="0.15">
      <c r="A5920" s="11" t="s">
        <v>6112</v>
      </c>
      <c r="B5920">
        <f t="shared" si="93"/>
        <v>6</v>
      </c>
      <c r="C5920" t="str">
        <f>IF(ISNA(VLOOKUP(A5920,words!$A$2:$A$236,1,FALSE)),"-","Normal")</f>
        <v>-</v>
      </c>
      <c r="D5920" t="str">
        <f>IF(ISNA(VLOOKUP(A5920,words_1k!$A$2:$A$1024,1,FALSE)),"-","1k")</f>
        <v>-</v>
      </c>
      <c r="E5920" t="str">
        <f>IF(ISNA(VLOOKUP(A5920,words_5k!$A$2:$A$5024,1,FALSE)),"-","5k")</f>
        <v>-</v>
      </c>
      <c r="F5920" s="11" t="s">
        <v>24858</v>
      </c>
      <c r="G5920" s="12" t="s">
        <v>24859</v>
      </c>
      <c r="H5920" s="11" t="s">
        <v>24860</v>
      </c>
      <c r="I5920" s="12" t="s">
        <v>24861</v>
      </c>
      <c r="J5920" s="11" t="s">
        <v>24860</v>
      </c>
    </row>
    <row r="5921" spans="1:10" ht="12" x14ac:dyDescent="0.15">
      <c r="A5921" s="11" t="s">
        <v>6113</v>
      </c>
      <c r="B5921">
        <f t="shared" si="93"/>
        <v>5</v>
      </c>
      <c r="C5921" t="str">
        <f>IF(ISNA(VLOOKUP(A5921,words!$A$2:$A$236,1,FALSE)),"-","Normal")</f>
        <v>-</v>
      </c>
      <c r="D5921" t="str">
        <f>IF(ISNA(VLOOKUP(A5921,words_1k!$A$2:$A$1024,1,FALSE)),"-","1k")</f>
        <v>-</v>
      </c>
      <c r="E5921" t="str">
        <f>IF(ISNA(VLOOKUP(A5921,words_5k!$A$2:$A$5024,1,FALSE)),"-","5k")</f>
        <v>-</v>
      </c>
      <c r="F5921" s="11" t="s">
        <v>19155</v>
      </c>
      <c r="G5921" s="12" t="s">
        <v>10813</v>
      </c>
      <c r="H5921" s="11" t="s">
        <v>11016</v>
      </c>
    </row>
    <row r="5922" spans="1:10" ht="12" x14ac:dyDescent="0.15">
      <c r="A5922" s="11" t="s">
        <v>6114</v>
      </c>
      <c r="B5922">
        <f t="shared" si="93"/>
        <v>6</v>
      </c>
      <c r="C5922" t="str">
        <f>IF(ISNA(VLOOKUP(A5922,words!$A$2:$A$236,1,FALSE)),"-","Normal")</f>
        <v>-</v>
      </c>
      <c r="D5922" t="str">
        <f>IF(ISNA(VLOOKUP(A5922,words_1k!$A$2:$A$1024,1,FALSE)),"-","1k")</f>
        <v>-</v>
      </c>
      <c r="E5922" t="str">
        <f>IF(ISNA(VLOOKUP(A5922,words_5k!$A$2:$A$5024,1,FALSE)),"-","5k")</f>
        <v>-</v>
      </c>
      <c r="F5922" s="11" t="s">
        <v>16029</v>
      </c>
      <c r="G5922" s="12" t="s">
        <v>10813</v>
      </c>
      <c r="H5922" s="11" t="s">
        <v>11016</v>
      </c>
    </row>
    <row r="5923" spans="1:10" ht="12" x14ac:dyDescent="0.15">
      <c r="A5923" s="11" t="s">
        <v>6115</v>
      </c>
      <c r="B5923">
        <f t="shared" si="93"/>
        <v>4</v>
      </c>
      <c r="C5923" t="str">
        <f>IF(ISNA(VLOOKUP(A5923,words!$A$2:$A$236,1,FALSE)),"-","Normal")</f>
        <v>-</v>
      </c>
      <c r="D5923" t="str">
        <f>IF(ISNA(VLOOKUP(A5923,words_1k!$A$2:$A$1024,1,FALSE)),"-","1k")</f>
        <v>-</v>
      </c>
      <c r="E5923" t="str">
        <f>IF(ISNA(VLOOKUP(A5923,words_5k!$A$2:$A$5024,1,FALSE)),"-","5k")</f>
        <v>-</v>
      </c>
    </row>
    <row r="5924" spans="1:10" ht="12" x14ac:dyDescent="0.15">
      <c r="A5924" s="11" t="s">
        <v>6116</v>
      </c>
      <c r="B5924">
        <f t="shared" si="93"/>
        <v>5</v>
      </c>
      <c r="C5924" t="str">
        <f>IF(ISNA(VLOOKUP(A5924,words!$A$2:$A$236,1,FALSE)),"-","Normal")</f>
        <v>-</v>
      </c>
      <c r="D5924" t="str">
        <f>IF(ISNA(VLOOKUP(A5924,words_1k!$A$2:$A$1024,1,FALSE)),"-","1k")</f>
        <v>-</v>
      </c>
      <c r="E5924" t="str">
        <f>IF(ISNA(VLOOKUP(A5924,words_5k!$A$2:$A$5024,1,FALSE)),"-","5k")</f>
        <v>-</v>
      </c>
      <c r="F5924" s="11" t="s">
        <v>10491</v>
      </c>
      <c r="G5924" s="12" t="s">
        <v>19345</v>
      </c>
      <c r="H5924" s="11" t="s">
        <v>19346</v>
      </c>
    </row>
    <row r="5925" spans="1:10" ht="12" x14ac:dyDescent="0.15">
      <c r="A5925" s="11" t="s">
        <v>6117</v>
      </c>
      <c r="B5925">
        <f t="shared" si="93"/>
        <v>5</v>
      </c>
      <c r="C5925" t="str">
        <f>IF(ISNA(VLOOKUP(A5925,words!$A$2:$A$236,1,FALSE)),"-","Normal")</f>
        <v>-</v>
      </c>
      <c r="D5925" t="str">
        <f>IF(ISNA(VLOOKUP(A5925,words_1k!$A$2:$A$1024,1,FALSE)),"-","1k")</f>
        <v>-</v>
      </c>
      <c r="E5925" t="str">
        <f>IF(ISNA(VLOOKUP(A5925,words_5k!$A$2:$A$5024,1,FALSE)),"-","5k")</f>
        <v>-</v>
      </c>
      <c r="F5925" s="11" t="s">
        <v>24463</v>
      </c>
      <c r="G5925" s="12" t="s">
        <v>24464</v>
      </c>
      <c r="H5925" s="11" t="s">
        <v>24463</v>
      </c>
    </row>
    <row r="5926" spans="1:10" ht="12" x14ac:dyDescent="0.15">
      <c r="A5926" s="11" t="s">
        <v>6118</v>
      </c>
      <c r="B5926">
        <f t="shared" si="93"/>
        <v>5</v>
      </c>
      <c r="C5926" t="str">
        <f>IF(ISNA(VLOOKUP(A5926,words!$A$2:$A$236,1,FALSE)),"-","Normal")</f>
        <v>-</v>
      </c>
      <c r="D5926" t="str">
        <f>IF(ISNA(VLOOKUP(A5926,words_1k!$A$2:$A$1024,1,FALSE)),"-","1k")</f>
        <v>-</v>
      </c>
      <c r="E5926" t="str">
        <f>IF(ISNA(VLOOKUP(A5926,words_5k!$A$2:$A$5024,1,FALSE)),"-","5k")</f>
        <v>-</v>
      </c>
      <c r="F5926" s="11" t="s">
        <v>18841</v>
      </c>
      <c r="G5926" s="12" t="s">
        <v>18842</v>
      </c>
      <c r="H5926" s="11" t="s">
        <v>18839</v>
      </c>
      <c r="I5926" s="12" t="s">
        <v>20132</v>
      </c>
      <c r="J5926" s="11" t="s">
        <v>20133</v>
      </c>
    </row>
    <row r="5927" spans="1:10" ht="12" x14ac:dyDescent="0.15">
      <c r="A5927" s="11" t="s">
        <v>6119</v>
      </c>
      <c r="B5927">
        <f t="shared" si="93"/>
        <v>5</v>
      </c>
      <c r="C5927" t="str">
        <f>IF(ISNA(VLOOKUP(A5927,words!$A$2:$A$236,1,FALSE)),"-","Normal")</f>
        <v>-</v>
      </c>
      <c r="D5927" t="str">
        <f>IF(ISNA(VLOOKUP(A5927,words_1k!$A$2:$A$1024,1,FALSE)),"-","1k")</f>
        <v>-</v>
      </c>
      <c r="E5927" t="str">
        <f>IF(ISNA(VLOOKUP(A5927,words_5k!$A$2:$A$5024,1,FALSE)),"-","5k")</f>
        <v>-</v>
      </c>
      <c r="F5927" s="11" t="s">
        <v>19804</v>
      </c>
      <c r="G5927" s="12" t="s">
        <v>19803</v>
      </c>
      <c r="H5927" s="11" t="s">
        <v>12615</v>
      </c>
    </row>
    <row r="5928" spans="1:10" ht="12" x14ac:dyDescent="0.15">
      <c r="A5928" s="11" t="s">
        <v>6120</v>
      </c>
      <c r="B5928">
        <f t="shared" si="93"/>
        <v>5</v>
      </c>
      <c r="C5928" t="str">
        <f>IF(ISNA(VLOOKUP(A5928,words!$A$2:$A$236,1,FALSE)),"-","Normal")</f>
        <v>-</v>
      </c>
      <c r="D5928" t="str">
        <f>IF(ISNA(VLOOKUP(A5928,words_1k!$A$2:$A$1024,1,FALSE)),"-","1k")</f>
        <v>-</v>
      </c>
      <c r="E5928" t="str">
        <f>IF(ISNA(VLOOKUP(A5928,words_5k!$A$2:$A$5024,1,FALSE)),"-","5k")</f>
        <v>-</v>
      </c>
    </row>
    <row r="5929" spans="1:10" ht="12" x14ac:dyDescent="0.15">
      <c r="A5929" s="11" t="s">
        <v>6121</v>
      </c>
      <c r="B5929">
        <f t="shared" si="93"/>
        <v>6</v>
      </c>
      <c r="C5929" t="str">
        <f>IF(ISNA(VLOOKUP(A5929,words!$A$2:$A$236,1,FALSE)),"-","Normal")</f>
        <v>-</v>
      </c>
      <c r="D5929" t="str">
        <f>IF(ISNA(VLOOKUP(A5929,words_1k!$A$2:$A$1024,1,FALSE)),"-","1k")</f>
        <v>-</v>
      </c>
      <c r="E5929" t="str">
        <f>IF(ISNA(VLOOKUP(A5929,words_5k!$A$2:$A$5024,1,FALSE)),"-","5k")</f>
        <v>-</v>
      </c>
      <c r="F5929" s="11" t="s">
        <v>23276</v>
      </c>
      <c r="G5929" s="12" t="s">
        <v>23277</v>
      </c>
      <c r="H5929" s="11" t="s">
        <v>23278</v>
      </c>
    </row>
    <row r="5930" spans="1:10" ht="12" x14ac:dyDescent="0.15">
      <c r="A5930" s="11" t="s">
        <v>6122</v>
      </c>
      <c r="B5930">
        <f t="shared" si="93"/>
        <v>4</v>
      </c>
      <c r="C5930" t="str">
        <f>IF(ISNA(VLOOKUP(A5930,words!$A$2:$A$236,1,FALSE)),"-","Normal")</f>
        <v>-</v>
      </c>
      <c r="D5930" t="str">
        <f>IF(ISNA(VLOOKUP(A5930,words_1k!$A$2:$A$1024,1,FALSE)),"-","1k")</f>
        <v>-</v>
      </c>
      <c r="E5930" t="str">
        <f>IF(ISNA(VLOOKUP(A5930,words_5k!$A$2:$A$5024,1,FALSE)),"-","5k")</f>
        <v>-</v>
      </c>
    </row>
    <row r="5931" spans="1:10" ht="12" x14ac:dyDescent="0.15">
      <c r="A5931" s="11" t="s">
        <v>6123</v>
      </c>
      <c r="B5931">
        <f t="shared" si="93"/>
        <v>4</v>
      </c>
      <c r="C5931" t="str">
        <f>IF(ISNA(VLOOKUP(A5931,words!$A$2:$A$236,1,FALSE)),"-","Normal")</f>
        <v>-</v>
      </c>
      <c r="D5931" t="str">
        <f>IF(ISNA(VLOOKUP(A5931,words_1k!$A$2:$A$1024,1,FALSE)),"-","1k")</f>
        <v>-</v>
      </c>
      <c r="E5931" t="str">
        <f>IF(ISNA(VLOOKUP(A5931,words_5k!$A$2:$A$5024,1,FALSE)),"-","5k")</f>
        <v>-</v>
      </c>
      <c r="F5931" s="11" t="s">
        <v>19427</v>
      </c>
      <c r="G5931" s="12" t="s">
        <v>19425</v>
      </c>
      <c r="H5931" s="11" t="s">
        <v>19426</v>
      </c>
    </row>
    <row r="5932" spans="1:10" ht="12" x14ac:dyDescent="0.15">
      <c r="A5932" s="11" t="s">
        <v>6124</v>
      </c>
      <c r="B5932">
        <f t="shared" si="93"/>
        <v>6</v>
      </c>
      <c r="C5932" t="str">
        <f>IF(ISNA(VLOOKUP(A5932,words!$A$2:$A$236,1,FALSE)),"-","Normal")</f>
        <v>-</v>
      </c>
      <c r="D5932" t="str">
        <f>IF(ISNA(VLOOKUP(A5932,words_1k!$A$2:$A$1024,1,FALSE)),"-","1k")</f>
        <v>-</v>
      </c>
      <c r="E5932" t="str">
        <f>IF(ISNA(VLOOKUP(A5932,words_5k!$A$2:$A$5024,1,FALSE)),"-","5k")</f>
        <v>-</v>
      </c>
      <c r="F5932" s="11" t="s">
        <v>20156</v>
      </c>
      <c r="G5932" s="12" t="s">
        <v>20157</v>
      </c>
      <c r="H5932" s="11" t="s">
        <v>20158</v>
      </c>
    </row>
    <row r="5933" spans="1:10" ht="12" x14ac:dyDescent="0.15">
      <c r="A5933" s="11" t="s">
        <v>6125</v>
      </c>
      <c r="B5933">
        <f t="shared" si="93"/>
        <v>5</v>
      </c>
      <c r="C5933" t="str">
        <f>IF(ISNA(VLOOKUP(A5933,words!$A$2:$A$236,1,FALSE)),"-","Normal")</f>
        <v>-</v>
      </c>
      <c r="D5933" t="str">
        <f>IF(ISNA(VLOOKUP(A5933,words_1k!$A$2:$A$1024,1,FALSE)),"-","1k")</f>
        <v>-</v>
      </c>
      <c r="E5933" t="str">
        <f>IF(ISNA(VLOOKUP(A5933,words_5k!$A$2:$A$5024,1,FALSE)),"-","5k")</f>
        <v>-</v>
      </c>
      <c r="F5933" s="11" t="s">
        <v>25273</v>
      </c>
      <c r="G5933" s="12" t="s">
        <v>25274</v>
      </c>
      <c r="H5933" s="11" t="s">
        <v>25273</v>
      </c>
    </row>
    <row r="5934" spans="1:10" ht="12" x14ac:dyDescent="0.15">
      <c r="A5934" s="11" t="s">
        <v>6126</v>
      </c>
      <c r="B5934">
        <f t="shared" si="93"/>
        <v>5</v>
      </c>
      <c r="C5934" t="str">
        <f>IF(ISNA(VLOOKUP(A5934,words!$A$2:$A$236,1,FALSE)),"-","Normal")</f>
        <v>-</v>
      </c>
      <c r="D5934" t="str">
        <f>IF(ISNA(VLOOKUP(A5934,words_1k!$A$2:$A$1024,1,FALSE)),"-","1k")</f>
        <v>-</v>
      </c>
      <c r="E5934" t="str">
        <f>IF(ISNA(VLOOKUP(A5934,words_5k!$A$2:$A$5024,1,FALSE)),"-","5k")</f>
        <v>-</v>
      </c>
      <c r="F5934" s="11" t="s">
        <v>26482</v>
      </c>
      <c r="G5934" s="12" t="s">
        <v>26483</v>
      </c>
      <c r="H5934" s="11" t="s">
        <v>26484</v>
      </c>
    </row>
    <row r="5935" spans="1:10" ht="12" x14ac:dyDescent="0.15">
      <c r="A5935" s="11" t="s">
        <v>6127</v>
      </c>
      <c r="B5935">
        <f t="shared" si="93"/>
        <v>4</v>
      </c>
      <c r="C5935" t="str">
        <f>IF(ISNA(VLOOKUP(A5935,words!$A$2:$A$236,1,FALSE)),"-","Normal")</f>
        <v>-</v>
      </c>
      <c r="D5935" t="str">
        <f>IF(ISNA(VLOOKUP(A5935,words_1k!$A$2:$A$1024,1,FALSE)),"-","1k")</f>
        <v>-</v>
      </c>
      <c r="E5935" t="str">
        <f>IF(ISNA(VLOOKUP(A5935,words_5k!$A$2:$A$5024,1,FALSE)),"-","5k")</f>
        <v>-</v>
      </c>
      <c r="F5935" s="11" t="s">
        <v>24633</v>
      </c>
      <c r="G5935" s="12" t="s">
        <v>24635</v>
      </c>
      <c r="H5935" s="11" t="s">
        <v>24633</v>
      </c>
    </row>
    <row r="5936" spans="1:10" ht="12" x14ac:dyDescent="0.15">
      <c r="A5936" s="11" t="s">
        <v>6128</v>
      </c>
      <c r="B5936">
        <f t="shared" si="93"/>
        <v>4</v>
      </c>
      <c r="C5936" t="str">
        <f>IF(ISNA(VLOOKUP(A5936,words!$A$2:$A$236,1,FALSE)),"-","Normal")</f>
        <v>-</v>
      </c>
      <c r="D5936" t="str">
        <f>IF(ISNA(VLOOKUP(A5936,words_1k!$A$2:$A$1024,1,FALSE)),"-","1k")</f>
        <v>-</v>
      </c>
      <c r="E5936" t="str">
        <f>IF(ISNA(VLOOKUP(A5936,words_5k!$A$2:$A$5024,1,FALSE)),"-","5k")</f>
        <v>-</v>
      </c>
    </row>
    <row r="5937" spans="1:14" ht="12" x14ac:dyDescent="0.15">
      <c r="A5937" s="11" t="s">
        <v>6129</v>
      </c>
      <c r="B5937">
        <f t="shared" si="93"/>
        <v>4</v>
      </c>
      <c r="C5937" t="str">
        <f>IF(ISNA(VLOOKUP(A5937,words!$A$2:$A$236,1,FALSE)),"-","Normal")</f>
        <v>-</v>
      </c>
      <c r="D5937" t="str">
        <f>IF(ISNA(VLOOKUP(A5937,words_1k!$A$2:$A$1024,1,FALSE)),"-","1k")</f>
        <v>-</v>
      </c>
      <c r="E5937" t="str">
        <f>IF(ISNA(VLOOKUP(A5937,words_5k!$A$2:$A$5024,1,FALSE)),"-","5k")</f>
        <v>-</v>
      </c>
      <c r="F5937" s="11" t="s">
        <v>26536</v>
      </c>
    </row>
    <row r="5938" spans="1:14" ht="12" x14ac:dyDescent="0.15">
      <c r="A5938" s="11" t="s">
        <v>6130</v>
      </c>
      <c r="B5938">
        <f t="shared" si="93"/>
        <v>4</v>
      </c>
      <c r="C5938" t="str">
        <f>IF(ISNA(VLOOKUP(A5938,words!$A$2:$A$236,1,FALSE)),"-","Normal")</f>
        <v>-</v>
      </c>
      <c r="D5938" t="str">
        <f>IF(ISNA(VLOOKUP(A5938,words_1k!$A$2:$A$1024,1,FALSE)),"-","1k")</f>
        <v>-</v>
      </c>
      <c r="E5938" t="str">
        <f>IF(ISNA(VLOOKUP(A5938,words_5k!$A$2:$A$5024,1,FALSE)),"-","5k")</f>
        <v>-</v>
      </c>
      <c r="F5938" s="11" t="s">
        <v>22290</v>
      </c>
      <c r="G5938" s="12" t="s">
        <v>22293</v>
      </c>
      <c r="H5938" s="11" t="s">
        <v>22286</v>
      </c>
      <c r="I5938" s="12" t="s">
        <v>22291</v>
      </c>
      <c r="J5938" s="11" t="s">
        <v>22292</v>
      </c>
    </row>
    <row r="5939" spans="1:14" ht="12" x14ac:dyDescent="0.15">
      <c r="A5939" s="11" t="s">
        <v>6131</v>
      </c>
      <c r="B5939">
        <f t="shared" si="93"/>
        <v>6</v>
      </c>
      <c r="C5939" t="str">
        <f>IF(ISNA(VLOOKUP(A5939,words!$A$2:$A$236,1,FALSE)),"-","Normal")</f>
        <v>-</v>
      </c>
      <c r="D5939" t="str">
        <f>IF(ISNA(VLOOKUP(A5939,words_1k!$A$2:$A$1024,1,FALSE)),"-","1k")</f>
        <v>-</v>
      </c>
      <c r="E5939" t="str">
        <f>IF(ISNA(VLOOKUP(A5939,words_5k!$A$2:$A$5024,1,FALSE)),"-","5k")</f>
        <v>-</v>
      </c>
    </row>
    <row r="5940" spans="1:14" ht="12" x14ac:dyDescent="0.15">
      <c r="A5940" s="11" t="s">
        <v>6132</v>
      </c>
      <c r="B5940">
        <f t="shared" si="93"/>
        <v>5</v>
      </c>
      <c r="C5940" t="str">
        <f>IF(ISNA(VLOOKUP(A5940,words!$A$2:$A$236,1,FALSE)),"-","Normal")</f>
        <v>-</v>
      </c>
      <c r="D5940" t="str">
        <f>IF(ISNA(VLOOKUP(A5940,words_1k!$A$2:$A$1024,1,FALSE)),"-","1k")</f>
        <v>-</v>
      </c>
      <c r="E5940" t="str">
        <f>IF(ISNA(VLOOKUP(A5940,words_5k!$A$2:$A$5024,1,FALSE)),"-","5k")</f>
        <v>-</v>
      </c>
      <c r="F5940" s="11" t="s">
        <v>21264</v>
      </c>
      <c r="G5940" s="12" t="s">
        <v>21262</v>
      </c>
      <c r="H5940" s="11" t="s">
        <v>21263</v>
      </c>
      <c r="I5940" s="12" t="s">
        <v>21258</v>
      </c>
      <c r="J5940" s="11" t="s">
        <v>21265</v>
      </c>
    </row>
    <row r="5941" spans="1:14" ht="12" x14ac:dyDescent="0.15">
      <c r="A5941" s="11" t="s">
        <v>6133</v>
      </c>
      <c r="B5941">
        <f t="shared" si="93"/>
        <v>10</v>
      </c>
      <c r="C5941" t="str">
        <f>IF(ISNA(VLOOKUP(A5941,words!$A$2:$A$236,1,FALSE)),"-","Normal")</f>
        <v>-</v>
      </c>
      <c r="D5941" t="str">
        <f>IF(ISNA(VLOOKUP(A5941,words_1k!$A$2:$A$1024,1,FALSE)),"-","1k")</f>
        <v>-</v>
      </c>
      <c r="E5941" t="str">
        <f>IF(ISNA(VLOOKUP(A5941,words_5k!$A$2:$A$5024,1,FALSE)),"-","5k")</f>
        <v>-</v>
      </c>
      <c r="F5941" s="11" t="s">
        <v>18985</v>
      </c>
      <c r="G5941" s="12" t="s">
        <v>11226</v>
      </c>
      <c r="H5941" s="11" t="s">
        <v>11227</v>
      </c>
    </row>
    <row r="5942" spans="1:14" ht="12" x14ac:dyDescent="0.15">
      <c r="A5942" s="11" t="s">
        <v>6134</v>
      </c>
      <c r="B5942">
        <f t="shared" si="93"/>
        <v>4</v>
      </c>
      <c r="C5942" t="str">
        <f>IF(ISNA(VLOOKUP(A5942,words!$A$2:$A$236,1,FALSE)),"-","Normal")</f>
        <v>-</v>
      </c>
      <c r="D5942" t="str">
        <f>IF(ISNA(VLOOKUP(A5942,words_1k!$A$2:$A$1024,1,FALSE)),"-","1k")</f>
        <v>-</v>
      </c>
      <c r="E5942" t="str">
        <f>IF(ISNA(VLOOKUP(A5942,words_5k!$A$2:$A$5024,1,FALSE)),"-","5k")</f>
        <v>-</v>
      </c>
      <c r="F5942" s="11" t="s">
        <v>22595</v>
      </c>
      <c r="G5942" s="12" t="s">
        <v>22596</v>
      </c>
      <c r="H5942" s="11" t="s">
        <v>22595</v>
      </c>
    </row>
    <row r="5943" spans="1:14" ht="12" x14ac:dyDescent="0.15">
      <c r="A5943" s="11" t="s">
        <v>6135</v>
      </c>
      <c r="B5943">
        <f t="shared" si="93"/>
        <v>6</v>
      </c>
      <c r="C5943" t="str">
        <f>IF(ISNA(VLOOKUP(A5943,words!$A$2:$A$236,1,FALSE)),"-","Normal")</f>
        <v>-</v>
      </c>
      <c r="D5943" t="str">
        <f>IF(ISNA(VLOOKUP(A5943,words_1k!$A$2:$A$1024,1,FALSE)),"-","1k")</f>
        <v>-</v>
      </c>
      <c r="E5943" t="str">
        <f>IF(ISNA(VLOOKUP(A5943,words_5k!$A$2:$A$5024,1,FALSE)),"-","5k")</f>
        <v>-</v>
      </c>
      <c r="F5943" s="11" t="s">
        <v>19389</v>
      </c>
      <c r="G5943" s="12" t="s">
        <v>19390</v>
      </c>
      <c r="H5943" s="11" t="s">
        <v>14450</v>
      </c>
    </row>
    <row r="5944" spans="1:14" ht="12" x14ac:dyDescent="0.15">
      <c r="A5944" s="11" t="s">
        <v>6136</v>
      </c>
      <c r="B5944">
        <f t="shared" si="93"/>
        <v>5</v>
      </c>
      <c r="C5944" t="str">
        <f>IF(ISNA(VLOOKUP(A5944,words!$A$2:$A$236,1,FALSE)),"-","Normal")</f>
        <v>-</v>
      </c>
      <c r="D5944" t="str">
        <f>IF(ISNA(VLOOKUP(A5944,words_1k!$A$2:$A$1024,1,FALSE)),"-","1k")</f>
        <v>-</v>
      </c>
      <c r="E5944" t="str">
        <f>IF(ISNA(VLOOKUP(A5944,words_5k!$A$2:$A$5024,1,FALSE)),"-","5k")</f>
        <v>-</v>
      </c>
      <c r="F5944" s="11" t="s">
        <v>26705</v>
      </c>
      <c r="G5944" s="12" t="s">
        <v>26706</v>
      </c>
      <c r="H5944" s="11" t="s">
        <v>26707</v>
      </c>
    </row>
    <row r="5945" spans="1:14" ht="12" x14ac:dyDescent="0.15">
      <c r="A5945" s="11" t="s">
        <v>6137</v>
      </c>
      <c r="B5945">
        <f t="shared" si="93"/>
        <v>6</v>
      </c>
      <c r="C5945" t="str">
        <f>IF(ISNA(VLOOKUP(A5945,words!$A$2:$A$236,1,FALSE)),"-","Normal")</f>
        <v>-</v>
      </c>
      <c r="D5945" t="str">
        <f>IF(ISNA(VLOOKUP(A5945,words_1k!$A$2:$A$1024,1,FALSE)),"-","1k")</f>
        <v>-</v>
      </c>
      <c r="E5945" t="str">
        <f>IF(ISNA(VLOOKUP(A5945,words_5k!$A$2:$A$5024,1,FALSE)),"-","5k")</f>
        <v>-</v>
      </c>
      <c r="F5945" s="11" t="s">
        <v>24674</v>
      </c>
      <c r="G5945" s="12" t="s">
        <v>24675</v>
      </c>
      <c r="H5945" s="11" t="s">
        <v>24676</v>
      </c>
    </row>
    <row r="5946" spans="1:14" ht="12" x14ac:dyDescent="0.15">
      <c r="A5946" s="11" t="s">
        <v>6138</v>
      </c>
      <c r="B5946">
        <f t="shared" si="93"/>
        <v>6</v>
      </c>
      <c r="C5946" t="str">
        <f>IF(ISNA(VLOOKUP(A5946,words!$A$2:$A$236,1,FALSE)),"-","Normal")</f>
        <v>-</v>
      </c>
      <c r="D5946" t="str">
        <f>IF(ISNA(VLOOKUP(A5946,words_1k!$A$2:$A$1024,1,FALSE)),"-","1k")</f>
        <v>-</v>
      </c>
      <c r="E5946" t="str">
        <f>IF(ISNA(VLOOKUP(A5946,words_5k!$A$2:$A$5024,1,FALSE)),"-","5k")</f>
        <v>-</v>
      </c>
    </row>
    <row r="5947" spans="1:14" ht="12" x14ac:dyDescent="0.15">
      <c r="A5947" s="11" t="s">
        <v>6139</v>
      </c>
      <c r="B5947">
        <f t="shared" si="93"/>
        <v>6</v>
      </c>
      <c r="C5947" t="str">
        <f>IF(ISNA(VLOOKUP(A5947,words!$A$2:$A$236,1,FALSE)),"-","Normal")</f>
        <v>-</v>
      </c>
      <c r="D5947" t="str">
        <f>IF(ISNA(VLOOKUP(A5947,words_1k!$A$2:$A$1024,1,FALSE)),"-","1k")</f>
        <v>-</v>
      </c>
      <c r="E5947" t="str">
        <f>IF(ISNA(VLOOKUP(A5947,words_5k!$A$2:$A$5024,1,FALSE)),"-","5k")</f>
        <v>-</v>
      </c>
    </row>
    <row r="5948" spans="1:14" ht="12" x14ac:dyDescent="0.15">
      <c r="A5948" s="11" t="s">
        <v>6140</v>
      </c>
      <c r="B5948">
        <f t="shared" si="93"/>
        <v>6</v>
      </c>
      <c r="C5948" t="str">
        <f>IF(ISNA(VLOOKUP(A5948,words!$A$2:$A$236,1,FALSE)),"-","Normal")</f>
        <v>-</v>
      </c>
      <c r="D5948" t="str">
        <f>IF(ISNA(VLOOKUP(A5948,words_1k!$A$2:$A$1024,1,FALSE)),"-","1k")</f>
        <v>-</v>
      </c>
      <c r="E5948" t="str">
        <f>IF(ISNA(VLOOKUP(A5948,words_5k!$A$2:$A$5024,1,FALSE)),"-","5k")</f>
        <v>-</v>
      </c>
      <c r="F5948" s="11" t="s">
        <v>19147</v>
      </c>
      <c r="G5948" s="12" t="s">
        <v>13777</v>
      </c>
      <c r="H5948" s="11" t="s">
        <v>11455</v>
      </c>
      <c r="I5948" s="12" t="s">
        <v>19148</v>
      </c>
      <c r="J5948" s="11" t="s">
        <v>11455</v>
      </c>
    </row>
    <row r="5949" spans="1:14" ht="12" x14ac:dyDescent="0.15">
      <c r="A5949" s="11" t="s">
        <v>6141</v>
      </c>
      <c r="B5949">
        <f t="shared" si="93"/>
        <v>4</v>
      </c>
      <c r="C5949" t="str">
        <f>IF(ISNA(VLOOKUP(A5949,words!$A$2:$A$236,1,FALSE)),"-","Normal")</f>
        <v>-</v>
      </c>
      <c r="D5949" t="str">
        <f>IF(ISNA(VLOOKUP(A5949,words_1k!$A$2:$A$1024,1,FALSE)),"-","1k")</f>
        <v>-</v>
      </c>
      <c r="E5949" t="str">
        <f>IF(ISNA(VLOOKUP(A5949,words_5k!$A$2:$A$5024,1,FALSE)),"-","5k")</f>
        <v>-</v>
      </c>
      <c r="F5949" s="11" t="s">
        <v>19880</v>
      </c>
      <c r="G5949" s="12" t="s">
        <v>13018</v>
      </c>
      <c r="H5949" s="11" t="s">
        <v>11840</v>
      </c>
    </row>
    <row r="5950" spans="1:14" ht="12" x14ac:dyDescent="0.15">
      <c r="A5950" s="11" t="s">
        <v>6142</v>
      </c>
      <c r="B5950">
        <f t="shared" si="93"/>
        <v>8</v>
      </c>
      <c r="C5950" t="str">
        <f>IF(ISNA(VLOOKUP(A5950,words!$A$2:$A$236,1,FALSE)),"-","Normal")</f>
        <v>-</v>
      </c>
      <c r="D5950" t="str">
        <f>IF(ISNA(VLOOKUP(A5950,words_1k!$A$2:$A$1024,1,FALSE)),"-","1k")</f>
        <v>-</v>
      </c>
      <c r="E5950" t="str">
        <f>IF(ISNA(VLOOKUP(A5950,words_5k!$A$2:$A$5024,1,FALSE)),"-","5k")</f>
        <v>-</v>
      </c>
      <c r="F5950" s="11" t="s">
        <v>19491</v>
      </c>
      <c r="G5950" s="12" t="s">
        <v>10796</v>
      </c>
      <c r="H5950" s="11" t="s">
        <v>11342</v>
      </c>
    </row>
    <row r="5951" spans="1:14" ht="12" x14ac:dyDescent="0.15">
      <c r="A5951" s="11" t="s">
        <v>6143</v>
      </c>
      <c r="B5951">
        <f t="shared" si="93"/>
        <v>7</v>
      </c>
      <c r="C5951" t="str">
        <f>IF(ISNA(VLOOKUP(A5951,words!$A$2:$A$236,1,FALSE)),"-","Normal")</f>
        <v>-</v>
      </c>
      <c r="D5951" t="str">
        <f>IF(ISNA(VLOOKUP(A5951,words_1k!$A$2:$A$1024,1,FALSE)),"-","1k")</f>
        <v>-</v>
      </c>
      <c r="E5951" t="str">
        <f>IF(ISNA(VLOOKUP(A5951,words_5k!$A$2:$A$5024,1,FALSE)),"-","5k")</f>
        <v>-</v>
      </c>
      <c r="F5951" s="12" t="s">
        <v>26302</v>
      </c>
      <c r="G5951" s="12" t="s">
        <v>26303</v>
      </c>
      <c r="H5951" s="12" t="s">
        <v>26304</v>
      </c>
    </row>
    <row r="5952" spans="1:14" ht="12" x14ac:dyDescent="0.15">
      <c r="A5952" s="11" t="s">
        <v>6144</v>
      </c>
      <c r="B5952">
        <f t="shared" si="93"/>
        <v>7</v>
      </c>
      <c r="C5952" t="str">
        <f>IF(ISNA(VLOOKUP(A5952,words!$A$2:$A$236,1,FALSE)),"-","Normal")</f>
        <v>-</v>
      </c>
      <c r="D5952" t="str">
        <f>IF(ISNA(VLOOKUP(A5952,words_1k!$A$2:$A$1024,1,FALSE)),"-","1k")</f>
        <v>-</v>
      </c>
      <c r="E5952" t="str">
        <f>IF(ISNA(VLOOKUP(A5952,words_5k!$A$2:$A$5024,1,FALSE)),"-","5k")</f>
        <v>-</v>
      </c>
      <c r="F5952" s="11" t="s">
        <v>21506</v>
      </c>
      <c r="G5952" s="12" t="s">
        <v>21507</v>
      </c>
      <c r="H5952" s="11" t="s">
        <v>21508</v>
      </c>
      <c r="I5952" s="12" t="s">
        <v>21509</v>
      </c>
      <c r="J5952" s="11" t="s">
        <v>21508</v>
      </c>
      <c r="K5952" s="12" t="s">
        <v>21510</v>
      </c>
      <c r="L5952" s="11" t="s">
        <v>21508</v>
      </c>
      <c r="M5952" s="12" t="s">
        <v>21511</v>
      </c>
      <c r="N5952" s="11" t="s">
        <v>21508</v>
      </c>
    </row>
    <row r="5953" spans="1:12" ht="12" x14ac:dyDescent="0.15">
      <c r="A5953" s="11" t="s">
        <v>6145</v>
      </c>
      <c r="B5953">
        <f t="shared" si="93"/>
        <v>9</v>
      </c>
      <c r="C5953" t="str">
        <f>IF(ISNA(VLOOKUP(A5953,words!$A$2:$A$236,1,FALSE)),"-","Normal")</f>
        <v>-</v>
      </c>
      <c r="D5953" t="str">
        <f>IF(ISNA(VLOOKUP(A5953,words_1k!$A$2:$A$1024,1,FALSE)),"-","1k")</f>
        <v>-</v>
      </c>
      <c r="E5953" t="str">
        <f>IF(ISNA(VLOOKUP(A5953,words_5k!$A$2:$A$5024,1,FALSE)),"-","5k")</f>
        <v>-</v>
      </c>
      <c r="F5953" s="11" t="s">
        <v>25817</v>
      </c>
      <c r="G5953" s="12" t="s">
        <v>25818</v>
      </c>
      <c r="H5953" s="11" t="s">
        <v>25816</v>
      </c>
    </row>
    <row r="5954" spans="1:12" ht="12" x14ac:dyDescent="0.15">
      <c r="A5954" s="11" t="s">
        <v>6146</v>
      </c>
      <c r="B5954">
        <f t="shared" si="93"/>
        <v>4</v>
      </c>
      <c r="C5954" t="str">
        <f>IF(ISNA(VLOOKUP(A5954,words!$A$2:$A$236,1,FALSE)),"-","Normal")</f>
        <v>-</v>
      </c>
      <c r="D5954" t="str">
        <f>IF(ISNA(VLOOKUP(A5954,words_1k!$A$2:$A$1024,1,FALSE)),"-","1k")</f>
        <v>-</v>
      </c>
      <c r="E5954" t="str">
        <f>IF(ISNA(VLOOKUP(A5954,words_5k!$A$2:$A$5024,1,FALSE)),"-","5k")</f>
        <v>-</v>
      </c>
    </row>
    <row r="5955" spans="1:12" ht="12" x14ac:dyDescent="0.15">
      <c r="A5955" s="11" t="s">
        <v>6147</v>
      </c>
      <c r="B5955">
        <f t="shared" si="93"/>
        <v>5</v>
      </c>
      <c r="C5955" t="str">
        <f>IF(ISNA(VLOOKUP(A5955,words!$A$2:$A$236,1,FALSE)),"-","Normal")</f>
        <v>-</v>
      </c>
      <c r="D5955" t="str">
        <f>IF(ISNA(VLOOKUP(A5955,words_1k!$A$2:$A$1024,1,FALSE)),"-","1k")</f>
        <v>-</v>
      </c>
      <c r="E5955" t="str">
        <f>IF(ISNA(VLOOKUP(A5955,words_5k!$A$2:$A$5024,1,FALSE)),"-","5k")</f>
        <v>-</v>
      </c>
      <c r="F5955" s="11" t="s">
        <v>19819</v>
      </c>
      <c r="G5955" s="12" t="s">
        <v>10655</v>
      </c>
      <c r="H5955" s="11" t="s">
        <v>11202</v>
      </c>
    </row>
    <row r="5956" spans="1:12" ht="12" x14ac:dyDescent="0.15">
      <c r="A5956" s="11" t="s">
        <v>6148</v>
      </c>
      <c r="B5956">
        <f t="shared" si="93"/>
        <v>5</v>
      </c>
      <c r="C5956" t="str">
        <f>IF(ISNA(VLOOKUP(A5956,words!$A$2:$A$236,1,FALSE)),"-","Normal")</f>
        <v>-</v>
      </c>
      <c r="D5956" t="str">
        <f>IF(ISNA(VLOOKUP(A5956,words_1k!$A$2:$A$1024,1,FALSE)),"-","1k")</f>
        <v>-</v>
      </c>
      <c r="E5956" t="str">
        <f>IF(ISNA(VLOOKUP(A5956,words_5k!$A$2:$A$5024,1,FALSE)),"-","5k")</f>
        <v>-</v>
      </c>
      <c r="F5956" s="11" t="s">
        <v>21031</v>
      </c>
      <c r="G5956" s="12" t="s">
        <v>21030</v>
      </c>
      <c r="H5956" s="11" t="s">
        <v>21029</v>
      </c>
    </row>
    <row r="5957" spans="1:12" ht="12" x14ac:dyDescent="0.15">
      <c r="A5957" s="11" t="s">
        <v>6149</v>
      </c>
      <c r="B5957">
        <f t="shared" si="93"/>
        <v>5</v>
      </c>
      <c r="C5957" t="str">
        <f>IF(ISNA(VLOOKUP(A5957,words!$A$2:$A$236,1,FALSE)),"-","Normal")</f>
        <v>-</v>
      </c>
      <c r="D5957" t="str">
        <f>IF(ISNA(VLOOKUP(A5957,words_1k!$A$2:$A$1024,1,FALSE)),"-","1k")</f>
        <v>-</v>
      </c>
      <c r="E5957" t="str">
        <f>IF(ISNA(VLOOKUP(A5957,words_5k!$A$2:$A$5024,1,FALSE)),"-","5k")</f>
        <v>-</v>
      </c>
    </row>
    <row r="5958" spans="1:12" ht="12" x14ac:dyDescent="0.15">
      <c r="A5958" s="11" t="s">
        <v>6150</v>
      </c>
      <c r="B5958">
        <f t="shared" si="93"/>
        <v>5</v>
      </c>
      <c r="C5958" t="str">
        <f>IF(ISNA(VLOOKUP(A5958,words!$A$2:$A$236,1,FALSE)),"-","Normal")</f>
        <v>-</v>
      </c>
      <c r="D5958" t="str">
        <f>IF(ISNA(VLOOKUP(A5958,words_1k!$A$2:$A$1024,1,FALSE)),"-","1k")</f>
        <v>-</v>
      </c>
      <c r="E5958" t="str">
        <f>IF(ISNA(VLOOKUP(A5958,words_5k!$A$2:$A$5024,1,FALSE)),"-","5k")</f>
        <v>-</v>
      </c>
    </row>
    <row r="5959" spans="1:12" ht="12" x14ac:dyDescent="0.15">
      <c r="A5959" s="11" t="s">
        <v>6151</v>
      </c>
      <c r="B5959">
        <f t="shared" si="93"/>
        <v>6</v>
      </c>
      <c r="C5959" t="str">
        <f>IF(ISNA(VLOOKUP(A5959,words!$A$2:$A$236,1,FALSE)),"-","Normal")</f>
        <v>-</v>
      </c>
      <c r="D5959" t="str">
        <f>IF(ISNA(VLOOKUP(A5959,words_1k!$A$2:$A$1024,1,FALSE)),"-","1k")</f>
        <v>-</v>
      </c>
      <c r="E5959" t="str">
        <f>IF(ISNA(VLOOKUP(A5959,words_5k!$A$2:$A$5024,1,FALSE)),"-","5k")</f>
        <v>-</v>
      </c>
      <c r="F5959" s="11" t="s">
        <v>19048</v>
      </c>
      <c r="G5959" s="12" t="s">
        <v>19049</v>
      </c>
      <c r="H5959" s="11" t="s">
        <v>19050</v>
      </c>
    </row>
    <row r="5960" spans="1:12" ht="12" x14ac:dyDescent="0.15">
      <c r="A5960" s="11" t="s">
        <v>6152</v>
      </c>
      <c r="B5960">
        <f t="shared" si="93"/>
        <v>5</v>
      </c>
      <c r="C5960" t="str">
        <f>IF(ISNA(VLOOKUP(A5960,words!$A$2:$A$236,1,FALSE)),"-","Normal")</f>
        <v>-</v>
      </c>
      <c r="D5960" t="str">
        <f>IF(ISNA(VLOOKUP(A5960,words_1k!$A$2:$A$1024,1,FALSE)),"-","1k")</f>
        <v>-</v>
      </c>
      <c r="E5960" t="str">
        <f>IF(ISNA(VLOOKUP(A5960,words_5k!$A$2:$A$5024,1,FALSE)),"-","5k")</f>
        <v>-</v>
      </c>
      <c r="F5960" s="11" t="s">
        <v>13325</v>
      </c>
      <c r="G5960" s="12" t="s">
        <v>20528</v>
      </c>
      <c r="H5960" s="11" t="s">
        <v>13323</v>
      </c>
    </row>
    <row r="5961" spans="1:12" ht="12" x14ac:dyDescent="0.15">
      <c r="A5961" s="11" t="s">
        <v>6153</v>
      </c>
      <c r="B5961">
        <f t="shared" si="93"/>
        <v>4</v>
      </c>
      <c r="C5961" t="str">
        <f>IF(ISNA(VLOOKUP(A5961,words!$A$2:$A$236,1,FALSE)),"-","Normal")</f>
        <v>-</v>
      </c>
      <c r="D5961" t="str">
        <f>IF(ISNA(VLOOKUP(A5961,words_1k!$A$2:$A$1024,1,FALSE)),"-","1k")</f>
        <v>-</v>
      </c>
      <c r="E5961" t="str">
        <f>IF(ISNA(VLOOKUP(A5961,words_5k!$A$2:$A$5024,1,FALSE)),"-","5k")</f>
        <v>-</v>
      </c>
    </row>
    <row r="5962" spans="1:12" ht="12" x14ac:dyDescent="0.15">
      <c r="A5962" s="11" t="s">
        <v>6154</v>
      </c>
      <c r="B5962">
        <f t="shared" ref="B5962:B6025" si="94">LEN(A5962)</f>
        <v>8</v>
      </c>
      <c r="C5962" t="str">
        <f>IF(ISNA(VLOOKUP(A5962,words!$A$2:$A$236,1,FALSE)),"-","Normal")</f>
        <v>-</v>
      </c>
      <c r="D5962" t="str">
        <f>IF(ISNA(VLOOKUP(A5962,words_1k!$A$2:$A$1024,1,FALSE)),"-","1k")</f>
        <v>-</v>
      </c>
      <c r="E5962" t="str">
        <f>IF(ISNA(VLOOKUP(A5962,words_5k!$A$2:$A$5024,1,FALSE)),"-","5k")</f>
        <v>-</v>
      </c>
      <c r="F5962" s="11" t="s">
        <v>25933</v>
      </c>
      <c r="G5962" s="12" t="s">
        <v>25934</v>
      </c>
      <c r="H5962" s="11" t="s">
        <v>25935</v>
      </c>
    </row>
    <row r="5963" spans="1:12" ht="12" x14ac:dyDescent="0.15">
      <c r="A5963" s="11" t="s">
        <v>6155</v>
      </c>
      <c r="B5963">
        <f t="shared" si="94"/>
        <v>7</v>
      </c>
      <c r="C5963" t="str">
        <f>IF(ISNA(VLOOKUP(A5963,words!$A$2:$A$236,1,FALSE)),"-","Normal")</f>
        <v>-</v>
      </c>
      <c r="D5963" t="str">
        <f>IF(ISNA(VLOOKUP(A5963,words_1k!$A$2:$A$1024,1,FALSE)),"-","1k")</f>
        <v>-</v>
      </c>
      <c r="E5963" t="str">
        <f>IF(ISNA(VLOOKUP(A5963,words_5k!$A$2:$A$5024,1,FALSE)),"-","5k")</f>
        <v>-</v>
      </c>
      <c r="F5963" s="11" t="s">
        <v>25935</v>
      </c>
      <c r="G5963" s="12" t="s">
        <v>25934</v>
      </c>
      <c r="H5963" s="11" t="s">
        <v>25935</v>
      </c>
    </row>
    <row r="5964" spans="1:12" ht="12" x14ac:dyDescent="0.15">
      <c r="A5964" s="11" t="s">
        <v>6156</v>
      </c>
      <c r="B5964">
        <f t="shared" si="94"/>
        <v>4</v>
      </c>
      <c r="C5964" t="str">
        <f>IF(ISNA(VLOOKUP(A5964,words!$A$2:$A$236,1,FALSE)),"-","Normal")</f>
        <v>-</v>
      </c>
      <c r="D5964" t="str">
        <f>IF(ISNA(VLOOKUP(A5964,words_1k!$A$2:$A$1024,1,FALSE)),"-","1k")</f>
        <v>-</v>
      </c>
      <c r="E5964" t="str">
        <f>IF(ISNA(VLOOKUP(A5964,words_5k!$A$2:$A$5024,1,FALSE)),"-","5k")</f>
        <v>-</v>
      </c>
    </row>
    <row r="5965" spans="1:12" ht="12" x14ac:dyDescent="0.15">
      <c r="A5965" s="11" t="s">
        <v>6157</v>
      </c>
      <c r="B5965">
        <f t="shared" si="94"/>
        <v>6</v>
      </c>
      <c r="C5965" t="str">
        <f>IF(ISNA(VLOOKUP(A5965,words!$A$2:$A$236,1,FALSE)),"-","Normal")</f>
        <v>-</v>
      </c>
      <c r="D5965" t="str">
        <f>IF(ISNA(VLOOKUP(A5965,words_1k!$A$2:$A$1024,1,FALSE)),"-","1k")</f>
        <v>-</v>
      </c>
      <c r="E5965" t="str">
        <f>IF(ISNA(VLOOKUP(A5965,words_5k!$A$2:$A$5024,1,FALSE)),"-","5k")</f>
        <v>-</v>
      </c>
      <c r="F5965" s="11" t="s">
        <v>21525</v>
      </c>
      <c r="G5965" s="12" t="s">
        <v>21526</v>
      </c>
      <c r="H5965" s="11" t="s">
        <v>21525</v>
      </c>
      <c r="I5965" s="12" t="s">
        <v>21527</v>
      </c>
      <c r="J5965" s="11" t="s">
        <v>21528</v>
      </c>
      <c r="K5965" s="12" t="s">
        <v>21529</v>
      </c>
      <c r="L5965" s="11" t="s">
        <v>21528</v>
      </c>
    </row>
    <row r="5966" spans="1:12" ht="12" x14ac:dyDescent="0.15">
      <c r="A5966" s="11" t="s">
        <v>6158</v>
      </c>
      <c r="B5966">
        <f t="shared" si="94"/>
        <v>4</v>
      </c>
      <c r="C5966" t="str">
        <f>IF(ISNA(VLOOKUP(A5966,words!$A$2:$A$236,1,FALSE)),"-","Normal")</f>
        <v>-</v>
      </c>
      <c r="D5966" t="str">
        <f>IF(ISNA(VLOOKUP(A5966,words_1k!$A$2:$A$1024,1,FALSE)),"-","1k")</f>
        <v>-</v>
      </c>
      <c r="E5966" t="str">
        <f>IF(ISNA(VLOOKUP(A5966,words_5k!$A$2:$A$5024,1,FALSE)),"-","5k")</f>
        <v>-</v>
      </c>
    </row>
    <row r="5967" spans="1:12" ht="12" x14ac:dyDescent="0.15">
      <c r="A5967" s="11" t="s">
        <v>6159</v>
      </c>
      <c r="B5967">
        <f t="shared" si="94"/>
        <v>6</v>
      </c>
      <c r="C5967" t="str">
        <f>IF(ISNA(VLOOKUP(A5967,words!$A$2:$A$236,1,FALSE)),"-","Normal")</f>
        <v>-</v>
      </c>
      <c r="D5967" t="str">
        <f>IF(ISNA(VLOOKUP(A5967,words_1k!$A$2:$A$1024,1,FALSE)),"-","1k")</f>
        <v>-</v>
      </c>
      <c r="E5967" t="str">
        <f>IF(ISNA(VLOOKUP(A5967,words_5k!$A$2:$A$5024,1,FALSE)),"-","5k")</f>
        <v>-</v>
      </c>
      <c r="F5967" s="11" t="s">
        <v>23050</v>
      </c>
      <c r="G5967" s="12" t="s">
        <v>23051</v>
      </c>
      <c r="H5967" s="11" t="s">
        <v>23052</v>
      </c>
      <c r="I5967" s="12" t="s">
        <v>23053</v>
      </c>
      <c r="J5967" s="11" t="s">
        <v>23052</v>
      </c>
    </row>
    <row r="5968" spans="1:12" ht="12" x14ac:dyDescent="0.15">
      <c r="A5968" s="11" t="s">
        <v>6160</v>
      </c>
      <c r="B5968">
        <f t="shared" si="94"/>
        <v>6</v>
      </c>
      <c r="C5968" t="str">
        <f>IF(ISNA(VLOOKUP(A5968,words!$A$2:$A$236,1,FALSE)),"-","Normal")</f>
        <v>-</v>
      </c>
      <c r="D5968" t="str">
        <f>IF(ISNA(VLOOKUP(A5968,words_1k!$A$2:$A$1024,1,FALSE)),"-","1k")</f>
        <v>-</v>
      </c>
      <c r="E5968" t="str">
        <f>IF(ISNA(VLOOKUP(A5968,words_5k!$A$2:$A$5024,1,FALSE)),"-","5k")</f>
        <v>-</v>
      </c>
      <c r="F5968" s="11" t="s">
        <v>18955</v>
      </c>
      <c r="G5968" s="12" t="s">
        <v>14539</v>
      </c>
      <c r="H5968" s="11" t="s">
        <v>14540</v>
      </c>
      <c r="I5968" s="12" t="s">
        <v>10239</v>
      </c>
      <c r="J5968" s="11" t="s">
        <v>10365</v>
      </c>
    </row>
    <row r="5969" spans="1:10" ht="12" x14ac:dyDescent="0.15">
      <c r="A5969" s="11" t="s">
        <v>6161</v>
      </c>
      <c r="B5969">
        <f t="shared" si="94"/>
        <v>5</v>
      </c>
      <c r="C5969" t="str">
        <f>IF(ISNA(VLOOKUP(A5969,words!$A$2:$A$236,1,FALSE)),"-","Normal")</f>
        <v>-</v>
      </c>
      <c r="D5969" t="str">
        <f>IF(ISNA(VLOOKUP(A5969,words_1k!$A$2:$A$1024,1,FALSE)),"-","1k")</f>
        <v>-</v>
      </c>
      <c r="E5969" t="str">
        <f>IF(ISNA(VLOOKUP(A5969,words_5k!$A$2:$A$5024,1,FALSE)),"-","5k")</f>
        <v>-</v>
      </c>
      <c r="F5969" s="11" t="s">
        <v>25995</v>
      </c>
      <c r="G5969" s="12" t="s">
        <v>25996</v>
      </c>
      <c r="H5969" s="11" t="s">
        <v>25997</v>
      </c>
      <c r="I5969" s="12" t="s">
        <v>26000</v>
      </c>
      <c r="J5969" s="11" t="s">
        <v>25998</v>
      </c>
    </row>
    <row r="5970" spans="1:10" ht="12" x14ac:dyDescent="0.15">
      <c r="A5970" s="11" t="s">
        <v>6162</v>
      </c>
      <c r="B5970">
        <f t="shared" si="94"/>
        <v>4</v>
      </c>
      <c r="C5970" t="str">
        <f>IF(ISNA(VLOOKUP(A5970,words!$A$2:$A$236,1,FALSE)),"-","Normal")</f>
        <v>-</v>
      </c>
      <c r="D5970" t="str">
        <f>IF(ISNA(VLOOKUP(A5970,words_1k!$A$2:$A$1024,1,FALSE)),"-","1k")</f>
        <v>-</v>
      </c>
      <c r="E5970" t="str">
        <f>IF(ISNA(VLOOKUP(A5970,words_5k!$A$2:$A$5024,1,FALSE)),"-","5k")</f>
        <v>-</v>
      </c>
    </row>
    <row r="5971" spans="1:10" ht="12" x14ac:dyDescent="0.15">
      <c r="A5971" s="11" t="s">
        <v>6163</v>
      </c>
      <c r="B5971">
        <f t="shared" si="94"/>
        <v>4</v>
      </c>
      <c r="C5971" t="str">
        <f>IF(ISNA(VLOOKUP(A5971,words!$A$2:$A$236,1,FALSE)),"-","Normal")</f>
        <v>-</v>
      </c>
      <c r="D5971" t="str">
        <f>IF(ISNA(VLOOKUP(A5971,words_1k!$A$2:$A$1024,1,FALSE)),"-","1k")</f>
        <v>-</v>
      </c>
      <c r="E5971" t="str">
        <f>IF(ISNA(VLOOKUP(A5971,words_5k!$A$2:$A$5024,1,FALSE)),"-","5k")</f>
        <v>-</v>
      </c>
      <c r="F5971" s="11" t="s">
        <v>20355</v>
      </c>
      <c r="G5971" s="12" t="s">
        <v>20354</v>
      </c>
      <c r="H5971" s="11" t="s">
        <v>11561</v>
      </c>
    </row>
    <row r="5972" spans="1:10" ht="12" x14ac:dyDescent="0.15">
      <c r="A5972" s="11" t="s">
        <v>6164</v>
      </c>
      <c r="B5972">
        <f t="shared" si="94"/>
        <v>8</v>
      </c>
      <c r="C5972" t="str">
        <f>IF(ISNA(VLOOKUP(A5972,words!$A$2:$A$236,1,FALSE)),"-","Normal")</f>
        <v>-</v>
      </c>
      <c r="D5972" t="str">
        <f>IF(ISNA(VLOOKUP(A5972,words_1k!$A$2:$A$1024,1,FALSE)),"-","1k")</f>
        <v>-</v>
      </c>
      <c r="E5972" t="str">
        <f>IF(ISNA(VLOOKUP(A5972,words_5k!$A$2:$A$5024,1,FALSE)),"-","5k")</f>
        <v>-</v>
      </c>
      <c r="F5972" s="11" t="s">
        <v>26108</v>
      </c>
      <c r="G5972" s="12" t="s">
        <v>26110</v>
      </c>
      <c r="H5972" s="11" t="s">
        <v>26106</v>
      </c>
      <c r="I5972" s="12" t="s">
        <v>26109</v>
      </c>
      <c r="J5972" s="11" t="s">
        <v>26108</v>
      </c>
    </row>
    <row r="5973" spans="1:10" ht="12" x14ac:dyDescent="0.15">
      <c r="A5973" s="11" t="s">
        <v>6165</v>
      </c>
      <c r="B5973">
        <f t="shared" si="94"/>
        <v>5</v>
      </c>
      <c r="C5973" t="str">
        <f>IF(ISNA(VLOOKUP(A5973,words!$A$2:$A$236,1,FALSE)),"-","Normal")</f>
        <v>-</v>
      </c>
      <c r="D5973" t="str">
        <f>IF(ISNA(VLOOKUP(A5973,words_1k!$A$2:$A$1024,1,FALSE)),"-","1k")</f>
        <v>-</v>
      </c>
      <c r="E5973" t="str">
        <f>IF(ISNA(VLOOKUP(A5973,words_5k!$A$2:$A$5024,1,FALSE)),"-","5k")</f>
        <v>-</v>
      </c>
      <c r="F5973" s="11" t="s">
        <v>21559</v>
      </c>
    </row>
    <row r="5974" spans="1:10" ht="12" x14ac:dyDescent="0.15">
      <c r="A5974" s="11" t="s">
        <v>6166</v>
      </c>
      <c r="B5974">
        <f t="shared" si="94"/>
        <v>5</v>
      </c>
      <c r="C5974" t="str">
        <f>IF(ISNA(VLOOKUP(A5974,words!$A$2:$A$236,1,FALSE)),"-","Normal")</f>
        <v>-</v>
      </c>
      <c r="D5974" t="str">
        <f>IF(ISNA(VLOOKUP(A5974,words_1k!$A$2:$A$1024,1,FALSE)),"-","1k")</f>
        <v>-</v>
      </c>
      <c r="E5974" t="str">
        <f>IF(ISNA(VLOOKUP(A5974,words_5k!$A$2:$A$5024,1,FALSE)),"-","5k")</f>
        <v>-</v>
      </c>
      <c r="F5974" s="11" t="s">
        <v>24136</v>
      </c>
      <c r="G5974" s="12" t="s">
        <v>24137</v>
      </c>
      <c r="H5974" s="11" t="s">
        <v>24138</v>
      </c>
    </row>
    <row r="5975" spans="1:10" ht="12" x14ac:dyDescent="0.15">
      <c r="A5975" s="11" t="s">
        <v>6167</v>
      </c>
      <c r="B5975">
        <f t="shared" si="94"/>
        <v>10</v>
      </c>
      <c r="C5975" t="str">
        <f>IF(ISNA(VLOOKUP(A5975,words!$A$2:$A$236,1,FALSE)),"-","Normal")</f>
        <v>-</v>
      </c>
      <c r="D5975" t="str">
        <f>IF(ISNA(VLOOKUP(A5975,words_1k!$A$2:$A$1024,1,FALSE)),"-","1k")</f>
        <v>-</v>
      </c>
      <c r="E5975" t="str">
        <f>IF(ISNA(VLOOKUP(A5975,words_5k!$A$2:$A$5024,1,FALSE)),"-","5k")</f>
        <v>-</v>
      </c>
      <c r="F5975" s="11" t="s">
        <v>18902</v>
      </c>
      <c r="G5975" s="12" t="s">
        <v>18903</v>
      </c>
      <c r="H5975" s="11" t="s">
        <v>14239</v>
      </c>
      <c r="I5975" s="12" t="s">
        <v>12980</v>
      </c>
      <c r="J5975" s="11" t="s">
        <v>14233</v>
      </c>
    </row>
    <row r="5976" spans="1:10" ht="12" x14ac:dyDescent="0.15">
      <c r="A5976" s="11" t="s">
        <v>6168</v>
      </c>
      <c r="B5976">
        <f t="shared" si="94"/>
        <v>4</v>
      </c>
      <c r="C5976" t="str">
        <f>IF(ISNA(VLOOKUP(A5976,words!$A$2:$A$236,1,FALSE)),"-","Normal")</f>
        <v>-</v>
      </c>
      <c r="D5976" t="str">
        <f>IF(ISNA(VLOOKUP(A5976,words_1k!$A$2:$A$1024,1,FALSE)),"-","1k")</f>
        <v>-</v>
      </c>
      <c r="E5976" t="str">
        <f>IF(ISNA(VLOOKUP(A5976,words_5k!$A$2:$A$5024,1,FALSE)),"-","5k")</f>
        <v>-</v>
      </c>
      <c r="F5976" s="11" t="s">
        <v>21457</v>
      </c>
      <c r="G5976" s="12" t="s">
        <v>21458</v>
      </c>
      <c r="H5976" s="11" t="s">
        <v>21459</v>
      </c>
    </row>
    <row r="5977" spans="1:10" ht="12" x14ac:dyDescent="0.15">
      <c r="A5977" s="11" t="s">
        <v>6169</v>
      </c>
      <c r="B5977">
        <f t="shared" si="94"/>
        <v>6</v>
      </c>
      <c r="C5977" t="str">
        <f>IF(ISNA(VLOOKUP(A5977,words!$A$2:$A$236,1,FALSE)),"-","Normal")</f>
        <v>-</v>
      </c>
      <c r="D5977" t="str">
        <f>IF(ISNA(VLOOKUP(A5977,words_1k!$A$2:$A$1024,1,FALSE)),"-","1k")</f>
        <v>-</v>
      </c>
      <c r="E5977" t="str">
        <f>IF(ISNA(VLOOKUP(A5977,words_5k!$A$2:$A$5024,1,FALSE)),"-","5k")</f>
        <v>-</v>
      </c>
      <c r="F5977" s="11" t="s">
        <v>21859</v>
      </c>
      <c r="G5977" s="12" t="s">
        <v>21860</v>
      </c>
      <c r="H5977" s="11" t="s">
        <v>21861</v>
      </c>
      <c r="I5977" s="12" t="s">
        <v>21862</v>
      </c>
      <c r="J5977" s="11" t="s">
        <v>21863</v>
      </c>
    </row>
    <row r="5978" spans="1:10" ht="12" x14ac:dyDescent="0.15">
      <c r="A5978" s="11" t="s">
        <v>6170</v>
      </c>
      <c r="B5978">
        <f t="shared" si="94"/>
        <v>5</v>
      </c>
      <c r="C5978" t="str">
        <f>IF(ISNA(VLOOKUP(A5978,words!$A$2:$A$236,1,FALSE)),"-","Normal")</f>
        <v>-</v>
      </c>
      <c r="D5978" t="str">
        <f>IF(ISNA(VLOOKUP(A5978,words_1k!$A$2:$A$1024,1,FALSE)),"-","1k")</f>
        <v>-</v>
      </c>
      <c r="E5978" t="str">
        <f>IF(ISNA(VLOOKUP(A5978,words_5k!$A$2:$A$5024,1,FALSE)),"-","5k")</f>
        <v>-</v>
      </c>
      <c r="F5978" s="11" t="s">
        <v>19579</v>
      </c>
      <c r="G5978" s="12" t="s">
        <v>12130</v>
      </c>
      <c r="H5978" s="11" t="s">
        <v>11267</v>
      </c>
    </row>
    <row r="5979" spans="1:10" ht="12" x14ac:dyDescent="0.15">
      <c r="A5979" s="11" t="s">
        <v>6171</v>
      </c>
      <c r="B5979">
        <f t="shared" si="94"/>
        <v>5</v>
      </c>
      <c r="C5979" t="str">
        <f>IF(ISNA(VLOOKUP(A5979,words!$A$2:$A$236,1,FALSE)),"-","Normal")</f>
        <v>-</v>
      </c>
      <c r="D5979" t="str">
        <f>IF(ISNA(VLOOKUP(A5979,words_1k!$A$2:$A$1024,1,FALSE)),"-","1k")</f>
        <v>-</v>
      </c>
      <c r="E5979" t="str">
        <f>IF(ISNA(VLOOKUP(A5979,words_5k!$A$2:$A$5024,1,FALSE)),"-","5k")</f>
        <v>-</v>
      </c>
      <c r="F5979" s="11" t="s">
        <v>12014</v>
      </c>
      <c r="G5979" s="12" t="s">
        <v>10555</v>
      </c>
      <c r="H5979" s="11" t="s">
        <v>11259</v>
      </c>
    </row>
    <row r="5980" spans="1:10" ht="12" x14ac:dyDescent="0.15">
      <c r="A5980" s="11" t="s">
        <v>6172</v>
      </c>
      <c r="B5980">
        <f t="shared" si="94"/>
        <v>6</v>
      </c>
      <c r="C5980" t="str">
        <f>IF(ISNA(VLOOKUP(A5980,words!$A$2:$A$236,1,FALSE)),"-","Normal")</f>
        <v>-</v>
      </c>
      <c r="D5980" t="str">
        <f>IF(ISNA(VLOOKUP(A5980,words_1k!$A$2:$A$1024,1,FALSE)),"-","1k")</f>
        <v>-</v>
      </c>
      <c r="E5980" t="str">
        <f>IF(ISNA(VLOOKUP(A5980,words_5k!$A$2:$A$5024,1,FALSE)),"-","5k")</f>
        <v>-</v>
      </c>
    </row>
    <row r="5981" spans="1:10" ht="12" x14ac:dyDescent="0.15">
      <c r="A5981" s="11" t="s">
        <v>6173</v>
      </c>
      <c r="B5981">
        <f t="shared" si="94"/>
        <v>5</v>
      </c>
      <c r="C5981" t="str">
        <f>IF(ISNA(VLOOKUP(A5981,words!$A$2:$A$236,1,FALSE)),"-","Normal")</f>
        <v>-</v>
      </c>
      <c r="D5981" t="str">
        <f>IF(ISNA(VLOOKUP(A5981,words_1k!$A$2:$A$1024,1,FALSE)),"-","1k")</f>
        <v>-</v>
      </c>
      <c r="E5981" t="str">
        <f>IF(ISNA(VLOOKUP(A5981,words_5k!$A$2:$A$5024,1,FALSE)),"-","5k")</f>
        <v>-</v>
      </c>
    </row>
    <row r="5982" spans="1:10" ht="12" x14ac:dyDescent="0.15">
      <c r="A5982" s="11" t="s">
        <v>6174</v>
      </c>
      <c r="B5982">
        <f t="shared" si="94"/>
        <v>8</v>
      </c>
      <c r="C5982" t="str">
        <f>IF(ISNA(VLOOKUP(A5982,words!$A$2:$A$236,1,FALSE)),"-","Normal")</f>
        <v>-</v>
      </c>
      <c r="D5982" t="str">
        <f>IF(ISNA(VLOOKUP(A5982,words_1k!$A$2:$A$1024,1,FALSE)),"-","1k")</f>
        <v>-</v>
      </c>
      <c r="E5982" t="str">
        <f>IF(ISNA(VLOOKUP(A5982,words_5k!$A$2:$A$5024,1,FALSE)),"-","5k")</f>
        <v>-</v>
      </c>
      <c r="F5982" s="11" t="s">
        <v>23083</v>
      </c>
      <c r="G5982" s="12" t="s">
        <v>23084</v>
      </c>
      <c r="H5982" s="11" t="s">
        <v>23085</v>
      </c>
      <c r="I5982" s="12" t="s">
        <v>23078</v>
      </c>
      <c r="J5982" s="11" t="s">
        <v>23079</v>
      </c>
    </row>
    <row r="5983" spans="1:10" ht="12" x14ac:dyDescent="0.15">
      <c r="A5983" s="11" t="s">
        <v>6175</v>
      </c>
      <c r="B5983">
        <f t="shared" si="94"/>
        <v>6</v>
      </c>
      <c r="C5983" t="str">
        <f>IF(ISNA(VLOOKUP(A5983,words!$A$2:$A$236,1,FALSE)),"-","Normal")</f>
        <v>-</v>
      </c>
      <c r="D5983" t="str">
        <f>IF(ISNA(VLOOKUP(A5983,words_1k!$A$2:$A$1024,1,FALSE)),"-","1k")</f>
        <v>-</v>
      </c>
      <c r="E5983" t="str">
        <f>IF(ISNA(VLOOKUP(A5983,words_5k!$A$2:$A$5024,1,FALSE)),"-","5k")</f>
        <v>-</v>
      </c>
      <c r="F5983" s="11" t="s">
        <v>23661</v>
      </c>
      <c r="G5983" s="12" t="s">
        <v>23657</v>
      </c>
      <c r="H5983" s="11" t="s">
        <v>23660</v>
      </c>
    </row>
    <row r="5984" spans="1:10" ht="12" x14ac:dyDescent="0.15">
      <c r="A5984" s="11" t="s">
        <v>6176</v>
      </c>
      <c r="B5984">
        <f t="shared" si="94"/>
        <v>7</v>
      </c>
      <c r="C5984" t="str">
        <f>IF(ISNA(VLOOKUP(A5984,words!$A$2:$A$236,1,FALSE)),"-","Normal")</f>
        <v>-</v>
      </c>
      <c r="D5984" t="str">
        <f>IF(ISNA(VLOOKUP(A5984,words_1k!$A$2:$A$1024,1,FALSE)),"-","1k")</f>
        <v>-</v>
      </c>
      <c r="E5984" t="str">
        <f>IF(ISNA(VLOOKUP(A5984,words_5k!$A$2:$A$5024,1,FALSE)),"-","5k")</f>
        <v>-</v>
      </c>
      <c r="F5984" s="11" t="s">
        <v>23108</v>
      </c>
      <c r="G5984" s="12" t="s">
        <v>23109</v>
      </c>
      <c r="H5984" s="11" t="s">
        <v>23106</v>
      </c>
    </row>
    <row r="5985" spans="1:12" ht="12" x14ac:dyDescent="0.15">
      <c r="A5985" s="11" t="s">
        <v>6177</v>
      </c>
      <c r="B5985">
        <f t="shared" si="94"/>
        <v>5</v>
      </c>
      <c r="C5985" t="str">
        <f>IF(ISNA(VLOOKUP(A5985,words!$A$2:$A$236,1,FALSE)),"-","Normal")</f>
        <v>-</v>
      </c>
      <c r="D5985" t="str">
        <f>IF(ISNA(VLOOKUP(A5985,words_1k!$A$2:$A$1024,1,FALSE)),"-","1k")</f>
        <v>-</v>
      </c>
      <c r="E5985" t="str">
        <f>IF(ISNA(VLOOKUP(A5985,words_5k!$A$2:$A$5024,1,FALSE)),"-","5k")</f>
        <v>-</v>
      </c>
      <c r="F5985" s="11" t="s">
        <v>21866</v>
      </c>
      <c r="G5985" s="12" t="s">
        <v>21867</v>
      </c>
      <c r="H5985" s="11" t="s">
        <v>21868</v>
      </c>
      <c r="I5985" s="12" t="s">
        <v>24398</v>
      </c>
      <c r="J5985" s="11" t="s">
        <v>24396</v>
      </c>
      <c r="K5985" s="12" t="s">
        <v>24400</v>
      </c>
      <c r="L5985" s="11" t="s">
        <v>24401</v>
      </c>
    </row>
    <row r="5986" spans="1:12" ht="12" x14ac:dyDescent="0.15">
      <c r="A5986" s="11" t="s">
        <v>6178</v>
      </c>
      <c r="B5986">
        <f t="shared" si="94"/>
        <v>3</v>
      </c>
      <c r="C5986" t="str">
        <f>IF(ISNA(VLOOKUP(A5986,words!$A$2:$A$236,1,FALSE)),"-","Normal")</f>
        <v>-</v>
      </c>
      <c r="D5986" t="str">
        <f>IF(ISNA(VLOOKUP(A5986,words_1k!$A$2:$A$1024,1,FALSE)),"-","1k")</f>
        <v>-</v>
      </c>
      <c r="E5986" t="str">
        <f>IF(ISNA(VLOOKUP(A5986,words_5k!$A$2:$A$5024,1,FALSE)),"-","5k")</f>
        <v>-</v>
      </c>
      <c r="F5986" s="11" t="s">
        <v>21655</v>
      </c>
      <c r="G5986" s="12" t="s">
        <v>21656</v>
      </c>
      <c r="H5986" s="11" t="s">
        <v>14228</v>
      </c>
    </row>
    <row r="5987" spans="1:12" ht="12" x14ac:dyDescent="0.15">
      <c r="A5987" s="11" t="s">
        <v>6179</v>
      </c>
      <c r="B5987">
        <f t="shared" si="94"/>
        <v>5</v>
      </c>
      <c r="C5987" t="str">
        <f>IF(ISNA(VLOOKUP(A5987,words!$A$2:$A$236,1,FALSE)),"-","Normal")</f>
        <v>-</v>
      </c>
      <c r="D5987" t="str">
        <f>IF(ISNA(VLOOKUP(A5987,words_1k!$A$2:$A$1024,1,FALSE)),"-","1k")</f>
        <v>-</v>
      </c>
      <c r="E5987" t="str">
        <f>IF(ISNA(VLOOKUP(A5987,words_5k!$A$2:$A$5024,1,FALSE)),"-","5k")</f>
        <v>-</v>
      </c>
      <c r="F5987" s="11" t="s">
        <v>23534</v>
      </c>
      <c r="G5987" s="12" t="s">
        <v>23535</v>
      </c>
      <c r="H5987" s="11" t="s">
        <v>23536</v>
      </c>
      <c r="I5987" s="12" t="s">
        <v>23537</v>
      </c>
      <c r="J5987" s="11" t="s">
        <v>23538</v>
      </c>
    </row>
    <row r="5988" spans="1:12" ht="12" x14ac:dyDescent="0.15">
      <c r="A5988" s="11" t="s">
        <v>6180</v>
      </c>
      <c r="B5988">
        <f t="shared" si="94"/>
        <v>5</v>
      </c>
      <c r="C5988" t="str">
        <f>IF(ISNA(VLOOKUP(A5988,words!$A$2:$A$236,1,FALSE)),"-","Normal")</f>
        <v>-</v>
      </c>
      <c r="D5988" t="str">
        <f>IF(ISNA(VLOOKUP(A5988,words_1k!$A$2:$A$1024,1,FALSE)),"-","1k")</f>
        <v>-</v>
      </c>
      <c r="E5988" t="str">
        <f>IF(ISNA(VLOOKUP(A5988,words_5k!$A$2:$A$5024,1,FALSE)),"-","5k")</f>
        <v>-</v>
      </c>
      <c r="F5988" s="11" t="s">
        <v>20377</v>
      </c>
      <c r="G5988" s="12" t="s">
        <v>20378</v>
      </c>
      <c r="H5988" s="11" t="s">
        <v>20379</v>
      </c>
    </row>
    <row r="5989" spans="1:12" ht="12" x14ac:dyDescent="0.15">
      <c r="A5989" s="11" t="s">
        <v>6181</v>
      </c>
      <c r="B5989">
        <f t="shared" si="94"/>
        <v>4</v>
      </c>
      <c r="C5989" t="str">
        <f>IF(ISNA(VLOOKUP(A5989,words!$A$2:$A$236,1,FALSE)),"-","Normal")</f>
        <v>-</v>
      </c>
      <c r="D5989" t="str">
        <f>IF(ISNA(VLOOKUP(A5989,words_1k!$A$2:$A$1024,1,FALSE)),"-","1k")</f>
        <v>-</v>
      </c>
      <c r="E5989" t="str">
        <f>IF(ISNA(VLOOKUP(A5989,words_5k!$A$2:$A$5024,1,FALSE)),"-","5k")</f>
        <v>-</v>
      </c>
      <c r="F5989" s="11" t="s">
        <v>25292</v>
      </c>
      <c r="G5989" s="12" t="s">
        <v>25293</v>
      </c>
      <c r="H5989" s="11" t="s">
        <v>25294</v>
      </c>
    </row>
    <row r="5990" spans="1:12" ht="12" x14ac:dyDescent="0.15">
      <c r="A5990" s="11" t="s">
        <v>6182</v>
      </c>
      <c r="B5990">
        <f t="shared" si="94"/>
        <v>6</v>
      </c>
      <c r="C5990" t="str">
        <f>IF(ISNA(VLOOKUP(A5990,words!$A$2:$A$236,1,FALSE)),"-","Normal")</f>
        <v>-</v>
      </c>
      <c r="D5990" t="str">
        <f>IF(ISNA(VLOOKUP(A5990,words_1k!$A$2:$A$1024,1,FALSE)),"-","1k")</f>
        <v>-</v>
      </c>
      <c r="E5990" t="str">
        <f>IF(ISNA(VLOOKUP(A5990,words_5k!$A$2:$A$5024,1,FALSE)),"-","5k")</f>
        <v>-</v>
      </c>
    </row>
    <row r="5991" spans="1:12" ht="12" x14ac:dyDescent="0.15">
      <c r="A5991" s="11" t="s">
        <v>6183</v>
      </c>
      <c r="B5991">
        <f t="shared" si="94"/>
        <v>6</v>
      </c>
      <c r="C5991" t="str">
        <f>IF(ISNA(VLOOKUP(A5991,words!$A$2:$A$236,1,FALSE)),"-","Normal")</f>
        <v>-</v>
      </c>
      <c r="D5991" t="str">
        <f>IF(ISNA(VLOOKUP(A5991,words_1k!$A$2:$A$1024,1,FALSE)),"-","1k")</f>
        <v>-</v>
      </c>
      <c r="E5991" t="str">
        <f>IF(ISNA(VLOOKUP(A5991,words_5k!$A$2:$A$5024,1,FALSE)),"-","5k")</f>
        <v>-</v>
      </c>
      <c r="F5991" s="11" t="s">
        <v>26207</v>
      </c>
      <c r="G5991" s="12" t="s">
        <v>26208</v>
      </c>
      <c r="H5991" s="11" t="s">
        <v>26209</v>
      </c>
      <c r="I5991" s="12" t="s">
        <v>26210</v>
      </c>
      <c r="J5991" s="11" t="s">
        <v>26211</v>
      </c>
    </row>
    <row r="5992" spans="1:12" ht="12" x14ac:dyDescent="0.15">
      <c r="A5992" s="11" t="s">
        <v>6184</v>
      </c>
      <c r="B5992">
        <f t="shared" si="94"/>
        <v>6</v>
      </c>
      <c r="C5992" t="str">
        <f>IF(ISNA(VLOOKUP(A5992,words!$A$2:$A$236,1,FALSE)),"-","Normal")</f>
        <v>-</v>
      </c>
      <c r="D5992" t="str">
        <f>IF(ISNA(VLOOKUP(A5992,words_1k!$A$2:$A$1024,1,FALSE)),"-","1k")</f>
        <v>-</v>
      </c>
      <c r="E5992" t="str">
        <f>IF(ISNA(VLOOKUP(A5992,words_5k!$A$2:$A$5024,1,FALSE)),"-","5k")</f>
        <v>-</v>
      </c>
      <c r="F5992" s="11" t="s">
        <v>19642</v>
      </c>
      <c r="G5992" s="12" t="s">
        <v>10263</v>
      </c>
      <c r="H5992" s="11" t="s">
        <v>16111</v>
      </c>
    </row>
    <row r="5993" spans="1:12" ht="12" x14ac:dyDescent="0.15">
      <c r="A5993" s="11" t="s">
        <v>6185</v>
      </c>
      <c r="B5993">
        <f t="shared" si="94"/>
        <v>6</v>
      </c>
      <c r="C5993" t="str">
        <f>IF(ISNA(VLOOKUP(A5993,words!$A$2:$A$236,1,FALSE)),"-","Normal")</f>
        <v>-</v>
      </c>
      <c r="D5993" t="str">
        <f>IF(ISNA(VLOOKUP(A5993,words_1k!$A$2:$A$1024,1,FALSE)),"-","1k")</f>
        <v>-</v>
      </c>
      <c r="E5993" t="str">
        <f>IF(ISNA(VLOOKUP(A5993,words_5k!$A$2:$A$5024,1,FALSE)),"-","5k")</f>
        <v>-</v>
      </c>
      <c r="F5993" s="11" t="s">
        <v>19809</v>
      </c>
      <c r="G5993" s="12" t="s">
        <v>19810</v>
      </c>
      <c r="H5993" s="11" t="s">
        <v>14679</v>
      </c>
      <c r="I5993" s="12" t="s">
        <v>10218</v>
      </c>
      <c r="J5993" s="11" t="s">
        <v>10344</v>
      </c>
      <c r="K5993" s="12" t="s">
        <v>23086</v>
      </c>
      <c r="L5993" s="11" t="s">
        <v>14678</v>
      </c>
    </row>
    <row r="5994" spans="1:12" ht="12" x14ac:dyDescent="0.15">
      <c r="A5994" s="11" t="s">
        <v>6186</v>
      </c>
      <c r="B5994">
        <f t="shared" si="94"/>
        <v>6</v>
      </c>
      <c r="C5994" t="str">
        <f>IF(ISNA(VLOOKUP(A5994,words!$A$2:$A$236,1,FALSE)),"-","Normal")</f>
        <v>-</v>
      </c>
      <c r="D5994" t="str">
        <f>IF(ISNA(VLOOKUP(A5994,words_1k!$A$2:$A$1024,1,FALSE)),"-","1k")</f>
        <v>-</v>
      </c>
      <c r="E5994" t="str">
        <f>IF(ISNA(VLOOKUP(A5994,words_5k!$A$2:$A$5024,1,FALSE)),"-","5k")</f>
        <v>-</v>
      </c>
      <c r="F5994" s="11" t="s">
        <v>24054</v>
      </c>
      <c r="G5994" s="12" t="s">
        <v>24055</v>
      </c>
      <c r="H5994" s="11" t="s">
        <v>24056</v>
      </c>
    </row>
    <row r="5995" spans="1:12" ht="12" x14ac:dyDescent="0.15">
      <c r="A5995" s="11" t="s">
        <v>6187</v>
      </c>
      <c r="B5995">
        <f t="shared" si="94"/>
        <v>5</v>
      </c>
      <c r="C5995" t="str">
        <f>IF(ISNA(VLOOKUP(A5995,words!$A$2:$A$236,1,FALSE)),"-","Normal")</f>
        <v>-</v>
      </c>
      <c r="D5995" t="str">
        <f>IF(ISNA(VLOOKUP(A5995,words_1k!$A$2:$A$1024,1,FALSE)),"-","1k")</f>
        <v>-</v>
      </c>
      <c r="E5995" t="str">
        <f>IF(ISNA(VLOOKUP(A5995,words_5k!$A$2:$A$5024,1,FALSE)),"-","5k")</f>
        <v>-</v>
      </c>
      <c r="F5995" s="11" t="s">
        <v>21876</v>
      </c>
      <c r="G5995" s="12" t="s">
        <v>21878</v>
      </c>
      <c r="H5995" s="11" t="s">
        <v>21876</v>
      </c>
    </row>
    <row r="5996" spans="1:12" ht="12" x14ac:dyDescent="0.15">
      <c r="A5996" s="11" t="s">
        <v>6188</v>
      </c>
      <c r="B5996">
        <f t="shared" si="94"/>
        <v>4</v>
      </c>
      <c r="C5996" t="str">
        <f>IF(ISNA(VLOOKUP(A5996,words!$A$2:$A$236,1,FALSE)),"-","Normal")</f>
        <v>-</v>
      </c>
      <c r="D5996" t="str">
        <f>IF(ISNA(VLOOKUP(A5996,words_1k!$A$2:$A$1024,1,FALSE)),"-","1k")</f>
        <v>-</v>
      </c>
      <c r="E5996" t="str">
        <f>IF(ISNA(VLOOKUP(A5996,words_5k!$A$2:$A$5024,1,FALSE)),"-","5k")</f>
        <v>-</v>
      </c>
      <c r="F5996" s="11" t="s">
        <v>19477</v>
      </c>
    </row>
    <row r="5997" spans="1:12" ht="12" x14ac:dyDescent="0.15">
      <c r="A5997" s="11" t="s">
        <v>6189</v>
      </c>
      <c r="B5997">
        <f t="shared" si="94"/>
        <v>5</v>
      </c>
      <c r="C5997" t="str">
        <f>IF(ISNA(VLOOKUP(A5997,words!$A$2:$A$236,1,FALSE)),"-","Normal")</f>
        <v>-</v>
      </c>
      <c r="D5997" t="str">
        <f>IF(ISNA(VLOOKUP(A5997,words_1k!$A$2:$A$1024,1,FALSE)),"-","1k")</f>
        <v>-</v>
      </c>
      <c r="E5997" t="str">
        <f>IF(ISNA(VLOOKUP(A5997,words_5k!$A$2:$A$5024,1,FALSE)),"-","5k")</f>
        <v>-</v>
      </c>
      <c r="F5997" s="11" t="s">
        <v>24172</v>
      </c>
    </row>
    <row r="5998" spans="1:12" ht="12" x14ac:dyDescent="0.15">
      <c r="A5998" s="11" t="s">
        <v>6190</v>
      </c>
      <c r="B5998">
        <f t="shared" si="94"/>
        <v>5</v>
      </c>
      <c r="C5998" t="str">
        <f>IF(ISNA(VLOOKUP(A5998,words!$A$2:$A$236,1,FALSE)),"-","Normal")</f>
        <v>-</v>
      </c>
      <c r="D5998" t="str">
        <f>IF(ISNA(VLOOKUP(A5998,words_1k!$A$2:$A$1024,1,FALSE)),"-","1k")</f>
        <v>-</v>
      </c>
      <c r="E5998" t="str">
        <f>IF(ISNA(VLOOKUP(A5998,words_5k!$A$2:$A$5024,1,FALSE)),"-","5k")</f>
        <v>-</v>
      </c>
    </row>
    <row r="5999" spans="1:12" ht="12" x14ac:dyDescent="0.15">
      <c r="A5999" s="11" t="s">
        <v>6191</v>
      </c>
      <c r="B5999">
        <f t="shared" si="94"/>
        <v>5</v>
      </c>
      <c r="C5999" t="str">
        <f>IF(ISNA(VLOOKUP(A5999,words!$A$2:$A$236,1,FALSE)),"-","Normal")</f>
        <v>-</v>
      </c>
      <c r="D5999" t="str">
        <f>IF(ISNA(VLOOKUP(A5999,words_1k!$A$2:$A$1024,1,FALSE)),"-","1k")</f>
        <v>-</v>
      </c>
      <c r="E5999" t="str">
        <f>IF(ISNA(VLOOKUP(A5999,words_5k!$A$2:$A$5024,1,FALSE)),"-","5k")</f>
        <v>-</v>
      </c>
      <c r="F5999" s="11" t="s">
        <v>22037</v>
      </c>
      <c r="G5999" s="12" t="s">
        <v>22033</v>
      </c>
      <c r="H5999" s="11" t="s">
        <v>22034</v>
      </c>
    </row>
    <row r="6000" spans="1:12" ht="12" x14ac:dyDescent="0.15">
      <c r="A6000" s="11" t="s">
        <v>6192</v>
      </c>
      <c r="B6000">
        <f t="shared" si="94"/>
        <v>4</v>
      </c>
      <c r="C6000" t="str">
        <f>IF(ISNA(VLOOKUP(A6000,words!$A$2:$A$236,1,FALSE)),"-","Normal")</f>
        <v>-</v>
      </c>
      <c r="D6000" t="str">
        <f>IF(ISNA(VLOOKUP(A6000,words_1k!$A$2:$A$1024,1,FALSE)),"-","1k")</f>
        <v>-</v>
      </c>
      <c r="E6000" t="str">
        <f>IF(ISNA(VLOOKUP(A6000,words_5k!$A$2:$A$5024,1,FALSE)),"-","5k")</f>
        <v>-</v>
      </c>
    </row>
    <row r="6001" spans="1:12" ht="12" x14ac:dyDescent="0.15">
      <c r="A6001" s="11" t="s">
        <v>6193</v>
      </c>
      <c r="B6001">
        <f t="shared" si="94"/>
        <v>6</v>
      </c>
      <c r="C6001" t="str">
        <f>IF(ISNA(VLOOKUP(A6001,words!$A$2:$A$236,1,FALSE)),"-","Normal")</f>
        <v>-</v>
      </c>
      <c r="D6001" t="str">
        <f>IF(ISNA(VLOOKUP(A6001,words_1k!$A$2:$A$1024,1,FALSE)),"-","1k")</f>
        <v>-</v>
      </c>
      <c r="E6001" t="str">
        <f>IF(ISNA(VLOOKUP(A6001,words_5k!$A$2:$A$5024,1,FALSE)),"-","5k")</f>
        <v>-</v>
      </c>
      <c r="F6001" s="11" t="s">
        <v>21879</v>
      </c>
      <c r="G6001" s="12" t="s">
        <v>21880</v>
      </c>
      <c r="H6001" s="11" t="s">
        <v>21876</v>
      </c>
      <c r="I6001" s="12" t="s">
        <v>21880</v>
      </c>
      <c r="J6001" s="11" t="s">
        <v>21876</v>
      </c>
      <c r="L6001">
        <v>6000</v>
      </c>
    </row>
    <row r="6002" spans="1:12" ht="12" x14ac:dyDescent="0.15">
      <c r="A6002" s="11" t="s">
        <v>6194</v>
      </c>
      <c r="B6002">
        <f t="shared" si="94"/>
        <v>5</v>
      </c>
      <c r="C6002" t="str">
        <f>IF(ISNA(VLOOKUP(A6002,words!$A$2:$A$236,1,FALSE)),"-","Normal")</f>
        <v>-</v>
      </c>
      <c r="D6002" t="str">
        <f>IF(ISNA(VLOOKUP(A6002,words_1k!$A$2:$A$1024,1,FALSE)),"-","1k")</f>
        <v>-</v>
      </c>
      <c r="E6002" t="str">
        <f>IF(ISNA(VLOOKUP(A6002,words_5k!$A$2:$A$5024,1,FALSE)),"-","5k")</f>
        <v>-</v>
      </c>
      <c r="F6002" s="11" t="s">
        <v>21306</v>
      </c>
      <c r="G6002" s="12" t="s">
        <v>21307</v>
      </c>
      <c r="H6002" s="11" t="s">
        <v>21305</v>
      </c>
    </row>
    <row r="6003" spans="1:12" ht="12" x14ac:dyDescent="0.15">
      <c r="A6003" s="11" t="s">
        <v>6195</v>
      </c>
      <c r="B6003">
        <f t="shared" si="94"/>
        <v>6</v>
      </c>
      <c r="C6003" t="str">
        <f>IF(ISNA(VLOOKUP(A6003,words!$A$2:$A$236,1,FALSE)),"-","Normal")</f>
        <v>-</v>
      </c>
      <c r="D6003" t="str">
        <f>IF(ISNA(VLOOKUP(A6003,words_1k!$A$2:$A$1024,1,FALSE)),"-","1k")</f>
        <v>-</v>
      </c>
      <c r="E6003" t="str">
        <f>IF(ISNA(VLOOKUP(A6003,words_5k!$A$2:$A$5024,1,FALSE)),"-","5k")</f>
        <v>-</v>
      </c>
    </row>
    <row r="6004" spans="1:12" ht="12" x14ac:dyDescent="0.15">
      <c r="A6004" s="11" t="s">
        <v>6196</v>
      </c>
      <c r="B6004">
        <f t="shared" si="94"/>
        <v>6</v>
      </c>
      <c r="C6004" t="str">
        <f>IF(ISNA(VLOOKUP(A6004,words!$A$2:$A$236,1,FALSE)),"-","Normal")</f>
        <v>-</v>
      </c>
      <c r="D6004" t="str">
        <f>IF(ISNA(VLOOKUP(A6004,words_1k!$A$2:$A$1024,1,FALSE)),"-","1k")</f>
        <v>-</v>
      </c>
      <c r="E6004" t="str">
        <f>IF(ISNA(VLOOKUP(A6004,words_5k!$A$2:$A$5024,1,FALSE)),"-","5k")</f>
        <v>-</v>
      </c>
      <c r="F6004" s="11" t="s">
        <v>24381</v>
      </c>
      <c r="G6004" s="11" t="s">
        <v>1413</v>
      </c>
      <c r="H6004" s="11" t="s">
        <v>24382</v>
      </c>
      <c r="I6004" s="12" t="s">
        <v>24383</v>
      </c>
      <c r="J6004" s="11" t="s">
        <v>24381</v>
      </c>
    </row>
    <row r="6005" spans="1:12" ht="12" x14ac:dyDescent="0.15">
      <c r="A6005" s="11" t="s">
        <v>6197</v>
      </c>
      <c r="B6005">
        <f t="shared" si="94"/>
        <v>6</v>
      </c>
      <c r="C6005" t="str">
        <f>IF(ISNA(VLOOKUP(A6005,words!$A$2:$A$236,1,FALSE)),"-","Normal")</f>
        <v>-</v>
      </c>
      <c r="D6005" t="str">
        <f>IF(ISNA(VLOOKUP(A6005,words_1k!$A$2:$A$1024,1,FALSE)),"-","1k")</f>
        <v>-</v>
      </c>
      <c r="E6005" t="str">
        <f>IF(ISNA(VLOOKUP(A6005,words_5k!$A$2:$A$5024,1,FALSE)),"-","5k")</f>
        <v>-</v>
      </c>
      <c r="F6005" s="11" t="s">
        <v>11412</v>
      </c>
      <c r="G6005" s="12" t="s">
        <v>10858</v>
      </c>
      <c r="H6005" s="12" t="s">
        <v>20411</v>
      </c>
      <c r="I6005" s="12" t="s">
        <v>11413</v>
      </c>
      <c r="J6005" s="11" t="s">
        <v>20412</v>
      </c>
    </row>
    <row r="6006" spans="1:12" ht="12" x14ac:dyDescent="0.15">
      <c r="A6006" s="11" t="s">
        <v>6198</v>
      </c>
      <c r="B6006">
        <f t="shared" si="94"/>
        <v>5</v>
      </c>
      <c r="C6006" t="str">
        <f>IF(ISNA(VLOOKUP(A6006,words!$A$2:$A$236,1,FALSE)),"-","Normal")</f>
        <v>-</v>
      </c>
      <c r="D6006" t="str">
        <f>IF(ISNA(VLOOKUP(A6006,words_1k!$A$2:$A$1024,1,FALSE)),"-","1k")</f>
        <v>-</v>
      </c>
      <c r="E6006" t="str">
        <f>IF(ISNA(VLOOKUP(A6006,words_5k!$A$2:$A$5024,1,FALSE)),"-","5k")</f>
        <v>-</v>
      </c>
      <c r="F6006" s="11" t="s">
        <v>23456</v>
      </c>
      <c r="G6006" s="12" t="s">
        <v>23457</v>
      </c>
      <c r="H6006" s="11" t="s">
        <v>23458</v>
      </c>
    </row>
    <row r="6007" spans="1:12" ht="12" x14ac:dyDescent="0.15">
      <c r="A6007" s="11" t="s">
        <v>6199</v>
      </c>
      <c r="B6007">
        <f t="shared" si="94"/>
        <v>5</v>
      </c>
      <c r="C6007" t="str">
        <f>IF(ISNA(VLOOKUP(A6007,words!$A$2:$A$236,1,FALSE)),"-","Normal")</f>
        <v>-</v>
      </c>
      <c r="D6007" t="str">
        <f>IF(ISNA(VLOOKUP(A6007,words_1k!$A$2:$A$1024,1,FALSE)),"-","1k")</f>
        <v>-</v>
      </c>
      <c r="E6007" t="str">
        <f>IF(ISNA(VLOOKUP(A6007,words_5k!$A$2:$A$5024,1,FALSE)),"-","5k")</f>
        <v>-</v>
      </c>
      <c r="F6007" s="11" t="s">
        <v>24396</v>
      </c>
      <c r="G6007" s="12" t="s">
        <v>24397</v>
      </c>
      <c r="H6007" s="11" t="s">
        <v>24399</v>
      </c>
      <c r="I6007" s="12" t="s">
        <v>24400</v>
      </c>
      <c r="J6007" s="11" t="s">
        <v>24401</v>
      </c>
    </row>
    <row r="6008" spans="1:12" ht="12" x14ac:dyDescent="0.15">
      <c r="A6008" s="11" t="s">
        <v>6200</v>
      </c>
      <c r="B6008">
        <f t="shared" si="94"/>
        <v>5</v>
      </c>
      <c r="C6008" t="str">
        <f>IF(ISNA(VLOOKUP(A6008,words!$A$2:$A$236,1,FALSE)),"-","Normal")</f>
        <v>-</v>
      </c>
      <c r="D6008" t="str">
        <f>IF(ISNA(VLOOKUP(A6008,words_1k!$A$2:$A$1024,1,FALSE)),"-","1k")</f>
        <v>-</v>
      </c>
      <c r="E6008" t="str">
        <f>IF(ISNA(VLOOKUP(A6008,words_5k!$A$2:$A$5024,1,FALSE)),"-","5k")</f>
        <v>-</v>
      </c>
      <c r="F6008" s="11" t="s">
        <v>19190</v>
      </c>
    </row>
    <row r="6009" spans="1:12" ht="12" x14ac:dyDescent="0.15">
      <c r="A6009" s="11" t="s">
        <v>6201</v>
      </c>
      <c r="B6009">
        <f t="shared" si="94"/>
        <v>5</v>
      </c>
      <c r="C6009" t="str">
        <f>IF(ISNA(VLOOKUP(A6009,words!$A$2:$A$236,1,FALSE)),"-","Normal")</f>
        <v>-</v>
      </c>
      <c r="D6009" t="str">
        <f>IF(ISNA(VLOOKUP(A6009,words_1k!$A$2:$A$1024,1,FALSE)),"-","1k")</f>
        <v>-</v>
      </c>
      <c r="E6009" t="str">
        <f>IF(ISNA(VLOOKUP(A6009,words_5k!$A$2:$A$5024,1,FALSE)),"-","5k")</f>
        <v>-</v>
      </c>
    </row>
    <row r="6010" spans="1:12" ht="12" x14ac:dyDescent="0.15">
      <c r="A6010" s="11" t="s">
        <v>6202</v>
      </c>
      <c r="B6010">
        <f t="shared" si="94"/>
        <v>6</v>
      </c>
      <c r="C6010" t="str">
        <f>IF(ISNA(VLOOKUP(A6010,words!$A$2:$A$236,1,FALSE)),"-","Normal")</f>
        <v>-</v>
      </c>
      <c r="D6010" t="str">
        <f>IF(ISNA(VLOOKUP(A6010,words_1k!$A$2:$A$1024,1,FALSE)),"-","1k")</f>
        <v>-</v>
      </c>
      <c r="E6010" t="str">
        <f>IF(ISNA(VLOOKUP(A6010,words_5k!$A$2:$A$5024,1,FALSE)),"-","5k")</f>
        <v>-</v>
      </c>
      <c r="F6010" s="11" t="s">
        <v>19722</v>
      </c>
      <c r="G6010" s="12" t="s">
        <v>13530</v>
      </c>
      <c r="H6010" s="11" t="s">
        <v>14131</v>
      </c>
    </row>
    <row r="6011" spans="1:12" ht="12" x14ac:dyDescent="0.15">
      <c r="A6011" s="11" t="s">
        <v>6203</v>
      </c>
      <c r="B6011">
        <f t="shared" si="94"/>
        <v>5</v>
      </c>
      <c r="C6011" t="str">
        <f>IF(ISNA(VLOOKUP(A6011,words!$A$2:$A$236,1,FALSE)),"-","Normal")</f>
        <v>-</v>
      </c>
      <c r="D6011" t="str">
        <f>IF(ISNA(VLOOKUP(A6011,words_1k!$A$2:$A$1024,1,FALSE)),"-","1k")</f>
        <v>-</v>
      </c>
      <c r="E6011" t="str">
        <f>IF(ISNA(VLOOKUP(A6011,words_5k!$A$2:$A$5024,1,FALSE)),"-","5k")</f>
        <v>-</v>
      </c>
      <c r="F6011" s="11" t="s">
        <v>25190</v>
      </c>
      <c r="G6011" s="12" t="s">
        <v>25188</v>
      </c>
      <c r="H6011" s="11" t="s">
        <v>25189</v>
      </c>
    </row>
    <row r="6012" spans="1:12" ht="12" x14ac:dyDescent="0.15">
      <c r="A6012" s="11" t="s">
        <v>6204</v>
      </c>
      <c r="B6012">
        <f t="shared" si="94"/>
        <v>4</v>
      </c>
      <c r="C6012" t="str">
        <f>IF(ISNA(VLOOKUP(A6012,words!$A$2:$A$236,1,FALSE)),"-","Normal")</f>
        <v>-</v>
      </c>
      <c r="D6012" t="str">
        <f>IF(ISNA(VLOOKUP(A6012,words_1k!$A$2:$A$1024,1,FALSE)),"-","1k")</f>
        <v>-</v>
      </c>
      <c r="E6012" t="str">
        <f>IF(ISNA(VLOOKUP(A6012,words_5k!$A$2:$A$5024,1,FALSE)),"-","5k")</f>
        <v>-</v>
      </c>
      <c r="F6012" s="11" t="s">
        <v>26544</v>
      </c>
    </row>
    <row r="6013" spans="1:12" ht="12" x14ac:dyDescent="0.15">
      <c r="A6013" s="11" t="s">
        <v>6205</v>
      </c>
      <c r="B6013">
        <f t="shared" si="94"/>
        <v>5</v>
      </c>
      <c r="C6013" t="str">
        <f>IF(ISNA(VLOOKUP(A6013,words!$A$2:$A$236,1,FALSE)),"-","Normal")</f>
        <v>-</v>
      </c>
      <c r="D6013" t="str">
        <f>IF(ISNA(VLOOKUP(A6013,words_1k!$A$2:$A$1024,1,FALSE)),"-","1k")</f>
        <v>-</v>
      </c>
      <c r="E6013" t="str">
        <f>IF(ISNA(VLOOKUP(A6013,words_5k!$A$2:$A$5024,1,FALSE)),"-","5k")</f>
        <v>-</v>
      </c>
      <c r="F6013" s="11" t="s">
        <v>21952</v>
      </c>
      <c r="G6013" s="12" t="s">
        <v>21945</v>
      </c>
      <c r="H6013" s="11" t="s">
        <v>21946</v>
      </c>
    </row>
    <row r="6014" spans="1:12" ht="12" x14ac:dyDescent="0.15">
      <c r="A6014" s="11" t="s">
        <v>6206</v>
      </c>
      <c r="B6014">
        <f t="shared" si="94"/>
        <v>5</v>
      </c>
      <c r="C6014" t="str">
        <f>IF(ISNA(VLOOKUP(A6014,words!$A$2:$A$236,1,FALSE)),"-","Normal")</f>
        <v>-</v>
      </c>
      <c r="D6014" t="str">
        <f>IF(ISNA(VLOOKUP(A6014,words_1k!$A$2:$A$1024,1,FALSE)),"-","1k")</f>
        <v>-</v>
      </c>
      <c r="E6014" t="str">
        <f>IF(ISNA(VLOOKUP(A6014,words_5k!$A$2:$A$5024,1,FALSE)),"-","5k")</f>
        <v>-</v>
      </c>
    </row>
    <row r="6015" spans="1:12" ht="12" x14ac:dyDescent="0.15">
      <c r="A6015" s="11" t="s">
        <v>6207</v>
      </c>
      <c r="B6015">
        <f t="shared" si="94"/>
        <v>6</v>
      </c>
      <c r="C6015" t="str">
        <f>IF(ISNA(VLOOKUP(A6015,words!$A$2:$A$236,1,FALSE)),"-","Normal")</f>
        <v>-</v>
      </c>
      <c r="D6015" t="str">
        <f>IF(ISNA(VLOOKUP(A6015,words_1k!$A$2:$A$1024,1,FALSE)),"-","1k")</f>
        <v>-</v>
      </c>
      <c r="E6015" t="str">
        <f>IF(ISNA(VLOOKUP(A6015,words_5k!$A$2:$A$5024,1,FALSE)),"-","5k")</f>
        <v>-</v>
      </c>
      <c r="F6015" s="11" t="s">
        <v>25573</v>
      </c>
      <c r="G6015" s="12" t="s">
        <v>25571</v>
      </c>
      <c r="H6015" s="11" t="s">
        <v>25569</v>
      </c>
      <c r="I6015" s="12" t="s">
        <v>25574</v>
      </c>
      <c r="J6015" s="11" t="s">
        <v>14828</v>
      </c>
    </row>
    <row r="6016" spans="1:12" ht="12" x14ac:dyDescent="0.15">
      <c r="A6016" s="11" t="s">
        <v>6208</v>
      </c>
      <c r="B6016">
        <f t="shared" si="94"/>
        <v>5</v>
      </c>
      <c r="C6016" t="str">
        <f>IF(ISNA(VLOOKUP(A6016,words!$A$2:$A$236,1,FALSE)),"-","Normal")</f>
        <v>-</v>
      </c>
      <c r="D6016" t="str">
        <f>IF(ISNA(VLOOKUP(A6016,words_1k!$A$2:$A$1024,1,FALSE)),"-","1k")</f>
        <v>-</v>
      </c>
      <c r="E6016" t="str">
        <f>IF(ISNA(VLOOKUP(A6016,words_5k!$A$2:$A$5024,1,FALSE)),"-","5k")</f>
        <v>-</v>
      </c>
    </row>
    <row r="6017" spans="1:10" ht="12" x14ac:dyDescent="0.15">
      <c r="A6017" s="11" t="s">
        <v>6209</v>
      </c>
      <c r="B6017">
        <f t="shared" si="94"/>
        <v>4</v>
      </c>
      <c r="C6017" t="str">
        <f>IF(ISNA(VLOOKUP(A6017,words!$A$2:$A$236,1,FALSE)),"-","Normal")</f>
        <v>-</v>
      </c>
      <c r="D6017" t="str">
        <f>IF(ISNA(VLOOKUP(A6017,words_1k!$A$2:$A$1024,1,FALSE)),"-","1k")</f>
        <v>-</v>
      </c>
      <c r="E6017" t="str">
        <f>IF(ISNA(VLOOKUP(A6017,words_5k!$A$2:$A$5024,1,FALSE)),"-","5k")</f>
        <v>-</v>
      </c>
      <c r="F6017" s="11" t="s">
        <v>12518</v>
      </c>
    </row>
    <row r="6018" spans="1:10" ht="12" x14ac:dyDescent="0.15">
      <c r="A6018" s="11" t="s">
        <v>6210</v>
      </c>
      <c r="B6018">
        <f t="shared" si="94"/>
        <v>5</v>
      </c>
      <c r="C6018" t="str">
        <f>IF(ISNA(VLOOKUP(A6018,words!$A$2:$A$236,1,FALSE)),"-","Normal")</f>
        <v>-</v>
      </c>
      <c r="D6018" t="str">
        <f>IF(ISNA(VLOOKUP(A6018,words_1k!$A$2:$A$1024,1,FALSE)),"-","1k")</f>
        <v>-</v>
      </c>
      <c r="E6018" t="str">
        <f>IF(ISNA(VLOOKUP(A6018,words_5k!$A$2:$A$5024,1,FALSE)),"-","5k")</f>
        <v>-</v>
      </c>
      <c r="F6018" s="11" t="s">
        <v>23466</v>
      </c>
      <c r="G6018" s="12" t="s">
        <v>23467</v>
      </c>
      <c r="H6018" s="11" t="s">
        <v>23468</v>
      </c>
    </row>
    <row r="6019" spans="1:10" ht="12" x14ac:dyDescent="0.15">
      <c r="A6019" s="11" t="s">
        <v>6211</v>
      </c>
      <c r="B6019">
        <f t="shared" si="94"/>
        <v>6</v>
      </c>
      <c r="C6019" t="str">
        <f>IF(ISNA(VLOOKUP(A6019,words!$A$2:$A$236,1,FALSE)),"-","Normal")</f>
        <v>-</v>
      </c>
      <c r="D6019" t="str">
        <f>IF(ISNA(VLOOKUP(A6019,words_1k!$A$2:$A$1024,1,FALSE)),"-","1k")</f>
        <v>-</v>
      </c>
      <c r="E6019" t="str">
        <f>IF(ISNA(VLOOKUP(A6019,words_5k!$A$2:$A$5024,1,FALSE)),"-","5k")</f>
        <v>-</v>
      </c>
      <c r="F6019" s="11" t="s">
        <v>21623</v>
      </c>
      <c r="G6019" s="12" t="s">
        <v>21616</v>
      </c>
      <c r="H6019" s="11" t="s">
        <v>21617</v>
      </c>
    </row>
    <row r="6020" spans="1:10" ht="12" x14ac:dyDescent="0.15">
      <c r="A6020" s="11" t="s">
        <v>6212</v>
      </c>
      <c r="B6020">
        <f t="shared" si="94"/>
        <v>5</v>
      </c>
      <c r="C6020" t="str">
        <f>IF(ISNA(VLOOKUP(A6020,words!$A$2:$A$236,1,FALSE)),"-","Normal")</f>
        <v>-</v>
      </c>
      <c r="D6020" t="str">
        <f>IF(ISNA(VLOOKUP(A6020,words_1k!$A$2:$A$1024,1,FALSE)),"-","1k")</f>
        <v>-</v>
      </c>
      <c r="E6020" t="str">
        <f>IF(ISNA(VLOOKUP(A6020,words_5k!$A$2:$A$5024,1,FALSE)),"-","5k")</f>
        <v>-</v>
      </c>
      <c r="F6020" s="11" t="s">
        <v>26117</v>
      </c>
      <c r="G6020" s="12" t="s">
        <v>26118</v>
      </c>
      <c r="H6020" s="11" t="s">
        <v>26119</v>
      </c>
    </row>
    <row r="6021" spans="1:10" ht="12" x14ac:dyDescent="0.15">
      <c r="A6021" s="11" t="s">
        <v>6213</v>
      </c>
      <c r="B6021">
        <f t="shared" si="94"/>
        <v>5</v>
      </c>
      <c r="C6021" t="str">
        <f>IF(ISNA(VLOOKUP(A6021,words!$A$2:$A$236,1,FALSE)),"-","Normal")</f>
        <v>-</v>
      </c>
      <c r="D6021" t="str">
        <f>IF(ISNA(VLOOKUP(A6021,words_1k!$A$2:$A$1024,1,FALSE)),"-","1k")</f>
        <v>-</v>
      </c>
      <c r="E6021" t="str">
        <f>IF(ISNA(VLOOKUP(A6021,words_5k!$A$2:$A$5024,1,FALSE)),"-","5k")</f>
        <v>-</v>
      </c>
      <c r="F6021" s="11" t="s">
        <v>21583</v>
      </c>
      <c r="G6021" s="12" t="s">
        <v>21584</v>
      </c>
      <c r="H6021" s="11" t="s">
        <v>21585</v>
      </c>
      <c r="I6021" s="12" t="s">
        <v>24241</v>
      </c>
      <c r="J6021" s="11" t="s">
        <v>24242</v>
      </c>
    </row>
    <row r="6022" spans="1:10" ht="12" x14ac:dyDescent="0.15">
      <c r="A6022" s="11" t="s">
        <v>6214</v>
      </c>
      <c r="B6022">
        <f t="shared" si="94"/>
        <v>7</v>
      </c>
      <c r="C6022" t="str">
        <f>IF(ISNA(VLOOKUP(A6022,words!$A$2:$A$236,1,FALSE)),"-","Normal")</f>
        <v>-</v>
      </c>
      <c r="D6022" t="str">
        <f>IF(ISNA(VLOOKUP(A6022,words_1k!$A$2:$A$1024,1,FALSE)),"-","1k")</f>
        <v>-</v>
      </c>
      <c r="E6022" t="str">
        <f>IF(ISNA(VLOOKUP(A6022,words_5k!$A$2:$A$5024,1,FALSE)),"-","5k")</f>
        <v>-</v>
      </c>
      <c r="F6022" s="11" t="s">
        <v>19573</v>
      </c>
      <c r="G6022" s="12" t="s">
        <v>13131</v>
      </c>
      <c r="H6022" s="11" t="s">
        <v>19574</v>
      </c>
      <c r="I6022" s="12" t="s">
        <v>19575</v>
      </c>
      <c r="J6022" s="11" t="s">
        <v>19576</v>
      </c>
    </row>
    <row r="6023" spans="1:10" ht="12" x14ac:dyDescent="0.15">
      <c r="A6023" s="11" t="s">
        <v>6215</v>
      </c>
      <c r="B6023">
        <f t="shared" si="94"/>
        <v>4</v>
      </c>
      <c r="C6023" t="str">
        <f>IF(ISNA(VLOOKUP(A6023,words!$A$2:$A$236,1,FALSE)),"-","Normal")</f>
        <v>-</v>
      </c>
      <c r="D6023" t="str">
        <f>IF(ISNA(VLOOKUP(A6023,words_1k!$A$2:$A$1024,1,FALSE)),"-","1k")</f>
        <v>-</v>
      </c>
      <c r="E6023" t="str">
        <f>IF(ISNA(VLOOKUP(A6023,words_5k!$A$2:$A$5024,1,FALSE)),"-","5k")</f>
        <v>-</v>
      </c>
      <c r="F6023" s="11" t="s">
        <v>26349</v>
      </c>
      <c r="G6023" s="12" t="s">
        <v>26344</v>
      </c>
      <c r="H6023" s="11" t="s">
        <v>26345</v>
      </c>
    </row>
    <row r="6024" spans="1:10" ht="12" x14ac:dyDescent="0.15">
      <c r="A6024" s="11" t="s">
        <v>6216</v>
      </c>
      <c r="B6024">
        <f t="shared" si="94"/>
        <v>6</v>
      </c>
      <c r="C6024" t="str">
        <f>IF(ISNA(VLOOKUP(A6024,words!$A$2:$A$236,1,FALSE)),"-","Normal")</f>
        <v>-</v>
      </c>
      <c r="D6024" t="str">
        <f>IF(ISNA(VLOOKUP(A6024,words_1k!$A$2:$A$1024,1,FALSE)),"-","1k")</f>
        <v>-</v>
      </c>
      <c r="E6024" t="str">
        <f>IF(ISNA(VLOOKUP(A6024,words_5k!$A$2:$A$5024,1,FALSE)),"-","5k")</f>
        <v>-</v>
      </c>
      <c r="F6024" s="11" t="s">
        <v>25279</v>
      </c>
      <c r="G6024" s="12" t="s">
        <v>25277</v>
      </c>
      <c r="H6024" s="11" t="s">
        <v>25278</v>
      </c>
      <c r="I6024" s="12" t="s">
        <v>25283</v>
      </c>
      <c r="J6024" s="11" t="s">
        <v>25279</v>
      </c>
    </row>
    <row r="6025" spans="1:10" ht="12" x14ac:dyDescent="0.15">
      <c r="A6025" s="11" t="s">
        <v>6217</v>
      </c>
      <c r="B6025">
        <f t="shared" si="94"/>
        <v>5</v>
      </c>
      <c r="C6025" t="str">
        <f>IF(ISNA(VLOOKUP(A6025,words!$A$2:$A$236,1,FALSE)),"-","Normal")</f>
        <v>-</v>
      </c>
      <c r="D6025" t="str">
        <f>IF(ISNA(VLOOKUP(A6025,words_1k!$A$2:$A$1024,1,FALSE)),"-","1k")</f>
        <v>-</v>
      </c>
      <c r="E6025" t="str">
        <f>IF(ISNA(VLOOKUP(A6025,words_5k!$A$2:$A$5024,1,FALSE)),"-","5k")</f>
        <v>-</v>
      </c>
      <c r="F6025" s="11" t="s">
        <v>13897</v>
      </c>
      <c r="G6025" s="12" t="s">
        <v>13114</v>
      </c>
      <c r="H6025" s="11" t="s">
        <v>13897</v>
      </c>
    </row>
    <row r="6026" spans="1:10" ht="12" x14ac:dyDescent="0.15">
      <c r="A6026" s="11" t="s">
        <v>6218</v>
      </c>
      <c r="B6026">
        <f t="shared" ref="B6026:B6089" si="95">LEN(A6026)</f>
        <v>4</v>
      </c>
      <c r="C6026" t="str">
        <f>IF(ISNA(VLOOKUP(A6026,words!$A$2:$A$236,1,FALSE)),"-","Normal")</f>
        <v>-</v>
      </c>
      <c r="D6026" t="str">
        <f>IF(ISNA(VLOOKUP(A6026,words_1k!$A$2:$A$1024,1,FALSE)),"-","1k")</f>
        <v>-</v>
      </c>
      <c r="E6026" t="str">
        <f>IF(ISNA(VLOOKUP(A6026,words_5k!$A$2:$A$5024,1,FALSE)),"-","5k")</f>
        <v>-</v>
      </c>
      <c r="F6026" s="11" t="s">
        <v>19894</v>
      </c>
      <c r="G6026" s="12" t="s">
        <v>19895</v>
      </c>
      <c r="H6026" s="11" t="s">
        <v>18525</v>
      </c>
    </row>
    <row r="6027" spans="1:10" ht="12" x14ac:dyDescent="0.15">
      <c r="A6027" s="11" t="s">
        <v>6219</v>
      </c>
      <c r="B6027">
        <f t="shared" si="95"/>
        <v>7</v>
      </c>
      <c r="C6027" t="str">
        <f>IF(ISNA(VLOOKUP(A6027,words!$A$2:$A$236,1,FALSE)),"-","Normal")</f>
        <v>-</v>
      </c>
      <c r="D6027" t="str">
        <f>IF(ISNA(VLOOKUP(A6027,words_1k!$A$2:$A$1024,1,FALSE)),"-","1k")</f>
        <v>-</v>
      </c>
      <c r="E6027" t="str">
        <f>IF(ISNA(VLOOKUP(A6027,words_5k!$A$2:$A$5024,1,FALSE)),"-","5k")</f>
        <v>-</v>
      </c>
      <c r="F6027" s="11" t="s">
        <v>21635</v>
      </c>
      <c r="G6027" s="12" t="s">
        <v>21636</v>
      </c>
      <c r="H6027" s="11" t="s">
        <v>21637</v>
      </c>
    </row>
    <row r="6028" spans="1:10" ht="12" x14ac:dyDescent="0.15">
      <c r="A6028" s="11" t="s">
        <v>6220</v>
      </c>
      <c r="B6028">
        <f t="shared" si="95"/>
        <v>8</v>
      </c>
      <c r="C6028" t="str">
        <f>IF(ISNA(VLOOKUP(A6028,words!$A$2:$A$236,1,FALSE)),"-","Normal")</f>
        <v>-</v>
      </c>
      <c r="D6028" t="str">
        <f>IF(ISNA(VLOOKUP(A6028,words_1k!$A$2:$A$1024,1,FALSE)),"-","1k")</f>
        <v>-</v>
      </c>
      <c r="E6028" t="str">
        <f>IF(ISNA(VLOOKUP(A6028,words_5k!$A$2:$A$5024,1,FALSE)),"-","5k")</f>
        <v>-</v>
      </c>
      <c r="F6028" s="11" t="s">
        <v>20267</v>
      </c>
      <c r="G6028" s="12" t="s">
        <v>20270</v>
      </c>
      <c r="H6028" s="11" t="s">
        <v>20268</v>
      </c>
      <c r="I6028" s="12" t="s">
        <v>20271</v>
      </c>
      <c r="J6028" s="11" t="s">
        <v>20268</v>
      </c>
    </row>
    <row r="6029" spans="1:10" ht="12" x14ac:dyDescent="0.15">
      <c r="A6029" s="11" t="s">
        <v>6221</v>
      </c>
      <c r="B6029">
        <f t="shared" si="95"/>
        <v>4</v>
      </c>
      <c r="C6029" t="str">
        <f>IF(ISNA(VLOOKUP(A6029,words!$A$2:$A$236,1,FALSE)),"-","Normal")</f>
        <v>-</v>
      </c>
      <c r="D6029" t="str">
        <f>IF(ISNA(VLOOKUP(A6029,words_1k!$A$2:$A$1024,1,FALSE)),"-","1k")</f>
        <v>-</v>
      </c>
      <c r="E6029" t="str">
        <f>IF(ISNA(VLOOKUP(A6029,words_5k!$A$2:$A$5024,1,FALSE)),"-","5k")</f>
        <v>-</v>
      </c>
      <c r="F6029" s="11" t="s">
        <v>19845</v>
      </c>
      <c r="G6029" s="12" t="s">
        <v>18619</v>
      </c>
      <c r="H6029" s="11" t="s">
        <v>14123</v>
      </c>
    </row>
    <row r="6030" spans="1:10" ht="12" x14ac:dyDescent="0.15">
      <c r="A6030" s="11" t="s">
        <v>6222</v>
      </c>
      <c r="B6030">
        <f t="shared" si="95"/>
        <v>6</v>
      </c>
      <c r="C6030" t="str">
        <f>IF(ISNA(VLOOKUP(A6030,words!$A$2:$A$236,1,FALSE)),"-","Normal")</f>
        <v>-</v>
      </c>
      <c r="D6030" t="str">
        <f>IF(ISNA(VLOOKUP(A6030,words_1k!$A$2:$A$1024,1,FALSE)),"-","1k")</f>
        <v>-</v>
      </c>
      <c r="E6030" t="str">
        <f>IF(ISNA(VLOOKUP(A6030,words_5k!$A$2:$A$5024,1,FALSE)),"-","5k")</f>
        <v>-</v>
      </c>
      <c r="F6030" s="11" t="s">
        <v>22386</v>
      </c>
      <c r="G6030" s="12" t="s">
        <v>22387</v>
      </c>
      <c r="H6030" s="11" t="s">
        <v>22384</v>
      </c>
      <c r="I6030" s="12" t="s">
        <v>22388</v>
      </c>
      <c r="J6030" s="11" t="s">
        <v>22389</v>
      </c>
    </row>
    <row r="6031" spans="1:10" ht="12" x14ac:dyDescent="0.15">
      <c r="A6031" s="11" t="s">
        <v>6223</v>
      </c>
      <c r="B6031">
        <f t="shared" si="95"/>
        <v>4</v>
      </c>
      <c r="C6031" t="str">
        <f>IF(ISNA(VLOOKUP(A6031,words!$A$2:$A$236,1,FALSE)),"-","Normal")</f>
        <v>-</v>
      </c>
      <c r="D6031" t="str">
        <f>IF(ISNA(VLOOKUP(A6031,words_1k!$A$2:$A$1024,1,FALSE)),"-","1k")</f>
        <v>-</v>
      </c>
      <c r="E6031" t="str">
        <f>IF(ISNA(VLOOKUP(A6031,words_5k!$A$2:$A$5024,1,FALSE)),"-","5k")</f>
        <v>-</v>
      </c>
    </row>
    <row r="6032" spans="1:10" ht="12" x14ac:dyDescent="0.15">
      <c r="A6032" s="11" t="s">
        <v>6224</v>
      </c>
      <c r="B6032">
        <f t="shared" si="95"/>
        <v>6</v>
      </c>
      <c r="C6032" t="str">
        <f>IF(ISNA(VLOOKUP(A6032,words!$A$2:$A$236,1,FALSE)),"-","Normal")</f>
        <v>-</v>
      </c>
      <c r="D6032" t="str">
        <f>IF(ISNA(VLOOKUP(A6032,words_1k!$A$2:$A$1024,1,FALSE)),"-","1k")</f>
        <v>-</v>
      </c>
      <c r="E6032" t="str">
        <f>IF(ISNA(VLOOKUP(A6032,words_5k!$A$2:$A$5024,1,FALSE)),"-","5k")</f>
        <v>-</v>
      </c>
      <c r="F6032" s="11" t="s">
        <v>19188</v>
      </c>
      <c r="G6032" s="12" t="s">
        <v>19189</v>
      </c>
      <c r="H6032" s="11" t="s">
        <v>19190</v>
      </c>
    </row>
    <row r="6033" spans="1:14" ht="12" x14ac:dyDescent="0.15">
      <c r="A6033" s="11" t="s">
        <v>6225</v>
      </c>
      <c r="B6033">
        <f t="shared" si="95"/>
        <v>6</v>
      </c>
      <c r="C6033" t="str">
        <f>IF(ISNA(VLOOKUP(A6033,words!$A$2:$A$236,1,FALSE)),"-","Normal")</f>
        <v>-</v>
      </c>
      <c r="D6033" t="str">
        <f>IF(ISNA(VLOOKUP(A6033,words_1k!$A$2:$A$1024,1,FALSE)),"-","1k")</f>
        <v>-</v>
      </c>
      <c r="E6033" t="str">
        <f>IF(ISNA(VLOOKUP(A6033,words_5k!$A$2:$A$5024,1,FALSE)),"-","5k")</f>
        <v>-</v>
      </c>
    </row>
    <row r="6034" spans="1:14" ht="12" x14ac:dyDescent="0.15">
      <c r="A6034" s="11" t="s">
        <v>6226</v>
      </c>
      <c r="B6034">
        <f t="shared" si="95"/>
        <v>4</v>
      </c>
      <c r="C6034" t="str">
        <f>IF(ISNA(VLOOKUP(A6034,words!$A$2:$A$236,1,FALSE)),"-","Normal")</f>
        <v>-</v>
      </c>
      <c r="D6034" t="str">
        <f>IF(ISNA(VLOOKUP(A6034,words_1k!$A$2:$A$1024,1,FALSE)),"-","1k")</f>
        <v>-</v>
      </c>
      <c r="E6034" t="str">
        <f>IF(ISNA(VLOOKUP(A6034,words_5k!$A$2:$A$5024,1,FALSE)),"-","5k")</f>
        <v>-</v>
      </c>
      <c r="F6034" s="11" t="s">
        <v>22748</v>
      </c>
      <c r="G6034" s="12" t="s">
        <v>22746</v>
      </c>
      <c r="H6034" s="11" t="s">
        <v>22747</v>
      </c>
    </row>
    <row r="6035" spans="1:14" ht="12" x14ac:dyDescent="0.15">
      <c r="A6035" s="11" t="s">
        <v>6227</v>
      </c>
      <c r="B6035">
        <f t="shared" si="95"/>
        <v>5</v>
      </c>
      <c r="C6035" t="str">
        <f>IF(ISNA(VLOOKUP(A6035,words!$A$2:$A$236,1,FALSE)),"-","Normal")</f>
        <v>-</v>
      </c>
      <c r="D6035" t="str">
        <f>IF(ISNA(VLOOKUP(A6035,words_1k!$A$2:$A$1024,1,FALSE)),"-","1k")</f>
        <v>-</v>
      </c>
      <c r="E6035" t="str">
        <f>IF(ISNA(VLOOKUP(A6035,words_5k!$A$2:$A$5024,1,FALSE)),"-","5k")</f>
        <v>-</v>
      </c>
    </row>
    <row r="6036" spans="1:14" ht="12" x14ac:dyDescent="0.15">
      <c r="A6036" s="11" t="s">
        <v>6228</v>
      </c>
      <c r="B6036">
        <f t="shared" si="95"/>
        <v>8</v>
      </c>
      <c r="C6036" t="str">
        <f>IF(ISNA(VLOOKUP(A6036,words!$A$2:$A$236,1,FALSE)),"-","Normal")</f>
        <v>-</v>
      </c>
      <c r="D6036" t="str">
        <f>IF(ISNA(VLOOKUP(A6036,words_1k!$A$2:$A$1024,1,FALSE)),"-","1k")</f>
        <v>-</v>
      </c>
      <c r="E6036" t="str">
        <f>IF(ISNA(VLOOKUP(A6036,words_5k!$A$2:$A$5024,1,FALSE)),"-","5k")</f>
        <v>-</v>
      </c>
    </row>
    <row r="6037" spans="1:14" ht="12" x14ac:dyDescent="0.15">
      <c r="A6037" s="11" t="s">
        <v>6229</v>
      </c>
      <c r="B6037">
        <f t="shared" si="95"/>
        <v>5</v>
      </c>
      <c r="C6037" t="str">
        <f>IF(ISNA(VLOOKUP(A6037,words!$A$2:$A$236,1,FALSE)),"-","Normal")</f>
        <v>-</v>
      </c>
      <c r="D6037" t="str">
        <f>IF(ISNA(VLOOKUP(A6037,words_1k!$A$2:$A$1024,1,FALSE)),"-","1k")</f>
        <v>-</v>
      </c>
      <c r="E6037" t="str">
        <f>IF(ISNA(VLOOKUP(A6037,words_5k!$A$2:$A$5024,1,FALSE)),"-","5k")</f>
        <v>-</v>
      </c>
      <c r="F6037" s="11" t="s">
        <v>19482</v>
      </c>
      <c r="G6037" s="12" t="s">
        <v>10892</v>
      </c>
      <c r="H6037" s="11" t="s">
        <v>11291</v>
      </c>
    </row>
    <row r="6038" spans="1:14" ht="12" x14ac:dyDescent="0.15">
      <c r="A6038" s="11" t="s">
        <v>6230</v>
      </c>
      <c r="B6038">
        <f t="shared" si="95"/>
        <v>7</v>
      </c>
      <c r="C6038" t="str">
        <f>IF(ISNA(VLOOKUP(A6038,words!$A$2:$A$236,1,FALSE)),"-","Normal")</f>
        <v>-</v>
      </c>
      <c r="D6038" t="str">
        <f>IF(ISNA(VLOOKUP(A6038,words_1k!$A$2:$A$1024,1,FALSE)),"-","1k")</f>
        <v>-</v>
      </c>
      <c r="E6038" t="str">
        <f>IF(ISNA(VLOOKUP(A6038,words_5k!$A$2:$A$5024,1,FALSE)),"-","5k")</f>
        <v>-</v>
      </c>
      <c r="F6038" s="11" t="s">
        <v>24354</v>
      </c>
      <c r="G6038" s="12" t="s">
        <v>24355</v>
      </c>
      <c r="H6038" s="11" t="s">
        <v>24356</v>
      </c>
      <c r="I6038" s="12" t="s">
        <v>24357</v>
      </c>
      <c r="J6038" s="11" t="s">
        <v>24358</v>
      </c>
    </row>
    <row r="6039" spans="1:14" ht="12" x14ac:dyDescent="0.15">
      <c r="A6039" s="11" t="s">
        <v>6231</v>
      </c>
      <c r="B6039">
        <f t="shared" si="95"/>
        <v>10</v>
      </c>
      <c r="C6039" t="str">
        <f>IF(ISNA(VLOOKUP(A6039,words!$A$2:$A$236,1,FALSE)),"-","Normal")</f>
        <v>-</v>
      </c>
      <c r="D6039" t="str">
        <f>IF(ISNA(VLOOKUP(A6039,words_1k!$A$2:$A$1024,1,FALSE)),"-","1k")</f>
        <v>-</v>
      </c>
      <c r="E6039" t="str">
        <f>IF(ISNA(VLOOKUP(A6039,words_5k!$A$2:$A$5024,1,FALSE)),"-","5k")</f>
        <v>-</v>
      </c>
    </row>
    <row r="6040" spans="1:14" ht="12" x14ac:dyDescent="0.15">
      <c r="A6040" s="11" t="s">
        <v>6232</v>
      </c>
      <c r="B6040">
        <f t="shared" si="95"/>
        <v>6</v>
      </c>
      <c r="C6040" t="str">
        <f>IF(ISNA(VLOOKUP(A6040,words!$A$2:$A$236,1,FALSE)),"-","Normal")</f>
        <v>-</v>
      </c>
      <c r="D6040" t="str">
        <f>IF(ISNA(VLOOKUP(A6040,words_1k!$A$2:$A$1024,1,FALSE)),"-","1k")</f>
        <v>-</v>
      </c>
      <c r="E6040" t="str">
        <f>IF(ISNA(VLOOKUP(A6040,words_5k!$A$2:$A$5024,1,FALSE)),"-","5k")</f>
        <v>-</v>
      </c>
      <c r="F6040" s="11" t="s">
        <v>22143</v>
      </c>
      <c r="G6040" s="12" t="s">
        <v>22144</v>
      </c>
      <c r="H6040" s="11" t="s">
        <v>22145</v>
      </c>
      <c r="I6040" s="12" t="s">
        <v>22146</v>
      </c>
      <c r="J6040" s="11" t="s">
        <v>22147</v>
      </c>
    </row>
    <row r="6041" spans="1:14" ht="12" x14ac:dyDescent="0.15">
      <c r="A6041" s="11" t="s">
        <v>6233</v>
      </c>
      <c r="B6041">
        <f t="shared" si="95"/>
        <v>5</v>
      </c>
      <c r="C6041" t="str">
        <f>IF(ISNA(VLOOKUP(A6041,words!$A$2:$A$236,1,FALSE)),"-","Normal")</f>
        <v>-</v>
      </c>
      <c r="D6041" t="str">
        <f>IF(ISNA(VLOOKUP(A6041,words_1k!$A$2:$A$1024,1,FALSE)),"-","1k")</f>
        <v>-</v>
      </c>
      <c r="E6041" t="str">
        <f>IF(ISNA(VLOOKUP(A6041,words_5k!$A$2:$A$5024,1,FALSE)),"-","5k")</f>
        <v>-</v>
      </c>
      <c r="F6041" s="11" t="s">
        <v>20141</v>
      </c>
      <c r="G6041" s="12" t="s">
        <v>20142</v>
      </c>
      <c r="H6041" s="11" t="s">
        <v>20143</v>
      </c>
    </row>
    <row r="6042" spans="1:14" ht="12" x14ac:dyDescent="0.15">
      <c r="A6042" s="11" t="s">
        <v>6234</v>
      </c>
      <c r="B6042">
        <f t="shared" si="95"/>
        <v>6</v>
      </c>
      <c r="C6042" t="str">
        <f>IF(ISNA(VLOOKUP(A6042,words!$A$2:$A$236,1,FALSE)),"-","Normal")</f>
        <v>-</v>
      </c>
      <c r="D6042" t="str">
        <f>IF(ISNA(VLOOKUP(A6042,words_1k!$A$2:$A$1024,1,FALSE)),"-","1k")</f>
        <v>-</v>
      </c>
      <c r="E6042" t="str">
        <f>IF(ISNA(VLOOKUP(A6042,words_5k!$A$2:$A$5024,1,FALSE)),"-","5k")</f>
        <v>-</v>
      </c>
      <c r="F6042" s="11" t="s">
        <v>11262</v>
      </c>
      <c r="G6042" s="12" t="s">
        <v>19057</v>
      </c>
      <c r="H6042" s="11" t="s">
        <v>18590</v>
      </c>
      <c r="I6042" s="12" t="s">
        <v>19058</v>
      </c>
      <c r="J6042" s="11" t="s">
        <v>19059</v>
      </c>
    </row>
    <row r="6043" spans="1:14" ht="12" x14ac:dyDescent="0.15">
      <c r="A6043" s="11" t="s">
        <v>6235</v>
      </c>
      <c r="B6043">
        <f t="shared" si="95"/>
        <v>10</v>
      </c>
      <c r="C6043" t="str">
        <f>IF(ISNA(VLOOKUP(A6043,words!$A$2:$A$236,1,FALSE)),"-","Normal")</f>
        <v>-</v>
      </c>
      <c r="D6043" t="str">
        <f>IF(ISNA(VLOOKUP(A6043,words_1k!$A$2:$A$1024,1,FALSE)),"-","1k")</f>
        <v>-</v>
      </c>
      <c r="E6043" t="str">
        <f>IF(ISNA(VLOOKUP(A6043,words_5k!$A$2:$A$5024,1,FALSE)),"-","5k")</f>
        <v>-</v>
      </c>
    </row>
    <row r="6044" spans="1:14" ht="12" x14ac:dyDescent="0.15">
      <c r="A6044" s="11" t="s">
        <v>6236</v>
      </c>
      <c r="B6044">
        <f t="shared" si="95"/>
        <v>5</v>
      </c>
      <c r="C6044" t="str">
        <f>IF(ISNA(VLOOKUP(A6044,words!$A$2:$A$236,1,FALSE)),"-","Normal")</f>
        <v>-</v>
      </c>
      <c r="D6044" t="str">
        <f>IF(ISNA(VLOOKUP(A6044,words_1k!$A$2:$A$1024,1,FALSE)),"-","1k")</f>
        <v>-</v>
      </c>
      <c r="E6044" t="str">
        <f>IF(ISNA(VLOOKUP(A6044,words_5k!$A$2:$A$5024,1,FALSE)),"-","5k")</f>
        <v>-</v>
      </c>
      <c r="F6044" s="11" t="s">
        <v>25447</v>
      </c>
      <c r="G6044" s="12" t="s">
        <v>25448</v>
      </c>
      <c r="H6044" s="11" t="s">
        <v>25449</v>
      </c>
    </row>
    <row r="6045" spans="1:14" ht="12" x14ac:dyDescent="0.15">
      <c r="A6045" s="11" t="s">
        <v>6237</v>
      </c>
      <c r="B6045">
        <f t="shared" si="95"/>
        <v>7</v>
      </c>
      <c r="C6045" t="str">
        <f>IF(ISNA(VLOOKUP(A6045,words!$A$2:$A$236,1,FALSE)),"-","Normal")</f>
        <v>-</v>
      </c>
      <c r="D6045" t="str">
        <f>IF(ISNA(VLOOKUP(A6045,words_1k!$A$2:$A$1024,1,FALSE)),"-","1k")</f>
        <v>-</v>
      </c>
      <c r="E6045" t="str">
        <f>IF(ISNA(VLOOKUP(A6045,words_5k!$A$2:$A$5024,1,FALSE)),"-","5k")</f>
        <v>-</v>
      </c>
      <c r="F6045" s="11" t="s">
        <v>19617</v>
      </c>
      <c r="G6045" s="12" t="s">
        <v>13166</v>
      </c>
      <c r="H6045" s="11" t="s">
        <v>13164</v>
      </c>
      <c r="I6045" s="12" t="s">
        <v>10673</v>
      </c>
      <c r="J6045" s="11" t="s">
        <v>11509</v>
      </c>
    </row>
    <row r="6046" spans="1:14" ht="12" x14ac:dyDescent="0.15">
      <c r="A6046" s="11" t="s">
        <v>6238</v>
      </c>
      <c r="B6046">
        <f t="shared" si="95"/>
        <v>7</v>
      </c>
      <c r="C6046" t="str">
        <f>IF(ISNA(VLOOKUP(A6046,words!$A$2:$A$236,1,FALSE)),"-","Normal")</f>
        <v>-</v>
      </c>
      <c r="D6046" t="str">
        <f>IF(ISNA(VLOOKUP(A6046,words_1k!$A$2:$A$1024,1,FALSE)),"-","1k")</f>
        <v>-</v>
      </c>
      <c r="E6046" t="str">
        <f>IF(ISNA(VLOOKUP(A6046,words_5k!$A$2:$A$5024,1,FALSE)),"-","5k")</f>
        <v>-</v>
      </c>
      <c r="F6046" s="11" t="s">
        <v>12801</v>
      </c>
      <c r="G6046" s="12" t="s">
        <v>20352</v>
      </c>
      <c r="H6046" s="11" t="s">
        <v>16700</v>
      </c>
      <c r="I6046" s="12" t="s">
        <v>17072</v>
      </c>
      <c r="J6046" s="11" t="s">
        <v>11842</v>
      </c>
    </row>
    <row r="6047" spans="1:14" ht="12" x14ac:dyDescent="0.15">
      <c r="A6047" s="11" t="s">
        <v>6239</v>
      </c>
      <c r="B6047">
        <f t="shared" si="95"/>
        <v>5</v>
      </c>
      <c r="C6047" t="str">
        <f>IF(ISNA(VLOOKUP(A6047,words!$A$2:$A$236,1,FALSE)),"-","Normal")</f>
        <v>-</v>
      </c>
      <c r="D6047" t="str">
        <f>IF(ISNA(VLOOKUP(A6047,words_1k!$A$2:$A$1024,1,FALSE)),"-","1k")</f>
        <v>-</v>
      </c>
      <c r="E6047" t="str">
        <f>IF(ISNA(VLOOKUP(A6047,words_5k!$A$2:$A$5024,1,FALSE)),"-","5k")</f>
        <v>-</v>
      </c>
      <c r="F6047" s="11" t="s">
        <v>20333</v>
      </c>
      <c r="G6047" s="12" t="s">
        <v>20332</v>
      </c>
      <c r="H6047" s="11" t="s">
        <v>20333</v>
      </c>
      <c r="I6047" s="12" t="s">
        <v>12066</v>
      </c>
      <c r="J6047" s="11" t="s">
        <v>12067</v>
      </c>
      <c r="K6047" s="12" t="s">
        <v>20334</v>
      </c>
      <c r="L6047" s="11" t="s">
        <v>13230</v>
      </c>
      <c r="M6047" s="12" t="s">
        <v>13002</v>
      </c>
      <c r="N6047" s="11" t="s">
        <v>13230</v>
      </c>
    </row>
    <row r="6048" spans="1:14" ht="12" x14ac:dyDescent="0.15">
      <c r="A6048" s="11" t="s">
        <v>6240</v>
      </c>
      <c r="B6048">
        <f t="shared" si="95"/>
        <v>6</v>
      </c>
      <c r="C6048" t="str">
        <f>IF(ISNA(VLOOKUP(A6048,words!$A$2:$A$236,1,FALSE)),"-","Normal")</f>
        <v>-</v>
      </c>
      <c r="D6048" t="str">
        <f>IF(ISNA(VLOOKUP(A6048,words_1k!$A$2:$A$1024,1,FALSE)),"-","1k")</f>
        <v>-</v>
      </c>
      <c r="E6048" t="str">
        <f>IF(ISNA(VLOOKUP(A6048,words_5k!$A$2:$A$5024,1,FALSE)),"-","5k")</f>
        <v>-</v>
      </c>
      <c r="F6048" s="11" t="s">
        <v>13815</v>
      </c>
      <c r="G6048" s="12" t="s">
        <v>13817</v>
      </c>
      <c r="H6048" s="11" t="s">
        <v>13815</v>
      </c>
      <c r="I6048" s="12" t="s">
        <v>19908</v>
      </c>
      <c r="J6048" s="11" t="s">
        <v>13815</v>
      </c>
    </row>
    <row r="6049" spans="1:14" ht="12" x14ac:dyDescent="0.15">
      <c r="A6049" s="11" t="s">
        <v>6241</v>
      </c>
      <c r="B6049">
        <f t="shared" si="95"/>
        <v>5</v>
      </c>
      <c r="C6049" t="str">
        <f>IF(ISNA(VLOOKUP(A6049,words!$A$2:$A$236,1,FALSE)),"-","Normal")</f>
        <v>-</v>
      </c>
      <c r="D6049" t="str">
        <f>IF(ISNA(VLOOKUP(A6049,words_1k!$A$2:$A$1024,1,FALSE)),"-","1k")</f>
        <v>-</v>
      </c>
      <c r="E6049" t="str">
        <f>IF(ISNA(VLOOKUP(A6049,words_5k!$A$2:$A$5024,1,FALSE)),"-","5k")</f>
        <v>-</v>
      </c>
    </row>
    <row r="6050" spans="1:14" ht="12" x14ac:dyDescent="0.15">
      <c r="A6050" s="11" t="s">
        <v>6242</v>
      </c>
      <c r="B6050">
        <f t="shared" si="95"/>
        <v>4</v>
      </c>
      <c r="C6050" t="str">
        <f>IF(ISNA(VLOOKUP(A6050,words!$A$2:$A$236,1,FALSE)),"-","Normal")</f>
        <v>-</v>
      </c>
      <c r="D6050" t="str">
        <f>IF(ISNA(VLOOKUP(A6050,words_1k!$A$2:$A$1024,1,FALSE)),"-","1k")</f>
        <v>-</v>
      </c>
      <c r="E6050" t="str">
        <f>IF(ISNA(VLOOKUP(A6050,words_5k!$A$2:$A$5024,1,FALSE)),"-","5k")</f>
        <v>-</v>
      </c>
      <c r="F6050" s="11" t="s">
        <v>24913</v>
      </c>
      <c r="G6050" s="12" t="s">
        <v>24920</v>
      </c>
      <c r="H6050" s="11" t="s">
        <v>24915</v>
      </c>
    </row>
    <row r="6051" spans="1:14" ht="12" x14ac:dyDescent="0.15">
      <c r="A6051" s="11" t="s">
        <v>6243</v>
      </c>
      <c r="B6051">
        <f t="shared" si="95"/>
        <v>7</v>
      </c>
      <c r="C6051" t="str">
        <f>IF(ISNA(VLOOKUP(A6051,words!$A$2:$A$236,1,FALSE)),"-","Normal")</f>
        <v>-</v>
      </c>
      <c r="D6051" t="str">
        <f>IF(ISNA(VLOOKUP(A6051,words_1k!$A$2:$A$1024,1,FALSE)),"-","1k")</f>
        <v>-</v>
      </c>
      <c r="E6051" t="str">
        <f>IF(ISNA(VLOOKUP(A6051,words_5k!$A$2:$A$5024,1,FALSE)),"-","5k")</f>
        <v>-</v>
      </c>
      <c r="F6051" s="11" t="s">
        <v>23075</v>
      </c>
      <c r="G6051" s="12" t="s">
        <v>23076</v>
      </c>
      <c r="H6051" s="11" t="s">
        <v>23077</v>
      </c>
      <c r="I6051" s="12" t="s">
        <v>23078</v>
      </c>
      <c r="J6051" s="11" t="s">
        <v>23079</v>
      </c>
    </row>
    <row r="6052" spans="1:14" ht="12" x14ac:dyDescent="0.15">
      <c r="A6052" s="11" t="s">
        <v>6244</v>
      </c>
      <c r="B6052">
        <f t="shared" si="95"/>
        <v>6</v>
      </c>
      <c r="C6052" t="str">
        <f>IF(ISNA(VLOOKUP(A6052,words!$A$2:$A$236,1,FALSE)),"-","Normal")</f>
        <v>-</v>
      </c>
      <c r="D6052" t="str">
        <f>IF(ISNA(VLOOKUP(A6052,words_1k!$A$2:$A$1024,1,FALSE)),"-","1k")</f>
        <v>-</v>
      </c>
      <c r="E6052" t="str">
        <f>IF(ISNA(VLOOKUP(A6052,words_5k!$A$2:$A$5024,1,FALSE)),"-","5k")</f>
        <v>-</v>
      </c>
      <c r="F6052" s="11" t="s">
        <v>24760</v>
      </c>
      <c r="G6052" s="12" t="s">
        <v>24761</v>
      </c>
      <c r="H6052" s="11" t="s">
        <v>24762</v>
      </c>
    </row>
    <row r="6053" spans="1:14" ht="12" x14ac:dyDescent="0.15">
      <c r="A6053" s="11" t="s">
        <v>6245</v>
      </c>
      <c r="B6053">
        <f t="shared" si="95"/>
        <v>6</v>
      </c>
      <c r="C6053" t="str">
        <f>IF(ISNA(VLOOKUP(A6053,words!$A$2:$A$236,1,FALSE)),"-","Normal")</f>
        <v>-</v>
      </c>
      <c r="D6053" t="str">
        <f>IF(ISNA(VLOOKUP(A6053,words_1k!$A$2:$A$1024,1,FALSE)),"-","1k")</f>
        <v>-</v>
      </c>
      <c r="E6053" t="str">
        <f>IF(ISNA(VLOOKUP(A6053,words_5k!$A$2:$A$5024,1,FALSE)),"-","5k")</f>
        <v>-</v>
      </c>
      <c r="F6053" s="11" t="s">
        <v>20915</v>
      </c>
      <c r="G6053" s="12" t="s">
        <v>20916</v>
      </c>
      <c r="H6053" s="11" t="s">
        <v>20914</v>
      </c>
    </row>
    <row r="6054" spans="1:14" ht="12" x14ac:dyDescent="0.15">
      <c r="A6054" s="11" t="s">
        <v>6246</v>
      </c>
      <c r="B6054">
        <f t="shared" si="95"/>
        <v>5</v>
      </c>
      <c r="C6054" t="str">
        <f>IF(ISNA(VLOOKUP(A6054,words!$A$2:$A$236,1,FALSE)),"-","Normal")</f>
        <v>-</v>
      </c>
      <c r="D6054" t="str">
        <f>IF(ISNA(VLOOKUP(A6054,words_1k!$A$2:$A$1024,1,FALSE)),"-","1k")</f>
        <v>-</v>
      </c>
      <c r="E6054" t="str">
        <f>IF(ISNA(VLOOKUP(A6054,words_5k!$A$2:$A$5024,1,FALSE)),"-","5k")</f>
        <v>-</v>
      </c>
    </row>
    <row r="6055" spans="1:14" ht="12" x14ac:dyDescent="0.15">
      <c r="A6055" s="11" t="s">
        <v>6247</v>
      </c>
      <c r="B6055">
        <f t="shared" si="95"/>
        <v>5</v>
      </c>
      <c r="C6055" t="str">
        <f>IF(ISNA(VLOOKUP(A6055,words!$A$2:$A$236,1,FALSE)),"-","Normal")</f>
        <v>-</v>
      </c>
      <c r="D6055" t="str">
        <f>IF(ISNA(VLOOKUP(A6055,words_1k!$A$2:$A$1024,1,FALSE)),"-","1k")</f>
        <v>-</v>
      </c>
      <c r="E6055" t="str">
        <f>IF(ISNA(VLOOKUP(A6055,words_5k!$A$2:$A$5024,1,FALSE)),"-","5k")</f>
        <v>-</v>
      </c>
      <c r="F6055" s="11" t="s">
        <v>25372</v>
      </c>
      <c r="G6055" s="12" t="s">
        <v>25365</v>
      </c>
      <c r="H6055" s="11" t="s">
        <v>25366</v>
      </c>
    </row>
    <row r="6056" spans="1:14" ht="12" x14ac:dyDescent="0.15">
      <c r="A6056" s="11" t="s">
        <v>6248</v>
      </c>
      <c r="B6056">
        <f t="shared" si="95"/>
        <v>6</v>
      </c>
      <c r="C6056" t="str">
        <f>IF(ISNA(VLOOKUP(A6056,words!$A$2:$A$236,1,FALSE)),"-","Normal")</f>
        <v>-</v>
      </c>
      <c r="D6056" t="str">
        <f>IF(ISNA(VLOOKUP(A6056,words_1k!$A$2:$A$1024,1,FALSE)),"-","1k")</f>
        <v>-</v>
      </c>
      <c r="E6056" t="str">
        <f>IF(ISNA(VLOOKUP(A6056,words_5k!$A$2:$A$5024,1,FALSE)),"-","5k")</f>
        <v>-</v>
      </c>
      <c r="F6056" s="12" t="s">
        <v>25916</v>
      </c>
      <c r="G6056" s="12" t="s">
        <v>25917</v>
      </c>
      <c r="H6056" s="11" t="s">
        <v>25919</v>
      </c>
    </row>
    <row r="6057" spans="1:14" ht="12" x14ac:dyDescent="0.15">
      <c r="A6057" s="11" t="s">
        <v>6249</v>
      </c>
      <c r="B6057">
        <f t="shared" si="95"/>
        <v>6</v>
      </c>
      <c r="C6057" t="str">
        <f>IF(ISNA(VLOOKUP(A6057,words!$A$2:$A$236,1,FALSE)),"-","Normal")</f>
        <v>-</v>
      </c>
      <c r="D6057" t="str">
        <f>IF(ISNA(VLOOKUP(A6057,words_1k!$A$2:$A$1024,1,FALSE)),"-","1k")</f>
        <v>-</v>
      </c>
      <c r="E6057" t="str">
        <f>IF(ISNA(VLOOKUP(A6057,words_5k!$A$2:$A$5024,1,FALSE)),"-","5k")</f>
        <v>-</v>
      </c>
    </row>
    <row r="6058" spans="1:14" ht="12" x14ac:dyDescent="0.15">
      <c r="A6058" s="11" t="s">
        <v>6250</v>
      </c>
      <c r="B6058">
        <f t="shared" si="95"/>
        <v>5</v>
      </c>
      <c r="C6058" t="str">
        <f>IF(ISNA(VLOOKUP(A6058,words!$A$2:$A$236,1,FALSE)),"-","Normal")</f>
        <v>-</v>
      </c>
      <c r="D6058" t="str">
        <f>IF(ISNA(VLOOKUP(A6058,words_1k!$A$2:$A$1024,1,FALSE)),"-","1k")</f>
        <v>-</v>
      </c>
      <c r="E6058" t="str">
        <f>IF(ISNA(VLOOKUP(A6058,words_5k!$A$2:$A$5024,1,FALSE)),"-","5k")</f>
        <v>-</v>
      </c>
      <c r="F6058" s="11" t="s">
        <v>22496</v>
      </c>
      <c r="G6058" s="12" t="s">
        <v>22497</v>
      </c>
      <c r="H6058" s="11" t="s">
        <v>22498</v>
      </c>
      <c r="I6058" s="12" t="s">
        <v>22491</v>
      </c>
      <c r="J6058" s="11" t="s">
        <v>22492</v>
      </c>
      <c r="K6058" s="12" t="s">
        <v>22501</v>
      </c>
      <c r="L6058" s="11" t="s">
        <v>22499</v>
      </c>
      <c r="M6058" s="12" t="s">
        <v>24533</v>
      </c>
      <c r="N6058" s="11" t="s">
        <v>24534</v>
      </c>
    </row>
    <row r="6059" spans="1:14" ht="12" x14ac:dyDescent="0.15">
      <c r="A6059" s="11" t="s">
        <v>6251</v>
      </c>
      <c r="B6059">
        <f t="shared" si="95"/>
        <v>3</v>
      </c>
      <c r="C6059" t="str">
        <f>IF(ISNA(VLOOKUP(A6059,words!$A$2:$A$236,1,FALSE)),"-","Normal")</f>
        <v>-</v>
      </c>
      <c r="D6059" t="str">
        <f>IF(ISNA(VLOOKUP(A6059,words_1k!$A$2:$A$1024,1,FALSE)),"-","1k")</f>
        <v>-</v>
      </c>
      <c r="E6059" t="str">
        <f>IF(ISNA(VLOOKUP(A6059,words_5k!$A$2:$A$5024,1,FALSE)),"-","5k")</f>
        <v>-</v>
      </c>
    </row>
    <row r="6060" spans="1:14" ht="12" x14ac:dyDescent="0.15">
      <c r="A6060" s="11" t="s">
        <v>6252</v>
      </c>
      <c r="B6060">
        <f t="shared" si="95"/>
        <v>5</v>
      </c>
      <c r="C6060" t="str">
        <f>IF(ISNA(VLOOKUP(A6060,words!$A$2:$A$236,1,FALSE)),"-","Normal")</f>
        <v>-</v>
      </c>
      <c r="D6060" t="str">
        <f>IF(ISNA(VLOOKUP(A6060,words_1k!$A$2:$A$1024,1,FALSE)),"-","1k")</f>
        <v>-</v>
      </c>
      <c r="E6060" t="str">
        <f>IF(ISNA(VLOOKUP(A6060,words_5k!$A$2:$A$5024,1,FALSE)),"-","5k")</f>
        <v>-</v>
      </c>
    </row>
    <row r="6061" spans="1:14" ht="12" x14ac:dyDescent="0.15">
      <c r="A6061" s="11" t="s">
        <v>6253</v>
      </c>
      <c r="B6061">
        <f t="shared" si="95"/>
        <v>7</v>
      </c>
      <c r="C6061" t="str">
        <f>IF(ISNA(VLOOKUP(A6061,words!$A$2:$A$236,1,FALSE)),"-","Normal")</f>
        <v>-</v>
      </c>
      <c r="D6061" t="str">
        <f>IF(ISNA(VLOOKUP(A6061,words_1k!$A$2:$A$1024,1,FALSE)),"-","1k")</f>
        <v>-</v>
      </c>
      <c r="E6061" t="str">
        <f>IF(ISNA(VLOOKUP(A6061,words_5k!$A$2:$A$5024,1,FALSE)),"-","5k")</f>
        <v>-</v>
      </c>
      <c r="F6061" s="11" t="s">
        <v>23881</v>
      </c>
      <c r="G6061" s="12" t="s">
        <v>23882</v>
      </c>
      <c r="H6061" s="11" t="s">
        <v>23877</v>
      </c>
      <c r="I6061" s="12" t="s">
        <v>23880</v>
      </c>
      <c r="J6061" s="11" t="s">
        <v>23877</v>
      </c>
      <c r="K6061" s="12" t="s">
        <v>23878</v>
      </c>
      <c r="L6061" s="11" t="s">
        <v>23879</v>
      </c>
    </row>
    <row r="6062" spans="1:14" ht="12" x14ac:dyDescent="0.15">
      <c r="A6062" s="11" t="s">
        <v>6254</v>
      </c>
      <c r="B6062">
        <f t="shared" si="95"/>
        <v>6</v>
      </c>
      <c r="C6062" t="str">
        <f>IF(ISNA(VLOOKUP(A6062,words!$A$2:$A$236,1,FALSE)),"-","Normal")</f>
        <v>-</v>
      </c>
      <c r="D6062" t="str">
        <f>IF(ISNA(VLOOKUP(A6062,words_1k!$A$2:$A$1024,1,FALSE)),"-","1k")</f>
        <v>-</v>
      </c>
      <c r="E6062" t="str">
        <f>IF(ISNA(VLOOKUP(A6062,words_5k!$A$2:$A$5024,1,FALSE)),"-","5k")</f>
        <v>-</v>
      </c>
      <c r="F6062" s="11" t="s">
        <v>21406</v>
      </c>
      <c r="G6062" s="12" t="s">
        <v>21407</v>
      </c>
      <c r="H6062" s="11" t="s">
        <v>21408</v>
      </c>
    </row>
    <row r="6063" spans="1:14" ht="12" x14ac:dyDescent="0.15">
      <c r="A6063" s="11" t="s">
        <v>6255</v>
      </c>
      <c r="B6063">
        <f t="shared" si="95"/>
        <v>12</v>
      </c>
      <c r="C6063" t="str">
        <f>IF(ISNA(VLOOKUP(A6063,words!$A$2:$A$236,1,FALSE)),"-","Normal")</f>
        <v>-</v>
      </c>
      <c r="D6063" t="str">
        <f>IF(ISNA(VLOOKUP(A6063,words_1k!$A$2:$A$1024,1,FALSE)),"-","1k")</f>
        <v>-</v>
      </c>
      <c r="E6063" t="str">
        <f>IF(ISNA(VLOOKUP(A6063,words_5k!$A$2:$A$5024,1,FALSE)),"-","5k")</f>
        <v>-</v>
      </c>
      <c r="F6063" s="11" t="s">
        <v>20430</v>
      </c>
      <c r="G6063" s="12" t="s">
        <v>20431</v>
      </c>
      <c r="H6063" s="11" t="s">
        <v>20432</v>
      </c>
      <c r="I6063" s="12" t="s">
        <v>20433</v>
      </c>
      <c r="J6063" s="11" t="s">
        <v>20434</v>
      </c>
    </row>
    <row r="6064" spans="1:14" ht="12" x14ac:dyDescent="0.15">
      <c r="A6064" s="11" t="s">
        <v>6256</v>
      </c>
      <c r="B6064">
        <f t="shared" si="95"/>
        <v>5</v>
      </c>
      <c r="C6064" t="str">
        <f>IF(ISNA(VLOOKUP(A6064,words!$A$2:$A$236,1,FALSE)),"-","Normal")</f>
        <v>-</v>
      </c>
      <c r="D6064" t="str">
        <f>IF(ISNA(VLOOKUP(A6064,words_1k!$A$2:$A$1024,1,FALSE)),"-","1k")</f>
        <v>-</v>
      </c>
      <c r="E6064" t="str">
        <f>IF(ISNA(VLOOKUP(A6064,words_5k!$A$2:$A$5024,1,FALSE)),"-","5k")</f>
        <v>-</v>
      </c>
      <c r="F6064" s="11" t="s">
        <v>22267</v>
      </c>
      <c r="G6064" s="12" t="s">
        <v>22268</v>
      </c>
      <c r="H6064" s="11" t="s">
        <v>22269</v>
      </c>
      <c r="I6064" s="12" t="s">
        <v>22270</v>
      </c>
      <c r="J6064" s="11" t="s">
        <v>22271</v>
      </c>
    </row>
    <row r="6065" spans="1:10" ht="12" x14ac:dyDescent="0.15">
      <c r="A6065" s="11" t="s">
        <v>6257</v>
      </c>
      <c r="B6065">
        <f t="shared" si="95"/>
        <v>7</v>
      </c>
      <c r="C6065" t="str">
        <f>IF(ISNA(VLOOKUP(A6065,words!$A$2:$A$236,1,FALSE)),"-","Normal")</f>
        <v>-</v>
      </c>
      <c r="D6065" t="str">
        <f>IF(ISNA(VLOOKUP(A6065,words_1k!$A$2:$A$1024,1,FALSE)),"-","1k")</f>
        <v>-</v>
      </c>
      <c r="E6065" t="str">
        <f>IF(ISNA(VLOOKUP(A6065,words_5k!$A$2:$A$5024,1,FALSE)),"-","5k")</f>
        <v>-</v>
      </c>
      <c r="F6065" s="11" t="s">
        <v>21556</v>
      </c>
      <c r="G6065" s="12" t="s">
        <v>21557</v>
      </c>
      <c r="H6065" s="11" t="s">
        <v>21558</v>
      </c>
    </row>
    <row r="6066" spans="1:10" ht="12" x14ac:dyDescent="0.15">
      <c r="A6066" s="11" t="s">
        <v>6258</v>
      </c>
      <c r="B6066">
        <f t="shared" si="95"/>
        <v>6</v>
      </c>
      <c r="C6066" t="str">
        <f>IF(ISNA(VLOOKUP(A6066,words!$A$2:$A$236,1,FALSE)),"-","Normal")</f>
        <v>-</v>
      </c>
      <c r="D6066" t="str">
        <f>IF(ISNA(VLOOKUP(A6066,words_1k!$A$2:$A$1024,1,FALSE)),"-","1k")</f>
        <v>-</v>
      </c>
      <c r="E6066" t="str">
        <f>IF(ISNA(VLOOKUP(A6066,words_5k!$A$2:$A$5024,1,FALSE)),"-","5k")</f>
        <v>-</v>
      </c>
      <c r="F6066" s="11" t="s">
        <v>22499</v>
      </c>
      <c r="G6066" s="12" t="s">
        <v>22500</v>
      </c>
      <c r="H6066" s="11" t="s">
        <v>22496</v>
      </c>
    </row>
    <row r="6067" spans="1:10" ht="12" x14ac:dyDescent="0.15">
      <c r="A6067" s="11" t="s">
        <v>6259</v>
      </c>
      <c r="B6067">
        <f t="shared" si="95"/>
        <v>5</v>
      </c>
      <c r="C6067" t="str">
        <f>IF(ISNA(VLOOKUP(A6067,words!$A$2:$A$236,1,FALSE)),"-","Normal")</f>
        <v>-</v>
      </c>
      <c r="D6067" t="str">
        <f>IF(ISNA(VLOOKUP(A6067,words_1k!$A$2:$A$1024,1,FALSE)),"-","1k")</f>
        <v>-</v>
      </c>
      <c r="E6067" t="str">
        <f>IF(ISNA(VLOOKUP(A6067,words_5k!$A$2:$A$5024,1,FALSE)),"-","5k")</f>
        <v>-</v>
      </c>
      <c r="F6067" s="11" t="s">
        <v>20046</v>
      </c>
      <c r="G6067" s="12" t="s">
        <v>20047</v>
      </c>
      <c r="H6067" s="11" t="s">
        <v>20044</v>
      </c>
    </row>
    <row r="6068" spans="1:10" ht="12" x14ac:dyDescent="0.15">
      <c r="A6068" s="11" t="s">
        <v>6260</v>
      </c>
      <c r="B6068">
        <f t="shared" si="95"/>
        <v>6</v>
      </c>
      <c r="C6068" t="str">
        <f>IF(ISNA(VLOOKUP(A6068,words!$A$2:$A$236,1,FALSE)),"-","Normal")</f>
        <v>-</v>
      </c>
      <c r="D6068" t="str">
        <f>IF(ISNA(VLOOKUP(A6068,words_1k!$A$2:$A$1024,1,FALSE)),"-","1k")</f>
        <v>-</v>
      </c>
      <c r="E6068" t="str">
        <f>IF(ISNA(VLOOKUP(A6068,words_5k!$A$2:$A$5024,1,FALSE)),"-","5k")</f>
        <v>-</v>
      </c>
      <c r="F6068" s="11" t="s">
        <v>22123</v>
      </c>
      <c r="G6068" s="12" t="s">
        <v>22122</v>
      </c>
      <c r="H6068" s="11" t="s">
        <v>22120</v>
      </c>
    </row>
    <row r="6069" spans="1:10" ht="12" x14ac:dyDescent="0.15">
      <c r="A6069" s="11" t="s">
        <v>6261</v>
      </c>
      <c r="B6069">
        <f t="shared" si="95"/>
        <v>8</v>
      </c>
      <c r="C6069" t="str">
        <f>IF(ISNA(VLOOKUP(A6069,words!$A$2:$A$236,1,FALSE)),"-","Normal")</f>
        <v>-</v>
      </c>
      <c r="D6069" t="str">
        <f>IF(ISNA(VLOOKUP(A6069,words_1k!$A$2:$A$1024,1,FALSE)),"-","1k")</f>
        <v>-</v>
      </c>
      <c r="E6069" t="str">
        <f>IF(ISNA(VLOOKUP(A6069,words_5k!$A$2:$A$5024,1,FALSE)),"-","5k")</f>
        <v>-</v>
      </c>
    </row>
    <row r="6070" spans="1:10" ht="12" x14ac:dyDescent="0.15">
      <c r="A6070" s="11" t="s">
        <v>6262</v>
      </c>
      <c r="B6070">
        <f t="shared" si="95"/>
        <v>6</v>
      </c>
      <c r="C6070" t="str">
        <f>IF(ISNA(VLOOKUP(A6070,words!$A$2:$A$236,1,FALSE)),"-","Normal")</f>
        <v>-</v>
      </c>
      <c r="D6070" t="str">
        <f>IF(ISNA(VLOOKUP(A6070,words_1k!$A$2:$A$1024,1,FALSE)),"-","1k")</f>
        <v>-</v>
      </c>
      <c r="E6070" t="str">
        <f>IF(ISNA(VLOOKUP(A6070,words_5k!$A$2:$A$5024,1,FALSE)),"-","5k")</f>
        <v>-</v>
      </c>
    </row>
    <row r="6071" spans="1:10" ht="12" x14ac:dyDescent="0.15">
      <c r="A6071" s="11" t="s">
        <v>6263</v>
      </c>
      <c r="B6071">
        <f t="shared" si="95"/>
        <v>6</v>
      </c>
      <c r="C6071" t="str">
        <f>IF(ISNA(VLOOKUP(A6071,words!$A$2:$A$236,1,FALSE)),"-","Normal")</f>
        <v>-</v>
      </c>
      <c r="D6071" t="str">
        <f>IF(ISNA(VLOOKUP(A6071,words_1k!$A$2:$A$1024,1,FALSE)),"-","1k")</f>
        <v>-</v>
      </c>
      <c r="E6071" t="str">
        <f>IF(ISNA(VLOOKUP(A6071,words_5k!$A$2:$A$5024,1,FALSE)),"-","5k")</f>
        <v>-</v>
      </c>
      <c r="F6071" s="11" t="s">
        <v>26032</v>
      </c>
      <c r="G6071" s="12" t="s">
        <v>26031</v>
      </c>
      <c r="H6071" s="11" t="s">
        <v>26029</v>
      </c>
      <c r="I6071" s="12" t="s">
        <v>26028</v>
      </c>
      <c r="J6071" s="11" t="s">
        <v>26029</v>
      </c>
    </row>
    <row r="6072" spans="1:10" ht="12" x14ac:dyDescent="0.15">
      <c r="A6072" s="11" t="s">
        <v>6264</v>
      </c>
      <c r="B6072">
        <f t="shared" si="95"/>
        <v>6</v>
      </c>
      <c r="C6072" t="str">
        <f>IF(ISNA(VLOOKUP(A6072,words!$A$2:$A$236,1,FALSE)),"-","Normal")</f>
        <v>-</v>
      </c>
      <c r="D6072" t="str">
        <f>IF(ISNA(VLOOKUP(A6072,words_1k!$A$2:$A$1024,1,FALSE)),"-","1k")</f>
        <v>-</v>
      </c>
      <c r="E6072" t="str">
        <f>IF(ISNA(VLOOKUP(A6072,words_5k!$A$2:$A$5024,1,FALSE)),"-","5k")</f>
        <v>-</v>
      </c>
      <c r="F6072" s="11" t="s">
        <v>19616</v>
      </c>
      <c r="G6072" s="12" t="s">
        <v>16064</v>
      </c>
      <c r="H6072" s="11" t="s">
        <v>19613</v>
      </c>
      <c r="I6072" s="12" t="s">
        <v>16248</v>
      </c>
      <c r="J6072" s="11" t="s">
        <v>16618</v>
      </c>
    </row>
    <row r="6073" spans="1:10" ht="12" x14ac:dyDescent="0.15">
      <c r="A6073" s="11" t="s">
        <v>6265</v>
      </c>
      <c r="B6073">
        <f t="shared" si="95"/>
        <v>7</v>
      </c>
      <c r="C6073" t="str">
        <f>IF(ISNA(VLOOKUP(A6073,words!$A$2:$A$236,1,FALSE)),"-","Normal")</f>
        <v>-</v>
      </c>
      <c r="D6073" t="str">
        <f>IF(ISNA(VLOOKUP(A6073,words_1k!$A$2:$A$1024,1,FALSE)),"-","1k")</f>
        <v>-</v>
      </c>
      <c r="E6073" t="str">
        <f>IF(ISNA(VLOOKUP(A6073,words_5k!$A$2:$A$5024,1,FALSE)),"-","5k")</f>
        <v>-</v>
      </c>
      <c r="F6073" s="11" t="s">
        <v>20841</v>
      </c>
      <c r="G6073" s="12" t="s">
        <v>20840</v>
      </c>
      <c r="H6073" s="11" t="s">
        <v>20841</v>
      </c>
    </row>
    <row r="6074" spans="1:10" ht="12" x14ac:dyDescent="0.15">
      <c r="A6074" s="11" t="s">
        <v>6266</v>
      </c>
      <c r="B6074">
        <f t="shared" si="95"/>
        <v>4</v>
      </c>
      <c r="C6074" t="str">
        <f>IF(ISNA(VLOOKUP(A6074,words!$A$2:$A$236,1,FALSE)),"-","Normal")</f>
        <v>-</v>
      </c>
      <c r="D6074" t="str">
        <f>IF(ISNA(VLOOKUP(A6074,words_1k!$A$2:$A$1024,1,FALSE)),"-","1k")</f>
        <v>-</v>
      </c>
      <c r="E6074" t="str">
        <f>IF(ISNA(VLOOKUP(A6074,words_5k!$A$2:$A$5024,1,FALSE)),"-","5k")</f>
        <v>-</v>
      </c>
    </row>
    <row r="6075" spans="1:10" ht="12" x14ac:dyDescent="0.15">
      <c r="A6075" s="11" t="s">
        <v>6267</v>
      </c>
      <c r="B6075">
        <f t="shared" si="95"/>
        <v>5</v>
      </c>
      <c r="C6075" t="str">
        <f>IF(ISNA(VLOOKUP(A6075,words!$A$2:$A$236,1,FALSE)),"-","Normal")</f>
        <v>-</v>
      </c>
      <c r="D6075" t="str">
        <f>IF(ISNA(VLOOKUP(A6075,words_1k!$A$2:$A$1024,1,FALSE)),"-","1k")</f>
        <v>-</v>
      </c>
      <c r="E6075" t="str">
        <f>IF(ISNA(VLOOKUP(A6075,words_5k!$A$2:$A$5024,1,FALSE)),"-","5k")</f>
        <v>-</v>
      </c>
      <c r="F6075" s="11" t="s">
        <v>20091</v>
      </c>
      <c r="G6075" s="12" t="s">
        <v>20092</v>
      </c>
      <c r="H6075" s="11" t="s">
        <v>13441</v>
      </c>
      <c r="I6075" s="12" t="s">
        <v>12991</v>
      </c>
      <c r="J6075" s="11" t="s">
        <v>13440</v>
      </c>
    </row>
    <row r="6076" spans="1:10" ht="12" x14ac:dyDescent="0.15">
      <c r="A6076" s="11" t="s">
        <v>6268</v>
      </c>
      <c r="B6076">
        <f t="shared" si="95"/>
        <v>5</v>
      </c>
      <c r="C6076" t="str">
        <f>IF(ISNA(VLOOKUP(A6076,words!$A$2:$A$236,1,FALSE)),"-","Normal")</f>
        <v>-</v>
      </c>
      <c r="D6076" t="str">
        <f>IF(ISNA(VLOOKUP(A6076,words_1k!$A$2:$A$1024,1,FALSE)),"-","1k")</f>
        <v>-</v>
      </c>
      <c r="E6076" t="str">
        <f>IF(ISNA(VLOOKUP(A6076,words_5k!$A$2:$A$5024,1,FALSE)),"-","5k")</f>
        <v>-</v>
      </c>
      <c r="F6076" s="11" t="s">
        <v>23709</v>
      </c>
      <c r="G6076" s="12" t="s">
        <v>23710</v>
      </c>
      <c r="H6076" s="11" t="s">
        <v>23711</v>
      </c>
    </row>
    <row r="6077" spans="1:10" ht="12" x14ac:dyDescent="0.15">
      <c r="A6077" s="11" t="s">
        <v>6269</v>
      </c>
      <c r="B6077">
        <f t="shared" si="95"/>
        <v>7</v>
      </c>
      <c r="C6077" t="str">
        <f>IF(ISNA(VLOOKUP(A6077,words!$A$2:$A$236,1,FALSE)),"-","Normal")</f>
        <v>-</v>
      </c>
      <c r="D6077" t="str">
        <f>IF(ISNA(VLOOKUP(A6077,words_1k!$A$2:$A$1024,1,FALSE)),"-","1k")</f>
        <v>-</v>
      </c>
      <c r="E6077" t="str">
        <f>IF(ISNA(VLOOKUP(A6077,words_5k!$A$2:$A$5024,1,FALSE)),"-","5k")</f>
        <v>-</v>
      </c>
      <c r="F6077" s="11" t="s">
        <v>25763</v>
      </c>
      <c r="G6077" s="12" t="s">
        <v>25764</v>
      </c>
      <c r="H6077" s="11" t="s">
        <v>25765</v>
      </c>
      <c r="I6077" s="12" t="s">
        <v>25766</v>
      </c>
      <c r="J6077" s="11" t="s">
        <v>25767</v>
      </c>
    </row>
    <row r="6078" spans="1:10" ht="12" x14ac:dyDescent="0.15">
      <c r="A6078" s="11" t="s">
        <v>6270</v>
      </c>
      <c r="B6078">
        <f t="shared" si="95"/>
        <v>5</v>
      </c>
      <c r="C6078" t="str">
        <f>IF(ISNA(VLOOKUP(A6078,words!$A$2:$A$236,1,FALSE)),"-","Normal")</f>
        <v>-</v>
      </c>
      <c r="D6078" t="str">
        <f>IF(ISNA(VLOOKUP(A6078,words_1k!$A$2:$A$1024,1,FALSE)),"-","1k")</f>
        <v>-</v>
      </c>
      <c r="E6078" t="str">
        <f>IF(ISNA(VLOOKUP(A6078,words_5k!$A$2:$A$5024,1,FALSE)),"-","5k")</f>
        <v>-</v>
      </c>
      <c r="F6078" s="12" t="s">
        <v>23013</v>
      </c>
      <c r="G6078" s="12" t="s">
        <v>23014</v>
      </c>
      <c r="H6078" s="11" t="s">
        <v>23015</v>
      </c>
      <c r="I6078" s="12" t="s">
        <v>23016</v>
      </c>
      <c r="J6078" s="11" t="s">
        <v>23017</v>
      </c>
    </row>
    <row r="6079" spans="1:10" ht="12" x14ac:dyDescent="0.15">
      <c r="A6079" s="11" t="s">
        <v>6271</v>
      </c>
      <c r="B6079">
        <f t="shared" si="95"/>
        <v>4</v>
      </c>
      <c r="C6079" t="str">
        <f>IF(ISNA(VLOOKUP(A6079,words!$A$2:$A$236,1,FALSE)),"-","Normal")</f>
        <v>-</v>
      </c>
      <c r="D6079" t="str">
        <f>IF(ISNA(VLOOKUP(A6079,words_1k!$A$2:$A$1024,1,FALSE)),"-","1k")</f>
        <v>-</v>
      </c>
      <c r="E6079" t="str">
        <f>IF(ISNA(VLOOKUP(A6079,words_5k!$A$2:$A$5024,1,FALSE)),"-","5k")</f>
        <v>-</v>
      </c>
      <c r="F6079" s="11" t="s">
        <v>25734</v>
      </c>
    </row>
    <row r="6080" spans="1:10" ht="12" x14ac:dyDescent="0.15">
      <c r="A6080" s="11" t="s">
        <v>6272</v>
      </c>
      <c r="B6080">
        <f t="shared" si="95"/>
        <v>5</v>
      </c>
      <c r="C6080" t="str">
        <f>IF(ISNA(VLOOKUP(A6080,words!$A$2:$A$236,1,FALSE)),"-","Normal")</f>
        <v>-</v>
      </c>
      <c r="D6080" t="str">
        <f>IF(ISNA(VLOOKUP(A6080,words_1k!$A$2:$A$1024,1,FALSE)),"-","1k")</f>
        <v>-</v>
      </c>
      <c r="E6080" t="str">
        <f>IF(ISNA(VLOOKUP(A6080,words_5k!$A$2:$A$5024,1,FALSE)),"-","5k")</f>
        <v>-</v>
      </c>
      <c r="F6080" s="12" t="s">
        <v>22176</v>
      </c>
      <c r="G6080" s="12" t="s">
        <v>22177</v>
      </c>
      <c r="H6080" s="12" t="s">
        <v>22178</v>
      </c>
    </row>
    <row r="6081" spans="1:10" ht="12" x14ac:dyDescent="0.15">
      <c r="A6081" s="11" t="s">
        <v>6273</v>
      </c>
      <c r="B6081">
        <f t="shared" si="95"/>
        <v>7</v>
      </c>
      <c r="C6081" t="str">
        <f>IF(ISNA(VLOOKUP(A6081,words!$A$2:$A$236,1,FALSE)),"-","Normal")</f>
        <v>-</v>
      </c>
      <c r="D6081" t="str">
        <f>IF(ISNA(VLOOKUP(A6081,words_1k!$A$2:$A$1024,1,FALSE)),"-","1k")</f>
        <v>-</v>
      </c>
      <c r="E6081" t="str">
        <f>IF(ISNA(VLOOKUP(A6081,words_5k!$A$2:$A$5024,1,FALSE)),"-","5k")</f>
        <v>-</v>
      </c>
      <c r="F6081" s="11" t="s">
        <v>18728</v>
      </c>
      <c r="G6081" s="12" t="s">
        <v>18729</v>
      </c>
      <c r="H6081" s="11" t="s">
        <v>18727</v>
      </c>
    </row>
    <row r="6082" spans="1:10" ht="12" x14ac:dyDescent="0.15">
      <c r="A6082" s="11" t="s">
        <v>6274</v>
      </c>
      <c r="B6082">
        <f t="shared" si="95"/>
        <v>4</v>
      </c>
      <c r="C6082" t="str">
        <f>IF(ISNA(VLOOKUP(A6082,words!$A$2:$A$236,1,FALSE)),"-","Normal")</f>
        <v>-</v>
      </c>
      <c r="D6082" t="str">
        <f>IF(ISNA(VLOOKUP(A6082,words_1k!$A$2:$A$1024,1,FALSE)),"-","1k")</f>
        <v>-</v>
      </c>
      <c r="E6082" t="str">
        <f>IF(ISNA(VLOOKUP(A6082,words_5k!$A$2:$A$5024,1,FALSE)),"-","5k")</f>
        <v>-</v>
      </c>
    </row>
    <row r="6083" spans="1:10" ht="12" x14ac:dyDescent="0.15">
      <c r="A6083" s="11" t="s">
        <v>6275</v>
      </c>
      <c r="B6083">
        <f t="shared" si="95"/>
        <v>3</v>
      </c>
      <c r="C6083" t="str">
        <f>IF(ISNA(VLOOKUP(A6083,words!$A$2:$A$236,1,FALSE)),"-","Normal")</f>
        <v>-</v>
      </c>
      <c r="D6083" t="str">
        <f>IF(ISNA(VLOOKUP(A6083,words_1k!$A$2:$A$1024,1,FALSE)),"-","1k")</f>
        <v>-</v>
      </c>
      <c r="E6083" t="str">
        <f>IF(ISNA(VLOOKUP(A6083,words_5k!$A$2:$A$5024,1,FALSE)),"-","5k")</f>
        <v>-</v>
      </c>
    </row>
    <row r="6084" spans="1:10" ht="12" x14ac:dyDescent="0.15">
      <c r="A6084" s="11" t="s">
        <v>6276</v>
      </c>
      <c r="B6084">
        <f t="shared" si="95"/>
        <v>4</v>
      </c>
      <c r="C6084" t="str">
        <f>IF(ISNA(VLOOKUP(A6084,words!$A$2:$A$236,1,FALSE)),"-","Normal")</f>
        <v>-</v>
      </c>
      <c r="D6084" t="str">
        <f>IF(ISNA(VLOOKUP(A6084,words_1k!$A$2:$A$1024,1,FALSE)),"-","1k")</f>
        <v>-</v>
      </c>
      <c r="E6084" t="str">
        <f>IF(ISNA(VLOOKUP(A6084,words_5k!$A$2:$A$5024,1,FALSE)),"-","5k")</f>
        <v>-</v>
      </c>
    </row>
    <row r="6085" spans="1:10" ht="12" x14ac:dyDescent="0.15">
      <c r="A6085" s="11" t="s">
        <v>6277</v>
      </c>
      <c r="B6085">
        <f t="shared" si="95"/>
        <v>10</v>
      </c>
      <c r="C6085" t="str">
        <f>IF(ISNA(VLOOKUP(A6085,words!$A$2:$A$236,1,FALSE)),"-","Normal")</f>
        <v>-</v>
      </c>
      <c r="D6085" t="str">
        <f>IF(ISNA(VLOOKUP(A6085,words_1k!$A$2:$A$1024,1,FALSE)),"-","1k")</f>
        <v>-</v>
      </c>
      <c r="E6085" t="str">
        <f>IF(ISNA(VLOOKUP(A6085,words_5k!$A$2:$A$5024,1,FALSE)),"-","5k")</f>
        <v>-</v>
      </c>
      <c r="F6085" s="11" t="s">
        <v>24484</v>
      </c>
      <c r="G6085" s="12" t="s">
        <v>24485</v>
      </c>
      <c r="H6085" s="11" t="s">
        <v>24486</v>
      </c>
      <c r="I6085" s="12" t="s">
        <v>24487</v>
      </c>
      <c r="J6085" s="11" t="s">
        <v>24486</v>
      </c>
    </row>
    <row r="6086" spans="1:10" ht="12" x14ac:dyDescent="0.15">
      <c r="A6086" s="11" t="s">
        <v>6278</v>
      </c>
      <c r="B6086">
        <f t="shared" si="95"/>
        <v>6</v>
      </c>
      <c r="C6086" t="str">
        <f>IF(ISNA(VLOOKUP(A6086,words!$A$2:$A$236,1,FALSE)),"-","Normal")</f>
        <v>-</v>
      </c>
      <c r="D6086" t="str">
        <f>IF(ISNA(VLOOKUP(A6086,words_1k!$A$2:$A$1024,1,FALSE)),"-","1k")</f>
        <v>-</v>
      </c>
      <c r="E6086" t="str">
        <f>IF(ISNA(VLOOKUP(A6086,words_5k!$A$2:$A$5024,1,FALSE)),"-","5k")</f>
        <v>-</v>
      </c>
      <c r="F6086" s="11" t="s">
        <v>18956</v>
      </c>
      <c r="G6086" s="12" t="s">
        <v>10239</v>
      </c>
      <c r="H6086" s="11" t="s">
        <v>10365</v>
      </c>
    </row>
    <row r="6087" spans="1:10" ht="12" x14ac:dyDescent="0.15">
      <c r="A6087" s="11" t="s">
        <v>6279</v>
      </c>
      <c r="B6087">
        <f t="shared" si="95"/>
        <v>3</v>
      </c>
      <c r="C6087" t="str">
        <f>IF(ISNA(VLOOKUP(A6087,words!$A$2:$A$236,1,FALSE)),"-","Normal")</f>
        <v>-</v>
      </c>
      <c r="D6087" t="str">
        <f>IF(ISNA(VLOOKUP(A6087,words_1k!$A$2:$A$1024,1,FALSE)),"-","1k")</f>
        <v>-</v>
      </c>
      <c r="E6087" t="str">
        <f>IF(ISNA(VLOOKUP(A6087,words_5k!$A$2:$A$5024,1,FALSE)),"-","5k")</f>
        <v>-</v>
      </c>
      <c r="F6087" s="11" t="s">
        <v>11748</v>
      </c>
      <c r="G6087" s="12" t="s">
        <v>26134</v>
      </c>
      <c r="H6087" s="11" t="s">
        <v>26135</v>
      </c>
    </row>
    <row r="6088" spans="1:10" ht="12" x14ac:dyDescent="0.15">
      <c r="A6088" s="11" t="s">
        <v>6280</v>
      </c>
      <c r="B6088">
        <f t="shared" si="95"/>
        <v>4</v>
      </c>
      <c r="C6088" t="str">
        <f>IF(ISNA(VLOOKUP(A6088,words!$A$2:$A$236,1,FALSE)),"-","Normal")</f>
        <v>-</v>
      </c>
      <c r="D6088" t="str">
        <f>IF(ISNA(VLOOKUP(A6088,words_1k!$A$2:$A$1024,1,FALSE)),"-","1k")</f>
        <v>-</v>
      </c>
      <c r="E6088" t="str">
        <f>IF(ISNA(VLOOKUP(A6088,words_5k!$A$2:$A$5024,1,FALSE)),"-","5k")</f>
        <v>-</v>
      </c>
      <c r="F6088" s="11" t="s">
        <v>24516</v>
      </c>
      <c r="G6088" s="12" t="s">
        <v>24520</v>
      </c>
      <c r="H6088" s="11" t="s">
        <v>24514</v>
      </c>
    </row>
    <row r="6089" spans="1:10" ht="12" x14ac:dyDescent="0.15">
      <c r="A6089" s="11" t="s">
        <v>6281</v>
      </c>
      <c r="B6089">
        <f t="shared" si="95"/>
        <v>5</v>
      </c>
      <c r="C6089" t="str">
        <f>IF(ISNA(VLOOKUP(A6089,words!$A$2:$A$236,1,FALSE)),"-","Normal")</f>
        <v>-</v>
      </c>
      <c r="D6089" t="str">
        <f>IF(ISNA(VLOOKUP(A6089,words_1k!$A$2:$A$1024,1,FALSE)),"-","1k")</f>
        <v>-</v>
      </c>
      <c r="E6089" t="str">
        <f>IF(ISNA(VLOOKUP(A6089,words_5k!$A$2:$A$5024,1,FALSE)),"-","5k")</f>
        <v>-</v>
      </c>
      <c r="F6089" s="11" t="s">
        <v>24932</v>
      </c>
      <c r="G6089" s="12" t="s">
        <v>24929</v>
      </c>
      <c r="H6089" s="11" t="s">
        <v>24930</v>
      </c>
      <c r="I6089" s="12" t="s">
        <v>24927</v>
      </c>
      <c r="J6089" s="11" t="s">
        <v>24928</v>
      </c>
    </row>
    <row r="6090" spans="1:10" ht="12" x14ac:dyDescent="0.15">
      <c r="A6090" s="11" t="s">
        <v>6282</v>
      </c>
      <c r="B6090">
        <f t="shared" ref="B6090:B6153" si="96">LEN(A6090)</f>
        <v>4</v>
      </c>
      <c r="C6090" t="str">
        <f>IF(ISNA(VLOOKUP(A6090,words!$A$2:$A$236,1,FALSE)),"-","Normal")</f>
        <v>-</v>
      </c>
      <c r="D6090" t="str">
        <f>IF(ISNA(VLOOKUP(A6090,words_1k!$A$2:$A$1024,1,FALSE)),"-","1k")</f>
        <v>-</v>
      </c>
      <c r="E6090" t="str">
        <f>IF(ISNA(VLOOKUP(A6090,words_5k!$A$2:$A$5024,1,FALSE)),"-","5k")</f>
        <v>-</v>
      </c>
      <c r="F6090" s="11" t="s">
        <v>16871</v>
      </c>
      <c r="G6090" s="12" t="s">
        <v>26075</v>
      </c>
      <c r="H6090" s="11" t="s">
        <v>26076</v>
      </c>
    </row>
    <row r="6091" spans="1:10" ht="12" x14ac:dyDescent="0.15">
      <c r="A6091" s="11" t="s">
        <v>6283</v>
      </c>
      <c r="B6091">
        <f t="shared" si="96"/>
        <v>5</v>
      </c>
      <c r="C6091" t="str">
        <f>IF(ISNA(VLOOKUP(A6091,words!$A$2:$A$236,1,FALSE)),"-","Normal")</f>
        <v>-</v>
      </c>
      <c r="D6091" t="str">
        <f>IF(ISNA(VLOOKUP(A6091,words_1k!$A$2:$A$1024,1,FALSE)),"-","1k")</f>
        <v>-</v>
      </c>
      <c r="E6091" t="str">
        <f>IF(ISNA(VLOOKUP(A6091,words_5k!$A$2:$A$5024,1,FALSE)),"-","5k")</f>
        <v>-</v>
      </c>
      <c r="F6091" s="11" t="s">
        <v>19306</v>
      </c>
      <c r="G6091" s="12" t="s">
        <v>19307</v>
      </c>
      <c r="H6091" s="11" t="s">
        <v>11161</v>
      </c>
    </row>
    <row r="6092" spans="1:10" ht="12" x14ac:dyDescent="0.15">
      <c r="A6092" s="11" t="s">
        <v>6284</v>
      </c>
      <c r="B6092">
        <f t="shared" si="96"/>
        <v>5</v>
      </c>
      <c r="C6092" t="str">
        <f>IF(ISNA(VLOOKUP(A6092,words!$A$2:$A$236,1,FALSE)),"-","Normal")</f>
        <v>-</v>
      </c>
      <c r="D6092" t="str">
        <f>IF(ISNA(VLOOKUP(A6092,words_1k!$A$2:$A$1024,1,FALSE)),"-","1k")</f>
        <v>-</v>
      </c>
      <c r="E6092" t="str">
        <f>IF(ISNA(VLOOKUP(A6092,words_5k!$A$2:$A$5024,1,FALSE)),"-","5k")</f>
        <v>-</v>
      </c>
      <c r="F6092" s="11" t="s">
        <v>25304</v>
      </c>
    </row>
    <row r="6093" spans="1:10" ht="12" x14ac:dyDescent="0.15">
      <c r="A6093" s="11" t="s">
        <v>6285</v>
      </c>
      <c r="B6093">
        <f t="shared" si="96"/>
        <v>6</v>
      </c>
      <c r="C6093" t="str">
        <f>IF(ISNA(VLOOKUP(A6093,words!$A$2:$A$236,1,FALSE)),"-","Normal")</f>
        <v>-</v>
      </c>
      <c r="D6093" t="str">
        <f>IF(ISNA(VLOOKUP(A6093,words_1k!$A$2:$A$1024,1,FALSE)),"-","1k")</f>
        <v>-</v>
      </c>
      <c r="E6093" t="str">
        <f>IF(ISNA(VLOOKUP(A6093,words_5k!$A$2:$A$5024,1,FALSE)),"-","5k")</f>
        <v>-</v>
      </c>
      <c r="F6093" s="11" t="s">
        <v>24406</v>
      </c>
      <c r="G6093" s="12" t="s">
        <v>24411</v>
      </c>
      <c r="H6093" s="11" t="s">
        <v>24409</v>
      </c>
      <c r="I6093" s="12" t="s">
        <v>24407</v>
      </c>
      <c r="J6093" s="11" t="s">
        <v>24408</v>
      </c>
    </row>
    <row r="6094" spans="1:10" ht="12" x14ac:dyDescent="0.15">
      <c r="A6094" s="11" t="s">
        <v>6286</v>
      </c>
      <c r="B6094">
        <f t="shared" si="96"/>
        <v>5</v>
      </c>
      <c r="C6094" t="str">
        <f>IF(ISNA(VLOOKUP(A6094,words!$A$2:$A$236,1,FALSE)),"-","Normal")</f>
        <v>-</v>
      </c>
      <c r="D6094" t="str">
        <f>IF(ISNA(VLOOKUP(A6094,words_1k!$A$2:$A$1024,1,FALSE)),"-","1k")</f>
        <v>-</v>
      </c>
      <c r="E6094" t="str">
        <f>IF(ISNA(VLOOKUP(A6094,words_5k!$A$2:$A$5024,1,FALSE)),"-","5k")</f>
        <v>-</v>
      </c>
      <c r="F6094" s="11" t="s">
        <v>20435</v>
      </c>
      <c r="G6094" s="12" t="s">
        <v>12140</v>
      </c>
      <c r="H6094" s="11" t="s">
        <v>11997</v>
      </c>
    </row>
    <row r="6095" spans="1:10" ht="12" x14ac:dyDescent="0.15">
      <c r="A6095" s="11" t="s">
        <v>6287</v>
      </c>
      <c r="B6095">
        <f t="shared" si="96"/>
        <v>7</v>
      </c>
      <c r="C6095" t="str">
        <f>IF(ISNA(VLOOKUP(A6095,words!$A$2:$A$236,1,FALSE)),"-","Normal")</f>
        <v>-</v>
      </c>
      <c r="D6095" t="str">
        <f>IF(ISNA(VLOOKUP(A6095,words_1k!$A$2:$A$1024,1,FALSE)),"-","1k")</f>
        <v>-</v>
      </c>
      <c r="E6095" t="str">
        <f>IF(ISNA(VLOOKUP(A6095,words_5k!$A$2:$A$5024,1,FALSE)),"-","5k")</f>
        <v>-</v>
      </c>
      <c r="F6095" s="11" t="s">
        <v>20547</v>
      </c>
      <c r="G6095" s="12" t="s">
        <v>20546</v>
      </c>
      <c r="H6095" s="11" t="s">
        <v>16802</v>
      </c>
      <c r="I6095" s="12" t="s">
        <v>16803</v>
      </c>
      <c r="J6095" s="11" t="s">
        <v>16804</v>
      </c>
    </row>
    <row r="6096" spans="1:10" ht="12" x14ac:dyDescent="0.15">
      <c r="A6096" s="11" t="s">
        <v>6288</v>
      </c>
      <c r="B6096">
        <f t="shared" si="96"/>
        <v>4</v>
      </c>
      <c r="C6096" t="str">
        <f>IF(ISNA(VLOOKUP(A6096,words!$A$2:$A$236,1,FALSE)),"-","Normal")</f>
        <v>-</v>
      </c>
      <c r="D6096" t="str">
        <f>IF(ISNA(VLOOKUP(A6096,words_1k!$A$2:$A$1024,1,FALSE)),"-","1k")</f>
        <v>-</v>
      </c>
      <c r="E6096" t="str">
        <f>IF(ISNA(VLOOKUP(A6096,words_5k!$A$2:$A$5024,1,FALSE)),"-","5k")</f>
        <v>-</v>
      </c>
      <c r="F6096" s="11" t="s">
        <v>21477</v>
      </c>
      <c r="G6096" s="12" t="s">
        <v>21476</v>
      </c>
      <c r="H6096" s="11" t="s">
        <v>21477</v>
      </c>
      <c r="I6096" s="12" t="s">
        <v>21480</v>
      </c>
      <c r="J6096" s="11" t="s">
        <v>21481</v>
      </c>
    </row>
    <row r="6097" spans="1:10" ht="12" x14ac:dyDescent="0.15">
      <c r="A6097" s="11" t="s">
        <v>6289</v>
      </c>
      <c r="B6097">
        <f t="shared" si="96"/>
        <v>3</v>
      </c>
      <c r="C6097" t="str">
        <f>IF(ISNA(VLOOKUP(A6097,words!$A$2:$A$236,1,FALSE)),"-","Normal")</f>
        <v>-</v>
      </c>
      <c r="D6097" t="str">
        <f>IF(ISNA(VLOOKUP(A6097,words_1k!$A$2:$A$1024,1,FALSE)),"-","1k")</f>
        <v>-</v>
      </c>
      <c r="E6097" t="str">
        <f>IF(ISNA(VLOOKUP(A6097,words_5k!$A$2:$A$5024,1,FALSE)),"-","5k")</f>
        <v>-</v>
      </c>
      <c r="F6097" s="11" t="s">
        <v>26741</v>
      </c>
    </row>
    <row r="6098" spans="1:10" ht="12" x14ac:dyDescent="0.15">
      <c r="A6098" s="11" t="s">
        <v>6290</v>
      </c>
      <c r="B6098">
        <f t="shared" si="96"/>
        <v>3</v>
      </c>
      <c r="C6098" t="str">
        <f>IF(ISNA(VLOOKUP(A6098,words!$A$2:$A$236,1,FALSE)),"-","Normal")</f>
        <v>-</v>
      </c>
      <c r="D6098" t="str">
        <f>IF(ISNA(VLOOKUP(A6098,words_1k!$A$2:$A$1024,1,FALSE)),"-","1k")</f>
        <v>-</v>
      </c>
      <c r="E6098" t="str">
        <f>IF(ISNA(VLOOKUP(A6098,words_5k!$A$2:$A$5024,1,FALSE)),"-","5k")</f>
        <v>-</v>
      </c>
    </row>
    <row r="6099" spans="1:10" ht="12" x14ac:dyDescent="0.15">
      <c r="A6099" s="11" t="s">
        <v>6291</v>
      </c>
      <c r="B6099">
        <f t="shared" si="96"/>
        <v>4</v>
      </c>
      <c r="C6099" t="str">
        <f>IF(ISNA(VLOOKUP(A6099,words!$A$2:$A$236,1,FALSE)),"-","Normal")</f>
        <v>-</v>
      </c>
      <c r="D6099" t="str">
        <f>IF(ISNA(VLOOKUP(A6099,words_1k!$A$2:$A$1024,1,FALSE)),"-","1k")</f>
        <v>-</v>
      </c>
      <c r="E6099" t="str">
        <f>IF(ISNA(VLOOKUP(A6099,words_5k!$A$2:$A$5024,1,FALSE)),"-","5k")</f>
        <v>-</v>
      </c>
    </row>
    <row r="6100" spans="1:10" ht="12" x14ac:dyDescent="0.15">
      <c r="A6100" s="11" t="s">
        <v>6292</v>
      </c>
      <c r="B6100">
        <f t="shared" si="96"/>
        <v>3</v>
      </c>
      <c r="C6100" t="str">
        <f>IF(ISNA(VLOOKUP(A6100,words!$A$2:$A$236,1,FALSE)),"-","Normal")</f>
        <v>-</v>
      </c>
      <c r="D6100" t="str">
        <f>IF(ISNA(VLOOKUP(A6100,words_1k!$A$2:$A$1024,1,FALSE)),"-","1k")</f>
        <v>-</v>
      </c>
      <c r="E6100" t="str">
        <f>IF(ISNA(VLOOKUP(A6100,words_5k!$A$2:$A$5024,1,FALSE)),"-","5k")</f>
        <v>-</v>
      </c>
    </row>
    <row r="6101" spans="1:10" ht="12" x14ac:dyDescent="0.15">
      <c r="A6101" s="11" t="s">
        <v>6293</v>
      </c>
      <c r="B6101">
        <f t="shared" si="96"/>
        <v>4</v>
      </c>
      <c r="C6101" t="str">
        <f>IF(ISNA(VLOOKUP(A6101,words!$A$2:$A$236,1,FALSE)),"-","Normal")</f>
        <v>-</v>
      </c>
      <c r="D6101" t="str">
        <f>IF(ISNA(VLOOKUP(A6101,words_1k!$A$2:$A$1024,1,FALSE)),"-","1k")</f>
        <v>-</v>
      </c>
      <c r="E6101" t="str">
        <f>IF(ISNA(VLOOKUP(A6101,words_5k!$A$2:$A$5024,1,FALSE)),"-","5k")</f>
        <v>-</v>
      </c>
      <c r="F6101" s="11" t="s">
        <v>14359</v>
      </c>
      <c r="G6101" s="12" t="s">
        <v>19919</v>
      </c>
      <c r="H6101" s="11" t="s">
        <v>14359</v>
      </c>
      <c r="I6101" s="12" t="s">
        <v>17158</v>
      </c>
      <c r="J6101" s="11" t="s">
        <v>23970</v>
      </c>
    </row>
    <row r="6102" spans="1:10" ht="12" x14ac:dyDescent="0.15">
      <c r="A6102" s="11" t="s">
        <v>6294</v>
      </c>
      <c r="B6102">
        <f t="shared" si="96"/>
        <v>4</v>
      </c>
      <c r="C6102" t="str">
        <f>IF(ISNA(VLOOKUP(A6102,words!$A$2:$A$236,1,FALSE)),"-","Normal")</f>
        <v>-</v>
      </c>
      <c r="D6102" t="str">
        <f>IF(ISNA(VLOOKUP(A6102,words_1k!$A$2:$A$1024,1,FALSE)),"-","1k")</f>
        <v>-</v>
      </c>
      <c r="E6102" t="str">
        <f>IF(ISNA(VLOOKUP(A6102,words_5k!$A$2:$A$5024,1,FALSE)),"-","5k")</f>
        <v>-</v>
      </c>
    </row>
    <row r="6103" spans="1:10" ht="12" x14ac:dyDescent="0.15">
      <c r="A6103" s="11" t="s">
        <v>6295</v>
      </c>
      <c r="B6103">
        <f t="shared" si="96"/>
        <v>4</v>
      </c>
      <c r="C6103" t="str">
        <f>IF(ISNA(VLOOKUP(A6103,words!$A$2:$A$236,1,FALSE)),"-","Normal")</f>
        <v>-</v>
      </c>
      <c r="D6103" t="str">
        <f>IF(ISNA(VLOOKUP(A6103,words_1k!$A$2:$A$1024,1,FALSE)),"-","1k")</f>
        <v>-</v>
      </c>
      <c r="E6103" t="str">
        <f>IF(ISNA(VLOOKUP(A6103,words_5k!$A$2:$A$5024,1,FALSE)),"-","5k")</f>
        <v>-</v>
      </c>
    </row>
    <row r="6104" spans="1:10" ht="12" x14ac:dyDescent="0.15">
      <c r="A6104" s="11" t="s">
        <v>6296</v>
      </c>
      <c r="B6104">
        <f t="shared" si="96"/>
        <v>4</v>
      </c>
      <c r="C6104" t="str">
        <f>IF(ISNA(VLOOKUP(A6104,words!$A$2:$A$236,1,FALSE)),"-","Normal")</f>
        <v>-</v>
      </c>
      <c r="D6104" t="str">
        <f>IF(ISNA(VLOOKUP(A6104,words_1k!$A$2:$A$1024,1,FALSE)),"-","1k")</f>
        <v>-</v>
      </c>
      <c r="E6104" t="str">
        <f>IF(ISNA(VLOOKUP(A6104,words_5k!$A$2:$A$5024,1,FALSE)),"-","5k")</f>
        <v>-</v>
      </c>
      <c r="F6104" s="11" t="s">
        <v>22102</v>
      </c>
      <c r="G6104" s="12" t="s">
        <v>22100</v>
      </c>
      <c r="H6104" s="11" t="s">
        <v>22101</v>
      </c>
    </row>
    <row r="6105" spans="1:10" ht="12" x14ac:dyDescent="0.15">
      <c r="A6105" s="11" t="s">
        <v>6297</v>
      </c>
      <c r="B6105">
        <f t="shared" si="96"/>
        <v>5</v>
      </c>
      <c r="C6105" t="str">
        <f>IF(ISNA(VLOOKUP(A6105,words!$A$2:$A$236,1,FALSE)),"-","Normal")</f>
        <v>-</v>
      </c>
      <c r="D6105" t="str">
        <f>IF(ISNA(VLOOKUP(A6105,words_1k!$A$2:$A$1024,1,FALSE)),"-","1k")</f>
        <v>-</v>
      </c>
      <c r="E6105" t="str">
        <f>IF(ISNA(VLOOKUP(A6105,words_5k!$A$2:$A$5024,1,FALSE)),"-","5k")</f>
        <v>-</v>
      </c>
      <c r="F6105" s="11" t="s">
        <v>24120</v>
      </c>
      <c r="G6105" s="12" t="s">
        <v>24121</v>
      </c>
      <c r="H6105" s="11" t="s">
        <v>24122</v>
      </c>
    </row>
    <row r="6106" spans="1:10" ht="12" x14ac:dyDescent="0.15">
      <c r="A6106" s="11" t="s">
        <v>6298</v>
      </c>
      <c r="B6106">
        <f t="shared" si="96"/>
        <v>6</v>
      </c>
      <c r="C6106" t="str">
        <f>IF(ISNA(VLOOKUP(A6106,words!$A$2:$A$236,1,FALSE)),"-","Normal")</f>
        <v>-</v>
      </c>
      <c r="D6106" t="str">
        <f>IF(ISNA(VLOOKUP(A6106,words_1k!$A$2:$A$1024,1,FALSE)),"-","1k")</f>
        <v>-</v>
      </c>
      <c r="E6106" t="str">
        <f>IF(ISNA(VLOOKUP(A6106,words_5k!$A$2:$A$5024,1,FALSE)),"-","5k")</f>
        <v>-</v>
      </c>
      <c r="F6106" s="12" t="s">
        <v>18868</v>
      </c>
      <c r="G6106" s="12" t="s">
        <v>19662</v>
      </c>
      <c r="H6106" s="11" t="s">
        <v>19663</v>
      </c>
    </row>
    <row r="6107" spans="1:10" ht="12" x14ac:dyDescent="0.15">
      <c r="A6107" s="11" t="s">
        <v>6299</v>
      </c>
      <c r="B6107">
        <f t="shared" si="96"/>
        <v>3</v>
      </c>
      <c r="C6107" t="str">
        <f>IF(ISNA(VLOOKUP(A6107,words!$A$2:$A$236,1,FALSE)),"-","Normal")</f>
        <v>-</v>
      </c>
      <c r="D6107" t="str">
        <f>IF(ISNA(VLOOKUP(A6107,words_1k!$A$2:$A$1024,1,FALSE)),"-","1k")</f>
        <v>-</v>
      </c>
      <c r="E6107" t="str">
        <f>IF(ISNA(VLOOKUP(A6107,words_5k!$A$2:$A$5024,1,FALSE)),"-","5k")</f>
        <v>-</v>
      </c>
      <c r="F6107" s="11" t="s">
        <v>23891</v>
      </c>
      <c r="G6107" s="12" t="s">
        <v>23892</v>
      </c>
      <c r="H6107" s="11" t="s">
        <v>23893</v>
      </c>
      <c r="I6107" s="12" t="s">
        <v>25490</v>
      </c>
      <c r="J6107" s="11" t="s">
        <v>25489</v>
      </c>
    </row>
    <row r="6108" spans="1:10" ht="12" x14ac:dyDescent="0.15">
      <c r="A6108" s="11" t="s">
        <v>6300</v>
      </c>
      <c r="B6108">
        <f t="shared" si="96"/>
        <v>5</v>
      </c>
      <c r="C6108" t="str">
        <f>IF(ISNA(VLOOKUP(A6108,words!$A$2:$A$236,1,FALSE)),"-","Normal")</f>
        <v>-</v>
      </c>
      <c r="D6108" t="str">
        <f>IF(ISNA(VLOOKUP(A6108,words_1k!$A$2:$A$1024,1,FALSE)),"-","1k")</f>
        <v>-</v>
      </c>
      <c r="E6108" t="str">
        <f>IF(ISNA(VLOOKUP(A6108,words_5k!$A$2:$A$5024,1,FALSE)),"-","5k")</f>
        <v>-</v>
      </c>
      <c r="F6108" s="11" t="s">
        <v>22096</v>
      </c>
      <c r="G6108" s="12" t="s">
        <v>22097</v>
      </c>
      <c r="H6108" s="11" t="s">
        <v>22098</v>
      </c>
    </row>
    <row r="6109" spans="1:10" ht="12" x14ac:dyDescent="0.15">
      <c r="A6109" s="11" t="s">
        <v>220</v>
      </c>
      <c r="B6109">
        <f t="shared" si="96"/>
        <v>4</v>
      </c>
      <c r="C6109" t="str">
        <f>IF(ISNA(VLOOKUP(A6109,words!$A$2:$A$236,1,FALSE)),"-","Normal")</f>
        <v>Normal</v>
      </c>
      <c r="D6109" t="str">
        <f>IF(ISNA(VLOOKUP(A6109,words_1k!$A$2:$A$1024,1,FALSE)),"-","1k")</f>
        <v>-</v>
      </c>
      <c r="E6109" t="str">
        <f>IF(ISNA(VLOOKUP(A6109,words_5k!$A$2:$A$5024,1,FALSE)),"-","5k")</f>
        <v>-</v>
      </c>
      <c r="F6109" s="11" t="s">
        <v>10472</v>
      </c>
    </row>
    <row r="6110" spans="1:10" ht="12" x14ac:dyDescent="0.15">
      <c r="A6110" s="11" t="s">
        <v>6301</v>
      </c>
      <c r="B6110">
        <f t="shared" si="96"/>
        <v>4</v>
      </c>
      <c r="C6110" t="str">
        <f>IF(ISNA(VLOOKUP(A6110,words!$A$2:$A$236,1,FALSE)),"-","Normal")</f>
        <v>-</v>
      </c>
      <c r="D6110" t="str">
        <f>IF(ISNA(VLOOKUP(A6110,words_1k!$A$2:$A$1024,1,FALSE)),"-","1k")</f>
        <v>-</v>
      </c>
      <c r="E6110" t="str">
        <f>IF(ISNA(VLOOKUP(A6110,words_5k!$A$2:$A$5024,1,FALSE)),"-","5k")</f>
        <v>-</v>
      </c>
      <c r="F6110" s="11" t="s">
        <v>19769</v>
      </c>
    </row>
    <row r="6111" spans="1:10" ht="12" x14ac:dyDescent="0.15">
      <c r="A6111" s="11" t="s">
        <v>6302</v>
      </c>
      <c r="B6111">
        <f t="shared" si="96"/>
        <v>3</v>
      </c>
      <c r="C6111" t="str">
        <f>IF(ISNA(VLOOKUP(A6111,words!$A$2:$A$236,1,FALSE)),"-","Normal")</f>
        <v>-</v>
      </c>
      <c r="D6111" t="str">
        <f>IF(ISNA(VLOOKUP(A6111,words_1k!$A$2:$A$1024,1,FALSE)),"-","1k")</f>
        <v>-</v>
      </c>
      <c r="E6111" t="str">
        <f>IF(ISNA(VLOOKUP(A6111,words_5k!$A$2:$A$5024,1,FALSE)),"-","5k")</f>
        <v>-</v>
      </c>
    </row>
    <row r="6112" spans="1:10" ht="12" x14ac:dyDescent="0.15">
      <c r="A6112" s="11" t="s">
        <v>6303</v>
      </c>
      <c r="B6112">
        <f t="shared" si="96"/>
        <v>5</v>
      </c>
      <c r="C6112" t="str">
        <f>IF(ISNA(VLOOKUP(A6112,words!$A$2:$A$236,1,FALSE)),"-","Normal")</f>
        <v>-</v>
      </c>
      <c r="D6112" t="str">
        <f>IF(ISNA(VLOOKUP(A6112,words_1k!$A$2:$A$1024,1,FALSE)),"-","1k")</f>
        <v>-</v>
      </c>
      <c r="E6112" t="str">
        <f>IF(ISNA(VLOOKUP(A6112,words_5k!$A$2:$A$5024,1,FALSE)),"-","5k")</f>
        <v>-</v>
      </c>
      <c r="F6112" s="11" t="s">
        <v>19235</v>
      </c>
      <c r="G6112" s="12" t="s">
        <v>10287</v>
      </c>
      <c r="H6112" s="11" t="s">
        <v>10450</v>
      </c>
    </row>
    <row r="6113" spans="1:10" ht="12" x14ac:dyDescent="0.15">
      <c r="A6113" s="11" t="s">
        <v>6304</v>
      </c>
      <c r="B6113">
        <f t="shared" si="96"/>
        <v>6</v>
      </c>
      <c r="C6113" t="str">
        <f>IF(ISNA(VLOOKUP(A6113,words!$A$2:$A$236,1,FALSE)),"-","Normal")</f>
        <v>-</v>
      </c>
      <c r="D6113" t="str">
        <f>IF(ISNA(VLOOKUP(A6113,words_1k!$A$2:$A$1024,1,FALSE)),"-","1k")</f>
        <v>-</v>
      </c>
      <c r="E6113" t="str">
        <f>IF(ISNA(VLOOKUP(A6113,words_5k!$A$2:$A$5024,1,FALSE)),"-","5k")</f>
        <v>-</v>
      </c>
      <c r="F6113" s="11" t="s">
        <v>25156</v>
      </c>
      <c r="G6113" s="12" t="s">
        <v>25158</v>
      </c>
      <c r="H6113" s="11" t="s">
        <v>25152</v>
      </c>
      <c r="I6113" s="12" t="s">
        <v>25157</v>
      </c>
      <c r="J6113" s="11" t="s">
        <v>25156</v>
      </c>
    </row>
    <row r="6114" spans="1:10" ht="12" x14ac:dyDescent="0.15">
      <c r="A6114" s="11" t="s">
        <v>6305</v>
      </c>
      <c r="B6114">
        <f t="shared" si="96"/>
        <v>4</v>
      </c>
      <c r="C6114" t="str">
        <f>IF(ISNA(VLOOKUP(A6114,words!$A$2:$A$236,1,FALSE)),"-","Normal")</f>
        <v>-</v>
      </c>
      <c r="D6114" t="str">
        <f>IF(ISNA(VLOOKUP(A6114,words_1k!$A$2:$A$1024,1,FALSE)),"-","1k")</f>
        <v>-</v>
      </c>
      <c r="E6114" t="str">
        <f>IF(ISNA(VLOOKUP(A6114,words_5k!$A$2:$A$5024,1,FALSE)),"-","5k")</f>
        <v>-</v>
      </c>
      <c r="F6114" s="11" t="s">
        <v>22521</v>
      </c>
      <c r="G6114" s="12" t="s">
        <v>22522</v>
      </c>
      <c r="H6114" s="11" t="s">
        <v>22523</v>
      </c>
    </row>
    <row r="6115" spans="1:10" ht="12" x14ac:dyDescent="0.15">
      <c r="A6115" s="11" t="s">
        <v>6306</v>
      </c>
      <c r="B6115">
        <f t="shared" si="96"/>
        <v>4</v>
      </c>
      <c r="C6115" t="str">
        <f>IF(ISNA(VLOOKUP(A6115,words!$A$2:$A$236,1,FALSE)),"-","Normal")</f>
        <v>-</v>
      </c>
      <c r="D6115" t="str">
        <f>IF(ISNA(VLOOKUP(A6115,words_1k!$A$2:$A$1024,1,FALSE)),"-","1k")</f>
        <v>-</v>
      </c>
      <c r="E6115" t="str">
        <f>IF(ISNA(VLOOKUP(A6115,words_5k!$A$2:$A$5024,1,FALSE)),"-","5k")</f>
        <v>-</v>
      </c>
      <c r="F6115" s="11" t="s">
        <v>25342</v>
      </c>
      <c r="G6115" s="12" t="s">
        <v>25343</v>
      </c>
      <c r="H6115" s="11" t="s">
        <v>25344</v>
      </c>
    </row>
    <row r="6116" spans="1:10" ht="12" x14ac:dyDescent="0.15">
      <c r="A6116" s="11" t="s">
        <v>6307</v>
      </c>
      <c r="B6116">
        <f t="shared" si="96"/>
        <v>5</v>
      </c>
      <c r="C6116" t="str">
        <f>IF(ISNA(VLOOKUP(A6116,words!$A$2:$A$236,1,FALSE)),"-","Normal")</f>
        <v>-</v>
      </c>
      <c r="D6116" t="str">
        <f>IF(ISNA(VLOOKUP(A6116,words_1k!$A$2:$A$1024,1,FALSE)),"-","1k")</f>
        <v>-</v>
      </c>
      <c r="E6116" t="str">
        <f>IF(ISNA(VLOOKUP(A6116,words_5k!$A$2:$A$5024,1,FALSE)),"-","5k")</f>
        <v>-</v>
      </c>
    </row>
    <row r="6117" spans="1:10" ht="12" x14ac:dyDescent="0.15">
      <c r="A6117" s="11" t="s">
        <v>6308</v>
      </c>
      <c r="B6117">
        <f t="shared" si="96"/>
        <v>5</v>
      </c>
      <c r="C6117" t="str">
        <f>IF(ISNA(VLOOKUP(A6117,words!$A$2:$A$236,1,FALSE)),"-","Normal")</f>
        <v>-</v>
      </c>
      <c r="D6117" t="str">
        <f>IF(ISNA(VLOOKUP(A6117,words_1k!$A$2:$A$1024,1,FALSE)),"-","1k")</f>
        <v>-</v>
      </c>
      <c r="E6117" t="str">
        <f>IF(ISNA(VLOOKUP(A6117,words_5k!$A$2:$A$5024,1,FALSE)),"-","5k")</f>
        <v>-</v>
      </c>
      <c r="F6117" s="11" t="s">
        <v>20121</v>
      </c>
      <c r="G6117" s="12" t="s">
        <v>20117</v>
      </c>
      <c r="H6117" s="11" t="s">
        <v>20118</v>
      </c>
      <c r="I6117" s="12" t="s">
        <v>20122</v>
      </c>
      <c r="J6117" s="11" t="s">
        <v>20119</v>
      </c>
    </row>
    <row r="6118" spans="1:10" ht="12" x14ac:dyDescent="0.15">
      <c r="A6118" s="11" t="s">
        <v>6309</v>
      </c>
      <c r="B6118">
        <f t="shared" si="96"/>
        <v>4</v>
      </c>
      <c r="C6118" t="str">
        <f>IF(ISNA(VLOOKUP(A6118,words!$A$2:$A$236,1,FALSE)),"-","Normal")</f>
        <v>-</v>
      </c>
      <c r="D6118" t="str">
        <f>IF(ISNA(VLOOKUP(A6118,words_1k!$A$2:$A$1024,1,FALSE)),"-","1k")</f>
        <v>-</v>
      </c>
      <c r="E6118" t="str">
        <f>IF(ISNA(VLOOKUP(A6118,words_5k!$A$2:$A$5024,1,FALSE)),"-","5k")</f>
        <v>-</v>
      </c>
      <c r="F6118" s="11" t="s">
        <v>24969</v>
      </c>
      <c r="G6118" s="12" t="s">
        <v>24970</v>
      </c>
      <c r="H6118" s="11" t="s">
        <v>24968</v>
      </c>
    </row>
    <row r="6119" spans="1:10" ht="12" x14ac:dyDescent="0.15">
      <c r="A6119" s="11" t="s">
        <v>6310</v>
      </c>
      <c r="B6119">
        <f t="shared" si="96"/>
        <v>4</v>
      </c>
      <c r="C6119" t="str">
        <f>IF(ISNA(VLOOKUP(A6119,words!$A$2:$A$236,1,FALSE)),"-","Normal")</f>
        <v>-</v>
      </c>
      <c r="D6119" t="str">
        <f>IF(ISNA(VLOOKUP(A6119,words_1k!$A$2:$A$1024,1,FALSE)),"-","1k")</f>
        <v>-</v>
      </c>
      <c r="E6119" t="str">
        <f>IF(ISNA(VLOOKUP(A6119,words_5k!$A$2:$A$5024,1,FALSE)),"-","5k")</f>
        <v>-</v>
      </c>
    </row>
    <row r="6120" spans="1:10" ht="12" x14ac:dyDescent="0.15">
      <c r="A6120" s="11" t="s">
        <v>6311</v>
      </c>
      <c r="B6120">
        <f t="shared" si="96"/>
        <v>4</v>
      </c>
      <c r="C6120" t="str">
        <f>IF(ISNA(VLOOKUP(A6120,words!$A$2:$A$236,1,FALSE)),"-","Normal")</f>
        <v>-</v>
      </c>
      <c r="D6120" t="str">
        <f>IF(ISNA(VLOOKUP(A6120,words_1k!$A$2:$A$1024,1,FALSE)),"-","1k")</f>
        <v>-</v>
      </c>
      <c r="E6120" t="str">
        <f>IF(ISNA(VLOOKUP(A6120,words_5k!$A$2:$A$5024,1,FALSE)),"-","5k")</f>
        <v>-</v>
      </c>
    </row>
    <row r="6121" spans="1:10" ht="12" x14ac:dyDescent="0.15">
      <c r="A6121" s="11" t="s">
        <v>6312</v>
      </c>
      <c r="B6121">
        <f t="shared" si="96"/>
        <v>5</v>
      </c>
      <c r="C6121" t="str">
        <f>IF(ISNA(VLOOKUP(A6121,words!$A$2:$A$236,1,FALSE)),"-","Normal")</f>
        <v>-</v>
      </c>
      <c r="D6121" t="str">
        <f>IF(ISNA(VLOOKUP(A6121,words_1k!$A$2:$A$1024,1,FALSE)),"-","1k")</f>
        <v>-</v>
      </c>
      <c r="E6121" t="str">
        <f>IF(ISNA(VLOOKUP(A6121,words_5k!$A$2:$A$5024,1,FALSE)),"-","5k")</f>
        <v>-</v>
      </c>
    </row>
    <row r="6122" spans="1:10" ht="12" x14ac:dyDescent="0.15">
      <c r="A6122" s="11" t="s">
        <v>6313</v>
      </c>
      <c r="B6122">
        <f t="shared" si="96"/>
        <v>3</v>
      </c>
      <c r="C6122" t="str">
        <f>IF(ISNA(VLOOKUP(A6122,words!$A$2:$A$236,1,FALSE)),"-","Normal")</f>
        <v>-</v>
      </c>
      <c r="D6122" t="str">
        <f>IF(ISNA(VLOOKUP(A6122,words_1k!$A$2:$A$1024,1,FALSE)),"-","1k")</f>
        <v>-</v>
      </c>
      <c r="E6122" t="str">
        <f>IF(ISNA(VLOOKUP(A6122,words_5k!$A$2:$A$5024,1,FALSE)),"-","5k")</f>
        <v>-</v>
      </c>
    </row>
    <row r="6123" spans="1:10" ht="12" x14ac:dyDescent="0.15">
      <c r="A6123" s="11" t="s">
        <v>6314</v>
      </c>
      <c r="B6123">
        <f t="shared" si="96"/>
        <v>5</v>
      </c>
      <c r="C6123" t="str">
        <f>IF(ISNA(VLOOKUP(A6123,words!$A$2:$A$236,1,FALSE)),"-","Normal")</f>
        <v>-</v>
      </c>
      <c r="D6123" t="str">
        <f>IF(ISNA(VLOOKUP(A6123,words_1k!$A$2:$A$1024,1,FALSE)),"-","1k")</f>
        <v>-</v>
      </c>
      <c r="E6123" t="str">
        <f>IF(ISNA(VLOOKUP(A6123,words_5k!$A$2:$A$5024,1,FALSE)),"-","5k")</f>
        <v>-</v>
      </c>
      <c r="F6123" s="11" t="s">
        <v>19438</v>
      </c>
      <c r="G6123" s="12" t="s">
        <v>24078</v>
      </c>
      <c r="H6123" s="11" t="s">
        <v>24077</v>
      </c>
      <c r="I6123" s="12" t="s">
        <v>24081</v>
      </c>
      <c r="J6123" s="11" t="s">
        <v>19438</v>
      </c>
    </row>
    <row r="6124" spans="1:10" ht="12" x14ac:dyDescent="0.15">
      <c r="A6124" s="11" t="s">
        <v>6315</v>
      </c>
      <c r="B6124">
        <f t="shared" si="96"/>
        <v>6</v>
      </c>
      <c r="C6124" t="str">
        <f>IF(ISNA(VLOOKUP(A6124,words!$A$2:$A$236,1,FALSE)),"-","Normal")</f>
        <v>-</v>
      </c>
      <c r="D6124" t="str">
        <f>IF(ISNA(VLOOKUP(A6124,words_1k!$A$2:$A$1024,1,FALSE)),"-","1k")</f>
        <v>-</v>
      </c>
      <c r="E6124" t="str">
        <f>IF(ISNA(VLOOKUP(A6124,words_5k!$A$2:$A$5024,1,FALSE)),"-","5k")</f>
        <v>-</v>
      </c>
    </row>
    <row r="6125" spans="1:10" ht="12" x14ac:dyDescent="0.15">
      <c r="A6125" s="11" t="s">
        <v>6316</v>
      </c>
      <c r="B6125">
        <f t="shared" si="96"/>
        <v>5</v>
      </c>
      <c r="C6125" t="str">
        <f>IF(ISNA(VLOOKUP(A6125,words!$A$2:$A$236,1,FALSE)),"-","Normal")</f>
        <v>-</v>
      </c>
      <c r="D6125" t="str">
        <f>IF(ISNA(VLOOKUP(A6125,words_1k!$A$2:$A$1024,1,FALSE)),"-","1k")</f>
        <v>-</v>
      </c>
      <c r="E6125" t="str">
        <f>IF(ISNA(VLOOKUP(A6125,words_5k!$A$2:$A$5024,1,FALSE)),"-","5k")</f>
        <v>-</v>
      </c>
      <c r="F6125" s="11" t="s">
        <v>25450</v>
      </c>
      <c r="G6125" s="12" t="s">
        <v>25448</v>
      </c>
      <c r="H6125" s="11" t="s">
        <v>25449</v>
      </c>
    </row>
    <row r="6126" spans="1:10" ht="12" x14ac:dyDescent="0.15">
      <c r="A6126" s="11" t="s">
        <v>6317</v>
      </c>
      <c r="B6126">
        <f t="shared" si="96"/>
        <v>5</v>
      </c>
      <c r="C6126" t="str">
        <f>IF(ISNA(VLOOKUP(A6126,words!$A$2:$A$236,1,FALSE)),"-","Normal")</f>
        <v>-</v>
      </c>
      <c r="D6126" t="str">
        <f>IF(ISNA(VLOOKUP(A6126,words_1k!$A$2:$A$1024,1,FALSE)),"-","1k")</f>
        <v>-</v>
      </c>
      <c r="E6126" t="str">
        <f>IF(ISNA(VLOOKUP(A6126,words_5k!$A$2:$A$5024,1,FALSE)),"-","5k")</f>
        <v>-</v>
      </c>
      <c r="F6126" s="11" t="s">
        <v>19478</v>
      </c>
      <c r="G6126" s="12" t="s">
        <v>10555</v>
      </c>
      <c r="H6126" s="11" t="s">
        <v>11259</v>
      </c>
      <c r="I6126" s="12" t="s">
        <v>26468</v>
      </c>
      <c r="J6126" s="11" t="s">
        <v>26469</v>
      </c>
    </row>
    <row r="6127" spans="1:10" ht="12" x14ac:dyDescent="0.15">
      <c r="A6127" s="11" t="s">
        <v>6318</v>
      </c>
      <c r="B6127">
        <f t="shared" si="96"/>
        <v>6</v>
      </c>
      <c r="C6127" t="str">
        <f>IF(ISNA(VLOOKUP(A6127,words!$A$2:$A$236,1,FALSE)),"-","Normal")</f>
        <v>-</v>
      </c>
      <c r="D6127" t="str">
        <f>IF(ISNA(VLOOKUP(A6127,words_1k!$A$2:$A$1024,1,FALSE)),"-","1k")</f>
        <v>-</v>
      </c>
      <c r="E6127" t="str">
        <f>IF(ISNA(VLOOKUP(A6127,words_5k!$A$2:$A$5024,1,FALSE)),"-","5k")</f>
        <v>-</v>
      </c>
      <c r="F6127" s="11" t="s">
        <v>24823</v>
      </c>
      <c r="G6127" s="12" t="s">
        <v>24821</v>
      </c>
      <c r="H6127" s="11" t="s">
        <v>24822</v>
      </c>
    </row>
    <row r="6128" spans="1:10" ht="12" x14ac:dyDescent="0.15">
      <c r="A6128" s="11" t="s">
        <v>6319</v>
      </c>
      <c r="B6128">
        <f t="shared" si="96"/>
        <v>5</v>
      </c>
      <c r="C6128" t="str">
        <f>IF(ISNA(VLOOKUP(A6128,words!$A$2:$A$236,1,FALSE)),"-","Normal")</f>
        <v>-</v>
      </c>
      <c r="D6128" t="str">
        <f>IF(ISNA(VLOOKUP(A6128,words_1k!$A$2:$A$1024,1,FALSE)),"-","1k")</f>
        <v>-</v>
      </c>
      <c r="E6128" t="str">
        <f>IF(ISNA(VLOOKUP(A6128,words_5k!$A$2:$A$5024,1,FALSE)),"-","5k")</f>
        <v>-</v>
      </c>
      <c r="F6128" s="11" t="s">
        <v>19497</v>
      </c>
      <c r="G6128" s="12" t="s">
        <v>12523</v>
      </c>
      <c r="H6128" s="11" t="s">
        <v>12521</v>
      </c>
    </row>
    <row r="6129" spans="1:10" ht="12" x14ac:dyDescent="0.15">
      <c r="A6129" s="11" t="s">
        <v>6320</v>
      </c>
      <c r="B6129">
        <f t="shared" si="96"/>
        <v>3</v>
      </c>
      <c r="C6129" t="str">
        <f>IF(ISNA(VLOOKUP(A6129,words!$A$2:$A$236,1,FALSE)),"-","Normal")</f>
        <v>-</v>
      </c>
      <c r="D6129" t="str">
        <f>IF(ISNA(VLOOKUP(A6129,words_1k!$A$2:$A$1024,1,FALSE)),"-","1k")</f>
        <v>-</v>
      </c>
      <c r="E6129" t="str">
        <f>IF(ISNA(VLOOKUP(A6129,words_5k!$A$2:$A$5024,1,FALSE)),"-","5k")</f>
        <v>-</v>
      </c>
    </row>
    <row r="6130" spans="1:10" ht="12" x14ac:dyDescent="0.15">
      <c r="A6130" s="11" t="s">
        <v>6321</v>
      </c>
      <c r="B6130">
        <f t="shared" si="96"/>
        <v>4</v>
      </c>
      <c r="C6130" t="str">
        <f>IF(ISNA(VLOOKUP(A6130,words!$A$2:$A$236,1,FALSE)),"-","Normal")</f>
        <v>-</v>
      </c>
      <c r="D6130" t="str">
        <f>IF(ISNA(VLOOKUP(A6130,words_1k!$A$2:$A$1024,1,FALSE)),"-","1k")</f>
        <v>-</v>
      </c>
      <c r="E6130" t="str">
        <f>IF(ISNA(VLOOKUP(A6130,words_5k!$A$2:$A$5024,1,FALSE)),"-","5k")</f>
        <v>-</v>
      </c>
      <c r="F6130" s="11" t="s">
        <v>24849</v>
      </c>
      <c r="G6130" s="12" t="s">
        <v>24846</v>
      </c>
      <c r="H6130" s="11" t="s">
        <v>24847</v>
      </c>
    </row>
    <row r="6131" spans="1:10" ht="12" x14ac:dyDescent="0.15">
      <c r="A6131" s="11" t="s">
        <v>6322</v>
      </c>
      <c r="B6131">
        <f t="shared" si="96"/>
        <v>6</v>
      </c>
      <c r="C6131" t="str">
        <f>IF(ISNA(VLOOKUP(A6131,words!$A$2:$A$236,1,FALSE)),"-","Normal")</f>
        <v>-</v>
      </c>
      <c r="D6131" t="str">
        <f>IF(ISNA(VLOOKUP(A6131,words_1k!$A$2:$A$1024,1,FALSE)),"-","1k")</f>
        <v>-</v>
      </c>
      <c r="E6131" t="str">
        <f>IF(ISNA(VLOOKUP(A6131,words_5k!$A$2:$A$5024,1,FALSE)),"-","5k")</f>
        <v>-</v>
      </c>
      <c r="F6131" s="11" t="s">
        <v>20591</v>
      </c>
    </row>
    <row r="6132" spans="1:10" ht="12" x14ac:dyDescent="0.15">
      <c r="A6132" s="11" t="s">
        <v>6323</v>
      </c>
      <c r="B6132">
        <f t="shared" si="96"/>
        <v>4</v>
      </c>
      <c r="C6132" t="str">
        <f>IF(ISNA(VLOOKUP(A6132,words!$A$2:$A$236,1,FALSE)),"-","Normal")</f>
        <v>-</v>
      </c>
      <c r="D6132" t="str">
        <f>IF(ISNA(VLOOKUP(A6132,words_1k!$A$2:$A$1024,1,FALSE)),"-","1k")</f>
        <v>-</v>
      </c>
      <c r="E6132" t="str">
        <f>IF(ISNA(VLOOKUP(A6132,words_5k!$A$2:$A$5024,1,FALSE)),"-","5k")</f>
        <v>-</v>
      </c>
      <c r="F6132" s="12" t="s">
        <v>19120</v>
      </c>
    </row>
    <row r="6133" spans="1:10" ht="12" x14ac:dyDescent="0.15">
      <c r="A6133" s="11" t="s">
        <v>6324</v>
      </c>
      <c r="B6133">
        <f t="shared" si="96"/>
        <v>5</v>
      </c>
      <c r="C6133" t="str">
        <f>IF(ISNA(VLOOKUP(A6133,words!$A$2:$A$236,1,FALSE)),"-","Normal")</f>
        <v>-</v>
      </c>
      <c r="D6133" t="str">
        <f>IF(ISNA(VLOOKUP(A6133,words_1k!$A$2:$A$1024,1,FALSE)),"-","1k")</f>
        <v>-</v>
      </c>
      <c r="E6133" t="str">
        <f>IF(ISNA(VLOOKUP(A6133,words_5k!$A$2:$A$5024,1,FALSE)),"-","5k")</f>
        <v>-</v>
      </c>
    </row>
    <row r="6134" spans="1:10" ht="12" x14ac:dyDescent="0.15">
      <c r="A6134" s="11" t="s">
        <v>6325</v>
      </c>
      <c r="B6134">
        <f t="shared" si="96"/>
        <v>6</v>
      </c>
      <c r="C6134" t="str">
        <f>IF(ISNA(VLOOKUP(A6134,words!$A$2:$A$236,1,FALSE)),"-","Normal")</f>
        <v>-</v>
      </c>
      <c r="D6134" t="str">
        <f>IF(ISNA(VLOOKUP(A6134,words_1k!$A$2:$A$1024,1,FALSE)),"-","1k")</f>
        <v>-</v>
      </c>
      <c r="E6134" t="str">
        <f>IF(ISNA(VLOOKUP(A6134,words_5k!$A$2:$A$5024,1,FALSE)),"-","5k")</f>
        <v>-</v>
      </c>
      <c r="F6134" s="11" t="s">
        <v>19528</v>
      </c>
      <c r="G6134" s="12" t="s">
        <v>19529</v>
      </c>
      <c r="H6134" s="11" t="s">
        <v>19527</v>
      </c>
    </row>
    <row r="6135" spans="1:10" ht="12" x14ac:dyDescent="0.15">
      <c r="A6135" s="11" t="s">
        <v>6326</v>
      </c>
      <c r="B6135">
        <f t="shared" si="96"/>
        <v>2</v>
      </c>
      <c r="C6135" t="str">
        <f>IF(ISNA(VLOOKUP(A6135,words!$A$2:$A$236,1,FALSE)),"-","Normal")</f>
        <v>-</v>
      </c>
      <c r="D6135" t="str">
        <f>IF(ISNA(VLOOKUP(A6135,words_1k!$A$2:$A$1024,1,FALSE)),"-","1k")</f>
        <v>-</v>
      </c>
      <c r="E6135" t="str">
        <f>IF(ISNA(VLOOKUP(A6135,words_5k!$A$2:$A$5024,1,FALSE)),"-","5k")</f>
        <v>-</v>
      </c>
    </row>
    <row r="6136" spans="1:10" ht="12" x14ac:dyDescent="0.15">
      <c r="A6136" s="11" t="s">
        <v>6327</v>
      </c>
      <c r="B6136">
        <f t="shared" si="96"/>
        <v>3</v>
      </c>
      <c r="C6136" t="str">
        <f>IF(ISNA(VLOOKUP(A6136,words!$A$2:$A$236,1,FALSE)),"-","Normal")</f>
        <v>-</v>
      </c>
      <c r="D6136" t="str">
        <f>IF(ISNA(VLOOKUP(A6136,words_1k!$A$2:$A$1024,1,FALSE)),"-","1k")</f>
        <v>-</v>
      </c>
      <c r="E6136" t="str">
        <f>IF(ISNA(VLOOKUP(A6136,words_5k!$A$2:$A$5024,1,FALSE)),"-","5k")</f>
        <v>-</v>
      </c>
      <c r="F6136" s="11" t="s">
        <v>21736</v>
      </c>
      <c r="G6136" s="12" t="s">
        <v>21737</v>
      </c>
      <c r="H6136" s="11" t="s">
        <v>21738</v>
      </c>
    </row>
    <row r="6137" spans="1:10" ht="12" x14ac:dyDescent="0.15">
      <c r="A6137" s="11" t="s">
        <v>6328</v>
      </c>
      <c r="B6137">
        <f t="shared" si="96"/>
        <v>8</v>
      </c>
      <c r="C6137" t="str">
        <f>IF(ISNA(VLOOKUP(A6137,words!$A$2:$A$236,1,FALSE)),"-","Normal")</f>
        <v>-</v>
      </c>
      <c r="D6137" t="str">
        <f>IF(ISNA(VLOOKUP(A6137,words_1k!$A$2:$A$1024,1,FALSE)),"-","1k")</f>
        <v>-</v>
      </c>
      <c r="E6137" t="str">
        <f>IF(ISNA(VLOOKUP(A6137,words_5k!$A$2:$A$5024,1,FALSE)),"-","5k")</f>
        <v>-</v>
      </c>
      <c r="F6137" s="11" t="s">
        <v>18777</v>
      </c>
      <c r="G6137" s="12" t="s">
        <v>18778</v>
      </c>
      <c r="H6137" s="11" t="s">
        <v>18779</v>
      </c>
      <c r="I6137" s="12" t="s">
        <v>18780</v>
      </c>
      <c r="J6137" s="11" t="s">
        <v>18779</v>
      </c>
    </row>
    <row r="6138" spans="1:10" ht="12" x14ac:dyDescent="0.15">
      <c r="A6138" s="11" t="s">
        <v>6329</v>
      </c>
      <c r="B6138">
        <f t="shared" si="96"/>
        <v>5</v>
      </c>
      <c r="C6138" t="str">
        <f>IF(ISNA(VLOOKUP(A6138,words!$A$2:$A$236,1,FALSE)),"-","Normal")</f>
        <v>-</v>
      </c>
      <c r="D6138" t="str">
        <f>IF(ISNA(VLOOKUP(A6138,words_1k!$A$2:$A$1024,1,FALSE)),"-","1k")</f>
        <v>-</v>
      </c>
      <c r="E6138" t="str">
        <f>IF(ISNA(VLOOKUP(A6138,words_5k!$A$2:$A$5024,1,FALSE)),"-","5k")</f>
        <v>-</v>
      </c>
      <c r="F6138" s="11" t="s">
        <v>17412</v>
      </c>
    </row>
    <row r="6139" spans="1:10" ht="12" x14ac:dyDescent="0.15">
      <c r="A6139" s="11" t="s">
        <v>6330</v>
      </c>
      <c r="B6139">
        <f t="shared" si="96"/>
        <v>5</v>
      </c>
      <c r="C6139" t="str">
        <f>IF(ISNA(VLOOKUP(A6139,words!$A$2:$A$236,1,FALSE)),"-","Normal")</f>
        <v>-</v>
      </c>
      <c r="D6139" t="str">
        <f>IF(ISNA(VLOOKUP(A6139,words_1k!$A$2:$A$1024,1,FALSE)),"-","1k")</f>
        <v>-</v>
      </c>
      <c r="E6139" t="str">
        <f>IF(ISNA(VLOOKUP(A6139,words_5k!$A$2:$A$5024,1,FALSE)),"-","5k")</f>
        <v>-</v>
      </c>
      <c r="F6139" s="11" t="s">
        <v>25804</v>
      </c>
      <c r="G6139" s="12" t="s">
        <v>25805</v>
      </c>
      <c r="H6139" s="11" t="s">
        <v>25806</v>
      </c>
      <c r="I6139" s="12" t="s">
        <v>25801</v>
      </c>
      <c r="J6139" s="11" t="s">
        <v>25802</v>
      </c>
    </row>
    <row r="6140" spans="1:10" ht="12" x14ac:dyDescent="0.15">
      <c r="A6140" s="11" t="s">
        <v>6331</v>
      </c>
      <c r="B6140">
        <f t="shared" si="96"/>
        <v>6</v>
      </c>
      <c r="C6140" t="str">
        <f>IF(ISNA(VLOOKUP(A6140,words!$A$2:$A$236,1,FALSE)),"-","Normal")</f>
        <v>-</v>
      </c>
      <c r="D6140" t="str">
        <f>IF(ISNA(VLOOKUP(A6140,words_1k!$A$2:$A$1024,1,FALSE)),"-","1k")</f>
        <v>-</v>
      </c>
      <c r="E6140" t="str">
        <f>IF(ISNA(VLOOKUP(A6140,words_5k!$A$2:$A$5024,1,FALSE)),"-","5k")</f>
        <v>-</v>
      </c>
    </row>
    <row r="6141" spans="1:10" ht="12" x14ac:dyDescent="0.15">
      <c r="A6141" s="11" t="s">
        <v>6332</v>
      </c>
      <c r="B6141">
        <f t="shared" si="96"/>
        <v>4</v>
      </c>
      <c r="C6141" t="str">
        <f>IF(ISNA(VLOOKUP(A6141,words!$A$2:$A$236,1,FALSE)),"-","Normal")</f>
        <v>-</v>
      </c>
      <c r="D6141" t="str">
        <f>IF(ISNA(VLOOKUP(A6141,words_1k!$A$2:$A$1024,1,FALSE)),"-","1k")</f>
        <v>-</v>
      </c>
      <c r="E6141" t="str">
        <f>IF(ISNA(VLOOKUP(A6141,words_5k!$A$2:$A$5024,1,FALSE)),"-","5k")</f>
        <v>-</v>
      </c>
      <c r="F6141" s="11" t="s">
        <v>18735</v>
      </c>
      <c r="G6141" s="12" t="s">
        <v>18736</v>
      </c>
      <c r="H6141" s="11" t="s">
        <v>18737</v>
      </c>
    </row>
    <row r="6142" spans="1:10" ht="12" x14ac:dyDescent="0.15">
      <c r="A6142" s="11" t="s">
        <v>6333</v>
      </c>
      <c r="B6142">
        <f t="shared" si="96"/>
        <v>6</v>
      </c>
      <c r="C6142" t="str">
        <f>IF(ISNA(VLOOKUP(A6142,words!$A$2:$A$236,1,FALSE)),"-","Normal")</f>
        <v>-</v>
      </c>
      <c r="D6142" t="str">
        <f>IF(ISNA(VLOOKUP(A6142,words_1k!$A$2:$A$1024,1,FALSE)),"-","1k")</f>
        <v>-</v>
      </c>
      <c r="E6142" t="str">
        <f>IF(ISNA(VLOOKUP(A6142,words_5k!$A$2:$A$5024,1,FALSE)),"-","5k")</f>
        <v>-</v>
      </c>
      <c r="F6142" s="11" t="s">
        <v>21720</v>
      </c>
      <c r="G6142" s="12" t="s">
        <v>21721</v>
      </c>
      <c r="H6142" s="11" t="s">
        <v>21720</v>
      </c>
    </row>
    <row r="6143" spans="1:10" ht="12" x14ac:dyDescent="0.15">
      <c r="A6143" s="11" t="s">
        <v>6334</v>
      </c>
      <c r="B6143">
        <f t="shared" si="96"/>
        <v>4</v>
      </c>
      <c r="C6143" t="str">
        <f>IF(ISNA(VLOOKUP(A6143,words!$A$2:$A$236,1,FALSE)),"-","Normal")</f>
        <v>-</v>
      </c>
      <c r="D6143" t="str">
        <f>IF(ISNA(VLOOKUP(A6143,words_1k!$A$2:$A$1024,1,FALSE)),"-","1k")</f>
        <v>-</v>
      </c>
      <c r="E6143" t="str">
        <f>IF(ISNA(VLOOKUP(A6143,words_5k!$A$2:$A$5024,1,FALSE)),"-","5k")</f>
        <v>-</v>
      </c>
      <c r="F6143" s="11" t="s">
        <v>24771</v>
      </c>
      <c r="G6143" s="12" t="s">
        <v>24772</v>
      </c>
      <c r="H6143" s="11" t="s">
        <v>24769</v>
      </c>
    </row>
    <row r="6144" spans="1:10" ht="12" x14ac:dyDescent="0.15">
      <c r="A6144" s="11" t="s">
        <v>6335</v>
      </c>
      <c r="B6144">
        <f t="shared" si="96"/>
        <v>4</v>
      </c>
      <c r="C6144" t="str">
        <f>IF(ISNA(VLOOKUP(A6144,words!$A$2:$A$236,1,FALSE)),"-","Normal")</f>
        <v>-</v>
      </c>
      <c r="D6144" t="str">
        <f>IF(ISNA(VLOOKUP(A6144,words_1k!$A$2:$A$1024,1,FALSE)),"-","1k")</f>
        <v>-</v>
      </c>
      <c r="E6144" t="str">
        <f>IF(ISNA(VLOOKUP(A6144,words_5k!$A$2:$A$5024,1,FALSE)),"-","5k")</f>
        <v>-</v>
      </c>
    </row>
    <row r="6145" spans="1:12" ht="12" x14ac:dyDescent="0.15">
      <c r="A6145" s="11" t="s">
        <v>6336</v>
      </c>
      <c r="B6145">
        <f t="shared" si="96"/>
        <v>4</v>
      </c>
      <c r="C6145" t="str">
        <f>IF(ISNA(VLOOKUP(A6145,words!$A$2:$A$236,1,FALSE)),"-","Normal")</f>
        <v>-</v>
      </c>
      <c r="D6145" t="str">
        <f>IF(ISNA(VLOOKUP(A6145,words_1k!$A$2:$A$1024,1,FALSE)),"-","1k")</f>
        <v>-</v>
      </c>
      <c r="E6145" t="str">
        <f>IF(ISNA(VLOOKUP(A6145,words_5k!$A$2:$A$5024,1,FALSE)),"-","5k")</f>
        <v>-</v>
      </c>
      <c r="F6145" s="11" t="s">
        <v>20804</v>
      </c>
      <c r="G6145" s="12" t="s">
        <v>23776</v>
      </c>
      <c r="H6145" s="11" t="s">
        <v>23777</v>
      </c>
    </row>
    <row r="6146" spans="1:12" ht="12" x14ac:dyDescent="0.15">
      <c r="A6146" s="11" t="s">
        <v>6337</v>
      </c>
      <c r="B6146">
        <f t="shared" si="96"/>
        <v>5</v>
      </c>
      <c r="C6146" t="str">
        <f>IF(ISNA(VLOOKUP(A6146,words!$A$2:$A$236,1,FALSE)),"-","Normal")</f>
        <v>-</v>
      </c>
      <c r="D6146" t="str">
        <f>IF(ISNA(VLOOKUP(A6146,words_1k!$A$2:$A$1024,1,FALSE)),"-","1k")</f>
        <v>-</v>
      </c>
      <c r="E6146" t="str">
        <f>IF(ISNA(VLOOKUP(A6146,words_5k!$A$2:$A$5024,1,FALSE)),"-","5k")</f>
        <v>-</v>
      </c>
      <c r="F6146" s="11" t="s">
        <v>21975</v>
      </c>
      <c r="G6146" s="12" t="s">
        <v>21972</v>
      </c>
      <c r="H6146" s="11" t="s">
        <v>21973</v>
      </c>
    </row>
    <row r="6147" spans="1:12" ht="12" x14ac:dyDescent="0.15">
      <c r="A6147" s="11" t="s">
        <v>6338</v>
      </c>
      <c r="B6147">
        <f t="shared" si="96"/>
        <v>5</v>
      </c>
      <c r="C6147" t="str">
        <f>IF(ISNA(VLOOKUP(A6147,words!$A$2:$A$236,1,FALSE)),"-","Normal")</f>
        <v>-</v>
      </c>
      <c r="D6147" t="str">
        <f>IF(ISNA(VLOOKUP(A6147,words_1k!$A$2:$A$1024,1,FALSE)),"-","1k")</f>
        <v>-</v>
      </c>
      <c r="E6147" t="str">
        <f>IF(ISNA(VLOOKUP(A6147,words_5k!$A$2:$A$5024,1,FALSE)),"-","5k")</f>
        <v>-</v>
      </c>
      <c r="F6147" s="11" t="s">
        <v>18957</v>
      </c>
      <c r="G6147" s="12" t="s">
        <v>10239</v>
      </c>
      <c r="H6147" s="11" t="s">
        <v>10365</v>
      </c>
    </row>
    <row r="6148" spans="1:12" ht="12" x14ac:dyDescent="0.15">
      <c r="A6148" s="11" t="s">
        <v>6339</v>
      </c>
      <c r="B6148">
        <f t="shared" si="96"/>
        <v>4</v>
      </c>
      <c r="C6148" t="str">
        <f>IF(ISNA(VLOOKUP(A6148,words!$A$2:$A$236,1,FALSE)),"-","Normal")</f>
        <v>-</v>
      </c>
      <c r="D6148" t="str">
        <f>IF(ISNA(VLOOKUP(A6148,words_1k!$A$2:$A$1024,1,FALSE)),"-","1k")</f>
        <v>-</v>
      </c>
      <c r="E6148" t="str">
        <f>IF(ISNA(VLOOKUP(A6148,words_5k!$A$2:$A$5024,1,FALSE)),"-","5k")</f>
        <v>-</v>
      </c>
    </row>
    <row r="6149" spans="1:12" ht="12" x14ac:dyDescent="0.15">
      <c r="A6149" s="11" t="s">
        <v>6340</v>
      </c>
      <c r="B6149">
        <f t="shared" si="96"/>
        <v>5</v>
      </c>
      <c r="C6149" t="str">
        <f>IF(ISNA(VLOOKUP(A6149,words!$A$2:$A$236,1,FALSE)),"-","Normal")</f>
        <v>-</v>
      </c>
      <c r="D6149" t="str">
        <f>IF(ISNA(VLOOKUP(A6149,words_1k!$A$2:$A$1024,1,FALSE)),"-","1k")</f>
        <v>-</v>
      </c>
      <c r="E6149" t="str">
        <f>IF(ISNA(VLOOKUP(A6149,words_5k!$A$2:$A$5024,1,FALSE)),"-","5k")</f>
        <v>-</v>
      </c>
      <c r="F6149" s="11" t="s">
        <v>23492</v>
      </c>
      <c r="G6149" s="12" t="s">
        <v>23493</v>
      </c>
      <c r="H6149" s="11" t="s">
        <v>23494</v>
      </c>
      <c r="I6149" s="12" t="s">
        <v>23495</v>
      </c>
      <c r="J6149" s="11" t="s">
        <v>23492</v>
      </c>
    </row>
    <row r="6150" spans="1:12" ht="12" x14ac:dyDescent="0.15">
      <c r="A6150" s="11" t="s">
        <v>6341</v>
      </c>
      <c r="B6150">
        <f t="shared" si="96"/>
        <v>5</v>
      </c>
      <c r="C6150" t="str">
        <f>IF(ISNA(VLOOKUP(A6150,words!$A$2:$A$236,1,FALSE)),"-","Normal")</f>
        <v>-</v>
      </c>
      <c r="D6150" t="str">
        <f>IF(ISNA(VLOOKUP(A6150,words_1k!$A$2:$A$1024,1,FALSE)),"-","1k")</f>
        <v>-</v>
      </c>
      <c r="E6150" t="str">
        <f>IF(ISNA(VLOOKUP(A6150,words_5k!$A$2:$A$5024,1,FALSE)),"-","5k")</f>
        <v>-</v>
      </c>
      <c r="F6150" s="11" t="s">
        <v>16889</v>
      </c>
      <c r="G6150" s="12" t="s">
        <v>22546</v>
      </c>
      <c r="H6150" s="11" t="s">
        <v>16887</v>
      </c>
    </row>
    <row r="6151" spans="1:12" ht="12" x14ac:dyDescent="0.15">
      <c r="A6151" s="11" t="s">
        <v>6342</v>
      </c>
      <c r="B6151">
        <f t="shared" si="96"/>
        <v>6</v>
      </c>
      <c r="C6151" t="str">
        <f>IF(ISNA(VLOOKUP(A6151,words!$A$2:$A$236,1,FALSE)),"-","Normal")</f>
        <v>-</v>
      </c>
      <c r="D6151" t="str">
        <f>IF(ISNA(VLOOKUP(A6151,words_1k!$A$2:$A$1024,1,FALSE)),"-","1k")</f>
        <v>-</v>
      </c>
      <c r="E6151" t="str">
        <f>IF(ISNA(VLOOKUP(A6151,words_5k!$A$2:$A$5024,1,FALSE)),"-","5k")</f>
        <v>-</v>
      </c>
      <c r="F6151" s="11" t="s">
        <v>23063</v>
      </c>
      <c r="G6151" s="11" t="s">
        <v>4195</v>
      </c>
      <c r="H6151" s="11" t="s">
        <v>23064</v>
      </c>
      <c r="I6151" s="12" t="s">
        <v>23065</v>
      </c>
      <c r="J6151" s="11" t="s">
        <v>23066</v>
      </c>
      <c r="K6151" s="12" t="s">
        <v>23074</v>
      </c>
      <c r="L6151" s="11" t="s">
        <v>23067</v>
      </c>
    </row>
    <row r="6152" spans="1:12" ht="12" x14ac:dyDescent="0.15">
      <c r="A6152" s="11" t="s">
        <v>6343</v>
      </c>
      <c r="B6152">
        <f t="shared" si="96"/>
        <v>4</v>
      </c>
      <c r="C6152" t="str">
        <f>IF(ISNA(VLOOKUP(A6152,words!$A$2:$A$236,1,FALSE)),"-","Normal")</f>
        <v>-</v>
      </c>
      <c r="D6152" t="str">
        <f>IF(ISNA(VLOOKUP(A6152,words_1k!$A$2:$A$1024,1,FALSE)),"-","1k")</f>
        <v>-</v>
      </c>
      <c r="E6152" t="str">
        <f>IF(ISNA(VLOOKUP(A6152,words_5k!$A$2:$A$5024,1,FALSE)),"-","5k")</f>
        <v>-</v>
      </c>
      <c r="F6152" s="11" t="s">
        <v>18933</v>
      </c>
    </row>
    <row r="6153" spans="1:12" ht="12" x14ac:dyDescent="0.15">
      <c r="A6153" s="11" t="s">
        <v>6344</v>
      </c>
      <c r="B6153">
        <f t="shared" si="96"/>
        <v>5</v>
      </c>
      <c r="C6153" t="str">
        <f>IF(ISNA(VLOOKUP(A6153,words!$A$2:$A$236,1,FALSE)),"-","Normal")</f>
        <v>-</v>
      </c>
      <c r="D6153" t="str">
        <f>IF(ISNA(VLOOKUP(A6153,words_1k!$A$2:$A$1024,1,FALSE)),"-","1k")</f>
        <v>-</v>
      </c>
      <c r="E6153" t="str">
        <f>IF(ISNA(VLOOKUP(A6153,words_5k!$A$2:$A$5024,1,FALSE)),"-","5k")</f>
        <v>-</v>
      </c>
      <c r="F6153" s="11" t="s">
        <v>19891</v>
      </c>
      <c r="G6153" s="12" t="s">
        <v>10206</v>
      </c>
      <c r="H6153" s="11" t="s">
        <v>10331</v>
      </c>
    </row>
    <row r="6154" spans="1:12" ht="12" x14ac:dyDescent="0.15">
      <c r="A6154" s="11" t="s">
        <v>6345</v>
      </c>
      <c r="B6154">
        <f t="shared" ref="B6154:B6217" si="97">LEN(A6154)</f>
        <v>5</v>
      </c>
      <c r="C6154" t="str">
        <f>IF(ISNA(VLOOKUP(A6154,words!$A$2:$A$236,1,FALSE)),"-","Normal")</f>
        <v>-</v>
      </c>
      <c r="D6154" t="str">
        <f>IF(ISNA(VLOOKUP(A6154,words_1k!$A$2:$A$1024,1,FALSE)),"-","1k")</f>
        <v>-</v>
      </c>
      <c r="E6154" t="str">
        <f>IF(ISNA(VLOOKUP(A6154,words_5k!$A$2:$A$5024,1,FALSE)),"-","5k")</f>
        <v>-</v>
      </c>
      <c r="F6154" s="11" t="s">
        <v>19618</v>
      </c>
      <c r="G6154" s="12" t="s">
        <v>10673</v>
      </c>
      <c r="H6154" s="11" t="s">
        <v>11509</v>
      </c>
    </row>
    <row r="6155" spans="1:12" ht="12" x14ac:dyDescent="0.15">
      <c r="A6155" s="11" t="s">
        <v>6346</v>
      </c>
      <c r="B6155">
        <f t="shared" si="97"/>
        <v>7</v>
      </c>
      <c r="C6155" t="str">
        <f>IF(ISNA(VLOOKUP(A6155,words!$A$2:$A$236,1,FALSE)),"-","Normal")</f>
        <v>-</v>
      </c>
      <c r="D6155" t="str">
        <f>IF(ISNA(VLOOKUP(A6155,words_1k!$A$2:$A$1024,1,FALSE)),"-","1k")</f>
        <v>-</v>
      </c>
      <c r="E6155" t="str">
        <f>IF(ISNA(VLOOKUP(A6155,words_5k!$A$2:$A$5024,1,FALSE)),"-","5k")</f>
        <v>-</v>
      </c>
      <c r="F6155" s="11" t="s">
        <v>10395</v>
      </c>
      <c r="G6155" s="12" t="s">
        <v>10266</v>
      </c>
      <c r="H6155" s="11" t="s">
        <v>10395</v>
      </c>
    </row>
    <row r="6156" spans="1:12" ht="12" x14ac:dyDescent="0.15">
      <c r="A6156" s="11" t="s">
        <v>6347</v>
      </c>
      <c r="B6156">
        <f t="shared" si="97"/>
        <v>4</v>
      </c>
      <c r="C6156" t="str">
        <f>IF(ISNA(VLOOKUP(A6156,words!$A$2:$A$236,1,FALSE)),"-","Normal")</f>
        <v>-</v>
      </c>
      <c r="D6156" t="str">
        <f>IF(ISNA(VLOOKUP(A6156,words_1k!$A$2:$A$1024,1,FALSE)),"-","1k")</f>
        <v>-</v>
      </c>
      <c r="E6156" t="str">
        <f>IF(ISNA(VLOOKUP(A6156,words_5k!$A$2:$A$5024,1,FALSE)),"-","5k")</f>
        <v>-</v>
      </c>
      <c r="F6156" s="11" t="s">
        <v>21957</v>
      </c>
      <c r="G6156" s="12" t="s">
        <v>21958</v>
      </c>
      <c r="H6156" s="11" t="s">
        <v>21959</v>
      </c>
    </row>
    <row r="6157" spans="1:12" ht="12" x14ac:dyDescent="0.15">
      <c r="A6157" s="11" t="s">
        <v>6348</v>
      </c>
      <c r="B6157">
        <f t="shared" si="97"/>
        <v>6</v>
      </c>
      <c r="C6157" t="str">
        <f>IF(ISNA(VLOOKUP(A6157,words!$A$2:$A$236,1,FALSE)),"-","Normal")</f>
        <v>-</v>
      </c>
      <c r="D6157" t="str">
        <f>IF(ISNA(VLOOKUP(A6157,words_1k!$A$2:$A$1024,1,FALSE)),"-","1k")</f>
        <v>-</v>
      </c>
      <c r="E6157" t="str">
        <f>IF(ISNA(VLOOKUP(A6157,words_5k!$A$2:$A$5024,1,FALSE)),"-","5k")</f>
        <v>-</v>
      </c>
      <c r="F6157" s="11" t="s">
        <v>19106</v>
      </c>
      <c r="G6157" s="12" t="s">
        <v>17477</v>
      </c>
      <c r="H6157" s="11" t="s">
        <v>16724</v>
      </c>
    </row>
    <row r="6158" spans="1:12" ht="12" x14ac:dyDescent="0.15">
      <c r="A6158" s="11" t="s">
        <v>6349</v>
      </c>
      <c r="B6158">
        <f t="shared" si="97"/>
        <v>4</v>
      </c>
      <c r="C6158" t="str">
        <f>IF(ISNA(VLOOKUP(A6158,words!$A$2:$A$236,1,FALSE)),"-","Normal")</f>
        <v>-</v>
      </c>
      <c r="D6158" t="str">
        <f>IF(ISNA(VLOOKUP(A6158,words_1k!$A$2:$A$1024,1,FALSE)),"-","1k")</f>
        <v>-</v>
      </c>
      <c r="E6158" t="str">
        <f>IF(ISNA(VLOOKUP(A6158,words_5k!$A$2:$A$5024,1,FALSE)),"-","5k")</f>
        <v>-</v>
      </c>
    </row>
    <row r="6159" spans="1:12" ht="12" x14ac:dyDescent="0.15">
      <c r="A6159" s="11" t="s">
        <v>6350</v>
      </c>
      <c r="B6159">
        <f t="shared" si="97"/>
        <v>4</v>
      </c>
      <c r="C6159" t="str">
        <f>IF(ISNA(VLOOKUP(A6159,words!$A$2:$A$236,1,FALSE)),"-","Normal")</f>
        <v>-</v>
      </c>
      <c r="D6159" t="str">
        <f>IF(ISNA(VLOOKUP(A6159,words_1k!$A$2:$A$1024,1,FALSE)),"-","1k")</f>
        <v>-</v>
      </c>
      <c r="E6159" t="str">
        <f>IF(ISNA(VLOOKUP(A6159,words_5k!$A$2:$A$5024,1,FALSE)),"-","5k")</f>
        <v>-</v>
      </c>
      <c r="F6159" s="11" t="s">
        <v>20985</v>
      </c>
      <c r="G6159" s="12" t="s">
        <v>20983</v>
      </c>
      <c r="H6159" s="11" t="s">
        <v>20984</v>
      </c>
    </row>
    <row r="6160" spans="1:12" ht="12" x14ac:dyDescent="0.15">
      <c r="A6160" s="11" t="s">
        <v>6351</v>
      </c>
      <c r="B6160">
        <f t="shared" si="97"/>
        <v>5</v>
      </c>
      <c r="C6160" t="str">
        <f>IF(ISNA(VLOOKUP(A6160,words!$A$2:$A$236,1,FALSE)),"-","Normal")</f>
        <v>-</v>
      </c>
      <c r="D6160" t="str">
        <f>IF(ISNA(VLOOKUP(A6160,words_1k!$A$2:$A$1024,1,FALSE)),"-","1k")</f>
        <v>-</v>
      </c>
      <c r="E6160" t="str">
        <f>IF(ISNA(VLOOKUP(A6160,words_5k!$A$2:$A$5024,1,FALSE)),"-","5k")</f>
        <v>-</v>
      </c>
      <c r="F6160" s="11" t="s">
        <v>22079</v>
      </c>
      <c r="G6160" s="12" t="s">
        <v>22080</v>
      </c>
      <c r="H6160" s="11" t="s">
        <v>13737</v>
      </c>
    </row>
    <row r="6161" spans="1:10" ht="12" x14ac:dyDescent="0.15">
      <c r="A6161" s="11" t="s">
        <v>6352</v>
      </c>
      <c r="B6161">
        <f t="shared" si="97"/>
        <v>5</v>
      </c>
      <c r="C6161" t="str">
        <f>IF(ISNA(VLOOKUP(A6161,words!$A$2:$A$236,1,FALSE)),"-","Normal")</f>
        <v>-</v>
      </c>
      <c r="D6161" t="str">
        <f>IF(ISNA(VLOOKUP(A6161,words_1k!$A$2:$A$1024,1,FALSE)),"-","1k")</f>
        <v>-</v>
      </c>
      <c r="E6161" t="str">
        <f>IF(ISNA(VLOOKUP(A6161,words_5k!$A$2:$A$5024,1,FALSE)),"-","5k")</f>
        <v>-</v>
      </c>
    </row>
    <row r="6162" spans="1:10" ht="12" x14ac:dyDescent="0.15">
      <c r="A6162" s="11" t="s">
        <v>6353</v>
      </c>
      <c r="B6162">
        <f t="shared" si="97"/>
        <v>5</v>
      </c>
      <c r="C6162" t="str">
        <f>IF(ISNA(VLOOKUP(A6162,words!$A$2:$A$236,1,FALSE)),"-","Normal")</f>
        <v>-</v>
      </c>
      <c r="D6162" t="str">
        <f>IF(ISNA(VLOOKUP(A6162,words_1k!$A$2:$A$1024,1,FALSE)),"-","1k")</f>
        <v>-</v>
      </c>
      <c r="E6162" t="str">
        <f>IF(ISNA(VLOOKUP(A6162,words_5k!$A$2:$A$5024,1,FALSE)),"-","5k")</f>
        <v>-</v>
      </c>
      <c r="F6162" s="11" t="s">
        <v>26320</v>
      </c>
    </row>
    <row r="6163" spans="1:10" ht="12" x14ac:dyDescent="0.15">
      <c r="A6163" s="11" t="s">
        <v>6354</v>
      </c>
      <c r="B6163">
        <f t="shared" si="97"/>
        <v>4</v>
      </c>
      <c r="C6163" t="str">
        <f>IF(ISNA(VLOOKUP(A6163,words!$A$2:$A$236,1,FALSE)),"-","Normal")</f>
        <v>-</v>
      </c>
      <c r="D6163" t="str">
        <f>IF(ISNA(VLOOKUP(A6163,words_1k!$A$2:$A$1024,1,FALSE)),"-","1k")</f>
        <v>-</v>
      </c>
      <c r="E6163" t="str">
        <f>IF(ISNA(VLOOKUP(A6163,words_5k!$A$2:$A$5024,1,FALSE)),"-","5k")</f>
        <v>-</v>
      </c>
      <c r="F6163" s="11" t="s">
        <v>19620</v>
      </c>
      <c r="G6163" s="12" t="s">
        <v>17100</v>
      </c>
      <c r="H6163" s="11" t="s">
        <v>17400</v>
      </c>
    </row>
    <row r="6164" spans="1:10" ht="12" x14ac:dyDescent="0.15">
      <c r="A6164" s="11" t="s">
        <v>6355</v>
      </c>
      <c r="B6164">
        <f t="shared" si="97"/>
        <v>6</v>
      </c>
      <c r="C6164" t="str">
        <f>IF(ISNA(VLOOKUP(A6164,words!$A$2:$A$236,1,FALSE)),"-","Normal")</f>
        <v>-</v>
      </c>
      <c r="D6164" t="str">
        <f>IF(ISNA(VLOOKUP(A6164,words_1k!$A$2:$A$1024,1,FALSE)),"-","1k")</f>
        <v>-</v>
      </c>
      <c r="E6164" t="str">
        <f>IF(ISNA(VLOOKUP(A6164,words_5k!$A$2:$A$5024,1,FALSE)),"-","5k")</f>
        <v>-</v>
      </c>
      <c r="F6164" s="11" t="s">
        <v>22113</v>
      </c>
      <c r="G6164" s="12" t="s">
        <v>22114</v>
      </c>
      <c r="H6164" s="11" t="s">
        <v>22115</v>
      </c>
      <c r="I6164" s="12"/>
    </row>
    <row r="6165" spans="1:10" ht="12" x14ac:dyDescent="0.15">
      <c r="A6165" s="11" t="s">
        <v>6356</v>
      </c>
      <c r="B6165">
        <f t="shared" si="97"/>
        <v>6</v>
      </c>
      <c r="C6165" t="str">
        <f>IF(ISNA(VLOOKUP(A6165,words!$A$2:$A$236,1,FALSE)),"-","Normal")</f>
        <v>-</v>
      </c>
      <c r="D6165" t="str">
        <f>IF(ISNA(VLOOKUP(A6165,words_1k!$A$2:$A$1024,1,FALSE)),"-","1k")</f>
        <v>-</v>
      </c>
      <c r="E6165" t="str">
        <f>IF(ISNA(VLOOKUP(A6165,words_5k!$A$2:$A$5024,1,FALSE)),"-","5k")</f>
        <v>-</v>
      </c>
      <c r="F6165" s="11" t="s">
        <v>21433</v>
      </c>
      <c r="G6165" s="12" t="s">
        <v>21434</v>
      </c>
      <c r="H6165" s="11" t="s">
        <v>21435</v>
      </c>
      <c r="I6165" s="12" t="s">
        <v>14941</v>
      </c>
      <c r="J6165" s="11" t="s">
        <v>14942</v>
      </c>
    </row>
    <row r="6166" spans="1:10" ht="12" x14ac:dyDescent="0.15">
      <c r="A6166" s="11" t="s">
        <v>6357</v>
      </c>
      <c r="B6166">
        <f t="shared" si="97"/>
        <v>6</v>
      </c>
      <c r="C6166" t="str">
        <f>IF(ISNA(VLOOKUP(A6166,words!$A$2:$A$236,1,FALSE)),"-","Normal")</f>
        <v>-</v>
      </c>
      <c r="D6166" t="str">
        <f>IF(ISNA(VLOOKUP(A6166,words_1k!$A$2:$A$1024,1,FALSE)),"-","1k")</f>
        <v>-</v>
      </c>
      <c r="E6166" t="str">
        <f>IF(ISNA(VLOOKUP(A6166,words_5k!$A$2:$A$5024,1,FALSE)),"-","5k")</f>
        <v>-</v>
      </c>
      <c r="F6166" s="11" t="s">
        <v>23080</v>
      </c>
      <c r="G6166" s="12" t="s">
        <v>23078</v>
      </c>
      <c r="H6166" s="11" t="s">
        <v>23079</v>
      </c>
    </row>
    <row r="6167" spans="1:10" ht="12" x14ac:dyDescent="0.15">
      <c r="A6167" s="11" t="s">
        <v>6358</v>
      </c>
      <c r="B6167">
        <f t="shared" si="97"/>
        <v>6</v>
      </c>
      <c r="C6167" t="str">
        <f>IF(ISNA(VLOOKUP(A6167,words!$A$2:$A$236,1,FALSE)),"-","Normal")</f>
        <v>-</v>
      </c>
      <c r="D6167" t="str">
        <f>IF(ISNA(VLOOKUP(A6167,words_1k!$A$2:$A$1024,1,FALSE)),"-","1k")</f>
        <v>-</v>
      </c>
      <c r="E6167" t="str">
        <f>IF(ISNA(VLOOKUP(A6167,words_5k!$A$2:$A$5024,1,FALSE)),"-","5k")</f>
        <v>-</v>
      </c>
      <c r="F6167" s="11" t="s">
        <v>19166</v>
      </c>
      <c r="G6167" s="12" t="s">
        <v>15282</v>
      </c>
      <c r="H6167" s="11" t="s">
        <v>15280</v>
      </c>
    </row>
    <row r="6168" spans="1:10" ht="12" x14ac:dyDescent="0.15">
      <c r="A6168" s="11" t="s">
        <v>6359</v>
      </c>
      <c r="B6168">
        <f t="shared" si="97"/>
        <v>5</v>
      </c>
      <c r="C6168" t="str">
        <f>IF(ISNA(VLOOKUP(A6168,words!$A$2:$A$236,1,FALSE)),"-","Normal")</f>
        <v>-</v>
      </c>
      <c r="D6168" t="str">
        <f>IF(ISNA(VLOOKUP(A6168,words_1k!$A$2:$A$1024,1,FALSE)),"-","1k")</f>
        <v>-</v>
      </c>
      <c r="E6168" t="str">
        <f>IF(ISNA(VLOOKUP(A6168,words_5k!$A$2:$A$5024,1,FALSE)),"-","5k")</f>
        <v>-</v>
      </c>
    </row>
    <row r="6169" spans="1:10" ht="12" x14ac:dyDescent="0.15">
      <c r="A6169" s="11" t="s">
        <v>6360</v>
      </c>
      <c r="B6169">
        <f t="shared" si="97"/>
        <v>4</v>
      </c>
      <c r="C6169" t="str">
        <f>IF(ISNA(VLOOKUP(A6169,words!$A$2:$A$236,1,FALSE)),"-","Normal")</f>
        <v>-</v>
      </c>
      <c r="D6169" t="str">
        <f>IF(ISNA(VLOOKUP(A6169,words_1k!$A$2:$A$1024,1,FALSE)),"-","1k")</f>
        <v>-</v>
      </c>
      <c r="E6169" t="str">
        <f>IF(ISNA(VLOOKUP(A6169,words_5k!$A$2:$A$5024,1,FALSE)),"-","5k")</f>
        <v>-</v>
      </c>
      <c r="F6169" s="11" t="s">
        <v>21538</v>
      </c>
      <c r="G6169" s="12" t="s">
        <v>21531</v>
      </c>
      <c r="H6169" s="11" t="s">
        <v>21530</v>
      </c>
    </row>
    <row r="6170" spans="1:10" ht="12" x14ac:dyDescent="0.15">
      <c r="A6170" s="11" t="s">
        <v>6361</v>
      </c>
      <c r="B6170">
        <f t="shared" si="97"/>
        <v>6</v>
      </c>
      <c r="C6170" t="str">
        <f>IF(ISNA(VLOOKUP(A6170,words!$A$2:$A$236,1,FALSE)),"-","Normal")</f>
        <v>-</v>
      </c>
      <c r="D6170" t="str">
        <f>IF(ISNA(VLOOKUP(A6170,words_1k!$A$2:$A$1024,1,FALSE)),"-","1k")</f>
        <v>-</v>
      </c>
      <c r="E6170" t="str">
        <f>IF(ISNA(VLOOKUP(A6170,words_5k!$A$2:$A$5024,1,FALSE)),"-","5k")</f>
        <v>-</v>
      </c>
      <c r="F6170" s="11" t="s">
        <v>21838</v>
      </c>
      <c r="G6170" s="12" t="s">
        <v>21834</v>
      </c>
      <c r="H6170" s="11" t="s">
        <v>21835</v>
      </c>
    </row>
    <row r="6171" spans="1:10" ht="12" x14ac:dyDescent="0.15">
      <c r="A6171" s="11" t="s">
        <v>6362</v>
      </c>
      <c r="B6171">
        <f t="shared" si="97"/>
        <v>5</v>
      </c>
      <c r="C6171" t="str">
        <f>IF(ISNA(VLOOKUP(A6171,words!$A$2:$A$236,1,FALSE)),"-","Normal")</f>
        <v>-</v>
      </c>
      <c r="D6171" t="str">
        <f>IF(ISNA(VLOOKUP(A6171,words_1k!$A$2:$A$1024,1,FALSE)),"-","1k")</f>
        <v>-</v>
      </c>
      <c r="E6171" t="str">
        <f>IF(ISNA(VLOOKUP(A6171,words_5k!$A$2:$A$5024,1,FALSE)),"-","5k")</f>
        <v>-</v>
      </c>
      <c r="F6171" s="11" t="s">
        <v>19811</v>
      </c>
      <c r="G6171" s="12" t="s">
        <v>12212</v>
      </c>
      <c r="H6171" s="11" t="s">
        <v>19812</v>
      </c>
    </row>
    <row r="6172" spans="1:10" ht="12" x14ac:dyDescent="0.15">
      <c r="A6172" s="11" t="s">
        <v>6363</v>
      </c>
      <c r="B6172">
        <f t="shared" si="97"/>
        <v>6</v>
      </c>
      <c r="C6172" t="str">
        <f>IF(ISNA(VLOOKUP(A6172,words!$A$2:$A$236,1,FALSE)),"-","Normal")</f>
        <v>-</v>
      </c>
      <c r="D6172" t="str">
        <f>IF(ISNA(VLOOKUP(A6172,words_1k!$A$2:$A$1024,1,FALSE)),"-","1k")</f>
        <v>-</v>
      </c>
      <c r="E6172" t="str">
        <f>IF(ISNA(VLOOKUP(A6172,words_5k!$A$2:$A$5024,1,FALSE)),"-","5k")</f>
        <v>-</v>
      </c>
    </row>
    <row r="6173" spans="1:10" ht="12" x14ac:dyDescent="0.15">
      <c r="A6173" s="11" t="s">
        <v>6364</v>
      </c>
      <c r="B6173">
        <f t="shared" si="97"/>
        <v>3</v>
      </c>
      <c r="C6173" t="str">
        <f>IF(ISNA(VLOOKUP(A6173,words!$A$2:$A$236,1,FALSE)),"-","Normal")</f>
        <v>-</v>
      </c>
      <c r="D6173" t="str">
        <f>IF(ISNA(VLOOKUP(A6173,words_1k!$A$2:$A$1024,1,FALSE)),"-","1k")</f>
        <v>-</v>
      </c>
      <c r="E6173" t="str">
        <f>IF(ISNA(VLOOKUP(A6173,words_5k!$A$2:$A$5024,1,FALSE)),"-","5k")</f>
        <v>-</v>
      </c>
    </row>
    <row r="6174" spans="1:10" ht="12" x14ac:dyDescent="0.15">
      <c r="A6174" s="11" t="s">
        <v>6365</v>
      </c>
      <c r="B6174">
        <f t="shared" si="97"/>
        <v>6</v>
      </c>
      <c r="C6174" t="str">
        <f>IF(ISNA(VLOOKUP(A6174,words!$A$2:$A$236,1,FALSE)),"-","Normal")</f>
        <v>-</v>
      </c>
      <c r="D6174" t="str">
        <f>IF(ISNA(VLOOKUP(A6174,words_1k!$A$2:$A$1024,1,FALSE)),"-","1k")</f>
        <v>-</v>
      </c>
      <c r="E6174" t="str">
        <f>IF(ISNA(VLOOKUP(A6174,words_5k!$A$2:$A$5024,1,FALSE)),"-","5k")</f>
        <v>-</v>
      </c>
    </row>
    <row r="6175" spans="1:10" ht="12" x14ac:dyDescent="0.15">
      <c r="A6175" s="11" t="s">
        <v>6366</v>
      </c>
      <c r="B6175">
        <f t="shared" si="97"/>
        <v>7</v>
      </c>
      <c r="C6175" t="str">
        <f>IF(ISNA(VLOOKUP(A6175,words!$A$2:$A$236,1,FALSE)),"-","Normal")</f>
        <v>-</v>
      </c>
      <c r="D6175" t="str">
        <f>IF(ISNA(VLOOKUP(A6175,words_1k!$A$2:$A$1024,1,FALSE)),"-","1k")</f>
        <v>-</v>
      </c>
      <c r="E6175" t="str">
        <f>IF(ISNA(VLOOKUP(A6175,words_5k!$A$2:$A$5024,1,FALSE)),"-","5k")</f>
        <v>-</v>
      </c>
      <c r="F6175" s="11" t="s">
        <v>19217</v>
      </c>
      <c r="G6175" s="12" t="s">
        <v>11965</v>
      </c>
      <c r="H6175" s="11" t="s">
        <v>11966</v>
      </c>
    </row>
    <row r="6176" spans="1:10" ht="12" x14ac:dyDescent="0.15">
      <c r="A6176" s="11" t="s">
        <v>6367</v>
      </c>
      <c r="B6176">
        <f t="shared" si="97"/>
        <v>4</v>
      </c>
      <c r="C6176" t="str">
        <f>IF(ISNA(VLOOKUP(A6176,words!$A$2:$A$236,1,FALSE)),"-","Normal")</f>
        <v>-</v>
      </c>
      <c r="D6176" t="str">
        <f>IF(ISNA(VLOOKUP(A6176,words_1k!$A$2:$A$1024,1,FALSE)),"-","1k")</f>
        <v>-</v>
      </c>
      <c r="E6176" t="str">
        <f>IF(ISNA(VLOOKUP(A6176,words_5k!$A$2:$A$5024,1,FALSE)),"-","5k")</f>
        <v>-</v>
      </c>
    </row>
    <row r="6177" spans="1:12" ht="12" x14ac:dyDescent="0.15">
      <c r="A6177" s="11" t="s">
        <v>6368</v>
      </c>
      <c r="B6177">
        <f t="shared" si="97"/>
        <v>6</v>
      </c>
      <c r="C6177" t="str">
        <f>IF(ISNA(VLOOKUP(A6177,words!$A$2:$A$236,1,FALSE)),"-","Normal")</f>
        <v>-</v>
      </c>
      <c r="D6177" t="str">
        <f>IF(ISNA(VLOOKUP(A6177,words_1k!$A$2:$A$1024,1,FALSE)),"-","1k")</f>
        <v>-</v>
      </c>
      <c r="E6177" t="str">
        <f>IF(ISNA(VLOOKUP(A6177,words_5k!$A$2:$A$5024,1,FALSE)),"-","5k")</f>
        <v>-</v>
      </c>
      <c r="F6177" s="11" t="s">
        <v>25841</v>
      </c>
      <c r="G6177" s="12" t="s">
        <v>25842</v>
      </c>
      <c r="H6177" s="11" t="s">
        <v>25839</v>
      </c>
      <c r="I6177" s="12" t="s">
        <v>25840</v>
      </c>
      <c r="J6177" s="11" t="s">
        <v>25839</v>
      </c>
    </row>
    <row r="6178" spans="1:12" ht="12" x14ac:dyDescent="0.15">
      <c r="A6178" s="11" t="s">
        <v>6369</v>
      </c>
      <c r="B6178">
        <f t="shared" si="97"/>
        <v>5</v>
      </c>
      <c r="C6178" t="str">
        <f>IF(ISNA(VLOOKUP(A6178,words!$A$2:$A$236,1,FALSE)),"-","Normal")</f>
        <v>-</v>
      </c>
      <c r="D6178" t="str">
        <f>IF(ISNA(VLOOKUP(A6178,words_1k!$A$2:$A$1024,1,FALSE)),"-","1k")</f>
        <v>-</v>
      </c>
      <c r="E6178" t="str">
        <f>IF(ISNA(VLOOKUP(A6178,words_5k!$A$2:$A$5024,1,FALSE)),"-","5k")</f>
        <v>-</v>
      </c>
    </row>
    <row r="6179" spans="1:12" ht="12" x14ac:dyDescent="0.15">
      <c r="A6179" s="11" t="s">
        <v>6370</v>
      </c>
      <c r="B6179">
        <f t="shared" si="97"/>
        <v>4</v>
      </c>
      <c r="C6179" t="str">
        <f>IF(ISNA(VLOOKUP(A6179,words!$A$2:$A$236,1,FALSE)),"-","Normal")</f>
        <v>-</v>
      </c>
      <c r="D6179" t="str">
        <f>IF(ISNA(VLOOKUP(A6179,words_1k!$A$2:$A$1024,1,FALSE)),"-","1k")</f>
        <v>-</v>
      </c>
      <c r="E6179" t="str">
        <f>IF(ISNA(VLOOKUP(A6179,words_5k!$A$2:$A$5024,1,FALSE)),"-","5k")</f>
        <v>-</v>
      </c>
      <c r="F6179" s="11" t="s">
        <v>26643</v>
      </c>
    </row>
    <row r="6180" spans="1:12" ht="12" x14ac:dyDescent="0.15">
      <c r="A6180" s="11" t="s">
        <v>6371</v>
      </c>
      <c r="B6180">
        <f t="shared" si="97"/>
        <v>4</v>
      </c>
      <c r="C6180" t="str">
        <f>IF(ISNA(VLOOKUP(A6180,words!$A$2:$A$236,1,FALSE)),"-","Normal")</f>
        <v>-</v>
      </c>
      <c r="D6180" t="str">
        <f>IF(ISNA(VLOOKUP(A6180,words_1k!$A$2:$A$1024,1,FALSE)),"-","1k")</f>
        <v>-</v>
      </c>
      <c r="E6180" t="str">
        <f>IF(ISNA(VLOOKUP(A6180,words_5k!$A$2:$A$5024,1,FALSE)),"-","5k")</f>
        <v>-</v>
      </c>
      <c r="F6180" s="11" t="s">
        <v>12633</v>
      </c>
      <c r="G6180" s="12" t="s">
        <v>17235</v>
      </c>
      <c r="H6180" s="11" t="s">
        <v>12633</v>
      </c>
    </row>
    <row r="6181" spans="1:12" ht="12" x14ac:dyDescent="0.15">
      <c r="A6181" s="11" t="s">
        <v>6372</v>
      </c>
      <c r="B6181">
        <f t="shared" si="97"/>
        <v>5</v>
      </c>
      <c r="C6181" t="str">
        <f>IF(ISNA(VLOOKUP(A6181,words!$A$2:$A$236,1,FALSE)),"-","Normal")</f>
        <v>-</v>
      </c>
      <c r="D6181" t="str">
        <f>IF(ISNA(VLOOKUP(A6181,words_1k!$A$2:$A$1024,1,FALSE)),"-","1k")</f>
        <v>-</v>
      </c>
      <c r="E6181" t="str">
        <f>IF(ISNA(VLOOKUP(A6181,words_5k!$A$2:$A$5024,1,FALSE)),"-","5k")</f>
        <v>-</v>
      </c>
      <c r="F6181" s="11" t="s">
        <v>24275</v>
      </c>
      <c r="G6181" s="12" t="s">
        <v>24276</v>
      </c>
      <c r="H6181" s="11" t="s">
        <v>24270</v>
      </c>
    </row>
    <row r="6182" spans="1:12" ht="12" x14ac:dyDescent="0.15">
      <c r="A6182" s="11" t="s">
        <v>6373</v>
      </c>
      <c r="B6182">
        <f t="shared" si="97"/>
        <v>6</v>
      </c>
      <c r="C6182" t="str">
        <f>IF(ISNA(VLOOKUP(A6182,words!$A$2:$A$236,1,FALSE)),"-","Normal")</f>
        <v>-</v>
      </c>
      <c r="D6182" t="str">
        <f>IF(ISNA(VLOOKUP(A6182,words_1k!$A$2:$A$1024,1,FALSE)),"-","1k")</f>
        <v>-</v>
      </c>
      <c r="E6182" t="str">
        <f>IF(ISNA(VLOOKUP(A6182,words_5k!$A$2:$A$5024,1,FALSE)),"-","5k")</f>
        <v>-</v>
      </c>
      <c r="F6182" s="11" t="s">
        <v>23696</v>
      </c>
      <c r="G6182" s="12" t="s">
        <v>23697</v>
      </c>
      <c r="H6182" s="11" t="s">
        <v>23696</v>
      </c>
      <c r="I6182" s="11" t="s">
        <v>23696</v>
      </c>
    </row>
    <row r="6183" spans="1:12" ht="12" x14ac:dyDescent="0.15">
      <c r="A6183" s="11" t="s">
        <v>6374</v>
      </c>
      <c r="B6183">
        <f t="shared" si="97"/>
        <v>4</v>
      </c>
      <c r="C6183" t="str">
        <f>IF(ISNA(VLOOKUP(A6183,words!$A$2:$A$236,1,FALSE)),"-","Normal")</f>
        <v>-</v>
      </c>
      <c r="D6183" t="str">
        <f>IF(ISNA(VLOOKUP(A6183,words_1k!$A$2:$A$1024,1,FALSE)),"-","1k")</f>
        <v>-</v>
      </c>
      <c r="E6183" t="str">
        <f>IF(ISNA(VLOOKUP(A6183,words_5k!$A$2:$A$5024,1,FALSE)),"-","5k")</f>
        <v>-</v>
      </c>
      <c r="F6183" s="11" t="s">
        <v>25522</v>
      </c>
      <c r="G6183" s="12" t="s">
        <v>25525</v>
      </c>
      <c r="H6183" s="11" t="s">
        <v>25523</v>
      </c>
    </row>
    <row r="6184" spans="1:12" ht="12" x14ac:dyDescent="0.15">
      <c r="A6184" s="11" t="s">
        <v>6375</v>
      </c>
      <c r="B6184">
        <f t="shared" si="97"/>
        <v>3</v>
      </c>
      <c r="C6184" t="str">
        <f>IF(ISNA(VLOOKUP(A6184,words!$A$2:$A$236,1,FALSE)),"-","Normal")</f>
        <v>-</v>
      </c>
      <c r="D6184" t="str">
        <f>IF(ISNA(VLOOKUP(A6184,words_1k!$A$2:$A$1024,1,FALSE)),"-","1k")</f>
        <v>-</v>
      </c>
      <c r="E6184" t="str">
        <f>IF(ISNA(VLOOKUP(A6184,words_5k!$A$2:$A$5024,1,FALSE)),"-","5k")</f>
        <v>-</v>
      </c>
    </row>
    <row r="6185" spans="1:12" ht="12" x14ac:dyDescent="0.15">
      <c r="A6185" s="11" t="s">
        <v>6376</v>
      </c>
      <c r="B6185">
        <f t="shared" si="97"/>
        <v>4</v>
      </c>
      <c r="C6185" t="str">
        <f>IF(ISNA(VLOOKUP(A6185,words!$A$2:$A$236,1,FALSE)),"-","Normal")</f>
        <v>-</v>
      </c>
      <c r="D6185" t="str">
        <f>IF(ISNA(VLOOKUP(A6185,words_1k!$A$2:$A$1024,1,FALSE)),"-","1k")</f>
        <v>-</v>
      </c>
      <c r="E6185" t="str">
        <f>IF(ISNA(VLOOKUP(A6185,words_5k!$A$2:$A$5024,1,FALSE)),"-","5k")</f>
        <v>-</v>
      </c>
      <c r="F6185" s="11" t="s">
        <v>25309</v>
      </c>
      <c r="G6185" s="12" t="s">
        <v>25306</v>
      </c>
      <c r="H6185" s="11" t="s">
        <v>25307</v>
      </c>
    </row>
    <row r="6186" spans="1:12" ht="12" x14ac:dyDescent="0.15">
      <c r="A6186" s="11" t="s">
        <v>6377</v>
      </c>
      <c r="B6186">
        <f t="shared" si="97"/>
        <v>5</v>
      </c>
      <c r="C6186" t="str">
        <f>IF(ISNA(VLOOKUP(A6186,words!$A$2:$A$236,1,FALSE)),"-","Normal")</f>
        <v>-</v>
      </c>
      <c r="D6186" t="str">
        <f>IF(ISNA(VLOOKUP(A6186,words_1k!$A$2:$A$1024,1,FALSE)),"-","1k")</f>
        <v>-</v>
      </c>
      <c r="E6186" t="str">
        <f>IF(ISNA(VLOOKUP(A6186,words_5k!$A$2:$A$5024,1,FALSE)),"-","5k")</f>
        <v>-</v>
      </c>
      <c r="F6186" s="11" t="s">
        <v>24903</v>
      </c>
      <c r="G6186" s="12" t="s">
        <v>24904</v>
      </c>
      <c r="H6186" s="11" t="s">
        <v>24905</v>
      </c>
    </row>
    <row r="6187" spans="1:12" ht="12" x14ac:dyDescent="0.15">
      <c r="A6187" s="11" t="s">
        <v>6378</v>
      </c>
      <c r="B6187">
        <f t="shared" si="97"/>
        <v>4</v>
      </c>
      <c r="C6187" t="str">
        <f>IF(ISNA(VLOOKUP(A6187,words!$A$2:$A$236,1,FALSE)),"-","Normal")</f>
        <v>-</v>
      </c>
      <c r="D6187" t="str">
        <f>IF(ISNA(VLOOKUP(A6187,words_1k!$A$2:$A$1024,1,FALSE)),"-","1k")</f>
        <v>-</v>
      </c>
      <c r="E6187" t="str">
        <f>IF(ISNA(VLOOKUP(A6187,words_5k!$A$2:$A$5024,1,FALSE)),"-","5k")</f>
        <v>-</v>
      </c>
      <c r="F6187" s="11" t="s">
        <v>21793</v>
      </c>
      <c r="G6187" s="12" t="s">
        <v>21791</v>
      </c>
      <c r="H6187" s="11" t="s">
        <v>21792</v>
      </c>
    </row>
    <row r="6188" spans="1:12" ht="12" x14ac:dyDescent="0.15">
      <c r="A6188" s="11" t="s">
        <v>6379</v>
      </c>
      <c r="B6188">
        <f t="shared" si="97"/>
        <v>9</v>
      </c>
      <c r="C6188" t="str">
        <f>IF(ISNA(VLOOKUP(A6188,words!$A$2:$A$236,1,FALSE)),"-","Normal")</f>
        <v>-</v>
      </c>
      <c r="D6188" t="str">
        <f>IF(ISNA(VLOOKUP(A6188,words_1k!$A$2:$A$1024,1,FALSE)),"-","1k")</f>
        <v>-</v>
      </c>
      <c r="E6188" t="str">
        <f>IF(ISNA(VLOOKUP(A6188,words_5k!$A$2:$A$5024,1,FALSE)),"-","5k")</f>
        <v>-</v>
      </c>
      <c r="F6188" s="11" t="s">
        <v>23035</v>
      </c>
      <c r="G6188" s="12" t="s">
        <v>23036</v>
      </c>
      <c r="H6188" s="11" t="s">
        <v>23037</v>
      </c>
      <c r="I6188" s="12" t="s">
        <v>23038</v>
      </c>
      <c r="J6188" s="11" t="s">
        <v>23039</v>
      </c>
    </row>
    <row r="6189" spans="1:12" ht="12" x14ac:dyDescent="0.15">
      <c r="A6189" s="11" t="s">
        <v>6380</v>
      </c>
      <c r="B6189">
        <f t="shared" si="97"/>
        <v>7</v>
      </c>
      <c r="C6189" t="str">
        <f>IF(ISNA(VLOOKUP(A6189,words!$A$2:$A$236,1,FALSE)),"-","Normal")</f>
        <v>-</v>
      </c>
      <c r="D6189" t="str">
        <f>IF(ISNA(VLOOKUP(A6189,words_1k!$A$2:$A$1024,1,FALSE)),"-","1k")</f>
        <v>-</v>
      </c>
      <c r="E6189" t="str">
        <f>IF(ISNA(VLOOKUP(A6189,words_5k!$A$2:$A$5024,1,FALSE)),"-","5k")</f>
        <v>-</v>
      </c>
      <c r="F6189" s="11" t="s">
        <v>21186</v>
      </c>
      <c r="G6189" s="12" t="s">
        <v>21187</v>
      </c>
      <c r="H6189" s="11" t="s">
        <v>21188</v>
      </c>
      <c r="I6189" s="12" t="s">
        <v>21189</v>
      </c>
      <c r="J6189" s="11" t="s">
        <v>21190</v>
      </c>
      <c r="K6189" s="12" t="s">
        <v>21191</v>
      </c>
      <c r="L6189" s="11" t="s">
        <v>21190</v>
      </c>
    </row>
    <row r="6190" spans="1:12" ht="12" x14ac:dyDescent="0.15">
      <c r="A6190" s="11" t="s">
        <v>6381</v>
      </c>
      <c r="B6190">
        <f t="shared" si="97"/>
        <v>6</v>
      </c>
      <c r="C6190" t="str">
        <f>IF(ISNA(VLOOKUP(A6190,words!$A$2:$A$236,1,FALSE)),"-","Normal")</f>
        <v>-</v>
      </c>
      <c r="D6190" t="str">
        <f>IF(ISNA(VLOOKUP(A6190,words_1k!$A$2:$A$1024,1,FALSE)),"-","1k")</f>
        <v>-</v>
      </c>
      <c r="E6190" t="str">
        <f>IF(ISNA(VLOOKUP(A6190,words_5k!$A$2:$A$5024,1,FALSE)),"-","5k")</f>
        <v>-</v>
      </c>
      <c r="F6190" s="11" t="s">
        <v>23797</v>
      </c>
      <c r="G6190" s="12" t="s">
        <v>17783</v>
      </c>
      <c r="H6190" s="11" t="s">
        <v>12043</v>
      </c>
      <c r="I6190" s="12" t="s">
        <v>23794</v>
      </c>
      <c r="J6190" s="11" t="s">
        <v>14507</v>
      </c>
    </row>
    <row r="6191" spans="1:12" ht="12" x14ac:dyDescent="0.15">
      <c r="A6191" s="11" t="s">
        <v>6382</v>
      </c>
      <c r="B6191">
        <f t="shared" si="97"/>
        <v>6</v>
      </c>
      <c r="C6191" t="str">
        <f>IF(ISNA(VLOOKUP(A6191,words!$A$2:$A$236,1,FALSE)),"-","Normal")</f>
        <v>-</v>
      </c>
      <c r="D6191" t="str">
        <f>IF(ISNA(VLOOKUP(A6191,words_1k!$A$2:$A$1024,1,FALSE)),"-","1k")</f>
        <v>-</v>
      </c>
      <c r="E6191" t="str">
        <f>IF(ISNA(VLOOKUP(A6191,words_5k!$A$2:$A$5024,1,FALSE)),"-","5k")</f>
        <v>-</v>
      </c>
      <c r="F6191" s="11" t="s">
        <v>20538</v>
      </c>
      <c r="G6191" s="12" t="s">
        <v>12424</v>
      </c>
      <c r="H6191" s="11" t="s">
        <v>12420</v>
      </c>
    </row>
    <row r="6192" spans="1:12" ht="12" x14ac:dyDescent="0.15">
      <c r="A6192" s="11" t="s">
        <v>6383</v>
      </c>
      <c r="B6192">
        <f t="shared" si="97"/>
        <v>4</v>
      </c>
      <c r="C6192" t="str">
        <f>IF(ISNA(VLOOKUP(A6192,words!$A$2:$A$236,1,FALSE)),"-","Normal")</f>
        <v>-</v>
      </c>
      <c r="D6192" t="str">
        <f>IF(ISNA(VLOOKUP(A6192,words_1k!$A$2:$A$1024,1,FALSE)),"-","1k")</f>
        <v>-</v>
      </c>
      <c r="E6192" t="str">
        <f>IF(ISNA(VLOOKUP(A6192,words_5k!$A$2:$A$5024,1,FALSE)),"-","5k")</f>
        <v>-</v>
      </c>
    </row>
    <row r="6193" spans="1:12" ht="12" x14ac:dyDescent="0.15">
      <c r="A6193" s="11" t="s">
        <v>6384</v>
      </c>
      <c r="B6193">
        <f t="shared" si="97"/>
        <v>4</v>
      </c>
      <c r="C6193" t="str">
        <f>IF(ISNA(VLOOKUP(A6193,words!$A$2:$A$236,1,FALSE)),"-","Normal")</f>
        <v>-</v>
      </c>
      <c r="D6193" t="str">
        <f>IF(ISNA(VLOOKUP(A6193,words_1k!$A$2:$A$1024,1,FALSE)),"-","1k")</f>
        <v>-</v>
      </c>
      <c r="E6193" t="str">
        <f>IF(ISNA(VLOOKUP(A6193,words_5k!$A$2:$A$5024,1,FALSE)),"-","5k")</f>
        <v>-</v>
      </c>
      <c r="F6193" s="11" t="s">
        <v>18894</v>
      </c>
      <c r="G6193" s="12" t="s">
        <v>16378</v>
      </c>
      <c r="H6193" s="11" t="s">
        <v>16569</v>
      </c>
    </row>
    <row r="6194" spans="1:12" ht="12" x14ac:dyDescent="0.15">
      <c r="A6194" s="11" t="s">
        <v>6385</v>
      </c>
      <c r="B6194">
        <f t="shared" si="97"/>
        <v>6</v>
      </c>
      <c r="C6194" t="str">
        <f>IF(ISNA(VLOOKUP(A6194,words!$A$2:$A$236,1,FALSE)),"-","Normal")</f>
        <v>-</v>
      </c>
      <c r="D6194" t="str">
        <f>IF(ISNA(VLOOKUP(A6194,words_1k!$A$2:$A$1024,1,FALSE)),"-","1k")</f>
        <v>-</v>
      </c>
      <c r="E6194" t="str">
        <f>IF(ISNA(VLOOKUP(A6194,words_5k!$A$2:$A$5024,1,FALSE)),"-","5k")</f>
        <v>-</v>
      </c>
    </row>
    <row r="6195" spans="1:12" ht="12" x14ac:dyDescent="0.15">
      <c r="A6195" s="11" t="s">
        <v>6386</v>
      </c>
      <c r="B6195">
        <f t="shared" si="97"/>
        <v>4</v>
      </c>
      <c r="C6195" t="str">
        <f>IF(ISNA(VLOOKUP(A6195,words!$A$2:$A$236,1,FALSE)),"-","Normal")</f>
        <v>-</v>
      </c>
      <c r="D6195" t="str">
        <f>IF(ISNA(VLOOKUP(A6195,words_1k!$A$2:$A$1024,1,FALSE)),"-","1k")</f>
        <v>-</v>
      </c>
      <c r="E6195" t="str">
        <f>IF(ISNA(VLOOKUP(A6195,words_5k!$A$2:$A$5024,1,FALSE)),"-","5k")</f>
        <v>-</v>
      </c>
    </row>
    <row r="6196" spans="1:12" ht="12" x14ac:dyDescent="0.15">
      <c r="A6196" s="11" t="s">
        <v>6387</v>
      </c>
      <c r="B6196">
        <f t="shared" si="97"/>
        <v>6</v>
      </c>
      <c r="C6196" t="str">
        <f>IF(ISNA(VLOOKUP(A6196,words!$A$2:$A$236,1,FALSE)),"-","Normal")</f>
        <v>-</v>
      </c>
      <c r="D6196" t="str">
        <f>IF(ISNA(VLOOKUP(A6196,words_1k!$A$2:$A$1024,1,FALSE)),"-","1k")</f>
        <v>-</v>
      </c>
      <c r="E6196" t="str">
        <f>IF(ISNA(VLOOKUP(A6196,words_5k!$A$2:$A$5024,1,FALSE)),"-","5k")</f>
        <v>-</v>
      </c>
      <c r="F6196" s="11" t="s">
        <v>22272</v>
      </c>
      <c r="G6196" s="12" t="s">
        <v>22273</v>
      </c>
      <c r="H6196" s="11" t="s">
        <v>22274</v>
      </c>
    </row>
    <row r="6197" spans="1:12" ht="12" x14ac:dyDescent="0.15">
      <c r="A6197" s="11" t="s">
        <v>6388</v>
      </c>
      <c r="B6197">
        <f t="shared" si="97"/>
        <v>6</v>
      </c>
      <c r="C6197" t="str">
        <f>IF(ISNA(VLOOKUP(A6197,words!$A$2:$A$236,1,FALSE)),"-","Normal")</f>
        <v>-</v>
      </c>
      <c r="D6197" t="str">
        <f>IF(ISNA(VLOOKUP(A6197,words_1k!$A$2:$A$1024,1,FALSE)),"-","1k")</f>
        <v>-</v>
      </c>
      <c r="E6197" t="str">
        <f>IF(ISNA(VLOOKUP(A6197,words_5k!$A$2:$A$5024,1,FALSE)),"-","5k")</f>
        <v>-</v>
      </c>
      <c r="F6197" s="11" t="s">
        <v>26629</v>
      </c>
      <c r="G6197" s="12" t="s">
        <v>26630</v>
      </c>
      <c r="H6197" s="11" t="s">
        <v>26628</v>
      </c>
    </row>
    <row r="6198" spans="1:12" ht="12" x14ac:dyDescent="0.15">
      <c r="A6198" s="11" t="s">
        <v>6389</v>
      </c>
      <c r="B6198">
        <f t="shared" si="97"/>
        <v>3</v>
      </c>
      <c r="C6198" t="str">
        <f>IF(ISNA(VLOOKUP(A6198,words!$A$2:$A$236,1,FALSE)),"-","Normal")</f>
        <v>-</v>
      </c>
      <c r="D6198" t="str">
        <f>IF(ISNA(VLOOKUP(A6198,words_1k!$A$2:$A$1024,1,FALSE)),"-","1k")</f>
        <v>-</v>
      </c>
      <c r="E6198" t="str">
        <f>IF(ISNA(VLOOKUP(A6198,words_5k!$A$2:$A$5024,1,FALSE)),"-","5k")</f>
        <v>-</v>
      </c>
      <c r="F6198" s="12" t="s">
        <v>23204</v>
      </c>
      <c r="G6198" s="12" t="s">
        <v>23206</v>
      </c>
      <c r="H6198" s="12" t="s">
        <v>23207</v>
      </c>
    </row>
    <row r="6199" spans="1:12" ht="12" x14ac:dyDescent="0.15">
      <c r="A6199" s="11" t="s">
        <v>6390</v>
      </c>
      <c r="B6199">
        <f t="shared" si="97"/>
        <v>7</v>
      </c>
      <c r="C6199" t="str">
        <f>IF(ISNA(VLOOKUP(A6199,words!$A$2:$A$236,1,FALSE)),"-","Normal")</f>
        <v>-</v>
      </c>
      <c r="D6199" t="str">
        <f>IF(ISNA(VLOOKUP(A6199,words_1k!$A$2:$A$1024,1,FALSE)),"-","1k")</f>
        <v>-</v>
      </c>
      <c r="E6199" t="str">
        <f>IF(ISNA(VLOOKUP(A6199,words_5k!$A$2:$A$5024,1,FALSE)),"-","5k")</f>
        <v>-</v>
      </c>
      <c r="F6199" s="11" t="s">
        <v>20060</v>
      </c>
      <c r="G6199" s="12" t="s">
        <v>20061</v>
      </c>
      <c r="H6199" s="11" t="s">
        <v>20062</v>
      </c>
      <c r="I6199" s="12" t="s">
        <v>20063</v>
      </c>
      <c r="J6199" s="11" t="s">
        <v>20064</v>
      </c>
      <c r="K6199" s="12" t="s">
        <v>24011</v>
      </c>
      <c r="L6199" s="11" t="s">
        <v>24007</v>
      </c>
    </row>
    <row r="6200" spans="1:12" ht="12" x14ac:dyDescent="0.15">
      <c r="A6200" s="11" t="s">
        <v>6391</v>
      </c>
      <c r="B6200">
        <f t="shared" si="97"/>
        <v>5</v>
      </c>
      <c r="C6200" t="str">
        <f>IF(ISNA(VLOOKUP(A6200,words!$A$2:$A$236,1,FALSE)),"-","Normal")</f>
        <v>-</v>
      </c>
      <c r="D6200" t="str">
        <f>IF(ISNA(VLOOKUP(A6200,words_1k!$A$2:$A$1024,1,FALSE)),"-","1k")</f>
        <v>-</v>
      </c>
      <c r="E6200" t="str">
        <f>IF(ISNA(VLOOKUP(A6200,words_5k!$A$2:$A$5024,1,FALSE)),"-","5k")</f>
        <v>-</v>
      </c>
      <c r="F6200" s="11" t="s">
        <v>24891</v>
      </c>
      <c r="G6200" s="12" t="s">
        <v>24892</v>
      </c>
      <c r="H6200" s="11" t="s">
        <v>24891</v>
      </c>
      <c r="I6200" s="12" t="s">
        <v>24893</v>
      </c>
      <c r="J6200" s="11" t="s">
        <v>24894</v>
      </c>
    </row>
    <row r="6201" spans="1:12" ht="12" x14ac:dyDescent="0.15">
      <c r="A6201" s="11" t="s">
        <v>6392</v>
      </c>
      <c r="B6201">
        <f t="shared" si="97"/>
        <v>7</v>
      </c>
      <c r="C6201" t="str">
        <f>IF(ISNA(VLOOKUP(A6201,words!$A$2:$A$236,1,FALSE)),"-","Normal")</f>
        <v>-</v>
      </c>
      <c r="D6201" t="str">
        <f>IF(ISNA(VLOOKUP(A6201,words_1k!$A$2:$A$1024,1,FALSE)),"-","1k")</f>
        <v>-</v>
      </c>
      <c r="E6201" t="str">
        <f>IF(ISNA(VLOOKUP(A6201,words_5k!$A$2:$A$5024,1,FALSE)),"-","5k")</f>
        <v>-</v>
      </c>
      <c r="F6201" s="11" t="s">
        <v>22154</v>
      </c>
      <c r="G6201" s="12" t="s">
        <v>22155</v>
      </c>
      <c r="H6201" s="11" t="s">
        <v>22156</v>
      </c>
    </row>
    <row r="6202" spans="1:12" ht="12" x14ac:dyDescent="0.15">
      <c r="A6202" s="11" t="s">
        <v>6393</v>
      </c>
      <c r="B6202">
        <f t="shared" si="97"/>
        <v>5</v>
      </c>
      <c r="C6202" t="str">
        <f>IF(ISNA(VLOOKUP(A6202,words!$A$2:$A$236,1,FALSE)),"-","Normal")</f>
        <v>-</v>
      </c>
      <c r="D6202" t="str">
        <f>IF(ISNA(VLOOKUP(A6202,words_1k!$A$2:$A$1024,1,FALSE)),"-","1k")</f>
        <v>-</v>
      </c>
      <c r="E6202" t="str">
        <f>IF(ISNA(VLOOKUP(A6202,words_5k!$A$2:$A$5024,1,FALSE)),"-","5k")</f>
        <v>-</v>
      </c>
      <c r="F6202" s="11" t="s">
        <v>22384</v>
      </c>
      <c r="G6202" s="12" t="s">
        <v>22385</v>
      </c>
      <c r="H6202" s="11" t="s">
        <v>22386</v>
      </c>
      <c r="I6202" s="12" t="s">
        <v>22388</v>
      </c>
      <c r="J6202" s="11" t="s">
        <v>22389</v>
      </c>
    </row>
    <row r="6203" spans="1:12" ht="12" x14ac:dyDescent="0.15">
      <c r="A6203" s="11" t="s">
        <v>6394</v>
      </c>
      <c r="B6203">
        <f t="shared" si="97"/>
        <v>5</v>
      </c>
      <c r="C6203" t="str">
        <f>IF(ISNA(VLOOKUP(A6203,words!$A$2:$A$236,1,FALSE)),"-","Normal")</f>
        <v>-</v>
      </c>
      <c r="D6203" t="str">
        <f>IF(ISNA(VLOOKUP(A6203,words_1k!$A$2:$A$1024,1,FALSE)),"-","1k")</f>
        <v>-</v>
      </c>
      <c r="E6203" t="str">
        <f>IF(ISNA(VLOOKUP(A6203,words_5k!$A$2:$A$5024,1,FALSE)),"-","5k")</f>
        <v>-</v>
      </c>
      <c r="F6203" s="11" t="s">
        <v>19196</v>
      </c>
      <c r="G6203" s="12" t="s">
        <v>16217</v>
      </c>
      <c r="H6203" s="11" t="s">
        <v>16216</v>
      </c>
    </row>
    <row r="6204" spans="1:12" ht="12" x14ac:dyDescent="0.15">
      <c r="A6204" s="11" t="s">
        <v>6395</v>
      </c>
      <c r="B6204">
        <f t="shared" si="97"/>
        <v>6</v>
      </c>
      <c r="C6204" t="str">
        <f>IF(ISNA(VLOOKUP(A6204,words!$A$2:$A$236,1,FALSE)),"-","Normal")</f>
        <v>-</v>
      </c>
      <c r="D6204" t="str">
        <f>IF(ISNA(VLOOKUP(A6204,words_1k!$A$2:$A$1024,1,FALSE)),"-","1k")</f>
        <v>-</v>
      </c>
      <c r="E6204" t="str">
        <f>IF(ISNA(VLOOKUP(A6204,words_5k!$A$2:$A$5024,1,FALSE)),"-","5k")</f>
        <v>-</v>
      </c>
      <c r="F6204" s="11" t="s">
        <v>19921</v>
      </c>
      <c r="G6204" s="12" t="s">
        <v>17819</v>
      </c>
      <c r="H6204" s="11" t="s">
        <v>19922</v>
      </c>
    </row>
    <row r="6205" spans="1:12" ht="12" x14ac:dyDescent="0.15">
      <c r="A6205" s="11" t="s">
        <v>6396</v>
      </c>
      <c r="B6205">
        <f t="shared" si="97"/>
        <v>3</v>
      </c>
      <c r="C6205" t="str">
        <f>IF(ISNA(VLOOKUP(A6205,words!$A$2:$A$236,1,FALSE)),"-","Normal")</f>
        <v>-</v>
      </c>
      <c r="D6205" t="str">
        <f>IF(ISNA(VLOOKUP(A6205,words_1k!$A$2:$A$1024,1,FALSE)),"-","1k")</f>
        <v>-</v>
      </c>
      <c r="E6205" t="str">
        <f>IF(ISNA(VLOOKUP(A6205,words_5k!$A$2:$A$5024,1,FALSE)),"-","5k")</f>
        <v>-</v>
      </c>
    </row>
    <row r="6206" spans="1:12" ht="12" x14ac:dyDescent="0.15">
      <c r="A6206" s="11" t="s">
        <v>6397</v>
      </c>
      <c r="B6206">
        <f t="shared" si="97"/>
        <v>5</v>
      </c>
      <c r="C6206" t="str">
        <f>IF(ISNA(VLOOKUP(A6206,words!$A$2:$A$236,1,FALSE)),"-","Normal")</f>
        <v>-</v>
      </c>
      <c r="D6206" t="str">
        <f>IF(ISNA(VLOOKUP(A6206,words_1k!$A$2:$A$1024,1,FALSE)),"-","1k")</f>
        <v>-</v>
      </c>
      <c r="E6206" t="str">
        <f>IF(ISNA(VLOOKUP(A6206,words_5k!$A$2:$A$5024,1,FALSE)),"-","5k")</f>
        <v>-</v>
      </c>
      <c r="F6206" s="11" t="s">
        <v>26212</v>
      </c>
    </row>
    <row r="6207" spans="1:12" ht="12" x14ac:dyDescent="0.15">
      <c r="A6207" s="11" t="s">
        <v>6398</v>
      </c>
      <c r="B6207">
        <f t="shared" si="97"/>
        <v>4</v>
      </c>
      <c r="C6207" t="str">
        <f>IF(ISNA(VLOOKUP(A6207,words!$A$2:$A$236,1,FALSE)),"-","Normal")</f>
        <v>-</v>
      </c>
      <c r="D6207" t="str">
        <f>IF(ISNA(VLOOKUP(A6207,words_1k!$A$2:$A$1024,1,FALSE)),"-","1k")</f>
        <v>-</v>
      </c>
      <c r="E6207" t="str">
        <f>IF(ISNA(VLOOKUP(A6207,words_5k!$A$2:$A$5024,1,FALSE)),"-","5k")</f>
        <v>-</v>
      </c>
    </row>
    <row r="6208" spans="1:12" ht="12" x14ac:dyDescent="0.15">
      <c r="A6208" s="11" t="s">
        <v>6399</v>
      </c>
      <c r="B6208">
        <f t="shared" si="97"/>
        <v>6</v>
      </c>
      <c r="C6208" t="str">
        <f>IF(ISNA(VLOOKUP(A6208,words!$A$2:$A$236,1,FALSE)),"-","Normal")</f>
        <v>-</v>
      </c>
      <c r="D6208" t="str">
        <f>IF(ISNA(VLOOKUP(A6208,words_1k!$A$2:$A$1024,1,FALSE)),"-","1k")</f>
        <v>-</v>
      </c>
      <c r="E6208" t="str">
        <f>IF(ISNA(VLOOKUP(A6208,words_5k!$A$2:$A$5024,1,FALSE)),"-","5k")</f>
        <v>-</v>
      </c>
    </row>
    <row r="6209" spans="1:12" ht="12" x14ac:dyDescent="0.15">
      <c r="A6209" s="11" t="s">
        <v>6400</v>
      </c>
      <c r="B6209">
        <f t="shared" si="97"/>
        <v>5</v>
      </c>
      <c r="C6209" t="str">
        <f>IF(ISNA(VLOOKUP(A6209,words!$A$2:$A$236,1,FALSE)),"-","Normal")</f>
        <v>-</v>
      </c>
      <c r="D6209" t="str">
        <f>IF(ISNA(VLOOKUP(A6209,words_1k!$A$2:$A$1024,1,FALSE)),"-","1k")</f>
        <v>-</v>
      </c>
      <c r="E6209" t="str">
        <f>IF(ISNA(VLOOKUP(A6209,words_5k!$A$2:$A$5024,1,FALSE)),"-","5k")</f>
        <v>-</v>
      </c>
      <c r="F6209" s="11" t="s">
        <v>14898</v>
      </c>
      <c r="G6209" s="12" t="s">
        <v>25852</v>
      </c>
      <c r="H6209" s="11" t="s">
        <v>25853</v>
      </c>
    </row>
    <row r="6210" spans="1:12" ht="12" x14ac:dyDescent="0.15">
      <c r="A6210" s="11" t="s">
        <v>6401</v>
      </c>
      <c r="B6210">
        <f t="shared" si="97"/>
        <v>6</v>
      </c>
      <c r="C6210" t="str">
        <f>IF(ISNA(VLOOKUP(A6210,words!$A$2:$A$236,1,FALSE)),"-","Normal")</f>
        <v>-</v>
      </c>
      <c r="D6210" t="str">
        <f>IF(ISNA(VLOOKUP(A6210,words_1k!$A$2:$A$1024,1,FALSE)),"-","1k")</f>
        <v>-</v>
      </c>
      <c r="E6210" t="str">
        <f>IF(ISNA(VLOOKUP(A6210,words_5k!$A$2:$A$5024,1,FALSE)),"-","5k")</f>
        <v>-</v>
      </c>
      <c r="F6210" s="11" t="s">
        <v>25809</v>
      </c>
      <c r="G6210" s="12" t="s">
        <v>25810</v>
      </c>
      <c r="H6210" s="11" t="s">
        <v>25811</v>
      </c>
    </row>
    <row r="6211" spans="1:12" ht="12" x14ac:dyDescent="0.15">
      <c r="A6211" s="11" t="s">
        <v>6402</v>
      </c>
      <c r="B6211">
        <f t="shared" si="97"/>
        <v>5</v>
      </c>
      <c r="C6211" t="str">
        <f>IF(ISNA(VLOOKUP(A6211,words!$A$2:$A$236,1,FALSE)),"-","Normal")</f>
        <v>-</v>
      </c>
      <c r="D6211" t="str">
        <f>IF(ISNA(VLOOKUP(A6211,words_1k!$A$2:$A$1024,1,FALSE)),"-","1k")</f>
        <v>-</v>
      </c>
      <c r="E6211" t="str">
        <f>IF(ISNA(VLOOKUP(A6211,words_5k!$A$2:$A$5024,1,FALSE)),"-","5k")</f>
        <v>-</v>
      </c>
      <c r="F6211" s="11" t="s">
        <v>23420</v>
      </c>
      <c r="G6211" s="12" t="s">
        <v>23415</v>
      </c>
      <c r="H6211" s="12" t="s">
        <v>23416</v>
      </c>
    </row>
    <row r="6212" spans="1:12" ht="12" x14ac:dyDescent="0.15">
      <c r="A6212" s="11" t="s">
        <v>6403</v>
      </c>
      <c r="B6212">
        <f t="shared" si="97"/>
        <v>8</v>
      </c>
      <c r="C6212" t="str">
        <f>IF(ISNA(VLOOKUP(A6212,words!$A$2:$A$236,1,FALSE)),"-","Normal")</f>
        <v>-</v>
      </c>
      <c r="D6212" t="str">
        <f>IF(ISNA(VLOOKUP(A6212,words_1k!$A$2:$A$1024,1,FALSE)),"-","1k")</f>
        <v>-</v>
      </c>
      <c r="E6212" t="str">
        <f>IF(ISNA(VLOOKUP(A6212,words_5k!$A$2:$A$5024,1,FALSE)),"-","5k")</f>
        <v>-</v>
      </c>
      <c r="F6212" s="11" t="s">
        <v>21750</v>
      </c>
      <c r="G6212" s="12" t="s">
        <v>21751</v>
      </c>
      <c r="H6212" s="11" t="s">
        <v>21747</v>
      </c>
      <c r="I6212" s="12" t="s">
        <v>21748</v>
      </c>
      <c r="J6212" s="11" t="s">
        <v>21749</v>
      </c>
    </row>
    <row r="6213" spans="1:12" ht="12" x14ac:dyDescent="0.15">
      <c r="A6213" s="11" t="s">
        <v>6404</v>
      </c>
      <c r="B6213">
        <f t="shared" si="97"/>
        <v>8</v>
      </c>
      <c r="C6213" t="str">
        <f>IF(ISNA(VLOOKUP(A6213,words!$A$2:$A$236,1,FALSE)),"-","Normal")</f>
        <v>-</v>
      </c>
      <c r="D6213" t="str">
        <f>IF(ISNA(VLOOKUP(A6213,words_1k!$A$2:$A$1024,1,FALSE)),"-","1k")</f>
        <v>-</v>
      </c>
      <c r="E6213" t="str">
        <f>IF(ISNA(VLOOKUP(A6213,words_5k!$A$2:$A$5024,1,FALSE)),"-","5k")</f>
        <v>-</v>
      </c>
      <c r="F6213" s="11" t="s">
        <v>25179</v>
      </c>
      <c r="G6213" s="12" t="s">
        <v>25180</v>
      </c>
      <c r="H6213" s="11" t="s">
        <v>25181</v>
      </c>
      <c r="I6213" s="12" t="s">
        <v>25182</v>
      </c>
      <c r="J6213" s="11" t="s">
        <v>25183</v>
      </c>
      <c r="K6213" s="12" t="s">
        <v>25184</v>
      </c>
      <c r="L6213" s="11" t="s">
        <v>25183</v>
      </c>
    </row>
    <row r="6214" spans="1:12" ht="12" x14ac:dyDescent="0.15">
      <c r="A6214" s="11" t="s">
        <v>6405</v>
      </c>
      <c r="B6214">
        <f t="shared" si="97"/>
        <v>6</v>
      </c>
      <c r="C6214" t="str">
        <f>IF(ISNA(VLOOKUP(A6214,words!$A$2:$A$236,1,FALSE)),"-","Normal")</f>
        <v>-</v>
      </c>
      <c r="D6214" t="str">
        <f>IF(ISNA(VLOOKUP(A6214,words_1k!$A$2:$A$1024,1,FALSE)),"-","1k")</f>
        <v>-</v>
      </c>
      <c r="E6214" t="str">
        <f>IF(ISNA(VLOOKUP(A6214,words_5k!$A$2:$A$5024,1,FALSE)),"-","5k")</f>
        <v>-</v>
      </c>
    </row>
    <row r="6215" spans="1:12" ht="12" x14ac:dyDescent="0.15">
      <c r="A6215" s="11" t="s">
        <v>6406</v>
      </c>
      <c r="B6215">
        <f t="shared" si="97"/>
        <v>7</v>
      </c>
      <c r="C6215" t="str">
        <f>IF(ISNA(VLOOKUP(A6215,words!$A$2:$A$236,1,FALSE)),"-","Normal")</f>
        <v>-</v>
      </c>
      <c r="D6215" t="str">
        <f>IF(ISNA(VLOOKUP(A6215,words_1k!$A$2:$A$1024,1,FALSE)),"-","1k")</f>
        <v>-</v>
      </c>
      <c r="E6215" t="str">
        <f>IF(ISNA(VLOOKUP(A6215,words_5k!$A$2:$A$5024,1,FALSE)),"-","5k")</f>
        <v>-</v>
      </c>
      <c r="F6215" s="11" t="s">
        <v>19643</v>
      </c>
      <c r="G6215" s="12" t="s">
        <v>10263</v>
      </c>
      <c r="H6215" s="11" t="s">
        <v>16111</v>
      </c>
    </row>
    <row r="6216" spans="1:12" ht="12" x14ac:dyDescent="0.15">
      <c r="A6216" s="11" t="s">
        <v>6407</v>
      </c>
      <c r="B6216">
        <f t="shared" si="97"/>
        <v>7</v>
      </c>
      <c r="C6216" t="str">
        <f>IF(ISNA(VLOOKUP(A6216,words!$A$2:$A$236,1,FALSE)),"-","Normal")</f>
        <v>-</v>
      </c>
      <c r="D6216" t="str">
        <f>IF(ISNA(VLOOKUP(A6216,words_1k!$A$2:$A$1024,1,FALSE)),"-","1k")</f>
        <v>-</v>
      </c>
      <c r="E6216" t="str">
        <f>IF(ISNA(VLOOKUP(A6216,words_5k!$A$2:$A$5024,1,FALSE)),"-","5k")</f>
        <v>-</v>
      </c>
      <c r="F6216" s="11" t="s">
        <v>19086</v>
      </c>
      <c r="G6216" s="12" t="s">
        <v>11287</v>
      </c>
      <c r="H6216" s="11" t="s">
        <v>11288</v>
      </c>
    </row>
    <row r="6217" spans="1:12" ht="12" x14ac:dyDescent="0.15">
      <c r="A6217" s="11" t="s">
        <v>6408</v>
      </c>
      <c r="B6217">
        <f t="shared" si="97"/>
        <v>3</v>
      </c>
      <c r="C6217" t="str">
        <f>IF(ISNA(VLOOKUP(A6217,words!$A$2:$A$236,1,FALSE)),"-","Normal")</f>
        <v>-</v>
      </c>
      <c r="D6217" t="str">
        <f>IF(ISNA(VLOOKUP(A6217,words_1k!$A$2:$A$1024,1,FALSE)),"-","1k")</f>
        <v>-</v>
      </c>
      <c r="E6217" t="str">
        <f>IF(ISNA(VLOOKUP(A6217,words_5k!$A$2:$A$5024,1,FALSE)),"-","5k")</f>
        <v>-</v>
      </c>
      <c r="F6217" s="11" t="s">
        <v>24114</v>
      </c>
    </row>
    <row r="6218" spans="1:12" ht="12" x14ac:dyDescent="0.15">
      <c r="A6218" s="11" t="s">
        <v>6409</v>
      </c>
      <c r="B6218">
        <f t="shared" ref="B6218:B6281" si="98">LEN(A6218)</f>
        <v>6</v>
      </c>
      <c r="C6218" t="str">
        <f>IF(ISNA(VLOOKUP(A6218,words!$A$2:$A$236,1,FALSE)),"-","Normal")</f>
        <v>-</v>
      </c>
      <c r="D6218" t="str">
        <f>IF(ISNA(VLOOKUP(A6218,words_1k!$A$2:$A$1024,1,FALSE)),"-","1k")</f>
        <v>-</v>
      </c>
      <c r="E6218" t="str">
        <f>IF(ISNA(VLOOKUP(A6218,words_5k!$A$2:$A$5024,1,FALSE)),"-","5k")</f>
        <v>-</v>
      </c>
      <c r="F6218" s="11" t="s">
        <v>19460</v>
      </c>
      <c r="G6218" s="12" t="s">
        <v>22470</v>
      </c>
      <c r="H6218" s="11" t="s">
        <v>22471</v>
      </c>
    </row>
    <row r="6219" spans="1:12" ht="12" x14ac:dyDescent="0.15">
      <c r="A6219" s="11" t="s">
        <v>6410</v>
      </c>
      <c r="B6219">
        <f t="shared" si="98"/>
        <v>6</v>
      </c>
      <c r="C6219" t="str">
        <f>IF(ISNA(VLOOKUP(A6219,words!$A$2:$A$236,1,FALSE)),"-","Normal")</f>
        <v>-</v>
      </c>
      <c r="D6219" t="str">
        <f>IF(ISNA(VLOOKUP(A6219,words_1k!$A$2:$A$1024,1,FALSE)),"-","1k")</f>
        <v>-</v>
      </c>
      <c r="E6219" t="str">
        <f>IF(ISNA(VLOOKUP(A6219,words_5k!$A$2:$A$5024,1,FALSE)),"-","5k")</f>
        <v>-</v>
      </c>
    </row>
    <row r="6220" spans="1:12" ht="12" x14ac:dyDescent="0.15">
      <c r="A6220" s="11" t="s">
        <v>6411</v>
      </c>
      <c r="B6220">
        <f t="shared" si="98"/>
        <v>6</v>
      </c>
      <c r="C6220" t="str">
        <f>IF(ISNA(VLOOKUP(A6220,words!$A$2:$A$236,1,FALSE)),"-","Normal")</f>
        <v>-</v>
      </c>
      <c r="D6220" t="str">
        <f>IF(ISNA(VLOOKUP(A6220,words_1k!$A$2:$A$1024,1,FALSE)),"-","1k")</f>
        <v>-</v>
      </c>
      <c r="E6220" t="str">
        <f>IF(ISNA(VLOOKUP(A6220,words_5k!$A$2:$A$5024,1,FALSE)),"-","5k")</f>
        <v>-</v>
      </c>
      <c r="F6220" s="11" t="s">
        <v>19513</v>
      </c>
      <c r="G6220" s="12" t="s">
        <v>19514</v>
      </c>
      <c r="H6220" s="11" t="s">
        <v>19513</v>
      </c>
    </row>
    <row r="6221" spans="1:12" ht="12" x14ac:dyDescent="0.15">
      <c r="A6221" s="11" t="s">
        <v>6412</v>
      </c>
      <c r="B6221">
        <f t="shared" si="98"/>
        <v>5</v>
      </c>
      <c r="C6221" t="str">
        <f>IF(ISNA(VLOOKUP(A6221,words!$A$2:$A$236,1,FALSE)),"-","Normal")</f>
        <v>-</v>
      </c>
      <c r="D6221" t="str">
        <f>IF(ISNA(VLOOKUP(A6221,words_1k!$A$2:$A$1024,1,FALSE)),"-","1k")</f>
        <v>-</v>
      </c>
      <c r="E6221" t="str">
        <f>IF(ISNA(VLOOKUP(A6221,words_5k!$A$2:$A$5024,1,FALSE)),"-","5k")</f>
        <v>-</v>
      </c>
      <c r="F6221" s="11" t="s">
        <v>24795</v>
      </c>
      <c r="G6221" s="12" t="s">
        <v>24796</v>
      </c>
      <c r="H6221" s="11" t="s">
        <v>24795</v>
      </c>
    </row>
    <row r="6222" spans="1:12" ht="12" x14ac:dyDescent="0.15">
      <c r="A6222" s="11" t="s">
        <v>6413</v>
      </c>
      <c r="B6222">
        <f t="shared" si="98"/>
        <v>4</v>
      </c>
      <c r="C6222" t="str">
        <f>IF(ISNA(VLOOKUP(A6222,words!$A$2:$A$236,1,FALSE)),"-","Normal")</f>
        <v>-</v>
      </c>
      <c r="D6222" t="str">
        <f>IF(ISNA(VLOOKUP(A6222,words_1k!$A$2:$A$1024,1,FALSE)),"-","1k")</f>
        <v>-</v>
      </c>
      <c r="E6222" t="str">
        <f>IF(ISNA(VLOOKUP(A6222,words_5k!$A$2:$A$5024,1,FALSE)),"-","5k")</f>
        <v>-</v>
      </c>
      <c r="F6222" s="11" t="s">
        <v>22595</v>
      </c>
      <c r="G6222" s="12" t="s">
        <v>22596</v>
      </c>
      <c r="H6222" s="11" t="s">
        <v>22595</v>
      </c>
      <c r="I6222" s="12" t="s">
        <v>22594</v>
      </c>
      <c r="J6222" s="11" t="s">
        <v>22595</v>
      </c>
    </row>
    <row r="6223" spans="1:12" ht="12" x14ac:dyDescent="0.15">
      <c r="A6223" s="11" t="s">
        <v>6414</v>
      </c>
      <c r="B6223">
        <f t="shared" si="98"/>
        <v>4</v>
      </c>
      <c r="C6223" t="str">
        <f>IF(ISNA(VLOOKUP(A6223,words!$A$2:$A$236,1,FALSE)),"-","Normal")</f>
        <v>-</v>
      </c>
      <c r="D6223" t="str">
        <f>IF(ISNA(VLOOKUP(A6223,words_1k!$A$2:$A$1024,1,FALSE)),"-","1k")</f>
        <v>-</v>
      </c>
      <c r="E6223" t="str">
        <f>IF(ISNA(VLOOKUP(A6223,words_5k!$A$2:$A$5024,1,FALSE)),"-","5k")</f>
        <v>-</v>
      </c>
      <c r="F6223" s="11" t="s">
        <v>19368</v>
      </c>
      <c r="G6223" s="12" t="s">
        <v>10720</v>
      </c>
      <c r="H6223" s="11" t="s">
        <v>19372</v>
      </c>
    </row>
    <row r="6224" spans="1:12" ht="12" x14ac:dyDescent="0.15">
      <c r="A6224" s="11" t="s">
        <v>6415</v>
      </c>
      <c r="B6224">
        <f t="shared" si="98"/>
        <v>6</v>
      </c>
      <c r="C6224" t="str">
        <f>IF(ISNA(VLOOKUP(A6224,words!$A$2:$A$236,1,FALSE)),"-","Normal")</f>
        <v>-</v>
      </c>
      <c r="D6224" t="str">
        <f>IF(ISNA(VLOOKUP(A6224,words_1k!$A$2:$A$1024,1,FALSE)),"-","1k")</f>
        <v>-</v>
      </c>
      <c r="E6224" t="str">
        <f>IF(ISNA(VLOOKUP(A6224,words_5k!$A$2:$A$5024,1,FALSE)),"-","5k")</f>
        <v>-</v>
      </c>
      <c r="F6224" s="11" t="s">
        <v>15137</v>
      </c>
      <c r="G6224" s="12" t="s">
        <v>20095</v>
      </c>
      <c r="H6224" s="11" t="s">
        <v>11125</v>
      </c>
      <c r="I6224" s="12" t="s">
        <v>14617</v>
      </c>
      <c r="J6224" s="11" t="s">
        <v>11125</v>
      </c>
      <c r="K6224" s="12" t="s">
        <v>22797</v>
      </c>
      <c r="L6224" s="11" t="s">
        <v>22798</v>
      </c>
    </row>
    <row r="6225" spans="1:12" ht="12" x14ac:dyDescent="0.15">
      <c r="A6225" s="11" t="s">
        <v>6416</v>
      </c>
      <c r="B6225">
        <f t="shared" si="98"/>
        <v>6</v>
      </c>
      <c r="C6225" t="str">
        <f>IF(ISNA(VLOOKUP(A6225,words!$A$2:$A$236,1,FALSE)),"-","Normal")</f>
        <v>-</v>
      </c>
      <c r="D6225" t="str">
        <f>IF(ISNA(VLOOKUP(A6225,words_1k!$A$2:$A$1024,1,FALSE)),"-","1k")</f>
        <v>-</v>
      </c>
      <c r="E6225" t="str">
        <f>IF(ISNA(VLOOKUP(A6225,words_5k!$A$2:$A$5024,1,FALSE)),"-","5k")</f>
        <v>-</v>
      </c>
      <c r="F6225" s="11" t="s">
        <v>26673</v>
      </c>
      <c r="G6225" s="12" t="s">
        <v>26674</v>
      </c>
      <c r="H6225" s="11" t="s">
        <v>26672</v>
      </c>
      <c r="I6225" s="12" t="s">
        <v>26671</v>
      </c>
      <c r="J6225" s="11" t="s">
        <v>26672</v>
      </c>
    </row>
    <row r="6226" spans="1:12" ht="12" x14ac:dyDescent="0.15">
      <c r="A6226" s="11" t="s">
        <v>6417</v>
      </c>
      <c r="B6226">
        <f t="shared" si="98"/>
        <v>7</v>
      </c>
      <c r="C6226" t="str">
        <f>IF(ISNA(VLOOKUP(A6226,words!$A$2:$A$236,1,FALSE)),"-","Normal")</f>
        <v>-</v>
      </c>
      <c r="D6226" t="str">
        <f>IF(ISNA(VLOOKUP(A6226,words_1k!$A$2:$A$1024,1,FALSE)),"-","1k")</f>
        <v>-</v>
      </c>
      <c r="E6226" t="str">
        <f>IF(ISNA(VLOOKUP(A6226,words_5k!$A$2:$A$5024,1,FALSE)),"-","5k")</f>
        <v>-</v>
      </c>
      <c r="F6226" s="11" t="s">
        <v>22091</v>
      </c>
      <c r="G6226" s="12" t="s">
        <v>22092</v>
      </c>
      <c r="H6226" s="11" t="s">
        <v>22093</v>
      </c>
      <c r="I6226" s="12" t="s">
        <v>26713</v>
      </c>
      <c r="J6226" s="11" t="s">
        <v>26712</v>
      </c>
    </row>
    <row r="6227" spans="1:12" ht="12" x14ac:dyDescent="0.15">
      <c r="A6227" s="11" t="s">
        <v>6418</v>
      </c>
      <c r="B6227">
        <f t="shared" si="98"/>
        <v>7</v>
      </c>
      <c r="C6227" t="str">
        <f>IF(ISNA(VLOOKUP(A6227,words!$A$2:$A$236,1,FALSE)),"-","Normal")</f>
        <v>-</v>
      </c>
      <c r="D6227" t="str">
        <f>IF(ISNA(VLOOKUP(A6227,words_1k!$A$2:$A$1024,1,FALSE)),"-","1k")</f>
        <v>-</v>
      </c>
      <c r="E6227" t="str">
        <f>IF(ISNA(VLOOKUP(A6227,words_5k!$A$2:$A$5024,1,FALSE)),"-","5k")</f>
        <v>-</v>
      </c>
      <c r="F6227" s="11" t="s">
        <v>25891</v>
      </c>
      <c r="G6227" s="12" t="s">
        <v>25893</v>
      </c>
      <c r="H6227" s="11" t="s">
        <v>25891</v>
      </c>
    </row>
    <row r="6228" spans="1:12" ht="12" x14ac:dyDescent="0.15">
      <c r="A6228" s="11" t="s">
        <v>6419</v>
      </c>
      <c r="B6228">
        <f t="shared" si="98"/>
        <v>3</v>
      </c>
      <c r="C6228" t="str">
        <f>IF(ISNA(VLOOKUP(A6228,words!$A$2:$A$236,1,FALSE)),"-","Normal")</f>
        <v>-</v>
      </c>
      <c r="D6228" t="str">
        <f>IF(ISNA(VLOOKUP(A6228,words_1k!$A$2:$A$1024,1,FALSE)),"-","1k")</f>
        <v>-</v>
      </c>
      <c r="E6228" t="str">
        <f>IF(ISNA(VLOOKUP(A6228,words_5k!$A$2:$A$5024,1,FALSE)),"-","5k")</f>
        <v>-</v>
      </c>
    </row>
    <row r="6229" spans="1:12" ht="12" x14ac:dyDescent="0.15">
      <c r="A6229" s="11" t="s">
        <v>6420</v>
      </c>
      <c r="B6229">
        <f t="shared" si="98"/>
        <v>6</v>
      </c>
      <c r="C6229" t="str">
        <f>IF(ISNA(VLOOKUP(A6229,words!$A$2:$A$236,1,FALSE)),"-","Normal")</f>
        <v>-</v>
      </c>
      <c r="D6229" t="str">
        <f>IF(ISNA(VLOOKUP(A6229,words_1k!$A$2:$A$1024,1,FALSE)),"-","1k")</f>
        <v>-</v>
      </c>
      <c r="E6229" t="str">
        <f>IF(ISNA(VLOOKUP(A6229,words_5k!$A$2:$A$5024,1,FALSE)),"-","5k")</f>
        <v>-</v>
      </c>
      <c r="F6229" s="11" t="s">
        <v>23244</v>
      </c>
      <c r="G6229" s="12" t="s">
        <v>23240</v>
      </c>
      <c r="H6229" s="11" t="s">
        <v>23241</v>
      </c>
      <c r="I6229" s="12" t="s">
        <v>23243</v>
      </c>
      <c r="J6229" s="11" t="s">
        <v>23239</v>
      </c>
    </row>
    <row r="6230" spans="1:12" ht="12" x14ac:dyDescent="0.15">
      <c r="A6230" s="11" t="s">
        <v>6421</v>
      </c>
      <c r="B6230">
        <f t="shared" si="98"/>
        <v>5</v>
      </c>
      <c r="C6230" t="str">
        <f>IF(ISNA(VLOOKUP(A6230,words!$A$2:$A$236,1,FALSE)),"-","Normal")</f>
        <v>-</v>
      </c>
      <c r="D6230" t="str">
        <f>IF(ISNA(VLOOKUP(A6230,words_1k!$A$2:$A$1024,1,FALSE)),"-","1k")</f>
        <v>-</v>
      </c>
      <c r="E6230" t="str">
        <f>IF(ISNA(VLOOKUP(A6230,words_5k!$A$2:$A$5024,1,FALSE)),"-","5k")</f>
        <v>-</v>
      </c>
      <c r="F6230" s="11" t="s">
        <v>11082</v>
      </c>
    </row>
    <row r="6231" spans="1:12" ht="12" x14ac:dyDescent="0.15">
      <c r="A6231" s="11" t="s">
        <v>6422</v>
      </c>
      <c r="B6231">
        <f t="shared" si="98"/>
        <v>6</v>
      </c>
      <c r="C6231" t="str">
        <f>IF(ISNA(VLOOKUP(A6231,words!$A$2:$A$236,1,FALSE)),"-","Normal")</f>
        <v>-</v>
      </c>
      <c r="D6231" t="str">
        <f>IF(ISNA(VLOOKUP(A6231,words_1k!$A$2:$A$1024,1,FALSE)),"-","1k")</f>
        <v>-</v>
      </c>
      <c r="E6231" t="str">
        <f>IF(ISNA(VLOOKUP(A6231,words_5k!$A$2:$A$5024,1,FALSE)),"-","5k")</f>
        <v>-</v>
      </c>
    </row>
    <row r="6232" spans="1:12" ht="12" x14ac:dyDescent="0.15">
      <c r="A6232" s="11" t="s">
        <v>6423</v>
      </c>
      <c r="B6232">
        <f t="shared" si="98"/>
        <v>4</v>
      </c>
      <c r="C6232" t="str">
        <f>IF(ISNA(VLOOKUP(A6232,words!$A$2:$A$236,1,FALSE)),"-","Normal")</f>
        <v>-</v>
      </c>
      <c r="D6232" t="str">
        <f>IF(ISNA(VLOOKUP(A6232,words_1k!$A$2:$A$1024,1,FALSE)),"-","1k")</f>
        <v>-</v>
      </c>
      <c r="E6232" t="str">
        <f>IF(ISNA(VLOOKUP(A6232,words_5k!$A$2:$A$5024,1,FALSE)),"-","5k")</f>
        <v>-</v>
      </c>
      <c r="F6232" s="11" t="s">
        <v>19071</v>
      </c>
    </row>
    <row r="6233" spans="1:12" ht="12" x14ac:dyDescent="0.15">
      <c r="A6233" s="11" t="s">
        <v>6424</v>
      </c>
      <c r="B6233">
        <f t="shared" si="98"/>
        <v>7</v>
      </c>
      <c r="C6233" t="str">
        <f>IF(ISNA(VLOOKUP(A6233,words!$A$2:$A$236,1,FALSE)),"-","Normal")</f>
        <v>-</v>
      </c>
      <c r="D6233" t="str">
        <f>IF(ISNA(VLOOKUP(A6233,words_1k!$A$2:$A$1024,1,FALSE)),"-","1k")</f>
        <v>-</v>
      </c>
      <c r="E6233" t="str">
        <f>IF(ISNA(VLOOKUP(A6233,words_5k!$A$2:$A$5024,1,FALSE)),"-","5k")</f>
        <v>-</v>
      </c>
      <c r="F6233" s="11" t="s">
        <v>19596</v>
      </c>
      <c r="G6233" s="12" t="s">
        <v>11378</v>
      </c>
      <c r="H6233" s="11" t="s">
        <v>11379</v>
      </c>
    </row>
    <row r="6234" spans="1:12" ht="12" x14ac:dyDescent="0.15">
      <c r="A6234" s="11" t="s">
        <v>6425</v>
      </c>
      <c r="B6234">
        <f t="shared" si="98"/>
        <v>5</v>
      </c>
      <c r="C6234" t="str">
        <f>IF(ISNA(VLOOKUP(A6234,words!$A$2:$A$236,1,FALSE)),"-","Normal")</f>
        <v>-</v>
      </c>
      <c r="D6234" t="str">
        <f>IF(ISNA(VLOOKUP(A6234,words_1k!$A$2:$A$1024,1,FALSE)),"-","1k")</f>
        <v>-</v>
      </c>
      <c r="E6234" t="str">
        <f>IF(ISNA(VLOOKUP(A6234,words_5k!$A$2:$A$5024,1,FALSE)),"-","5k")</f>
        <v>-</v>
      </c>
    </row>
    <row r="6235" spans="1:12" ht="12" x14ac:dyDescent="0.15">
      <c r="A6235" s="11" t="s">
        <v>6426</v>
      </c>
      <c r="B6235">
        <f t="shared" si="98"/>
        <v>7</v>
      </c>
      <c r="C6235" t="str">
        <f>IF(ISNA(VLOOKUP(A6235,words!$A$2:$A$236,1,FALSE)),"-","Normal")</f>
        <v>-</v>
      </c>
      <c r="D6235" t="str">
        <f>IF(ISNA(VLOOKUP(A6235,words_1k!$A$2:$A$1024,1,FALSE)),"-","1k")</f>
        <v>-</v>
      </c>
      <c r="E6235" t="str">
        <f>IF(ISNA(VLOOKUP(A6235,words_5k!$A$2:$A$5024,1,FALSE)),"-","5k")</f>
        <v>-</v>
      </c>
      <c r="F6235" s="11" t="s">
        <v>12841</v>
      </c>
      <c r="G6235" s="12" t="s">
        <v>20292</v>
      </c>
      <c r="H6235" s="12" t="s">
        <v>20292</v>
      </c>
      <c r="I6235" s="11" t="s">
        <v>20289</v>
      </c>
      <c r="J6235" s="12" t="s">
        <v>20291</v>
      </c>
      <c r="K6235" s="11" t="s">
        <v>12840</v>
      </c>
    </row>
    <row r="6236" spans="1:12" ht="12" x14ac:dyDescent="0.15">
      <c r="A6236" s="11" t="s">
        <v>6427</v>
      </c>
      <c r="B6236">
        <f t="shared" si="98"/>
        <v>8</v>
      </c>
      <c r="C6236" t="str">
        <f>IF(ISNA(VLOOKUP(A6236,words!$A$2:$A$236,1,FALSE)),"-","Normal")</f>
        <v>-</v>
      </c>
      <c r="D6236" t="str">
        <f>IF(ISNA(VLOOKUP(A6236,words_1k!$A$2:$A$1024,1,FALSE)),"-","1k")</f>
        <v>-</v>
      </c>
      <c r="E6236" t="str">
        <f>IF(ISNA(VLOOKUP(A6236,words_5k!$A$2:$A$5024,1,FALSE)),"-","5k")</f>
        <v>-</v>
      </c>
      <c r="F6236" s="11" t="s">
        <v>18958</v>
      </c>
      <c r="G6236" s="12" t="s">
        <v>10239</v>
      </c>
      <c r="H6236" s="11" t="s">
        <v>10365</v>
      </c>
      <c r="I6236" s="12" t="s">
        <v>23138</v>
      </c>
      <c r="J6236" s="11" t="s">
        <v>23139</v>
      </c>
    </row>
    <row r="6237" spans="1:12" ht="12" x14ac:dyDescent="0.15">
      <c r="A6237" s="11" t="s">
        <v>6428</v>
      </c>
      <c r="B6237">
        <f t="shared" si="98"/>
        <v>6</v>
      </c>
      <c r="C6237" t="str">
        <f>IF(ISNA(VLOOKUP(A6237,words!$A$2:$A$236,1,FALSE)),"-","Normal")</f>
        <v>-</v>
      </c>
      <c r="D6237" t="str">
        <f>IF(ISNA(VLOOKUP(A6237,words_1k!$A$2:$A$1024,1,FALSE)),"-","1k")</f>
        <v>-</v>
      </c>
      <c r="E6237" t="str">
        <f>IF(ISNA(VLOOKUP(A6237,words_5k!$A$2:$A$5024,1,FALSE)),"-","5k")</f>
        <v>-</v>
      </c>
      <c r="F6237" s="11" t="s">
        <v>23911</v>
      </c>
      <c r="G6237" s="12" t="s">
        <v>23912</v>
      </c>
      <c r="H6237" s="11" t="s">
        <v>23913</v>
      </c>
      <c r="I6237" s="12" t="s">
        <v>23914</v>
      </c>
      <c r="J6237" s="11" t="s">
        <v>23913</v>
      </c>
      <c r="K6237" s="12" t="s">
        <v>23915</v>
      </c>
      <c r="L6237" s="11" t="s">
        <v>23916</v>
      </c>
    </row>
    <row r="6238" spans="1:12" ht="12" x14ac:dyDescent="0.15">
      <c r="A6238" s="11" t="s">
        <v>6429</v>
      </c>
      <c r="B6238">
        <f t="shared" si="98"/>
        <v>6</v>
      </c>
      <c r="C6238" t="str">
        <f>IF(ISNA(VLOOKUP(A6238,words!$A$2:$A$236,1,FALSE)),"-","Normal")</f>
        <v>-</v>
      </c>
      <c r="D6238" t="str">
        <f>IF(ISNA(VLOOKUP(A6238,words_1k!$A$2:$A$1024,1,FALSE)),"-","1k")</f>
        <v>-</v>
      </c>
      <c r="E6238" t="str">
        <f>IF(ISNA(VLOOKUP(A6238,words_5k!$A$2:$A$5024,1,FALSE)),"-","5k")</f>
        <v>-</v>
      </c>
      <c r="F6238" s="11" t="s">
        <v>11105</v>
      </c>
      <c r="G6238" s="12" t="s">
        <v>10265</v>
      </c>
      <c r="H6238" s="11" t="s">
        <v>10394</v>
      </c>
    </row>
    <row r="6239" spans="1:12" ht="12" x14ac:dyDescent="0.15">
      <c r="A6239" s="11" t="s">
        <v>6430</v>
      </c>
      <c r="B6239">
        <f t="shared" si="98"/>
        <v>6</v>
      </c>
      <c r="C6239" t="str">
        <f>IF(ISNA(VLOOKUP(A6239,words!$A$2:$A$236,1,FALSE)),"-","Normal")</f>
        <v>-</v>
      </c>
      <c r="D6239" t="str">
        <f>IF(ISNA(VLOOKUP(A6239,words_1k!$A$2:$A$1024,1,FALSE)),"-","1k")</f>
        <v>-</v>
      </c>
      <c r="E6239" t="str">
        <f>IF(ISNA(VLOOKUP(A6239,words_5k!$A$2:$A$5024,1,FALSE)),"-","5k")</f>
        <v>-</v>
      </c>
      <c r="F6239" s="11" t="s">
        <v>23127</v>
      </c>
      <c r="G6239" s="12" t="s">
        <v>23128</v>
      </c>
      <c r="H6239" s="11" t="s">
        <v>23125</v>
      </c>
    </row>
    <row r="6240" spans="1:12" ht="12" x14ac:dyDescent="0.15">
      <c r="A6240" s="11" t="s">
        <v>6431</v>
      </c>
      <c r="B6240">
        <f t="shared" si="98"/>
        <v>5</v>
      </c>
      <c r="C6240" t="str">
        <f>IF(ISNA(VLOOKUP(A6240,words!$A$2:$A$236,1,FALSE)),"-","Normal")</f>
        <v>-</v>
      </c>
      <c r="D6240" t="str">
        <f>IF(ISNA(VLOOKUP(A6240,words_1k!$A$2:$A$1024,1,FALSE)),"-","1k")</f>
        <v>-</v>
      </c>
      <c r="E6240" t="str">
        <f>IF(ISNA(VLOOKUP(A6240,words_5k!$A$2:$A$5024,1,FALSE)),"-","5k")</f>
        <v>-</v>
      </c>
      <c r="F6240" s="11" t="s">
        <v>19997</v>
      </c>
      <c r="G6240" s="12" t="s">
        <v>20000</v>
      </c>
      <c r="H6240" s="11" t="s">
        <v>19995</v>
      </c>
    </row>
    <row r="6241" spans="1:10" ht="12" x14ac:dyDescent="0.15">
      <c r="A6241" s="11" t="s">
        <v>6432</v>
      </c>
      <c r="B6241">
        <f t="shared" si="98"/>
        <v>5</v>
      </c>
      <c r="C6241" t="str">
        <f>IF(ISNA(VLOOKUP(A6241,words!$A$2:$A$236,1,FALSE)),"-","Normal")</f>
        <v>-</v>
      </c>
      <c r="D6241" t="str">
        <f>IF(ISNA(VLOOKUP(A6241,words_1k!$A$2:$A$1024,1,FALSE)),"-","1k")</f>
        <v>-</v>
      </c>
      <c r="E6241" t="str">
        <f>IF(ISNA(VLOOKUP(A6241,words_5k!$A$2:$A$5024,1,FALSE)),"-","5k")</f>
        <v>-</v>
      </c>
    </row>
    <row r="6242" spans="1:10" ht="12" x14ac:dyDescent="0.15">
      <c r="A6242" s="11" t="s">
        <v>6433</v>
      </c>
      <c r="B6242">
        <f t="shared" si="98"/>
        <v>5</v>
      </c>
      <c r="C6242" t="str">
        <f>IF(ISNA(VLOOKUP(A6242,words!$A$2:$A$236,1,FALSE)),"-","Normal")</f>
        <v>-</v>
      </c>
      <c r="D6242" t="str">
        <f>IF(ISNA(VLOOKUP(A6242,words_1k!$A$2:$A$1024,1,FALSE)),"-","1k")</f>
        <v>-</v>
      </c>
      <c r="E6242" t="str">
        <f>IF(ISNA(VLOOKUP(A6242,words_5k!$A$2:$A$5024,1,FALSE)),"-","5k")</f>
        <v>-</v>
      </c>
      <c r="F6242" s="11" t="s">
        <v>21222</v>
      </c>
      <c r="G6242" s="12" t="s">
        <v>21223</v>
      </c>
      <c r="H6242" s="11" t="s">
        <v>21224</v>
      </c>
    </row>
    <row r="6243" spans="1:10" ht="12" x14ac:dyDescent="0.15">
      <c r="A6243" s="11" t="s">
        <v>6434</v>
      </c>
      <c r="B6243">
        <f t="shared" si="98"/>
        <v>9</v>
      </c>
      <c r="C6243" t="str">
        <f>IF(ISNA(VLOOKUP(A6243,words!$A$2:$A$236,1,FALSE)),"-","Normal")</f>
        <v>-</v>
      </c>
      <c r="D6243" t="str">
        <f>IF(ISNA(VLOOKUP(A6243,words_1k!$A$2:$A$1024,1,FALSE)),"-","1k")</f>
        <v>-</v>
      </c>
      <c r="E6243" t="str">
        <f>IF(ISNA(VLOOKUP(A6243,words_5k!$A$2:$A$5024,1,FALSE)),"-","5k")</f>
        <v>-</v>
      </c>
      <c r="F6243" s="11" t="s">
        <v>20245</v>
      </c>
    </row>
    <row r="6244" spans="1:10" ht="12" x14ac:dyDescent="0.15">
      <c r="A6244" s="11" t="s">
        <v>6435</v>
      </c>
      <c r="B6244">
        <f t="shared" si="98"/>
        <v>5</v>
      </c>
      <c r="C6244" t="str">
        <f>IF(ISNA(VLOOKUP(A6244,words!$A$2:$A$236,1,FALSE)),"-","Normal")</f>
        <v>-</v>
      </c>
      <c r="D6244" t="str">
        <f>IF(ISNA(VLOOKUP(A6244,words_1k!$A$2:$A$1024,1,FALSE)),"-","1k")</f>
        <v>-</v>
      </c>
      <c r="E6244" t="str">
        <f>IF(ISNA(VLOOKUP(A6244,words_5k!$A$2:$A$5024,1,FALSE)),"-","5k")</f>
        <v>-</v>
      </c>
      <c r="F6244" s="11" t="s">
        <v>12062</v>
      </c>
      <c r="G6244" s="12" t="s">
        <v>20324</v>
      </c>
      <c r="H6244" s="11" t="s">
        <v>13677</v>
      </c>
      <c r="I6244" s="12" t="s">
        <v>10528</v>
      </c>
      <c r="J6244" s="11" t="s">
        <v>11203</v>
      </c>
    </row>
    <row r="6245" spans="1:10" ht="12" x14ac:dyDescent="0.15">
      <c r="A6245" s="11" t="s">
        <v>6436</v>
      </c>
      <c r="B6245">
        <f t="shared" si="98"/>
        <v>5</v>
      </c>
      <c r="C6245" t="str">
        <f>IF(ISNA(VLOOKUP(A6245,words!$A$2:$A$236,1,FALSE)),"-","Normal")</f>
        <v>-</v>
      </c>
      <c r="D6245" t="str">
        <f>IF(ISNA(VLOOKUP(A6245,words_1k!$A$2:$A$1024,1,FALSE)),"-","1k")</f>
        <v>-</v>
      </c>
      <c r="E6245" t="str">
        <f>IF(ISNA(VLOOKUP(A6245,words_5k!$A$2:$A$5024,1,FALSE)),"-","5k")</f>
        <v>-</v>
      </c>
      <c r="F6245" s="11" t="s">
        <v>23964</v>
      </c>
      <c r="G6245" s="12" t="s">
        <v>23965</v>
      </c>
      <c r="H6245" s="11" t="s">
        <v>23966</v>
      </c>
    </row>
    <row r="6246" spans="1:10" ht="12" x14ac:dyDescent="0.15">
      <c r="A6246" s="11" t="s">
        <v>6437</v>
      </c>
      <c r="B6246">
        <f t="shared" si="98"/>
        <v>8</v>
      </c>
      <c r="C6246" t="str">
        <f>IF(ISNA(VLOOKUP(A6246,words!$A$2:$A$236,1,FALSE)),"-","Normal")</f>
        <v>-</v>
      </c>
      <c r="D6246" t="str">
        <f>IF(ISNA(VLOOKUP(A6246,words_1k!$A$2:$A$1024,1,FALSE)),"-","1k")</f>
        <v>-</v>
      </c>
      <c r="E6246" t="str">
        <f>IF(ISNA(VLOOKUP(A6246,words_5k!$A$2:$A$5024,1,FALSE)),"-","5k")</f>
        <v>-</v>
      </c>
      <c r="F6246" s="11" t="s">
        <v>23299</v>
      </c>
      <c r="G6246" s="12" t="s">
        <v>23300</v>
      </c>
      <c r="H6246" s="11" t="s">
        <v>23301</v>
      </c>
      <c r="I6246" s="12" t="s">
        <v>23302</v>
      </c>
      <c r="J6246" s="11" t="s">
        <v>23303</v>
      </c>
    </row>
    <row r="6247" spans="1:10" ht="12" x14ac:dyDescent="0.15">
      <c r="A6247" s="11" t="s">
        <v>6438</v>
      </c>
      <c r="B6247">
        <f t="shared" si="98"/>
        <v>4</v>
      </c>
      <c r="C6247" t="str">
        <f>IF(ISNA(VLOOKUP(A6247,words!$A$2:$A$236,1,FALSE)),"-","Normal")</f>
        <v>-</v>
      </c>
      <c r="D6247" t="str">
        <f>IF(ISNA(VLOOKUP(A6247,words_1k!$A$2:$A$1024,1,FALSE)),"-","1k")</f>
        <v>-</v>
      </c>
      <c r="E6247" t="str">
        <f>IF(ISNA(VLOOKUP(A6247,words_5k!$A$2:$A$5024,1,FALSE)),"-","5k")</f>
        <v>-</v>
      </c>
      <c r="F6247" s="11" t="s">
        <v>16393</v>
      </c>
      <c r="G6247" s="12" t="s">
        <v>20308</v>
      </c>
      <c r="H6247" s="11" t="s">
        <v>16391</v>
      </c>
    </row>
    <row r="6248" spans="1:10" ht="12" x14ac:dyDescent="0.15">
      <c r="A6248" s="11" t="s">
        <v>6439</v>
      </c>
      <c r="B6248">
        <f t="shared" si="98"/>
        <v>6</v>
      </c>
      <c r="C6248" t="str">
        <f>IF(ISNA(VLOOKUP(A6248,words!$A$2:$A$236,1,FALSE)),"-","Normal")</f>
        <v>-</v>
      </c>
      <c r="D6248" t="str">
        <f>IF(ISNA(VLOOKUP(A6248,words_1k!$A$2:$A$1024,1,FALSE)),"-","1k")</f>
        <v>-</v>
      </c>
      <c r="E6248" t="str">
        <f>IF(ISNA(VLOOKUP(A6248,words_5k!$A$2:$A$5024,1,FALSE)),"-","5k")</f>
        <v>-</v>
      </c>
    </row>
    <row r="6249" spans="1:10" ht="12" x14ac:dyDescent="0.15">
      <c r="A6249" s="11" t="s">
        <v>6440</v>
      </c>
      <c r="B6249">
        <f t="shared" si="98"/>
        <v>11</v>
      </c>
      <c r="C6249" t="str">
        <f>IF(ISNA(VLOOKUP(A6249,words!$A$2:$A$236,1,FALSE)),"-","Normal")</f>
        <v>-</v>
      </c>
      <c r="D6249" t="str">
        <f>IF(ISNA(VLOOKUP(A6249,words_1k!$A$2:$A$1024,1,FALSE)),"-","1k")</f>
        <v>-</v>
      </c>
      <c r="E6249" t="str">
        <f>IF(ISNA(VLOOKUP(A6249,words_5k!$A$2:$A$5024,1,FALSE)),"-","5k")</f>
        <v>-</v>
      </c>
      <c r="F6249" s="11" t="s">
        <v>20848</v>
      </c>
      <c r="G6249" s="12" t="s">
        <v>20849</v>
      </c>
      <c r="H6249" s="11" t="s">
        <v>20850</v>
      </c>
      <c r="I6249" s="12" t="s">
        <v>20852</v>
      </c>
      <c r="J6249" s="11" t="s">
        <v>20851</v>
      </c>
    </row>
    <row r="6250" spans="1:10" ht="12" x14ac:dyDescent="0.15">
      <c r="A6250" s="11" t="s">
        <v>6441</v>
      </c>
      <c r="B6250">
        <f t="shared" si="98"/>
        <v>5</v>
      </c>
      <c r="C6250" t="str">
        <f>IF(ISNA(VLOOKUP(A6250,words!$A$2:$A$236,1,FALSE)),"-","Normal")</f>
        <v>-</v>
      </c>
      <c r="D6250" t="str">
        <f>IF(ISNA(VLOOKUP(A6250,words_1k!$A$2:$A$1024,1,FALSE)),"-","1k")</f>
        <v>-</v>
      </c>
      <c r="E6250" t="str">
        <f>IF(ISNA(VLOOKUP(A6250,words_5k!$A$2:$A$5024,1,FALSE)),"-","5k")</f>
        <v>-</v>
      </c>
    </row>
    <row r="6251" spans="1:10" ht="12" x14ac:dyDescent="0.15">
      <c r="A6251" s="11" t="s">
        <v>6442</v>
      </c>
      <c r="B6251">
        <f t="shared" si="98"/>
        <v>6</v>
      </c>
      <c r="C6251" t="str">
        <f>IF(ISNA(VLOOKUP(A6251,words!$A$2:$A$236,1,FALSE)),"-","Normal")</f>
        <v>-</v>
      </c>
      <c r="D6251" t="str">
        <f>IF(ISNA(VLOOKUP(A6251,words_1k!$A$2:$A$1024,1,FALSE)),"-","1k")</f>
        <v>-</v>
      </c>
      <c r="E6251" t="str">
        <f>IF(ISNA(VLOOKUP(A6251,words_5k!$A$2:$A$5024,1,FALSE)),"-","5k")</f>
        <v>-</v>
      </c>
      <c r="F6251" s="11" t="s">
        <v>19231</v>
      </c>
      <c r="G6251" s="12" t="s">
        <v>10654</v>
      </c>
      <c r="H6251" s="11" t="s">
        <v>11417</v>
      </c>
      <c r="I6251" s="12" t="s">
        <v>11678</v>
      </c>
      <c r="J6251" s="11" t="s">
        <v>15680</v>
      </c>
    </row>
    <row r="6252" spans="1:10" ht="12" x14ac:dyDescent="0.15">
      <c r="A6252" s="11" t="s">
        <v>6443</v>
      </c>
      <c r="B6252">
        <f t="shared" si="98"/>
        <v>7</v>
      </c>
      <c r="C6252" t="str">
        <f>IF(ISNA(VLOOKUP(A6252,words!$A$2:$A$236,1,FALSE)),"-","Normal")</f>
        <v>-</v>
      </c>
      <c r="D6252" t="str">
        <f>IF(ISNA(VLOOKUP(A6252,words_1k!$A$2:$A$1024,1,FALSE)),"-","1k")</f>
        <v>-</v>
      </c>
      <c r="E6252" t="str">
        <f>IF(ISNA(VLOOKUP(A6252,words_5k!$A$2:$A$5024,1,FALSE)),"-","5k")</f>
        <v>-</v>
      </c>
      <c r="F6252" s="11" t="s">
        <v>12371</v>
      </c>
      <c r="G6252" s="12" t="s">
        <v>19562</v>
      </c>
      <c r="H6252" s="11" t="s">
        <v>19563</v>
      </c>
      <c r="I6252" s="12" t="s">
        <v>12144</v>
      </c>
      <c r="J6252" s="11" t="s">
        <v>11627</v>
      </c>
    </row>
    <row r="6253" spans="1:10" ht="12" x14ac:dyDescent="0.15">
      <c r="A6253" s="11" t="s">
        <v>6444</v>
      </c>
      <c r="B6253">
        <f t="shared" si="98"/>
        <v>5</v>
      </c>
      <c r="C6253" t="str">
        <f>IF(ISNA(VLOOKUP(A6253,words!$A$2:$A$236,1,FALSE)),"-","Normal")</f>
        <v>-</v>
      </c>
      <c r="D6253" t="str">
        <f>IF(ISNA(VLOOKUP(A6253,words_1k!$A$2:$A$1024,1,FALSE)),"-","1k")</f>
        <v>-</v>
      </c>
      <c r="E6253" t="str">
        <f>IF(ISNA(VLOOKUP(A6253,words_5k!$A$2:$A$5024,1,FALSE)),"-","5k")</f>
        <v>-</v>
      </c>
      <c r="F6253" s="11" t="s">
        <v>20748</v>
      </c>
    </row>
    <row r="6254" spans="1:10" ht="12" x14ac:dyDescent="0.15">
      <c r="A6254" s="11" t="s">
        <v>6445</v>
      </c>
      <c r="B6254">
        <f t="shared" si="98"/>
        <v>4</v>
      </c>
      <c r="C6254" t="str">
        <f>IF(ISNA(VLOOKUP(A6254,words!$A$2:$A$236,1,FALSE)),"-","Normal")</f>
        <v>-</v>
      </c>
      <c r="D6254" t="str">
        <f>IF(ISNA(VLOOKUP(A6254,words_1k!$A$2:$A$1024,1,FALSE)),"-","1k")</f>
        <v>-</v>
      </c>
      <c r="E6254" t="str">
        <f>IF(ISNA(VLOOKUP(A6254,words_5k!$A$2:$A$5024,1,FALSE)),"-","5k")</f>
        <v>-</v>
      </c>
    </row>
    <row r="6255" spans="1:10" ht="12" x14ac:dyDescent="0.15">
      <c r="A6255" s="11" t="s">
        <v>6446</v>
      </c>
      <c r="B6255">
        <f t="shared" si="98"/>
        <v>6</v>
      </c>
      <c r="C6255" t="str">
        <f>IF(ISNA(VLOOKUP(A6255,words!$A$2:$A$236,1,FALSE)),"-","Normal")</f>
        <v>-</v>
      </c>
      <c r="D6255" t="str">
        <f>IF(ISNA(VLOOKUP(A6255,words_1k!$A$2:$A$1024,1,FALSE)),"-","1k")</f>
        <v>-</v>
      </c>
      <c r="E6255" t="str">
        <f>IF(ISNA(VLOOKUP(A6255,words_5k!$A$2:$A$5024,1,FALSE)),"-","5k")</f>
        <v>-</v>
      </c>
      <c r="F6255" s="11" t="s">
        <v>24706</v>
      </c>
      <c r="G6255" s="12" t="s">
        <v>24711</v>
      </c>
      <c r="H6255" s="11" t="s">
        <v>24704</v>
      </c>
      <c r="I6255" s="12" t="s">
        <v>24707</v>
      </c>
      <c r="J6255" s="11" t="s">
        <v>24706</v>
      </c>
    </row>
    <row r="6256" spans="1:10" ht="12" x14ac:dyDescent="0.15">
      <c r="A6256" s="11" t="s">
        <v>6447</v>
      </c>
      <c r="B6256">
        <f t="shared" si="98"/>
        <v>6</v>
      </c>
      <c r="C6256" t="str">
        <f>IF(ISNA(VLOOKUP(A6256,words!$A$2:$A$236,1,FALSE)),"-","Normal")</f>
        <v>-</v>
      </c>
      <c r="D6256" t="str">
        <f>IF(ISNA(VLOOKUP(A6256,words_1k!$A$2:$A$1024,1,FALSE)),"-","1k")</f>
        <v>-</v>
      </c>
      <c r="E6256" t="str">
        <f>IF(ISNA(VLOOKUP(A6256,words_5k!$A$2:$A$5024,1,FALSE)),"-","5k")</f>
        <v>-</v>
      </c>
      <c r="F6256" s="11" t="s">
        <v>23301</v>
      </c>
      <c r="G6256" s="12" t="s">
        <v>23302</v>
      </c>
      <c r="H6256" s="11" t="s">
        <v>23303</v>
      </c>
    </row>
    <row r="6257" spans="1:12" ht="12" x14ac:dyDescent="0.15">
      <c r="A6257" s="11" t="s">
        <v>6448</v>
      </c>
      <c r="B6257">
        <f t="shared" si="98"/>
        <v>6</v>
      </c>
      <c r="C6257" t="str">
        <f>IF(ISNA(VLOOKUP(A6257,words!$A$2:$A$236,1,FALSE)),"-","Normal")</f>
        <v>-</v>
      </c>
      <c r="D6257" t="str">
        <f>IF(ISNA(VLOOKUP(A6257,words_1k!$A$2:$A$1024,1,FALSE)),"-","1k")</f>
        <v>-</v>
      </c>
      <c r="E6257" t="str">
        <f>IF(ISNA(VLOOKUP(A6257,words_5k!$A$2:$A$5024,1,FALSE)),"-","5k")</f>
        <v>-</v>
      </c>
    </row>
    <row r="6258" spans="1:12" ht="12" x14ac:dyDescent="0.15">
      <c r="A6258" s="11" t="s">
        <v>6449</v>
      </c>
      <c r="B6258">
        <f t="shared" si="98"/>
        <v>3</v>
      </c>
      <c r="C6258" t="str">
        <f>IF(ISNA(VLOOKUP(A6258,words!$A$2:$A$236,1,FALSE)),"-","Normal")</f>
        <v>-</v>
      </c>
      <c r="D6258" t="str">
        <f>IF(ISNA(VLOOKUP(A6258,words_1k!$A$2:$A$1024,1,FALSE)),"-","1k")</f>
        <v>-</v>
      </c>
      <c r="E6258" t="str">
        <f>IF(ISNA(VLOOKUP(A6258,words_5k!$A$2:$A$5024,1,FALSE)),"-","5k")</f>
        <v>-</v>
      </c>
      <c r="F6258" s="11" t="s">
        <v>21733</v>
      </c>
      <c r="G6258" s="12" t="s">
        <v>21734</v>
      </c>
      <c r="H6258" s="11" t="s">
        <v>21727</v>
      </c>
    </row>
    <row r="6259" spans="1:12" ht="12" x14ac:dyDescent="0.15">
      <c r="A6259" s="11" t="s">
        <v>6450</v>
      </c>
      <c r="B6259">
        <f t="shared" si="98"/>
        <v>7</v>
      </c>
      <c r="C6259" t="str">
        <f>IF(ISNA(VLOOKUP(A6259,words!$A$2:$A$236,1,FALSE)),"-","Normal")</f>
        <v>-</v>
      </c>
      <c r="D6259" t="str">
        <f>IF(ISNA(VLOOKUP(A6259,words_1k!$A$2:$A$1024,1,FALSE)),"-","1k")</f>
        <v>-</v>
      </c>
      <c r="E6259" t="str">
        <f>IF(ISNA(VLOOKUP(A6259,words_5k!$A$2:$A$5024,1,FALSE)),"-","5k")</f>
        <v>-</v>
      </c>
      <c r="F6259" s="11" t="s">
        <v>25001</v>
      </c>
      <c r="G6259" s="12" t="s">
        <v>25002</v>
      </c>
      <c r="H6259" s="11" t="s">
        <v>25003</v>
      </c>
      <c r="I6259" s="12" t="s">
        <v>25004</v>
      </c>
      <c r="J6259" s="11" t="s">
        <v>25005</v>
      </c>
    </row>
    <row r="6260" spans="1:12" ht="12" x14ac:dyDescent="0.15">
      <c r="A6260" s="11" t="s">
        <v>6451</v>
      </c>
      <c r="B6260">
        <f t="shared" si="98"/>
        <v>5</v>
      </c>
      <c r="C6260" t="str">
        <f>IF(ISNA(VLOOKUP(A6260,words!$A$2:$A$236,1,FALSE)),"-","Normal")</f>
        <v>-</v>
      </c>
      <c r="D6260" t="str">
        <f>IF(ISNA(VLOOKUP(A6260,words_1k!$A$2:$A$1024,1,FALSE)),"-","1k")</f>
        <v>-</v>
      </c>
      <c r="E6260" t="str">
        <f>IF(ISNA(VLOOKUP(A6260,words_5k!$A$2:$A$5024,1,FALSE)),"-","5k")</f>
        <v>-</v>
      </c>
      <c r="F6260" s="11" t="s">
        <v>20967</v>
      </c>
      <c r="G6260" s="12" t="s">
        <v>20968</v>
      </c>
      <c r="H6260" s="11" t="s">
        <v>20969</v>
      </c>
    </row>
    <row r="6261" spans="1:12" ht="12" x14ac:dyDescent="0.15">
      <c r="A6261" s="11" t="s">
        <v>6452</v>
      </c>
      <c r="B6261">
        <f t="shared" si="98"/>
        <v>5</v>
      </c>
      <c r="C6261" t="str">
        <f>IF(ISNA(VLOOKUP(A6261,words!$A$2:$A$236,1,FALSE)),"-","Normal")</f>
        <v>-</v>
      </c>
      <c r="D6261" t="str">
        <f>IF(ISNA(VLOOKUP(A6261,words_1k!$A$2:$A$1024,1,FALSE)),"-","1k")</f>
        <v>-</v>
      </c>
      <c r="E6261" t="str">
        <f>IF(ISNA(VLOOKUP(A6261,words_5k!$A$2:$A$5024,1,FALSE)),"-","5k")</f>
        <v>-</v>
      </c>
      <c r="F6261" s="11" t="s">
        <v>18851</v>
      </c>
    </row>
    <row r="6262" spans="1:12" ht="12" x14ac:dyDescent="0.15">
      <c r="A6262" s="11" t="s">
        <v>6453</v>
      </c>
      <c r="B6262">
        <f t="shared" si="98"/>
        <v>4</v>
      </c>
      <c r="C6262" t="str">
        <f>IF(ISNA(VLOOKUP(A6262,words!$A$2:$A$236,1,FALSE)),"-","Normal")</f>
        <v>-</v>
      </c>
      <c r="D6262" t="str">
        <f>IF(ISNA(VLOOKUP(A6262,words_1k!$A$2:$A$1024,1,FALSE)),"-","1k")</f>
        <v>-</v>
      </c>
      <c r="E6262" t="str">
        <f>IF(ISNA(VLOOKUP(A6262,words_5k!$A$2:$A$5024,1,FALSE)),"-","5k")</f>
        <v>-</v>
      </c>
      <c r="F6262" s="11" t="s">
        <v>19111</v>
      </c>
      <c r="G6262" s="12" t="s">
        <v>19112</v>
      </c>
      <c r="H6262" s="11" t="s">
        <v>19109</v>
      </c>
      <c r="I6262" s="12" t="s">
        <v>19113</v>
      </c>
      <c r="J6262" s="11" t="s">
        <v>13301</v>
      </c>
    </row>
    <row r="6263" spans="1:12" ht="12" x14ac:dyDescent="0.15">
      <c r="A6263" s="11" t="s">
        <v>180</v>
      </c>
      <c r="B6263">
        <f t="shared" si="98"/>
        <v>5</v>
      </c>
      <c r="C6263" t="str">
        <f>IF(ISNA(VLOOKUP(A6263,words!$A$2:$A$236,1,FALSE)),"-","Normal")</f>
        <v>Normal</v>
      </c>
      <c r="D6263" t="str">
        <f>IF(ISNA(VLOOKUP(A6263,words_1k!$A$2:$A$1024,1,FALSE)),"-","1k")</f>
        <v>-</v>
      </c>
      <c r="E6263" t="str">
        <f>IF(ISNA(VLOOKUP(A6263,words_5k!$A$2:$A$5024,1,FALSE)),"-","5k")</f>
        <v>-</v>
      </c>
    </row>
    <row r="6264" spans="1:12" ht="12" x14ac:dyDescent="0.15">
      <c r="A6264" s="11" t="s">
        <v>6454</v>
      </c>
      <c r="B6264">
        <f t="shared" si="98"/>
        <v>4</v>
      </c>
      <c r="C6264" t="str">
        <f>IF(ISNA(VLOOKUP(A6264,words!$A$2:$A$236,1,FALSE)),"-","Normal")</f>
        <v>-</v>
      </c>
      <c r="D6264" t="str">
        <f>IF(ISNA(VLOOKUP(A6264,words_1k!$A$2:$A$1024,1,FALSE)),"-","1k")</f>
        <v>-</v>
      </c>
      <c r="E6264" t="str">
        <f>IF(ISNA(VLOOKUP(A6264,words_5k!$A$2:$A$5024,1,FALSE)),"-","5k")</f>
        <v>-</v>
      </c>
    </row>
    <row r="6265" spans="1:12" ht="12" x14ac:dyDescent="0.15">
      <c r="A6265" s="11" t="s">
        <v>6455</v>
      </c>
      <c r="B6265">
        <f t="shared" si="98"/>
        <v>6</v>
      </c>
      <c r="C6265" t="str">
        <f>IF(ISNA(VLOOKUP(A6265,words!$A$2:$A$236,1,FALSE)),"-","Normal")</f>
        <v>-</v>
      </c>
      <c r="D6265" t="str">
        <f>IF(ISNA(VLOOKUP(A6265,words_1k!$A$2:$A$1024,1,FALSE)),"-","1k")</f>
        <v>-</v>
      </c>
      <c r="E6265" t="str">
        <f>IF(ISNA(VLOOKUP(A6265,words_5k!$A$2:$A$5024,1,FALSE)),"-","5k")</f>
        <v>-</v>
      </c>
      <c r="F6265" s="11" t="s">
        <v>20970</v>
      </c>
      <c r="G6265" s="12" t="s">
        <v>20971</v>
      </c>
      <c r="H6265" s="11" t="s">
        <v>20969</v>
      </c>
      <c r="I6265" s="12" t="s">
        <v>20968</v>
      </c>
      <c r="J6265" s="11" t="s">
        <v>20969</v>
      </c>
    </row>
    <row r="6266" spans="1:12" ht="12" x14ac:dyDescent="0.15">
      <c r="A6266" s="11" t="s">
        <v>6456</v>
      </c>
      <c r="B6266">
        <f t="shared" si="98"/>
        <v>5</v>
      </c>
      <c r="C6266" t="str">
        <f>IF(ISNA(VLOOKUP(A6266,words!$A$2:$A$236,1,FALSE)),"-","Normal")</f>
        <v>-</v>
      </c>
      <c r="D6266" t="str">
        <f>IF(ISNA(VLOOKUP(A6266,words_1k!$A$2:$A$1024,1,FALSE)),"-","1k")</f>
        <v>-</v>
      </c>
      <c r="E6266" t="str">
        <f>IF(ISNA(VLOOKUP(A6266,words_5k!$A$2:$A$5024,1,FALSE)),"-","5k")</f>
        <v>-</v>
      </c>
      <c r="F6266" s="11" t="s">
        <v>22811</v>
      </c>
      <c r="G6266" s="12" t="s">
        <v>22812</v>
      </c>
      <c r="H6266" s="11" t="s">
        <v>22813</v>
      </c>
      <c r="I6266" s="12" t="s">
        <v>22806</v>
      </c>
      <c r="J6266" s="11" t="s">
        <v>22805</v>
      </c>
      <c r="K6266" s="12" t="s">
        <v>22807</v>
      </c>
      <c r="L6266" s="11" t="s">
        <v>22802</v>
      </c>
    </row>
    <row r="6267" spans="1:12" ht="12" x14ac:dyDescent="0.15">
      <c r="A6267" s="11" t="s">
        <v>6457</v>
      </c>
      <c r="B6267">
        <f t="shared" si="98"/>
        <v>5</v>
      </c>
      <c r="C6267" t="str">
        <f>IF(ISNA(VLOOKUP(A6267,words!$A$2:$A$236,1,FALSE)),"-","Normal")</f>
        <v>-</v>
      </c>
      <c r="D6267" t="str">
        <f>IF(ISNA(VLOOKUP(A6267,words_1k!$A$2:$A$1024,1,FALSE)),"-","1k")</f>
        <v>-</v>
      </c>
      <c r="E6267" t="str">
        <f>IF(ISNA(VLOOKUP(A6267,words_5k!$A$2:$A$5024,1,FALSE)),"-","5k")</f>
        <v>-</v>
      </c>
      <c r="F6267" s="11" t="s">
        <v>25295</v>
      </c>
      <c r="G6267" s="12" t="s">
        <v>25296</v>
      </c>
      <c r="H6267" s="11" t="s">
        <v>25297</v>
      </c>
      <c r="I6267" s="12" t="s">
        <v>25302</v>
      </c>
      <c r="J6267" s="11" t="s">
        <v>25301</v>
      </c>
    </row>
    <row r="6268" spans="1:12" ht="12" x14ac:dyDescent="0.15">
      <c r="A6268" s="11" t="s">
        <v>6458</v>
      </c>
      <c r="B6268">
        <f t="shared" si="98"/>
        <v>4</v>
      </c>
      <c r="C6268" t="str">
        <f>IF(ISNA(VLOOKUP(A6268,words!$A$2:$A$236,1,FALSE)),"-","Normal")</f>
        <v>-</v>
      </c>
      <c r="D6268" t="str">
        <f>IF(ISNA(VLOOKUP(A6268,words_1k!$A$2:$A$1024,1,FALSE)),"-","1k")</f>
        <v>-</v>
      </c>
      <c r="E6268" t="str">
        <f>IF(ISNA(VLOOKUP(A6268,words_5k!$A$2:$A$5024,1,FALSE)),"-","5k")</f>
        <v>-</v>
      </c>
    </row>
    <row r="6269" spans="1:12" ht="12" x14ac:dyDescent="0.15">
      <c r="A6269" s="11" t="s">
        <v>6459</v>
      </c>
      <c r="B6269">
        <f t="shared" si="98"/>
        <v>7</v>
      </c>
      <c r="C6269" t="str">
        <f>IF(ISNA(VLOOKUP(A6269,words!$A$2:$A$236,1,FALSE)),"-","Normal")</f>
        <v>-</v>
      </c>
      <c r="D6269" t="str">
        <f>IF(ISNA(VLOOKUP(A6269,words_1k!$A$2:$A$1024,1,FALSE)),"-","1k")</f>
        <v>-</v>
      </c>
      <c r="E6269" t="str">
        <f>IF(ISNA(VLOOKUP(A6269,words_5k!$A$2:$A$5024,1,FALSE)),"-","5k")</f>
        <v>-</v>
      </c>
      <c r="F6269" s="11" t="s">
        <v>21427</v>
      </c>
      <c r="G6269" s="12" t="s">
        <v>21430</v>
      </c>
      <c r="H6269" s="11" t="s">
        <v>21427</v>
      </c>
    </row>
    <row r="6270" spans="1:12" ht="12" x14ac:dyDescent="0.15">
      <c r="A6270" s="11" t="s">
        <v>6460</v>
      </c>
      <c r="B6270">
        <f t="shared" si="98"/>
        <v>7</v>
      </c>
      <c r="C6270" t="str">
        <f>IF(ISNA(VLOOKUP(A6270,words!$A$2:$A$236,1,FALSE)),"-","Normal")</f>
        <v>-</v>
      </c>
      <c r="D6270" t="str">
        <f>IF(ISNA(VLOOKUP(A6270,words_1k!$A$2:$A$1024,1,FALSE)),"-","1k")</f>
        <v>-</v>
      </c>
      <c r="E6270" t="str">
        <f>IF(ISNA(VLOOKUP(A6270,words_5k!$A$2:$A$5024,1,FALSE)),"-","5k")</f>
        <v>-</v>
      </c>
      <c r="F6270" s="11" t="s">
        <v>24146</v>
      </c>
      <c r="G6270" s="12" t="s">
        <v>24147</v>
      </c>
      <c r="H6270" s="11" t="s">
        <v>24148</v>
      </c>
    </row>
    <row r="6271" spans="1:12" ht="12" x14ac:dyDescent="0.15">
      <c r="A6271" s="11" t="s">
        <v>6461</v>
      </c>
      <c r="B6271">
        <f t="shared" si="98"/>
        <v>6</v>
      </c>
      <c r="C6271" t="str">
        <f>IF(ISNA(VLOOKUP(A6271,words!$A$2:$A$236,1,FALSE)),"-","Normal")</f>
        <v>-</v>
      </c>
      <c r="D6271" t="str">
        <f>IF(ISNA(VLOOKUP(A6271,words_1k!$A$2:$A$1024,1,FALSE)),"-","1k")</f>
        <v>-</v>
      </c>
      <c r="E6271" t="str">
        <f>IF(ISNA(VLOOKUP(A6271,words_5k!$A$2:$A$5024,1,FALSE)),"-","5k")</f>
        <v>-</v>
      </c>
      <c r="F6271" s="11" t="s">
        <v>17061</v>
      </c>
      <c r="G6271" s="12" t="s">
        <v>20381</v>
      </c>
      <c r="H6271" s="11" t="s">
        <v>17063</v>
      </c>
      <c r="I6271" s="12" t="s">
        <v>10247</v>
      </c>
      <c r="J6271" s="11" t="s">
        <v>10376</v>
      </c>
      <c r="K6271" s="12" t="s">
        <v>24310</v>
      </c>
      <c r="L6271" s="11" t="s">
        <v>24309</v>
      </c>
    </row>
    <row r="6272" spans="1:12" ht="12" x14ac:dyDescent="0.15">
      <c r="A6272" s="11" t="s">
        <v>6462</v>
      </c>
      <c r="B6272">
        <f t="shared" si="98"/>
        <v>4</v>
      </c>
      <c r="C6272" t="str">
        <f>IF(ISNA(VLOOKUP(A6272,words!$A$2:$A$236,1,FALSE)),"-","Normal")</f>
        <v>-</v>
      </c>
      <c r="D6272" t="str">
        <f>IF(ISNA(VLOOKUP(A6272,words_1k!$A$2:$A$1024,1,FALSE)),"-","1k")</f>
        <v>-</v>
      </c>
      <c r="E6272" t="str">
        <f>IF(ISNA(VLOOKUP(A6272,words_5k!$A$2:$A$5024,1,FALSE)),"-","5k")</f>
        <v>-</v>
      </c>
      <c r="F6272" s="11" t="s">
        <v>17726</v>
      </c>
      <c r="G6272" s="12" t="s">
        <v>19082</v>
      </c>
      <c r="H6272" s="11" t="s">
        <v>19081</v>
      </c>
      <c r="I6272" s="12" t="s">
        <v>25849</v>
      </c>
      <c r="J6272" s="11" t="s">
        <v>25850</v>
      </c>
    </row>
    <row r="6273" spans="1:12" ht="12" x14ac:dyDescent="0.15">
      <c r="A6273" s="11" t="s">
        <v>6463</v>
      </c>
      <c r="B6273">
        <f t="shared" si="98"/>
        <v>6</v>
      </c>
      <c r="C6273" t="str">
        <f>IF(ISNA(VLOOKUP(A6273,words!$A$2:$A$236,1,FALSE)),"-","Normal")</f>
        <v>-</v>
      </c>
      <c r="D6273" t="str">
        <f>IF(ISNA(VLOOKUP(A6273,words_1k!$A$2:$A$1024,1,FALSE)),"-","1k")</f>
        <v>-</v>
      </c>
      <c r="E6273" t="str">
        <f>IF(ISNA(VLOOKUP(A6273,words_5k!$A$2:$A$5024,1,FALSE)),"-","5k")</f>
        <v>-</v>
      </c>
      <c r="F6273" s="11" t="s">
        <v>20718</v>
      </c>
      <c r="G6273" s="12" t="s">
        <v>20724</v>
      </c>
      <c r="H6273" s="11" t="s">
        <v>20718</v>
      </c>
      <c r="I6273" s="12" t="s">
        <v>20725</v>
      </c>
      <c r="J6273" s="11" t="s">
        <v>20718</v>
      </c>
      <c r="K6273" s="12" t="s">
        <v>24440</v>
      </c>
      <c r="L6273" s="11" t="s">
        <v>24441</v>
      </c>
    </row>
    <row r="6274" spans="1:12" ht="12" x14ac:dyDescent="0.15">
      <c r="A6274" s="11" t="s">
        <v>6464</v>
      </c>
      <c r="B6274">
        <f t="shared" si="98"/>
        <v>7</v>
      </c>
      <c r="C6274" t="str">
        <f>IF(ISNA(VLOOKUP(A6274,words!$A$2:$A$236,1,FALSE)),"-","Normal")</f>
        <v>-</v>
      </c>
      <c r="D6274" t="str">
        <f>IF(ISNA(VLOOKUP(A6274,words_1k!$A$2:$A$1024,1,FALSE)),"-","1k")</f>
        <v>-</v>
      </c>
      <c r="E6274" t="str">
        <f>IF(ISNA(VLOOKUP(A6274,words_5k!$A$2:$A$5024,1,FALSE)),"-","5k")</f>
        <v>-</v>
      </c>
      <c r="F6274" s="11" t="s">
        <v>25569</v>
      </c>
      <c r="G6274" s="12" t="s">
        <v>25570</v>
      </c>
      <c r="H6274" s="11" t="s">
        <v>14833</v>
      </c>
      <c r="I6274" s="12" t="s">
        <v>25571</v>
      </c>
      <c r="J6274" s="11" t="s">
        <v>25569</v>
      </c>
    </row>
    <row r="6275" spans="1:12" ht="12" x14ac:dyDescent="0.15">
      <c r="A6275" s="11" t="s">
        <v>6465</v>
      </c>
      <c r="B6275">
        <f t="shared" si="98"/>
        <v>9</v>
      </c>
      <c r="C6275" t="str">
        <f>IF(ISNA(VLOOKUP(A6275,words!$A$2:$A$236,1,FALSE)),"-","Normal")</f>
        <v>-</v>
      </c>
      <c r="D6275" t="str">
        <f>IF(ISNA(VLOOKUP(A6275,words_1k!$A$2:$A$1024,1,FALSE)),"-","1k")</f>
        <v>-</v>
      </c>
      <c r="E6275" t="str">
        <f>IF(ISNA(VLOOKUP(A6275,words_5k!$A$2:$A$5024,1,FALSE)),"-","5k")</f>
        <v>-</v>
      </c>
      <c r="F6275" s="11" t="s">
        <v>14233</v>
      </c>
      <c r="G6275" s="12" t="s">
        <v>12980</v>
      </c>
      <c r="H6275" s="11" t="s">
        <v>14233</v>
      </c>
      <c r="I6275" s="12" t="s">
        <v>24332</v>
      </c>
      <c r="J6275" s="11" t="s">
        <v>24333</v>
      </c>
    </row>
    <row r="6276" spans="1:12" ht="12" x14ac:dyDescent="0.15">
      <c r="A6276" s="11" t="s">
        <v>6466</v>
      </c>
      <c r="B6276">
        <f t="shared" si="98"/>
        <v>5</v>
      </c>
      <c r="C6276" t="str">
        <f>IF(ISNA(VLOOKUP(A6276,words!$A$2:$A$236,1,FALSE)),"-","Normal")</f>
        <v>-</v>
      </c>
      <c r="D6276" t="str">
        <f>IF(ISNA(VLOOKUP(A6276,words_1k!$A$2:$A$1024,1,FALSE)),"-","1k")</f>
        <v>-</v>
      </c>
      <c r="E6276" t="str">
        <f>IF(ISNA(VLOOKUP(A6276,words_5k!$A$2:$A$5024,1,FALSE)),"-","5k")</f>
        <v>-</v>
      </c>
      <c r="F6276" s="11" t="s">
        <v>24207</v>
      </c>
      <c r="G6276" s="12" t="s">
        <v>24205</v>
      </c>
      <c r="H6276" s="11" t="s">
        <v>24206</v>
      </c>
    </row>
    <row r="6277" spans="1:12" ht="12" x14ac:dyDescent="0.15">
      <c r="A6277" s="11" t="s">
        <v>6467</v>
      </c>
      <c r="B6277">
        <f t="shared" si="98"/>
        <v>8</v>
      </c>
      <c r="C6277" t="str">
        <f>IF(ISNA(VLOOKUP(A6277,words!$A$2:$A$236,1,FALSE)),"-","Normal")</f>
        <v>-</v>
      </c>
      <c r="D6277" t="str">
        <f>IF(ISNA(VLOOKUP(A6277,words_1k!$A$2:$A$1024,1,FALSE)),"-","1k")</f>
        <v>-</v>
      </c>
      <c r="E6277" t="str">
        <f>IF(ISNA(VLOOKUP(A6277,words_5k!$A$2:$A$5024,1,FALSE)),"-","5k")</f>
        <v>-</v>
      </c>
      <c r="F6277" s="11" t="s">
        <v>12369</v>
      </c>
      <c r="G6277" s="12" t="s">
        <v>19564</v>
      </c>
      <c r="H6277" s="11" t="s">
        <v>19563</v>
      </c>
      <c r="I6277" s="12" t="s">
        <v>12144</v>
      </c>
      <c r="J6277" s="11" t="s">
        <v>11627</v>
      </c>
    </row>
    <row r="6278" spans="1:12" ht="12" x14ac:dyDescent="0.15">
      <c r="A6278" s="11" t="s">
        <v>6468</v>
      </c>
      <c r="B6278">
        <f t="shared" si="98"/>
        <v>6</v>
      </c>
      <c r="C6278" t="str">
        <f>IF(ISNA(VLOOKUP(A6278,words!$A$2:$A$236,1,FALSE)),"-","Normal")</f>
        <v>-</v>
      </c>
      <c r="D6278" t="str">
        <f>IF(ISNA(VLOOKUP(A6278,words_1k!$A$2:$A$1024,1,FALSE)),"-","1k")</f>
        <v>-</v>
      </c>
      <c r="E6278" t="str">
        <f>IF(ISNA(VLOOKUP(A6278,words_5k!$A$2:$A$5024,1,FALSE)),"-","5k")</f>
        <v>-</v>
      </c>
      <c r="F6278" s="11" t="s">
        <v>24228</v>
      </c>
      <c r="G6278" s="12" t="s">
        <v>24229</v>
      </c>
      <c r="H6278" s="11" t="s">
        <v>24230</v>
      </c>
      <c r="I6278" s="12" t="s">
        <v>24231</v>
      </c>
      <c r="J6278" s="11" t="s">
        <v>24232</v>
      </c>
    </row>
    <row r="6279" spans="1:12" ht="12" x14ac:dyDescent="0.15">
      <c r="A6279" s="11" t="s">
        <v>6469</v>
      </c>
      <c r="B6279">
        <f t="shared" si="98"/>
        <v>6</v>
      </c>
      <c r="C6279" t="str">
        <f>IF(ISNA(VLOOKUP(A6279,words!$A$2:$A$236,1,FALSE)),"-","Normal")</f>
        <v>-</v>
      </c>
      <c r="D6279" t="str">
        <f>IF(ISNA(VLOOKUP(A6279,words_1k!$A$2:$A$1024,1,FALSE)),"-","1k")</f>
        <v>-</v>
      </c>
      <c r="E6279" t="str">
        <f>IF(ISNA(VLOOKUP(A6279,words_5k!$A$2:$A$5024,1,FALSE)),"-","5k")</f>
        <v>-</v>
      </c>
      <c r="F6279" s="11" t="s">
        <v>22343</v>
      </c>
      <c r="G6279" s="12" t="s">
        <v>22344</v>
      </c>
      <c r="H6279" s="11" t="s">
        <v>22343</v>
      </c>
      <c r="I6279" s="12" t="s">
        <v>22341</v>
      </c>
      <c r="J6279" s="11" t="s">
        <v>22340</v>
      </c>
    </row>
    <row r="6280" spans="1:12" ht="12" x14ac:dyDescent="0.15">
      <c r="A6280" s="11" t="s">
        <v>6470</v>
      </c>
      <c r="B6280">
        <f t="shared" si="98"/>
        <v>5</v>
      </c>
      <c r="C6280" t="str">
        <f>IF(ISNA(VLOOKUP(A6280,words!$A$2:$A$236,1,FALSE)),"-","Normal")</f>
        <v>-</v>
      </c>
      <c r="D6280" t="str">
        <f>IF(ISNA(VLOOKUP(A6280,words_1k!$A$2:$A$1024,1,FALSE)),"-","1k")</f>
        <v>-</v>
      </c>
      <c r="E6280" t="str">
        <f>IF(ISNA(VLOOKUP(A6280,words_5k!$A$2:$A$5024,1,FALSE)),"-","5k")</f>
        <v>-</v>
      </c>
      <c r="F6280" s="11" t="s">
        <v>16834</v>
      </c>
      <c r="G6280" s="12" t="s">
        <v>19797</v>
      </c>
      <c r="H6280" s="11" t="s">
        <v>12416</v>
      </c>
      <c r="I6280" s="12" t="s">
        <v>19798</v>
      </c>
      <c r="J6280" s="11" t="s">
        <v>12416</v>
      </c>
    </row>
    <row r="6281" spans="1:12" ht="12" x14ac:dyDescent="0.15">
      <c r="A6281" s="11" t="s">
        <v>6471</v>
      </c>
      <c r="B6281">
        <f t="shared" si="98"/>
        <v>4</v>
      </c>
      <c r="C6281" t="str">
        <f>IF(ISNA(VLOOKUP(A6281,words!$A$2:$A$236,1,FALSE)),"-","Normal")</f>
        <v>-</v>
      </c>
      <c r="D6281" t="str">
        <f>IF(ISNA(VLOOKUP(A6281,words_1k!$A$2:$A$1024,1,FALSE)),"-","1k")</f>
        <v>-</v>
      </c>
      <c r="E6281" t="str">
        <f>IF(ISNA(VLOOKUP(A6281,words_5k!$A$2:$A$5024,1,FALSE)),"-","5k")</f>
        <v>-</v>
      </c>
    </row>
    <row r="6282" spans="1:12" ht="12" x14ac:dyDescent="0.15">
      <c r="A6282" s="11" t="s">
        <v>6472</v>
      </c>
      <c r="B6282">
        <f t="shared" ref="B6282:B6345" si="99">LEN(A6282)</f>
        <v>6</v>
      </c>
      <c r="C6282" t="str">
        <f>IF(ISNA(VLOOKUP(A6282,words!$A$2:$A$236,1,FALSE)),"-","Normal")</f>
        <v>-</v>
      </c>
      <c r="D6282" t="str">
        <f>IF(ISNA(VLOOKUP(A6282,words_1k!$A$2:$A$1024,1,FALSE)),"-","1k")</f>
        <v>-</v>
      </c>
      <c r="E6282" t="str">
        <f>IF(ISNA(VLOOKUP(A6282,words_5k!$A$2:$A$5024,1,FALSE)),"-","5k")</f>
        <v>-</v>
      </c>
      <c r="F6282" s="11" t="s">
        <v>19906</v>
      </c>
      <c r="G6282" s="12" t="s">
        <v>19907</v>
      </c>
      <c r="H6282" s="11" t="s">
        <v>19906</v>
      </c>
    </row>
    <row r="6283" spans="1:12" ht="12" x14ac:dyDescent="0.15">
      <c r="A6283" s="11" t="s">
        <v>6473</v>
      </c>
      <c r="B6283">
        <f t="shared" si="99"/>
        <v>6</v>
      </c>
      <c r="C6283" t="str">
        <f>IF(ISNA(VLOOKUP(A6283,words!$A$2:$A$236,1,FALSE)),"-","Normal")</f>
        <v>-</v>
      </c>
      <c r="D6283" t="str">
        <f>IF(ISNA(VLOOKUP(A6283,words_1k!$A$2:$A$1024,1,FALSE)),"-","1k")</f>
        <v>-</v>
      </c>
      <c r="E6283" t="str">
        <f>IF(ISNA(VLOOKUP(A6283,words_5k!$A$2:$A$5024,1,FALSE)),"-","5k")</f>
        <v>-</v>
      </c>
      <c r="F6283" s="11" t="s">
        <v>24866</v>
      </c>
      <c r="G6283" s="12" t="s">
        <v>24867</v>
      </c>
      <c r="H6283" s="11" t="s">
        <v>24868</v>
      </c>
    </row>
    <row r="6284" spans="1:12" ht="12" x14ac:dyDescent="0.15">
      <c r="A6284" s="11" t="s">
        <v>6474</v>
      </c>
      <c r="B6284">
        <f t="shared" si="99"/>
        <v>3</v>
      </c>
      <c r="C6284" t="str">
        <f>IF(ISNA(VLOOKUP(A6284,words!$A$2:$A$236,1,FALSE)),"-","Normal")</f>
        <v>-</v>
      </c>
      <c r="D6284" t="str">
        <f>IF(ISNA(VLOOKUP(A6284,words_1k!$A$2:$A$1024,1,FALSE)),"-","1k")</f>
        <v>-</v>
      </c>
      <c r="E6284" t="str">
        <f>IF(ISNA(VLOOKUP(A6284,words_5k!$A$2:$A$5024,1,FALSE)),"-","5k")</f>
        <v>-</v>
      </c>
      <c r="F6284" s="11" t="s">
        <v>16968</v>
      </c>
      <c r="G6284" s="11" t="s">
        <v>19604</v>
      </c>
      <c r="H6284" s="11" t="s">
        <v>19605</v>
      </c>
    </row>
    <row r="6285" spans="1:12" ht="12" x14ac:dyDescent="0.15">
      <c r="A6285" s="11" t="s">
        <v>6475</v>
      </c>
      <c r="B6285">
        <f t="shared" si="99"/>
        <v>6</v>
      </c>
      <c r="C6285" t="str">
        <f>IF(ISNA(VLOOKUP(A6285,words!$A$2:$A$236,1,FALSE)),"-","Normal")</f>
        <v>-</v>
      </c>
      <c r="D6285" t="str">
        <f>IF(ISNA(VLOOKUP(A6285,words_1k!$A$2:$A$1024,1,FALSE)),"-","1k")</f>
        <v>-</v>
      </c>
      <c r="E6285" t="str">
        <f>IF(ISNA(VLOOKUP(A6285,words_5k!$A$2:$A$5024,1,FALSE)),"-","5k")</f>
        <v>-</v>
      </c>
      <c r="F6285" s="11" t="s">
        <v>22196</v>
      </c>
      <c r="G6285" s="12" t="s">
        <v>22190</v>
      </c>
      <c r="H6285" s="11" t="s">
        <v>22191</v>
      </c>
      <c r="I6285" s="12" t="s">
        <v>22192</v>
      </c>
      <c r="J6285" s="11" t="s">
        <v>22191</v>
      </c>
    </row>
    <row r="6286" spans="1:12" ht="12" x14ac:dyDescent="0.15">
      <c r="A6286" s="11" t="s">
        <v>6476</v>
      </c>
      <c r="B6286">
        <f t="shared" si="99"/>
        <v>6</v>
      </c>
      <c r="C6286" t="str">
        <f>IF(ISNA(VLOOKUP(A6286,words!$A$2:$A$236,1,FALSE)),"-","Normal")</f>
        <v>-</v>
      </c>
      <c r="D6286" t="str">
        <f>IF(ISNA(VLOOKUP(A6286,words_1k!$A$2:$A$1024,1,FALSE)),"-","1k")</f>
        <v>-</v>
      </c>
      <c r="E6286" t="str">
        <f>IF(ISNA(VLOOKUP(A6286,words_5k!$A$2:$A$5024,1,FALSE)),"-","5k")</f>
        <v>-</v>
      </c>
      <c r="F6286" s="11" t="s">
        <v>23081</v>
      </c>
      <c r="G6286" s="12" t="s">
        <v>23078</v>
      </c>
      <c r="H6286" s="11" t="s">
        <v>23079</v>
      </c>
      <c r="I6286" s="12" t="s">
        <v>23082</v>
      </c>
      <c r="J6286" s="11" t="s">
        <v>23075</v>
      </c>
    </row>
    <row r="6287" spans="1:12" ht="12" x14ac:dyDescent="0.15">
      <c r="A6287" s="11" t="s">
        <v>6477</v>
      </c>
      <c r="B6287">
        <f t="shared" si="99"/>
        <v>4</v>
      </c>
      <c r="C6287" t="str">
        <f>IF(ISNA(VLOOKUP(A6287,words!$A$2:$A$236,1,FALSE)),"-","Normal")</f>
        <v>-</v>
      </c>
      <c r="D6287" t="str">
        <f>IF(ISNA(VLOOKUP(A6287,words_1k!$A$2:$A$1024,1,FALSE)),"-","1k")</f>
        <v>-</v>
      </c>
      <c r="E6287" t="str">
        <f>IF(ISNA(VLOOKUP(A6287,words_5k!$A$2:$A$5024,1,FALSE)),"-","5k")</f>
        <v>-</v>
      </c>
    </row>
    <row r="6288" spans="1:12" ht="12" x14ac:dyDescent="0.15">
      <c r="A6288" s="11" t="s">
        <v>6478</v>
      </c>
      <c r="B6288">
        <f t="shared" si="99"/>
        <v>7</v>
      </c>
      <c r="C6288" t="str">
        <f>IF(ISNA(VLOOKUP(A6288,words!$A$2:$A$236,1,FALSE)),"-","Normal")</f>
        <v>-</v>
      </c>
      <c r="D6288" t="str">
        <f>IF(ISNA(VLOOKUP(A6288,words_1k!$A$2:$A$1024,1,FALSE)),"-","1k")</f>
        <v>-</v>
      </c>
      <c r="E6288" t="str">
        <f>IF(ISNA(VLOOKUP(A6288,words_5k!$A$2:$A$5024,1,FALSE)),"-","5k")</f>
        <v>-</v>
      </c>
      <c r="F6288" s="11" t="s">
        <v>20564</v>
      </c>
      <c r="G6288" s="12" t="s">
        <v>20565</v>
      </c>
      <c r="H6288" s="11" t="s">
        <v>20564</v>
      </c>
      <c r="I6288" s="12" t="s">
        <v>25448</v>
      </c>
      <c r="J6288" s="11" t="s">
        <v>25449</v>
      </c>
    </row>
    <row r="6289" spans="1:12" ht="12" x14ac:dyDescent="0.15">
      <c r="A6289" s="11" t="s">
        <v>6479</v>
      </c>
      <c r="B6289">
        <f t="shared" si="99"/>
        <v>5</v>
      </c>
      <c r="C6289" t="str">
        <f>IF(ISNA(VLOOKUP(A6289,words!$A$2:$A$236,1,FALSE)),"-","Normal")</f>
        <v>-</v>
      </c>
      <c r="D6289" t="str">
        <f>IF(ISNA(VLOOKUP(A6289,words_1k!$A$2:$A$1024,1,FALSE)),"-","1k")</f>
        <v>-</v>
      </c>
      <c r="E6289" t="str">
        <f>IF(ISNA(VLOOKUP(A6289,words_5k!$A$2:$A$5024,1,FALSE)),"-","5k")</f>
        <v>-</v>
      </c>
      <c r="F6289" s="11" t="s">
        <v>19835</v>
      </c>
    </row>
    <row r="6290" spans="1:12" ht="12" x14ac:dyDescent="0.15">
      <c r="A6290" s="11" t="s">
        <v>6480</v>
      </c>
      <c r="B6290">
        <f t="shared" si="99"/>
        <v>7</v>
      </c>
      <c r="C6290" t="str">
        <f>IF(ISNA(VLOOKUP(A6290,words!$A$2:$A$236,1,FALSE)),"-","Normal")</f>
        <v>-</v>
      </c>
      <c r="D6290" t="str">
        <f>IF(ISNA(VLOOKUP(A6290,words_1k!$A$2:$A$1024,1,FALSE)),"-","1k")</f>
        <v>-</v>
      </c>
      <c r="E6290" t="str">
        <f>IF(ISNA(VLOOKUP(A6290,words_5k!$A$2:$A$5024,1,FALSE)),"-","5k")</f>
        <v>-</v>
      </c>
      <c r="F6290" s="11" t="s">
        <v>20618</v>
      </c>
      <c r="G6290" s="12" t="s">
        <v>20619</v>
      </c>
      <c r="H6290" s="11" t="s">
        <v>20620</v>
      </c>
    </row>
    <row r="6291" spans="1:12" ht="12" x14ac:dyDescent="0.15">
      <c r="A6291" s="11" t="s">
        <v>6481</v>
      </c>
      <c r="B6291">
        <f t="shared" si="99"/>
        <v>6</v>
      </c>
      <c r="C6291" t="str">
        <f>IF(ISNA(VLOOKUP(A6291,words!$A$2:$A$236,1,FALSE)),"-","Normal")</f>
        <v>-</v>
      </c>
      <c r="D6291" t="str">
        <f>IF(ISNA(VLOOKUP(A6291,words_1k!$A$2:$A$1024,1,FALSE)),"-","1k")</f>
        <v>-</v>
      </c>
      <c r="E6291" t="str">
        <f>IF(ISNA(VLOOKUP(A6291,words_5k!$A$2:$A$5024,1,FALSE)),"-","5k")</f>
        <v>-</v>
      </c>
      <c r="F6291" s="11" t="s">
        <v>20096</v>
      </c>
      <c r="G6291" s="12" t="s">
        <v>20097</v>
      </c>
      <c r="H6291" s="11" t="s">
        <v>20098</v>
      </c>
      <c r="I6291" s="12" t="s">
        <v>20099</v>
      </c>
      <c r="J6291" s="11" t="s">
        <v>20098</v>
      </c>
      <c r="K6291" s="12" t="s">
        <v>20100</v>
      </c>
      <c r="L6291" s="11" t="s">
        <v>20101</v>
      </c>
    </row>
    <row r="6292" spans="1:12" ht="12" x14ac:dyDescent="0.15">
      <c r="A6292" s="11" t="s">
        <v>6482</v>
      </c>
      <c r="B6292">
        <f t="shared" si="99"/>
        <v>5</v>
      </c>
      <c r="C6292" t="str">
        <f>IF(ISNA(VLOOKUP(A6292,words!$A$2:$A$236,1,FALSE)),"-","Normal")</f>
        <v>-</v>
      </c>
      <c r="D6292" t="str">
        <f>IF(ISNA(VLOOKUP(A6292,words_1k!$A$2:$A$1024,1,FALSE)),"-","1k")</f>
        <v>-</v>
      </c>
      <c r="E6292" t="str">
        <f>IF(ISNA(VLOOKUP(A6292,words_5k!$A$2:$A$5024,1,FALSE)),"-","5k")</f>
        <v>-</v>
      </c>
      <c r="F6292" s="11" t="s">
        <v>19126</v>
      </c>
    </row>
    <row r="6293" spans="1:12" ht="12" x14ac:dyDescent="0.15">
      <c r="A6293" s="11" t="s">
        <v>6483</v>
      </c>
      <c r="B6293">
        <f t="shared" si="99"/>
        <v>6</v>
      </c>
      <c r="C6293" t="str">
        <f>IF(ISNA(VLOOKUP(A6293,words!$A$2:$A$236,1,FALSE)),"-","Normal")</f>
        <v>-</v>
      </c>
      <c r="D6293" t="str">
        <f>IF(ISNA(VLOOKUP(A6293,words_1k!$A$2:$A$1024,1,FALSE)),"-","1k")</f>
        <v>-</v>
      </c>
      <c r="E6293" t="str">
        <f>IF(ISNA(VLOOKUP(A6293,words_5k!$A$2:$A$5024,1,FALSE)),"-","5k")</f>
        <v>-</v>
      </c>
      <c r="F6293" s="11" t="s">
        <v>22618</v>
      </c>
      <c r="G6293" s="12" t="s">
        <v>22619</v>
      </c>
      <c r="H6293" s="11" t="s">
        <v>22620</v>
      </c>
    </row>
    <row r="6294" spans="1:12" ht="12" x14ac:dyDescent="0.15">
      <c r="A6294" s="11" t="s">
        <v>6484</v>
      </c>
      <c r="B6294">
        <f t="shared" si="99"/>
        <v>5</v>
      </c>
      <c r="C6294" t="str">
        <f>IF(ISNA(VLOOKUP(A6294,words!$A$2:$A$236,1,FALSE)),"-","Normal")</f>
        <v>-</v>
      </c>
      <c r="D6294" t="str">
        <f>IF(ISNA(VLOOKUP(A6294,words_1k!$A$2:$A$1024,1,FALSE)),"-","1k")</f>
        <v>-</v>
      </c>
      <c r="E6294" t="str">
        <f>IF(ISNA(VLOOKUP(A6294,words_5k!$A$2:$A$5024,1,FALSE)),"-","5k")</f>
        <v>-</v>
      </c>
      <c r="F6294" s="11" t="s">
        <v>24873</v>
      </c>
      <c r="G6294" s="12" t="s">
        <v>24874</v>
      </c>
      <c r="H6294" s="11" t="s">
        <v>24875</v>
      </c>
    </row>
    <row r="6295" spans="1:12" ht="12" x14ac:dyDescent="0.15">
      <c r="A6295" s="11" t="s">
        <v>6485</v>
      </c>
      <c r="B6295">
        <f t="shared" si="99"/>
        <v>6</v>
      </c>
      <c r="C6295" t="str">
        <f>IF(ISNA(VLOOKUP(A6295,words!$A$2:$A$236,1,FALSE)),"-","Normal")</f>
        <v>-</v>
      </c>
      <c r="D6295" t="str">
        <f>IF(ISNA(VLOOKUP(A6295,words_1k!$A$2:$A$1024,1,FALSE)),"-","1k")</f>
        <v>-</v>
      </c>
      <c r="E6295" t="str">
        <f>IF(ISNA(VLOOKUP(A6295,words_5k!$A$2:$A$5024,1,FALSE)),"-","5k")</f>
        <v>-</v>
      </c>
      <c r="F6295" s="11" t="s">
        <v>22463</v>
      </c>
      <c r="G6295" s="12" t="s">
        <v>22464</v>
      </c>
      <c r="H6295" s="11" t="s">
        <v>22465</v>
      </c>
    </row>
    <row r="6296" spans="1:12" ht="12" x14ac:dyDescent="0.15">
      <c r="A6296" s="11" t="s">
        <v>6486</v>
      </c>
      <c r="B6296">
        <f t="shared" si="99"/>
        <v>6</v>
      </c>
      <c r="C6296" t="str">
        <f>IF(ISNA(VLOOKUP(A6296,words!$A$2:$A$236,1,FALSE)),"-","Normal")</f>
        <v>-</v>
      </c>
      <c r="D6296" t="str">
        <f>IF(ISNA(VLOOKUP(A6296,words_1k!$A$2:$A$1024,1,FALSE)),"-","1k")</f>
        <v>-</v>
      </c>
      <c r="E6296" t="str">
        <f>IF(ISNA(VLOOKUP(A6296,words_5k!$A$2:$A$5024,1,FALSE)),"-","5k")</f>
        <v>-</v>
      </c>
      <c r="F6296" s="11" t="s">
        <v>24183</v>
      </c>
      <c r="G6296" s="12" t="s">
        <v>24184</v>
      </c>
      <c r="H6296" s="11" t="s">
        <v>24183</v>
      </c>
    </row>
    <row r="6297" spans="1:12" ht="12" x14ac:dyDescent="0.15">
      <c r="A6297" s="11" t="s">
        <v>6487</v>
      </c>
      <c r="B6297">
        <f t="shared" si="99"/>
        <v>4</v>
      </c>
      <c r="C6297" t="str">
        <f>IF(ISNA(VLOOKUP(A6297,words!$A$2:$A$236,1,FALSE)),"-","Normal")</f>
        <v>-</v>
      </c>
      <c r="D6297" t="str">
        <f>IF(ISNA(VLOOKUP(A6297,words_1k!$A$2:$A$1024,1,FALSE)),"-","1k")</f>
        <v>-</v>
      </c>
      <c r="E6297" t="str">
        <f>IF(ISNA(VLOOKUP(A6297,words_5k!$A$2:$A$5024,1,FALSE)),"-","5k")</f>
        <v>-</v>
      </c>
      <c r="F6297" s="11" t="s">
        <v>16568</v>
      </c>
      <c r="G6297" s="12" t="s">
        <v>16378</v>
      </c>
      <c r="H6297" s="11" t="s">
        <v>16569</v>
      </c>
    </row>
    <row r="6298" spans="1:12" ht="12" x14ac:dyDescent="0.15">
      <c r="A6298" s="11" t="s">
        <v>6488</v>
      </c>
      <c r="B6298">
        <f t="shared" si="99"/>
        <v>6</v>
      </c>
      <c r="C6298" t="str">
        <f>IF(ISNA(VLOOKUP(A6298,words!$A$2:$A$236,1,FALSE)),"-","Normal")</f>
        <v>-</v>
      </c>
      <c r="D6298" t="str">
        <f>IF(ISNA(VLOOKUP(A6298,words_1k!$A$2:$A$1024,1,FALSE)),"-","1k")</f>
        <v>-</v>
      </c>
      <c r="E6298" t="str">
        <f>IF(ISNA(VLOOKUP(A6298,words_5k!$A$2:$A$5024,1,FALSE)),"-","5k")</f>
        <v>-</v>
      </c>
    </row>
    <row r="6299" spans="1:12" ht="12" x14ac:dyDescent="0.15">
      <c r="A6299" s="11" t="s">
        <v>6489</v>
      </c>
      <c r="B6299">
        <f t="shared" si="99"/>
        <v>5</v>
      </c>
      <c r="C6299" t="str">
        <f>IF(ISNA(VLOOKUP(A6299,words!$A$2:$A$236,1,FALSE)),"-","Normal")</f>
        <v>-</v>
      </c>
      <c r="D6299" t="str">
        <f>IF(ISNA(VLOOKUP(A6299,words_1k!$A$2:$A$1024,1,FALSE)),"-","1k")</f>
        <v>-</v>
      </c>
      <c r="E6299" t="str">
        <f>IF(ISNA(VLOOKUP(A6299,words_5k!$A$2:$A$5024,1,FALSE)),"-","5k")</f>
        <v>-</v>
      </c>
      <c r="F6299" s="11" t="s">
        <v>26009</v>
      </c>
      <c r="G6299" s="12" t="s">
        <v>26008</v>
      </c>
      <c r="H6299" s="11" t="s">
        <v>26015</v>
      </c>
    </row>
    <row r="6300" spans="1:12" ht="12" x14ac:dyDescent="0.15">
      <c r="A6300" s="11" t="s">
        <v>6490</v>
      </c>
      <c r="B6300">
        <f t="shared" si="99"/>
        <v>6</v>
      </c>
      <c r="C6300" t="str">
        <f>IF(ISNA(VLOOKUP(A6300,words!$A$2:$A$236,1,FALSE)),"-","Normal")</f>
        <v>-</v>
      </c>
      <c r="D6300" t="str">
        <f>IF(ISNA(VLOOKUP(A6300,words_1k!$A$2:$A$1024,1,FALSE)),"-","1k")</f>
        <v>-</v>
      </c>
      <c r="E6300" t="str">
        <f>IF(ISNA(VLOOKUP(A6300,words_5k!$A$2:$A$5024,1,FALSE)),"-","5k")</f>
        <v>-</v>
      </c>
      <c r="F6300" s="11" t="s">
        <v>16362</v>
      </c>
      <c r="G6300" s="12" t="s">
        <v>20534</v>
      </c>
      <c r="H6300" s="11" t="s">
        <v>16364</v>
      </c>
    </row>
    <row r="6301" spans="1:12" ht="12" x14ac:dyDescent="0.15">
      <c r="A6301" s="11" t="s">
        <v>6491</v>
      </c>
      <c r="B6301">
        <f t="shared" si="99"/>
        <v>6</v>
      </c>
      <c r="C6301" t="str">
        <f>IF(ISNA(VLOOKUP(A6301,words!$A$2:$A$236,1,FALSE)),"-","Normal")</f>
        <v>-</v>
      </c>
      <c r="D6301" t="str">
        <f>IF(ISNA(VLOOKUP(A6301,words_1k!$A$2:$A$1024,1,FALSE)),"-","1k")</f>
        <v>-</v>
      </c>
      <c r="E6301" t="str">
        <f>IF(ISNA(VLOOKUP(A6301,words_5k!$A$2:$A$5024,1,FALSE)),"-","5k")</f>
        <v>-</v>
      </c>
    </row>
    <row r="6302" spans="1:12" ht="12" x14ac:dyDescent="0.15">
      <c r="A6302" s="11" t="s">
        <v>6492</v>
      </c>
      <c r="B6302">
        <f t="shared" si="99"/>
        <v>4</v>
      </c>
      <c r="C6302" t="str">
        <f>IF(ISNA(VLOOKUP(A6302,words!$A$2:$A$236,1,FALSE)),"-","Normal")</f>
        <v>-</v>
      </c>
      <c r="D6302" t="str">
        <f>IF(ISNA(VLOOKUP(A6302,words_1k!$A$2:$A$1024,1,FALSE)),"-","1k")</f>
        <v>-</v>
      </c>
      <c r="E6302" t="str">
        <f>IF(ISNA(VLOOKUP(A6302,words_5k!$A$2:$A$5024,1,FALSE)),"-","5k")</f>
        <v>-</v>
      </c>
      <c r="F6302" s="11" t="s">
        <v>24144</v>
      </c>
      <c r="G6302" s="12" t="s">
        <v>24143</v>
      </c>
      <c r="H6302" s="11" t="s">
        <v>24145</v>
      </c>
    </row>
    <row r="6303" spans="1:12" ht="12" x14ac:dyDescent="0.15">
      <c r="A6303" s="11" t="s">
        <v>6493</v>
      </c>
      <c r="B6303">
        <f t="shared" si="99"/>
        <v>6</v>
      </c>
      <c r="C6303" t="str">
        <f>IF(ISNA(VLOOKUP(A6303,words!$A$2:$A$236,1,FALSE)),"-","Normal")</f>
        <v>-</v>
      </c>
      <c r="D6303" t="str">
        <f>IF(ISNA(VLOOKUP(A6303,words_1k!$A$2:$A$1024,1,FALSE)),"-","1k")</f>
        <v>-</v>
      </c>
      <c r="E6303" t="str">
        <f>IF(ISNA(VLOOKUP(A6303,words_5k!$A$2:$A$5024,1,FALSE)),"-","5k")</f>
        <v>-</v>
      </c>
      <c r="F6303" s="11" t="s">
        <v>18714</v>
      </c>
      <c r="G6303" s="12" t="s">
        <v>18715</v>
      </c>
      <c r="H6303" s="11" t="s">
        <v>18713</v>
      </c>
    </row>
    <row r="6304" spans="1:12" ht="12" x14ac:dyDescent="0.15">
      <c r="A6304" s="11" t="s">
        <v>6494</v>
      </c>
      <c r="B6304">
        <f t="shared" si="99"/>
        <v>5</v>
      </c>
      <c r="C6304" t="str">
        <f>IF(ISNA(VLOOKUP(A6304,words!$A$2:$A$236,1,FALSE)),"-","Normal")</f>
        <v>-</v>
      </c>
      <c r="D6304" t="str">
        <f>IF(ISNA(VLOOKUP(A6304,words_1k!$A$2:$A$1024,1,FALSE)),"-","1k")</f>
        <v>-</v>
      </c>
      <c r="E6304" t="str">
        <f>IF(ISNA(VLOOKUP(A6304,words_5k!$A$2:$A$5024,1,FALSE)),"-","5k")</f>
        <v>-</v>
      </c>
      <c r="F6304" s="12" t="s">
        <v>23752</v>
      </c>
      <c r="G6304" s="12" t="s">
        <v>23753</v>
      </c>
      <c r="H6304" s="11" t="s">
        <v>23754</v>
      </c>
    </row>
    <row r="6305" spans="1:10" ht="12" x14ac:dyDescent="0.15">
      <c r="A6305" s="11" t="s">
        <v>6495</v>
      </c>
      <c r="B6305">
        <f t="shared" si="99"/>
        <v>6</v>
      </c>
      <c r="C6305" t="str">
        <f>IF(ISNA(VLOOKUP(A6305,words!$A$2:$A$236,1,FALSE)),"-","Normal")</f>
        <v>-</v>
      </c>
      <c r="D6305" t="str">
        <f>IF(ISNA(VLOOKUP(A6305,words_1k!$A$2:$A$1024,1,FALSE)),"-","1k")</f>
        <v>-</v>
      </c>
      <c r="E6305" t="str">
        <f>IF(ISNA(VLOOKUP(A6305,words_5k!$A$2:$A$5024,1,FALSE)),"-","5k")</f>
        <v>-</v>
      </c>
      <c r="F6305" s="11" t="s">
        <v>24712</v>
      </c>
      <c r="G6305" s="12" t="s">
        <v>24707</v>
      </c>
      <c r="H6305" s="11" t="s">
        <v>24706</v>
      </c>
    </row>
    <row r="6306" spans="1:10" ht="12" x14ac:dyDescent="0.15">
      <c r="A6306" s="11" t="s">
        <v>6496</v>
      </c>
      <c r="B6306">
        <f t="shared" si="99"/>
        <v>6</v>
      </c>
      <c r="C6306" t="str">
        <f>IF(ISNA(VLOOKUP(A6306,words!$A$2:$A$236,1,FALSE)),"-","Normal")</f>
        <v>-</v>
      </c>
      <c r="D6306" t="str">
        <f>IF(ISNA(VLOOKUP(A6306,words_1k!$A$2:$A$1024,1,FALSE)),"-","1k")</f>
        <v>-</v>
      </c>
      <c r="E6306" t="str">
        <f>IF(ISNA(VLOOKUP(A6306,words_5k!$A$2:$A$5024,1,FALSE)),"-","5k")</f>
        <v>-</v>
      </c>
    </row>
    <row r="6307" spans="1:10" ht="12" x14ac:dyDescent="0.15">
      <c r="A6307" s="11" t="s">
        <v>6497</v>
      </c>
      <c r="B6307">
        <f t="shared" si="99"/>
        <v>5</v>
      </c>
      <c r="C6307" t="str">
        <f>IF(ISNA(VLOOKUP(A6307,words!$A$2:$A$236,1,FALSE)),"-","Normal")</f>
        <v>-</v>
      </c>
      <c r="D6307" t="str">
        <f>IF(ISNA(VLOOKUP(A6307,words_1k!$A$2:$A$1024,1,FALSE)),"-","1k")</f>
        <v>-</v>
      </c>
      <c r="E6307" t="str">
        <f>IF(ISNA(VLOOKUP(A6307,words_5k!$A$2:$A$5024,1,FALSE)),"-","5k")</f>
        <v>-</v>
      </c>
      <c r="F6307" s="11" t="s">
        <v>25364</v>
      </c>
      <c r="G6307" s="12" t="s">
        <v>25365</v>
      </c>
      <c r="H6307" s="11" t="s">
        <v>25366</v>
      </c>
    </row>
    <row r="6308" spans="1:10" ht="12" x14ac:dyDescent="0.15">
      <c r="A6308" s="11" t="s">
        <v>6498</v>
      </c>
      <c r="B6308">
        <f t="shared" si="99"/>
        <v>3</v>
      </c>
      <c r="C6308" t="str">
        <f>IF(ISNA(VLOOKUP(A6308,words!$A$2:$A$236,1,FALSE)),"-","Normal")</f>
        <v>-</v>
      </c>
      <c r="D6308" t="str">
        <f>IF(ISNA(VLOOKUP(A6308,words_1k!$A$2:$A$1024,1,FALSE)),"-","1k")</f>
        <v>-</v>
      </c>
      <c r="E6308" t="str">
        <f>IF(ISNA(VLOOKUP(A6308,words_5k!$A$2:$A$5024,1,FALSE)),"-","5k")</f>
        <v>-</v>
      </c>
    </row>
    <row r="6309" spans="1:10" ht="12" x14ac:dyDescent="0.15">
      <c r="A6309" s="11" t="s">
        <v>6499</v>
      </c>
      <c r="B6309">
        <f t="shared" si="99"/>
        <v>5</v>
      </c>
      <c r="C6309" t="str">
        <f>IF(ISNA(VLOOKUP(A6309,words!$A$2:$A$236,1,FALSE)),"-","Normal")</f>
        <v>-</v>
      </c>
      <c r="D6309" t="str">
        <f>IF(ISNA(VLOOKUP(A6309,words_1k!$A$2:$A$1024,1,FALSE)),"-","1k")</f>
        <v>-</v>
      </c>
      <c r="E6309" t="str">
        <f>IF(ISNA(VLOOKUP(A6309,words_5k!$A$2:$A$5024,1,FALSE)),"-","5k")</f>
        <v>-</v>
      </c>
      <c r="F6309" s="11" t="s">
        <v>23571</v>
      </c>
      <c r="G6309" s="12" t="s">
        <v>23572</v>
      </c>
      <c r="H6309" s="11" t="s">
        <v>23573</v>
      </c>
      <c r="I6309" s="12" t="s">
        <v>23574</v>
      </c>
      <c r="J6309" s="11" t="s">
        <v>23573</v>
      </c>
    </row>
    <row r="6310" spans="1:10" ht="12" x14ac:dyDescent="0.15">
      <c r="A6310" s="11" t="s">
        <v>6500</v>
      </c>
      <c r="B6310">
        <f t="shared" si="99"/>
        <v>8</v>
      </c>
      <c r="C6310" t="str">
        <f>IF(ISNA(VLOOKUP(A6310,words!$A$2:$A$236,1,FALSE)),"-","Normal")</f>
        <v>-</v>
      </c>
      <c r="D6310" t="str">
        <f>IF(ISNA(VLOOKUP(A6310,words_1k!$A$2:$A$1024,1,FALSE)),"-","1k")</f>
        <v>-</v>
      </c>
      <c r="E6310" t="str">
        <f>IF(ISNA(VLOOKUP(A6310,words_5k!$A$2:$A$5024,1,FALSE)),"-","5k")</f>
        <v>-</v>
      </c>
      <c r="F6310" s="11" t="s">
        <v>25549</v>
      </c>
      <c r="G6310" s="12" t="s">
        <v>25550</v>
      </c>
      <c r="H6310" s="11" t="s">
        <v>16038</v>
      </c>
    </row>
    <row r="6311" spans="1:10" ht="12" x14ac:dyDescent="0.15">
      <c r="A6311" s="11" t="s">
        <v>6501</v>
      </c>
      <c r="B6311">
        <f t="shared" si="99"/>
        <v>5</v>
      </c>
      <c r="C6311" t="str">
        <f>IF(ISNA(VLOOKUP(A6311,words!$A$2:$A$236,1,FALSE)),"-","Normal")</f>
        <v>-</v>
      </c>
      <c r="D6311" t="str">
        <f>IF(ISNA(VLOOKUP(A6311,words_1k!$A$2:$A$1024,1,FALSE)),"-","1k")</f>
        <v>-</v>
      </c>
      <c r="E6311" t="str">
        <f>IF(ISNA(VLOOKUP(A6311,words_5k!$A$2:$A$5024,1,FALSE)),"-","5k")</f>
        <v>-</v>
      </c>
      <c r="F6311" s="11" t="s">
        <v>22371</v>
      </c>
      <c r="G6311" s="12" t="s">
        <v>22373</v>
      </c>
      <c r="H6311" s="11" t="s">
        <v>22374</v>
      </c>
    </row>
    <row r="6312" spans="1:10" ht="12" x14ac:dyDescent="0.15">
      <c r="A6312" s="11" t="s">
        <v>6502</v>
      </c>
      <c r="B6312">
        <f t="shared" si="99"/>
        <v>5</v>
      </c>
      <c r="C6312" t="str">
        <f>IF(ISNA(VLOOKUP(A6312,words!$A$2:$A$236,1,FALSE)),"-","Normal")</f>
        <v>-</v>
      </c>
      <c r="D6312" t="str">
        <f>IF(ISNA(VLOOKUP(A6312,words_1k!$A$2:$A$1024,1,FALSE)),"-","1k")</f>
        <v>-</v>
      </c>
      <c r="E6312" t="str">
        <f>IF(ISNA(VLOOKUP(A6312,words_5k!$A$2:$A$5024,1,FALSE)),"-","5k")</f>
        <v>-</v>
      </c>
      <c r="F6312" s="11" t="s">
        <v>22128</v>
      </c>
      <c r="G6312" s="12" t="s">
        <v>22129</v>
      </c>
      <c r="H6312" s="11" t="s">
        <v>22130</v>
      </c>
    </row>
    <row r="6313" spans="1:10" ht="12" x14ac:dyDescent="0.15">
      <c r="A6313" s="11" t="s">
        <v>6503</v>
      </c>
      <c r="B6313">
        <f t="shared" si="99"/>
        <v>4</v>
      </c>
      <c r="C6313" t="str">
        <f>IF(ISNA(VLOOKUP(A6313,words!$A$2:$A$236,1,FALSE)),"-","Normal")</f>
        <v>-</v>
      </c>
      <c r="D6313" t="str">
        <f>IF(ISNA(VLOOKUP(A6313,words_1k!$A$2:$A$1024,1,FALSE)),"-","1k")</f>
        <v>-</v>
      </c>
      <c r="E6313" t="str">
        <f>IF(ISNA(VLOOKUP(A6313,words_5k!$A$2:$A$5024,1,FALSE)),"-","5k")</f>
        <v>-</v>
      </c>
      <c r="F6313" s="11" t="s">
        <v>19213</v>
      </c>
      <c r="G6313" s="12" t="s">
        <v>19696</v>
      </c>
      <c r="H6313" s="11" t="s">
        <v>19210</v>
      </c>
    </row>
    <row r="6314" spans="1:10" ht="12" x14ac:dyDescent="0.15">
      <c r="A6314" s="11" t="s">
        <v>6504</v>
      </c>
      <c r="B6314">
        <f t="shared" si="99"/>
        <v>6</v>
      </c>
      <c r="C6314" t="str">
        <f>IF(ISNA(VLOOKUP(A6314,words!$A$2:$A$236,1,FALSE)),"-","Normal")</f>
        <v>-</v>
      </c>
      <c r="D6314" t="str">
        <f>IF(ISNA(VLOOKUP(A6314,words_1k!$A$2:$A$1024,1,FALSE)),"-","1k")</f>
        <v>-</v>
      </c>
      <c r="E6314" t="str">
        <f>IF(ISNA(VLOOKUP(A6314,words_5k!$A$2:$A$5024,1,FALSE)),"-","5k")</f>
        <v>-</v>
      </c>
      <c r="F6314" s="11" t="s">
        <v>26350</v>
      </c>
      <c r="G6314" s="12" t="s">
        <v>26351</v>
      </c>
      <c r="H6314" s="11" t="s">
        <v>26348</v>
      </c>
      <c r="I6314" s="12" t="s">
        <v>26344</v>
      </c>
      <c r="J6314" s="11" t="s">
        <v>26345</v>
      </c>
    </row>
    <row r="6315" spans="1:10" ht="12" x14ac:dyDescent="0.15">
      <c r="A6315" s="11" t="s">
        <v>6505</v>
      </c>
      <c r="B6315">
        <f t="shared" si="99"/>
        <v>6</v>
      </c>
      <c r="C6315" t="str">
        <f>IF(ISNA(VLOOKUP(A6315,words!$A$2:$A$236,1,FALSE)),"-","Normal")</f>
        <v>-</v>
      </c>
      <c r="D6315" t="str">
        <f>IF(ISNA(VLOOKUP(A6315,words_1k!$A$2:$A$1024,1,FALSE)),"-","1k")</f>
        <v>-</v>
      </c>
      <c r="E6315" t="str">
        <f>IF(ISNA(VLOOKUP(A6315,words_5k!$A$2:$A$5024,1,FALSE)),"-","5k")</f>
        <v>-</v>
      </c>
    </row>
    <row r="6316" spans="1:10" ht="12" x14ac:dyDescent="0.15">
      <c r="A6316" s="11" t="s">
        <v>6506</v>
      </c>
      <c r="B6316">
        <f t="shared" si="99"/>
        <v>3</v>
      </c>
      <c r="C6316" t="str">
        <f>IF(ISNA(VLOOKUP(A6316,words!$A$2:$A$236,1,FALSE)),"-","Normal")</f>
        <v>-</v>
      </c>
      <c r="D6316" t="str">
        <f>IF(ISNA(VLOOKUP(A6316,words_1k!$A$2:$A$1024,1,FALSE)),"-","1k")</f>
        <v>-</v>
      </c>
      <c r="E6316" t="str">
        <f>IF(ISNA(VLOOKUP(A6316,words_5k!$A$2:$A$5024,1,FALSE)),"-","5k")</f>
        <v>-</v>
      </c>
    </row>
    <row r="6317" spans="1:10" ht="12" x14ac:dyDescent="0.15">
      <c r="A6317" s="11" t="s">
        <v>6507</v>
      </c>
      <c r="B6317">
        <f t="shared" si="99"/>
        <v>6</v>
      </c>
      <c r="C6317" t="str">
        <f>IF(ISNA(VLOOKUP(A6317,words!$A$2:$A$236,1,FALSE)),"-","Normal")</f>
        <v>-</v>
      </c>
      <c r="D6317" t="str">
        <f>IF(ISNA(VLOOKUP(A6317,words_1k!$A$2:$A$1024,1,FALSE)),"-","1k")</f>
        <v>-</v>
      </c>
      <c r="E6317" t="str">
        <f>IF(ISNA(VLOOKUP(A6317,words_5k!$A$2:$A$5024,1,FALSE)),"-","5k")</f>
        <v>-</v>
      </c>
    </row>
    <row r="6318" spans="1:10" ht="12" x14ac:dyDescent="0.15">
      <c r="A6318" s="11" t="s">
        <v>6508</v>
      </c>
      <c r="B6318">
        <f t="shared" si="99"/>
        <v>6</v>
      </c>
      <c r="C6318" t="str">
        <f>IF(ISNA(VLOOKUP(A6318,words!$A$2:$A$236,1,FALSE)),"-","Normal")</f>
        <v>-</v>
      </c>
      <c r="D6318" t="str">
        <f>IF(ISNA(VLOOKUP(A6318,words_1k!$A$2:$A$1024,1,FALSE)),"-","1k")</f>
        <v>-</v>
      </c>
      <c r="E6318" t="str">
        <f>IF(ISNA(VLOOKUP(A6318,words_5k!$A$2:$A$5024,1,FALSE)),"-","5k")</f>
        <v>-</v>
      </c>
      <c r="F6318" s="11" t="s">
        <v>26492</v>
      </c>
      <c r="G6318" s="12" t="s">
        <v>26493</v>
      </c>
      <c r="H6318" s="11" t="s">
        <v>26494</v>
      </c>
    </row>
    <row r="6319" spans="1:10" ht="12" x14ac:dyDescent="0.15">
      <c r="A6319" s="11" t="s">
        <v>6509</v>
      </c>
      <c r="B6319">
        <f t="shared" si="99"/>
        <v>8</v>
      </c>
      <c r="C6319" t="str">
        <f>IF(ISNA(VLOOKUP(A6319,words!$A$2:$A$236,1,FALSE)),"-","Normal")</f>
        <v>-</v>
      </c>
      <c r="D6319" t="str">
        <f>IF(ISNA(VLOOKUP(A6319,words_1k!$A$2:$A$1024,1,FALSE)),"-","1k")</f>
        <v>-</v>
      </c>
      <c r="E6319" t="str">
        <f>IF(ISNA(VLOOKUP(A6319,words_5k!$A$2:$A$5024,1,FALSE)),"-","5k")</f>
        <v>-</v>
      </c>
      <c r="F6319" s="11" t="s">
        <v>23731</v>
      </c>
      <c r="G6319" s="12" t="s">
        <v>23732</v>
      </c>
      <c r="H6319" s="11" t="s">
        <v>23733</v>
      </c>
      <c r="I6319" s="12" t="s">
        <v>23729</v>
      </c>
      <c r="J6319" s="11" t="s">
        <v>23730</v>
      </c>
    </row>
    <row r="6320" spans="1:10" ht="12" x14ac:dyDescent="0.15">
      <c r="A6320" s="11" t="s">
        <v>6510</v>
      </c>
      <c r="B6320">
        <f t="shared" si="99"/>
        <v>3</v>
      </c>
      <c r="C6320" t="str">
        <f>IF(ISNA(VLOOKUP(A6320,words!$A$2:$A$236,1,FALSE)),"-","Normal")</f>
        <v>-</v>
      </c>
      <c r="D6320" t="str">
        <f>IF(ISNA(VLOOKUP(A6320,words_1k!$A$2:$A$1024,1,FALSE)),"-","1k")</f>
        <v>-</v>
      </c>
      <c r="E6320" t="str">
        <f>IF(ISNA(VLOOKUP(A6320,words_5k!$A$2:$A$5024,1,FALSE)),"-","5k")</f>
        <v>-</v>
      </c>
      <c r="F6320" s="11" t="s">
        <v>19965</v>
      </c>
      <c r="G6320" s="12" t="s">
        <v>14647</v>
      </c>
      <c r="H6320" s="11" t="s">
        <v>15510</v>
      </c>
    </row>
    <row r="6321" spans="1:10" ht="12" x14ac:dyDescent="0.15">
      <c r="A6321" s="11" t="s">
        <v>6511</v>
      </c>
      <c r="B6321">
        <f t="shared" si="99"/>
        <v>4</v>
      </c>
      <c r="C6321" t="str">
        <f>IF(ISNA(VLOOKUP(A6321,words!$A$2:$A$236,1,FALSE)),"-","Normal")</f>
        <v>-</v>
      </c>
      <c r="D6321" t="str">
        <f>IF(ISNA(VLOOKUP(A6321,words_1k!$A$2:$A$1024,1,FALSE)),"-","1k")</f>
        <v>-</v>
      </c>
      <c r="E6321" t="str">
        <f>IF(ISNA(VLOOKUP(A6321,words_5k!$A$2:$A$5024,1,FALSE)),"-","5k")</f>
        <v>-</v>
      </c>
      <c r="F6321" s="11" t="s">
        <v>20901</v>
      </c>
      <c r="G6321" s="12" t="s">
        <v>20898</v>
      </c>
      <c r="H6321" s="11" t="s">
        <v>20899</v>
      </c>
    </row>
    <row r="6322" spans="1:10" ht="12" x14ac:dyDescent="0.15">
      <c r="A6322" s="11" t="s">
        <v>6512</v>
      </c>
      <c r="B6322">
        <f t="shared" si="99"/>
        <v>4</v>
      </c>
      <c r="C6322" t="str">
        <f>IF(ISNA(VLOOKUP(A6322,words!$A$2:$A$236,1,FALSE)),"-","Normal")</f>
        <v>-</v>
      </c>
      <c r="D6322" t="str">
        <f>IF(ISNA(VLOOKUP(A6322,words_1k!$A$2:$A$1024,1,FALSE)),"-","1k")</f>
        <v>-</v>
      </c>
      <c r="E6322" t="str">
        <f>IF(ISNA(VLOOKUP(A6322,words_5k!$A$2:$A$5024,1,FALSE)),"-","5k")</f>
        <v>-</v>
      </c>
      <c r="F6322" s="11" t="s">
        <v>23948</v>
      </c>
      <c r="G6322" s="12" t="s">
        <v>26657</v>
      </c>
      <c r="H6322" s="11" t="s">
        <v>26658</v>
      </c>
    </row>
    <row r="6323" spans="1:10" ht="12" x14ac:dyDescent="0.15">
      <c r="A6323" s="11" t="s">
        <v>6513</v>
      </c>
      <c r="B6323">
        <f t="shared" si="99"/>
        <v>4</v>
      </c>
      <c r="C6323" t="str">
        <f>IF(ISNA(VLOOKUP(A6323,words!$A$2:$A$236,1,FALSE)),"-","Normal")</f>
        <v>-</v>
      </c>
      <c r="D6323" t="str">
        <f>IF(ISNA(VLOOKUP(A6323,words_1k!$A$2:$A$1024,1,FALSE)),"-","1k")</f>
        <v>-</v>
      </c>
      <c r="E6323" t="str">
        <f>IF(ISNA(VLOOKUP(A6323,words_5k!$A$2:$A$5024,1,FALSE)),"-","5k")</f>
        <v>-</v>
      </c>
    </row>
    <row r="6324" spans="1:10" ht="12" x14ac:dyDescent="0.15">
      <c r="A6324" s="11" t="s">
        <v>6514</v>
      </c>
      <c r="B6324">
        <f t="shared" si="99"/>
        <v>2</v>
      </c>
      <c r="C6324" t="str">
        <f>IF(ISNA(VLOOKUP(A6324,words!$A$2:$A$236,1,FALSE)),"-","Normal")</f>
        <v>-</v>
      </c>
      <c r="D6324" t="str">
        <f>IF(ISNA(VLOOKUP(A6324,words_1k!$A$2:$A$1024,1,FALSE)),"-","1k")</f>
        <v>-</v>
      </c>
      <c r="E6324" t="str">
        <f>IF(ISNA(VLOOKUP(A6324,words_5k!$A$2:$A$5024,1,FALSE)),"-","5k")</f>
        <v>-</v>
      </c>
    </row>
    <row r="6325" spans="1:10" ht="12" x14ac:dyDescent="0.15">
      <c r="A6325" s="11" t="s">
        <v>6515</v>
      </c>
      <c r="B6325">
        <f t="shared" si="99"/>
        <v>5</v>
      </c>
      <c r="C6325" t="str">
        <f>IF(ISNA(VLOOKUP(A6325,words!$A$2:$A$236,1,FALSE)),"-","Normal")</f>
        <v>-</v>
      </c>
      <c r="D6325" t="str">
        <f>IF(ISNA(VLOOKUP(A6325,words_1k!$A$2:$A$1024,1,FALSE)),"-","1k")</f>
        <v>-</v>
      </c>
      <c r="E6325" t="str">
        <f>IF(ISNA(VLOOKUP(A6325,words_5k!$A$2:$A$5024,1,FALSE)),"-","5k")</f>
        <v>-</v>
      </c>
    </row>
    <row r="6326" spans="1:10" ht="12" x14ac:dyDescent="0.15">
      <c r="A6326" s="11" t="s">
        <v>6516</v>
      </c>
      <c r="B6326">
        <f t="shared" si="99"/>
        <v>7</v>
      </c>
      <c r="C6326" t="str">
        <f>IF(ISNA(VLOOKUP(A6326,words!$A$2:$A$236,1,FALSE)),"-","Normal")</f>
        <v>-</v>
      </c>
      <c r="D6326" t="str">
        <f>IF(ISNA(VLOOKUP(A6326,words_1k!$A$2:$A$1024,1,FALSE)),"-","1k")</f>
        <v>-</v>
      </c>
      <c r="E6326" t="str">
        <f>IF(ISNA(VLOOKUP(A6326,words_5k!$A$2:$A$5024,1,FALSE)),"-","5k")</f>
        <v>-</v>
      </c>
      <c r="F6326" s="12" t="s">
        <v>19282</v>
      </c>
      <c r="G6326" s="12" t="s">
        <v>19280</v>
      </c>
      <c r="H6326" s="12" t="s">
        <v>19281</v>
      </c>
    </row>
    <row r="6327" spans="1:10" ht="12" x14ac:dyDescent="0.15">
      <c r="A6327" s="11" t="s">
        <v>6517</v>
      </c>
      <c r="B6327">
        <f t="shared" si="99"/>
        <v>4</v>
      </c>
      <c r="C6327" t="str">
        <f>IF(ISNA(VLOOKUP(A6327,words!$A$2:$A$236,1,FALSE)),"-","Normal")</f>
        <v>-</v>
      </c>
      <c r="D6327" t="str">
        <f>IF(ISNA(VLOOKUP(A6327,words_1k!$A$2:$A$1024,1,FALSE)),"-","1k")</f>
        <v>-</v>
      </c>
      <c r="E6327" t="str">
        <f>IF(ISNA(VLOOKUP(A6327,words_5k!$A$2:$A$5024,1,FALSE)),"-","5k")</f>
        <v>-</v>
      </c>
      <c r="F6327" s="11" t="s">
        <v>15278</v>
      </c>
      <c r="G6327" s="12" t="s">
        <v>22837</v>
      </c>
      <c r="H6327" s="11" t="s">
        <v>22838</v>
      </c>
    </row>
    <row r="6328" spans="1:10" ht="12" x14ac:dyDescent="0.15">
      <c r="A6328" s="11" t="s">
        <v>6518</v>
      </c>
      <c r="B6328">
        <f t="shared" si="99"/>
        <v>6</v>
      </c>
      <c r="C6328" t="str">
        <f>IF(ISNA(VLOOKUP(A6328,words!$A$2:$A$236,1,FALSE)),"-","Normal")</f>
        <v>-</v>
      </c>
      <c r="D6328" t="str">
        <f>IF(ISNA(VLOOKUP(A6328,words_1k!$A$2:$A$1024,1,FALSE)),"-","1k")</f>
        <v>-</v>
      </c>
      <c r="E6328" t="str">
        <f>IF(ISNA(VLOOKUP(A6328,words_5k!$A$2:$A$5024,1,FALSE)),"-","5k")</f>
        <v>-</v>
      </c>
    </row>
    <row r="6329" spans="1:10" ht="12" x14ac:dyDescent="0.15">
      <c r="A6329" s="11" t="s">
        <v>6519</v>
      </c>
      <c r="B6329">
        <f t="shared" si="99"/>
        <v>4</v>
      </c>
      <c r="C6329" t="str">
        <f>IF(ISNA(VLOOKUP(A6329,words!$A$2:$A$236,1,FALSE)),"-","Normal")</f>
        <v>-</v>
      </c>
      <c r="D6329" t="str">
        <f>IF(ISNA(VLOOKUP(A6329,words_1k!$A$2:$A$1024,1,FALSE)),"-","1k")</f>
        <v>-</v>
      </c>
      <c r="E6329" t="str">
        <f>IF(ISNA(VLOOKUP(A6329,words_5k!$A$2:$A$5024,1,FALSE)),"-","5k")</f>
        <v>-</v>
      </c>
    </row>
    <row r="6330" spans="1:10" ht="12" x14ac:dyDescent="0.15">
      <c r="A6330" s="11" t="s">
        <v>6520</v>
      </c>
      <c r="B6330">
        <f t="shared" si="99"/>
        <v>6</v>
      </c>
      <c r="C6330" t="str">
        <f>IF(ISNA(VLOOKUP(A6330,words!$A$2:$A$236,1,FALSE)),"-","Normal")</f>
        <v>-</v>
      </c>
      <c r="D6330" t="str">
        <f>IF(ISNA(VLOOKUP(A6330,words_1k!$A$2:$A$1024,1,FALSE)),"-","1k")</f>
        <v>-</v>
      </c>
      <c r="E6330" t="str">
        <f>IF(ISNA(VLOOKUP(A6330,words_5k!$A$2:$A$5024,1,FALSE)),"-","5k")</f>
        <v>-</v>
      </c>
    </row>
    <row r="6331" spans="1:10" ht="12" x14ac:dyDescent="0.15">
      <c r="A6331" s="11" t="s">
        <v>6521</v>
      </c>
      <c r="B6331">
        <f t="shared" si="99"/>
        <v>4</v>
      </c>
      <c r="C6331" t="str">
        <f>IF(ISNA(VLOOKUP(A6331,words!$A$2:$A$236,1,FALSE)),"-","Normal")</f>
        <v>-</v>
      </c>
      <c r="D6331" t="str">
        <f>IF(ISNA(VLOOKUP(A6331,words_1k!$A$2:$A$1024,1,FALSE)),"-","1k")</f>
        <v>-</v>
      </c>
      <c r="E6331" t="str">
        <f>IF(ISNA(VLOOKUP(A6331,words_5k!$A$2:$A$5024,1,FALSE)),"-","5k")</f>
        <v>-</v>
      </c>
      <c r="F6331" s="11" t="s">
        <v>16649</v>
      </c>
      <c r="G6331" s="12" t="s">
        <v>25433</v>
      </c>
      <c r="H6331" s="11" t="s">
        <v>16647</v>
      </c>
    </row>
    <row r="6332" spans="1:10" ht="12" x14ac:dyDescent="0.15">
      <c r="A6332" s="11" t="s">
        <v>6522</v>
      </c>
      <c r="B6332">
        <f t="shared" si="99"/>
        <v>4</v>
      </c>
      <c r="C6332" t="str">
        <f>IF(ISNA(VLOOKUP(A6332,words!$A$2:$A$236,1,FALSE)),"-","Normal")</f>
        <v>-</v>
      </c>
      <c r="D6332" t="str">
        <f>IF(ISNA(VLOOKUP(A6332,words_1k!$A$2:$A$1024,1,FALSE)),"-","1k")</f>
        <v>-</v>
      </c>
      <c r="E6332" t="str">
        <f>IF(ISNA(VLOOKUP(A6332,words_5k!$A$2:$A$5024,1,FALSE)),"-","5k")</f>
        <v>-</v>
      </c>
      <c r="F6332" s="11" t="s">
        <v>26622</v>
      </c>
      <c r="G6332" s="12" t="s">
        <v>26620</v>
      </c>
      <c r="H6332" s="11" t="s">
        <v>26621</v>
      </c>
    </row>
    <row r="6333" spans="1:10" ht="12" x14ac:dyDescent="0.15">
      <c r="A6333" s="11" t="s">
        <v>6523</v>
      </c>
      <c r="B6333">
        <f t="shared" si="99"/>
        <v>4</v>
      </c>
      <c r="C6333" t="str">
        <f>IF(ISNA(VLOOKUP(A6333,words!$A$2:$A$236,1,FALSE)),"-","Normal")</f>
        <v>-</v>
      </c>
      <c r="D6333" t="str">
        <f>IF(ISNA(VLOOKUP(A6333,words_1k!$A$2:$A$1024,1,FALSE)),"-","1k")</f>
        <v>-</v>
      </c>
      <c r="E6333" t="str">
        <f>IF(ISNA(VLOOKUP(A6333,words_5k!$A$2:$A$5024,1,FALSE)),"-","5k")</f>
        <v>-</v>
      </c>
    </row>
    <row r="6334" spans="1:10" ht="12" x14ac:dyDescent="0.15">
      <c r="A6334" s="11" t="s">
        <v>6524</v>
      </c>
      <c r="B6334">
        <f t="shared" si="99"/>
        <v>7</v>
      </c>
      <c r="C6334" t="str">
        <f>IF(ISNA(VLOOKUP(A6334,words!$A$2:$A$236,1,FALSE)),"-","Normal")</f>
        <v>-</v>
      </c>
      <c r="D6334" t="str">
        <f>IF(ISNA(VLOOKUP(A6334,words_1k!$A$2:$A$1024,1,FALSE)),"-","1k")</f>
        <v>-</v>
      </c>
      <c r="E6334" t="str">
        <f>IF(ISNA(VLOOKUP(A6334,words_5k!$A$2:$A$5024,1,FALSE)),"-","5k")</f>
        <v>-</v>
      </c>
      <c r="F6334" s="11" t="s">
        <v>23475</v>
      </c>
      <c r="G6334" s="12" t="s">
        <v>23484</v>
      </c>
      <c r="H6334" s="11" t="s">
        <v>23479</v>
      </c>
    </row>
    <row r="6335" spans="1:10" ht="12" x14ac:dyDescent="0.15">
      <c r="A6335" s="11" t="s">
        <v>6525</v>
      </c>
      <c r="B6335">
        <f t="shared" si="99"/>
        <v>6</v>
      </c>
      <c r="C6335" t="str">
        <f>IF(ISNA(VLOOKUP(A6335,words!$A$2:$A$236,1,FALSE)),"-","Normal")</f>
        <v>-</v>
      </c>
      <c r="D6335" t="str">
        <f>IF(ISNA(VLOOKUP(A6335,words_1k!$A$2:$A$1024,1,FALSE)),"-","1k")</f>
        <v>-</v>
      </c>
      <c r="E6335" t="str">
        <f>IF(ISNA(VLOOKUP(A6335,words_5k!$A$2:$A$5024,1,FALSE)),"-","5k")</f>
        <v>-</v>
      </c>
      <c r="F6335" s="11" t="s">
        <v>19326</v>
      </c>
      <c r="G6335" s="12" t="s">
        <v>19327</v>
      </c>
      <c r="H6335" s="11" t="s">
        <v>18319</v>
      </c>
      <c r="I6335" s="12" t="s">
        <v>21880</v>
      </c>
      <c r="J6335" s="11" t="s">
        <v>18319</v>
      </c>
    </row>
    <row r="6336" spans="1:10" ht="12" x14ac:dyDescent="0.15">
      <c r="A6336" s="11" t="s">
        <v>6526</v>
      </c>
      <c r="B6336">
        <f t="shared" si="99"/>
        <v>7</v>
      </c>
      <c r="C6336" t="str">
        <f>IF(ISNA(VLOOKUP(A6336,words!$A$2:$A$236,1,FALSE)),"-","Normal")</f>
        <v>-</v>
      </c>
      <c r="D6336" t="str">
        <f>IF(ISNA(VLOOKUP(A6336,words_1k!$A$2:$A$1024,1,FALSE)),"-","1k")</f>
        <v>-</v>
      </c>
      <c r="E6336" t="str">
        <f>IF(ISNA(VLOOKUP(A6336,words_5k!$A$2:$A$5024,1,FALSE)),"-","5k")</f>
        <v>-</v>
      </c>
    </row>
    <row r="6337" spans="1:12" ht="12" x14ac:dyDescent="0.15">
      <c r="A6337" s="11" t="s">
        <v>6527</v>
      </c>
      <c r="B6337">
        <f t="shared" si="99"/>
        <v>9</v>
      </c>
      <c r="C6337" t="str">
        <f>IF(ISNA(VLOOKUP(A6337,words!$A$2:$A$236,1,FALSE)),"-","Normal")</f>
        <v>-</v>
      </c>
      <c r="D6337" t="str">
        <f>IF(ISNA(VLOOKUP(A6337,words_1k!$A$2:$A$1024,1,FALSE)),"-","1k")</f>
        <v>-</v>
      </c>
      <c r="E6337" t="str">
        <f>IF(ISNA(VLOOKUP(A6337,words_5k!$A$2:$A$5024,1,FALSE)),"-","5k")</f>
        <v>-</v>
      </c>
      <c r="F6337" s="11" t="s">
        <v>25127</v>
      </c>
      <c r="G6337" s="12" t="s">
        <v>25128</v>
      </c>
      <c r="H6337" s="11" t="s">
        <v>25129</v>
      </c>
      <c r="I6337" s="12" t="s">
        <v>25130</v>
      </c>
      <c r="J6337" s="11" t="s">
        <v>25131</v>
      </c>
    </row>
    <row r="6338" spans="1:12" ht="12" x14ac:dyDescent="0.15">
      <c r="A6338" s="11" t="s">
        <v>6528</v>
      </c>
      <c r="B6338">
        <f t="shared" si="99"/>
        <v>4</v>
      </c>
      <c r="C6338" t="str">
        <f>IF(ISNA(VLOOKUP(A6338,words!$A$2:$A$236,1,FALSE)),"-","Normal")</f>
        <v>-</v>
      </c>
      <c r="D6338" t="str">
        <f>IF(ISNA(VLOOKUP(A6338,words_1k!$A$2:$A$1024,1,FALSE)),"-","1k")</f>
        <v>-</v>
      </c>
      <c r="E6338" t="str">
        <f>IF(ISNA(VLOOKUP(A6338,words_5k!$A$2:$A$5024,1,FALSE)),"-","5k")</f>
        <v>-</v>
      </c>
      <c r="F6338" s="11" t="s">
        <v>24914</v>
      </c>
    </row>
    <row r="6339" spans="1:12" ht="12" x14ac:dyDescent="0.15">
      <c r="A6339" s="11" t="s">
        <v>6529</v>
      </c>
      <c r="B6339">
        <f t="shared" si="99"/>
        <v>6</v>
      </c>
      <c r="C6339" t="str">
        <f>IF(ISNA(VLOOKUP(A6339,words!$A$2:$A$236,1,FALSE)),"-","Normal")</f>
        <v>-</v>
      </c>
      <c r="D6339" t="str">
        <f>IF(ISNA(VLOOKUP(A6339,words_1k!$A$2:$A$1024,1,FALSE)),"-","1k")</f>
        <v>-</v>
      </c>
      <c r="E6339" t="str">
        <f>IF(ISNA(VLOOKUP(A6339,words_5k!$A$2:$A$5024,1,FALSE)),"-","5k")</f>
        <v>-</v>
      </c>
      <c r="F6339" s="11" t="s">
        <v>25601</v>
      </c>
      <c r="G6339" s="12" t="s">
        <v>25602</v>
      </c>
      <c r="H6339" s="11" t="s">
        <v>25603</v>
      </c>
    </row>
    <row r="6340" spans="1:12" ht="12" x14ac:dyDescent="0.15">
      <c r="A6340" s="11" t="s">
        <v>6530</v>
      </c>
      <c r="B6340">
        <f t="shared" si="99"/>
        <v>9</v>
      </c>
      <c r="C6340" t="str">
        <f>IF(ISNA(VLOOKUP(A6340,words!$A$2:$A$236,1,FALSE)),"-","Normal")</f>
        <v>-</v>
      </c>
      <c r="D6340" t="str">
        <f>IF(ISNA(VLOOKUP(A6340,words_1k!$A$2:$A$1024,1,FALSE)),"-","1k")</f>
        <v>-</v>
      </c>
      <c r="E6340" t="str">
        <f>IF(ISNA(VLOOKUP(A6340,words_5k!$A$2:$A$5024,1,FALSE)),"-","5k")</f>
        <v>-</v>
      </c>
      <c r="F6340" s="12" t="s">
        <v>21488</v>
      </c>
    </row>
    <row r="6341" spans="1:12" ht="12" x14ac:dyDescent="0.15">
      <c r="A6341" s="11" t="s">
        <v>6531</v>
      </c>
      <c r="B6341">
        <f t="shared" si="99"/>
        <v>4</v>
      </c>
      <c r="C6341" t="str">
        <f>IF(ISNA(VLOOKUP(A6341,words!$A$2:$A$236,1,FALSE)),"-","Normal")</f>
        <v>-</v>
      </c>
      <c r="D6341" t="str">
        <f>IF(ISNA(VLOOKUP(A6341,words_1k!$A$2:$A$1024,1,FALSE)),"-","1k")</f>
        <v>-</v>
      </c>
      <c r="E6341" t="str">
        <f>IF(ISNA(VLOOKUP(A6341,words_5k!$A$2:$A$5024,1,FALSE)),"-","5k")</f>
        <v>-</v>
      </c>
    </row>
    <row r="6342" spans="1:12" ht="12" x14ac:dyDescent="0.15">
      <c r="A6342" s="11" t="s">
        <v>6532</v>
      </c>
      <c r="B6342">
        <f t="shared" si="99"/>
        <v>4</v>
      </c>
      <c r="C6342" t="str">
        <f>IF(ISNA(VLOOKUP(A6342,words!$A$2:$A$236,1,FALSE)),"-","Normal")</f>
        <v>-</v>
      </c>
      <c r="D6342" t="str">
        <f>IF(ISNA(VLOOKUP(A6342,words_1k!$A$2:$A$1024,1,FALSE)),"-","1k")</f>
        <v>-</v>
      </c>
      <c r="E6342" t="str">
        <f>IF(ISNA(VLOOKUP(A6342,words_5k!$A$2:$A$5024,1,FALSE)),"-","5k")</f>
        <v>-</v>
      </c>
    </row>
    <row r="6343" spans="1:12" ht="12" x14ac:dyDescent="0.15">
      <c r="A6343" s="11" t="s">
        <v>6533</v>
      </c>
      <c r="B6343">
        <f t="shared" si="99"/>
        <v>4</v>
      </c>
      <c r="C6343" t="str">
        <f>IF(ISNA(VLOOKUP(A6343,words!$A$2:$A$236,1,FALSE)),"-","Normal")</f>
        <v>-</v>
      </c>
      <c r="D6343" t="str">
        <f>IF(ISNA(VLOOKUP(A6343,words_1k!$A$2:$A$1024,1,FALSE)),"-","1k")</f>
        <v>-</v>
      </c>
      <c r="E6343" t="str">
        <f>IF(ISNA(VLOOKUP(A6343,words_5k!$A$2:$A$5024,1,FALSE)),"-","5k")</f>
        <v>-</v>
      </c>
      <c r="F6343" s="11" t="s">
        <v>16425</v>
      </c>
      <c r="G6343" s="12" t="s">
        <v>16236</v>
      </c>
      <c r="H6343" s="11" t="s">
        <v>16425</v>
      </c>
    </row>
    <row r="6344" spans="1:12" ht="12" x14ac:dyDescent="0.15">
      <c r="A6344" s="11" t="s">
        <v>6534</v>
      </c>
      <c r="B6344">
        <f t="shared" si="99"/>
        <v>4</v>
      </c>
      <c r="C6344" t="str">
        <f>IF(ISNA(VLOOKUP(A6344,words!$A$2:$A$236,1,FALSE)),"-","Normal")</f>
        <v>-</v>
      </c>
      <c r="D6344" t="str">
        <f>IF(ISNA(VLOOKUP(A6344,words_1k!$A$2:$A$1024,1,FALSE)),"-","1k")</f>
        <v>-</v>
      </c>
      <c r="E6344" t="str">
        <f>IF(ISNA(VLOOKUP(A6344,words_5k!$A$2:$A$5024,1,FALSE)),"-","5k")</f>
        <v>-</v>
      </c>
      <c r="F6344" s="11" t="s">
        <v>26704</v>
      </c>
    </row>
    <row r="6345" spans="1:12" ht="12" x14ac:dyDescent="0.15">
      <c r="A6345" s="11" t="s">
        <v>6535</v>
      </c>
      <c r="B6345">
        <f t="shared" si="99"/>
        <v>5</v>
      </c>
      <c r="C6345" t="str">
        <f>IF(ISNA(VLOOKUP(A6345,words!$A$2:$A$236,1,FALSE)),"-","Normal")</f>
        <v>-</v>
      </c>
      <c r="D6345" t="str">
        <f>IF(ISNA(VLOOKUP(A6345,words_1k!$A$2:$A$1024,1,FALSE)),"-","1k")</f>
        <v>-</v>
      </c>
      <c r="E6345" t="str">
        <f>IF(ISNA(VLOOKUP(A6345,words_5k!$A$2:$A$5024,1,FALSE)),"-","5k")</f>
        <v>-</v>
      </c>
      <c r="F6345" s="11" t="s">
        <v>25828</v>
      </c>
      <c r="G6345" s="12" t="s">
        <v>25827</v>
      </c>
      <c r="H6345" s="11" t="s">
        <v>25828</v>
      </c>
    </row>
    <row r="6346" spans="1:12" ht="12" x14ac:dyDescent="0.15">
      <c r="A6346" s="11" t="s">
        <v>6536</v>
      </c>
      <c r="B6346">
        <f t="shared" ref="B6346:B6409" si="100">LEN(A6346)</f>
        <v>7</v>
      </c>
      <c r="C6346" t="str">
        <f>IF(ISNA(VLOOKUP(A6346,words!$A$2:$A$236,1,FALSE)),"-","Normal")</f>
        <v>-</v>
      </c>
      <c r="D6346" t="str">
        <f>IF(ISNA(VLOOKUP(A6346,words_1k!$A$2:$A$1024,1,FALSE)),"-","1k")</f>
        <v>-</v>
      </c>
      <c r="E6346" t="str">
        <f>IF(ISNA(VLOOKUP(A6346,words_5k!$A$2:$A$5024,1,FALSE)),"-","5k")</f>
        <v>-</v>
      </c>
      <c r="F6346" s="11" t="s">
        <v>25367</v>
      </c>
      <c r="G6346" s="12" t="s">
        <v>25368</v>
      </c>
      <c r="H6346" s="11" t="s">
        <v>25369</v>
      </c>
      <c r="I6346" s="12" t="s">
        <v>25365</v>
      </c>
      <c r="J6346" s="11" t="s">
        <v>25366</v>
      </c>
    </row>
    <row r="6347" spans="1:12" ht="12" x14ac:dyDescent="0.15">
      <c r="A6347" s="11" t="s">
        <v>6537</v>
      </c>
      <c r="B6347">
        <f t="shared" si="100"/>
        <v>4</v>
      </c>
      <c r="C6347" t="str">
        <f>IF(ISNA(VLOOKUP(A6347,words!$A$2:$A$236,1,FALSE)),"-","Normal")</f>
        <v>-</v>
      </c>
      <c r="D6347" t="str">
        <f>IF(ISNA(VLOOKUP(A6347,words_1k!$A$2:$A$1024,1,FALSE)),"-","1k")</f>
        <v>-</v>
      </c>
      <c r="E6347" t="str">
        <f>IF(ISNA(VLOOKUP(A6347,words_5k!$A$2:$A$5024,1,FALSE)),"-","5k")</f>
        <v>-</v>
      </c>
      <c r="F6347" s="11" t="s">
        <v>23389</v>
      </c>
      <c r="G6347" s="12" t="s">
        <v>23388</v>
      </c>
      <c r="H6347" s="11" t="s">
        <v>12723</v>
      </c>
      <c r="I6347" s="12" t="s">
        <v>23387</v>
      </c>
      <c r="J6347" s="11" t="s">
        <v>23380</v>
      </c>
      <c r="K6347" s="12" t="s">
        <v>23379</v>
      </c>
      <c r="L6347" s="11" t="s">
        <v>23380</v>
      </c>
    </row>
    <row r="6348" spans="1:12" ht="12" x14ac:dyDescent="0.15">
      <c r="A6348" s="11" t="s">
        <v>6538</v>
      </c>
      <c r="B6348">
        <f t="shared" si="100"/>
        <v>5</v>
      </c>
      <c r="C6348" t="str">
        <f>IF(ISNA(VLOOKUP(A6348,words!$A$2:$A$236,1,FALSE)),"-","Normal")</f>
        <v>-</v>
      </c>
      <c r="D6348" t="str">
        <f>IF(ISNA(VLOOKUP(A6348,words_1k!$A$2:$A$1024,1,FALSE)),"-","1k")</f>
        <v>-</v>
      </c>
      <c r="E6348" t="str">
        <f>IF(ISNA(VLOOKUP(A6348,words_5k!$A$2:$A$5024,1,FALSE)),"-","5k")</f>
        <v>-</v>
      </c>
      <c r="F6348" s="11" t="s">
        <v>19484</v>
      </c>
    </row>
    <row r="6349" spans="1:12" ht="12" x14ac:dyDescent="0.15">
      <c r="A6349" s="11" t="s">
        <v>6539</v>
      </c>
      <c r="B6349">
        <f t="shared" si="100"/>
        <v>6</v>
      </c>
      <c r="C6349" t="str">
        <f>IF(ISNA(VLOOKUP(A6349,words!$A$2:$A$236,1,FALSE)),"-","Normal")</f>
        <v>-</v>
      </c>
      <c r="D6349" t="str">
        <f>IF(ISNA(VLOOKUP(A6349,words_1k!$A$2:$A$1024,1,FALSE)),"-","1k")</f>
        <v>-</v>
      </c>
      <c r="E6349" t="str">
        <f>IF(ISNA(VLOOKUP(A6349,words_5k!$A$2:$A$5024,1,FALSE)),"-","5k")</f>
        <v>-</v>
      </c>
      <c r="F6349" s="11" t="s">
        <v>24413</v>
      </c>
      <c r="G6349" s="12" t="s">
        <v>24414</v>
      </c>
      <c r="H6349" s="11" t="s">
        <v>24415</v>
      </c>
      <c r="I6349" s="12" t="s">
        <v>24417</v>
      </c>
      <c r="J6349" s="11" t="s">
        <v>24416</v>
      </c>
      <c r="K6349" s="12" t="s">
        <v>24418</v>
      </c>
      <c r="L6349" s="11" t="s">
        <v>24419</v>
      </c>
    </row>
    <row r="6350" spans="1:12" ht="12" x14ac:dyDescent="0.15">
      <c r="A6350" s="11" t="s">
        <v>6540</v>
      </c>
      <c r="B6350">
        <f t="shared" si="100"/>
        <v>3</v>
      </c>
      <c r="C6350" t="str">
        <f>IF(ISNA(VLOOKUP(A6350,words!$A$2:$A$236,1,FALSE)),"-","Normal")</f>
        <v>-</v>
      </c>
      <c r="D6350" t="str">
        <f>IF(ISNA(VLOOKUP(A6350,words_1k!$A$2:$A$1024,1,FALSE)),"-","1k")</f>
        <v>-</v>
      </c>
      <c r="E6350" t="str">
        <f>IF(ISNA(VLOOKUP(A6350,words_5k!$A$2:$A$5024,1,FALSE)),"-","5k")</f>
        <v>-</v>
      </c>
      <c r="F6350" s="12" t="s">
        <v>25011</v>
      </c>
    </row>
    <row r="6351" spans="1:12" ht="12" x14ac:dyDescent="0.15">
      <c r="A6351" s="11" t="s">
        <v>6541</v>
      </c>
      <c r="B6351">
        <f t="shared" si="100"/>
        <v>7</v>
      </c>
      <c r="C6351" t="str">
        <f>IF(ISNA(VLOOKUP(A6351,words!$A$2:$A$236,1,FALSE)),"-","Normal")</f>
        <v>-</v>
      </c>
      <c r="D6351" t="str">
        <f>IF(ISNA(VLOOKUP(A6351,words_1k!$A$2:$A$1024,1,FALSE)),"-","1k")</f>
        <v>-</v>
      </c>
      <c r="E6351" t="str">
        <f>IF(ISNA(VLOOKUP(A6351,words_5k!$A$2:$A$5024,1,FALSE)),"-","5k")</f>
        <v>-</v>
      </c>
      <c r="F6351" s="11" t="s">
        <v>12392</v>
      </c>
      <c r="G6351" s="12" t="s">
        <v>12394</v>
      </c>
      <c r="H6351" s="11" t="s">
        <v>12392</v>
      </c>
    </row>
    <row r="6352" spans="1:12" ht="12" x14ac:dyDescent="0.15">
      <c r="A6352" s="11" t="s">
        <v>6542</v>
      </c>
      <c r="B6352">
        <f t="shared" si="100"/>
        <v>4</v>
      </c>
      <c r="C6352" t="str">
        <f>IF(ISNA(VLOOKUP(A6352,words!$A$2:$A$236,1,FALSE)),"-","Normal")</f>
        <v>-</v>
      </c>
      <c r="D6352" t="str">
        <f>IF(ISNA(VLOOKUP(A6352,words_1k!$A$2:$A$1024,1,FALSE)),"-","1k")</f>
        <v>-</v>
      </c>
      <c r="E6352" t="str">
        <f>IF(ISNA(VLOOKUP(A6352,words_5k!$A$2:$A$5024,1,FALSE)),"-","5k")</f>
        <v>-</v>
      </c>
    </row>
    <row r="6353" spans="1:12" ht="12" x14ac:dyDescent="0.15">
      <c r="A6353" s="11" t="s">
        <v>6543</v>
      </c>
      <c r="B6353">
        <f t="shared" si="100"/>
        <v>6</v>
      </c>
      <c r="C6353" t="str">
        <f>IF(ISNA(VLOOKUP(A6353,words!$A$2:$A$236,1,FALSE)),"-","Normal")</f>
        <v>-</v>
      </c>
      <c r="D6353" t="str">
        <f>IF(ISNA(VLOOKUP(A6353,words_1k!$A$2:$A$1024,1,FALSE)),"-","1k")</f>
        <v>-</v>
      </c>
      <c r="E6353" t="str">
        <f>IF(ISNA(VLOOKUP(A6353,words_5k!$A$2:$A$5024,1,FALSE)),"-","5k")</f>
        <v>-</v>
      </c>
    </row>
    <row r="6354" spans="1:12" ht="12" x14ac:dyDescent="0.15">
      <c r="A6354" s="11" t="s">
        <v>6544</v>
      </c>
      <c r="B6354">
        <f t="shared" si="100"/>
        <v>7</v>
      </c>
      <c r="C6354" t="str">
        <f>IF(ISNA(VLOOKUP(A6354,words!$A$2:$A$236,1,FALSE)),"-","Normal")</f>
        <v>-</v>
      </c>
      <c r="D6354" t="str">
        <f>IF(ISNA(VLOOKUP(A6354,words_1k!$A$2:$A$1024,1,FALSE)),"-","1k")</f>
        <v>-</v>
      </c>
      <c r="E6354" t="str">
        <f>IF(ISNA(VLOOKUP(A6354,words_5k!$A$2:$A$5024,1,FALSE)),"-","5k")</f>
        <v>-</v>
      </c>
    </row>
    <row r="6355" spans="1:12" ht="12" x14ac:dyDescent="0.15">
      <c r="A6355" s="11" t="s">
        <v>6545</v>
      </c>
      <c r="B6355">
        <f t="shared" si="100"/>
        <v>5</v>
      </c>
      <c r="C6355" t="str">
        <f>IF(ISNA(VLOOKUP(A6355,words!$A$2:$A$236,1,FALSE)),"-","Normal")</f>
        <v>-</v>
      </c>
      <c r="D6355" t="str">
        <f>IF(ISNA(VLOOKUP(A6355,words_1k!$A$2:$A$1024,1,FALSE)),"-","1k")</f>
        <v>-</v>
      </c>
      <c r="E6355" t="str">
        <f>IF(ISNA(VLOOKUP(A6355,words_5k!$A$2:$A$5024,1,FALSE)),"-","5k")</f>
        <v>-</v>
      </c>
      <c r="F6355" s="11" t="s">
        <v>20206</v>
      </c>
      <c r="G6355" s="12" t="s">
        <v>20207</v>
      </c>
      <c r="H6355" s="11" t="s">
        <v>20208</v>
      </c>
    </row>
    <row r="6356" spans="1:12" ht="12" x14ac:dyDescent="0.15">
      <c r="A6356" s="11" t="s">
        <v>6546</v>
      </c>
      <c r="B6356">
        <f t="shared" si="100"/>
        <v>8</v>
      </c>
      <c r="C6356" t="str">
        <f>IF(ISNA(VLOOKUP(A6356,words!$A$2:$A$236,1,FALSE)),"-","Normal")</f>
        <v>-</v>
      </c>
      <c r="D6356" t="str">
        <f>IF(ISNA(VLOOKUP(A6356,words_1k!$A$2:$A$1024,1,FALSE)),"-","1k")</f>
        <v>-</v>
      </c>
      <c r="E6356" t="str">
        <f>IF(ISNA(VLOOKUP(A6356,words_5k!$A$2:$A$5024,1,FALSE)),"-","5k")</f>
        <v>-</v>
      </c>
      <c r="F6356" s="11" t="s">
        <v>13856</v>
      </c>
      <c r="G6356" s="12" t="s">
        <v>19791</v>
      </c>
      <c r="H6356" s="11" t="s">
        <v>13854</v>
      </c>
    </row>
    <row r="6357" spans="1:12" ht="12" x14ac:dyDescent="0.15">
      <c r="A6357" s="11" t="s">
        <v>6547</v>
      </c>
      <c r="B6357">
        <f t="shared" si="100"/>
        <v>4</v>
      </c>
      <c r="C6357" t="str">
        <f>IF(ISNA(VLOOKUP(A6357,words!$A$2:$A$236,1,FALSE)),"-","Normal")</f>
        <v>-</v>
      </c>
      <c r="D6357" t="str">
        <f>IF(ISNA(VLOOKUP(A6357,words_1k!$A$2:$A$1024,1,FALSE)),"-","1k")</f>
        <v>-</v>
      </c>
      <c r="E6357" t="str">
        <f>IF(ISNA(VLOOKUP(A6357,words_5k!$A$2:$A$5024,1,FALSE)),"-","5k")</f>
        <v>-</v>
      </c>
      <c r="F6357" s="11" t="s">
        <v>18895</v>
      </c>
    </row>
    <row r="6358" spans="1:12" ht="12" x14ac:dyDescent="0.15">
      <c r="A6358" s="11" t="s">
        <v>6548</v>
      </c>
      <c r="B6358">
        <f t="shared" si="100"/>
        <v>5</v>
      </c>
      <c r="C6358" t="str">
        <f>IF(ISNA(VLOOKUP(A6358,words!$A$2:$A$236,1,FALSE)),"-","Normal")</f>
        <v>-</v>
      </c>
      <c r="D6358" t="str">
        <f>IF(ISNA(VLOOKUP(A6358,words_1k!$A$2:$A$1024,1,FALSE)),"-","1k")</f>
        <v>-</v>
      </c>
      <c r="E6358" t="str">
        <f>IF(ISNA(VLOOKUP(A6358,words_5k!$A$2:$A$5024,1,FALSE)),"-","5k")</f>
        <v>-</v>
      </c>
      <c r="F6358" s="11" t="s">
        <v>13969</v>
      </c>
      <c r="G6358" s="12" t="s">
        <v>16908</v>
      </c>
      <c r="H6358" s="11" t="s">
        <v>13969</v>
      </c>
    </row>
    <row r="6359" spans="1:12" ht="12" x14ac:dyDescent="0.15">
      <c r="A6359" s="11" t="s">
        <v>6549</v>
      </c>
      <c r="B6359">
        <f t="shared" si="100"/>
        <v>10</v>
      </c>
      <c r="C6359" t="str">
        <f>IF(ISNA(VLOOKUP(A6359,words!$A$2:$A$236,1,FALSE)),"-","Normal")</f>
        <v>-</v>
      </c>
      <c r="D6359" t="str">
        <f>IF(ISNA(VLOOKUP(A6359,words_1k!$A$2:$A$1024,1,FALSE)),"-","1k")</f>
        <v>-</v>
      </c>
      <c r="E6359" t="str">
        <f>IF(ISNA(VLOOKUP(A6359,words_5k!$A$2:$A$5024,1,FALSE)),"-","5k")</f>
        <v>-</v>
      </c>
      <c r="F6359" s="11" t="s">
        <v>22423</v>
      </c>
      <c r="G6359" s="12" t="s">
        <v>22424</v>
      </c>
      <c r="H6359" s="11" t="s">
        <v>22425</v>
      </c>
      <c r="I6359" s="12" t="s">
        <v>22419</v>
      </c>
      <c r="J6359" s="11" t="s">
        <v>22420</v>
      </c>
    </row>
    <row r="6360" spans="1:12" ht="12" x14ac:dyDescent="0.15">
      <c r="A6360" s="11" t="s">
        <v>6550</v>
      </c>
      <c r="B6360">
        <f t="shared" si="100"/>
        <v>4</v>
      </c>
      <c r="C6360" t="str">
        <f>IF(ISNA(VLOOKUP(A6360,words!$A$2:$A$236,1,FALSE)),"-","Normal")</f>
        <v>-</v>
      </c>
      <c r="D6360" t="str">
        <f>IF(ISNA(VLOOKUP(A6360,words_1k!$A$2:$A$1024,1,FALSE)),"-","1k")</f>
        <v>-</v>
      </c>
      <c r="E6360" t="str">
        <f>IF(ISNA(VLOOKUP(A6360,words_5k!$A$2:$A$5024,1,FALSE)),"-","5k")</f>
        <v>-</v>
      </c>
      <c r="F6360" s="11" t="s">
        <v>19406</v>
      </c>
      <c r="G6360" s="12" t="s">
        <v>19409</v>
      </c>
      <c r="H6360" s="11" t="s">
        <v>19408</v>
      </c>
      <c r="I6360" s="12" t="s">
        <v>20993</v>
      </c>
      <c r="J6360" s="11" t="s">
        <v>20992</v>
      </c>
      <c r="K6360" s="11" t="s">
        <v>20992</v>
      </c>
    </row>
    <row r="6361" spans="1:12" ht="12" x14ac:dyDescent="0.15">
      <c r="A6361" s="11" t="s">
        <v>6551</v>
      </c>
      <c r="B6361">
        <f t="shared" si="100"/>
        <v>6</v>
      </c>
      <c r="C6361" t="str">
        <f>IF(ISNA(VLOOKUP(A6361,words!$A$2:$A$236,1,FALSE)),"-","Normal")</f>
        <v>-</v>
      </c>
      <c r="D6361" t="str">
        <f>IF(ISNA(VLOOKUP(A6361,words_1k!$A$2:$A$1024,1,FALSE)),"-","1k")</f>
        <v>-</v>
      </c>
      <c r="E6361" t="str">
        <f>IF(ISNA(VLOOKUP(A6361,words_5k!$A$2:$A$5024,1,FALSE)),"-","5k")</f>
        <v>-</v>
      </c>
      <c r="F6361" s="11" t="s">
        <v>25312</v>
      </c>
      <c r="G6361" s="12" t="s">
        <v>25310</v>
      </c>
      <c r="H6361" s="11" t="s">
        <v>25311</v>
      </c>
      <c r="I6361" s="12" t="s">
        <v>25313</v>
      </c>
      <c r="J6361" s="11" t="s">
        <v>25311</v>
      </c>
      <c r="K6361" s="12" t="s">
        <v>25315</v>
      </c>
      <c r="L6361" s="11" t="s">
        <v>25316</v>
      </c>
    </row>
    <row r="6362" spans="1:12" ht="12" x14ac:dyDescent="0.15">
      <c r="A6362" s="11" t="s">
        <v>6552</v>
      </c>
      <c r="B6362">
        <f t="shared" si="100"/>
        <v>5</v>
      </c>
      <c r="C6362" t="str">
        <f>IF(ISNA(VLOOKUP(A6362,words!$A$2:$A$236,1,FALSE)),"-","Normal")</f>
        <v>-</v>
      </c>
      <c r="D6362" t="str">
        <f>IF(ISNA(VLOOKUP(A6362,words_1k!$A$2:$A$1024,1,FALSE)),"-","1k")</f>
        <v>-</v>
      </c>
      <c r="E6362" t="str">
        <f>IF(ISNA(VLOOKUP(A6362,words_5k!$A$2:$A$5024,1,FALSE)),"-","5k")</f>
        <v>-</v>
      </c>
      <c r="F6362" s="11" t="s">
        <v>22260</v>
      </c>
      <c r="G6362" s="12" t="s">
        <v>22256</v>
      </c>
      <c r="H6362" s="11" t="s">
        <v>22257</v>
      </c>
      <c r="I6362" s="12" t="s">
        <v>22258</v>
      </c>
      <c r="J6362" s="11" t="s">
        <v>22259</v>
      </c>
    </row>
    <row r="6363" spans="1:12" ht="12" x14ac:dyDescent="0.15">
      <c r="A6363" s="11" t="s">
        <v>6553</v>
      </c>
      <c r="B6363">
        <f t="shared" si="100"/>
        <v>6</v>
      </c>
      <c r="C6363" t="str">
        <f>IF(ISNA(VLOOKUP(A6363,words!$A$2:$A$236,1,FALSE)),"-","Normal")</f>
        <v>-</v>
      </c>
      <c r="D6363" t="str">
        <f>IF(ISNA(VLOOKUP(A6363,words_1k!$A$2:$A$1024,1,FALSE)),"-","1k")</f>
        <v>-</v>
      </c>
      <c r="E6363" t="str">
        <f>IF(ISNA(VLOOKUP(A6363,words_5k!$A$2:$A$5024,1,FALSE)),"-","5k")</f>
        <v>-</v>
      </c>
    </row>
    <row r="6364" spans="1:12" ht="12" x14ac:dyDescent="0.15">
      <c r="A6364" s="11" t="s">
        <v>6554</v>
      </c>
      <c r="B6364">
        <f t="shared" si="100"/>
        <v>6</v>
      </c>
      <c r="C6364" t="str">
        <f>IF(ISNA(VLOOKUP(A6364,words!$A$2:$A$236,1,FALSE)),"-","Normal")</f>
        <v>-</v>
      </c>
      <c r="D6364" t="str">
        <f>IF(ISNA(VLOOKUP(A6364,words_1k!$A$2:$A$1024,1,FALSE)),"-","1k")</f>
        <v>-</v>
      </c>
      <c r="E6364" t="str">
        <f>IF(ISNA(VLOOKUP(A6364,words_5k!$A$2:$A$5024,1,FALSE)),"-","5k")</f>
        <v>-</v>
      </c>
      <c r="F6364" s="11" t="s">
        <v>19348</v>
      </c>
      <c r="G6364" s="12" t="s">
        <v>17698</v>
      </c>
      <c r="H6364" s="11" t="s">
        <v>17696</v>
      </c>
    </row>
    <row r="6365" spans="1:12" ht="12" x14ac:dyDescent="0.15">
      <c r="A6365" s="11" t="s">
        <v>6555</v>
      </c>
      <c r="B6365">
        <f t="shared" si="100"/>
        <v>7</v>
      </c>
      <c r="C6365" t="str">
        <f>IF(ISNA(VLOOKUP(A6365,words!$A$2:$A$236,1,FALSE)),"-","Normal")</f>
        <v>-</v>
      </c>
      <c r="D6365" t="str">
        <f>IF(ISNA(VLOOKUP(A6365,words_1k!$A$2:$A$1024,1,FALSE)),"-","1k")</f>
        <v>-</v>
      </c>
      <c r="E6365" t="str">
        <f>IF(ISNA(VLOOKUP(A6365,words_5k!$A$2:$A$5024,1,FALSE)),"-","5k")</f>
        <v>-</v>
      </c>
      <c r="F6365" s="11" t="s">
        <v>19960</v>
      </c>
      <c r="G6365" s="12" t="s">
        <v>19961</v>
      </c>
      <c r="H6365" s="11" t="s">
        <v>13920</v>
      </c>
    </row>
    <row r="6366" spans="1:12" ht="12" x14ac:dyDescent="0.15">
      <c r="A6366" s="11" t="s">
        <v>6556</v>
      </c>
      <c r="B6366">
        <f t="shared" si="100"/>
        <v>8</v>
      </c>
      <c r="C6366" t="str">
        <f>IF(ISNA(VLOOKUP(A6366,words!$A$2:$A$236,1,FALSE)),"-","Normal")</f>
        <v>-</v>
      </c>
      <c r="D6366" t="str">
        <f>IF(ISNA(VLOOKUP(A6366,words_1k!$A$2:$A$1024,1,FALSE)),"-","1k")</f>
        <v>-</v>
      </c>
      <c r="E6366" t="str">
        <f>IF(ISNA(VLOOKUP(A6366,words_5k!$A$2:$A$5024,1,FALSE)),"-","5k")</f>
        <v>-</v>
      </c>
      <c r="F6366" s="11" t="s">
        <v>23610</v>
      </c>
      <c r="G6366" s="12" t="s">
        <v>23611</v>
      </c>
      <c r="H6366" s="11" t="s">
        <v>23612</v>
      </c>
      <c r="I6366" s="12" t="s">
        <v>23613</v>
      </c>
      <c r="J6366" s="11" t="s">
        <v>23614</v>
      </c>
    </row>
    <row r="6367" spans="1:12" ht="12" x14ac:dyDescent="0.15">
      <c r="A6367" s="11" t="s">
        <v>6557</v>
      </c>
      <c r="B6367">
        <f t="shared" si="100"/>
        <v>7</v>
      </c>
      <c r="C6367" t="str">
        <f>IF(ISNA(VLOOKUP(A6367,words!$A$2:$A$236,1,FALSE)),"-","Normal")</f>
        <v>-</v>
      </c>
      <c r="D6367" t="str">
        <f>IF(ISNA(VLOOKUP(A6367,words_1k!$A$2:$A$1024,1,FALSE)),"-","1k")</f>
        <v>-</v>
      </c>
      <c r="E6367" t="str">
        <f>IF(ISNA(VLOOKUP(A6367,words_5k!$A$2:$A$5024,1,FALSE)),"-","5k")</f>
        <v>-</v>
      </c>
      <c r="F6367" s="11" t="s">
        <v>19962</v>
      </c>
      <c r="G6367" s="12" t="s">
        <v>19961</v>
      </c>
      <c r="H6367" s="11" t="s">
        <v>13920</v>
      </c>
    </row>
    <row r="6368" spans="1:12" ht="12" x14ac:dyDescent="0.15">
      <c r="A6368" s="11" t="s">
        <v>6558</v>
      </c>
      <c r="B6368">
        <f t="shared" si="100"/>
        <v>5</v>
      </c>
      <c r="C6368" t="str">
        <f>IF(ISNA(VLOOKUP(A6368,words!$A$2:$A$236,1,FALSE)),"-","Normal")</f>
        <v>-</v>
      </c>
      <c r="D6368" t="str">
        <f>IF(ISNA(VLOOKUP(A6368,words_1k!$A$2:$A$1024,1,FALSE)),"-","1k")</f>
        <v>-</v>
      </c>
      <c r="E6368" t="str">
        <f>IF(ISNA(VLOOKUP(A6368,words_5k!$A$2:$A$5024,1,FALSE)),"-","5k")</f>
        <v>-</v>
      </c>
      <c r="F6368" s="11" t="s">
        <v>20459</v>
      </c>
      <c r="G6368" s="12" t="s">
        <v>12088</v>
      </c>
      <c r="H6368" s="11" t="s">
        <v>11808</v>
      </c>
      <c r="I6368" s="12" t="s">
        <v>22426</v>
      </c>
      <c r="J6368" s="11" t="s">
        <v>22427</v>
      </c>
    </row>
    <row r="6369" spans="1:12" ht="12" x14ac:dyDescent="0.15">
      <c r="A6369" s="11" t="s">
        <v>6559</v>
      </c>
      <c r="B6369">
        <f t="shared" si="100"/>
        <v>7</v>
      </c>
      <c r="C6369" t="str">
        <f>IF(ISNA(VLOOKUP(A6369,words!$A$2:$A$236,1,FALSE)),"-","Normal")</f>
        <v>-</v>
      </c>
      <c r="D6369" t="str">
        <f>IF(ISNA(VLOOKUP(A6369,words_1k!$A$2:$A$1024,1,FALSE)),"-","1k")</f>
        <v>-</v>
      </c>
      <c r="E6369" t="str">
        <f>IF(ISNA(VLOOKUP(A6369,words_5k!$A$2:$A$5024,1,FALSE)),"-","5k")</f>
        <v>-</v>
      </c>
      <c r="F6369" s="11" t="s">
        <v>11495</v>
      </c>
      <c r="G6369" s="12" t="s">
        <v>12176</v>
      </c>
      <c r="H6369" s="11" t="s">
        <v>11495</v>
      </c>
      <c r="I6369" s="12" t="s">
        <v>24357</v>
      </c>
      <c r="J6369" s="11" t="s">
        <v>24358</v>
      </c>
      <c r="K6369" s="12" t="s">
        <v>24689</v>
      </c>
      <c r="L6369" s="11" t="s">
        <v>24690</v>
      </c>
    </row>
    <row r="6370" spans="1:12" ht="12" x14ac:dyDescent="0.15">
      <c r="A6370" s="11" t="s">
        <v>6560</v>
      </c>
      <c r="B6370">
        <f t="shared" si="100"/>
        <v>8</v>
      </c>
      <c r="C6370" t="str">
        <f>IF(ISNA(VLOOKUP(A6370,words!$A$2:$A$236,1,FALSE)),"-","Normal")</f>
        <v>-</v>
      </c>
      <c r="D6370" t="str">
        <f>IF(ISNA(VLOOKUP(A6370,words_1k!$A$2:$A$1024,1,FALSE)),"-","1k")</f>
        <v>-</v>
      </c>
      <c r="E6370" t="str">
        <f>IF(ISNA(VLOOKUP(A6370,words_5k!$A$2:$A$5024,1,FALSE)),"-","5k")</f>
        <v>-</v>
      </c>
      <c r="F6370" s="11" t="s">
        <v>26511</v>
      </c>
      <c r="G6370" s="12" t="s">
        <v>26512</v>
      </c>
      <c r="H6370" s="11" t="s">
        <v>26513</v>
      </c>
    </row>
    <row r="6371" spans="1:12" ht="12" x14ac:dyDescent="0.15">
      <c r="A6371" s="11" t="s">
        <v>6561</v>
      </c>
      <c r="B6371">
        <f t="shared" si="100"/>
        <v>7</v>
      </c>
      <c r="C6371" t="str">
        <f>IF(ISNA(VLOOKUP(A6371,words!$A$2:$A$236,1,FALSE)),"-","Normal")</f>
        <v>-</v>
      </c>
      <c r="D6371" t="str">
        <f>IF(ISNA(VLOOKUP(A6371,words_1k!$A$2:$A$1024,1,FALSE)),"-","1k")</f>
        <v>-</v>
      </c>
      <c r="E6371" t="str">
        <f>IF(ISNA(VLOOKUP(A6371,words_5k!$A$2:$A$5024,1,FALSE)),"-","5k")</f>
        <v>-</v>
      </c>
      <c r="F6371" s="11" t="s">
        <v>19303</v>
      </c>
      <c r="G6371" s="12" t="s">
        <v>19304</v>
      </c>
      <c r="H6371" s="11" t="s">
        <v>19303</v>
      </c>
      <c r="I6371" s="12" t="s">
        <v>19305</v>
      </c>
      <c r="J6371" s="11" t="s">
        <v>15312</v>
      </c>
      <c r="K6371" s="12" t="s">
        <v>22341</v>
      </c>
      <c r="L6371" s="11" t="s">
        <v>22340</v>
      </c>
    </row>
    <row r="6372" spans="1:12" ht="12" x14ac:dyDescent="0.15">
      <c r="A6372" s="11" t="s">
        <v>6562</v>
      </c>
      <c r="B6372">
        <f t="shared" si="100"/>
        <v>5</v>
      </c>
      <c r="C6372" t="str">
        <f>IF(ISNA(VLOOKUP(A6372,words!$A$2:$A$236,1,FALSE)),"-","Normal")</f>
        <v>-</v>
      </c>
      <c r="D6372" t="str">
        <f>IF(ISNA(VLOOKUP(A6372,words_1k!$A$2:$A$1024,1,FALSE)),"-","1k")</f>
        <v>-</v>
      </c>
      <c r="E6372" t="str">
        <f>IF(ISNA(VLOOKUP(A6372,words_5k!$A$2:$A$5024,1,FALSE)),"-","5k")</f>
        <v>-</v>
      </c>
    </row>
    <row r="6373" spans="1:12" ht="12" x14ac:dyDescent="0.15">
      <c r="A6373" s="11" t="s">
        <v>6563</v>
      </c>
      <c r="B6373">
        <f t="shared" si="100"/>
        <v>7</v>
      </c>
      <c r="C6373" t="str">
        <f>IF(ISNA(VLOOKUP(A6373,words!$A$2:$A$236,1,FALSE)),"-","Normal")</f>
        <v>-</v>
      </c>
      <c r="D6373" t="str">
        <f>IF(ISNA(VLOOKUP(A6373,words_1k!$A$2:$A$1024,1,FALSE)),"-","1k")</f>
        <v>-</v>
      </c>
      <c r="E6373" t="str">
        <f>IF(ISNA(VLOOKUP(A6373,words_5k!$A$2:$A$5024,1,FALSE)),"-","5k")</f>
        <v>-</v>
      </c>
      <c r="F6373" s="11" t="s">
        <v>20113</v>
      </c>
      <c r="G6373" s="12" t="s">
        <v>20114</v>
      </c>
      <c r="H6373" s="11" t="s">
        <v>20115</v>
      </c>
      <c r="I6373" s="12" t="s">
        <v>20106</v>
      </c>
      <c r="J6373" s="11" t="s">
        <v>20107</v>
      </c>
    </row>
    <row r="6374" spans="1:12" ht="12" x14ac:dyDescent="0.15">
      <c r="A6374" s="11" t="s">
        <v>6564</v>
      </c>
      <c r="B6374">
        <f t="shared" si="100"/>
        <v>7</v>
      </c>
      <c r="C6374" t="str">
        <f>IF(ISNA(VLOOKUP(A6374,words!$A$2:$A$236,1,FALSE)),"-","Normal")</f>
        <v>-</v>
      </c>
      <c r="D6374" t="str">
        <f>IF(ISNA(VLOOKUP(A6374,words_1k!$A$2:$A$1024,1,FALSE)),"-","1k")</f>
        <v>-</v>
      </c>
      <c r="E6374" t="str">
        <f>IF(ISNA(VLOOKUP(A6374,words_5k!$A$2:$A$5024,1,FALSE)),"-","5k")</f>
        <v>-</v>
      </c>
      <c r="F6374" s="11" t="s">
        <v>24342</v>
      </c>
      <c r="G6374" s="12" t="s">
        <v>24343</v>
      </c>
      <c r="H6374" s="11" t="s">
        <v>24344</v>
      </c>
      <c r="I6374" s="12" t="s">
        <v>24341</v>
      </c>
      <c r="J6374" s="11" t="s">
        <v>24339</v>
      </c>
    </row>
    <row r="6375" spans="1:12" ht="12" x14ac:dyDescent="0.15">
      <c r="A6375" s="11" t="s">
        <v>6565</v>
      </c>
      <c r="B6375">
        <f t="shared" si="100"/>
        <v>5</v>
      </c>
      <c r="C6375" t="str">
        <f>IF(ISNA(VLOOKUP(A6375,words!$A$2:$A$236,1,FALSE)),"-","Normal")</f>
        <v>-</v>
      </c>
      <c r="D6375" t="str">
        <f>IF(ISNA(VLOOKUP(A6375,words_1k!$A$2:$A$1024,1,FALSE)),"-","1k")</f>
        <v>-</v>
      </c>
      <c r="E6375" t="str">
        <f>IF(ISNA(VLOOKUP(A6375,words_5k!$A$2:$A$5024,1,FALSE)),"-","5k")</f>
        <v>-</v>
      </c>
      <c r="F6375" s="11" t="s">
        <v>23905</v>
      </c>
      <c r="G6375" s="12" t="s">
        <v>23906</v>
      </c>
      <c r="H6375" s="11" t="s">
        <v>23905</v>
      </c>
    </row>
    <row r="6376" spans="1:12" ht="12" x14ac:dyDescent="0.15">
      <c r="A6376" s="11" t="s">
        <v>6566</v>
      </c>
      <c r="B6376">
        <f t="shared" si="100"/>
        <v>8</v>
      </c>
      <c r="C6376" t="str">
        <f>IF(ISNA(VLOOKUP(A6376,words!$A$2:$A$236,1,FALSE)),"-","Normal")</f>
        <v>-</v>
      </c>
      <c r="D6376" t="str">
        <f>IF(ISNA(VLOOKUP(A6376,words_1k!$A$2:$A$1024,1,FALSE)),"-","1k")</f>
        <v>-</v>
      </c>
      <c r="E6376" t="str">
        <f>IF(ISNA(VLOOKUP(A6376,words_5k!$A$2:$A$5024,1,FALSE)),"-","5k")</f>
        <v>-</v>
      </c>
      <c r="F6376" s="11" t="s">
        <v>19686</v>
      </c>
      <c r="G6376" s="12" t="s">
        <v>19687</v>
      </c>
      <c r="H6376" s="11" t="s">
        <v>13815</v>
      </c>
      <c r="I6376" s="12" t="s">
        <v>13817</v>
      </c>
      <c r="J6376" s="11" t="s">
        <v>13815</v>
      </c>
    </row>
    <row r="6377" spans="1:12" ht="12" x14ac:dyDescent="0.15">
      <c r="A6377" s="11" t="s">
        <v>6567</v>
      </c>
      <c r="B6377">
        <f t="shared" si="100"/>
        <v>6</v>
      </c>
      <c r="C6377" t="str">
        <f>IF(ISNA(VLOOKUP(A6377,words!$A$2:$A$236,1,FALSE)),"-","Normal")</f>
        <v>-</v>
      </c>
      <c r="D6377" t="str">
        <f>IF(ISNA(VLOOKUP(A6377,words_1k!$A$2:$A$1024,1,FALSE)),"-","1k")</f>
        <v>-</v>
      </c>
      <c r="E6377" t="str">
        <f>IF(ISNA(VLOOKUP(A6377,words_5k!$A$2:$A$5024,1,FALSE)),"-","5k")</f>
        <v>-</v>
      </c>
      <c r="F6377" s="11" t="s">
        <v>17967</v>
      </c>
      <c r="G6377" s="12" t="s">
        <v>19770</v>
      </c>
      <c r="H6377" s="11" t="s">
        <v>17967</v>
      </c>
      <c r="I6377" s="12" t="s">
        <v>25717</v>
      </c>
      <c r="J6377" s="11" t="s">
        <v>25718</v>
      </c>
    </row>
    <row r="6378" spans="1:12" ht="12" x14ac:dyDescent="0.15">
      <c r="A6378" s="11" t="s">
        <v>6568</v>
      </c>
      <c r="B6378">
        <f t="shared" si="100"/>
        <v>5</v>
      </c>
      <c r="C6378" t="str">
        <f>IF(ISNA(VLOOKUP(A6378,words!$A$2:$A$236,1,FALSE)),"-","Normal")</f>
        <v>-</v>
      </c>
      <c r="D6378" t="str">
        <f>IF(ISNA(VLOOKUP(A6378,words_1k!$A$2:$A$1024,1,FALSE)),"-","1k")</f>
        <v>-</v>
      </c>
      <c r="E6378" t="str">
        <f>IF(ISNA(VLOOKUP(A6378,words_5k!$A$2:$A$5024,1,FALSE)),"-","5k")</f>
        <v>-</v>
      </c>
      <c r="F6378" s="11" t="s">
        <v>21953</v>
      </c>
      <c r="G6378" s="12" t="s">
        <v>21945</v>
      </c>
      <c r="H6378" s="11" t="s">
        <v>21946</v>
      </c>
    </row>
    <row r="6379" spans="1:12" ht="12" x14ac:dyDescent="0.15">
      <c r="A6379" s="11" t="s">
        <v>6569</v>
      </c>
      <c r="B6379">
        <f t="shared" si="100"/>
        <v>4</v>
      </c>
      <c r="C6379" t="str">
        <f>IF(ISNA(VLOOKUP(A6379,words!$A$2:$A$236,1,FALSE)),"-","Normal")</f>
        <v>-</v>
      </c>
      <c r="D6379" t="str">
        <f>IF(ISNA(VLOOKUP(A6379,words_1k!$A$2:$A$1024,1,FALSE)),"-","1k")</f>
        <v>-</v>
      </c>
      <c r="E6379" t="str">
        <f>IF(ISNA(VLOOKUP(A6379,words_5k!$A$2:$A$5024,1,FALSE)),"-","5k")</f>
        <v>-</v>
      </c>
      <c r="F6379" s="11" t="s">
        <v>21405</v>
      </c>
      <c r="G6379" s="12" t="s">
        <v>21404</v>
      </c>
      <c r="H6379" s="11" t="s">
        <v>21405</v>
      </c>
    </row>
    <row r="6380" spans="1:12" ht="12" x14ac:dyDescent="0.15">
      <c r="A6380" s="11" t="s">
        <v>6570</v>
      </c>
      <c r="B6380">
        <f t="shared" si="100"/>
        <v>7</v>
      </c>
      <c r="C6380" t="str">
        <f>IF(ISNA(VLOOKUP(A6380,words!$A$2:$A$236,1,FALSE)),"-","Normal")</f>
        <v>-</v>
      </c>
      <c r="D6380" t="str">
        <f>IF(ISNA(VLOOKUP(A6380,words_1k!$A$2:$A$1024,1,FALSE)),"-","1k")</f>
        <v>-</v>
      </c>
      <c r="E6380" t="str">
        <f>IF(ISNA(VLOOKUP(A6380,words_5k!$A$2:$A$5024,1,FALSE)),"-","5k")</f>
        <v>-</v>
      </c>
      <c r="F6380" s="11" t="s">
        <v>19322</v>
      </c>
      <c r="G6380" s="12" t="s">
        <v>19323</v>
      </c>
      <c r="H6380" s="11" t="s">
        <v>16660</v>
      </c>
      <c r="I6380" s="12" t="s">
        <v>16661</v>
      </c>
      <c r="J6380" s="11" t="s">
        <v>16662</v>
      </c>
    </row>
    <row r="6381" spans="1:12" ht="12" x14ac:dyDescent="0.15">
      <c r="A6381" s="11" t="s">
        <v>6571</v>
      </c>
      <c r="B6381">
        <f t="shared" si="100"/>
        <v>5</v>
      </c>
      <c r="C6381" t="str">
        <f>IF(ISNA(VLOOKUP(A6381,words!$A$2:$A$236,1,FALSE)),"-","Normal")</f>
        <v>-</v>
      </c>
      <c r="D6381" t="str">
        <f>IF(ISNA(VLOOKUP(A6381,words_1k!$A$2:$A$1024,1,FALSE)),"-","1k")</f>
        <v>-</v>
      </c>
      <c r="E6381" t="str">
        <f>IF(ISNA(VLOOKUP(A6381,words_5k!$A$2:$A$5024,1,FALSE)),"-","5k")</f>
        <v>-</v>
      </c>
    </row>
    <row r="6382" spans="1:12" ht="12" x14ac:dyDescent="0.15">
      <c r="A6382" s="11" t="s">
        <v>6572</v>
      </c>
      <c r="B6382">
        <f t="shared" si="100"/>
        <v>7</v>
      </c>
      <c r="C6382" t="str">
        <f>IF(ISNA(VLOOKUP(A6382,words!$A$2:$A$236,1,FALSE)),"-","Normal")</f>
        <v>-</v>
      </c>
      <c r="D6382" t="str">
        <f>IF(ISNA(VLOOKUP(A6382,words_1k!$A$2:$A$1024,1,FALSE)),"-","1k")</f>
        <v>-</v>
      </c>
      <c r="E6382" t="str">
        <f>IF(ISNA(VLOOKUP(A6382,words_5k!$A$2:$A$5024,1,FALSE)),"-","5k")</f>
        <v>-</v>
      </c>
      <c r="F6382" s="11" t="s">
        <v>23279</v>
      </c>
      <c r="G6382" s="12" t="s">
        <v>23280</v>
      </c>
      <c r="H6382" s="11" t="s">
        <v>23281</v>
      </c>
      <c r="I6382" s="12" t="s">
        <v>23282</v>
      </c>
      <c r="J6382" s="11" t="s">
        <v>23283</v>
      </c>
    </row>
    <row r="6383" spans="1:12" ht="12" x14ac:dyDescent="0.15">
      <c r="A6383" s="11" t="s">
        <v>6573</v>
      </c>
      <c r="B6383">
        <f t="shared" si="100"/>
        <v>6</v>
      </c>
      <c r="C6383" t="str">
        <f>IF(ISNA(VLOOKUP(A6383,words!$A$2:$A$236,1,FALSE)),"-","Normal")</f>
        <v>-</v>
      </c>
      <c r="D6383" t="str">
        <f>IF(ISNA(VLOOKUP(A6383,words_1k!$A$2:$A$1024,1,FALSE)),"-","1k")</f>
        <v>-</v>
      </c>
      <c r="E6383" t="str">
        <f>IF(ISNA(VLOOKUP(A6383,words_5k!$A$2:$A$5024,1,FALSE)),"-","5k")</f>
        <v>-</v>
      </c>
      <c r="F6383" s="11" t="s">
        <v>13966</v>
      </c>
    </row>
    <row r="6384" spans="1:12" ht="12" x14ac:dyDescent="0.15">
      <c r="A6384" s="11" t="s">
        <v>6574</v>
      </c>
      <c r="B6384">
        <f t="shared" si="100"/>
        <v>5</v>
      </c>
      <c r="C6384" t="str">
        <f>IF(ISNA(VLOOKUP(A6384,words!$A$2:$A$236,1,FALSE)),"-","Normal")</f>
        <v>-</v>
      </c>
      <c r="D6384" t="str">
        <f>IF(ISNA(VLOOKUP(A6384,words_1k!$A$2:$A$1024,1,FALSE)),"-","1k")</f>
        <v>-</v>
      </c>
      <c r="E6384" t="str">
        <f>IF(ISNA(VLOOKUP(A6384,words_5k!$A$2:$A$5024,1,FALSE)),"-","5k")</f>
        <v>-</v>
      </c>
      <c r="F6384" s="11" t="s">
        <v>19089</v>
      </c>
      <c r="G6384" s="12" t="s">
        <v>12190</v>
      </c>
      <c r="H6384" s="11" t="s">
        <v>11520</v>
      </c>
    </row>
    <row r="6385" spans="1:10" ht="12" x14ac:dyDescent="0.15">
      <c r="A6385" s="11" t="s">
        <v>6575</v>
      </c>
      <c r="B6385">
        <f t="shared" si="100"/>
        <v>6</v>
      </c>
      <c r="C6385" t="str">
        <f>IF(ISNA(VLOOKUP(A6385,words!$A$2:$A$236,1,FALSE)),"-","Normal")</f>
        <v>-</v>
      </c>
      <c r="D6385" t="str">
        <f>IF(ISNA(VLOOKUP(A6385,words_1k!$A$2:$A$1024,1,FALSE)),"-","1k")</f>
        <v>-</v>
      </c>
      <c r="E6385" t="str">
        <f>IF(ISNA(VLOOKUP(A6385,words_5k!$A$2:$A$5024,1,FALSE)),"-","5k")</f>
        <v>-</v>
      </c>
      <c r="F6385" s="11" t="s">
        <v>20086</v>
      </c>
      <c r="G6385" s="12" t="s">
        <v>20087</v>
      </c>
      <c r="H6385" s="11" t="s">
        <v>20088</v>
      </c>
      <c r="I6385" s="12" t="s">
        <v>20089</v>
      </c>
      <c r="J6385" s="11" t="s">
        <v>20088</v>
      </c>
    </row>
    <row r="6386" spans="1:10" ht="12" x14ac:dyDescent="0.15">
      <c r="A6386" s="11" t="s">
        <v>6576</v>
      </c>
      <c r="B6386">
        <f t="shared" si="100"/>
        <v>5</v>
      </c>
      <c r="C6386" t="str">
        <f>IF(ISNA(VLOOKUP(A6386,words!$A$2:$A$236,1,FALSE)),"-","Normal")</f>
        <v>-</v>
      </c>
      <c r="D6386" t="str">
        <f>IF(ISNA(VLOOKUP(A6386,words_1k!$A$2:$A$1024,1,FALSE)),"-","1k")</f>
        <v>-</v>
      </c>
      <c r="E6386" t="str">
        <f>IF(ISNA(VLOOKUP(A6386,words_5k!$A$2:$A$5024,1,FALSE)),"-","5k")</f>
        <v>-</v>
      </c>
    </row>
    <row r="6387" spans="1:10" ht="12" x14ac:dyDescent="0.15">
      <c r="A6387" s="11" t="s">
        <v>6577</v>
      </c>
      <c r="B6387">
        <f t="shared" si="100"/>
        <v>4</v>
      </c>
      <c r="C6387" t="str">
        <f>IF(ISNA(VLOOKUP(A6387,words!$A$2:$A$236,1,FALSE)),"-","Normal")</f>
        <v>-</v>
      </c>
      <c r="D6387" t="str">
        <f>IF(ISNA(VLOOKUP(A6387,words_1k!$A$2:$A$1024,1,FALSE)),"-","1k")</f>
        <v>-</v>
      </c>
      <c r="E6387" t="str">
        <f>IF(ISNA(VLOOKUP(A6387,words_5k!$A$2:$A$5024,1,FALSE)),"-","5k")</f>
        <v>-</v>
      </c>
      <c r="F6387" s="11" t="s">
        <v>21478</v>
      </c>
      <c r="G6387" s="12" t="s">
        <v>21476</v>
      </c>
      <c r="H6387" s="11" t="s">
        <v>21477</v>
      </c>
    </row>
    <row r="6388" spans="1:10" ht="12" x14ac:dyDescent="0.15">
      <c r="A6388" s="11" t="s">
        <v>6578</v>
      </c>
      <c r="B6388">
        <f t="shared" si="100"/>
        <v>9</v>
      </c>
      <c r="C6388" t="str">
        <f>IF(ISNA(VLOOKUP(A6388,words!$A$2:$A$236,1,FALSE)),"-","Normal")</f>
        <v>-</v>
      </c>
      <c r="D6388" t="str">
        <f>IF(ISNA(VLOOKUP(A6388,words_1k!$A$2:$A$1024,1,FALSE)),"-","1k")</f>
        <v>-</v>
      </c>
      <c r="E6388" t="str">
        <f>IF(ISNA(VLOOKUP(A6388,words_5k!$A$2:$A$5024,1,FALSE)),"-","5k")</f>
        <v>-</v>
      </c>
      <c r="F6388" s="11" t="s">
        <v>20657</v>
      </c>
      <c r="G6388" s="12" t="s">
        <v>20658</v>
      </c>
      <c r="H6388" s="11" t="s">
        <v>20659</v>
      </c>
    </row>
    <row r="6389" spans="1:10" ht="12" x14ac:dyDescent="0.15">
      <c r="A6389" s="11" t="s">
        <v>6579</v>
      </c>
      <c r="B6389">
        <f t="shared" si="100"/>
        <v>6</v>
      </c>
      <c r="C6389" t="str">
        <f>IF(ISNA(VLOOKUP(A6389,words!$A$2:$A$236,1,FALSE)),"-","Normal")</f>
        <v>-</v>
      </c>
      <c r="D6389" t="str">
        <f>IF(ISNA(VLOOKUP(A6389,words_1k!$A$2:$A$1024,1,FALSE)),"-","1k")</f>
        <v>-</v>
      </c>
      <c r="E6389" t="str">
        <f>IF(ISNA(VLOOKUP(A6389,words_5k!$A$2:$A$5024,1,FALSE)),"-","5k")</f>
        <v>-</v>
      </c>
    </row>
    <row r="6390" spans="1:10" ht="12" x14ac:dyDescent="0.15">
      <c r="A6390" s="11" t="s">
        <v>6580</v>
      </c>
      <c r="B6390">
        <f t="shared" si="100"/>
        <v>5</v>
      </c>
      <c r="C6390" t="str">
        <f>IF(ISNA(VLOOKUP(A6390,words!$A$2:$A$236,1,FALSE)),"-","Normal")</f>
        <v>-</v>
      </c>
      <c r="D6390" t="str">
        <f>IF(ISNA(VLOOKUP(A6390,words_1k!$A$2:$A$1024,1,FALSE)),"-","1k")</f>
        <v>-</v>
      </c>
      <c r="E6390" t="str">
        <f>IF(ISNA(VLOOKUP(A6390,words_5k!$A$2:$A$5024,1,FALSE)),"-","5k")</f>
        <v>-</v>
      </c>
      <c r="F6390" s="11" t="s">
        <v>18861</v>
      </c>
      <c r="G6390" s="12" t="s">
        <v>18862</v>
      </c>
      <c r="H6390" s="11" t="s">
        <v>13188</v>
      </c>
    </row>
    <row r="6391" spans="1:10" ht="12" x14ac:dyDescent="0.15">
      <c r="A6391" s="11" t="s">
        <v>6581</v>
      </c>
      <c r="B6391">
        <f t="shared" si="100"/>
        <v>4</v>
      </c>
      <c r="C6391" t="str">
        <f>IF(ISNA(VLOOKUP(A6391,words!$A$2:$A$236,1,FALSE)),"-","Normal")</f>
        <v>-</v>
      </c>
      <c r="D6391" t="str">
        <f>IF(ISNA(VLOOKUP(A6391,words_1k!$A$2:$A$1024,1,FALSE)),"-","1k")</f>
        <v>-</v>
      </c>
      <c r="E6391" t="str">
        <f>IF(ISNA(VLOOKUP(A6391,words_5k!$A$2:$A$5024,1,FALSE)),"-","5k")</f>
        <v>-</v>
      </c>
    </row>
    <row r="6392" spans="1:10" ht="12" x14ac:dyDescent="0.15">
      <c r="A6392" s="11" t="s">
        <v>6582</v>
      </c>
      <c r="B6392">
        <f t="shared" si="100"/>
        <v>5</v>
      </c>
      <c r="C6392" t="str">
        <f>IF(ISNA(VLOOKUP(A6392,words!$A$2:$A$236,1,FALSE)),"-","Normal")</f>
        <v>-</v>
      </c>
      <c r="D6392" t="str">
        <f>IF(ISNA(VLOOKUP(A6392,words_1k!$A$2:$A$1024,1,FALSE)),"-","1k")</f>
        <v>-</v>
      </c>
      <c r="E6392" t="str">
        <f>IF(ISNA(VLOOKUP(A6392,words_5k!$A$2:$A$5024,1,FALSE)),"-","5k")</f>
        <v>-</v>
      </c>
    </row>
    <row r="6393" spans="1:10" ht="12" x14ac:dyDescent="0.15">
      <c r="A6393" s="11" t="s">
        <v>6583</v>
      </c>
      <c r="B6393">
        <f t="shared" si="100"/>
        <v>5</v>
      </c>
      <c r="C6393" t="str">
        <f>IF(ISNA(VLOOKUP(A6393,words!$A$2:$A$236,1,FALSE)),"-","Normal")</f>
        <v>-</v>
      </c>
      <c r="D6393" t="str">
        <f>IF(ISNA(VLOOKUP(A6393,words_1k!$A$2:$A$1024,1,FALSE)),"-","1k")</f>
        <v>-</v>
      </c>
      <c r="E6393" t="str">
        <f>IF(ISNA(VLOOKUP(A6393,words_5k!$A$2:$A$5024,1,FALSE)),"-","5k")</f>
        <v>-</v>
      </c>
      <c r="F6393" s="11" t="s">
        <v>24112</v>
      </c>
      <c r="G6393" s="12" t="s">
        <v>24111</v>
      </c>
      <c r="H6393" s="11" t="s">
        <v>24112</v>
      </c>
    </row>
    <row r="6394" spans="1:10" ht="12" x14ac:dyDescent="0.15">
      <c r="A6394" s="11" t="s">
        <v>6584</v>
      </c>
      <c r="B6394">
        <f t="shared" si="100"/>
        <v>4</v>
      </c>
      <c r="C6394" t="str">
        <f>IF(ISNA(VLOOKUP(A6394,words!$A$2:$A$236,1,FALSE)),"-","Normal")</f>
        <v>-</v>
      </c>
      <c r="D6394" t="str">
        <f>IF(ISNA(VLOOKUP(A6394,words_1k!$A$2:$A$1024,1,FALSE)),"-","1k")</f>
        <v>-</v>
      </c>
      <c r="E6394" t="str">
        <f>IF(ISNA(VLOOKUP(A6394,words_5k!$A$2:$A$5024,1,FALSE)),"-","5k")</f>
        <v>-</v>
      </c>
      <c r="F6394" s="11" t="s">
        <v>26037</v>
      </c>
      <c r="G6394" s="12" t="s">
        <v>26041</v>
      </c>
      <c r="H6394" s="11" t="s">
        <v>11599</v>
      </c>
    </row>
    <row r="6395" spans="1:10" ht="12" x14ac:dyDescent="0.15">
      <c r="A6395" s="11" t="s">
        <v>6585</v>
      </c>
      <c r="B6395">
        <f t="shared" si="100"/>
        <v>3</v>
      </c>
      <c r="C6395" t="str">
        <f>IF(ISNA(VLOOKUP(A6395,words!$A$2:$A$236,1,FALSE)),"-","Normal")</f>
        <v>-</v>
      </c>
      <c r="D6395" t="str">
        <f>IF(ISNA(VLOOKUP(A6395,words_1k!$A$2:$A$1024,1,FALSE)),"-","1k")</f>
        <v>-</v>
      </c>
      <c r="E6395" t="str">
        <f>IF(ISNA(VLOOKUP(A6395,words_5k!$A$2:$A$5024,1,FALSE)),"-","5k")</f>
        <v>-</v>
      </c>
      <c r="F6395" s="11" t="s">
        <v>26614</v>
      </c>
    </row>
    <row r="6396" spans="1:10" ht="12" x14ac:dyDescent="0.15">
      <c r="A6396" s="11" t="s">
        <v>6586</v>
      </c>
      <c r="B6396">
        <f t="shared" si="100"/>
        <v>5</v>
      </c>
      <c r="C6396" t="str">
        <f>IF(ISNA(VLOOKUP(A6396,words!$A$2:$A$236,1,FALSE)),"-","Normal")</f>
        <v>-</v>
      </c>
      <c r="D6396" t="str">
        <f>IF(ISNA(VLOOKUP(A6396,words_1k!$A$2:$A$1024,1,FALSE)),"-","1k")</f>
        <v>-</v>
      </c>
      <c r="E6396" t="str">
        <f>IF(ISNA(VLOOKUP(A6396,words_5k!$A$2:$A$5024,1,FALSE)),"-","5k")</f>
        <v>-</v>
      </c>
      <c r="F6396" s="11" t="s">
        <v>24822</v>
      </c>
      <c r="G6396" s="12" t="s">
        <v>24824</v>
      </c>
      <c r="H6396" s="11" t="s">
        <v>24820</v>
      </c>
      <c r="I6396" s="12" t="s">
        <v>24825</v>
      </c>
      <c r="J6396" s="11" t="s">
        <v>24823</v>
      </c>
    </row>
    <row r="6397" spans="1:10" ht="12" x14ac:dyDescent="0.15">
      <c r="A6397" s="11" t="s">
        <v>6587</v>
      </c>
      <c r="B6397">
        <f t="shared" si="100"/>
        <v>5</v>
      </c>
      <c r="C6397" t="str">
        <f>IF(ISNA(VLOOKUP(A6397,words!$A$2:$A$236,1,FALSE)),"-","Normal")</f>
        <v>-</v>
      </c>
      <c r="D6397" t="str">
        <f>IF(ISNA(VLOOKUP(A6397,words_1k!$A$2:$A$1024,1,FALSE)),"-","1k")</f>
        <v>-</v>
      </c>
      <c r="E6397" t="str">
        <f>IF(ISNA(VLOOKUP(A6397,words_5k!$A$2:$A$5024,1,FALSE)),"-","5k")</f>
        <v>-</v>
      </c>
      <c r="F6397" s="11" t="s">
        <v>26224</v>
      </c>
      <c r="G6397" s="12" t="s">
        <v>26225</v>
      </c>
      <c r="H6397" s="11" t="s">
        <v>26224</v>
      </c>
    </row>
    <row r="6398" spans="1:10" ht="12" x14ac:dyDescent="0.15">
      <c r="A6398" s="11" t="s">
        <v>6588</v>
      </c>
      <c r="B6398">
        <f t="shared" si="100"/>
        <v>5</v>
      </c>
      <c r="C6398" t="str">
        <f>IF(ISNA(VLOOKUP(A6398,words!$A$2:$A$236,1,FALSE)),"-","Normal")</f>
        <v>-</v>
      </c>
      <c r="D6398" t="str">
        <f>IF(ISNA(VLOOKUP(A6398,words_1k!$A$2:$A$1024,1,FALSE)),"-","1k")</f>
        <v>-</v>
      </c>
      <c r="E6398" t="str">
        <f>IF(ISNA(VLOOKUP(A6398,words_5k!$A$2:$A$5024,1,FALSE)),"-","5k")</f>
        <v>-</v>
      </c>
    </row>
    <row r="6399" spans="1:10" ht="12" x14ac:dyDescent="0.15">
      <c r="A6399" s="11" t="s">
        <v>6589</v>
      </c>
      <c r="B6399">
        <f t="shared" si="100"/>
        <v>6</v>
      </c>
      <c r="C6399" t="str">
        <f>IF(ISNA(VLOOKUP(A6399,words!$A$2:$A$236,1,FALSE)),"-","Normal")</f>
        <v>-</v>
      </c>
      <c r="D6399" t="str">
        <f>IF(ISNA(VLOOKUP(A6399,words_1k!$A$2:$A$1024,1,FALSE)),"-","1k")</f>
        <v>-</v>
      </c>
      <c r="E6399" t="str">
        <f>IF(ISNA(VLOOKUP(A6399,words_5k!$A$2:$A$5024,1,FALSE)),"-","5k")</f>
        <v>-</v>
      </c>
      <c r="F6399" s="12" t="s">
        <v>18968</v>
      </c>
    </row>
    <row r="6400" spans="1:10" ht="12" x14ac:dyDescent="0.15">
      <c r="A6400" s="11" t="s">
        <v>6590</v>
      </c>
      <c r="B6400">
        <f t="shared" si="100"/>
        <v>4</v>
      </c>
      <c r="C6400" t="str">
        <f>IF(ISNA(VLOOKUP(A6400,words!$A$2:$A$236,1,FALSE)),"-","Normal")</f>
        <v>-</v>
      </c>
      <c r="D6400" t="str">
        <f>IF(ISNA(VLOOKUP(A6400,words_1k!$A$2:$A$1024,1,FALSE)),"-","1k")</f>
        <v>-</v>
      </c>
      <c r="E6400" t="str">
        <f>IF(ISNA(VLOOKUP(A6400,words_5k!$A$2:$A$5024,1,FALSE)),"-","5k")</f>
        <v>-</v>
      </c>
      <c r="F6400" s="12" t="s">
        <v>24325</v>
      </c>
      <c r="G6400" s="12" t="s">
        <v>24326</v>
      </c>
      <c r="H6400" s="12" t="s">
        <v>24327</v>
      </c>
    </row>
    <row r="6401" spans="1:10" ht="12" x14ac:dyDescent="0.15">
      <c r="A6401" s="11" t="s">
        <v>6591</v>
      </c>
      <c r="B6401">
        <f t="shared" si="100"/>
        <v>6</v>
      </c>
      <c r="C6401" t="str">
        <f>IF(ISNA(VLOOKUP(A6401,words!$A$2:$A$236,1,FALSE)),"-","Normal")</f>
        <v>-</v>
      </c>
      <c r="D6401" t="str">
        <f>IF(ISNA(VLOOKUP(A6401,words_1k!$A$2:$A$1024,1,FALSE)),"-","1k")</f>
        <v>-</v>
      </c>
      <c r="E6401" t="str">
        <f>IF(ISNA(VLOOKUP(A6401,words_5k!$A$2:$A$5024,1,FALSE)),"-","5k")</f>
        <v>-</v>
      </c>
      <c r="F6401" s="12" t="s">
        <v>25906</v>
      </c>
      <c r="G6401" s="12" t="s">
        <v>25905</v>
      </c>
      <c r="H6401" s="11" t="s">
        <v>25902</v>
      </c>
      <c r="I6401" s="12" t="s">
        <v>25907</v>
      </c>
      <c r="J6401" s="12" t="s">
        <v>25906</v>
      </c>
    </row>
    <row r="6402" spans="1:10" ht="12" x14ac:dyDescent="0.15">
      <c r="A6402" s="11" t="s">
        <v>6592</v>
      </c>
      <c r="B6402">
        <f t="shared" si="100"/>
        <v>6</v>
      </c>
      <c r="C6402" t="str">
        <f>IF(ISNA(VLOOKUP(A6402,words!$A$2:$A$236,1,FALSE)),"-","Normal")</f>
        <v>-</v>
      </c>
      <c r="D6402" t="str">
        <f>IF(ISNA(VLOOKUP(A6402,words_1k!$A$2:$A$1024,1,FALSE)),"-","1k")</f>
        <v>-</v>
      </c>
      <c r="E6402" t="str">
        <f>IF(ISNA(VLOOKUP(A6402,words_5k!$A$2:$A$5024,1,FALSE)),"-","5k")</f>
        <v>-</v>
      </c>
    </row>
    <row r="6403" spans="1:10" ht="12" x14ac:dyDescent="0.15">
      <c r="A6403" s="11" t="s">
        <v>6593</v>
      </c>
      <c r="B6403">
        <f t="shared" si="100"/>
        <v>3</v>
      </c>
      <c r="C6403" t="str">
        <f>IF(ISNA(VLOOKUP(A6403,words!$A$2:$A$236,1,FALSE)),"-","Normal")</f>
        <v>-</v>
      </c>
      <c r="D6403" t="str">
        <f>IF(ISNA(VLOOKUP(A6403,words_1k!$A$2:$A$1024,1,FALSE)),"-","1k")</f>
        <v>-</v>
      </c>
      <c r="E6403" t="str">
        <f>IF(ISNA(VLOOKUP(A6403,words_5k!$A$2:$A$5024,1,FALSE)),"-","5k")</f>
        <v>-</v>
      </c>
      <c r="F6403" s="11" t="s">
        <v>25793</v>
      </c>
      <c r="G6403" s="12" t="s">
        <v>25794</v>
      </c>
      <c r="H6403" s="11" t="s">
        <v>25792</v>
      </c>
    </row>
    <row r="6404" spans="1:10" ht="12" x14ac:dyDescent="0.15">
      <c r="A6404" s="11" t="s">
        <v>6594</v>
      </c>
      <c r="B6404">
        <f t="shared" si="100"/>
        <v>4</v>
      </c>
      <c r="C6404" t="str">
        <f>IF(ISNA(VLOOKUP(A6404,words!$A$2:$A$236,1,FALSE)),"-","Normal")</f>
        <v>-</v>
      </c>
      <c r="D6404" t="str">
        <f>IF(ISNA(VLOOKUP(A6404,words_1k!$A$2:$A$1024,1,FALSE)),"-","1k")</f>
        <v>-</v>
      </c>
      <c r="E6404" t="str">
        <f>IF(ISNA(VLOOKUP(A6404,words_5k!$A$2:$A$5024,1,FALSE)),"-","5k")</f>
        <v>-</v>
      </c>
    </row>
    <row r="6405" spans="1:10" ht="12" x14ac:dyDescent="0.15">
      <c r="A6405" s="11" t="s">
        <v>6595</v>
      </c>
      <c r="B6405">
        <f t="shared" si="100"/>
        <v>4</v>
      </c>
      <c r="C6405" t="str">
        <f>IF(ISNA(VLOOKUP(A6405,words!$A$2:$A$236,1,FALSE)),"-","Normal")</f>
        <v>-</v>
      </c>
      <c r="D6405" t="str">
        <f>IF(ISNA(VLOOKUP(A6405,words_1k!$A$2:$A$1024,1,FALSE)),"-","1k")</f>
        <v>-</v>
      </c>
      <c r="E6405" t="str">
        <f>IF(ISNA(VLOOKUP(A6405,words_5k!$A$2:$A$5024,1,FALSE)),"-","5k")</f>
        <v>-</v>
      </c>
    </row>
    <row r="6406" spans="1:10" ht="12" x14ac:dyDescent="0.15">
      <c r="A6406" s="11" t="s">
        <v>6596</v>
      </c>
      <c r="B6406">
        <f t="shared" si="100"/>
        <v>4</v>
      </c>
      <c r="C6406" t="str">
        <f>IF(ISNA(VLOOKUP(A6406,words!$A$2:$A$236,1,FALSE)),"-","Normal")</f>
        <v>-</v>
      </c>
      <c r="D6406" t="str">
        <f>IF(ISNA(VLOOKUP(A6406,words_1k!$A$2:$A$1024,1,FALSE)),"-","1k")</f>
        <v>-</v>
      </c>
      <c r="E6406" t="str">
        <f>IF(ISNA(VLOOKUP(A6406,words_5k!$A$2:$A$5024,1,FALSE)),"-","5k")</f>
        <v>-</v>
      </c>
      <c r="F6406" s="11" t="s">
        <v>19319</v>
      </c>
    </row>
    <row r="6407" spans="1:10" ht="12" x14ac:dyDescent="0.15">
      <c r="A6407" s="11" t="s">
        <v>6597</v>
      </c>
      <c r="B6407">
        <f t="shared" si="100"/>
        <v>2</v>
      </c>
      <c r="C6407" t="str">
        <f>IF(ISNA(VLOOKUP(A6407,words!$A$2:$A$236,1,FALSE)),"-","Normal")</f>
        <v>-</v>
      </c>
      <c r="D6407" t="str">
        <f>IF(ISNA(VLOOKUP(A6407,words_1k!$A$2:$A$1024,1,FALSE)),"-","1k")</f>
        <v>-</v>
      </c>
      <c r="E6407" t="str">
        <f>IF(ISNA(VLOOKUP(A6407,words_5k!$A$2:$A$5024,1,FALSE)),"-","5k")</f>
        <v>-</v>
      </c>
    </row>
    <row r="6408" spans="1:10" ht="12" x14ac:dyDescent="0.15">
      <c r="A6408" s="11" t="s">
        <v>6598</v>
      </c>
      <c r="B6408">
        <f t="shared" si="100"/>
        <v>5</v>
      </c>
      <c r="C6408" t="str">
        <f>IF(ISNA(VLOOKUP(A6408,words!$A$2:$A$236,1,FALSE)),"-","Normal")</f>
        <v>-</v>
      </c>
      <c r="D6408" t="str">
        <f>IF(ISNA(VLOOKUP(A6408,words_1k!$A$2:$A$1024,1,FALSE)),"-","1k")</f>
        <v>-</v>
      </c>
      <c r="E6408" t="str">
        <f>IF(ISNA(VLOOKUP(A6408,words_5k!$A$2:$A$5024,1,FALSE)),"-","5k")</f>
        <v>-</v>
      </c>
      <c r="F6408" s="11" t="s">
        <v>24110</v>
      </c>
      <c r="G6408" s="12" t="s">
        <v>24111</v>
      </c>
      <c r="H6408" s="11" t="s">
        <v>24112</v>
      </c>
    </row>
    <row r="6409" spans="1:10" ht="12" x14ac:dyDescent="0.15">
      <c r="A6409" s="11" t="s">
        <v>6599</v>
      </c>
      <c r="B6409">
        <f t="shared" si="100"/>
        <v>5</v>
      </c>
      <c r="C6409" t="str">
        <f>IF(ISNA(VLOOKUP(A6409,words!$A$2:$A$236,1,FALSE)),"-","Normal")</f>
        <v>-</v>
      </c>
      <c r="D6409" t="str">
        <f>IF(ISNA(VLOOKUP(A6409,words_1k!$A$2:$A$1024,1,FALSE)),"-","1k")</f>
        <v>-</v>
      </c>
      <c r="E6409" t="str">
        <f>IF(ISNA(VLOOKUP(A6409,words_5k!$A$2:$A$5024,1,FALSE)),"-","5k")</f>
        <v>-</v>
      </c>
      <c r="F6409" s="11" t="s">
        <v>25063</v>
      </c>
    </row>
    <row r="6410" spans="1:10" ht="12" x14ac:dyDescent="0.15">
      <c r="A6410" s="11" t="s">
        <v>6600</v>
      </c>
      <c r="B6410">
        <f t="shared" ref="B6410:B6473" si="101">LEN(A6410)</f>
        <v>7</v>
      </c>
      <c r="C6410" t="str">
        <f>IF(ISNA(VLOOKUP(A6410,words!$A$2:$A$236,1,FALSE)),"-","Normal")</f>
        <v>-</v>
      </c>
      <c r="D6410" t="str">
        <f>IF(ISNA(VLOOKUP(A6410,words_1k!$A$2:$A$1024,1,FALSE)),"-","1k")</f>
        <v>-</v>
      </c>
      <c r="E6410" t="str">
        <f>IF(ISNA(VLOOKUP(A6410,words_5k!$A$2:$A$5024,1,FALSE)),"-","5k")</f>
        <v>-</v>
      </c>
      <c r="F6410" s="11" t="s">
        <v>20191</v>
      </c>
      <c r="G6410" s="12" t="s">
        <v>20192</v>
      </c>
      <c r="H6410" s="11" t="s">
        <v>20193</v>
      </c>
      <c r="I6410" s="12" t="s">
        <v>20194</v>
      </c>
      <c r="J6410" s="11" t="s">
        <v>20195</v>
      </c>
    </row>
    <row r="6411" spans="1:10" ht="12" x14ac:dyDescent="0.15">
      <c r="A6411" s="11" t="s">
        <v>6601</v>
      </c>
      <c r="B6411">
        <f t="shared" si="101"/>
        <v>5</v>
      </c>
      <c r="C6411" t="str">
        <f>IF(ISNA(VLOOKUP(A6411,words!$A$2:$A$236,1,FALSE)),"-","Normal")</f>
        <v>-</v>
      </c>
      <c r="D6411" t="str">
        <f>IF(ISNA(VLOOKUP(A6411,words_1k!$A$2:$A$1024,1,FALSE)),"-","1k")</f>
        <v>-</v>
      </c>
      <c r="E6411" t="str">
        <f>IF(ISNA(VLOOKUP(A6411,words_5k!$A$2:$A$5024,1,FALSE)),"-","5k")</f>
        <v>-</v>
      </c>
      <c r="F6411" s="11" t="s">
        <v>19868</v>
      </c>
      <c r="G6411" s="12" t="s">
        <v>19869</v>
      </c>
      <c r="H6411" s="11" t="s">
        <v>19870</v>
      </c>
    </row>
    <row r="6412" spans="1:10" ht="12" x14ac:dyDescent="0.15">
      <c r="A6412" s="11" t="s">
        <v>6602</v>
      </c>
      <c r="B6412">
        <f t="shared" si="101"/>
        <v>5</v>
      </c>
      <c r="C6412" t="str">
        <f>IF(ISNA(VLOOKUP(A6412,words!$A$2:$A$236,1,FALSE)),"-","Normal")</f>
        <v>-</v>
      </c>
      <c r="D6412" t="str">
        <f>IF(ISNA(VLOOKUP(A6412,words_1k!$A$2:$A$1024,1,FALSE)),"-","1k")</f>
        <v>-</v>
      </c>
      <c r="E6412" t="str">
        <f>IF(ISNA(VLOOKUP(A6412,words_5k!$A$2:$A$5024,1,FALSE)),"-","5k")</f>
        <v>-</v>
      </c>
    </row>
    <row r="6413" spans="1:10" ht="12" x14ac:dyDescent="0.15">
      <c r="A6413" s="11" t="s">
        <v>6603</v>
      </c>
      <c r="B6413">
        <f t="shared" si="101"/>
        <v>5</v>
      </c>
      <c r="C6413" t="str">
        <f>IF(ISNA(VLOOKUP(A6413,words!$A$2:$A$236,1,FALSE)),"-","Normal")</f>
        <v>-</v>
      </c>
      <c r="D6413" t="str">
        <f>IF(ISNA(VLOOKUP(A6413,words_1k!$A$2:$A$1024,1,FALSE)),"-","1k")</f>
        <v>-</v>
      </c>
      <c r="E6413" t="str">
        <f>IF(ISNA(VLOOKUP(A6413,words_5k!$A$2:$A$5024,1,FALSE)),"-","5k")</f>
        <v>-</v>
      </c>
      <c r="F6413" s="11" t="s">
        <v>11334</v>
      </c>
      <c r="G6413" s="12" t="s">
        <v>19517</v>
      </c>
      <c r="H6413" s="11" t="s">
        <v>11334</v>
      </c>
    </row>
    <row r="6414" spans="1:10" ht="12" x14ac:dyDescent="0.15">
      <c r="A6414" s="11" t="s">
        <v>6604</v>
      </c>
      <c r="B6414">
        <f t="shared" si="101"/>
        <v>6</v>
      </c>
      <c r="C6414" t="str">
        <f>IF(ISNA(VLOOKUP(A6414,words!$A$2:$A$236,1,FALSE)),"-","Normal")</f>
        <v>-</v>
      </c>
      <c r="D6414" t="str">
        <f>IF(ISNA(VLOOKUP(A6414,words_1k!$A$2:$A$1024,1,FALSE)),"-","1k")</f>
        <v>-</v>
      </c>
      <c r="E6414" t="str">
        <f>IF(ISNA(VLOOKUP(A6414,words_5k!$A$2:$A$5024,1,FALSE)),"-","5k")</f>
        <v>-</v>
      </c>
    </row>
    <row r="6415" spans="1:10" ht="12" x14ac:dyDescent="0.15">
      <c r="A6415" s="11" t="s">
        <v>6605</v>
      </c>
      <c r="B6415">
        <f t="shared" si="101"/>
        <v>6</v>
      </c>
      <c r="C6415" t="str">
        <f>IF(ISNA(VLOOKUP(A6415,words!$A$2:$A$236,1,FALSE)),"-","Normal")</f>
        <v>-</v>
      </c>
      <c r="D6415" t="str">
        <f>IF(ISNA(VLOOKUP(A6415,words_1k!$A$2:$A$1024,1,FALSE)),"-","1k")</f>
        <v>-</v>
      </c>
      <c r="E6415" t="str">
        <f>IF(ISNA(VLOOKUP(A6415,words_5k!$A$2:$A$5024,1,FALSE)),"-","5k")</f>
        <v>-</v>
      </c>
      <c r="F6415" s="11" t="s">
        <v>20489</v>
      </c>
      <c r="G6415" s="12" t="s">
        <v>20484</v>
      </c>
      <c r="H6415" s="11" t="s">
        <v>20485</v>
      </c>
    </row>
    <row r="6416" spans="1:10" ht="12" x14ac:dyDescent="0.15">
      <c r="A6416" s="11" t="s">
        <v>6606</v>
      </c>
      <c r="B6416">
        <f t="shared" si="101"/>
        <v>7</v>
      </c>
      <c r="C6416" t="str">
        <f>IF(ISNA(VLOOKUP(A6416,words!$A$2:$A$236,1,FALSE)),"-","Normal")</f>
        <v>-</v>
      </c>
      <c r="D6416" t="str">
        <f>IF(ISNA(VLOOKUP(A6416,words_1k!$A$2:$A$1024,1,FALSE)),"-","1k")</f>
        <v>-</v>
      </c>
      <c r="E6416" t="str">
        <f>IF(ISNA(VLOOKUP(A6416,words_5k!$A$2:$A$5024,1,FALSE)),"-","5k")</f>
        <v>-</v>
      </c>
      <c r="F6416" s="11" t="s">
        <v>23734</v>
      </c>
      <c r="G6416" s="12" t="s">
        <v>23735</v>
      </c>
      <c r="H6416" s="11" t="s">
        <v>23736</v>
      </c>
      <c r="I6416" s="12" t="s">
        <v>23729</v>
      </c>
      <c r="J6416" s="11" t="s">
        <v>23730</v>
      </c>
    </row>
    <row r="6417" spans="1:12" ht="12" x14ac:dyDescent="0.15">
      <c r="A6417" s="11" t="s">
        <v>6607</v>
      </c>
      <c r="B6417">
        <f t="shared" si="101"/>
        <v>7</v>
      </c>
      <c r="C6417" t="str">
        <f>IF(ISNA(VLOOKUP(A6417,words!$A$2:$A$236,1,FALSE)),"-","Normal")</f>
        <v>-</v>
      </c>
      <c r="D6417" t="str">
        <f>IF(ISNA(VLOOKUP(A6417,words_1k!$A$2:$A$1024,1,FALSE)),"-","1k")</f>
        <v>-</v>
      </c>
      <c r="E6417" t="str">
        <f>IF(ISNA(VLOOKUP(A6417,words_5k!$A$2:$A$5024,1,FALSE)),"-","5k")</f>
        <v>-</v>
      </c>
      <c r="F6417" s="12" t="s">
        <v>23361</v>
      </c>
      <c r="G6417" s="12" t="s">
        <v>23362</v>
      </c>
      <c r="H6417" s="12" t="s">
        <v>23363</v>
      </c>
    </row>
    <row r="6418" spans="1:12" ht="12" x14ac:dyDescent="0.15">
      <c r="A6418" s="11" t="s">
        <v>6608</v>
      </c>
      <c r="B6418">
        <f t="shared" si="101"/>
        <v>5</v>
      </c>
      <c r="C6418" t="str">
        <f>IF(ISNA(VLOOKUP(A6418,words!$A$2:$A$236,1,FALSE)),"-","Normal")</f>
        <v>-</v>
      </c>
      <c r="D6418" t="str">
        <f>IF(ISNA(VLOOKUP(A6418,words_1k!$A$2:$A$1024,1,FALSE)),"-","1k")</f>
        <v>-</v>
      </c>
      <c r="E6418" t="str">
        <f>IF(ISNA(VLOOKUP(A6418,words_5k!$A$2:$A$5024,1,FALSE)),"-","5k")</f>
        <v>-</v>
      </c>
      <c r="F6418" s="12" t="s">
        <v>22749</v>
      </c>
      <c r="G6418" s="12" t="s">
        <v>22750</v>
      </c>
      <c r="H6418" s="11" t="s">
        <v>22751</v>
      </c>
      <c r="I6418" s="12" t="s">
        <v>22746</v>
      </c>
      <c r="J6418" s="11" t="s">
        <v>22747</v>
      </c>
    </row>
    <row r="6419" spans="1:12" ht="12" x14ac:dyDescent="0.15">
      <c r="A6419" s="11" t="s">
        <v>6609</v>
      </c>
      <c r="B6419">
        <f t="shared" si="101"/>
        <v>6</v>
      </c>
      <c r="C6419" t="str">
        <f>IF(ISNA(VLOOKUP(A6419,words!$A$2:$A$236,1,FALSE)),"-","Normal")</f>
        <v>-</v>
      </c>
      <c r="D6419" t="str">
        <f>IF(ISNA(VLOOKUP(A6419,words_1k!$A$2:$A$1024,1,FALSE)),"-","1k")</f>
        <v>-</v>
      </c>
      <c r="E6419" t="str">
        <f>IF(ISNA(VLOOKUP(A6419,words_5k!$A$2:$A$5024,1,FALSE)),"-","5k")</f>
        <v>-</v>
      </c>
      <c r="F6419" s="11" t="s">
        <v>20794</v>
      </c>
      <c r="G6419" s="12" t="s">
        <v>20795</v>
      </c>
      <c r="H6419" s="11" t="s">
        <v>20774</v>
      </c>
      <c r="I6419" s="12" t="s">
        <v>20775</v>
      </c>
      <c r="J6419" s="11" t="s">
        <v>20776</v>
      </c>
      <c r="K6419" s="12" t="s">
        <v>20777</v>
      </c>
      <c r="L6419" s="11" t="s">
        <v>20778</v>
      </c>
    </row>
    <row r="6420" spans="1:12" ht="12" x14ac:dyDescent="0.15">
      <c r="A6420" s="11" t="s">
        <v>6610</v>
      </c>
      <c r="B6420">
        <f t="shared" si="101"/>
        <v>5</v>
      </c>
      <c r="C6420" t="str">
        <f>IF(ISNA(VLOOKUP(A6420,words!$A$2:$A$236,1,FALSE)),"-","Normal")</f>
        <v>-</v>
      </c>
      <c r="D6420" t="str">
        <f>IF(ISNA(VLOOKUP(A6420,words_1k!$A$2:$A$1024,1,FALSE)),"-","1k")</f>
        <v>-</v>
      </c>
      <c r="E6420" t="str">
        <f>IF(ISNA(VLOOKUP(A6420,words_5k!$A$2:$A$5024,1,FALSE)),"-","5k")</f>
        <v>-</v>
      </c>
      <c r="F6420" s="11" t="s">
        <v>19621</v>
      </c>
      <c r="G6420" s="12" t="s">
        <v>13134</v>
      </c>
      <c r="H6420" s="11" t="s">
        <v>14141</v>
      </c>
    </row>
    <row r="6421" spans="1:12" ht="12" x14ac:dyDescent="0.15">
      <c r="A6421" s="11" t="s">
        <v>6611</v>
      </c>
      <c r="B6421">
        <f t="shared" si="101"/>
        <v>6</v>
      </c>
      <c r="C6421" t="str">
        <f>IF(ISNA(VLOOKUP(A6421,words!$A$2:$A$236,1,FALSE)),"-","Normal")</f>
        <v>-</v>
      </c>
      <c r="D6421" t="str">
        <f>IF(ISNA(VLOOKUP(A6421,words_1k!$A$2:$A$1024,1,FALSE)),"-","1k")</f>
        <v>-</v>
      </c>
      <c r="E6421" t="str">
        <f>IF(ISNA(VLOOKUP(A6421,words_5k!$A$2:$A$5024,1,FALSE)),"-","5k")</f>
        <v>-</v>
      </c>
      <c r="F6421" s="11" t="s">
        <v>11569</v>
      </c>
      <c r="G6421" s="12" t="s">
        <v>19241</v>
      </c>
      <c r="H6421" s="11" t="s">
        <v>14281</v>
      </c>
    </row>
    <row r="6422" spans="1:12" ht="12" x14ac:dyDescent="0.15">
      <c r="A6422" s="11" t="s">
        <v>6612</v>
      </c>
      <c r="B6422">
        <f t="shared" si="101"/>
        <v>3</v>
      </c>
      <c r="C6422" t="str">
        <f>IF(ISNA(VLOOKUP(A6422,words!$A$2:$A$236,1,FALSE)),"-","Normal")</f>
        <v>-</v>
      </c>
      <c r="D6422" t="str">
        <f>IF(ISNA(VLOOKUP(A6422,words_1k!$A$2:$A$1024,1,FALSE)),"-","1k")</f>
        <v>-</v>
      </c>
      <c r="E6422" t="str">
        <f>IF(ISNA(VLOOKUP(A6422,words_5k!$A$2:$A$5024,1,FALSE)),"-","5k")</f>
        <v>-</v>
      </c>
      <c r="F6422" s="11" t="s">
        <v>20255</v>
      </c>
      <c r="G6422" s="12" t="s">
        <v>20256</v>
      </c>
      <c r="H6422" s="11" t="s">
        <v>20251</v>
      </c>
    </row>
    <row r="6423" spans="1:12" ht="12" x14ac:dyDescent="0.15">
      <c r="A6423" s="11" t="s">
        <v>6613</v>
      </c>
      <c r="B6423">
        <f t="shared" si="101"/>
        <v>5</v>
      </c>
      <c r="C6423" t="str">
        <f>IF(ISNA(VLOOKUP(A6423,words!$A$2:$A$236,1,FALSE)),"-","Normal")</f>
        <v>-</v>
      </c>
      <c r="D6423" t="str">
        <f>IF(ISNA(VLOOKUP(A6423,words_1k!$A$2:$A$1024,1,FALSE)),"-","1k")</f>
        <v>-</v>
      </c>
      <c r="E6423" t="str">
        <f>IF(ISNA(VLOOKUP(A6423,words_5k!$A$2:$A$5024,1,FALSE)),"-","5k")</f>
        <v>-</v>
      </c>
      <c r="F6423" s="11" t="s">
        <v>18814</v>
      </c>
      <c r="G6423" s="12" t="s">
        <v>17931</v>
      </c>
      <c r="H6423" s="11" t="s">
        <v>17929</v>
      </c>
    </row>
    <row r="6424" spans="1:12" ht="12" x14ac:dyDescent="0.15">
      <c r="A6424" s="11" t="s">
        <v>6614</v>
      </c>
      <c r="B6424">
        <f t="shared" si="101"/>
        <v>5</v>
      </c>
      <c r="C6424" t="str">
        <f>IF(ISNA(VLOOKUP(A6424,words!$A$2:$A$236,1,FALSE)),"-","Normal")</f>
        <v>-</v>
      </c>
      <c r="D6424" t="str">
        <f>IF(ISNA(VLOOKUP(A6424,words_1k!$A$2:$A$1024,1,FALSE)),"-","1k")</f>
        <v>-</v>
      </c>
      <c r="E6424" t="str">
        <f>IF(ISNA(VLOOKUP(A6424,words_5k!$A$2:$A$5024,1,FALSE)),"-","5k")</f>
        <v>-</v>
      </c>
      <c r="F6424" s="11" t="s">
        <v>24197</v>
      </c>
      <c r="G6424" s="12" t="s">
        <v>17931</v>
      </c>
      <c r="H6424" s="11" t="s">
        <v>24195</v>
      </c>
    </row>
    <row r="6425" spans="1:12" ht="12" x14ac:dyDescent="0.15">
      <c r="A6425" s="11" t="s">
        <v>6615</v>
      </c>
      <c r="B6425">
        <f t="shared" si="101"/>
        <v>5</v>
      </c>
      <c r="C6425" t="str">
        <f>IF(ISNA(VLOOKUP(A6425,words!$A$2:$A$236,1,FALSE)),"-","Normal")</f>
        <v>-</v>
      </c>
      <c r="D6425" t="str">
        <f>IF(ISNA(VLOOKUP(A6425,words_1k!$A$2:$A$1024,1,FALSE)),"-","1k")</f>
        <v>-</v>
      </c>
      <c r="E6425" t="str">
        <f>IF(ISNA(VLOOKUP(A6425,words_5k!$A$2:$A$5024,1,FALSE)),"-","5k")</f>
        <v>-</v>
      </c>
      <c r="F6425" s="11" t="s">
        <v>19833</v>
      </c>
      <c r="G6425" s="12" t="s">
        <v>12118</v>
      </c>
      <c r="H6425" s="11" t="s">
        <v>11780</v>
      </c>
    </row>
    <row r="6426" spans="1:12" ht="12" x14ac:dyDescent="0.15">
      <c r="A6426" s="11" t="s">
        <v>6616</v>
      </c>
      <c r="B6426">
        <f t="shared" si="101"/>
        <v>4</v>
      </c>
      <c r="C6426" t="str">
        <f>IF(ISNA(VLOOKUP(A6426,words!$A$2:$A$236,1,FALSE)),"-","Normal")</f>
        <v>-</v>
      </c>
      <c r="D6426" t="str">
        <f>IF(ISNA(VLOOKUP(A6426,words_1k!$A$2:$A$1024,1,FALSE)),"-","1k")</f>
        <v>-</v>
      </c>
      <c r="E6426" t="str">
        <f>IF(ISNA(VLOOKUP(A6426,words_5k!$A$2:$A$5024,1,FALSE)),"-","5k")</f>
        <v>-</v>
      </c>
    </row>
    <row r="6427" spans="1:12" ht="12" x14ac:dyDescent="0.15">
      <c r="A6427" s="11" t="s">
        <v>6617</v>
      </c>
      <c r="B6427">
        <f t="shared" si="101"/>
        <v>5</v>
      </c>
      <c r="C6427" t="str">
        <f>IF(ISNA(VLOOKUP(A6427,words!$A$2:$A$236,1,FALSE)),"-","Normal")</f>
        <v>-</v>
      </c>
      <c r="D6427" t="str">
        <f>IF(ISNA(VLOOKUP(A6427,words_1k!$A$2:$A$1024,1,FALSE)),"-","1k")</f>
        <v>-</v>
      </c>
      <c r="E6427" t="str">
        <f>IF(ISNA(VLOOKUP(A6427,words_5k!$A$2:$A$5024,1,FALSE)),"-","5k")</f>
        <v>-</v>
      </c>
      <c r="F6427" s="11" t="s">
        <v>23994</v>
      </c>
    </row>
    <row r="6428" spans="1:12" ht="12" x14ac:dyDescent="0.15">
      <c r="A6428" s="11" t="s">
        <v>6618</v>
      </c>
      <c r="B6428">
        <f t="shared" si="101"/>
        <v>4</v>
      </c>
      <c r="C6428" t="str">
        <f>IF(ISNA(VLOOKUP(A6428,words!$A$2:$A$236,1,FALSE)),"-","Normal")</f>
        <v>-</v>
      </c>
      <c r="D6428" t="str">
        <f>IF(ISNA(VLOOKUP(A6428,words_1k!$A$2:$A$1024,1,FALSE)),"-","1k")</f>
        <v>-</v>
      </c>
      <c r="E6428" t="str">
        <f>IF(ISNA(VLOOKUP(A6428,words_5k!$A$2:$A$5024,1,FALSE)),"-","5k")</f>
        <v>-</v>
      </c>
    </row>
    <row r="6429" spans="1:12" ht="12" x14ac:dyDescent="0.15">
      <c r="A6429" s="11" t="s">
        <v>6619</v>
      </c>
      <c r="B6429">
        <f t="shared" si="101"/>
        <v>3</v>
      </c>
      <c r="C6429" t="str">
        <f>IF(ISNA(VLOOKUP(A6429,words!$A$2:$A$236,1,FALSE)),"-","Normal")</f>
        <v>-</v>
      </c>
      <c r="D6429" t="str">
        <f>IF(ISNA(VLOOKUP(A6429,words_1k!$A$2:$A$1024,1,FALSE)),"-","1k")</f>
        <v>-</v>
      </c>
      <c r="E6429" t="str">
        <f>IF(ISNA(VLOOKUP(A6429,words_5k!$A$2:$A$5024,1,FALSE)),"-","5k")</f>
        <v>-</v>
      </c>
    </row>
    <row r="6430" spans="1:12" ht="12" x14ac:dyDescent="0.15">
      <c r="A6430" s="11" t="s">
        <v>6620</v>
      </c>
      <c r="B6430">
        <f t="shared" si="101"/>
        <v>4</v>
      </c>
      <c r="C6430" t="str">
        <f>IF(ISNA(VLOOKUP(A6430,words!$A$2:$A$236,1,FALSE)),"-","Normal")</f>
        <v>-</v>
      </c>
      <c r="D6430" t="str">
        <f>IF(ISNA(VLOOKUP(A6430,words_1k!$A$2:$A$1024,1,FALSE)),"-","1k")</f>
        <v>-</v>
      </c>
      <c r="E6430" t="str">
        <f>IF(ISNA(VLOOKUP(A6430,words_5k!$A$2:$A$5024,1,FALSE)),"-","5k")</f>
        <v>-</v>
      </c>
      <c r="F6430" s="11" t="s">
        <v>11194</v>
      </c>
      <c r="G6430" s="12" t="s">
        <v>10707</v>
      </c>
      <c r="H6430" s="11" t="s">
        <v>11192</v>
      </c>
    </row>
    <row r="6431" spans="1:12" ht="12" x14ac:dyDescent="0.15">
      <c r="A6431" s="11" t="s">
        <v>6621</v>
      </c>
      <c r="B6431">
        <f t="shared" si="101"/>
        <v>7</v>
      </c>
      <c r="C6431" t="str">
        <f>IF(ISNA(VLOOKUP(A6431,words!$A$2:$A$236,1,FALSE)),"-","Normal")</f>
        <v>-</v>
      </c>
      <c r="D6431" t="str">
        <f>IF(ISNA(VLOOKUP(A6431,words_1k!$A$2:$A$1024,1,FALSE)),"-","1k")</f>
        <v>-</v>
      </c>
      <c r="E6431" t="str">
        <f>IF(ISNA(VLOOKUP(A6431,words_5k!$A$2:$A$5024,1,FALSE)),"-","5k")</f>
        <v>-</v>
      </c>
      <c r="F6431" s="11" t="s">
        <v>21310</v>
      </c>
      <c r="G6431" s="12" t="s">
        <v>21311</v>
      </c>
      <c r="H6431" s="11" t="s">
        <v>21312</v>
      </c>
      <c r="I6431" s="12" t="s">
        <v>21313</v>
      </c>
      <c r="J6431" s="11" t="s">
        <v>21314</v>
      </c>
    </row>
    <row r="6432" spans="1:12" ht="12" x14ac:dyDescent="0.15">
      <c r="A6432" s="11" t="s">
        <v>6622</v>
      </c>
      <c r="B6432">
        <f t="shared" si="101"/>
        <v>3</v>
      </c>
      <c r="C6432" t="str">
        <f>IF(ISNA(VLOOKUP(A6432,words!$A$2:$A$236,1,FALSE)),"-","Normal")</f>
        <v>-</v>
      </c>
      <c r="D6432" t="str">
        <f>IF(ISNA(VLOOKUP(A6432,words_1k!$A$2:$A$1024,1,FALSE)),"-","1k")</f>
        <v>-</v>
      </c>
      <c r="E6432" t="str">
        <f>IF(ISNA(VLOOKUP(A6432,words_5k!$A$2:$A$5024,1,FALSE)),"-","5k")</f>
        <v>-</v>
      </c>
      <c r="F6432" s="12" t="s">
        <v>26577</v>
      </c>
    </row>
    <row r="6433" spans="1:12" ht="12" x14ac:dyDescent="0.15">
      <c r="A6433" s="11" t="s">
        <v>6623</v>
      </c>
      <c r="B6433">
        <f t="shared" si="101"/>
        <v>5</v>
      </c>
      <c r="C6433" t="str">
        <f>IF(ISNA(VLOOKUP(A6433,words!$A$2:$A$236,1,FALSE)),"-","Normal")</f>
        <v>-</v>
      </c>
      <c r="D6433" t="str">
        <f>IF(ISNA(VLOOKUP(A6433,words_1k!$A$2:$A$1024,1,FALSE)),"-","1k")</f>
        <v>-</v>
      </c>
      <c r="E6433" t="str">
        <f>IF(ISNA(VLOOKUP(A6433,words_5k!$A$2:$A$5024,1,FALSE)),"-","5k")</f>
        <v>-</v>
      </c>
      <c r="F6433" s="11" t="s">
        <v>26297</v>
      </c>
      <c r="G6433" s="12" t="s">
        <v>26298</v>
      </c>
      <c r="H6433" s="11" t="s">
        <v>26299</v>
      </c>
      <c r="I6433" s="12" t="s">
        <v>26300</v>
      </c>
      <c r="J6433" s="11" t="s">
        <v>26301</v>
      </c>
    </row>
    <row r="6434" spans="1:12" ht="12" x14ac:dyDescent="0.15">
      <c r="A6434" s="11" t="s">
        <v>6624</v>
      </c>
      <c r="B6434">
        <f t="shared" si="101"/>
        <v>7</v>
      </c>
      <c r="C6434" t="str">
        <f>IF(ISNA(VLOOKUP(A6434,words!$A$2:$A$236,1,FALSE)),"-","Normal")</f>
        <v>-</v>
      </c>
      <c r="D6434" t="str">
        <f>IF(ISNA(VLOOKUP(A6434,words_1k!$A$2:$A$1024,1,FALSE)),"-","1k")</f>
        <v>-</v>
      </c>
      <c r="E6434" t="str">
        <f>IF(ISNA(VLOOKUP(A6434,words_5k!$A$2:$A$5024,1,FALSE)),"-","5k")</f>
        <v>-</v>
      </c>
      <c r="F6434" s="11" t="s">
        <v>18974</v>
      </c>
      <c r="G6434" s="12" t="s">
        <v>18975</v>
      </c>
      <c r="H6434" s="11" t="s">
        <v>18976</v>
      </c>
      <c r="I6434" s="12" t="s">
        <v>18977</v>
      </c>
      <c r="J6434" s="11" t="s">
        <v>18976</v>
      </c>
      <c r="K6434" s="12" t="s">
        <v>18979</v>
      </c>
      <c r="L6434" s="11" t="s">
        <v>18980</v>
      </c>
    </row>
    <row r="6435" spans="1:12" ht="12" x14ac:dyDescent="0.15">
      <c r="A6435" s="11" t="s">
        <v>6625</v>
      </c>
      <c r="B6435">
        <f t="shared" si="101"/>
        <v>5</v>
      </c>
      <c r="C6435" t="str">
        <f>IF(ISNA(VLOOKUP(A6435,words!$A$2:$A$236,1,FALSE)),"-","Normal")</f>
        <v>-</v>
      </c>
      <c r="D6435" t="str">
        <f>IF(ISNA(VLOOKUP(A6435,words_1k!$A$2:$A$1024,1,FALSE)),"-","1k")</f>
        <v>-</v>
      </c>
      <c r="E6435" t="str">
        <f>IF(ISNA(VLOOKUP(A6435,words_5k!$A$2:$A$5024,1,FALSE)),"-","5k")</f>
        <v>-</v>
      </c>
      <c r="F6435" s="11" t="s">
        <v>22253</v>
      </c>
      <c r="G6435" s="12" t="s">
        <v>22250</v>
      </c>
      <c r="H6435" s="11" t="s">
        <v>22251</v>
      </c>
    </row>
    <row r="6436" spans="1:12" ht="12" x14ac:dyDescent="0.15">
      <c r="A6436" s="11" t="s">
        <v>6626</v>
      </c>
      <c r="B6436">
        <f t="shared" si="101"/>
        <v>4</v>
      </c>
      <c r="C6436" t="str">
        <f>IF(ISNA(VLOOKUP(A6436,words!$A$2:$A$236,1,FALSE)),"-","Normal")</f>
        <v>-</v>
      </c>
      <c r="D6436" t="str">
        <f>IF(ISNA(VLOOKUP(A6436,words_1k!$A$2:$A$1024,1,FALSE)),"-","1k")</f>
        <v>-</v>
      </c>
      <c r="E6436" t="str">
        <f>IF(ISNA(VLOOKUP(A6436,words_5k!$A$2:$A$5024,1,FALSE)),"-","5k")</f>
        <v>-</v>
      </c>
    </row>
    <row r="6437" spans="1:12" ht="12" x14ac:dyDescent="0.15">
      <c r="A6437" s="11" t="s">
        <v>6627</v>
      </c>
      <c r="B6437">
        <f t="shared" si="101"/>
        <v>5</v>
      </c>
      <c r="C6437" t="str">
        <f>IF(ISNA(VLOOKUP(A6437,words!$A$2:$A$236,1,FALSE)),"-","Normal")</f>
        <v>-</v>
      </c>
      <c r="D6437" t="str">
        <f>IF(ISNA(VLOOKUP(A6437,words_1k!$A$2:$A$1024,1,FALSE)),"-","1k")</f>
        <v>-</v>
      </c>
      <c r="E6437" t="str">
        <f>IF(ISNA(VLOOKUP(A6437,words_5k!$A$2:$A$5024,1,FALSE)),"-","5k")</f>
        <v>-</v>
      </c>
      <c r="F6437" s="11" t="s">
        <v>21774</v>
      </c>
      <c r="G6437" s="12" t="s">
        <v>21775</v>
      </c>
      <c r="H6437" s="11" t="s">
        <v>21776</v>
      </c>
      <c r="I6437" s="12" t="s">
        <v>21777</v>
      </c>
      <c r="J6437" s="11" t="s">
        <v>21778</v>
      </c>
    </row>
    <row r="6438" spans="1:12" ht="12" x14ac:dyDescent="0.15">
      <c r="A6438" s="11" t="s">
        <v>6628</v>
      </c>
      <c r="B6438">
        <f t="shared" si="101"/>
        <v>3</v>
      </c>
      <c r="C6438" t="str">
        <f>IF(ISNA(VLOOKUP(A6438,words!$A$2:$A$236,1,FALSE)),"-","Normal")</f>
        <v>-</v>
      </c>
      <c r="D6438" t="str">
        <f>IF(ISNA(VLOOKUP(A6438,words_1k!$A$2:$A$1024,1,FALSE)),"-","1k")</f>
        <v>-</v>
      </c>
      <c r="E6438" t="str">
        <f>IF(ISNA(VLOOKUP(A6438,words_5k!$A$2:$A$5024,1,FALSE)),"-","5k")</f>
        <v>-</v>
      </c>
    </row>
    <row r="6439" spans="1:12" ht="12" x14ac:dyDescent="0.15">
      <c r="A6439" s="11" t="s">
        <v>6629</v>
      </c>
      <c r="B6439">
        <f t="shared" si="101"/>
        <v>5</v>
      </c>
      <c r="C6439" t="str">
        <f>IF(ISNA(VLOOKUP(A6439,words!$A$2:$A$236,1,FALSE)),"-","Normal")</f>
        <v>-</v>
      </c>
      <c r="D6439" t="str">
        <f>IF(ISNA(VLOOKUP(A6439,words_1k!$A$2:$A$1024,1,FALSE)),"-","1k")</f>
        <v>-</v>
      </c>
      <c r="E6439" t="str">
        <f>IF(ISNA(VLOOKUP(A6439,words_5k!$A$2:$A$5024,1,FALSE)),"-","5k")</f>
        <v>-</v>
      </c>
    </row>
    <row r="6440" spans="1:12" ht="12" x14ac:dyDescent="0.15">
      <c r="A6440" s="11" t="s">
        <v>6630</v>
      </c>
      <c r="B6440">
        <f t="shared" si="101"/>
        <v>3</v>
      </c>
      <c r="C6440" t="str">
        <f>IF(ISNA(VLOOKUP(A6440,words!$A$2:$A$236,1,FALSE)),"-","Normal")</f>
        <v>-</v>
      </c>
      <c r="D6440" t="str">
        <f>IF(ISNA(VLOOKUP(A6440,words_1k!$A$2:$A$1024,1,FALSE)),"-","1k")</f>
        <v>-</v>
      </c>
      <c r="E6440" t="str">
        <f>IF(ISNA(VLOOKUP(A6440,words_5k!$A$2:$A$5024,1,FALSE)),"-","5k")</f>
        <v>-</v>
      </c>
      <c r="F6440" s="11" t="s">
        <v>24435</v>
      </c>
      <c r="G6440" s="12" t="s">
        <v>24437</v>
      </c>
      <c r="H6440" s="11" t="s">
        <v>24433</v>
      </c>
      <c r="I6440" s="12" t="s">
        <v>24436</v>
      </c>
      <c r="J6440" s="11" t="s">
        <v>24433</v>
      </c>
    </row>
    <row r="6441" spans="1:12" ht="12" x14ac:dyDescent="0.15">
      <c r="A6441" s="11" t="s">
        <v>6631</v>
      </c>
      <c r="B6441">
        <f t="shared" si="101"/>
        <v>4</v>
      </c>
      <c r="C6441" t="str">
        <f>IF(ISNA(VLOOKUP(A6441,words!$A$2:$A$236,1,FALSE)),"-","Normal")</f>
        <v>-</v>
      </c>
      <c r="D6441" t="str">
        <f>IF(ISNA(VLOOKUP(A6441,words_1k!$A$2:$A$1024,1,FALSE)),"-","1k")</f>
        <v>-</v>
      </c>
      <c r="E6441" t="str">
        <f>IF(ISNA(VLOOKUP(A6441,words_5k!$A$2:$A$5024,1,FALSE)),"-","5k")</f>
        <v>-</v>
      </c>
      <c r="F6441" s="11" t="s">
        <v>18741</v>
      </c>
      <c r="G6441" s="12" t="s">
        <v>12559</v>
      </c>
      <c r="H6441" s="11" t="s">
        <v>12560</v>
      </c>
    </row>
    <row r="6442" spans="1:12" ht="12" x14ac:dyDescent="0.15">
      <c r="A6442" s="11" t="s">
        <v>6632</v>
      </c>
      <c r="B6442">
        <f t="shared" si="101"/>
        <v>3</v>
      </c>
      <c r="C6442" t="str">
        <f>IF(ISNA(VLOOKUP(A6442,words!$A$2:$A$236,1,FALSE)),"-","Normal")</f>
        <v>-</v>
      </c>
      <c r="D6442" t="str">
        <f>IF(ISNA(VLOOKUP(A6442,words_1k!$A$2:$A$1024,1,FALSE)),"-","1k")</f>
        <v>-</v>
      </c>
      <c r="E6442" t="str">
        <f>IF(ISNA(VLOOKUP(A6442,words_5k!$A$2:$A$5024,1,FALSE)),"-","5k")</f>
        <v>-</v>
      </c>
      <c r="F6442" s="11" t="s">
        <v>24987</v>
      </c>
      <c r="G6442" s="12" t="s">
        <v>24986</v>
      </c>
      <c r="H6442" s="11" t="s">
        <v>24985</v>
      </c>
    </row>
    <row r="6443" spans="1:12" ht="12" x14ac:dyDescent="0.15">
      <c r="A6443" s="11" t="s">
        <v>6633</v>
      </c>
      <c r="B6443">
        <f t="shared" si="101"/>
        <v>4</v>
      </c>
      <c r="C6443" t="str">
        <f>IF(ISNA(VLOOKUP(A6443,words!$A$2:$A$236,1,FALSE)),"-","Normal")</f>
        <v>-</v>
      </c>
      <c r="D6443" t="str">
        <f>IF(ISNA(VLOOKUP(A6443,words_1k!$A$2:$A$1024,1,FALSE)),"-","1k")</f>
        <v>-</v>
      </c>
      <c r="E6443" t="str">
        <f>IF(ISNA(VLOOKUP(A6443,words_5k!$A$2:$A$5024,1,FALSE)),"-","5k")</f>
        <v>-</v>
      </c>
      <c r="F6443" s="11" t="s">
        <v>23273</v>
      </c>
      <c r="G6443" s="12" t="s">
        <v>23274</v>
      </c>
      <c r="H6443" s="11" t="s">
        <v>23273</v>
      </c>
      <c r="I6443" s="12" t="s">
        <v>23275</v>
      </c>
      <c r="J6443" s="11" t="s">
        <v>12685</v>
      </c>
    </row>
    <row r="6444" spans="1:12" ht="12" x14ac:dyDescent="0.15">
      <c r="A6444" s="11" t="s">
        <v>6634</v>
      </c>
      <c r="B6444">
        <f t="shared" si="101"/>
        <v>5</v>
      </c>
      <c r="C6444" t="str">
        <f>IF(ISNA(VLOOKUP(A6444,words!$A$2:$A$236,1,FALSE)),"-","Normal")</f>
        <v>-</v>
      </c>
      <c r="D6444" t="str">
        <f>IF(ISNA(VLOOKUP(A6444,words_1k!$A$2:$A$1024,1,FALSE)),"-","1k")</f>
        <v>-</v>
      </c>
      <c r="E6444" t="str">
        <f>IF(ISNA(VLOOKUP(A6444,words_5k!$A$2:$A$5024,1,FALSE)),"-","5k")</f>
        <v>-</v>
      </c>
      <c r="F6444" s="11" t="s">
        <v>19663</v>
      </c>
      <c r="G6444" s="12" t="s">
        <v>19931</v>
      </c>
      <c r="H6444" s="11" t="s">
        <v>11431</v>
      </c>
    </row>
    <row r="6445" spans="1:12" ht="12" x14ac:dyDescent="0.15">
      <c r="A6445" s="11" t="s">
        <v>6635</v>
      </c>
      <c r="B6445">
        <f t="shared" si="101"/>
        <v>3</v>
      </c>
      <c r="C6445" t="str">
        <f>IF(ISNA(VLOOKUP(A6445,words!$A$2:$A$236,1,FALSE)),"-","Normal")</f>
        <v>-</v>
      </c>
      <c r="D6445" t="str">
        <f>IF(ISNA(VLOOKUP(A6445,words_1k!$A$2:$A$1024,1,FALSE)),"-","1k")</f>
        <v>-</v>
      </c>
      <c r="E6445" t="str">
        <f>IF(ISNA(VLOOKUP(A6445,words_5k!$A$2:$A$5024,1,FALSE)),"-","5k")</f>
        <v>-</v>
      </c>
    </row>
    <row r="6446" spans="1:12" ht="12" x14ac:dyDescent="0.15">
      <c r="A6446" s="11" t="s">
        <v>6636</v>
      </c>
      <c r="B6446">
        <f t="shared" si="101"/>
        <v>5</v>
      </c>
      <c r="C6446" t="str">
        <f>IF(ISNA(VLOOKUP(A6446,words!$A$2:$A$236,1,FALSE)),"-","Normal")</f>
        <v>-</v>
      </c>
      <c r="D6446" t="str">
        <f>IF(ISNA(VLOOKUP(A6446,words_1k!$A$2:$A$1024,1,FALSE)),"-","1k")</f>
        <v>-</v>
      </c>
      <c r="E6446" t="str">
        <f>IF(ISNA(VLOOKUP(A6446,words_5k!$A$2:$A$5024,1,FALSE)),"-","5k")</f>
        <v>-</v>
      </c>
      <c r="F6446" s="11" t="s">
        <v>19218</v>
      </c>
      <c r="G6446" s="12" t="s">
        <v>11965</v>
      </c>
      <c r="H6446" s="11" t="s">
        <v>11966</v>
      </c>
    </row>
    <row r="6447" spans="1:12" ht="12" x14ac:dyDescent="0.15">
      <c r="A6447" s="11" t="s">
        <v>6637</v>
      </c>
      <c r="B6447">
        <f t="shared" si="101"/>
        <v>5</v>
      </c>
      <c r="C6447" t="str">
        <f>IF(ISNA(VLOOKUP(A6447,words!$A$2:$A$236,1,FALSE)),"-","Normal")</f>
        <v>-</v>
      </c>
      <c r="D6447" t="str">
        <f>IF(ISNA(VLOOKUP(A6447,words_1k!$A$2:$A$1024,1,FALSE)),"-","1k")</f>
        <v>-</v>
      </c>
      <c r="E6447" t="str">
        <f>IF(ISNA(VLOOKUP(A6447,words_5k!$A$2:$A$5024,1,FALSE)),"-","5k")</f>
        <v>-</v>
      </c>
      <c r="F6447" s="11" t="s">
        <v>24591</v>
      </c>
      <c r="G6447" s="12" t="s">
        <v>24592</v>
      </c>
      <c r="H6447" s="11" t="s">
        <v>24593</v>
      </c>
    </row>
    <row r="6448" spans="1:12" ht="12" x14ac:dyDescent="0.15">
      <c r="A6448" s="11" t="s">
        <v>6638</v>
      </c>
      <c r="B6448">
        <f t="shared" si="101"/>
        <v>5</v>
      </c>
      <c r="C6448" t="str">
        <f>IF(ISNA(VLOOKUP(A6448,words!$A$2:$A$236,1,FALSE)),"-","Normal")</f>
        <v>-</v>
      </c>
      <c r="D6448" t="str">
        <f>IF(ISNA(VLOOKUP(A6448,words_1k!$A$2:$A$1024,1,FALSE)),"-","1k")</f>
        <v>-</v>
      </c>
      <c r="E6448" t="str">
        <f>IF(ISNA(VLOOKUP(A6448,words_5k!$A$2:$A$5024,1,FALSE)),"-","5k")</f>
        <v>-</v>
      </c>
      <c r="F6448" s="11" t="s">
        <v>21002</v>
      </c>
      <c r="G6448" s="12" t="s">
        <v>21001</v>
      </c>
      <c r="H6448" s="11" t="s">
        <v>21002</v>
      </c>
    </row>
    <row r="6449" spans="1:12" ht="12" x14ac:dyDescent="0.15">
      <c r="A6449" s="11" t="s">
        <v>6639</v>
      </c>
      <c r="B6449">
        <f t="shared" si="101"/>
        <v>3</v>
      </c>
      <c r="C6449" t="str">
        <f>IF(ISNA(VLOOKUP(A6449,words!$A$2:$A$236,1,FALSE)),"-","Normal")</f>
        <v>-</v>
      </c>
      <c r="D6449" t="str">
        <f>IF(ISNA(VLOOKUP(A6449,words_1k!$A$2:$A$1024,1,FALSE)),"-","1k")</f>
        <v>-</v>
      </c>
      <c r="E6449" t="str">
        <f>IF(ISNA(VLOOKUP(A6449,words_5k!$A$2:$A$5024,1,FALSE)),"-","5k")</f>
        <v>-</v>
      </c>
    </row>
    <row r="6450" spans="1:12" ht="12" x14ac:dyDescent="0.15">
      <c r="A6450" s="11" t="s">
        <v>6640</v>
      </c>
      <c r="B6450">
        <f t="shared" si="101"/>
        <v>6</v>
      </c>
      <c r="C6450" t="str">
        <f>IF(ISNA(VLOOKUP(A6450,words!$A$2:$A$236,1,FALSE)),"-","Normal")</f>
        <v>-</v>
      </c>
      <c r="D6450" t="str">
        <f>IF(ISNA(VLOOKUP(A6450,words_1k!$A$2:$A$1024,1,FALSE)),"-","1k")</f>
        <v>-</v>
      </c>
      <c r="E6450" t="str">
        <f>IF(ISNA(VLOOKUP(A6450,words_5k!$A$2:$A$5024,1,FALSE)),"-","5k")</f>
        <v>-</v>
      </c>
      <c r="F6450" s="11" t="s">
        <v>23860</v>
      </c>
      <c r="G6450" s="12" t="s">
        <v>23861</v>
      </c>
      <c r="H6450" s="11" t="s">
        <v>23862</v>
      </c>
      <c r="I6450" s="12" t="s">
        <v>23863</v>
      </c>
      <c r="J6450" s="11" t="s">
        <v>23862</v>
      </c>
    </row>
    <row r="6451" spans="1:12" ht="12" x14ac:dyDescent="0.15">
      <c r="A6451" s="11" t="s">
        <v>6641</v>
      </c>
      <c r="B6451">
        <f t="shared" si="101"/>
        <v>5</v>
      </c>
      <c r="C6451" t="str">
        <f>IF(ISNA(VLOOKUP(A6451,words!$A$2:$A$236,1,FALSE)),"-","Normal")</f>
        <v>-</v>
      </c>
      <c r="D6451" t="str">
        <f>IF(ISNA(VLOOKUP(A6451,words_1k!$A$2:$A$1024,1,FALSE)),"-","1k")</f>
        <v>-</v>
      </c>
      <c r="E6451" t="str">
        <f>IF(ISNA(VLOOKUP(A6451,words_5k!$A$2:$A$5024,1,FALSE)),"-","5k")</f>
        <v>-</v>
      </c>
    </row>
    <row r="6452" spans="1:12" ht="12" x14ac:dyDescent="0.15">
      <c r="A6452" s="11" t="s">
        <v>6642</v>
      </c>
      <c r="B6452">
        <f t="shared" si="101"/>
        <v>4</v>
      </c>
      <c r="C6452" t="str">
        <f>IF(ISNA(VLOOKUP(A6452,words!$A$2:$A$236,1,FALSE)),"-","Normal")</f>
        <v>-</v>
      </c>
      <c r="D6452" t="str">
        <f>IF(ISNA(VLOOKUP(A6452,words_1k!$A$2:$A$1024,1,FALSE)),"-","1k")</f>
        <v>-</v>
      </c>
      <c r="E6452" t="str">
        <f>IF(ISNA(VLOOKUP(A6452,words_5k!$A$2:$A$5024,1,FALSE)),"-","5k")</f>
        <v>-</v>
      </c>
      <c r="F6452" s="11" t="s">
        <v>19430</v>
      </c>
      <c r="G6452" s="12" t="s">
        <v>11773</v>
      </c>
      <c r="H6452" s="11" t="s">
        <v>11774</v>
      </c>
    </row>
    <row r="6453" spans="1:12" ht="12" x14ac:dyDescent="0.15">
      <c r="A6453" s="11" t="s">
        <v>6643</v>
      </c>
      <c r="B6453">
        <f t="shared" si="101"/>
        <v>4</v>
      </c>
      <c r="C6453" t="str">
        <f>IF(ISNA(VLOOKUP(A6453,words!$A$2:$A$236,1,FALSE)),"-","Normal")</f>
        <v>-</v>
      </c>
      <c r="D6453" t="str">
        <f>IF(ISNA(VLOOKUP(A6453,words_1k!$A$2:$A$1024,1,FALSE)),"-","1k")</f>
        <v>-</v>
      </c>
      <c r="E6453" t="str">
        <f>IF(ISNA(VLOOKUP(A6453,words_5k!$A$2:$A$5024,1,FALSE)),"-","5k")</f>
        <v>-</v>
      </c>
      <c r="F6453" s="11" t="s">
        <v>22502</v>
      </c>
      <c r="G6453" s="12" t="s">
        <v>22494</v>
      </c>
      <c r="H6453" s="11" t="s">
        <v>22495</v>
      </c>
      <c r="I6453" s="12" t="s">
        <v>22491</v>
      </c>
      <c r="J6453" s="11" t="s">
        <v>22492</v>
      </c>
      <c r="K6453" s="12" t="s">
        <v>22497</v>
      </c>
      <c r="L6453" s="11" t="s">
        <v>22498</v>
      </c>
    </row>
    <row r="6454" spans="1:12" ht="12" x14ac:dyDescent="0.15">
      <c r="A6454" s="11" t="s">
        <v>6644</v>
      </c>
      <c r="B6454">
        <f t="shared" si="101"/>
        <v>6</v>
      </c>
      <c r="C6454" t="str">
        <f>IF(ISNA(VLOOKUP(A6454,words!$A$2:$A$236,1,FALSE)),"-","Normal")</f>
        <v>-</v>
      </c>
      <c r="D6454" t="str">
        <f>IF(ISNA(VLOOKUP(A6454,words_1k!$A$2:$A$1024,1,FALSE)),"-","1k")</f>
        <v>-</v>
      </c>
      <c r="E6454" t="str">
        <f>IF(ISNA(VLOOKUP(A6454,words_5k!$A$2:$A$5024,1,FALSE)),"-","5k")</f>
        <v>-</v>
      </c>
      <c r="F6454" s="11" t="s">
        <v>19541</v>
      </c>
      <c r="G6454" s="12" t="s">
        <v>19542</v>
      </c>
      <c r="H6454" s="11" t="s">
        <v>15008</v>
      </c>
      <c r="I6454" s="12" t="s">
        <v>19543</v>
      </c>
      <c r="J6454" s="11" t="s">
        <v>15008</v>
      </c>
    </row>
    <row r="6455" spans="1:12" ht="12" x14ac:dyDescent="0.15">
      <c r="A6455" s="11" t="s">
        <v>6645</v>
      </c>
      <c r="B6455">
        <f t="shared" si="101"/>
        <v>4</v>
      </c>
      <c r="C6455" t="str">
        <f>IF(ISNA(VLOOKUP(A6455,words!$A$2:$A$236,1,FALSE)),"-","Normal")</f>
        <v>-</v>
      </c>
      <c r="D6455" t="str">
        <f>IF(ISNA(VLOOKUP(A6455,words_1k!$A$2:$A$1024,1,FALSE)),"-","1k")</f>
        <v>-</v>
      </c>
      <c r="E6455" t="str">
        <f>IF(ISNA(VLOOKUP(A6455,words_5k!$A$2:$A$5024,1,FALSE)),"-","5k")</f>
        <v>-</v>
      </c>
    </row>
    <row r="6456" spans="1:12" ht="12" x14ac:dyDescent="0.15">
      <c r="A6456" s="11" t="s">
        <v>6646</v>
      </c>
      <c r="B6456">
        <f t="shared" si="101"/>
        <v>3</v>
      </c>
      <c r="C6456" t="str">
        <f>IF(ISNA(VLOOKUP(A6456,words!$A$2:$A$236,1,FALSE)),"-","Normal")</f>
        <v>-</v>
      </c>
      <c r="D6456" t="str">
        <f>IF(ISNA(VLOOKUP(A6456,words_1k!$A$2:$A$1024,1,FALSE)),"-","1k")</f>
        <v>-</v>
      </c>
      <c r="E6456" t="str">
        <f>IF(ISNA(VLOOKUP(A6456,words_5k!$A$2:$A$5024,1,FALSE)),"-","5k")</f>
        <v>-</v>
      </c>
    </row>
    <row r="6457" spans="1:12" ht="12" x14ac:dyDescent="0.15">
      <c r="A6457" s="11" t="s">
        <v>6647</v>
      </c>
      <c r="B6457">
        <f t="shared" si="101"/>
        <v>6</v>
      </c>
      <c r="C6457" t="str">
        <f>IF(ISNA(VLOOKUP(A6457,words!$A$2:$A$236,1,FALSE)),"-","Normal")</f>
        <v>-</v>
      </c>
      <c r="D6457" t="str">
        <f>IF(ISNA(VLOOKUP(A6457,words_1k!$A$2:$A$1024,1,FALSE)),"-","1k")</f>
        <v>-</v>
      </c>
      <c r="E6457" t="str">
        <f>IF(ISNA(VLOOKUP(A6457,words_5k!$A$2:$A$5024,1,FALSE)),"-","5k")</f>
        <v>-</v>
      </c>
      <c r="F6457" s="11" t="s">
        <v>20774</v>
      </c>
      <c r="G6457" s="12" t="s">
        <v>20775</v>
      </c>
      <c r="H6457" s="11" t="s">
        <v>20776</v>
      </c>
      <c r="I6457" s="12" t="s">
        <v>20777</v>
      </c>
      <c r="J6457" s="11" t="s">
        <v>20778</v>
      </c>
    </row>
    <row r="6458" spans="1:12" ht="12" x14ac:dyDescent="0.15">
      <c r="A6458" s="11" t="s">
        <v>6648</v>
      </c>
      <c r="B6458">
        <f t="shared" si="101"/>
        <v>3</v>
      </c>
      <c r="C6458" t="str">
        <f>IF(ISNA(VLOOKUP(A6458,words!$A$2:$A$236,1,FALSE)),"-","Normal")</f>
        <v>-</v>
      </c>
      <c r="D6458" t="str">
        <f>IF(ISNA(VLOOKUP(A6458,words_1k!$A$2:$A$1024,1,FALSE)),"-","1k")</f>
        <v>-</v>
      </c>
      <c r="E6458" t="str">
        <f>IF(ISNA(VLOOKUP(A6458,words_5k!$A$2:$A$5024,1,FALSE)),"-","5k")</f>
        <v>-</v>
      </c>
    </row>
    <row r="6459" spans="1:12" ht="12" x14ac:dyDescent="0.15">
      <c r="A6459" s="11" t="s">
        <v>6649</v>
      </c>
      <c r="B6459">
        <f t="shared" si="101"/>
        <v>4</v>
      </c>
      <c r="C6459" t="str">
        <f>IF(ISNA(VLOOKUP(A6459,words!$A$2:$A$236,1,FALSE)),"-","Normal")</f>
        <v>-</v>
      </c>
      <c r="D6459" t="str">
        <f>IF(ISNA(VLOOKUP(A6459,words_1k!$A$2:$A$1024,1,FALSE)),"-","1k")</f>
        <v>-</v>
      </c>
      <c r="E6459" t="str">
        <f>IF(ISNA(VLOOKUP(A6459,words_5k!$A$2:$A$5024,1,FALSE)),"-","5k")</f>
        <v>-</v>
      </c>
    </row>
    <row r="6460" spans="1:12" ht="12" x14ac:dyDescent="0.15">
      <c r="A6460" s="11" t="s">
        <v>6650</v>
      </c>
      <c r="B6460">
        <f t="shared" si="101"/>
        <v>7</v>
      </c>
      <c r="C6460" t="str">
        <f>IF(ISNA(VLOOKUP(A6460,words!$A$2:$A$236,1,FALSE)),"-","Normal")</f>
        <v>-</v>
      </c>
      <c r="D6460" t="str">
        <f>IF(ISNA(VLOOKUP(A6460,words_1k!$A$2:$A$1024,1,FALSE)),"-","1k")</f>
        <v>-</v>
      </c>
      <c r="E6460" t="str">
        <f>IF(ISNA(VLOOKUP(A6460,words_5k!$A$2:$A$5024,1,FALSE)),"-","5k")</f>
        <v>-</v>
      </c>
      <c r="F6460" s="11" t="s">
        <v>21691</v>
      </c>
      <c r="G6460" s="12" t="s">
        <v>21694</v>
      </c>
      <c r="H6460" s="11" t="s">
        <v>21692</v>
      </c>
      <c r="I6460" s="12" t="s">
        <v>21696</v>
      </c>
      <c r="J6460" s="11" t="s">
        <v>21697</v>
      </c>
    </row>
    <row r="6461" spans="1:12" ht="12" x14ac:dyDescent="0.15">
      <c r="A6461" s="11" t="s">
        <v>6651</v>
      </c>
      <c r="B6461">
        <f t="shared" si="101"/>
        <v>5</v>
      </c>
      <c r="C6461" t="str">
        <f>IF(ISNA(VLOOKUP(A6461,words!$A$2:$A$236,1,FALSE)),"-","Normal")</f>
        <v>-</v>
      </c>
      <c r="D6461" t="str">
        <f>IF(ISNA(VLOOKUP(A6461,words_1k!$A$2:$A$1024,1,FALSE)),"-","1k")</f>
        <v>-</v>
      </c>
      <c r="E6461" t="str">
        <f>IF(ISNA(VLOOKUP(A6461,words_5k!$A$2:$A$5024,1,FALSE)),"-","5k")</f>
        <v>-</v>
      </c>
    </row>
    <row r="6462" spans="1:12" ht="12" x14ac:dyDescent="0.15">
      <c r="A6462" s="11" t="s">
        <v>6652</v>
      </c>
      <c r="B6462">
        <f t="shared" si="101"/>
        <v>4</v>
      </c>
      <c r="C6462" t="str">
        <f>IF(ISNA(VLOOKUP(A6462,words!$A$2:$A$236,1,FALSE)),"-","Normal")</f>
        <v>-</v>
      </c>
      <c r="D6462" t="str">
        <f>IF(ISNA(VLOOKUP(A6462,words_1k!$A$2:$A$1024,1,FALSE)),"-","1k")</f>
        <v>-</v>
      </c>
      <c r="E6462" t="str">
        <f>IF(ISNA(VLOOKUP(A6462,words_5k!$A$2:$A$5024,1,FALSE)),"-","5k")</f>
        <v>-</v>
      </c>
      <c r="F6462" s="11" t="s">
        <v>21810</v>
      </c>
      <c r="G6462" s="12" t="s">
        <v>21808</v>
      </c>
      <c r="H6462" s="11" t="s">
        <v>21809</v>
      </c>
    </row>
    <row r="6463" spans="1:12" ht="12" x14ac:dyDescent="0.15">
      <c r="A6463" s="11" t="s">
        <v>6653</v>
      </c>
      <c r="B6463">
        <f t="shared" si="101"/>
        <v>4</v>
      </c>
      <c r="C6463" t="str">
        <f>IF(ISNA(VLOOKUP(A6463,words!$A$2:$A$236,1,FALSE)),"-","Normal")</f>
        <v>-</v>
      </c>
      <c r="D6463" t="str">
        <f>IF(ISNA(VLOOKUP(A6463,words_1k!$A$2:$A$1024,1,FALSE)),"-","1k")</f>
        <v>-</v>
      </c>
      <c r="E6463" t="str">
        <f>IF(ISNA(VLOOKUP(A6463,words_5k!$A$2:$A$5024,1,FALSE)),"-","5k")</f>
        <v>-</v>
      </c>
    </row>
    <row r="6464" spans="1:12" ht="12" x14ac:dyDescent="0.15">
      <c r="A6464" s="11" t="s">
        <v>6654</v>
      </c>
      <c r="B6464">
        <f t="shared" si="101"/>
        <v>4</v>
      </c>
      <c r="C6464" t="str">
        <f>IF(ISNA(VLOOKUP(A6464,words!$A$2:$A$236,1,FALSE)),"-","Normal")</f>
        <v>-</v>
      </c>
      <c r="D6464" t="str">
        <f>IF(ISNA(VLOOKUP(A6464,words_1k!$A$2:$A$1024,1,FALSE)),"-","1k")</f>
        <v>-</v>
      </c>
      <c r="E6464" t="str">
        <f>IF(ISNA(VLOOKUP(A6464,words_5k!$A$2:$A$5024,1,FALSE)),"-","5k")</f>
        <v>-</v>
      </c>
    </row>
    <row r="6465" spans="1:10" ht="12" x14ac:dyDescent="0.15">
      <c r="A6465" s="11" t="s">
        <v>6655</v>
      </c>
      <c r="B6465">
        <f t="shared" si="101"/>
        <v>6</v>
      </c>
      <c r="C6465" t="str">
        <f>IF(ISNA(VLOOKUP(A6465,words!$A$2:$A$236,1,FALSE)),"-","Normal")</f>
        <v>-</v>
      </c>
      <c r="D6465" t="str">
        <f>IF(ISNA(VLOOKUP(A6465,words_1k!$A$2:$A$1024,1,FALSE)),"-","1k")</f>
        <v>-</v>
      </c>
      <c r="E6465" t="str">
        <f>IF(ISNA(VLOOKUP(A6465,words_5k!$A$2:$A$5024,1,FALSE)),"-","5k")</f>
        <v>-</v>
      </c>
      <c r="F6465" s="11" t="s">
        <v>23736</v>
      </c>
      <c r="G6465" s="12" t="s">
        <v>23737</v>
      </c>
      <c r="H6465" s="11" t="s">
        <v>23734</v>
      </c>
      <c r="I6465" s="12" t="s">
        <v>23729</v>
      </c>
      <c r="J6465" s="11" t="s">
        <v>23730</v>
      </c>
    </row>
    <row r="6466" spans="1:10" ht="12" x14ac:dyDescent="0.15">
      <c r="A6466" s="11" t="s">
        <v>6656</v>
      </c>
      <c r="B6466">
        <f t="shared" si="101"/>
        <v>5</v>
      </c>
      <c r="C6466" t="str">
        <f>IF(ISNA(VLOOKUP(A6466,words!$A$2:$A$236,1,FALSE)),"-","Normal")</f>
        <v>-</v>
      </c>
      <c r="D6466" t="str">
        <f>IF(ISNA(VLOOKUP(A6466,words_1k!$A$2:$A$1024,1,FALSE)),"-","1k")</f>
        <v>-</v>
      </c>
      <c r="E6466" t="str">
        <f>IF(ISNA(VLOOKUP(A6466,words_5k!$A$2:$A$5024,1,FALSE)),"-","5k")</f>
        <v>-</v>
      </c>
    </row>
    <row r="6467" spans="1:10" ht="12" x14ac:dyDescent="0.15">
      <c r="A6467" s="11" t="s">
        <v>6657</v>
      </c>
      <c r="B6467">
        <f t="shared" si="101"/>
        <v>4</v>
      </c>
      <c r="C6467" t="str">
        <f>IF(ISNA(VLOOKUP(A6467,words!$A$2:$A$236,1,FALSE)),"-","Normal")</f>
        <v>-</v>
      </c>
      <c r="D6467" t="str">
        <f>IF(ISNA(VLOOKUP(A6467,words_1k!$A$2:$A$1024,1,FALSE)),"-","1k")</f>
        <v>-</v>
      </c>
      <c r="E6467" t="str">
        <f>IF(ISNA(VLOOKUP(A6467,words_5k!$A$2:$A$5024,1,FALSE)),"-","5k")</f>
        <v>-</v>
      </c>
      <c r="F6467" s="11" t="s">
        <v>21355</v>
      </c>
      <c r="G6467" s="12" t="s">
        <v>21356</v>
      </c>
      <c r="H6467" s="11" t="s">
        <v>21357</v>
      </c>
      <c r="I6467" s="12" t="s">
        <v>21358</v>
      </c>
      <c r="J6467" s="11" t="s">
        <v>21357</v>
      </c>
    </row>
    <row r="6468" spans="1:10" ht="12" x14ac:dyDescent="0.15">
      <c r="A6468" s="11" t="s">
        <v>6658</v>
      </c>
      <c r="B6468">
        <f t="shared" si="101"/>
        <v>4</v>
      </c>
      <c r="C6468" t="str">
        <f>IF(ISNA(VLOOKUP(A6468,words!$A$2:$A$236,1,FALSE)),"-","Normal")</f>
        <v>-</v>
      </c>
      <c r="D6468" t="str">
        <f>IF(ISNA(VLOOKUP(A6468,words_1k!$A$2:$A$1024,1,FALSE)),"-","1k")</f>
        <v>-</v>
      </c>
      <c r="E6468" t="str">
        <f>IF(ISNA(VLOOKUP(A6468,words_5k!$A$2:$A$5024,1,FALSE)),"-","5k")</f>
        <v>-</v>
      </c>
      <c r="F6468" s="11" t="s">
        <v>23427</v>
      </c>
      <c r="G6468" s="12" t="s">
        <v>23428</v>
      </c>
      <c r="H6468" s="11" t="s">
        <v>23429</v>
      </c>
      <c r="I6468" s="12" t="s">
        <v>23430</v>
      </c>
      <c r="J6468" s="11" t="s">
        <v>23431</v>
      </c>
    </row>
    <row r="6469" spans="1:10" ht="12" x14ac:dyDescent="0.15">
      <c r="A6469" s="11" t="s">
        <v>6659</v>
      </c>
      <c r="B6469">
        <f t="shared" si="101"/>
        <v>3</v>
      </c>
      <c r="C6469" t="str">
        <f>IF(ISNA(VLOOKUP(A6469,words!$A$2:$A$236,1,FALSE)),"-","Normal")</f>
        <v>-</v>
      </c>
      <c r="D6469" t="str">
        <f>IF(ISNA(VLOOKUP(A6469,words_1k!$A$2:$A$1024,1,FALSE)),"-","1k")</f>
        <v>-</v>
      </c>
      <c r="E6469" t="str">
        <f>IF(ISNA(VLOOKUP(A6469,words_5k!$A$2:$A$5024,1,FALSE)),"-","5k")</f>
        <v>-</v>
      </c>
    </row>
    <row r="6470" spans="1:10" ht="12" x14ac:dyDescent="0.15">
      <c r="A6470" s="11" t="s">
        <v>6660</v>
      </c>
      <c r="B6470">
        <f t="shared" si="101"/>
        <v>5</v>
      </c>
      <c r="C6470" t="str">
        <f>IF(ISNA(VLOOKUP(A6470,words!$A$2:$A$236,1,FALSE)),"-","Normal")</f>
        <v>-</v>
      </c>
      <c r="D6470" t="str">
        <f>IF(ISNA(VLOOKUP(A6470,words_1k!$A$2:$A$1024,1,FALSE)),"-","1k")</f>
        <v>-</v>
      </c>
      <c r="E6470" t="str">
        <f>IF(ISNA(VLOOKUP(A6470,words_5k!$A$2:$A$5024,1,FALSE)),"-","5k")</f>
        <v>-</v>
      </c>
    </row>
    <row r="6471" spans="1:10" ht="12" x14ac:dyDescent="0.15">
      <c r="A6471" s="11" t="s">
        <v>6661</v>
      </c>
      <c r="B6471">
        <f t="shared" si="101"/>
        <v>4</v>
      </c>
      <c r="C6471" t="str">
        <f>IF(ISNA(VLOOKUP(A6471,words!$A$2:$A$236,1,FALSE)),"-","Normal")</f>
        <v>-</v>
      </c>
      <c r="D6471" t="str">
        <f>IF(ISNA(VLOOKUP(A6471,words_1k!$A$2:$A$1024,1,FALSE)),"-","1k")</f>
        <v>-</v>
      </c>
      <c r="E6471" t="str">
        <f>IF(ISNA(VLOOKUP(A6471,words_5k!$A$2:$A$5024,1,FALSE)),"-","5k")</f>
        <v>-</v>
      </c>
      <c r="F6471" s="11" t="s">
        <v>21388</v>
      </c>
      <c r="G6471" s="12" t="s">
        <v>21385</v>
      </c>
      <c r="H6471" s="11" t="s">
        <v>21386</v>
      </c>
    </row>
    <row r="6472" spans="1:10" ht="12" x14ac:dyDescent="0.15">
      <c r="A6472" s="11" t="s">
        <v>6662</v>
      </c>
      <c r="B6472">
        <f t="shared" si="101"/>
        <v>4</v>
      </c>
      <c r="C6472" t="str">
        <f>IF(ISNA(VLOOKUP(A6472,words!$A$2:$A$236,1,FALSE)),"-","Normal")</f>
        <v>-</v>
      </c>
      <c r="D6472" t="str">
        <f>IF(ISNA(VLOOKUP(A6472,words_1k!$A$2:$A$1024,1,FALSE)),"-","1k")</f>
        <v>-</v>
      </c>
      <c r="E6472" t="str">
        <f>IF(ISNA(VLOOKUP(A6472,words_5k!$A$2:$A$5024,1,FALSE)),"-","5k")</f>
        <v>-</v>
      </c>
      <c r="F6472" s="11" t="s">
        <v>25509</v>
      </c>
      <c r="G6472" s="12" t="s">
        <v>25512</v>
      </c>
      <c r="H6472" s="11" t="s">
        <v>25510</v>
      </c>
    </row>
    <row r="6473" spans="1:10" ht="12" x14ac:dyDescent="0.15">
      <c r="A6473" s="11" t="s">
        <v>6663</v>
      </c>
      <c r="B6473">
        <f t="shared" si="101"/>
        <v>6</v>
      </c>
      <c r="C6473" t="str">
        <f>IF(ISNA(VLOOKUP(A6473,words!$A$2:$A$236,1,FALSE)),"-","Normal")</f>
        <v>-</v>
      </c>
      <c r="D6473" t="str">
        <f>IF(ISNA(VLOOKUP(A6473,words_1k!$A$2:$A$1024,1,FALSE)),"-","1k")</f>
        <v>-</v>
      </c>
      <c r="E6473" t="str">
        <f>IF(ISNA(VLOOKUP(A6473,words_5k!$A$2:$A$5024,1,FALSE)),"-","5k")</f>
        <v>-</v>
      </c>
      <c r="F6473" s="11" t="s">
        <v>20473</v>
      </c>
      <c r="G6473" s="12" t="s">
        <v>20474</v>
      </c>
      <c r="H6473" s="11" t="s">
        <v>20475</v>
      </c>
      <c r="I6473" s="12" t="s">
        <v>12075</v>
      </c>
      <c r="J6473" s="11" t="s">
        <v>17410</v>
      </c>
    </row>
    <row r="6474" spans="1:10" ht="12" x14ac:dyDescent="0.15">
      <c r="A6474" s="11" t="s">
        <v>6664</v>
      </c>
      <c r="B6474">
        <f t="shared" ref="B6474:B6537" si="102">LEN(A6474)</f>
        <v>5</v>
      </c>
      <c r="C6474" t="str">
        <f>IF(ISNA(VLOOKUP(A6474,words!$A$2:$A$236,1,FALSE)),"-","Normal")</f>
        <v>-</v>
      </c>
      <c r="D6474" t="str">
        <f>IF(ISNA(VLOOKUP(A6474,words_1k!$A$2:$A$1024,1,FALSE)),"-","1k")</f>
        <v>-</v>
      </c>
      <c r="E6474" t="str">
        <f>IF(ISNA(VLOOKUP(A6474,words_5k!$A$2:$A$5024,1,FALSE)),"-","5k")</f>
        <v>-</v>
      </c>
      <c r="F6474" s="11" t="s">
        <v>21266</v>
      </c>
    </row>
    <row r="6475" spans="1:10" ht="12" x14ac:dyDescent="0.15">
      <c r="A6475" s="11" t="s">
        <v>6665</v>
      </c>
      <c r="B6475">
        <f t="shared" si="102"/>
        <v>2</v>
      </c>
      <c r="C6475" t="str">
        <f>IF(ISNA(VLOOKUP(A6475,words!$A$2:$A$236,1,FALSE)),"-","Normal")</f>
        <v>-</v>
      </c>
      <c r="D6475" t="str">
        <f>IF(ISNA(VLOOKUP(A6475,words_1k!$A$2:$A$1024,1,FALSE)),"-","1k")</f>
        <v>-</v>
      </c>
      <c r="E6475" t="str">
        <f>IF(ISNA(VLOOKUP(A6475,words_5k!$A$2:$A$5024,1,FALSE)),"-","5k")</f>
        <v>-</v>
      </c>
    </row>
    <row r="6476" spans="1:10" ht="12" x14ac:dyDescent="0.15">
      <c r="A6476" s="11" t="s">
        <v>6666</v>
      </c>
      <c r="B6476">
        <f t="shared" si="102"/>
        <v>5</v>
      </c>
      <c r="C6476" t="str">
        <f>IF(ISNA(VLOOKUP(A6476,words!$A$2:$A$236,1,FALSE)),"-","Normal")</f>
        <v>-</v>
      </c>
      <c r="D6476" t="str">
        <f>IF(ISNA(VLOOKUP(A6476,words_1k!$A$2:$A$1024,1,FALSE)),"-","1k")</f>
        <v>-</v>
      </c>
      <c r="E6476" t="str">
        <f>IF(ISNA(VLOOKUP(A6476,words_5k!$A$2:$A$5024,1,FALSE)),"-","5k")</f>
        <v>-</v>
      </c>
      <c r="F6476" s="11" t="s">
        <v>25331</v>
      </c>
      <c r="G6476" s="12" t="s">
        <v>25329</v>
      </c>
      <c r="H6476" s="11" t="s">
        <v>25330</v>
      </c>
    </row>
    <row r="6477" spans="1:10" ht="12" x14ac:dyDescent="0.15">
      <c r="A6477" s="11" t="s">
        <v>6667</v>
      </c>
      <c r="B6477">
        <f t="shared" si="102"/>
        <v>3</v>
      </c>
      <c r="C6477" t="str">
        <f>IF(ISNA(VLOOKUP(A6477,words!$A$2:$A$236,1,FALSE)),"-","Normal")</f>
        <v>-</v>
      </c>
      <c r="D6477" t="str">
        <f>IF(ISNA(VLOOKUP(A6477,words_1k!$A$2:$A$1024,1,FALSE)),"-","1k")</f>
        <v>-</v>
      </c>
      <c r="E6477" t="str">
        <f>IF(ISNA(VLOOKUP(A6477,words_5k!$A$2:$A$5024,1,FALSE)),"-","5k")</f>
        <v>-</v>
      </c>
      <c r="F6477" s="11" t="s">
        <v>21472</v>
      </c>
      <c r="G6477" s="12" t="s">
        <v>21474</v>
      </c>
      <c r="H6477" s="11" t="s">
        <v>21473</v>
      </c>
    </row>
    <row r="6478" spans="1:10" ht="12" x14ac:dyDescent="0.15">
      <c r="A6478" s="11" t="s">
        <v>6668</v>
      </c>
      <c r="B6478">
        <f t="shared" si="102"/>
        <v>6</v>
      </c>
      <c r="C6478" t="str">
        <f>IF(ISNA(VLOOKUP(A6478,words!$A$2:$A$236,1,FALSE)),"-","Normal")</f>
        <v>-</v>
      </c>
      <c r="D6478" t="str">
        <f>IF(ISNA(VLOOKUP(A6478,words_1k!$A$2:$A$1024,1,FALSE)),"-","1k")</f>
        <v>-</v>
      </c>
      <c r="E6478" t="str">
        <f>IF(ISNA(VLOOKUP(A6478,words_5k!$A$2:$A$5024,1,FALSE)),"-","5k")</f>
        <v>-</v>
      </c>
      <c r="F6478" s="11" t="s">
        <v>26744</v>
      </c>
      <c r="G6478" s="12" t="s">
        <v>26747</v>
      </c>
      <c r="H6478" s="11" t="s">
        <v>26742</v>
      </c>
      <c r="I6478" s="12" t="s">
        <v>26745</v>
      </c>
      <c r="J6478" s="11" t="s">
        <v>26746</v>
      </c>
    </row>
    <row r="6479" spans="1:10" ht="12" x14ac:dyDescent="0.15">
      <c r="A6479" s="11" t="s">
        <v>6669</v>
      </c>
      <c r="B6479">
        <f t="shared" si="102"/>
        <v>7</v>
      </c>
      <c r="C6479" t="str">
        <f>IF(ISNA(VLOOKUP(A6479,words!$A$2:$A$236,1,FALSE)),"-","Normal")</f>
        <v>-</v>
      </c>
      <c r="D6479" t="str">
        <f>IF(ISNA(VLOOKUP(A6479,words_1k!$A$2:$A$1024,1,FALSE)),"-","1k")</f>
        <v>-</v>
      </c>
      <c r="E6479" t="str">
        <f>IF(ISNA(VLOOKUP(A6479,words_5k!$A$2:$A$5024,1,FALSE)),"-","5k")</f>
        <v>-</v>
      </c>
      <c r="F6479" s="11" t="s">
        <v>19140</v>
      </c>
      <c r="G6479" s="12" t="s">
        <v>12970</v>
      </c>
      <c r="H6479" s="11" t="s">
        <v>14549</v>
      </c>
      <c r="I6479" s="12" t="s">
        <v>14562</v>
      </c>
      <c r="J6479" s="11" t="s">
        <v>14549</v>
      </c>
    </row>
    <row r="6480" spans="1:10" ht="12" x14ac:dyDescent="0.15">
      <c r="A6480" s="11" t="s">
        <v>6670</v>
      </c>
      <c r="B6480">
        <f t="shared" si="102"/>
        <v>5</v>
      </c>
      <c r="C6480" t="str">
        <f>IF(ISNA(VLOOKUP(A6480,words!$A$2:$A$236,1,FALSE)),"-","Normal")</f>
        <v>-</v>
      </c>
      <c r="D6480" t="str">
        <f>IF(ISNA(VLOOKUP(A6480,words_1k!$A$2:$A$1024,1,FALSE)),"-","1k")</f>
        <v>-</v>
      </c>
      <c r="E6480" t="str">
        <f>IF(ISNA(VLOOKUP(A6480,words_5k!$A$2:$A$5024,1,FALSE)),"-","5k")</f>
        <v>-</v>
      </c>
      <c r="F6480" s="11" t="s">
        <v>24514</v>
      </c>
      <c r="G6480" s="12" t="s">
        <v>24515</v>
      </c>
      <c r="H6480" s="11" t="s">
        <v>24516</v>
      </c>
    </row>
    <row r="6481" spans="1:10" ht="12" x14ac:dyDescent="0.15">
      <c r="A6481" s="11" t="s">
        <v>6671</v>
      </c>
      <c r="B6481">
        <f t="shared" si="102"/>
        <v>6</v>
      </c>
      <c r="C6481" t="str">
        <f>IF(ISNA(VLOOKUP(A6481,words!$A$2:$A$236,1,FALSE)),"-","Normal")</f>
        <v>-</v>
      </c>
      <c r="D6481" t="str">
        <f>IF(ISNA(VLOOKUP(A6481,words_1k!$A$2:$A$1024,1,FALSE)),"-","1k")</f>
        <v>-</v>
      </c>
      <c r="E6481" t="str">
        <f>IF(ISNA(VLOOKUP(A6481,words_5k!$A$2:$A$5024,1,FALSE)),"-","5k")</f>
        <v>-</v>
      </c>
      <c r="F6481" s="11" t="s">
        <v>25155</v>
      </c>
      <c r="G6481" s="12" t="s">
        <v>25153</v>
      </c>
      <c r="H6481" s="11" t="s">
        <v>25154</v>
      </c>
      <c r="I6481" s="12" t="s">
        <v>25157</v>
      </c>
      <c r="J6481" s="11" t="s">
        <v>25156</v>
      </c>
    </row>
    <row r="6482" spans="1:10" ht="12" x14ac:dyDescent="0.15">
      <c r="A6482" s="11" t="s">
        <v>6672</v>
      </c>
      <c r="B6482">
        <f t="shared" si="102"/>
        <v>5</v>
      </c>
      <c r="C6482" t="str">
        <f>IF(ISNA(VLOOKUP(A6482,words!$A$2:$A$236,1,FALSE)),"-","Normal")</f>
        <v>-</v>
      </c>
      <c r="D6482" t="str">
        <f>IF(ISNA(VLOOKUP(A6482,words_1k!$A$2:$A$1024,1,FALSE)),"-","1k")</f>
        <v>-</v>
      </c>
      <c r="E6482" t="str">
        <f>IF(ISNA(VLOOKUP(A6482,words_5k!$A$2:$A$5024,1,FALSE)),"-","5k")</f>
        <v>-</v>
      </c>
    </row>
    <row r="6483" spans="1:10" ht="12" x14ac:dyDescent="0.15">
      <c r="A6483" s="11" t="s">
        <v>6673</v>
      </c>
      <c r="B6483">
        <f t="shared" si="102"/>
        <v>5</v>
      </c>
      <c r="C6483" t="str">
        <f>IF(ISNA(VLOOKUP(A6483,words!$A$2:$A$236,1,FALSE)),"-","Normal")</f>
        <v>-</v>
      </c>
      <c r="D6483" t="str">
        <f>IF(ISNA(VLOOKUP(A6483,words_1k!$A$2:$A$1024,1,FALSE)),"-","1k")</f>
        <v>-</v>
      </c>
      <c r="E6483" t="str">
        <f>IF(ISNA(VLOOKUP(A6483,words_5k!$A$2:$A$5024,1,FALSE)),"-","5k")</f>
        <v>-</v>
      </c>
      <c r="F6483" s="11" t="s">
        <v>19109</v>
      </c>
      <c r="G6483" s="12" t="s">
        <v>19110</v>
      </c>
      <c r="H6483" s="11" t="s">
        <v>19111</v>
      </c>
      <c r="I6483" s="12" t="s">
        <v>19113</v>
      </c>
      <c r="J6483" s="11" t="s">
        <v>13301</v>
      </c>
    </row>
    <row r="6484" spans="1:10" ht="12" x14ac:dyDescent="0.15">
      <c r="A6484" s="11" t="s">
        <v>6674</v>
      </c>
      <c r="B6484">
        <f t="shared" si="102"/>
        <v>6</v>
      </c>
      <c r="C6484" t="str">
        <f>IF(ISNA(VLOOKUP(A6484,words!$A$2:$A$236,1,FALSE)),"-","Normal")</f>
        <v>-</v>
      </c>
      <c r="D6484" t="str">
        <f>IF(ISNA(VLOOKUP(A6484,words_1k!$A$2:$A$1024,1,FALSE)),"-","1k")</f>
        <v>-</v>
      </c>
      <c r="E6484" t="str">
        <f>IF(ISNA(VLOOKUP(A6484,words_5k!$A$2:$A$5024,1,FALSE)),"-","5k")</f>
        <v>-</v>
      </c>
      <c r="F6484" s="11" t="s">
        <v>20707</v>
      </c>
      <c r="G6484" s="12" t="s">
        <v>20706</v>
      </c>
      <c r="H6484" s="11" t="s">
        <v>20705</v>
      </c>
    </row>
    <row r="6485" spans="1:10" ht="12" x14ac:dyDescent="0.15">
      <c r="A6485" s="11" t="s">
        <v>6675</v>
      </c>
      <c r="B6485">
        <f t="shared" si="102"/>
        <v>5</v>
      </c>
      <c r="C6485" t="str">
        <f>IF(ISNA(VLOOKUP(A6485,words!$A$2:$A$236,1,FALSE)),"-","Normal")</f>
        <v>-</v>
      </c>
      <c r="D6485" t="str">
        <f>IF(ISNA(VLOOKUP(A6485,words_1k!$A$2:$A$1024,1,FALSE)),"-","1k")</f>
        <v>-</v>
      </c>
      <c r="E6485" t="str">
        <f>IF(ISNA(VLOOKUP(A6485,words_5k!$A$2:$A$5024,1,FALSE)),"-","5k")</f>
        <v>-</v>
      </c>
      <c r="F6485" s="11" t="s">
        <v>23067</v>
      </c>
      <c r="G6485" s="12" t="s">
        <v>23068</v>
      </c>
      <c r="H6485" s="11" t="s">
        <v>23063</v>
      </c>
    </row>
    <row r="6486" spans="1:10" ht="12" x14ac:dyDescent="0.15">
      <c r="A6486" s="11" t="s">
        <v>6676</v>
      </c>
      <c r="B6486">
        <f t="shared" si="102"/>
        <v>5</v>
      </c>
      <c r="C6486" t="str">
        <f>IF(ISNA(VLOOKUP(A6486,words!$A$2:$A$236,1,FALSE)),"-","Normal")</f>
        <v>-</v>
      </c>
      <c r="D6486" t="str">
        <f>IF(ISNA(VLOOKUP(A6486,words_1k!$A$2:$A$1024,1,FALSE)),"-","1k")</f>
        <v>-</v>
      </c>
      <c r="E6486" t="str">
        <f>IF(ISNA(VLOOKUP(A6486,words_5k!$A$2:$A$5024,1,FALSE)),"-","5k")</f>
        <v>-</v>
      </c>
      <c r="F6486" s="11" t="s">
        <v>19198</v>
      </c>
      <c r="G6486" s="12" t="s">
        <v>13034</v>
      </c>
      <c r="H6486" s="11" t="s">
        <v>16087</v>
      </c>
    </row>
    <row r="6487" spans="1:10" ht="12" x14ac:dyDescent="0.15">
      <c r="A6487" s="11" t="s">
        <v>6677</v>
      </c>
      <c r="B6487">
        <f t="shared" si="102"/>
        <v>6</v>
      </c>
      <c r="C6487" t="str">
        <f>IF(ISNA(VLOOKUP(A6487,words!$A$2:$A$236,1,FALSE)),"-","Normal")</f>
        <v>-</v>
      </c>
      <c r="D6487" t="str">
        <f>IF(ISNA(VLOOKUP(A6487,words_1k!$A$2:$A$1024,1,FALSE)),"-","1k")</f>
        <v>-</v>
      </c>
      <c r="E6487" t="str">
        <f>IF(ISNA(VLOOKUP(A6487,words_5k!$A$2:$A$5024,1,FALSE)),"-","5k")</f>
        <v>-</v>
      </c>
      <c r="F6487" s="11" t="s">
        <v>24115</v>
      </c>
      <c r="G6487" s="12" t="s">
        <v>24116</v>
      </c>
      <c r="H6487" s="11" t="s">
        <v>16955</v>
      </c>
    </row>
    <row r="6488" spans="1:10" ht="12" x14ac:dyDescent="0.15">
      <c r="A6488" s="11" t="s">
        <v>6678</v>
      </c>
      <c r="B6488">
        <f t="shared" si="102"/>
        <v>6</v>
      </c>
      <c r="C6488" t="str">
        <f>IF(ISNA(VLOOKUP(A6488,words!$A$2:$A$236,1,FALSE)),"-","Normal")</f>
        <v>-</v>
      </c>
      <c r="D6488" t="str">
        <f>IF(ISNA(VLOOKUP(A6488,words_1k!$A$2:$A$1024,1,FALSE)),"-","1k")</f>
        <v>-</v>
      </c>
      <c r="E6488" t="str">
        <f>IF(ISNA(VLOOKUP(A6488,words_5k!$A$2:$A$5024,1,FALSE)),"-","5k")</f>
        <v>-</v>
      </c>
      <c r="F6488" s="11" t="s">
        <v>20923</v>
      </c>
      <c r="G6488" s="12" t="s">
        <v>20924</v>
      </c>
      <c r="H6488" s="11" t="s">
        <v>20925</v>
      </c>
    </row>
    <row r="6489" spans="1:10" ht="12" x14ac:dyDescent="0.15">
      <c r="A6489" s="11" t="s">
        <v>6679</v>
      </c>
      <c r="B6489">
        <f t="shared" si="102"/>
        <v>6</v>
      </c>
      <c r="C6489" t="str">
        <f>IF(ISNA(VLOOKUP(A6489,words!$A$2:$A$236,1,FALSE)),"-","Normal")</f>
        <v>-</v>
      </c>
      <c r="D6489" t="str">
        <f>IF(ISNA(VLOOKUP(A6489,words_1k!$A$2:$A$1024,1,FALSE)),"-","1k")</f>
        <v>-</v>
      </c>
      <c r="E6489" t="str">
        <f>IF(ISNA(VLOOKUP(A6489,words_5k!$A$2:$A$5024,1,FALSE)),"-","5k")</f>
        <v>-</v>
      </c>
      <c r="F6489" s="11" t="s">
        <v>21070</v>
      </c>
      <c r="G6489" s="12" t="s">
        <v>21071</v>
      </c>
      <c r="H6489" s="11" t="s">
        <v>21072</v>
      </c>
      <c r="I6489" s="12" t="s">
        <v>21073</v>
      </c>
      <c r="J6489" s="11" t="s">
        <v>21074</v>
      </c>
    </row>
    <row r="6490" spans="1:10" ht="12" x14ac:dyDescent="0.15">
      <c r="A6490" s="11" t="s">
        <v>6680</v>
      </c>
      <c r="B6490">
        <f t="shared" si="102"/>
        <v>5</v>
      </c>
      <c r="C6490" t="str">
        <f>IF(ISNA(VLOOKUP(A6490,words!$A$2:$A$236,1,FALSE)),"-","Normal")</f>
        <v>-</v>
      </c>
      <c r="D6490" t="str">
        <f>IF(ISNA(VLOOKUP(A6490,words_1k!$A$2:$A$1024,1,FALSE)),"-","1k")</f>
        <v>-</v>
      </c>
      <c r="E6490" t="str">
        <f>IF(ISNA(VLOOKUP(A6490,words_5k!$A$2:$A$5024,1,FALSE)),"-","5k")</f>
        <v>-</v>
      </c>
      <c r="F6490" s="11" t="s">
        <v>20382</v>
      </c>
      <c r="G6490" s="12" t="s">
        <v>10247</v>
      </c>
      <c r="H6490" s="11" t="s">
        <v>10376</v>
      </c>
    </row>
    <row r="6491" spans="1:10" ht="12" x14ac:dyDescent="0.15">
      <c r="A6491" s="11" t="s">
        <v>6681</v>
      </c>
      <c r="B6491">
        <f t="shared" si="102"/>
        <v>5</v>
      </c>
      <c r="C6491" t="str">
        <f>IF(ISNA(VLOOKUP(A6491,words!$A$2:$A$236,1,FALSE)),"-","Normal")</f>
        <v>-</v>
      </c>
      <c r="D6491" t="str">
        <f>IF(ISNA(VLOOKUP(A6491,words_1k!$A$2:$A$1024,1,FALSE)),"-","1k")</f>
        <v>-</v>
      </c>
      <c r="E6491" t="str">
        <f>IF(ISNA(VLOOKUP(A6491,words_5k!$A$2:$A$5024,1,FALSE)),"-","5k")</f>
        <v>-</v>
      </c>
      <c r="F6491" s="11" t="s">
        <v>23171</v>
      </c>
      <c r="G6491" s="12" t="s">
        <v>23172</v>
      </c>
      <c r="H6491" s="11" t="s">
        <v>23173</v>
      </c>
      <c r="I6491" s="12" t="s">
        <v>23174</v>
      </c>
      <c r="J6491" s="11" t="s">
        <v>23173</v>
      </c>
    </row>
    <row r="6492" spans="1:10" ht="12" x14ac:dyDescent="0.15">
      <c r="A6492" s="11" t="s">
        <v>6682</v>
      </c>
      <c r="B6492">
        <f t="shared" si="102"/>
        <v>4</v>
      </c>
      <c r="C6492" t="str">
        <f>IF(ISNA(VLOOKUP(A6492,words!$A$2:$A$236,1,FALSE)),"-","Normal")</f>
        <v>-</v>
      </c>
      <c r="D6492" t="str">
        <f>IF(ISNA(VLOOKUP(A6492,words_1k!$A$2:$A$1024,1,FALSE)),"-","1k")</f>
        <v>-</v>
      </c>
      <c r="E6492" t="str">
        <f>IF(ISNA(VLOOKUP(A6492,words_5k!$A$2:$A$5024,1,FALSE)),"-","5k")</f>
        <v>-</v>
      </c>
      <c r="F6492" s="11" t="s">
        <v>26020</v>
      </c>
      <c r="G6492" s="12" t="s">
        <v>26022</v>
      </c>
      <c r="H6492" s="11" t="s">
        <v>26020</v>
      </c>
    </row>
    <row r="6493" spans="1:10" ht="12" x14ac:dyDescent="0.15">
      <c r="A6493" s="11" t="s">
        <v>6683</v>
      </c>
      <c r="B6493">
        <f t="shared" si="102"/>
        <v>4</v>
      </c>
      <c r="C6493" t="str">
        <f>IF(ISNA(VLOOKUP(A6493,words!$A$2:$A$236,1,FALSE)),"-","Normal")</f>
        <v>-</v>
      </c>
      <c r="D6493" t="str">
        <f>IF(ISNA(VLOOKUP(A6493,words_1k!$A$2:$A$1024,1,FALSE)),"-","1k")</f>
        <v>-</v>
      </c>
      <c r="E6493" t="str">
        <f>IF(ISNA(VLOOKUP(A6493,words_5k!$A$2:$A$5024,1,FALSE)),"-","5k")</f>
        <v>-</v>
      </c>
      <c r="F6493" s="12" t="s">
        <v>18893</v>
      </c>
      <c r="G6493" s="12" t="s">
        <v>18988</v>
      </c>
      <c r="H6493" s="11" t="s">
        <v>18442</v>
      </c>
    </row>
    <row r="6494" spans="1:10" ht="12" x14ac:dyDescent="0.15">
      <c r="A6494" s="11" t="s">
        <v>6684</v>
      </c>
      <c r="B6494">
        <f t="shared" si="102"/>
        <v>3</v>
      </c>
      <c r="C6494" t="str">
        <f>IF(ISNA(VLOOKUP(A6494,words!$A$2:$A$236,1,FALSE)),"-","Normal")</f>
        <v>-</v>
      </c>
      <c r="D6494" t="str">
        <f>IF(ISNA(VLOOKUP(A6494,words_1k!$A$2:$A$1024,1,FALSE)),"-","1k")</f>
        <v>-</v>
      </c>
      <c r="E6494" t="str">
        <f>IF(ISNA(VLOOKUP(A6494,words_5k!$A$2:$A$5024,1,FALSE)),"-","5k")</f>
        <v>-</v>
      </c>
    </row>
    <row r="6495" spans="1:10" ht="12" x14ac:dyDescent="0.15">
      <c r="A6495" s="11" t="s">
        <v>6685</v>
      </c>
      <c r="B6495">
        <f t="shared" si="102"/>
        <v>4</v>
      </c>
      <c r="C6495" t="str">
        <f>IF(ISNA(VLOOKUP(A6495,words!$A$2:$A$236,1,FALSE)),"-","Normal")</f>
        <v>-</v>
      </c>
      <c r="D6495" t="str">
        <f>IF(ISNA(VLOOKUP(A6495,words_1k!$A$2:$A$1024,1,FALSE)),"-","1k")</f>
        <v>-</v>
      </c>
      <c r="E6495" t="str">
        <f>IF(ISNA(VLOOKUP(A6495,words_5k!$A$2:$A$5024,1,FALSE)),"-","5k")</f>
        <v>-</v>
      </c>
      <c r="F6495" s="11" t="s">
        <v>24450</v>
      </c>
      <c r="G6495" s="12" t="s">
        <v>24451</v>
      </c>
      <c r="H6495" s="11" t="s">
        <v>24452</v>
      </c>
      <c r="I6495" s="12" t="s">
        <v>24455</v>
      </c>
      <c r="J6495" s="11" t="s">
        <v>24453</v>
      </c>
    </row>
    <row r="6496" spans="1:10" ht="12" x14ac:dyDescent="0.15">
      <c r="A6496" s="11" t="s">
        <v>6686</v>
      </c>
      <c r="B6496">
        <f t="shared" si="102"/>
        <v>6</v>
      </c>
      <c r="C6496" t="str">
        <f>IF(ISNA(VLOOKUP(A6496,words!$A$2:$A$236,1,FALSE)),"-","Normal")</f>
        <v>-</v>
      </c>
      <c r="D6496" t="str">
        <f>IF(ISNA(VLOOKUP(A6496,words_1k!$A$2:$A$1024,1,FALSE)),"-","1k")</f>
        <v>-</v>
      </c>
      <c r="E6496" t="str">
        <f>IF(ISNA(VLOOKUP(A6496,words_5k!$A$2:$A$5024,1,FALSE)),"-","5k")</f>
        <v>-</v>
      </c>
      <c r="F6496" s="11" t="s">
        <v>20926</v>
      </c>
      <c r="G6496" s="12" t="s">
        <v>20927</v>
      </c>
      <c r="H6496" s="11" t="s">
        <v>20918</v>
      </c>
    </row>
    <row r="6497" spans="1:12" ht="12" x14ac:dyDescent="0.15">
      <c r="A6497" s="11" t="s">
        <v>6687</v>
      </c>
      <c r="B6497">
        <f t="shared" si="102"/>
        <v>5</v>
      </c>
      <c r="C6497" t="str">
        <f>IF(ISNA(VLOOKUP(A6497,words!$A$2:$A$236,1,FALSE)),"-","Normal")</f>
        <v>-</v>
      </c>
      <c r="D6497" t="str">
        <f>IF(ISNA(VLOOKUP(A6497,words_1k!$A$2:$A$1024,1,FALSE)),"-","1k")</f>
        <v>-</v>
      </c>
      <c r="E6497" t="str">
        <f>IF(ISNA(VLOOKUP(A6497,words_5k!$A$2:$A$5024,1,FALSE)),"-","5k")</f>
        <v>-</v>
      </c>
      <c r="F6497" s="11" t="s">
        <v>26193</v>
      </c>
      <c r="G6497" s="12" t="s">
        <v>26195</v>
      </c>
      <c r="H6497" s="11" t="s">
        <v>26193</v>
      </c>
      <c r="I6497" s="12" t="s">
        <v>26197</v>
      </c>
      <c r="J6497" s="11" t="s">
        <v>26198</v>
      </c>
    </row>
    <row r="6498" spans="1:12" ht="12" x14ac:dyDescent="0.15">
      <c r="A6498" s="11" t="s">
        <v>6688</v>
      </c>
      <c r="B6498">
        <f t="shared" si="102"/>
        <v>6</v>
      </c>
      <c r="C6498" t="str">
        <f>IF(ISNA(VLOOKUP(A6498,words!$A$2:$A$236,1,FALSE)),"-","Normal")</f>
        <v>-</v>
      </c>
      <c r="D6498" t="str">
        <f>IF(ISNA(VLOOKUP(A6498,words_1k!$A$2:$A$1024,1,FALSE)),"-","1k")</f>
        <v>-</v>
      </c>
      <c r="E6498" t="str">
        <f>IF(ISNA(VLOOKUP(A6498,words_5k!$A$2:$A$5024,1,FALSE)),"-","5k")</f>
        <v>-</v>
      </c>
      <c r="F6498" s="11" t="s">
        <v>22171</v>
      </c>
      <c r="G6498" s="12" t="s">
        <v>22172</v>
      </c>
      <c r="H6498" s="11" t="s">
        <v>22173</v>
      </c>
      <c r="I6498" s="12" t="s">
        <v>22174</v>
      </c>
      <c r="J6498" s="11" t="s">
        <v>22175</v>
      </c>
    </row>
    <row r="6499" spans="1:12" ht="12" x14ac:dyDescent="0.15">
      <c r="A6499" s="11" t="s">
        <v>6689</v>
      </c>
      <c r="B6499">
        <f t="shared" si="102"/>
        <v>5</v>
      </c>
      <c r="C6499" t="str">
        <f>IF(ISNA(VLOOKUP(A6499,words!$A$2:$A$236,1,FALSE)),"-","Normal")</f>
        <v>-</v>
      </c>
      <c r="D6499" t="str">
        <f>IF(ISNA(VLOOKUP(A6499,words_1k!$A$2:$A$1024,1,FALSE)),"-","1k")</f>
        <v>-</v>
      </c>
      <c r="E6499" t="str">
        <f>IF(ISNA(VLOOKUP(A6499,words_5k!$A$2:$A$5024,1,FALSE)),"-","5k")</f>
        <v>-</v>
      </c>
      <c r="F6499" s="11" t="s">
        <v>22789</v>
      </c>
      <c r="G6499" s="12" t="s">
        <v>22787</v>
      </c>
      <c r="H6499" s="11" t="s">
        <v>22788</v>
      </c>
    </row>
    <row r="6500" spans="1:12" ht="12" x14ac:dyDescent="0.15">
      <c r="A6500" s="11" t="s">
        <v>6690</v>
      </c>
      <c r="B6500">
        <f t="shared" si="102"/>
        <v>7</v>
      </c>
      <c r="C6500" t="str">
        <f>IF(ISNA(VLOOKUP(A6500,words!$A$2:$A$236,1,FALSE)),"-","Normal")</f>
        <v>-</v>
      </c>
      <c r="D6500" t="str">
        <f>IF(ISNA(VLOOKUP(A6500,words_1k!$A$2:$A$1024,1,FALSE)),"-","1k")</f>
        <v>-</v>
      </c>
      <c r="E6500" t="str">
        <f>IF(ISNA(VLOOKUP(A6500,words_5k!$A$2:$A$5024,1,FALSE)),"-","5k")</f>
        <v>-</v>
      </c>
    </row>
    <row r="6501" spans="1:12" ht="12" x14ac:dyDescent="0.15">
      <c r="A6501" s="11" t="s">
        <v>6691</v>
      </c>
      <c r="B6501">
        <f t="shared" si="102"/>
        <v>4</v>
      </c>
      <c r="C6501" t="str">
        <f>IF(ISNA(VLOOKUP(A6501,words!$A$2:$A$236,1,FALSE)),"-","Normal")</f>
        <v>-</v>
      </c>
      <c r="D6501" t="str">
        <f>IF(ISNA(VLOOKUP(A6501,words_1k!$A$2:$A$1024,1,FALSE)),"-","1k")</f>
        <v>-</v>
      </c>
      <c r="E6501" t="str">
        <f>IF(ISNA(VLOOKUP(A6501,words_5k!$A$2:$A$5024,1,FALSE)),"-","5k")</f>
        <v>-</v>
      </c>
      <c r="F6501" s="11" t="s">
        <v>24975</v>
      </c>
      <c r="G6501" s="12" t="s">
        <v>24976</v>
      </c>
      <c r="H6501" s="11" t="s">
        <v>24975</v>
      </c>
      <c r="J6501">
        <v>6500</v>
      </c>
    </row>
    <row r="6502" spans="1:12" ht="12" x14ac:dyDescent="0.15">
      <c r="A6502" s="11" t="s">
        <v>6692</v>
      </c>
      <c r="B6502">
        <f t="shared" si="102"/>
        <v>6</v>
      </c>
      <c r="C6502" t="str">
        <f>IF(ISNA(VLOOKUP(A6502,words!$A$2:$A$236,1,FALSE)),"-","Normal")</f>
        <v>-</v>
      </c>
      <c r="D6502" t="str">
        <f>IF(ISNA(VLOOKUP(A6502,words_1k!$A$2:$A$1024,1,FALSE)),"-","1k")</f>
        <v>-</v>
      </c>
      <c r="E6502" t="str">
        <f>IF(ISNA(VLOOKUP(A6502,words_5k!$A$2:$A$5024,1,FALSE)),"-","5k")</f>
        <v>-</v>
      </c>
      <c r="F6502" s="11" t="s">
        <v>25043</v>
      </c>
      <c r="G6502" s="12" t="s">
        <v>25044</v>
      </c>
      <c r="H6502" s="11" t="s">
        <v>25045</v>
      </c>
      <c r="I6502" s="12" t="s">
        <v>25046</v>
      </c>
      <c r="J6502" s="11" t="s">
        <v>25047</v>
      </c>
    </row>
    <row r="6503" spans="1:12" ht="12" x14ac:dyDescent="0.15">
      <c r="A6503" s="11" t="s">
        <v>6693</v>
      </c>
      <c r="B6503">
        <f t="shared" si="102"/>
        <v>4</v>
      </c>
      <c r="C6503" t="str">
        <f>IF(ISNA(VLOOKUP(A6503,words!$A$2:$A$236,1,FALSE)),"-","Normal")</f>
        <v>-</v>
      </c>
      <c r="D6503" t="str">
        <f>IF(ISNA(VLOOKUP(A6503,words_1k!$A$2:$A$1024,1,FALSE)),"-","1k")</f>
        <v>-</v>
      </c>
      <c r="E6503" t="str">
        <f>IF(ISNA(VLOOKUP(A6503,words_5k!$A$2:$A$5024,1,FALSE)),"-","5k")</f>
        <v>-</v>
      </c>
    </row>
    <row r="6504" spans="1:12" ht="12" x14ac:dyDescent="0.15">
      <c r="A6504" s="11" t="s">
        <v>6694</v>
      </c>
      <c r="B6504">
        <f t="shared" si="102"/>
        <v>6</v>
      </c>
      <c r="C6504" t="str">
        <f>IF(ISNA(VLOOKUP(A6504,words!$A$2:$A$236,1,FALSE)),"-","Normal")</f>
        <v>-</v>
      </c>
      <c r="D6504" t="str">
        <f>IF(ISNA(VLOOKUP(A6504,words_1k!$A$2:$A$1024,1,FALSE)),"-","1k")</f>
        <v>-</v>
      </c>
      <c r="E6504" t="str">
        <f>IF(ISNA(VLOOKUP(A6504,words_5k!$A$2:$A$5024,1,FALSE)),"-","5k")</f>
        <v>-</v>
      </c>
    </row>
    <row r="6505" spans="1:12" ht="12" x14ac:dyDescent="0.15">
      <c r="A6505" s="11" t="s">
        <v>6695</v>
      </c>
      <c r="B6505">
        <f t="shared" si="102"/>
        <v>4</v>
      </c>
      <c r="C6505" t="str">
        <f>IF(ISNA(VLOOKUP(A6505,words!$A$2:$A$236,1,FALSE)),"-","Normal")</f>
        <v>-</v>
      </c>
      <c r="D6505" t="str">
        <f>IF(ISNA(VLOOKUP(A6505,words_1k!$A$2:$A$1024,1,FALSE)),"-","1k")</f>
        <v>-</v>
      </c>
      <c r="E6505" t="str">
        <f>IF(ISNA(VLOOKUP(A6505,words_5k!$A$2:$A$5024,1,FALSE)),"-","5k")</f>
        <v>-</v>
      </c>
    </row>
    <row r="6506" spans="1:12" ht="12" x14ac:dyDescent="0.15">
      <c r="A6506" s="11" t="s">
        <v>6696</v>
      </c>
      <c r="B6506">
        <f t="shared" si="102"/>
        <v>5</v>
      </c>
      <c r="C6506" t="str">
        <f>IF(ISNA(VLOOKUP(A6506,words!$A$2:$A$236,1,FALSE)),"-","Normal")</f>
        <v>-</v>
      </c>
      <c r="D6506" t="str">
        <f>IF(ISNA(VLOOKUP(A6506,words_1k!$A$2:$A$1024,1,FALSE)),"-","1k")</f>
        <v>-</v>
      </c>
      <c r="E6506" t="str">
        <f>IF(ISNA(VLOOKUP(A6506,words_5k!$A$2:$A$5024,1,FALSE)),"-","5k")</f>
        <v>-</v>
      </c>
      <c r="F6506" s="11" t="s">
        <v>19187</v>
      </c>
      <c r="G6506" s="12" t="s">
        <v>15970</v>
      </c>
      <c r="H6506" s="11" t="s">
        <v>15971</v>
      </c>
    </row>
    <row r="6507" spans="1:12" ht="12" x14ac:dyDescent="0.15">
      <c r="A6507" s="11" t="s">
        <v>6697</v>
      </c>
      <c r="B6507">
        <f t="shared" si="102"/>
        <v>5</v>
      </c>
      <c r="C6507" t="str">
        <f>IF(ISNA(VLOOKUP(A6507,words!$A$2:$A$236,1,FALSE)),"-","Normal")</f>
        <v>-</v>
      </c>
      <c r="D6507" t="str">
        <f>IF(ISNA(VLOOKUP(A6507,words_1k!$A$2:$A$1024,1,FALSE)),"-","1k")</f>
        <v>-</v>
      </c>
      <c r="E6507" t="str">
        <f>IF(ISNA(VLOOKUP(A6507,words_5k!$A$2:$A$5024,1,FALSE)),"-","5k")</f>
        <v>-</v>
      </c>
    </row>
    <row r="6508" spans="1:12" ht="12" x14ac:dyDescent="0.15">
      <c r="A6508" s="11" t="s">
        <v>6698</v>
      </c>
      <c r="B6508">
        <f t="shared" si="102"/>
        <v>4</v>
      </c>
      <c r="C6508" t="str">
        <f>IF(ISNA(VLOOKUP(A6508,words!$A$2:$A$236,1,FALSE)),"-","Normal")</f>
        <v>-</v>
      </c>
      <c r="D6508" t="str">
        <f>IF(ISNA(VLOOKUP(A6508,words_1k!$A$2:$A$1024,1,FALSE)),"-","1k")</f>
        <v>-</v>
      </c>
      <c r="E6508" t="str">
        <f>IF(ISNA(VLOOKUP(A6508,words_5k!$A$2:$A$5024,1,FALSE)),"-","5k")</f>
        <v>-</v>
      </c>
    </row>
    <row r="6509" spans="1:12" ht="12" x14ac:dyDescent="0.15">
      <c r="A6509" s="11" t="s">
        <v>6699</v>
      </c>
      <c r="B6509">
        <f t="shared" si="102"/>
        <v>5</v>
      </c>
      <c r="C6509" t="str">
        <f>IF(ISNA(VLOOKUP(A6509,words!$A$2:$A$236,1,FALSE)),"-","Normal")</f>
        <v>-</v>
      </c>
      <c r="D6509" t="str">
        <f>IF(ISNA(VLOOKUP(A6509,words_1k!$A$2:$A$1024,1,FALSE)),"-","1k")</f>
        <v>-</v>
      </c>
      <c r="E6509" t="str">
        <f>IF(ISNA(VLOOKUP(A6509,words_5k!$A$2:$A$5024,1,FALSE)),"-","5k")</f>
        <v>-</v>
      </c>
    </row>
    <row r="6510" spans="1:12" ht="12" x14ac:dyDescent="0.15">
      <c r="A6510" s="11" t="s">
        <v>6700</v>
      </c>
      <c r="B6510">
        <f t="shared" si="102"/>
        <v>4</v>
      </c>
      <c r="C6510" t="str">
        <f>IF(ISNA(VLOOKUP(A6510,words!$A$2:$A$236,1,FALSE)),"-","Normal")</f>
        <v>-</v>
      </c>
      <c r="D6510" t="str">
        <f>IF(ISNA(VLOOKUP(A6510,words_1k!$A$2:$A$1024,1,FALSE)),"-","1k")</f>
        <v>-</v>
      </c>
      <c r="E6510" t="str">
        <f>IF(ISNA(VLOOKUP(A6510,words_5k!$A$2:$A$5024,1,FALSE)),"-","5k")</f>
        <v>-</v>
      </c>
      <c r="F6510" s="11" t="s">
        <v>20716</v>
      </c>
      <c r="G6510" s="12" t="s">
        <v>20717</v>
      </c>
      <c r="H6510" s="11" t="s">
        <v>20716</v>
      </c>
    </row>
    <row r="6511" spans="1:12" ht="12" x14ac:dyDescent="0.15">
      <c r="A6511" s="11" t="s">
        <v>6701</v>
      </c>
      <c r="B6511">
        <f t="shared" si="102"/>
        <v>7</v>
      </c>
      <c r="C6511" t="str">
        <f>IF(ISNA(VLOOKUP(A6511,words!$A$2:$A$236,1,FALSE)),"-","Normal")</f>
        <v>-</v>
      </c>
      <c r="D6511" t="str">
        <f>IF(ISNA(VLOOKUP(A6511,words_1k!$A$2:$A$1024,1,FALSE)),"-","1k")</f>
        <v>-</v>
      </c>
      <c r="E6511" t="str">
        <f>IF(ISNA(VLOOKUP(A6511,words_5k!$A$2:$A$5024,1,FALSE)),"-","5k")</f>
        <v>-</v>
      </c>
      <c r="F6511" s="11" t="s">
        <v>21598</v>
      </c>
      <c r="G6511" s="12" t="s">
        <v>21599</v>
      </c>
      <c r="H6511" s="11" t="s">
        <v>21600</v>
      </c>
      <c r="I6511" s="12" t="s">
        <v>21597</v>
      </c>
      <c r="J6511" s="11" t="s">
        <v>21596</v>
      </c>
      <c r="K6511" s="12" t="s">
        <v>21595</v>
      </c>
      <c r="L6511" s="11" t="s">
        <v>21596</v>
      </c>
    </row>
    <row r="6512" spans="1:12" ht="12" x14ac:dyDescent="0.15">
      <c r="A6512" s="11" t="s">
        <v>6702</v>
      </c>
      <c r="B6512">
        <f t="shared" si="102"/>
        <v>4</v>
      </c>
      <c r="C6512" t="str">
        <f>IF(ISNA(VLOOKUP(A6512,words!$A$2:$A$236,1,FALSE)),"-","Normal")</f>
        <v>-</v>
      </c>
      <c r="D6512" t="str">
        <f>IF(ISNA(VLOOKUP(A6512,words_1k!$A$2:$A$1024,1,FALSE)),"-","1k")</f>
        <v>-</v>
      </c>
      <c r="E6512" t="str">
        <f>IF(ISNA(VLOOKUP(A6512,words_5k!$A$2:$A$5024,1,FALSE)),"-","5k")</f>
        <v>-</v>
      </c>
      <c r="F6512" s="11" t="s">
        <v>18873</v>
      </c>
    </row>
    <row r="6513" spans="1:12" ht="12" x14ac:dyDescent="0.15">
      <c r="A6513" s="11" t="s">
        <v>6703</v>
      </c>
      <c r="B6513">
        <f t="shared" si="102"/>
        <v>5</v>
      </c>
      <c r="C6513" t="str">
        <f>IF(ISNA(VLOOKUP(A6513,words!$A$2:$A$236,1,FALSE)),"-","Normal")</f>
        <v>-</v>
      </c>
      <c r="D6513" t="str">
        <f>IF(ISNA(VLOOKUP(A6513,words_1k!$A$2:$A$1024,1,FALSE)),"-","1k")</f>
        <v>-</v>
      </c>
      <c r="E6513" t="str">
        <f>IF(ISNA(VLOOKUP(A6513,words_5k!$A$2:$A$5024,1,FALSE)),"-","5k")</f>
        <v>-</v>
      </c>
      <c r="F6513" s="11" t="s">
        <v>20037</v>
      </c>
      <c r="G6513" s="12" t="s">
        <v>23259</v>
      </c>
      <c r="H6513" s="11" t="s">
        <v>23260</v>
      </c>
    </row>
    <row r="6514" spans="1:12" ht="12" x14ac:dyDescent="0.15">
      <c r="A6514" s="11" t="s">
        <v>6704</v>
      </c>
      <c r="B6514">
        <f t="shared" si="102"/>
        <v>5</v>
      </c>
      <c r="C6514" t="str">
        <f>IF(ISNA(VLOOKUP(A6514,words!$A$2:$A$236,1,FALSE)),"-","Normal")</f>
        <v>-</v>
      </c>
      <c r="D6514" t="str">
        <f>IF(ISNA(VLOOKUP(A6514,words_1k!$A$2:$A$1024,1,FALSE)),"-","1k")</f>
        <v>-</v>
      </c>
      <c r="E6514" t="str">
        <f>IF(ISNA(VLOOKUP(A6514,words_5k!$A$2:$A$5024,1,FALSE)),"-","5k")</f>
        <v>-</v>
      </c>
      <c r="F6514" s="11" t="s">
        <v>22226</v>
      </c>
      <c r="G6514" s="12" t="s">
        <v>22227</v>
      </c>
      <c r="H6514" s="11" t="s">
        <v>22224</v>
      </c>
    </row>
    <row r="6515" spans="1:12" ht="12" x14ac:dyDescent="0.15">
      <c r="A6515" s="11" t="s">
        <v>6705</v>
      </c>
      <c r="B6515">
        <f t="shared" si="102"/>
        <v>4</v>
      </c>
      <c r="C6515" t="str">
        <f>IF(ISNA(VLOOKUP(A6515,words!$A$2:$A$236,1,FALSE)),"-","Normal")</f>
        <v>-</v>
      </c>
      <c r="D6515" t="str">
        <f>IF(ISNA(VLOOKUP(A6515,words_1k!$A$2:$A$1024,1,FALSE)),"-","1k")</f>
        <v>-</v>
      </c>
      <c r="E6515" t="str">
        <f>IF(ISNA(VLOOKUP(A6515,words_5k!$A$2:$A$5024,1,FALSE)),"-","5k")</f>
        <v>-</v>
      </c>
      <c r="F6515" s="11" t="s">
        <v>22246</v>
      </c>
    </row>
    <row r="6516" spans="1:12" ht="12" x14ac:dyDescent="0.15">
      <c r="A6516" s="11" t="s">
        <v>6706</v>
      </c>
      <c r="B6516">
        <f t="shared" si="102"/>
        <v>5</v>
      </c>
      <c r="C6516" t="str">
        <f>IF(ISNA(VLOOKUP(A6516,words!$A$2:$A$236,1,FALSE)),"-","Normal")</f>
        <v>-</v>
      </c>
      <c r="D6516" t="str">
        <f>IF(ISNA(VLOOKUP(A6516,words_1k!$A$2:$A$1024,1,FALSE)),"-","1k")</f>
        <v>-</v>
      </c>
      <c r="E6516" t="str">
        <f>IF(ISNA(VLOOKUP(A6516,words_5k!$A$2:$A$5024,1,FALSE)),"-","5k")</f>
        <v>-</v>
      </c>
    </row>
    <row r="6517" spans="1:12" ht="12" x14ac:dyDescent="0.15">
      <c r="A6517" s="11" t="s">
        <v>6707</v>
      </c>
      <c r="B6517">
        <f t="shared" si="102"/>
        <v>7</v>
      </c>
      <c r="C6517" t="str">
        <f>IF(ISNA(VLOOKUP(A6517,words!$A$2:$A$236,1,FALSE)),"-","Normal")</f>
        <v>-</v>
      </c>
      <c r="D6517" t="str">
        <f>IF(ISNA(VLOOKUP(A6517,words_1k!$A$2:$A$1024,1,FALSE)),"-","1k")</f>
        <v>-</v>
      </c>
      <c r="E6517" t="str">
        <f>IF(ISNA(VLOOKUP(A6517,words_5k!$A$2:$A$5024,1,FALSE)),"-","5k")</f>
        <v>-</v>
      </c>
      <c r="F6517" s="11" t="s">
        <v>23133</v>
      </c>
      <c r="G6517" s="12" t="s">
        <v>23136</v>
      </c>
      <c r="H6517" s="11" t="s">
        <v>23135</v>
      </c>
      <c r="I6517" s="12" t="s">
        <v>23134</v>
      </c>
      <c r="J6517" s="11" t="s">
        <v>23135</v>
      </c>
    </row>
    <row r="6518" spans="1:12" ht="12" x14ac:dyDescent="0.15">
      <c r="A6518" s="11" t="s">
        <v>6708</v>
      </c>
      <c r="B6518">
        <f t="shared" si="102"/>
        <v>4</v>
      </c>
      <c r="C6518" t="str">
        <f>IF(ISNA(VLOOKUP(A6518,words!$A$2:$A$236,1,FALSE)),"-","Normal")</f>
        <v>-</v>
      </c>
      <c r="D6518" t="str">
        <f>IF(ISNA(VLOOKUP(A6518,words_1k!$A$2:$A$1024,1,FALSE)),"-","1k")</f>
        <v>-</v>
      </c>
      <c r="E6518" t="str">
        <f>IF(ISNA(VLOOKUP(A6518,words_5k!$A$2:$A$5024,1,FALSE)),"-","5k")</f>
        <v>-</v>
      </c>
      <c r="F6518" s="11" t="s">
        <v>21790</v>
      </c>
      <c r="G6518" s="12" t="s">
        <v>21791</v>
      </c>
      <c r="H6518" s="11" t="s">
        <v>21792</v>
      </c>
      <c r="I6518" s="12" t="s">
        <v>21795</v>
      </c>
      <c r="J6518" s="11" t="s">
        <v>21790</v>
      </c>
    </row>
    <row r="6519" spans="1:12" ht="12" x14ac:dyDescent="0.15">
      <c r="A6519" s="11" t="s">
        <v>6709</v>
      </c>
      <c r="B6519">
        <f t="shared" si="102"/>
        <v>7</v>
      </c>
      <c r="C6519" t="str">
        <f>IF(ISNA(VLOOKUP(A6519,words!$A$2:$A$236,1,FALSE)),"-","Normal")</f>
        <v>-</v>
      </c>
      <c r="D6519" t="str">
        <f>IF(ISNA(VLOOKUP(A6519,words_1k!$A$2:$A$1024,1,FALSE)),"-","1k")</f>
        <v>-</v>
      </c>
      <c r="E6519" t="str">
        <f>IF(ISNA(VLOOKUP(A6519,words_5k!$A$2:$A$5024,1,FALSE)),"-","5k")</f>
        <v>-</v>
      </c>
      <c r="F6519" s="11" t="s">
        <v>25451</v>
      </c>
      <c r="G6519" s="12" t="s">
        <v>25452</v>
      </c>
      <c r="H6519" s="11" t="s">
        <v>25453</v>
      </c>
      <c r="I6519" s="12" t="s">
        <v>25448</v>
      </c>
      <c r="J6519" s="11" t="s">
        <v>25449</v>
      </c>
    </row>
    <row r="6520" spans="1:12" ht="12" x14ac:dyDescent="0.15">
      <c r="A6520" s="11" t="s">
        <v>6710</v>
      </c>
      <c r="B6520">
        <f t="shared" si="102"/>
        <v>5</v>
      </c>
      <c r="C6520" t="str">
        <f>IF(ISNA(VLOOKUP(A6520,words!$A$2:$A$236,1,FALSE)),"-","Normal")</f>
        <v>-</v>
      </c>
      <c r="D6520" t="str">
        <f>IF(ISNA(VLOOKUP(A6520,words_1k!$A$2:$A$1024,1,FALSE)),"-","1k")</f>
        <v>-</v>
      </c>
      <c r="E6520" t="str">
        <f>IF(ISNA(VLOOKUP(A6520,words_5k!$A$2:$A$5024,1,FALSE)),"-","5k")</f>
        <v>-</v>
      </c>
      <c r="F6520" s="11" t="s">
        <v>26148</v>
      </c>
      <c r="G6520" s="12" t="s">
        <v>26143</v>
      </c>
      <c r="H6520" s="11" t="s">
        <v>26144</v>
      </c>
      <c r="I6520" s="12" t="s">
        <v>26145</v>
      </c>
      <c r="J6520" s="11" t="s">
        <v>26144</v>
      </c>
      <c r="K6520" s="12" t="s">
        <v>26146</v>
      </c>
      <c r="L6520" s="11" t="s">
        <v>26147</v>
      </c>
    </row>
    <row r="6521" spans="1:12" ht="12" x14ac:dyDescent="0.15">
      <c r="A6521" s="11" t="s">
        <v>6711</v>
      </c>
      <c r="B6521">
        <f t="shared" si="102"/>
        <v>4</v>
      </c>
      <c r="C6521" t="str">
        <f>IF(ISNA(VLOOKUP(A6521,words!$A$2:$A$236,1,FALSE)),"-","Normal")</f>
        <v>-</v>
      </c>
      <c r="D6521" t="str">
        <f>IF(ISNA(VLOOKUP(A6521,words_1k!$A$2:$A$1024,1,FALSE)),"-","1k")</f>
        <v>-</v>
      </c>
      <c r="E6521" t="str">
        <f>IF(ISNA(VLOOKUP(A6521,words_5k!$A$2:$A$5024,1,FALSE)),"-","5k")</f>
        <v>-</v>
      </c>
    </row>
    <row r="6522" spans="1:12" ht="12" x14ac:dyDescent="0.15">
      <c r="A6522" s="11" t="s">
        <v>6712</v>
      </c>
      <c r="B6522">
        <f t="shared" si="102"/>
        <v>6</v>
      </c>
      <c r="C6522" t="str">
        <f>IF(ISNA(VLOOKUP(A6522,words!$A$2:$A$236,1,FALSE)),"-","Normal")</f>
        <v>-</v>
      </c>
      <c r="D6522" t="str">
        <f>IF(ISNA(VLOOKUP(A6522,words_1k!$A$2:$A$1024,1,FALSE)),"-","1k")</f>
        <v>-</v>
      </c>
      <c r="E6522" t="str">
        <f>IF(ISNA(VLOOKUP(A6522,words_5k!$A$2:$A$5024,1,FALSE)),"-","5k")</f>
        <v>-</v>
      </c>
      <c r="F6522" s="11" t="s">
        <v>20102</v>
      </c>
      <c r="G6522" s="12" t="s">
        <v>20099</v>
      </c>
      <c r="H6522" s="11" t="s">
        <v>20103</v>
      </c>
      <c r="I6522" s="12" t="s">
        <v>20097</v>
      </c>
      <c r="J6522" s="11" t="s">
        <v>20098</v>
      </c>
    </row>
    <row r="6523" spans="1:12" ht="12" x14ac:dyDescent="0.15">
      <c r="A6523" s="11" t="s">
        <v>6713</v>
      </c>
      <c r="B6523">
        <f t="shared" si="102"/>
        <v>3</v>
      </c>
      <c r="C6523" t="str">
        <f>IF(ISNA(VLOOKUP(A6523,words!$A$2:$A$236,1,FALSE)),"-","Normal")</f>
        <v>-</v>
      </c>
      <c r="D6523" t="str">
        <f>IF(ISNA(VLOOKUP(A6523,words_1k!$A$2:$A$1024,1,FALSE)),"-","1k")</f>
        <v>-</v>
      </c>
      <c r="E6523" t="str">
        <f>IF(ISNA(VLOOKUP(A6523,words_5k!$A$2:$A$5024,1,FALSE)),"-","5k")</f>
        <v>-</v>
      </c>
    </row>
    <row r="6524" spans="1:12" ht="12" x14ac:dyDescent="0.15">
      <c r="A6524" s="11" t="s">
        <v>6714</v>
      </c>
      <c r="B6524">
        <f t="shared" si="102"/>
        <v>6</v>
      </c>
      <c r="C6524" t="str">
        <f>IF(ISNA(VLOOKUP(A6524,words!$A$2:$A$236,1,FALSE)),"-","Normal")</f>
        <v>-</v>
      </c>
      <c r="D6524" t="str">
        <f>IF(ISNA(VLOOKUP(A6524,words_1k!$A$2:$A$1024,1,FALSE)),"-","1k")</f>
        <v>-</v>
      </c>
      <c r="E6524" t="str">
        <f>IF(ISNA(VLOOKUP(A6524,words_5k!$A$2:$A$5024,1,FALSE)),"-","5k")</f>
        <v>-</v>
      </c>
    </row>
    <row r="6525" spans="1:12" ht="12" x14ac:dyDescent="0.15">
      <c r="A6525" s="11" t="s">
        <v>6715</v>
      </c>
      <c r="B6525">
        <f t="shared" si="102"/>
        <v>3</v>
      </c>
      <c r="C6525" t="str">
        <f>IF(ISNA(VLOOKUP(A6525,words!$A$2:$A$236,1,FALSE)),"-","Normal")</f>
        <v>-</v>
      </c>
      <c r="D6525" t="str">
        <f>IF(ISNA(VLOOKUP(A6525,words_1k!$A$2:$A$1024,1,FALSE)),"-","1k")</f>
        <v>-</v>
      </c>
      <c r="E6525" t="str">
        <f>IF(ISNA(VLOOKUP(A6525,words_5k!$A$2:$A$5024,1,FALSE)),"-","5k")</f>
        <v>-</v>
      </c>
    </row>
    <row r="6526" spans="1:12" ht="12" x14ac:dyDescent="0.15">
      <c r="A6526" s="11" t="s">
        <v>6716</v>
      </c>
      <c r="B6526">
        <f t="shared" si="102"/>
        <v>3</v>
      </c>
      <c r="C6526" t="str">
        <f>IF(ISNA(VLOOKUP(A6526,words!$A$2:$A$236,1,FALSE)),"-","Normal")</f>
        <v>-</v>
      </c>
      <c r="D6526" t="str">
        <f>IF(ISNA(VLOOKUP(A6526,words_1k!$A$2:$A$1024,1,FALSE)),"-","1k")</f>
        <v>-</v>
      </c>
      <c r="E6526" t="str">
        <f>IF(ISNA(VLOOKUP(A6526,words_5k!$A$2:$A$5024,1,FALSE)),"-","5k")</f>
        <v>-</v>
      </c>
    </row>
    <row r="6527" spans="1:12" ht="12" x14ac:dyDescent="0.15">
      <c r="A6527" s="11" t="s">
        <v>6717</v>
      </c>
      <c r="B6527">
        <f t="shared" si="102"/>
        <v>6</v>
      </c>
      <c r="C6527" t="str">
        <f>IF(ISNA(VLOOKUP(A6527,words!$A$2:$A$236,1,FALSE)),"-","Normal")</f>
        <v>-</v>
      </c>
      <c r="D6527" t="str">
        <f>IF(ISNA(VLOOKUP(A6527,words_1k!$A$2:$A$1024,1,FALSE)),"-","1k")</f>
        <v>-</v>
      </c>
      <c r="E6527" t="str">
        <f>IF(ISNA(VLOOKUP(A6527,words_5k!$A$2:$A$5024,1,FALSE)),"-","5k")</f>
        <v>-</v>
      </c>
      <c r="F6527" s="11" t="s">
        <v>22170</v>
      </c>
      <c r="G6527" s="12" t="s">
        <v>22167</v>
      </c>
      <c r="H6527" s="11" t="s">
        <v>22168</v>
      </c>
    </row>
    <row r="6528" spans="1:12" ht="12" x14ac:dyDescent="0.15">
      <c r="A6528" s="11" t="s">
        <v>6718</v>
      </c>
      <c r="B6528">
        <f t="shared" si="102"/>
        <v>6</v>
      </c>
      <c r="C6528" t="str">
        <f>IF(ISNA(VLOOKUP(A6528,words!$A$2:$A$236,1,FALSE)),"-","Normal")</f>
        <v>-</v>
      </c>
      <c r="D6528" t="str">
        <f>IF(ISNA(VLOOKUP(A6528,words_1k!$A$2:$A$1024,1,FALSE)),"-","1k")</f>
        <v>-</v>
      </c>
      <c r="E6528" t="str">
        <f>IF(ISNA(VLOOKUP(A6528,words_5k!$A$2:$A$5024,1,FALSE)),"-","5k")</f>
        <v>-</v>
      </c>
      <c r="F6528" s="11" t="s">
        <v>13331</v>
      </c>
      <c r="G6528" s="12" t="s">
        <v>10271</v>
      </c>
      <c r="H6528" s="11" t="s">
        <v>10349</v>
      </c>
    </row>
    <row r="6529" spans="1:10" ht="12" x14ac:dyDescent="0.15">
      <c r="A6529" s="11" t="s">
        <v>6719</v>
      </c>
      <c r="B6529">
        <f t="shared" si="102"/>
        <v>5</v>
      </c>
      <c r="C6529" t="str">
        <f>IF(ISNA(VLOOKUP(A6529,words!$A$2:$A$236,1,FALSE)),"-","Normal")</f>
        <v>-</v>
      </c>
      <c r="D6529" t="str">
        <f>IF(ISNA(VLOOKUP(A6529,words_1k!$A$2:$A$1024,1,FALSE)),"-","1k")</f>
        <v>-</v>
      </c>
      <c r="E6529" t="str">
        <f>IF(ISNA(VLOOKUP(A6529,words_5k!$A$2:$A$5024,1,FALSE)),"-","5k")</f>
        <v>-</v>
      </c>
      <c r="F6529" s="11" t="s">
        <v>24895</v>
      </c>
      <c r="G6529" s="12" t="s">
        <v>24892</v>
      </c>
      <c r="H6529" s="11" t="s">
        <v>24891</v>
      </c>
    </row>
    <row r="6530" spans="1:10" ht="12" x14ac:dyDescent="0.15">
      <c r="A6530" s="11" t="s">
        <v>6720</v>
      </c>
      <c r="B6530">
        <f t="shared" si="102"/>
        <v>5</v>
      </c>
      <c r="C6530" t="str">
        <f>IF(ISNA(VLOOKUP(A6530,words!$A$2:$A$236,1,FALSE)),"-","Normal")</f>
        <v>-</v>
      </c>
      <c r="D6530" t="str">
        <f>IF(ISNA(VLOOKUP(A6530,words_1k!$A$2:$A$1024,1,FALSE)),"-","1k")</f>
        <v>-</v>
      </c>
      <c r="E6530" t="str">
        <f>IF(ISNA(VLOOKUP(A6530,words_5k!$A$2:$A$5024,1,FALSE)),"-","5k")</f>
        <v>-</v>
      </c>
      <c r="F6530" s="11" t="s">
        <v>22950</v>
      </c>
      <c r="G6530" s="12" t="s">
        <v>22951</v>
      </c>
      <c r="H6530" s="11" t="s">
        <v>22949</v>
      </c>
      <c r="I6530" s="12" t="s">
        <v>22948</v>
      </c>
      <c r="J6530" s="11" t="s">
        <v>22949</v>
      </c>
    </row>
    <row r="6531" spans="1:10" ht="12" x14ac:dyDescent="0.15">
      <c r="A6531" s="11" t="s">
        <v>6721</v>
      </c>
      <c r="B6531">
        <f t="shared" si="102"/>
        <v>6</v>
      </c>
      <c r="C6531" t="str">
        <f>IF(ISNA(VLOOKUP(A6531,words!$A$2:$A$236,1,FALSE)),"-","Normal")</f>
        <v>-</v>
      </c>
      <c r="D6531" t="str">
        <f>IF(ISNA(VLOOKUP(A6531,words_1k!$A$2:$A$1024,1,FALSE)),"-","1k")</f>
        <v>-</v>
      </c>
      <c r="E6531" t="str">
        <f>IF(ISNA(VLOOKUP(A6531,words_5k!$A$2:$A$5024,1,FALSE)),"-","5k")</f>
        <v>-</v>
      </c>
      <c r="F6531" s="11" t="s">
        <v>20016</v>
      </c>
      <c r="G6531" s="12" t="s">
        <v>20013</v>
      </c>
      <c r="H6531" s="11" t="s">
        <v>20014</v>
      </c>
    </row>
    <row r="6532" spans="1:10" ht="12" x14ac:dyDescent="0.15">
      <c r="A6532" s="11" t="s">
        <v>6722</v>
      </c>
      <c r="B6532">
        <f t="shared" si="102"/>
        <v>7</v>
      </c>
      <c r="C6532" t="str">
        <f>IF(ISNA(VLOOKUP(A6532,words!$A$2:$A$236,1,FALSE)),"-","Normal")</f>
        <v>-</v>
      </c>
      <c r="D6532" t="str">
        <f>IF(ISNA(VLOOKUP(A6532,words_1k!$A$2:$A$1024,1,FALSE)),"-","1k")</f>
        <v>-</v>
      </c>
      <c r="E6532" t="str">
        <f>IF(ISNA(VLOOKUP(A6532,words_5k!$A$2:$A$5024,1,FALSE)),"-","5k")</f>
        <v>-</v>
      </c>
      <c r="F6532" s="11" t="s">
        <v>21317</v>
      </c>
      <c r="G6532" s="12" t="s">
        <v>21322</v>
      </c>
      <c r="H6532" s="11" t="s">
        <v>21323</v>
      </c>
      <c r="I6532" s="12" t="s">
        <v>21324</v>
      </c>
      <c r="J6532" s="11" t="s">
        <v>21321</v>
      </c>
    </row>
    <row r="6533" spans="1:10" ht="12" x14ac:dyDescent="0.15">
      <c r="A6533" s="11" t="s">
        <v>6723</v>
      </c>
      <c r="B6533">
        <f t="shared" si="102"/>
        <v>4</v>
      </c>
      <c r="C6533" t="str">
        <f>IF(ISNA(VLOOKUP(A6533,words!$A$2:$A$236,1,FALSE)),"-","Normal")</f>
        <v>-</v>
      </c>
      <c r="D6533" t="str">
        <f>IF(ISNA(VLOOKUP(A6533,words_1k!$A$2:$A$1024,1,FALSE)),"-","1k")</f>
        <v>-</v>
      </c>
      <c r="E6533" t="str">
        <f>IF(ISNA(VLOOKUP(A6533,words_5k!$A$2:$A$5024,1,FALSE)),"-","5k")</f>
        <v>-</v>
      </c>
      <c r="F6533" s="11" t="s">
        <v>22913</v>
      </c>
    </row>
    <row r="6534" spans="1:10" ht="12" x14ac:dyDescent="0.15">
      <c r="A6534" s="11" t="s">
        <v>6724</v>
      </c>
      <c r="B6534">
        <f t="shared" si="102"/>
        <v>5</v>
      </c>
      <c r="C6534" t="str">
        <f>IF(ISNA(VLOOKUP(A6534,words!$A$2:$A$236,1,FALSE)),"-","Normal")</f>
        <v>-</v>
      </c>
      <c r="D6534" t="str">
        <f>IF(ISNA(VLOOKUP(A6534,words_1k!$A$2:$A$1024,1,FALSE)),"-","1k")</f>
        <v>-</v>
      </c>
      <c r="E6534" t="str">
        <f>IF(ISNA(VLOOKUP(A6534,words_5k!$A$2:$A$5024,1,FALSE)),"-","5k")</f>
        <v>-</v>
      </c>
    </row>
    <row r="6535" spans="1:10" ht="12" x14ac:dyDescent="0.15">
      <c r="A6535" s="11" t="s">
        <v>6725</v>
      </c>
      <c r="B6535">
        <f t="shared" si="102"/>
        <v>3</v>
      </c>
      <c r="C6535" t="str">
        <f>IF(ISNA(VLOOKUP(A6535,words!$A$2:$A$236,1,FALSE)),"-","Normal")</f>
        <v>-</v>
      </c>
      <c r="D6535" t="str">
        <f>IF(ISNA(VLOOKUP(A6535,words_1k!$A$2:$A$1024,1,FALSE)),"-","1k")</f>
        <v>-</v>
      </c>
      <c r="E6535" t="str">
        <f>IF(ISNA(VLOOKUP(A6535,words_5k!$A$2:$A$5024,1,FALSE)),"-","5k")</f>
        <v>-</v>
      </c>
      <c r="F6535" s="11" t="s">
        <v>26424</v>
      </c>
      <c r="G6535" s="12" t="s">
        <v>26427</v>
      </c>
      <c r="H6535" s="11" t="s">
        <v>26425</v>
      </c>
    </row>
    <row r="6536" spans="1:10" ht="12" x14ac:dyDescent="0.15">
      <c r="A6536" s="11" t="s">
        <v>6726</v>
      </c>
      <c r="B6536">
        <f t="shared" si="102"/>
        <v>6</v>
      </c>
      <c r="C6536" t="str">
        <f>IF(ISNA(VLOOKUP(A6536,words!$A$2:$A$236,1,FALSE)),"-","Normal")</f>
        <v>-</v>
      </c>
      <c r="D6536" t="str">
        <f>IF(ISNA(VLOOKUP(A6536,words_1k!$A$2:$A$1024,1,FALSE)),"-","1k")</f>
        <v>-</v>
      </c>
      <c r="E6536" t="str">
        <f>IF(ISNA(VLOOKUP(A6536,words_5k!$A$2:$A$5024,1,FALSE)),"-","5k")</f>
        <v>-</v>
      </c>
      <c r="F6536" s="11" t="s">
        <v>19498</v>
      </c>
      <c r="G6536" s="12" t="s">
        <v>19586</v>
      </c>
      <c r="H6536" s="11" t="s">
        <v>19498</v>
      </c>
    </row>
    <row r="6537" spans="1:10" ht="12" x14ac:dyDescent="0.15">
      <c r="A6537" s="11" t="s">
        <v>6727</v>
      </c>
      <c r="B6537">
        <f t="shared" si="102"/>
        <v>6</v>
      </c>
      <c r="C6537" t="str">
        <f>IF(ISNA(VLOOKUP(A6537,words!$A$2:$A$236,1,FALSE)),"-","Normal")</f>
        <v>-</v>
      </c>
      <c r="D6537" t="str">
        <f>IF(ISNA(VLOOKUP(A6537,words_1k!$A$2:$A$1024,1,FALSE)),"-","1k")</f>
        <v>-</v>
      </c>
      <c r="E6537" t="str">
        <f>IF(ISNA(VLOOKUP(A6537,words_5k!$A$2:$A$5024,1,FALSE)),"-","5k")</f>
        <v>-</v>
      </c>
      <c r="F6537" s="11" t="s">
        <v>23005</v>
      </c>
      <c r="G6537" s="12" t="s">
        <v>23001</v>
      </c>
      <c r="H6537" s="11" t="s">
        <v>23002</v>
      </c>
    </row>
    <row r="6538" spans="1:10" ht="12" x14ac:dyDescent="0.15">
      <c r="A6538" s="11" t="s">
        <v>6728</v>
      </c>
      <c r="B6538">
        <f t="shared" ref="B6538:B6601" si="103">LEN(A6538)</f>
        <v>5</v>
      </c>
      <c r="C6538" t="str">
        <f>IF(ISNA(VLOOKUP(A6538,words!$A$2:$A$236,1,FALSE)),"-","Normal")</f>
        <v>-</v>
      </c>
      <c r="D6538" t="str">
        <f>IF(ISNA(VLOOKUP(A6538,words_1k!$A$2:$A$1024,1,FALSE)),"-","1k")</f>
        <v>-</v>
      </c>
      <c r="E6538" t="str">
        <f>IF(ISNA(VLOOKUP(A6538,words_5k!$A$2:$A$5024,1,FALSE)),"-","5k")</f>
        <v>-</v>
      </c>
      <c r="F6538" s="11" t="s">
        <v>26486</v>
      </c>
      <c r="G6538" s="12" t="s">
        <v>26489</v>
      </c>
      <c r="H6538" s="11" t="s">
        <v>26486</v>
      </c>
      <c r="I6538" s="12" t="s">
        <v>26487</v>
      </c>
      <c r="J6538" s="11" t="s">
        <v>26488</v>
      </c>
    </row>
    <row r="6539" spans="1:10" ht="12" x14ac:dyDescent="0.15">
      <c r="A6539" s="11" t="s">
        <v>6729</v>
      </c>
      <c r="B6539">
        <f t="shared" si="103"/>
        <v>4</v>
      </c>
      <c r="C6539" t="str">
        <f>IF(ISNA(VLOOKUP(A6539,words!$A$2:$A$236,1,FALSE)),"-","Normal")</f>
        <v>-</v>
      </c>
      <c r="D6539" t="str">
        <f>IF(ISNA(VLOOKUP(A6539,words_1k!$A$2:$A$1024,1,FALSE)),"-","1k")</f>
        <v>-</v>
      </c>
      <c r="E6539" t="str">
        <f>IF(ISNA(VLOOKUP(A6539,words_5k!$A$2:$A$5024,1,FALSE)),"-","5k")</f>
        <v>-</v>
      </c>
    </row>
    <row r="6540" spans="1:10" ht="12" x14ac:dyDescent="0.15">
      <c r="A6540" s="11" t="s">
        <v>6730</v>
      </c>
      <c r="B6540">
        <f t="shared" si="103"/>
        <v>3</v>
      </c>
      <c r="C6540" t="str">
        <f>IF(ISNA(VLOOKUP(A6540,words!$A$2:$A$236,1,FALSE)),"-","Normal")</f>
        <v>-</v>
      </c>
      <c r="D6540" t="str">
        <f>IF(ISNA(VLOOKUP(A6540,words_1k!$A$2:$A$1024,1,FALSE)),"-","1k")</f>
        <v>-</v>
      </c>
      <c r="E6540" t="str">
        <f>IF(ISNA(VLOOKUP(A6540,words_5k!$A$2:$A$5024,1,FALSE)),"-","5k")</f>
        <v>-</v>
      </c>
    </row>
    <row r="6541" spans="1:10" ht="12" x14ac:dyDescent="0.15">
      <c r="A6541" s="11" t="s">
        <v>6731</v>
      </c>
      <c r="B6541">
        <f t="shared" si="103"/>
        <v>3</v>
      </c>
      <c r="C6541" t="str">
        <f>IF(ISNA(VLOOKUP(A6541,words!$A$2:$A$236,1,FALSE)),"-","Normal")</f>
        <v>-</v>
      </c>
      <c r="D6541" t="str">
        <f>IF(ISNA(VLOOKUP(A6541,words_1k!$A$2:$A$1024,1,FALSE)),"-","1k")</f>
        <v>-</v>
      </c>
      <c r="E6541" t="str">
        <f>IF(ISNA(VLOOKUP(A6541,words_5k!$A$2:$A$5024,1,FALSE)),"-","5k")</f>
        <v>-</v>
      </c>
      <c r="F6541" s="11" t="s">
        <v>26228</v>
      </c>
      <c r="G6541" s="12" t="s">
        <v>26229</v>
      </c>
      <c r="H6541" s="11" t="s">
        <v>26226</v>
      </c>
    </row>
    <row r="6542" spans="1:10" ht="12" x14ac:dyDescent="0.15">
      <c r="A6542" s="11" t="s">
        <v>6732</v>
      </c>
      <c r="B6542">
        <f t="shared" si="103"/>
        <v>7</v>
      </c>
      <c r="C6542" t="str">
        <f>IF(ISNA(VLOOKUP(A6542,words!$A$2:$A$236,1,FALSE)),"-","Normal")</f>
        <v>-</v>
      </c>
      <c r="D6542" t="str">
        <f>IF(ISNA(VLOOKUP(A6542,words_1k!$A$2:$A$1024,1,FALSE)),"-","1k")</f>
        <v>-</v>
      </c>
      <c r="E6542" t="str">
        <f>IF(ISNA(VLOOKUP(A6542,words_5k!$A$2:$A$5024,1,FALSE)),"-","5k")</f>
        <v>-</v>
      </c>
      <c r="F6542" s="11" t="s">
        <v>26381</v>
      </c>
      <c r="G6542" s="12" t="s">
        <v>26382</v>
      </c>
      <c r="H6542" s="11" t="s">
        <v>26383</v>
      </c>
    </row>
    <row r="6543" spans="1:10" ht="12" x14ac:dyDescent="0.15">
      <c r="A6543" s="11" t="s">
        <v>6733</v>
      </c>
      <c r="B6543">
        <f t="shared" si="103"/>
        <v>7</v>
      </c>
      <c r="C6543" t="str">
        <f>IF(ISNA(VLOOKUP(A6543,words!$A$2:$A$236,1,FALSE)),"-","Normal")</f>
        <v>-</v>
      </c>
      <c r="D6543" t="str">
        <f>IF(ISNA(VLOOKUP(A6543,words_1k!$A$2:$A$1024,1,FALSE)),"-","1k")</f>
        <v>-</v>
      </c>
      <c r="E6543" t="str">
        <f>IF(ISNA(VLOOKUP(A6543,words_5k!$A$2:$A$5024,1,FALSE)),"-","5k")</f>
        <v>-</v>
      </c>
      <c r="F6543" s="11" t="s">
        <v>19684</v>
      </c>
      <c r="G6543" s="12" t="s">
        <v>15692</v>
      </c>
      <c r="H6543" s="11" t="s">
        <v>15693</v>
      </c>
    </row>
    <row r="6544" spans="1:10" ht="12" x14ac:dyDescent="0.15">
      <c r="A6544" s="11" t="s">
        <v>6734</v>
      </c>
      <c r="B6544">
        <f t="shared" si="103"/>
        <v>7</v>
      </c>
      <c r="C6544" t="str">
        <f>IF(ISNA(VLOOKUP(A6544,words!$A$2:$A$236,1,FALSE)),"-","Normal")</f>
        <v>-</v>
      </c>
      <c r="D6544" t="str">
        <f>IF(ISNA(VLOOKUP(A6544,words_1k!$A$2:$A$1024,1,FALSE)),"-","1k")</f>
        <v>-</v>
      </c>
      <c r="E6544" t="str">
        <f>IF(ISNA(VLOOKUP(A6544,words_5k!$A$2:$A$5024,1,FALSE)),"-","5k")</f>
        <v>-</v>
      </c>
    </row>
    <row r="6545" spans="1:14" ht="12" x14ac:dyDescent="0.15">
      <c r="A6545" s="11" t="s">
        <v>6735</v>
      </c>
      <c r="B6545">
        <f t="shared" si="103"/>
        <v>5</v>
      </c>
      <c r="C6545" t="str">
        <f>IF(ISNA(VLOOKUP(A6545,words!$A$2:$A$236,1,FALSE)),"-","Normal")</f>
        <v>-</v>
      </c>
      <c r="D6545" t="str">
        <f>IF(ISNA(VLOOKUP(A6545,words_1k!$A$2:$A$1024,1,FALSE)),"-","1k")</f>
        <v>-</v>
      </c>
      <c r="E6545" t="str">
        <f>IF(ISNA(VLOOKUP(A6545,words_5k!$A$2:$A$5024,1,FALSE)),"-","5k")</f>
        <v>-</v>
      </c>
    </row>
    <row r="6546" spans="1:14" ht="12" x14ac:dyDescent="0.15">
      <c r="A6546" s="11" t="s">
        <v>6736</v>
      </c>
      <c r="B6546">
        <f t="shared" si="103"/>
        <v>6</v>
      </c>
      <c r="C6546" t="str">
        <f>IF(ISNA(VLOOKUP(A6546,words!$A$2:$A$236,1,FALSE)),"-","Normal")</f>
        <v>-</v>
      </c>
      <c r="D6546" t="str">
        <f>IF(ISNA(VLOOKUP(A6546,words_1k!$A$2:$A$1024,1,FALSE)),"-","1k")</f>
        <v>-</v>
      </c>
      <c r="E6546" t="str">
        <f>IF(ISNA(VLOOKUP(A6546,words_5k!$A$2:$A$5024,1,FALSE)),"-","5k")</f>
        <v>-</v>
      </c>
      <c r="F6546" s="11" t="s">
        <v>25097</v>
      </c>
      <c r="G6546" s="12" t="s">
        <v>25098</v>
      </c>
      <c r="H6546" s="11" t="s">
        <v>25099</v>
      </c>
      <c r="I6546" s="12" t="s">
        <v>25100</v>
      </c>
      <c r="J6546" s="11" t="s">
        <v>25101</v>
      </c>
      <c r="K6546" s="12" t="s">
        <v>25107</v>
      </c>
      <c r="L6546" s="11" t="s">
        <v>25097</v>
      </c>
      <c r="M6546" s="12" t="s">
        <v>25110</v>
      </c>
      <c r="N6546" s="11" t="s">
        <v>25097</v>
      </c>
    </row>
    <row r="6547" spans="1:14" ht="12" x14ac:dyDescent="0.15">
      <c r="A6547" s="11" t="s">
        <v>6737</v>
      </c>
      <c r="B6547">
        <f t="shared" si="103"/>
        <v>7</v>
      </c>
      <c r="C6547" t="str">
        <f>IF(ISNA(VLOOKUP(A6547,words!$A$2:$A$236,1,FALSE)),"-","Normal")</f>
        <v>-</v>
      </c>
      <c r="D6547" t="str">
        <f>IF(ISNA(VLOOKUP(A6547,words_1k!$A$2:$A$1024,1,FALSE)),"-","1k")</f>
        <v>-</v>
      </c>
      <c r="E6547" t="str">
        <f>IF(ISNA(VLOOKUP(A6547,words_5k!$A$2:$A$5024,1,FALSE)),"-","5k")</f>
        <v>-</v>
      </c>
      <c r="F6547" s="11" t="s">
        <v>22446</v>
      </c>
      <c r="G6547" s="12" t="s">
        <v>22447</v>
      </c>
      <c r="H6547" s="11" t="s">
        <v>22448</v>
      </c>
      <c r="I6547" s="12" t="s">
        <v>22444</v>
      </c>
      <c r="J6547" s="11" t="s">
        <v>22445</v>
      </c>
    </row>
    <row r="6548" spans="1:14" ht="12" x14ac:dyDescent="0.15">
      <c r="A6548" s="11" t="s">
        <v>6738</v>
      </c>
      <c r="B6548">
        <f t="shared" si="103"/>
        <v>6</v>
      </c>
      <c r="C6548" t="str">
        <f>IF(ISNA(VLOOKUP(A6548,words!$A$2:$A$236,1,FALSE)),"-","Normal")</f>
        <v>-</v>
      </c>
      <c r="D6548" t="str">
        <f>IF(ISNA(VLOOKUP(A6548,words_1k!$A$2:$A$1024,1,FALSE)),"-","1k")</f>
        <v>-</v>
      </c>
      <c r="E6548" t="str">
        <f>IF(ISNA(VLOOKUP(A6548,words_5k!$A$2:$A$5024,1,FALSE)),"-","5k")</f>
        <v>-</v>
      </c>
      <c r="F6548" s="11" t="s">
        <v>20042</v>
      </c>
      <c r="G6548" s="12" t="s">
        <v>11881</v>
      </c>
      <c r="H6548" s="11" t="s">
        <v>11882</v>
      </c>
      <c r="I6548" s="12" t="s">
        <v>20041</v>
      </c>
      <c r="J6548" s="11" t="s">
        <v>11882</v>
      </c>
    </row>
    <row r="6549" spans="1:14" ht="12" x14ac:dyDescent="0.15">
      <c r="A6549" s="11" t="s">
        <v>6739</v>
      </c>
      <c r="B6549">
        <f t="shared" si="103"/>
        <v>6</v>
      </c>
      <c r="C6549" t="str">
        <f>IF(ISNA(VLOOKUP(A6549,words!$A$2:$A$236,1,FALSE)),"-","Normal")</f>
        <v>-</v>
      </c>
      <c r="D6549" t="str">
        <f>IF(ISNA(VLOOKUP(A6549,words_1k!$A$2:$A$1024,1,FALSE)),"-","1k")</f>
        <v>-</v>
      </c>
      <c r="E6549" t="str">
        <f>IF(ISNA(VLOOKUP(A6549,words_5k!$A$2:$A$5024,1,FALSE)),"-","5k")</f>
        <v>-</v>
      </c>
    </row>
    <row r="6550" spans="1:14" ht="12" x14ac:dyDescent="0.15">
      <c r="A6550" s="11" t="s">
        <v>6740</v>
      </c>
      <c r="B6550">
        <f t="shared" si="103"/>
        <v>5</v>
      </c>
      <c r="C6550" t="str">
        <f>IF(ISNA(VLOOKUP(A6550,words!$A$2:$A$236,1,FALSE)),"-","Normal")</f>
        <v>-</v>
      </c>
      <c r="D6550" t="str">
        <f>IF(ISNA(VLOOKUP(A6550,words_1k!$A$2:$A$1024,1,FALSE)),"-","1k")</f>
        <v>-</v>
      </c>
      <c r="E6550" t="str">
        <f>IF(ISNA(VLOOKUP(A6550,words_5k!$A$2:$A$5024,1,FALSE)),"-","5k")</f>
        <v>-</v>
      </c>
      <c r="F6550" s="11" t="s">
        <v>25081</v>
      </c>
      <c r="G6550" s="12" t="s">
        <v>25082</v>
      </c>
      <c r="H6550" s="11" t="s">
        <v>25083</v>
      </c>
    </row>
    <row r="6551" spans="1:14" ht="12" x14ac:dyDescent="0.15">
      <c r="A6551" s="11" t="s">
        <v>6741</v>
      </c>
      <c r="B6551">
        <f t="shared" si="103"/>
        <v>6</v>
      </c>
      <c r="C6551" t="str">
        <f>IF(ISNA(VLOOKUP(A6551,words!$A$2:$A$236,1,FALSE)),"-","Normal")</f>
        <v>-</v>
      </c>
      <c r="D6551" t="str">
        <f>IF(ISNA(VLOOKUP(A6551,words_1k!$A$2:$A$1024,1,FALSE)),"-","1k")</f>
        <v>-</v>
      </c>
      <c r="E6551" t="str">
        <f>IF(ISNA(VLOOKUP(A6551,words_5k!$A$2:$A$5024,1,FALSE)),"-","5k")</f>
        <v>-</v>
      </c>
      <c r="F6551" s="11" t="s">
        <v>22412</v>
      </c>
      <c r="G6551" s="12" t="s">
        <v>22413</v>
      </c>
      <c r="H6551" s="11" t="s">
        <v>22411</v>
      </c>
      <c r="I6551" s="12" t="s">
        <v>22410</v>
      </c>
      <c r="J6551" s="11" t="s">
        <v>22411</v>
      </c>
    </row>
    <row r="6552" spans="1:14" ht="12" x14ac:dyDescent="0.15">
      <c r="A6552" s="11" t="s">
        <v>6742</v>
      </c>
      <c r="B6552">
        <f t="shared" si="103"/>
        <v>6</v>
      </c>
      <c r="C6552" t="str">
        <f>IF(ISNA(VLOOKUP(A6552,words!$A$2:$A$236,1,FALSE)),"-","Normal")</f>
        <v>-</v>
      </c>
      <c r="D6552" t="str">
        <f>IF(ISNA(VLOOKUP(A6552,words_1k!$A$2:$A$1024,1,FALSE)),"-","1k")</f>
        <v>-</v>
      </c>
      <c r="E6552" t="str">
        <f>IF(ISNA(VLOOKUP(A6552,words_5k!$A$2:$A$5024,1,FALSE)),"-","5k")</f>
        <v>-</v>
      </c>
      <c r="F6552" s="11" t="s">
        <v>21034</v>
      </c>
      <c r="G6552" s="12" t="s">
        <v>21035</v>
      </c>
      <c r="H6552" s="11" t="s">
        <v>21036</v>
      </c>
      <c r="I6552" s="12" t="s">
        <v>23243</v>
      </c>
      <c r="J6552" s="11" t="s">
        <v>23239</v>
      </c>
    </row>
    <row r="6553" spans="1:14" ht="12" x14ac:dyDescent="0.15">
      <c r="A6553" s="11" t="s">
        <v>6743</v>
      </c>
      <c r="B6553">
        <f t="shared" si="103"/>
        <v>5</v>
      </c>
      <c r="C6553" t="str">
        <f>IF(ISNA(VLOOKUP(A6553,words!$A$2:$A$236,1,FALSE)),"-","Normal")</f>
        <v>-</v>
      </c>
      <c r="D6553" t="str">
        <f>IF(ISNA(VLOOKUP(A6553,words_1k!$A$2:$A$1024,1,FALSE)),"-","1k")</f>
        <v>-</v>
      </c>
      <c r="E6553" t="str">
        <f>IF(ISNA(VLOOKUP(A6553,words_5k!$A$2:$A$5024,1,FALSE)),"-","5k")</f>
        <v>-</v>
      </c>
      <c r="F6553" s="11" t="s">
        <v>20019</v>
      </c>
      <c r="G6553" s="12" t="s">
        <v>20020</v>
      </c>
      <c r="H6553" s="11" t="s">
        <v>10407</v>
      </c>
    </row>
    <row r="6554" spans="1:14" ht="12" x14ac:dyDescent="0.15">
      <c r="A6554" s="11" t="s">
        <v>6744</v>
      </c>
      <c r="B6554">
        <f t="shared" si="103"/>
        <v>7</v>
      </c>
      <c r="C6554" t="str">
        <f>IF(ISNA(VLOOKUP(A6554,words!$A$2:$A$236,1,FALSE)),"-","Normal")</f>
        <v>-</v>
      </c>
      <c r="D6554" t="str">
        <f>IF(ISNA(VLOOKUP(A6554,words_1k!$A$2:$A$1024,1,FALSE)),"-","1k")</f>
        <v>-</v>
      </c>
      <c r="E6554" t="str">
        <f>IF(ISNA(VLOOKUP(A6554,words_5k!$A$2:$A$5024,1,FALSE)),"-","5k")</f>
        <v>-</v>
      </c>
      <c r="F6554" s="11" t="s">
        <v>19252</v>
      </c>
      <c r="G6554" s="12" t="s">
        <v>14080</v>
      </c>
      <c r="H6554" s="11" t="s">
        <v>14079</v>
      </c>
    </row>
    <row r="6555" spans="1:14" ht="12" x14ac:dyDescent="0.15">
      <c r="A6555" s="11" t="s">
        <v>6745</v>
      </c>
      <c r="B6555">
        <f t="shared" si="103"/>
        <v>6</v>
      </c>
      <c r="C6555" t="str">
        <f>IF(ISNA(VLOOKUP(A6555,words!$A$2:$A$236,1,FALSE)),"-","Normal")</f>
        <v>-</v>
      </c>
      <c r="D6555" t="str">
        <f>IF(ISNA(VLOOKUP(A6555,words_1k!$A$2:$A$1024,1,FALSE)),"-","1k")</f>
        <v>-</v>
      </c>
      <c r="E6555" t="str">
        <f>IF(ISNA(VLOOKUP(A6555,words_5k!$A$2:$A$5024,1,FALSE)),"-","5k")</f>
        <v>-</v>
      </c>
      <c r="F6555" s="11" t="s">
        <v>23040</v>
      </c>
      <c r="G6555" s="12" t="s">
        <v>23047</v>
      </c>
      <c r="H6555" s="11" t="s">
        <v>23048</v>
      </c>
      <c r="I6555" s="12" t="s">
        <v>23045</v>
      </c>
      <c r="J6555" s="11" t="s">
        <v>23048</v>
      </c>
    </row>
    <row r="6556" spans="1:14" ht="12" x14ac:dyDescent="0.15">
      <c r="A6556" s="11" t="s">
        <v>6746</v>
      </c>
      <c r="B6556">
        <f t="shared" si="103"/>
        <v>3</v>
      </c>
      <c r="C6556" t="str">
        <f>IF(ISNA(VLOOKUP(A6556,words!$A$2:$A$236,1,FALSE)),"-","Normal")</f>
        <v>-</v>
      </c>
      <c r="D6556" t="str">
        <f>IF(ISNA(VLOOKUP(A6556,words_1k!$A$2:$A$1024,1,FALSE)),"-","1k")</f>
        <v>-</v>
      </c>
      <c r="E6556" t="str">
        <f>IF(ISNA(VLOOKUP(A6556,words_5k!$A$2:$A$5024,1,FALSE)),"-","5k")</f>
        <v>-</v>
      </c>
      <c r="F6556" s="11" t="s">
        <v>26266</v>
      </c>
    </row>
    <row r="6557" spans="1:14" ht="12" x14ac:dyDescent="0.15">
      <c r="A6557" s="11" t="s">
        <v>6747</v>
      </c>
      <c r="B6557">
        <f t="shared" si="103"/>
        <v>6</v>
      </c>
      <c r="C6557" t="str">
        <f>IF(ISNA(VLOOKUP(A6557,words!$A$2:$A$236,1,FALSE)),"-","Normal")</f>
        <v>-</v>
      </c>
      <c r="D6557" t="str">
        <f>IF(ISNA(VLOOKUP(A6557,words_1k!$A$2:$A$1024,1,FALSE)),"-","1k")</f>
        <v>-</v>
      </c>
      <c r="E6557" t="str">
        <f>IF(ISNA(VLOOKUP(A6557,words_5k!$A$2:$A$5024,1,FALSE)),"-","5k")</f>
        <v>-</v>
      </c>
      <c r="F6557" s="11" t="s">
        <v>19315</v>
      </c>
      <c r="G6557" s="12" t="s">
        <v>14965</v>
      </c>
      <c r="H6557" s="11" t="s">
        <v>14963</v>
      </c>
      <c r="I6557" s="12" t="s">
        <v>19316</v>
      </c>
      <c r="J6557" s="11" t="s">
        <v>11659</v>
      </c>
    </row>
    <row r="6558" spans="1:14" ht="12" x14ac:dyDescent="0.15">
      <c r="A6558" s="11" t="s">
        <v>6748</v>
      </c>
      <c r="B6558">
        <f t="shared" si="103"/>
        <v>4</v>
      </c>
      <c r="C6558" t="str">
        <f>IF(ISNA(VLOOKUP(A6558,words!$A$2:$A$236,1,FALSE)),"-","Normal")</f>
        <v>-</v>
      </c>
      <c r="D6558" t="str">
        <f>IF(ISNA(VLOOKUP(A6558,words_1k!$A$2:$A$1024,1,FALSE)),"-","1k")</f>
        <v>-</v>
      </c>
      <c r="E6558" t="str">
        <f>IF(ISNA(VLOOKUP(A6558,words_5k!$A$2:$A$5024,1,FALSE)),"-","5k")</f>
        <v>-</v>
      </c>
      <c r="F6558" s="11" t="s">
        <v>24018</v>
      </c>
    </row>
    <row r="6559" spans="1:14" ht="12" x14ac:dyDescent="0.15">
      <c r="A6559" s="11" t="s">
        <v>6749</v>
      </c>
      <c r="B6559">
        <f t="shared" si="103"/>
        <v>4</v>
      </c>
      <c r="C6559" t="str">
        <f>IF(ISNA(VLOOKUP(A6559,words!$A$2:$A$236,1,FALSE)),"-","Normal")</f>
        <v>-</v>
      </c>
      <c r="D6559" t="str">
        <f>IF(ISNA(VLOOKUP(A6559,words_1k!$A$2:$A$1024,1,FALSE)),"-","1k")</f>
        <v>-</v>
      </c>
      <c r="E6559" t="str">
        <f>IF(ISNA(VLOOKUP(A6559,words_5k!$A$2:$A$5024,1,FALSE)),"-","5k")</f>
        <v>-</v>
      </c>
      <c r="F6559" s="11" t="s">
        <v>23048</v>
      </c>
    </row>
    <row r="6560" spans="1:14" ht="12" x14ac:dyDescent="0.15">
      <c r="A6560" s="11" t="s">
        <v>6750</v>
      </c>
      <c r="B6560">
        <f t="shared" si="103"/>
        <v>4</v>
      </c>
      <c r="C6560" t="str">
        <f>IF(ISNA(VLOOKUP(A6560,words!$A$2:$A$236,1,FALSE)),"-","Normal")</f>
        <v>-</v>
      </c>
      <c r="D6560" t="str">
        <f>IF(ISNA(VLOOKUP(A6560,words_1k!$A$2:$A$1024,1,FALSE)),"-","1k")</f>
        <v>-</v>
      </c>
      <c r="E6560" t="str">
        <f>IF(ISNA(VLOOKUP(A6560,words_5k!$A$2:$A$5024,1,FALSE)),"-","5k")</f>
        <v>-</v>
      </c>
      <c r="F6560" s="11" t="s">
        <v>20662</v>
      </c>
      <c r="G6560" s="12" t="s">
        <v>20663</v>
      </c>
      <c r="H6560" s="11" t="s">
        <v>20664</v>
      </c>
    </row>
    <row r="6561" spans="1:10" ht="12" x14ac:dyDescent="0.15">
      <c r="A6561" s="11" t="s">
        <v>6751</v>
      </c>
      <c r="B6561">
        <f t="shared" si="103"/>
        <v>5</v>
      </c>
      <c r="C6561" t="str">
        <f>IF(ISNA(VLOOKUP(A6561,words!$A$2:$A$236,1,FALSE)),"-","Normal")</f>
        <v>-</v>
      </c>
      <c r="D6561" t="str">
        <f>IF(ISNA(VLOOKUP(A6561,words_1k!$A$2:$A$1024,1,FALSE)),"-","1k")</f>
        <v>-</v>
      </c>
      <c r="E6561" t="str">
        <f>IF(ISNA(VLOOKUP(A6561,words_5k!$A$2:$A$5024,1,FALSE)),"-","5k")</f>
        <v>-</v>
      </c>
      <c r="F6561" s="11" t="s">
        <v>19877</v>
      </c>
      <c r="G6561" s="12" t="s">
        <v>15951</v>
      </c>
      <c r="H6561" s="11" t="s">
        <v>13183</v>
      </c>
    </row>
    <row r="6562" spans="1:10" ht="12" x14ac:dyDescent="0.15">
      <c r="A6562" s="11" t="s">
        <v>6752</v>
      </c>
      <c r="B6562">
        <f t="shared" si="103"/>
        <v>5</v>
      </c>
      <c r="C6562" t="str">
        <f>IF(ISNA(VLOOKUP(A6562,words!$A$2:$A$236,1,FALSE)),"-","Normal")</f>
        <v>-</v>
      </c>
      <c r="D6562" t="str">
        <f>IF(ISNA(VLOOKUP(A6562,words_1k!$A$2:$A$1024,1,FALSE)),"-","1k")</f>
        <v>-</v>
      </c>
      <c r="E6562" t="str">
        <f>IF(ISNA(VLOOKUP(A6562,words_5k!$A$2:$A$5024,1,FALSE)),"-","5k")</f>
        <v>-</v>
      </c>
      <c r="F6562" s="11" t="s">
        <v>20869</v>
      </c>
      <c r="G6562" s="12" t="s">
        <v>20870</v>
      </c>
      <c r="H6562" s="11" t="s">
        <v>20871</v>
      </c>
    </row>
    <row r="6563" spans="1:10" ht="12" x14ac:dyDescent="0.15">
      <c r="A6563" s="11" t="s">
        <v>6753</v>
      </c>
      <c r="B6563">
        <f t="shared" si="103"/>
        <v>5</v>
      </c>
      <c r="C6563" t="str">
        <f>IF(ISNA(VLOOKUP(A6563,words!$A$2:$A$236,1,FALSE)),"-","Normal")</f>
        <v>-</v>
      </c>
      <c r="D6563" t="str">
        <f>IF(ISNA(VLOOKUP(A6563,words_1k!$A$2:$A$1024,1,FALSE)),"-","1k")</f>
        <v>-</v>
      </c>
      <c r="E6563" t="str">
        <f>IF(ISNA(VLOOKUP(A6563,words_5k!$A$2:$A$5024,1,FALSE)),"-","5k")</f>
        <v>-</v>
      </c>
    </row>
    <row r="6564" spans="1:10" ht="12" x14ac:dyDescent="0.15">
      <c r="A6564" s="11" t="s">
        <v>6754</v>
      </c>
      <c r="B6564">
        <f t="shared" si="103"/>
        <v>4</v>
      </c>
      <c r="C6564" t="str">
        <f>IF(ISNA(VLOOKUP(A6564,words!$A$2:$A$236,1,FALSE)),"-","Normal")</f>
        <v>-</v>
      </c>
      <c r="D6564" t="str">
        <f>IF(ISNA(VLOOKUP(A6564,words_1k!$A$2:$A$1024,1,FALSE)),"-","1k")</f>
        <v>-</v>
      </c>
      <c r="E6564" t="str">
        <f>IF(ISNA(VLOOKUP(A6564,words_5k!$A$2:$A$5024,1,FALSE)),"-","5k")</f>
        <v>-</v>
      </c>
      <c r="F6564" s="11" t="s">
        <v>21710</v>
      </c>
      <c r="G6564" s="12" t="s">
        <v>21708</v>
      </c>
      <c r="H6564" s="11" t="s">
        <v>21709</v>
      </c>
    </row>
    <row r="6565" spans="1:10" ht="12" x14ac:dyDescent="0.15">
      <c r="A6565" s="11" t="s">
        <v>6755</v>
      </c>
      <c r="B6565">
        <f t="shared" si="103"/>
        <v>5</v>
      </c>
      <c r="C6565" t="str">
        <f>IF(ISNA(VLOOKUP(A6565,words!$A$2:$A$236,1,FALSE)),"-","Normal")</f>
        <v>-</v>
      </c>
      <c r="D6565" t="str">
        <f>IF(ISNA(VLOOKUP(A6565,words_1k!$A$2:$A$1024,1,FALSE)),"-","1k")</f>
        <v>-</v>
      </c>
      <c r="E6565" t="str">
        <f>IF(ISNA(VLOOKUP(A6565,words_5k!$A$2:$A$5024,1,FALSE)),"-","5k")</f>
        <v>-</v>
      </c>
    </row>
    <row r="6566" spans="1:10" ht="12" x14ac:dyDescent="0.15">
      <c r="A6566" s="11" t="s">
        <v>6756</v>
      </c>
      <c r="B6566">
        <f t="shared" si="103"/>
        <v>5</v>
      </c>
      <c r="C6566" t="str">
        <f>IF(ISNA(VLOOKUP(A6566,words!$A$2:$A$236,1,FALSE)),"-","Normal")</f>
        <v>-</v>
      </c>
      <c r="D6566" t="str">
        <f>IF(ISNA(VLOOKUP(A6566,words_1k!$A$2:$A$1024,1,FALSE)),"-","1k")</f>
        <v>-</v>
      </c>
      <c r="E6566" t="str">
        <f>IF(ISNA(VLOOKUP(A6566,words_5k!$A$2:$A$5024,1,FALSE)),"-","5k")</f>
        <v>-</v>
      </c>
      <c r="F6566" s="11" t="s">
        <v>14852</v>
      </c>
      <c r="G6566" s="12" t="s">
        <v>19164</v>
      </c>
      <c r="H6566" s="11" t="s">
        <v>14852</v>
      </c>
    </row>
    <row r="6567" spans="1:10" ht="12" x14ac:dyDescent="0.15">
      <c r="A6567" s="11" t="s">
        <v>6757</v>
      </c>
      <c r="B6567">
        <f t="shared" si="103"/>
        <v>5</v>
      </c>
      <c r="C6567" t="str">
        <f>IF(ISNA(VLOOKUP(A6567,words!$A$2:$A$236,1,FALSE)),"-","Normal")</f>
        <v>-</v>
      </c>
      <c r="D6567" t="str">
        <f>IF(ISNA(VLOOKUP(A6567,words_1k!$A$2:$A$1024,1,FALSE)),"-","1k")</f>
        <v>-</v>
      </c>
      <c r="E6567" t="str">
        <f>IF(ISNA(VLOOKUP(A6567,words_5k!$A$2:$A$5024,1,FALSE)),"-","5k")</f>
        <v>-</v>
      </c>
      <c r="F6567" s="11" t="s">
        <v>15280</v>
      </c>
      <c r="G6567" s="12" t="s">
        <v>19167</v>
      </c>
      <c r="H6567" s="11" t="s">
        <v>19168</v>
      </c>
    </row>
    <row r="6568" spans="1:10" ht="12" x14ac:dyDescent="0.15">
      <c r="A6568" s="11" t="s">
        <v>6758</v>
      </c>
      <c r="B6568">
        <f t="shared" si="103"/>
        <v>4</v>
      </c>
      <c r="C6568" t="str">
        <f>IF(ISNA(VLOOKUP(A6568,words!$A$2:$A$236,1,FALSE)),"-","Normal")</f>
        <v>-</v>
      </c>
      <c r="D6568" t="str">
        <f>IF(ISNA(VLOOKUP(A6568,words_1k!$A$2:$A$1024,1,FALSE)),"-","1k")</f>
        <v>-</v>
      </c>
      <c r="E6568" t="str">
        <f>IF(ISNA(VLOOKUP(A6568,words_5k!$A$2:$A$5024,1,FALSE)),"-","5k")</f>
        <v>-</v>
      </c>
    </row>
    <row r="6569" spans="1:10" ht="12" x14ac:dyDescent="0.15">
      <c r="A6569" s="11" t="s">
        <v>6759</v>
      </c>
      <c r="B6569">
        <f t="shared" si="103"/>
        <v>4</v>
      </c>
      <c r="C6569" t="str">
        <f>IF(ISNA(VLOOKUP(A6569,words!$A$2:$A$236,1,FALSE)),"-","Normal")</f>
        <v>-</v>
      </c>
      <c r="D6569" t="str">
        <f>IF(ISNA(VLOOKUP(A6569,words_1k!$A$2:$A$1024,1,FALSE)),"-","1k")</f>
        <v>-</v>
      </c>
      <c r="E6569" t="str">
        <f>IF(ISNA(VLOOKUP(A6569,words_5k!$A$2:$A$5024,1,FALSE)),"-","5k")</f>
        <v>-</v>
      </c>
      <c r="F6569" s="11" t="s">
        <v>25666</v>
      </c>
    </row>
    <row r="6570" spans="1:10" ht="12" x14ac:dyDescent="0.15">
      <c r="A6570" s="11" t="s">
        <v>6760</v>
      </c>
      <c r="B6570">
        <f t="shared" si="103"/>
        <v>4</v>
      </c>
      <c r="C6570" t="str">
        <f>IF(ISNA(VLOOKUP(A6570,words!$A$2:$A$236,1,FALSE)),"-","Normal")</f>
        <v>-</v>
      </c>
      <c r="D6570" t="str">
        <f>IF(ISNA(VLOOKUP(A6570,words_1k!$A$2:$A$1024,1,FALSE)),"-","1k")</f>
        <v>-</v>
      </c>
      <c r="E6570" t="str">
        <f>IF(ISNA(VLOOKUP(A6570,words_5k!$A$2:$A$5024,1,FALSE)),"-","5k")</f>
        <v>-</v>
      </c>
      <c r="F6570" s="11" t="s">
        <v>20752</v>
      </c>
    </row>
    <row r="6571" spans="1:10" ht="12" x14ac:dyDescent="0.15">
      <c r="A6571" s="11" t="s">
        <v>6761</v>
      </c>
      <c r="B6571">
        <f t="shared" si="103"/>
        <v>4</v>
      </c>
      <c r="C6571" t="str">
        <f>IF(ISNA(VLOOKUP(A6571,words!$A$2:$A$236,1,FALSE)),"-","Normal")</f>
        <v>-</v>
      </c>
      <c r="D6571" t="str">
        <f>IF(ISNA(VLOOKUP(A6571,words_1k!$A$2:$A$1024,1,FALSE)),"-","1k")</f>
        <v>-</v>
      </c>
      <c r="E6571" t="str">
        <f>IF(ISNA(VLOOKUP(A6571,words_5k!$A$2:$A$5024,1,FALSE)),"-","5k")</f>
        <v>-</v>
      </c>
    </row>
    <row r="6572" spans="1:10" ht="12" x14ac:dyDescent="0.15">
      <c r="A6572" s="11" t="s">
        <v>6762</v>
      </c>
      <c r="B6572">
        <f t="shared" si="103"/>
        <v>4</v>
      </c>
      <c r="C6572" t="str">
        <f>IF(ISNA(VLOOKUP(A6572,words!$A$2:$A$236,1,FALSE)),"-","Normal")</f>
        <v>-</v>
      </c>
      <c r="D6572" t="str">
        <f>IF(ISNA(VLOOKUP(A6572,words_1k!$A$2:$A$1024,1,FALSE)),"-","1k")</f>
        <v>-</v>
      </c>
      <c r="E6572" t="str">
        <f>IF(ISNA(VLOOKUP(A6572,words_5k!$A$2:$A$5024,1,FALSE)),"-","5k")</f>
        <v>-</v>
      </c>
      <c r="F6572" s="11" t="s">
        <v>19262</v>
      </c>
      <c r="G6572" s="12" t="s">
        <v>13189</v>
      </c>
      <c r="H6572" s="11" t="s">
        <v>11267</v>
      </c>
    </row>
    <row r="6573" spans="1:10" ht="12" x14ac:dyDescent="0.15">
      <c r="A6573" s="11" t="s">
        <v>6763</v>
      </c>
      <c r="B6573">
        <f t="shared" si="103"/>
        <v>4</v>
      </c>
      <c r="C6573" t="str">
        <f>IF(ISNA(VLOOKUP(A6573,words!$A$2:$A$236,1,FALSE)),"-","Normal")</f>
        <v>-</v>
      </c>
      <c r="D6573" t="str">
        <f>IF(ISNA(VLOOKUP(A6573,words_1k!$A$2:$A$1024,1,FALSE)),"-","1k")</f>
        <v>-</v>
      </c>
      <c r="E6573" t="str">
        <f>IF(ISNA(VLOOKUP(A6573,words_5k!$A$2:$A$5024,1,FALSE)),"-","5k")</f>
        <v>-</v>
      </c>
      <c r="F6573" s="11" t="s">
        <v>20093</v>
      </c>
    </row>
    <row r="6574" spans="1:10" ht="12" x14ac:dyDescent="0.15">
      <c r="A6574" s="11" t="s">
        <v>6764</v>
      </c>
      <c r="B6574">
        <f t="shared" si="103"/>
        <v>6</v>
      </c>
      <c r="C6574" t="str">
        <f>IF(ISNA(VLOOKUP(A6574,words!$A$2:$A$236,1,FALSE)),"-","Normal")</f>
        <v>-</v>
      </c>
      <c r="D6574" t="str">
        <f>IF(ISNA(VLOOKUP(A6574,words_1k!$A$2:$A$1024,1,FALSE)),"-","1k")</f>
        <v>-</v>
      </c>
      <c r="E6574" t="str">
        <f>IF(ISNA(VLOOKUP(A6574,words_5k!$A$2:$A$5024,1,FALSE)),"-","5k")</f>
        <v>-</v>
      </c>
      <c r="F6574" s="12" t="s">
        <v>23421</v>
      </c>
      <c r="G6574" s="12" t="s">
        <v>23415</v>
      </c>
      <c r="H6574" s="12" t="s">
        <v>23416</v>
      </c>
    </row>
    <row r="6575" spans="1:10" ht="12" x14ac:dyDescent="0.15">
      <c r="A6575" s="11" t="s">
        <v>6765</v>
      </c>
      <c r="B6575">
        <f t="shared" si="103"/>
        <v>4</v>
      </c>
      <c r="C6575" t="str">
        <f>IF(ISNA(VLOOKUP(A6575,words!$A$2:$A$236,1,FALSE)),"-","Normal")</f>
        <v>-</v>
      </c>
      <c r="D6575" t="str">
        <f>IF(ISNA(VLOOKUP(A6575,words_1k!$A$2:$A$1024,1,FALSE)),"-","1k")</f>
        <v>-</v>
      </c>
      <c r="E6575" t="str">
        <f>IF(ISNA(VLOOKUP(A6575,words_5k!$A$2:$A$5024,1,FALSE)),"-","5k")</f>
        <v>-</v>
      </c>
    </row>
    <row r="6576" spans="1:10" ht="12" x14ac:dyDescent="0.15">
      <c r="A6576" s="11" t="s">
        <v>6766</v>
      </c>
      <c r="B6576">
        <f t="shared" si="103"/>
        <v>6</v>
      </c>
      <c r="C6576" t="str">
        <f>IF(ISNA(VLOOKUP(A6576,words!$A$2:$A$236,1,FALSE)),"-","Normal")</f>
        <v>-</v>
      </c>
      <c r="D6576" t="str">
        <f>IF(ISNA(VLOOKUP(A6576,words_1k!$A$2:$A$1024,1,FALSE)),"-","1k")</f>
        <v>-</v>
      </c>
      <c r="E6576" t="str">
        <f>IF(ISNA(VLOOKUP(A6576,words_5k!$A$2:$A$5024,1,FALSE)),"-","5k")</f>
        <v>-</v>
      </c>
      <c r="F6576" s="11" t="s">
        <v>13343</v>
      </c>
      <c r="G6576" s="12" t="s">
        <v>13344</v>
      </c>
      <c r="H6576" s="11" t="s">
        <v>13345</v>
      </c>
      <c r="I6576" s="12" t="s">
        <v>20533</v>
      </c>
      <c r="J6576" s="11" t="s">
        <v>13341</v>
      </c>
    </row>
    <row r="6577" spans="1:12" ht="12" x14ac:dyDescent="0.15">
      <c r="A6577" s="11" t="s">
        <v>6767</v>
      </c>
      <c r="B6577">
        <f t="shared" si="103"/>
        <v>6</v>
      </c>
      <c r="C6577" t="str">
        <f>IF(ISNA(VLOOKUP(A6577,words!$A$2:$A$236,1,FALSE)),"-","Normal")</f>
        <v>-</v>
      </c>
      <c r="D6577" t="str">
        <f>IF(ISNA(VLOOKUP(A6577,words_1k!$A$2:$A$1024,1,FALSE)),"-","1k")</f>
        <v>-</v>
      </c>
      <c r="E6577" t="str">
        <f>IF(ISNA(VLOOKUP(A6577,words_5k!$A$2:$A$5024,1,FALSE)),"-","5k")</f>
        <v>-</v>
      </c>
      <c r="F6577" s="11" t="s">
        <v>24937</v>
      </c>
      <c r="G6577" s="12" t="s">
        <v>24938</v>
      </c>
      <c r="H6577" s="11" t="s">
        <v>24939</v>
      </c>
      <c r="I6577" s="12" t="s">
        <v>24940</v>
      </c>
      <c r="J6577" s="11" t="s">
        <v>24941</v>
      </c>
      <c r="K6577" s="12" t="s">
        <v>24942</v>
      </c>
      <c r="L6577" s="11" t="s">
        <v>24943</v>
      </c>
    </row>
    <row r="6578" spans="1:12" ht="12" x14ac:dyDescent="0.15">
      <c r="A6578" s="11" t="s">
        <v>6768</v>
      </c>
      <c r="B6578">
        <f t="shared" si="103"/>
        <v>5</v>
      </c>
      <c r="C6578" t="str">
        <f>IF(ISNA(VLOOKUP(A6578,words!$A$2:$A$236,1,FALSE)),"-","Normal")</f>
        <v>-</v>
      </c>
      <c r="D6578" t="str">
        <f>IF(ISNA(VLOOKUP(A6578,words_1k!$A$2:$A$1024,1,FALSE)),"-","1k")</f>
        <v>-</v>
      </c>
      <c r="E6578" t="str">
        <f>IF(ISNA(VLOOKUP(A6578,words_5k!$A$2:$A$5024,1,FALSE)),"-","5k")</f>
        <v>-</v>
      </c>
      <c r="F6578" s="11" t="s">
        <v>22710</v>
      </c>
    </row>
    <row r="6579" spans="1:12" ht="12" x14ac:dyDescent="0.15">
      <c r="A6579" s="11" t="s">
        <v>6769</v>
      </c>
      <c r="B6579">
        <f t="shared" si="103"/>
        <v>5</v>
      </c>
      <c r="C6579" t="str">
        <f>IF(ISNA(VLOOKUP(A6579,words!$A$2:$A$236,1,FALSE)),"-","Normal")</f>
        <v>-</v>
      </c>
      <c r="D6579" t="str">
        <f>IF(ISNA(VLOOKUP(A6579,words_1k!$A$2:$A$1024,1,FALSE)),"-","1k")</f>
        <v>-</v>
      </c>
      <c r="E6579" t="str">
        <f>IF(ISNA(VLOOKUP(A6579,words_5k!$A$2:$A$5024,1,FALSE)),"-","5k")</f>
        <v>-</v>
      </c>
      <c r="F6579" s="11" t="s">
        <v>20232</v>
      </c>
      <c r="G6579" s="12" t="s">
        <v>20230</v>
      </c>
      <c r="H6579" s="11" t="s">
        <v>20231</v>
      </c>
    </row>
    <row r="6580" spans="1:12" ht="12" x14ac:dyDescent="0.15">
      <c r="A6580" s="11" t="s">
        <v>6770</v>
      </c>
      <c r="B6580">
        <f t="shared" si="103"/>
        <v>6</v>
      </c>
      <c r="C6580" t="str">
        <f>IF(ISNA(VLOOKUP(A6580,words!$A$2:$A$236,1,FALSE)),"-","Normal")</f>
        <v>-</v>
      </c>
      <c r="D6580" t="str">
        <f>IF(ISNA(VLOOKUP(A6580,words_1k!$A$2:$A$1024,1,FALSE)),"-","1k")</f>
        <v>-</v>
      </c>
      <c r="E6580" t="str">
        <f>IF(ISNA(VLOOKUP(A6580,words_5k!$A$2:$A$5024,1,FALSE)),"-","5k")</f>
        <v>-</v>
      </c>
    </row>
    <row r="6581" spans="1:12" ht="12" x14ac:dyDescent="0.15">
      <c r="A6581" s="11" t="s">
        <v>6771</v>
      </c>
      <c r="B6581">
        <f t="shared" si="103"/>
        <v>5</v>
      </c>
      <c r="C6581" t="str">
        <f>IF(ISNA(VLOOKUP(A6581,words!$A$2:$A$236,1,FALSE)),"-","Normal")</f>
        <v>-</v>
      </c>
      <c r="D6581" t="str">
        <f>IF(ISNA(VLOOKUP(A6581,words_1k!$A$2:$A$1024,1,FALSE)),"-","1k")</f>
        <v>-</v>
      </c>
      <c r="E6581" t="str">
        <f>IF(ISNA(VLOOKUP(A6581,words_5k!$A$2:$A$5024,1,FALSE)),"-","5k")</f>
        <v>-</v>
      </c>
    </row>
    <row r="6582" spans="1:12" ht="12" x14ac:dyDescent="0.15">
      <c r="A6582" s="11" t="s">
        <v>6772</v>
      </c>
      <c r="B6582">
        <f t="shared" si="103"/>
        <v>6</v>
      </c>
      <c r="C6582" t="str">
        <f>IF(ISNA(VLOOKUP(A6582,words!$A$2:$A$236,1,FALSE)),"-","Normal")</f>
        <v>-</v>
      </c>
      <c r="D6582" t="str">
        <f>IF(ISNA(VLOOKUP(A6582,words_1k!$A$2:$A$1024,1,FALSE)),"-","1k")</f>
        <v>-</v>
      </c>
      <c r="E6582" t="str">
        <f>IF(ISNA(VLOOKUP(A6582,words_5k!$A$2:$A$5024,1,FALSE)),"-","5k")</f>
        <v>-</v>
      </c>
      <c r="F6582" s="11" t="s">
        <v>19486</v>
      </c>
    </row>
    <row r="6583" spans="1:12" ht="12" x14ac:dyDescent="0.15">
      <c r="A6583" s="11" t="s">
        <v>6773</v>
      </c>
      <c r="B6583">
        <f t="shared" si="103"/>
        <v>5</v>
      </c>
      <c r="C6583" t="str">
        <f>IF(ISNA(VLOOKUP(A6583,words!$A$2:$A$236,1,FALSE)),"-","Normal")</f>
        <v>-</v>
      </c>
      <c r="D6583" t="str">
        <f>IF(ISNA(VLOOKUP(A6583,words_1k!$A$2:$A$1024,1,FALSE)),"-","1k")</f>
        <v>-</v>
      </c>
      <c r="E6583" t="str">
        <f>IF(ISNA(VLOOKUP(A6583,words_5k!$A$2:$A$5024,1,FALSE)),"-","5k")</f>
        <v>-</v>
      </c>
      <c r="F6583" s="11" t="s">
        <v>26616</v>
      </c>
      <c r="G6583" s="12" t="s">
        <v>26617</v>
      </c>
      <c r="H6583" s="11" t="s">
        <v>26615</v>
      </c>
    </row>
    <row r="6584" spans="1:12" ht="12" x14ac:dyDescent="0.15">
      <c r="A6584" s="11" t="s">
        <v>6774</v>
      </c>
      <c r="B6584">
        <f t="shared" si="103"/>
        <v>4</v>
      </c>
      <c r="C6584" t="str">
        <f>IF(ISNA(VLOOKUP(A6584,words!$A$2:$A$236,1,FALSE)),"-","Normal")</f>
        <v>-</v>
      </c>
      <c r="D6584" t="str">
        <f>IF(ISNA(VLOOKUP(A6584,words_1k!$A$2:$A$1024,1,FALSE)),"-","1k")</f>
        <v>-</v>
      </c>
      <c r="E6584" t="str">
        <f>IF(ISNA(VLOOKUP(A6584,words_5k!$A$2:$A$5024,1,FALSE)),"-","5k")</f>
        <v>-</v>
      </c>
      <c r="F6584" s="11" t="s">
        <v>25505</v>
      </c>
      <c r="G6584" s="12" t="s">
        <v>25506</v>
      </c>
      <c r="H6584" s="11" t="s">
        <v>25507</v>
      </c>
    </row>
    <row r="6585" spans="1:12" ht="12" x14ac:dyDescent="0.15">
      <c r="A6585" s="11" t="s">
        <v>6775</v>
      </c>
      <c r="B6585">
        <f t="shared" si="103"/>
        <v>7</v>
      </c>
      <c r="C6585" t="str">
        <f>IF(ISNA(VLOOKUP(A6585,words!$A$2:$A$236,1,FALSE)),"-","Normal")</f>
        <v>-</v>
      </c>
      <c r="D6585" t="str">
        <f>IF(ISNA(VLOOKUP(A6585,words_1k!$A$2:$A$1024,1,FALSE)),"-","1k")</f>
        <v>-</v>
      </c>
      <c r="E6585" t="str">
        <f>IF(ISNA(VLOOKUP(A6585,words_5k!$A$2:$A$5024,1,FALSE)),"-","5k")</f>
        <v>-</v>
      </c>
      <c r="F6585" s="11" t="s">
        <v>23422</v>
      </c>
      <c r="G6585" s="12" t="s">
        <v>23423</v>
      </c>
      <c r="H6585" s="12" t="s">
        <v>23421</v>
      </c>
      <c r="I6585" s="12" t="s">
        <v>23415</v>
      </c>
      <c r="J6585" s="12" t="s">
        <v>23416</v>
      </c>
    </row>
    <row r="6586" spans="1:12" ht="12" x14ac:dyDescent="0.15">
      <c r="A6586" s="11" t="s">
        <v>6776</v>
      </c>
      <c r="B6586">
        <f t="shared" si="103"/>
        <v>6</v>
      </c>
      <c r="C6586" t="str">
        <f>IF(ISNA(VLOOKUP(A6586,words!$A$2:$A$236,1,FALSE)),"-","Normal")</f>
        <v>-</v>
      </c>
      <c r="D6586" t="str">
        <f>IF(ISNA(VLOOKUP(A6586,words_1k!$A$2:$A$1024,1,FALSE)),"-","1k")</f>
        <v>-</v>
      </c>
      <c r="E6586" t="str">
        <f>IF(ISNA(VLOOKUP(A6586,words_5k!$A$2:$A$5024,1,FALSE)),"-","5k")</f>
        <v>-</v>
      </c>
      <c r="F6586" s="11" t="s">
        <v>23424</v>
      </c>
      <c r="G6586" s="12" t="s">
        <v>23425</v>
      </c>
      <c r="H6586" s="11" t="s">
        <v>23413</v>
      </c>
      <c r="I6586" s="12" t="s">
        <v>23415</v>
      </c>
      <c r="J6586" s="12" t="s">
        <v>23416</v>
      </c>
    </row>
    <row r="6587" spans="1:12" ht="12" x14ac:dyDescent="0.15">
      <c r="A6587" s="11" t="s">
        <v>6777</v>
      </c>
      <c r="B6587">
        <f t="shared" si="103"/>
        <v>7</v>
      </c>
      <c r="C6587" t="str">
        <f>IF(ISNA(VLOOKUP(A6587,words!$A$2:$A$236,1,FALSE)),"-","Normal")</f>
        <v>-</v>
      </c>
      <c r="D6587" t="str">
        <f>IF(ISNA(VLOOKUP(A6587,words_1k!$A$2:$A$1024,1,FALSE)),"-","1k")</f>
        <v>-</v>
      </c>
      <c r="E6587" t="str">
        <f>IF(ISNA(VLOOKUP(A6587,words_5k!$A$2:$A$5024,1,FALSE)),"-","5k")</f>
        <v>-</v>
      </c>
      <c r="F6587" s="11" t="s">
        <v>23667</v>
      </c>
      <c r="G6587" s="12" t="s">
        <v>23668</v>
      </c>
      <c r="H6587" s="11" t="s">
        <v>23669</v>
      </c>
      <c r="I6587" s="12" t="s">
        <v>23670</v>
      </c>
      <c r="J6587" s="11" t="s">
        <v>23669</v>
      </c>
    </row>
    <row r="6588" spans="1:12" ht="12" x14ac:dyDescent="0.15">
      <c r="A6588" s="11" t="s">
        <v>6778</v>
      </c>
      <c r="B6588">
        <f t="shared" si="103"/>
        <v>6</v>
      </c>
      <c r="C6588" t="str">
        <f>IF(ISNA(VLOOKUP(A6588,words!$A$2:$A$236,1,FALSE)),"-","Normal")</f>
        <v>-</v>
      </c>
      <c r="D6588" t="str">
        <f>IF(ISNA(VLOOKUP(A6588,words_1k!$A$2:$A$1024,1,FALSE)),"-","1k")</f>
        <v>-</v>
      </c>
      <c r="E6588" t="str">
        <f>IF(ISNA(VLOOKUP(A6588,words_5k!$A$2:$A$5024,1,FALSE)),"-","5k")</f>
        <v>-</v>
      </c>
      <c r="F6588" s="11" t="s">
        <v>23971</v>
      </c>
      <c r="G6588" s="12" t="s">
        <v>23972</v>
      </c>
      <c r="H6588" s="11" t="s">
        <v>23973</v>
      </c>
      <c r="I6588" s="12" t="s">
        <v>23968</v>
      </c>
      <c r="J6588" s="11" t="s">
        <v>23969</v>
      </c>
    </row>
    <row r="6589" spans="1:12" ht="12" x14ac:dyDescent="0.15">
      <c r="A6589" s="11" t="s">
        <v>6779</v>
      </c>
      <c r="B6589">
        <f t="shared" si="103"/>
        <v>5</v>
      </c>
      <c r="C6589" t="str">
        <f>IF(ISNA(VLOOKUP(A6589,words!$A$2:$A$236,1,FALSE)),"-","Normal")</f>
        <v>-</v>
      </c>
      <c r="D6589" t="str">
        <f>IF(ISNA(VLOOKUP(A6589,words_1k!$A$2:$A$1024,1,FALSE)),"-","1k")</f>
        <v>-</v>
      </c>
      <c r="E6589" t="str">
        <f>IF(ISNA(VLOOKUP(A6589,words_5k!$A$2:$A$5024,1,FALSE)),"-","5k")</f>
        <v>-</v>
      </c>
      <c r="F6589" s="11" t="s">
        <v>24423</v>
      </c>
      <c r="G6589" s="12" t="s">
        <v>24424</v>
      </c>
      <c r="H6589" s="11" t="s">
        <v>24425</v>
      </c>
    </row>
    <row r="6590" spans="1:12" ht="12" x14ac:dyDescent="0.15">
      <c r="A6590" s="11" t="s">
        <v>6780</v>
      </c>
      <c r="B6590">
        <f t="shared" si="103"/>
        <v>6</v>
      </c>
      <c r="C6590" t="str">
        <f>IF(ISNA(VLOOKUP(A6590,words!$A$2:$A$236,1,FALSE)),"-","Normal")</f>
        <v>-</v>
      </c>
      <c r="D6590" t="str">
        <f>IF(ISNA(VLOOKUP(A6590,words_1k!$A$2:$A$1024,1,FALSE)),"-","1k")</f>
        <v>-</v>
      </c>
      <c r="E6590" t="str">
        <f>IF(ISNA(VLOOKUP(A6590,words_5k!$A$2:$A$5024,1,FALSE)),"-","5k")</f>
        <v>-</v>
      </c>
    </row>
    <row r="6591" spans="1:12" ht="12" x14ac:dyDescent="0.15">
      <c r="A6591" s="11" t="s">
        <v>6781</v>
      </c>
      <c r="B6591">
        <f t="shared" si="103"/>
        <v>5</v>
      </c>
      <c r="C6591" t="str">
        <f>IF(ISNA(VLOOKUP(A6591,words!$A$2:$A$236,1,FALSE)),"-","Normal")</f>
        <v>-</v>
      </c>
      <c r="D6591" t="str">
        <f>IF(ISNA(VLOOKUP(A6591,words_1k!$A$2:$A$1024,1,FALSE)),"-","1k")</f>
        <v>-</v>
      </c>
      <c r="E6591" t="str">
        <f>IF(ISNA(VLOOKUP(A6591,words_5k!$A$2:$A$5024,1,FALSE)),"-","5k")</f>
        <v>-</v>
      </c>
      <c r="F6591" s="11" t="s">
        <v>19889</v>
      </c>
      <c r="G6591" s="12" t="s">
        <v>12655</v>
      </c>
      <c r="H6591" s="11" t="s">
        <v>12656</v>
      </c>
    </row>
    <row r="6592" spans="1:12" ht="12" x14ac:dyDescent="0.15">
      <c r="A6592" s="11" t="s">
        <v>6782</v>
      </c>
      <c r="B6592">
        <f t="shared" si="103"/>
        <v>6</v>
      </c>
      <c r="C6592" t="str">
        <f>IF(ISNA(VLOOKUP(A6592,words!$A$2:$A$236,1,FALSE)),"-","Normal")</f>
        <v>-</v>
      </c>
      <c r="D6592" t="str">
        <f>IF(ISNA(VLOOKUP(A6592,words_1k!$A$2:$A$1024,1,FALSE)),"-","1k")</f>
        <v>-</v>
      </c>
      <c r="E6592" t="str">
        <f>IF(ISNA(VLOOKUP(A6592,words_5k!$A$2:$A$5024,1,FALSE)),"-","5k")</f>
        <v>-</v>
      </c>
    </row>
    <row r="6593" spans="1:11" ht="12" x14ac:dyDescent="0.15">
      <c r="A6593" s="11" t="s">
        <v>6783</v>
      </c>
      <c r="B6593">
        <f t="shared" si="103"/>
        <v>5</v>
      </c>
      <c r="C6593" t="str">
        <f>IF(ISNA(VLOOKUP(A6593,words!$A$2:$A$236,1,FALSE)),"-","Normal")</f>
        <v>-</v>
      </c>
      <c r="D6593" t="str">
        <f>IF(ISNA(VLOOKUP(A6593,words_1k!$A$2:$A$1024,1,FALSE)),"-","1k")</f>
        <v>-</v>
      </c>
      <c r="E6593" t="str">
        <f>IF(ISNA(VLOOKUP(A6593,words_5k!$A$2:$A$5024,1,FALSE)),"-","5k")</f>
        <v>-</v>
      </c>
      <c r="F6593" s="11" t="s">
        <v>22120</v>
      </c>
      <c r="G6593" s="12" t="s">
        <v>22122</v>
      </c>
      <c r="H6593" s="11" t="s">
        <v>22120</v>
      </c>
      <c r="I6593" s="12" t="s">
        <v>22121</v>
      </c>
      <c r="J6593" s="11" t="s">
        <v>22120</v>
      </c>
    </row>
    <row r="6594" spans="1:11" ht="12" x14ac:dyDescent="0.15">
      <c r="A6594" s="11" t="s">
        <v>6784</v>
      </c>
      <c r="B6594">
        <f t="shared" si="103"/>
        <v>6</v>
      </c>
      <c r="C6594" t="str">
        <f>IF(ISNA(VLOOKUP(A6594,words!$A$2:$A$236,1,FALSE)),"-","Normal")</f>
        <v>-</v>
      </c>
      <c r="D6594" t="str">
        <f>IF(ISNA(VLOOKUP(A6594,words_1k!$A$2:$A$1024,1,FALSE)),"-","1k")</f>
        <v>-</v>
      </c>
      <c r="E6594" t="str">
        <f>IF(ISNA(VLOOKUP(A6594,words_5k!$A$2:$A$5024,1,FALSE)),"-","5k")</f>
        <v>-</v>
      </c>
      <c r="F6594" s="11" t="s">
        <v>23917</v>
      </c>
      <c r="G6594" s="12" t="s">
        <v>23918</v>
      </c>
      <c r="H6594" s="11" t="s">
        <v>23919</v>
      </c>
      <c r="I6594" s="12" t="s">
        <v>23920</v>
      </c>
      <c r="J6594" s="11" t="s">
        <v>23921</v>
      </c>
    </row>
    <row r="6595" spans="1:11" ht="12" x14ac:dyDescent="0.15">
      <c r="A6595" s="11" t="s">
        <v>6785</v>
      </c>
      <c r="B6595">
        <f t="shared" si="103"/>
        <v>6</v>
      </c>
      <c r="C6595" t="str">
        <f>IF(ISNA(VLOOKUP(A6595,words!$A$2:$A$236,1,FALSE)),"-","Normal")</f>
        <v>-</v>
      </c>
      <c r="D6595" t="str">
        <f>IF(ISNA(VLOOKUP(A6595,words_1k!$A$2:$A$1024,1,FALSE)),"-","1k")</f>
        <v>-</v>
      </c>
      <c r="E6595" t="str">
        <f>IF(ISNA(VLOOKUP(A6595,words_5k!$A$2:$A$5024,1,FALSE)),"-","5k")</f>
        <v>-</v>
      </c>
    </row>
    <row r="6596" spans="1:11" ht="12" x14ac:dyDescent="0.15">
      <c r="A6596" s="11" t="s">
        <v>6786</v>
      </c>
      <c r="B6596">
        <f t="shared" si="103"/>
        <v>6</v>
      </c>
      <c r="C6596" t="str">
        <f>IF(ISNA(VLOOKUP(A6596,words!$A$2:$A$236,1,FALSE)),"-","Normal")</f>
        <v>-</v>
      </c>
      <c r="D6596" t="str">
        <f>IF(ISNA(VLOOKUP(A6596,words_1k!$A$2:$A$1024,1,FALSE)),"-","1k")</f>
        <v>-</v>
      </c>
      <c r="E6596" t="str">
        <f>IF(ISNA(VLOOKUP(A6596,words_5k!$A$2:$A$5024,1,FALSE)),"-","5k")</f>
        <v>-</v>
      </c>
      <c r="F6596" s="11" t="s">
        <v>24351</v>
      </c>
      <c r="G6596" s="12" t="s">
        <v>24349</v>
      </c>
      <c r="H6596" s="11" t="s">
        <v>24346</v>
      </c>
      <c r="I6596" s="12" t="s">
        <v>24347</v>
      </c>
      <c r="J6596" s="11" t="s">
        <v>24348</v>
      </c>
    </row>
    <row r="6597" spans="1:11" ht="12" x14ac:dyDescent="0.15">
      <c r="A6597" s="11" t="s">
        <v>6787</v>
      </c>
      <c r="B6597">
        <f t="shared" si="103"/>
        <v>7</v>
      </c>
      <c r="C6597" t="str">
        <f>IF(ISNA(VLOOKUP(A6597,words!$A$2:$A$236,1,FALSE)),"-","Normal")</f>
        <v>-</v>
      </c>
      <c r="D6597" t="str">
        <f>IF(ISNA(VLOOKUP(A6597,words_1k!$A$2:$A$1024,1,FALSE)),"-","1k")</f>
        <v>-</v>
      </c>
      <c r="E6597" t="str">
        <f>IF(ISNA(VLOOKUP(A6597,words_5k!$A$2:$A$5024,1,FALSE)),"-","5k")</f>
        <v>-</v>
      </c>
      <c r="F6597" s="11" t="s">
        <v>20293</v>
      </c>
      <c r="G6597" s="12" t="s">
        <v>20294</v>
      </c>
      <c r="H6597" s="12" t="s">
        <v>20294</v>
      </c>
      <c r="I6597" s="11" t="s">
        <v>20295</v>
      </c>
      <c r="J6597" s="12" t="s">
        <v>20291</v>
      </c>
      <c r="K6597" s="11" t="s">
        <v>12840</v>
      </c>
    </row>
    <row r="6598" spans="1:11" ht="12" x14ac:dyDescent="0.15">
      <c r="A6598" s="11" t="s">
        <v>6788</v>
      </c>
      <c r="B6598">
        <f t="shared" si="103"/>
        <v>7</v>
      </c>
      <c r="C6598" t="str">
        <f>IF(ISNA(VLOOKUP(A6598,words!$A$2:$A$236,1,FALSE)),"-","Normal")</f>
        <v>-</v>
      </c>
      <c r="D6598" t="str">
        <f>IF(ISNA(VLOOKUP(A6598,words_1k!$A$2:$A$1024,1,FALSE)),"-","1k")</f>
        <v>-</v>
      </c>
      <c r="E6598" t="str">
        <f>IF(ISNA(VLOOKUP(A6598,words_5k!$A$2:$A$5024,1,FALSE)),"-","5k")</f>
        <v>-</v>
      </c>
    </row>
    <row r="6599" spans="1:11" ht="12" x14ac:dyDescent="0.15">
      <c r="A6599" s="11" t="s">
        <v>6789</v>
      </c>
      <c r="B6599">
        <f t="shared" si="103"/>
        <v>6</v>
      </c>
      <c r="C6599" t="str">
        <f>IF(ISNA(VLOOKUP(A6599,words!$A$2:$A$236,1,FALSE)),"-","Normal")</f>
        <v>-</v>
      </c>
      <c r="D6599" t="str">
        <f>IF(ISNA(VLOOKUP(A6599,words_1k!$A$2:$A$1024,1,FALSE)),"-","1k")</f>
        <v>-</v>
      </c>
      <c r="E6599" t="str">
        <f>IF(ISNA(VLOOKUP(A6599,words_5k!$A$2:$A$5024,1,FALSE)),"-","5k")</f>
        <v>-</v>
      </c>
      <c r="F6599" s="11" t="s">
        <v>19595</v>
      </c>
      <c r="G6599" s="12" t="s">
        <v>11378</v>
      </c>
      <c r="H6599" s="11" t="s">
        <v>11379</v>
      </c>
    </row>
    <row r="6600" spans="1:11" ht="12" x14ac:dyDescent="0.15">
      <c r="A6600" s="11" t="s">
        <v>6790</v>
      </c>
      <c r="B6600">
        <f t="shared" si="103"/>
        <v>6</v>
      </c>
      <c r="C6600" t="str">
        <f>IF(ISNA(VLOOKUP(A6600,words!$A$2:$A$236,1,FALSE)),"-","Normal")</f>
        <v>-</v>
      </c>
      <c r="D6600" t="str">
        <f>IF(ISNA(VLOOKUP(A6600,words_1k!$A$2:$A$1024,1,FALSE)),"-","1k")</f>
        <v>-</v>
      </c>
      <c r="E6600" t="str">
        <f>IF(ISNA(VLOOKUP(A6600,words_5k!$A$2:$A$5024,1,FALSE)),"-","5k")</f>
        <v>-</v>
      </c>
      <c r="F6600" s="11" t="s">
        <v>19555</v>
      </c>
      <c r="G6600" s="12" t="s">
        <v>10867</v>
      </c>
      <c r="H6600" s="11" t="s">
        <v>11610</v>
      </c>
    </row>
    <row r="6601" spans="1:11" ht="12" x14ac:dyDescent="0.15">
      <c r="A6601" s="11" t="s">
        <v>6791</v>
      </c>
      <c r="B6601">
        <f t="shared" si="103"/>
        <v>5</v>
      </c>
      <c r="C6601" t="str">
        <f>IF(ISNA(VLOOKUP(A6601,words!$A$2:$A$236,1,FALSE)),"-","Normal")</f>
        <v>-</v>
      </c>
      <c r="D6601" t="str">
        <f>IF(ISNA(VLOOKUP(A6601,words_1k!$A$2:$A$1024,1,FALSE)),"-","1k")</f>
        <v>-</v>
      </c>
      <c r="E6601" t="str">
        <f>IF(ISNA(VLOOKUP(A6601,words_5k!$A$2:$A$5024,1,FALSE)),"-","5k")</f>
        <v>-</v>
      </c>
    </row>
    <row r="6602" spans="1:11" ht="12" x14ac:dyDescent="0.15">
      <c r="A6602" s="11" t="s">
        <v>6792</v>
      </c>
      <c r="B6602">
        <f t="shared" ref="B6602:B6665" si="104">LEN(A6602)</f>
        <v>5</v>
      </c>
      <c r="C6602" t="str">
        <f>IF(ISNA(VLOOKUP(A6602,words!$A$2:$A$236,1,FALSE)),"-","Normal")</f>
        <v>-</v>
      </c>
      <c r="D6602" t="str">
        <f>IF(ISNA(VLOOKUP(A6602,words_1k!$A$2:$A$1024,1,FALSE)),"-","1k")</f>
        <v>-</v>
      </c>
      <c r="E6602" t="str">
        <f>IF(ISNA(VLOOKUP(A6602,words_5k!$A$2:$A$5024,1,FALSE)),"-","5k")</f>
        <v>-</v>
      </c>
      <c r="F6602" s="11" t="s">
        <v>24555</v>
      </c>
    </row>
    <row r="6603" spans="1:11" ht="12" x14ac:dyDescent="0.15">
      <c r="A6603" s="11" t="s">
        <v>6793</v>
      </c>
      <c r="B6603">
        <f t="shared" si="104"/>
        <v>6</v>
      </c>
      <c r="C6603" t="str">
        <f>IF(ISNA(VLOOKUP(A6603,words!$A$2:$A$236,1,FALSE)),"-","Normal")</f>
        <v>-</v>
      </c>
      <c r="D6603" t="str">
        <f>IF(ISNA(VLOOKUP(A6603,words_1k!$A$2:$A$1024,1,FALSE)),"-","1k")</f>
        <v>-</v>
      </c>
      <c r="E6603" t="str">
        <f>IF(ISNA(VLOOKUP(A6603,words_5k!$A$2:$A$5024,1,FALSE)),"-","5k")</f>
        <v>-</v>
      </c>
      <c r="F6603" s="11" t="s">
        <v>19940</v>
      </c>
      <c r="G6603" s="12" t="s">
        <v>12247</v>
      </c>
      <c r="H6603" s="11" t="s">
        <v>11926</v>
      </c>
      <c r="I6603" s="12" t="s">
        <v>10218</v>
      </c>
      <c r="J6603" s="11" t="s">
        <v>10344</v>
      </c>
    </row>
    <row r="6604" spans="1:11" ht="12" x14ac:dyDescent="0.15">
      <c r="A6604" s="11" t="s">
        <v>6794</v>
      </c>
      <c r="B6604">
        <f t="shared" si="104"/>
        <v>6</v>
      </c>
      <c r="C6604" t="str">
        <f>IF(ISNA(VLOOKUP(A6604,words!$A$2:$A$236,1,FALSE)),"-","Normal")</f>
        <v>-</v>
      </c>
      <c r="D6604" t="str">
        <f>IF(ISNA(VLOOKUP(A6604,words_1k!$A$2:$A$1024,1,FALSE)),"-","1k")</f>
        <v>-</v>
      </c>
      <c r="E6604" t="str">
        <f>IF(ISNA(VLOOKUP(A6604,words_5k!$A$2:$A$5024,1,FALSE)),"-","5k")</f>
        <v>-</v>
      </c>
      <c r="F6604" s="11" t="s">
        <v>25019</v>
      </c>
      <c r="G6604" s="12" t="s">
        <v>25017</v>
      </c>
      <c r="H6604" s="11" t="s">
        <v>25018</v>
      </c>
    </row>
    <row r="6605" spans="1:11" ht="12" x14ac:dyDescent="0.15">
      <c r="A6605" s="11" t="s">
        <v>6795</v>
      </c>
      <c r="B6605">
        <f t="shared" si="104"/>
        <v>4</v>
      </c>
      <c r="C6605" t="str">
        <f>IF(ISNA(VLOOKUP(A6605,words!$A$2:$A$236,1,FALSE)),"-","Normal")</f>
        <v>-</v>
      </c>
      <c r="D6605" t="str">
        <f>IF(ISNA(VLOOKUP(A6605,words_1k!$A$2:$A$1024,1,FALSE)),"-","1k")</f>
        <v>-</v>
      </c>
      <c r="E6605" t="str">
        <f>IF(ISNA(VLOOKUP(A6605,words_5k!$A$2:$A$5024,1,FALSE)),"-","5k")</f>
        <v>-</v>
      </c>
      <c r="F6605" s="11" t="s">
        <v>25982</v>
      </c>
      <c r="G6605" s="12" t="s">
        <v>25984</v>
      </c>
      <c r="H6605" s="11" t="s">
        <v>25982</v>
      </c>
      <c r="I6605" s="12" t="s">
        <v>25983</v>
      </c>
      <c r="J6605" s="11" t="s">
        <v>25980</v>
      </c>
    </row>
    <row r="6606" spans="1:11" ht="12" x14ac:dyDescent="0.15">
      <c r="A6606" s="11" t="s">
        <v>6796</v>
      </c>
      <c r="B6606">
        <f t="shared" si="104"/>
        <v>7</v>
      </c>
      <c r="C6606" t="str">
        <f>IF(ISNA(VLOOKUP(A6606,words!$A$2:$A$236,1,FALSE)),"-","Normal")</f>
        <v>-</v>
      </c>
      <c r="D6606" t="str">
        <f>IF(ISNA(VLOOKUP(A6606,words_1k!$A$2:$A$1024,1,FALSE)),"-","1k")</f>
        <v>-</v>
      </c>
      <c r="E6606" t="str">
        <f>IF(ISNA(VLOOKUP(A6606,words_5k!$A$2:$A$5024,1,FALSE)),"-","5k")</f>
        <v>-</v>
      </c>
      <c r="F6606" s="11" t="s">
        <v>22727</v>
      </c>
      <c r="G6606" s="12" t="s">
        <v>22726</v>
      </c>
      <c r="H6606" s="11" t="s">
        <v>22724</v>
      </c>
      <c r="I6606" s="12" t="s">
        <v>22725</v>
      </c>
      <c r="J6606" s="11" t="s">
        <v>22724</v>
      </c>
    </row>
    <row r="6607" spans="1:11" ht="12" x14ac:dyDescent="0.15">
      <c r="A6607" s="11" t="s">
        <v>6797</v>
      </c>
      <c r="B6607">
        <f t="shared" si="104"/>
        <v>7</v>
      </c>
      <c r="C6607" t="str">
        <f>IF(ISNA(VLOOKUP(A6607,words!$A$2:$A$236,1,FALSE)),"-","Normal")</f>
        <v>-</v>
      </c>
      <c r="D6607" t="str">
        <f>IF(ISNA(VLOOKUP(A6607,words_1k!$A$2:$A$1024,1,FALSE)),"-","1k")</f>
        <v>-</v>
      </c>
      <c r="E6607" t="str">
        <f>IF(ISNA(VLOOKUP(A6607,words_5k!$A$2:$A$5024,1,FALSE)),"-","5k")</f>
        <v>-</v>
      </c>
      <c r="F6607" s="11" t="s">
        <v>20296</v>
      </c>
      <c r="G6607" s="12" t="s">
        <v>20294</v>
      </c>
      <c r="H6607" s="11" t="s">
        <v>20295</v>
      </c>
      <c r="I6607" s="12" t="s">
        <v>20291</v>
      </c>
      <c r="J6607" s="11" t="s">
        <v>12840</v>
      </c>
    </row>
    <row r="6608" spans="1:11" ht="12" x14ac:dyDescent="0.15">
      <c r="A6608" s="11" t="s">
        <v>6798</v>
      </c>
      <c r="B6608">
        <f t="shared" si="104"/>
        <v>9</v>
      </c>
      <c r="C6608" t="str">
        <f>IF(ISNA(VLOOKUP(A6608,words!$A$2:$A$236,1,FALSE)),"-","Normal")</f>
        <v>-</v>
      </c>
      <c r="D6608" t="str">
        <f>IF(ISNA(VLOOKUP(A6608,words_1k!$A$2:$A$1024,1,FALSE)),"-","1k")</f>
        <v>-</v>
      </c>
      <c r="E6608" t="str">
        <f>IF(ISNA(VLOOKUP(A6608,words_5k!$A$2:$A$5024,1,FALSE)),"-","5k")</f>
        <v>-</v>
      </c>
      <c r="F6608" s="11" t="s">
        <v>22574</v>
      </c>
      <c r="G6608" s="12" t="s">
        <v>22575</v>
      </c>
      <c r="H6608" s="11" t="s">
        <v>22576</v>
      </c>
      <c r="I6608" s="12" t="s">
        <v>22577</v>
      </c>
      <c r="J6608" s="11" t="s">
        <v>22576</v>
      </c>
    </row>
    <row r="6609" spans="1:12" ht="12" x14ac:dyDescent="0.15">
      <c r="A6609" s="11" t="s">
        <v>6799</v>
      </c>
      <c r="B6609">
        <f t="shared" si="104"/>
        <v>9</v>
      </c>
      <c r="C6609" t="str">
        <f>IF(ISNA(VLOOKUP(A6609,words!$A$2:$A$236,1,FALSE)),"-","Normal")</f>
        <v>-</v>
      </c>
      <c r="D6609" t="str">
        <f>IF(ISNA(VLOOKUP(A6609,words_1k!$A$2:$A$1024,1,FALSE)),"-","1k")</f>
        <v>-</v>
      </c>
      <c r="E6609" t="str">
        <f>IF(ISNA(VLOOKUP(A6609,words_5k!$A$2:$A$5024,1,FALSE)),"-","5k")</f>
        <v>-</v>
      </c>
      <c r="F6609" s="11" t="s">
        <v>25055</v>
      </c>
      <c r="G6609" s="12" t="s">
        <v>25056</v>
      </c>
      <c r="H6609" s="11" t="s">
        <v>25057</v>
      </c>
      <c r="I6609" s="12" t="s">
        <v>25052</v>
      </c>
      <c r="J6609" s="11" t="s">
        <v>25053</v>
      </c>
      <c r="K6609" s="12" t="s">
        <v>25054</v>
      </c>
      <c r="L6609" s="11" t="s">
        <v>25053</v>
      </c>
    </row>
    <row r="6610" spans="1:12" ht="12" x14ac:dyDescent="0.15">
      <c r="A6610" s="11" t="s">
        <v>6800</v>
      </c>
      <c r="B6610">
        <f t="shared" si="104"/>
        <v>4</v>
      </c>
      <c r="C6610" t="str">
        <f>IF(ISNA(VLOOKUP(A6610,words!$A$2:$A$236,1,FALSE)),"-","Normal")</f>
        <v>-</v>
      </c>
      <c r="D6610" t="str">
        <f>IF(ISNA(VLOOKUP(A6610,words_1k!$A$2:$A$1024,1,FALSE)),"-","1k")</f>
        <v>-</v>
      </c>
      <c r="E6610" t="str">
        <f>IF(ISNA(VLOOKUP(A6610,words_5k!$A$2:$A$5024,1,FALSE)),"-","5k")</f>
        <v>-</v>
      </c>
    </row>
    <row r="6611" spans="1:12" ht="12" x14ac:dyDescent="0.15">
      <c r="A6611" s="11" t="s">
        <v>6801</v>
      </c>
      <c r="B6611">
        <f t="shared" si="104"/>
        <v>7</v>
      </c>
      <c r="C6611" t="str">
        <f>IF(ISNA(VLOOKUP(A6611,words!$A$2:$A$236,1,FALSE)),"-","Normal")</f>
        <v>-</v>
      </c>
      <c r="D6611" t="str">
        <f>IF(ISNA(VLOOKUP(A6611,words_1k!$A$2:$A$1024,1,FALSE)),"-","1k")</f>
        <v>-</v>
      </c>
      <c r="E6611" t="str">
        <f>IF(ISNA(VLOOKUP(A6611,words_5k!$A$2:$A$5024,1,FALSE)),"-","5k")</f>
        <v>-</v>
      </c>
      <c r="F6611" s="11" t="s">
        <v>19141</v>
      </c>
      <c r="G6611" s="12" t="s">
        <v>12970</v>
      </c>
      <c r="H6611" s="11" t="s">
        <v>14549</v>
      </c>
      <c r="I6611" s="12" t="s">
        <v>14562</v>
      </c>
      <c r="J6611" s="11" t="s">
        <v>14549</v>
      </c>
    </row>
    <row r="6612" spans="1:12" ht="12" x14ac:dyDescent="0.15">
      <c r="A6612" s="11" t="s">
        <v>6802</v>
      </c>
      <c r="B6612">
        <f t="shared" si="104"/>
        <v>8</v>
      </c>
      <c r="C6612" t="str">
        <f>IF(ISNA(VLOOKUP(A6612,words!$A$2:$A$236,1,FALSE)),"-","Normal")</f>
        <v>-</v>
      </c>
      <c r="D6612" t="str">
        <f>IF(ISNA(VLOOKUP(A6612,words_1k!$A$2:$A$1024,1,FALSE)),"-","1k")</f>
        <v>-</v>
      </c>
      <c r="E6612" t="str">
        <f>IF(ISNA(VLOOKUP(A6612,words_5k!$A$2:$A$5024,1,FALSE)),"-","5k")</f>
        <v>-</v>
      </c>
      <c r="F6612" s="11" t="s">
        <v>19971</v>
      </c>
      <c r="G6612" s="12" t="s">
        <v>19972</v>
      </c>
      <c r="H6612" s="11" t="s">
        <v>19973</v>
      </c>
      <c r="I6612" s="12" t="s">
        <v>19969</v>
      </c>
      <c r="J6612" s="11" t="s">
        <v>19970</v>
      </c>
      <c r="K6612" s="12" t="s">
        <v>12773</v>
      </c>
      <c r="L6612" s="11" t="s">
        <v>12774</v>
      </c>
    </row>
    <row r="6613" spans="1:12" ht="12" x14ac:dyDescent="0.15">
      <c r="A6613" s="11" t="s">
        <v>6803</v>
      </c>
      <c r="B6613">
        <f t="shared" si="104"/>
        <v>5</v>
      </c>
      <c r="C6613" t="str">
        <f>IF(ISNA(VLOOKUP(A6613,words!$A$2:$A$236,1,FALSE)),"-","Normal")</f>
        <v>-</v>
      </c>
      <c r="D6613" t="str">
        <f>IF(ISNA(VLOOKUP(A6613,words_1k!$A$2:$A$1024,1,FALSE)),"-","1k")</f>
        <v>-</v>
      </c>
      <c r="E6613" t="str">
        <f>IF(ISNA(VLOOKUP(A6613,words_5k!$A$2:$A$5024,1,FALSE)),"-","5k")</f>
        <v>-</v>
      </c>
      <c r="F6613" s="11" t="s">
        <v>21828</v>
      </c>
    </row>
    <row r="6614" spans="1:12" ht="12" x14ac:dyDescent="0.15">
      <c r="A6614" s="11" t="s">
        <v>6804</v>
      </c>
      <c r="B6614">
        <f t="shared" si="104"/>
        <v>8</v>
      </c>
      <c r="C6614" t="str">
        <f>IF(ISNA(VLOOKUP(A6614,words!$A$2:$A$236,1,FALSE)),"-","Normal")</f>
        <v>-</v>
      </c>
      <c r="D6614" t="str">
        <f>IF(ISNA(VLOOKUP(A6614,words_1k!$A$2:$A$1024,1,FALSE)),"-","1k")</f>
        <v>-</v>
      </c>
      <c r="E6614" t="str">
        <f>IF(ISNA(VLOOKUP(A6614,words_5k!$A$2:$A$5024,1,FALSE)),"-","5k")</f>
        <v>-</v>
      </c>
      <c r="F6614" s="11" t="s">
        <v>23156</v>
      </c>
      <c r="G6614" s="12" t="s">
        <v>23157</v>
      </c>
      <c r="H6614" s="11" t="s">
        <v>13398</v>
      </c>
      <c r="I6614" s="12" t="s">
        <v>24129</v>
      </c>
      <c r="J6614" s="11" t="s">
        <v>24130</v>
      </c>
    </row>
    <row r="6615" spans="1:12" ht="12" x14ac:dyDescent="0.15">
      <c r="A6615" s="11" t="s">
        <v>6805</v>
      </c>
      <c r="B6615">
        <f t="shared" si="104"/>
        <v>5</v>
      </c>
      <c r="C6615" t="str">
        <f>IF(ISNA(VLOOKUP(A6615,words!$A$2:$A$236,1,FALSE)),"-","Normal")</f>
        <v>-</v>
      </c>
      <c r="D6615" t="str">
        <f>IF(ISNA(VLOOKUP(A6615,words_1k!$A$2:$A$1024,1,FALSE)),"-","1k")</f>
        <v>-</v>
      </c>
      <c r="E6615" t="str">
        <f>IF(ISNA(VLOOKUP(A6615,words_5k!$A$2:$A$5024,1,FALSE)),"-","5k")</f>
        <v>-</v>
      </c>
      <c r="F6615" s="11" t="s">
        <v>22757</v>
      </c>
      <c r="G6615" s="12" t="s">
        <v>22758</v>
      </c>
      <c r="H6615" s="11" t="s">
        <v>22759</v>
      </c>
    </row>
    <row r="6616" spans="1:12" ht="12" x14ac:dyDescent="0.15">
      <c r="A6616" s="11" t="s">
        <v>6806</v>
      </c>
      <c r="B6616">
        <f t="shared" si="104"/>
        <v>6</v>
      </c>
      <c r="C6616" t="str">
        <f>IF(ISNA(VLOOKUP(A6616,words!$A$2:$A$236,1,FALSE)),"-","Normal")</f>
        <v>-</v>
      </c>
      <c r="D6616" t="str">
        <f>IF(ISNA(VLOOKUP(A6616,words_1k!$A$2:$A$1024,1,FALSE)),"-","1k")</f>
        <v>-</v>
      </c>
      <c r="E6616" t="str">
        <f>IF(ISNA(VLOOKUP(A6616,words_5k!$A$2:$A$5024,1,FALSE)),"-","5k")</f>
        <v>-</v>
      </c>
      <c r="F6616" s="11" t="s">
        <v>16383</v>
      </c>
      <c r="G6616" s="12" t="s">
        <v>16384</v>
      </c>
      <c r="H6616" s="11" t="s">
        <v>16383</v>
      </c>
      <c r="I6616" s="12" t="s">
        <v>19708</v>
      </c>
      <c r="J6616" s="11" t="s">
        <v>16383</v>
      </c>
    </row>
    <row r="6617" spans="1:12" ht="12" x14ac:dyDescent="0.15">
      <c r="A6617" s="11" t="s">
        <v>6807</v>
      </c>
      <c r="B6617">
        <f t="shared" si="104"/>
        <v>7</v>
      </c>
      <c r="C6617" t="str">
        <f>IF(ISNA(VLOOKUP(A6617,words!$A$2:$A$236,1,FALSE)),"-","Normal")</f>
        <v>-</v>
      </c>
      <c r="D6617" t="str">
        <f>IF(ISNA(VLOOKUP(A6617,words_1k!$A$2:$A$1024,1,FALSE)),"-","1k")</f>
        <v>-</v>
      </c>
      <c r="E6617" t="str">
        <f>IF(ISNA(VLOOKUP(A6617,words_5k!$A$2:$A$5024,1,FALSE)),"-","5k")</f>
        <v>-</v>
      </c>
      <c r="F6617" s="11" t="s">
        <v>21114</v>
      </c>
      <c r="G6617" s="12" t="s">
        <v>21115</v>
      </c>
      <c r="H6617" s="11" t="s">
        <v>21116</v>
      </c>
      <c r="I6617" s="12" t="s">
        <v>21117</v>
      </c>
      <c r="J6617" s="11" t="s">
        <v>21116</v>
      </c>
    </row>
    <row r="6618" spans="1:12" ht="12" x14ac:dyDescent="0.15">
      <c r="A6618" s="11" t="s">
        <v>6808</v>
      </c>
      <c r="B6618">
        <f t="shared" si="104"/>
        <v>5</v>
      </c>
      <c r="C6618" t="str">
        <f>IF(ISNA(VLOOKUP(A6618,words!$A$2:$A$236,1,FALSE)),"-","Normal")</f>
        <v>-</v>
      </c>
      <c r="D6618" t="str">
        <f>IF(ISNA(VLOOKUP(A6618,words_1k!$A$2:$A$1024,1,FALSE)),"-","1k")</f>
        <v>-</v>
      </c>
      <c r="E6618" t="str">
        <f>IF(ISNA(VLOOKUP(A6618,words_5k!$A$2:$A$5024,1,FALSE)),"-","5k")</f>
        <v>-</v>
      </c>
    </row>
    <row r="6619" spans="1:12" ht="12" x14ac:dyDescent="0.15">
      <c r="A6619" s="11" t="s">
        <v>6809</v>
      </c>
      <c r="B6619">
        <f t="shared" si="104"/>
        <v>5</v>
      </c>
      <c r="C6619" t="str">
        <f>IF(ISNA(VLOOKUP(A6619,words!$A$2:$A$236,1,FALSE)),"-","Normal")</f>
        <v>-</v>
      </c>
      <c r="D6619" t="str">
        <f>IF(ISNA(VLOOKUP(A6619,words_1k!$A$2:$A$1024,1,FALSE)),"-","1k")</f>
        <v>-</v>
      </c>
      <c r="E6619" t="str">
        <f>IF(ISNA(VLOOKUP(A6619,words_5k!$A$2:$A$5024,1,FALSE)),"-","5k")</f>
        <v>-</v>
      </c>
      <c r="F6619" s="11" t="s">
        <v>20909</v>
      </c>
      <c r="G6619" s="12" t="s">
        <v>20910</v>
      </c>
      <c r="H6619" s="11" t="s">
        <v>20911</v>
      </c>
    </row>
    <row r="6620" spans="1:12" ht="12" x14ac:dyDescent="0.15">
      <c r="A6620" s="11" t="s">
        <v>6810</v>
      </c>
      <c r="B6620">
        <f t="shared" si="104"/>
        <v>4</v>
      </c>
      <c r="C6620" t="str">
        <f>IF(ISNA(VLOOKUP(A6620,words!$A$2:$A$236,1,FALSE)),"-","Normal")</f>
        <v>-</v>
      </c>
      <c r="D6620" t="str">
        <f>IF(ISNA(VLOOKUP(A6620,words_1k!$A$2:$A$1024,1,FALSE)),"-","1k")</f>
        <v>-</v>
      </c>
      <c r="E6620" t="str">
        <f>IF(ISNA(VLOOKUP(A6620,words_5k!$A$2:$A$5024,1,FALSE)),"-","5k")</f>
        <v>-</v>
      </c>
      <c r="F6620" s="11" t="s">
        <v>21727</v>
      </c>
      <c r="G6620" s="12" t="s">
        <v>21735</v>
      </c>
      <c r="H6620" s="11" t="s">
        <v>21733</v>
      </c>
      <c r="I6620" s="12" t="s">
        <v>21729</v>
      </c>
      <c r="J6620" s="11" t="s">
        <v>21727</v>
      </c>
      <c r="K6620" s="12" t="s">
        <v>21732</v>
      </c>
      <c r="L6620" s="11" t="s">
        <v>21727</v>
      </c>
    </row>
    <row r="6621" spans="1:12" ht="12" x14ac:dyDescent="0.15">
      <c r="A6621" s="11" t="s">
        <v>6811</v>
      </c>
      <c r="B6621">
        <f t="shared" si="104"/>
        <v>4</v>
      </c>
      <c r="C6621" t="str">
        <f>IF(ISNA(VLOOKUP(A6621,words!$A$2:$A$236,1,FALSE)),"-","Normal")</f>
        <v>-</v>
      </c>
      <c r="D6621" t="str">
        <f>IF(ISNA(VLOOKUP(A6621,words_1k!$A$2:$A$1024,1,FALSE)),"-","1k")</f>
        <v>-</v>
      </c>
      <c r="E6621" t="str">
        <f>IF(ISNA(VLOOKUP(A6621,words_5k!$A$2:$A$5024,1,FALSE)),"-","5k")</f>
        <v>-</v>
      </c>
      <c r="F6621" s="11" t="s">
        <v>20957</v>
      </c>
      <c r="G6621" s="12" t="s">
        <v>20958</v>
      </c>
      <c r="H6621" s="11" t="s">
        <v>20959</v>
      </c>
    </row>
    <row r="6622" spans="1:12" ht="12" x14ac:dyDescent="0.15">
      <c r="A6622" s="11" t="s">
        <v>6812</v>
      </c>
      <c r="B6622">
        <f t="shared" si="104"/>
        <v>4</v>
      </c>
      <c r="C6622" t="str">
        <f>IF(ISNA(VLOOKUP(A6622,words!$A$2:$A$236,1,FALSE)),"-","Normal")</f>
        <v>-</v>
      </c>
      <c r="D6622" t="str">
        <f>IF(ISNA(VLOOKUP(A6622,words_1k!$A$2:$A$1024,1,FALSE)),"-","1k")</f>
        <v>-</v>
      </c>
      <c r="E6622" t="str">
        <f>IF(ISNA(VLOOKUP(A6622,words_5k!$A$2:$A$5024,1,FALSE)),"-","5k")</f>
        <v>-</v>
      </c>
      <c r="F6622" s="11" t="s">
        <v>25930</v>
      </c>
      <c r="G6622" s="12" t="s">
        <v>25931</v>
      </c>
      <c r="H6622" s="11" t="s">
        <v>25932</v>
      </c>
    </row>
    <row r="6623" spans="1:12" ht="12" x14ac:dyDescent="0.15">
      <c r="A6623" s="11" t="s">
        <v>6813</v>
      </c>
      <c r="B6623">
        <f t="shared" si="104"/>
        <v>5</v>
      </c>
      <c r="C6623" t="str">
        <f>IF(ISNA(VLOOKUP(A6623,words!$A$2:$A$236,1,FALSE)),"-","Normal")</f>
        <v>-</v>
      </c>
      <c r="D6623" t="str">
        <f>IF(ISNA(VLOOKUP(A6623,words_1k!$A$2:$A$1024,1,FALSE)),"-","1k")</f>
        <v>-</v>
      </c>
      <c r="E6623" t="str">
        <f>IF(ISNA(VLOOKUP(A6623,words_5k!$A$2:$A$5024,1,FALSE)),"-","5k")</f>
        <v>-</v>
      </c>
    </row>
    <row r="6624" spans="1:12" ht="12" x14ac:dyDescent="0.15">
      <c r="A6624" s="11" t="s">
        <v>6814</v>
      </c>
      <c r="B6624">
        <f t="shared" si="104"/>
        <v>3</v>
      </c>
      <c r="C6624" t="str">
        <f>IF(ISNA(VLOOKUP(A6624,words!$A$2:$A$236,1,FALSE)),"-","Normal")</f>
        <v>-</v>
      </c>
      <c r="D6624" t="str">
        <f>IF(ISNA(VLOOKUP(A6624,words_1k!$A$2:$A$1024,1,FALSE)),"-","1k")</f>
        <v>-</v>
      </c>
      <c r="E6624" t="str">
        <f>IF(ISNA(VLOOKUP(A6624,words_5k!$A$2:$A$5024,1,FALSE)),"-","5k")</f>
        <v>-</v>
      </c>
    </row>
    <row r="6625" spans="1:12" ht="12" x14ac:dyDescent="0.15">
      <c r="A6625" s="11" t="s">
        <v>6815</v>
      </c>
      <c r="B6625">
        <f t="shared" si="104"/>
        <v>5</v>
      </c>
      <c r="C6625" t="str">
        <f>IF(ISNA(VLOOKUP(A6625,words!$A$2:$A$236,1,FALSE)),"-","Normal")</f>
        <v>-</v>
      </c>
      <c r="D6625" t="str">
        <f>IF(ISNA(VLOOKUP(A6625,words_1k!$A$2:$A$1024,1,FALSE)),"-","1k")</f>
        <v>-</v>
      </c>
      <c r="E6625" t="str">
        <f>IF(ISNA(VLOOKUP(A6625,words_5k!$A$2:$A$5024,1,FALSE)),"-","5k")</f>
        <v>-</v>
      </c>
      <c r="F6625" s="11" t="s">
        <v>20928</v>
      </c>
      <c r="G6625" s="12" t="s">
        <v>20919</v>
      </c>
      <c r="H6625" s="11" t="s">
        <v>20920</v>
      </c>
    </row>
    <row r="6626" spans="1:12" ht="12" x14ac:dyDescent="0.15">
      <c r="A6626" s="11" t="s">
        <v>6816</v>
      </c>
      <c r="B6626">
        <f t="shared" si="104"/>
        <v>4</v>
      </c>
      <c r="C6626" t="str">
        <f>IF(ISNA(VLOOKUP(A6626,words!$A$2:$A$236,1,FALSE)),"-","Normal")</f>
        <v>-</v>
      </c>
      <c r="D6626" t="str">
        <f>IF(ISNA(VLOOKUP(A6626,words_1k!$A$2:$A$1024,1,FALSE)),"-","1k")</f>
        <v>-</v>
      </c>
      <c r="E6626" t="str">
        <f>IF(ISNA(VLOOKUP(A6626,words_5k!$A$2:$A$5024,1,FALSE)),"-","5k")</f>
        <v>-</v>
      </c>
    </row>
    <row r="6627" spans="1:12" ht="12" x14ac:dyDescent="0.15">
      <c r="A6627" s="11" t="s">
        <v>6817</v>
      </c>
      <c r="B6627">
        <f t="shared" si="104"/>
        <v>6</v>
      </c>
      <c r="C6627" t="str">
        <f>IF(ISNA(VLOOKUP(A6627,words!$A$2:$A$236,1,FALSE)),"-","Normal")</f>
        <v>-</v>
      </c>
      <c r="D6627" t="str">
        <f>IF(ISNA(VLOOKUP(A6627,words_1k!$A$2:$A$1024,1,FALSE)),"-","1k")</f>
        <v>-</v>
      </c>
      <c r="E6627" t="str">
        <f>IF(ISNA(VLOOKUP(A6627,words_5k!$A$2:$A$5024,1,FALSE)),"-","5k")</f>
        <v>-</v>
      </c>
    </row>
    <row r="6628" spans="1:12" ht="12" x14ac:dyDescent="0.15">
      <c r="A6628" s="11" t="s">
        <v>6818</v>
      </c>
      <c r="B6628">
        <f t="shared" si="104"/>
        <v>5</v>
      </c>
      <c r="C6628" t="str">
        <f>IF(ISNA(VLOOKUP(A6628,words!$A$2:$A$236,1,FALSE)),"-","Normal")</f>
        <v>-</v>
      </c>
      <c r="D6628" t="str">
        <f>IF(ISNA(VLOOKUP(A6628,words_1k!$A$2:$A$1024,1,FALSE)),"-","1k")</f>
        <v>-</v>
      </c>
      <c r="E6628" t="str">
        <f>IF(ISNA(VLOOKUP(A6628,words_5k!$A$2:$A$5024,1,FALSE)),"-","5k")</f>
        <v>-</v>
      </c>
      <c r="F6628" s="11" t="s">
        <v>26252</v>
      </c>
      <c r="G6628" s="12" t="s">
        <v>26253</v>
      </c>
      <c r="H6628" s="11" t="s">
        <v>26252</v>
      </c>
    </row>
    <row r="6629" spans="1:12" ht="12" x14ac:dyDescent="0.15">
      <c r="A6629" s="11" t="s">
        <v>6819</v>
      </c>
      <c r="B6629">
        <f t="shared" si="104"/>
        <v>7</v>
      </c>
      <c r="C6629" t="str">
        <f>IF(ISNA(VLOOKUP(A6629,words!$A$2:$A$236,1,FALSE)),"-","Normal")</f>
        <v>-</v>
      </c>
      <c r="D6629" t="str">
        <f>IF(ISNA(VLOOKUP(A6629,words_1k!$A$2:$A$1024,1,FALSE)),"-","1k")</f>
        <v>-</v>
      </c>
      <c r="E6629" t="str">
        <f>IF(ISNA(VLOOKUP(A6629,words_5k!$A$2:$A$5024,1,FALSE)),"-","5k")</f>
        <v>-</v>
      </c>
      <c r="F6629" s="11" t="s">
        <v>18918</v>
      </c>
      <c r="G6629" s="12" t="s">
        <v>18919</v>
      </c>
      <c r="H6629" s="11" t="s">
        <v>11859</v>
      </c>
      <c r="I6629" s="12" t="s">
        <v>23680</v>
      </c>
      <c r="J6629" s="11" t="s">
        <v>23681</v>
      </c>
    </row>
    <row r="6630" spans="1:12" ht="12" x14ac:dyDescent="0.15">
      <c r="A6630" s="11" t="s">
        <v>6820</v>
      </c>
      <c r="B6630">
        <f t="shared" si="104"/>
        <v>5</v>
      </c>
      <c r="C6630" t="str">
        <f>IF(ISNA(VLOOKUP(A6630,words!$A$2:$A$236,1,FALSE)),"-","Normal")</f>
        <v>-</v>
      </c>
      <c r="D6630" t="str">
        <f>IF(ISNA(VLOOKUP(A6630,words_1k!$A$2:$A$1024,1,FALSE)),"-","1k")</f>
        <v>-</v>
      </c>
      <c r="E6630" t="str">
        <f>IF(ISNA(VLOOKUP(A6630,words_5k!$A$2:$A$5024,1,FALSE)),"-","5k")</f>
        <v>-</v>
      </c>
    </row>
    <row r="6631" spans="1:12" ht="12" x14ac:dyDescent="0.15">
      <c r="A6631" s="11" t="s">
        <v>6821</v>
      </c>
      <c r="B6631">
        <f t="shared" si="104"/>
        <v>6</v>
      </c>
      <c r="C6631" t="str">
        <f>IF(ISNA(VLOOKUP(A6631,words!$A$2:$A$236,1,FALSE)),"-","Normal")</f>
        <v>-</v>
      </c>
      <c r="D6631" t="str">
        <f>IF(ISNA(VLOOKUP(A6631,words_1k!$A$2:$A$1024,1,FALSE)),"-","1k")</f>
        <v>-</v>
      </c>
      <c r="E6631" t="str">
        <f>IF(ISNA(VLOOKUP(A6631,words_5k!$A$2:$A$5024,1,FALSE)),"-","5k")</f>
        <v>-</v>
      </c>
      <c r="F6631" s="11" t="s">
        <v>23142</v>
      </c>
      <c r="G6631" s="12" t="s">
        <v>23143</v>
      </c>
      <c r="H6631" s="11" t="s">
        <v>23144</v>
      </c>
      <c r="I6631" s="12" t="s">
        <v>23145</v>
      </c>
      <c r="J6631" s="11" t="s">
        <v>23146</v>
      </c>
      <c r="K6631" s="12" t="s">
        <v>23147</v>
      </c>
      <c r="L6631" s="11" t="s">
        <v>23146</v>
      </c>
    </row>
    <row r="6632" spans="1:12" ht="12" x14ac:dyDescent="0.15">
      <c r="A6632" s="11" t="s">
        <v>6822</v>
      </c>
      <c r="B6632">
        <f t="shared" si="104"/>
        <v>5</v>
      </c>
      <c r="C6632" t="str">
        <f>IF(ISNA(VLOOKUP(A6632,words!$A$2:$A$236,1,FALSE)),"-","Normal")</f>
        <v>-</v>
      </c>
      <c r="D6632" t="str">
        <f>IF(ISNA(VLOOKUP(A6632,words_1k!$A$2:$A$1024,1,FALSE)),"-","1k")</f>
        <v>-</v>
      </c>
      <c r="E6632" t="str">
        <f>IF(ISNA(VLOOKUP(A6632,words_5k!$A$2:$A$5024,1,FALSE)),"-","5k")</f>
        <v>-</v>
      </c>
      <c r="F6632" s="11" t="s">
        <v>24467</v>
      </c>
      <c r="G6632" s="12" t="s">
        <v>24468</v>
      </c>
      <c r="H6632" s="11" t="s">
        <v>24469</v>
      </c>
      <c r="I6632" s="12" t="s">
        <v>24470</v>
      </c>
      <c r="J6632" s="11" t="s">
        <v>24471</v>
      </c>
    </row>
    <row r="6633" spans="1:12" ht="12" x14ac:dyDescent="0.15">
      <c r="A6633" s="11" t="s">
        <v>6823</v>
      </c>
      <c r="B6633">
        <f t="shared" si="104"/>
        <v>6</v>
      </c>
      <c r="C6633" t="str">
        <f>IF(ISNA(VLOOKUP(A6633,words!$A$2:$A$236,1,FALSE)),"-","Normal")</f>
        <v>-</v>
      </c>
      <c r="D6633" t="str">
        <f>IF(ISNA(VLOOKUP(A6633,words_1k!$A$2:$A$1024,1,FALSE)),"-","1k")</f>
        <v>-</v>
      </c>
      <c r="E6633" t="str">
        <f>IF(ISNA(VLOOKUP(A6633,words_5k!$A$2:$A$5024,1,FALSE)),"-","5k")</f>
        <v>-</v>
      </c>
      <c r="F6633" s="11" t="s">
        <v>16383</v>
      </c>
      <c r="G6633" s="12" t="s">
        <v>19706</v>
      </c>
      <c r="H6633" s="11" t="s">
        <v>16383</v>
      </c>
      <c r="I6633" s="12" t="s">
        <v>16384</v>
      </c>
      <c r="J6633" s="11" t="s">
        <v>16383</v>
      </c>
    </row>
    <row r="6634" spans="1:12" ht="12" x14ac:dyDescent="0.15">
      <c r="A6634" s="11" t="s">
        <v>6824</v>
      </c>
      <c r="B6634">
        <f t="shared" si="104"/>
        <v>5</v>
      </c>
      <c r="C6634" t="str">
        <f>IF(ISNA(VLOOKUP(A6634,words!$A$2:$A$236,1,FALSE)),"-","Normal")</f>
        <v>-</v>
      </c>
      <c r="D6634" t="str">
        <f>IF(ISNA(VLOOKUP(A6634,words_1k!$A$2:$A$1024,1,FALSE)),"-","1k")</f>
        <v>-</v>
      </c>
      <c r="E6634" t="str">
        <f>IF(ISNA(VLOOKUP(A6634,words_5k!$A$2:$A$5024,1,FALSE)),"-","5k")</f>
        <v>-</v>
      </c>
      <c r="F6634" s="11" t="s">
        <v>25297</v>
      </c>
      <c r="G6634" s="12" t="s">
        <v>25296</v>
      </c>
      <c r="H6634" s="11" t="s">
        <v>25297</v>
      </c>
      <c r="I6634" s="12" t="s">
        <v>25298</v>
      </c>
      <c r="J6634" s="11" t="s">
        <v>25295</v>
      </c>
    </row>
    <row r="6635" spans="1:12" ht="12" x14ac:dyDescent="0.15">
      <c r="A6635" s="11" t="s">
        <v>6825</v>
      </c>
      <c r="B6635">
        <f t="shared" si="104"/>
        <v>5</v>
      </c>
      <c r="C6635" t="str">
        <f>IF(ISNA(VLOOKUP(A6635,words!$A$2:$A$236,1,FALSE)),"-","Normal")</f>
        <v>-</v>
      </c>
      <c r="D6635" t="str">
        <f>IF(ISNA(VLOOKUP(A6635,words_1k!$A$2:$A$1024,1,FALSE)),"-","1k")</f>
        <v>-</v>
      </c>
      <c r="E6635" t="str">
        <f>IF(ISNA(VLOOKUP(A6635,words_5k!$A$2:$A$5024,1,FALSE)),"-","5k")</f>
        <v>-</v>
      </c>
    </row>
    <row r="6636" spans="1:12" ht="12" x14ac:dyDescent="0.15">
      <c r="A6636" s="11" t="s">
        <v>6826</v>
      </c>
      <c r="B6636">
        <f t="shared" si="104"/>
        <v>4</v>
      </c>
      <c r="C6636" t="str">
        <f>IF(ISNA(VLOOKUP(A6636,words!$A$2:$A$236,1,FALSE)),"-","Normal")</f>
        <v>-</v>
      </c>
      <c r="D6636" t="str">
        <f>IF(ISNA(VLOOKUP(A6636,words_1k!$A$2:$A$1024,1,FALSE)),"-","1k")</f>
        <v>-</v>
      </c>
      <c r="E6636" t="str">
        <f>IF(ISNA(VLOOKUP(A6636,words_5k!$A$2:$A$5024,1,FALSE)),"-","5k")</f>
        <v>-</v>
      </c>
      <c r="F6636" s="11" t="s">
        <v>21757</v>
      </c>
      <c r="G6636" s="12" t="s">
        <v>21758</v>
      </c>
      <c r="H6636" s="11" t="s">
        <v>21759</v>
      </c>
    </row>
    <row r="6637" spans="1:12" ht="12" x14ac:dyDescent="0.15">
      <c r="A6637" s="11" t="s">
        <v>6827</v>
      </c>
      <c r="B6637">
        <f t="shared" si="104"/>
        <v>5</v>
      </c>
      <c r="C6637" t="str">
        <f>IF(ISNA(VLOOKUP(A6637,words!$A$2:$A$236,1,FALSE)),"-","Normal")</f>
        <v>-</v>
      </c>
      <c r="D6637" t="str">
        <f>IF(ISNA(VLOOKUP(A6637,words_1k!$A$2:$A$1024,1,FALSE)),"-","1k")</f>
        <v>-</v>
      </c>
      <c r="E6637" t="str">
        <f>IF(ISNA(VLOOKUP(A6637,words_5k!$A$2:$A$5024,1,FALSE)),"-","5k")</f>
        <v>-</v>
      </c>
      <c r="F6637" s="11" t="s">
        <v>11125</v>
      </c>
      <c r="G6637" s="12" t="s">
        <v>14617</v>
      </c>
      <c r="H6637" s="11" t="s">
        <v>11125</v>
      </c>
      <c r="I6637" s="12" t="s">
        <v>22797</v>
      </c>
      <c r="J6637" s="11" t="s">
        <v>22798</v>
      </c>
    </row>
    <row r="6638" spans="1:12" ht="12" x14ac:dyDescent="0.15">
      <c r="A6638" s="11" t="s">
        <v>6828</v>
      </c>
      <c r="B6638">
        <f t="shared" si="104"/>
        <v>5</v>
      </c>
      <c r="C6638" t="str">
        <f>IF(ISNA(VLOOKUP(A6638,words!$A$2:$A$236,1,FALSE)),"-","Normal")</f>
        <v>-</v>
      </c>
      <c r="D6638" t="str">
        <f>IF(ISNA(VLOOKUP(A6638,words_1k!$A$2:$A$1024,1,FALSE)),"-","1k")</f>
        <v>-</v>
      </c>
      <c r="E6638" t="str">
        <f>IF(ISNA(VLOOKUP(A6638,words_5k!$A$2:$A$5024,1,FALSE)),"-","5k")</f>
        <v>-</v>
      </c>
      <c r="F6638" s="11" t="s">
        <v>19191</v>
      </c>
      <c r="G6638" s="12" t="s">
        <v>14920</v>
      </c>
      <c r="H6638" s="11" t="s">
        <v>15498</v>
      </c>
    </row>
    <row r="6639" spans="1:12" ht="12" x14ac:dyDescent="0.15">
      <c r="A6639" s="11" t="s">
        <v>6829</v>
      </c>
      <c r="B6639">
        <f t="shared" si="104"/>
        <v>5</v>
      </c>
      <c r="C6639" t="str">
        <f>IF(ISNA(VLOOKUP(A6639,words!$A$2:$A$236,1,FALSE)),"-","Normal")</f>
        <v>-</v>
      </c>
      <c r="D6639" t="str">
        <f>IF(ISNA(VLOOKUP(A6639,words_1k!$A$2:$A$1024,1,FALSE)),"-","1k")</f>
        <v>-</v>
      </c>
      <c r="E6639" t="str">
        <f>IF(ISNA(VLOOKUP(A6639,words_5k!$A$2:$A$5024,1,FALSE)),"-","5k")</f>
        <v>-</v>
      </c>
    </row>
    <row r="6640" spans="1:12" ht="12" x14ac:dyDescent="0.15">
      <c r="A6640" s="11" t="s">
        <v>6830</v>
      </c>
      <c r="B6640">
        <f t="shared" si="104"/>
        <v>5</v>
      </c>
      <c r="C6640" t="str">
        <f>IF(ISNA(VLOOKUP(A6640,words!$A$2:$A$236,1,FALSE)),"-","Normal")</f>
        <v>-</v>
      </c>
      <c r="D6640" t="str">
        <f>IF(ISNA(VLOOKUP(A6640,words_1k!$A$2:$A$1024,1,FALSE)),"-","1k")</f>
        <v>-</v>
      </c>
      <c r="E6640" t="str">
        <f>IF(ISNA(VLOOKUP(A6640,words_5k!$A$2:$A$5024,1,FALSE)),"-","5k")</f>
        <v>-</v>
      </c>
      <c r="F6640" s="11" t="s">
        <v>20216</v>
      </c>
      <c r="G6640" s="12" t="s">
        <v>20212</v>
      </c>
      <c r="H6640" s="11" t="s">
        <v>20213</v>
      </c>
    </row>
    <row r="6641" spans="1:10" ht="12" x14ac:dyDescent="0.15">
      <c r="A6641" s="11" t="s">
        <v>6831</v>
      </c>
      <c r="B6641">
        <f t="shared" si="104"/>
        <v>5</v>
      </c>
      <c r="C6641" t="str">
        <f>IF(ISNA(VLOOKUP(A6641,words!$A$2:$A$236,1,FALSE)),"-","Normal")</f>
        <v>-</v>
      </c>
      <c r="D6641" t="str">
        <f>IF(ISNA(VLOOKUP(A6641,words_1k!$A$2:$A$1024,1,FALSE)),"-","1k")</f>
        <v>-</v>
      </c>
      <c r="E6641" t="str">
        <f>IF(ISNA(VLOOKUP(A6641,words_5k!$A$2:$A$5024,1,FALSE)),"-","5k")</f>
        <v>-</v>
      </c>
      <c r="F6641" s="11" t="s">
        <v>11610</v>
      </c>
      <c r="G6641" s="12" t="s">
        <v>10867</v>
      </c>
      <c r="H6641" s="11" t="s">
        <v>11610</v>
      </c>
    </row>
    <row r="6642" spans="1:10" ht="12" x14ac:dyDescent="0.15">
      <c r="A6642" s="11" t="s">
        <v>6832</v>
      </c>
      <c r="B6642">
        <f t="shared" si="104"/>
        <v>5</v>
      </c>
      <c r="C6642" t="str">
        <f>IF(ISNA(VLOOKUP(A6642,words!$A$2:$A$236,1,FALSE)),"-","Normal")</f>
        <v>-</v>
      </c>
      <c r="D6642" t="str">
        <f>IF(ISNA(VLOOKUP(A6642,words_1k!$A$2:$A$1024,1,FALSE)),"-","1k")</f>
        <v>-</v>
      </c>
      <c r="E6642" t="str">
        <f>IF(ISNA(VLOOKUP(A6642,words_5k!$A$2:$A$5024,1,FALSE)),"-","5k")</f>
        <v>-</v>
      </c>
    </row>
    <row r="6643" spans="1:10" ht="12" x14ac:dyDescent="0.15">
      <c r="A6643" s="11" t="s">
        <v>6833</v>
      </c>
      <c r="B6643">
        <f t="shared" si="104"/>
        <v>5</v>
      </c>
      <c r="C6643" t="str">
        <f>IF(ISNA(VLOOKUP(A6643,words!$A$2:$A$236,1,FALSE)),"-","Normal")</f>
        <v>-</v>
      </c>
      <c r="D6643" t="str">
        <f>IF(ISNA(VLOOKUP(A6643,words_1k!$A$2:$A$1024,1,FALSE)),"-","1k")</f>
        <v>-</v>
      </c>
      <c r="E6643" t="str">
        <f>IF(ISNA(VLOOKUP(A6643,words_5k!$A$2:$A$5024,1,FALSE)),"-","5k")</f>
        <v>-</v>
      </c>
      <c r="F6643" s="11" t="s">
        <v>22436</v>
      </c>
      <c r="G6643" s="12" t="s">
        <v>22429</v>
      </c>
      <c r="H6643" s="11" t="s">
        <v>22437</v>
      </c>
    </row>
    <row r="6644" spans="1:10" ht="12" x14ac:dyDescent="0.15">
      <c r="A6644" s="11" t="s">
        <v>6834</v>
      </c>
      <c r="B6644">
        <f t="shared" si="104"/>
        <v>8</v>
      </c>
      <c r="C6644" t="str">
        <f>IF(ISNA(VLOOKUP(A6644,words!$A$2:$A$236,1,FALSE)),"-","Normal")</f>
        <v>-</v>
      </c>
      <c r="D6644" t="str">
        <f>IF(ISNA(VLOOKUP(A6644,words_1k!$A$2:$A$1024,1,FALSE)),"-","1k")</f>
        <v>-</v>
      </c>
      <c r="E6644" t="str">
        <f>IF(ISNA(VLOOKUP(A6644,words_5k!$A$2:$A$5024,1,FALSE)),"-","5k")</f>
        <v>-</v>
      </c>
      <c r="F6644" s="11" t="s">
        <v>18811</v>
      </c>
      <c r="G6644" s="12" t="s">
        <v>14075</v>
      </c>
      <c r="H6644" s="11" t="s">
        <v>14076</v>
      </c>
    </row>
    <row r="6645" spans="1:10" ht="12" x14ac:dyDescent="0.15">
      <c r="A6645" s="11" t="s">
        <v>6835</v>
      </c>
      <c r="B6645">
        <f t="shared" si="104"/>
        <v>4</v>
      </c>
      <c r="C6645" t="str">
        <f>IF(ISNA(VLOOKUP(A6645,words!$A$2:$A$236,1,FALSE)),"-","Normal")</f>
        <v>-</v>
      </c>
      <c r="D6645" t="str">
        <f>IF(ISNA(VLOOKUP(A6645,words_1k!$A$2:$A$1024,1,FALSE)),"-","1k")</f>
        <v>-</v>
      </c>
      <c r="E6645" t="str">
        <f>IF(ISNA(VLOOKUP(A6645,words_5k!$A$2:$A$5024,1,FALSE)),"-","5k")</f>
        <v>-</v>
      </c>
      <c r="F6645" s="11" t="s">
        <v>20471</v>
      </c>
      <c r="G6645" s="12" t="s">
        <v>10876</v>
      </c>
      <c r="H6645" s="11" t="s">
        <v>20472</v>
      </c>
    </row>
    <row r="6646" spans="1:10" ht="12" x14ac:dyDescent="0.15">
      <c r="A6646" s="11" t="s">
        <v>6836</v>
      </c>
      <c r="B6646">
        <f t="shared" si="104"/>
        <v>5</v>
      </c>
      <c r="C6646" t="str">
        <f>IF(ISNA(VLOOKUP(A6646,words!$A$2:$A$236,1,FALSE)),"-","Normal")</f>
        <v>-</v>
      </c>
      <c r="D6646" t="str">
        <f>IF(ISNA(VLOOKUP(A6646,words_1k!$A$2:$A$1024,1,FALSE)),"-","1k")</f>
        <v>-</v>
      </c>
      <c r="E6646" t="str">
        <f>IF(ISNA(VLOOKUP(A6646,words_5k!$A$2:$A$5024,1,FALSE)),"-","5k")</f>
        <v>-</v>
      </c>
      <c r="F6646" s="11" t="s">
        <v>22275</v>
      </c>
      <c r="G6646" s="12" t="s">
        <v>22268</v>
      </c>
      <c r="H6646" s="12" t="s">
        <v>22269</v>
      </c>
      <c r="I6646" s="12" t="s">
        <v>22270</v>
      </c>
      <c r="J6646" s="11" t="s">
        <v>22271</v>
      </c>
    </row>
    <row r="6647" spans="1:10" ht="12" x14ac:dyDescent="0.15">
      <c r="A6647" s="11" t="s">
        <v>6837</v>
      </c>
      <c r="B6647">
        <f t="shared" si="104"/>
        <v>5</v>
      </c>
      <c r="C6647" t="str">
        <f>IF(ISNA(VLOOKUP(A6647,words!$A$2:$A$236,1,FALSE)),"-","Normal")</f>
        <v>-</v>
      </c>
      <c r="D6647" t="str">
        <f>IF(ISNA(VLOOKUP(A6647,words_1k!$A$2:$A$1024,1,FALSE)),"-","1k")</f>
        <v>-</v>
      </c>
      <c r="E6647" t="str">
        <f>IF(ISNA(VLOOKUP(A6647,words_5k!$A$2:$A$5024,1,FALSE)),"-","5k")</f>
        <v>-</v>
      </c>
      <c r="F6647" s="11" t="s">
        <v>24577</v>
      </c>
      <c r="G6647" s="12" t="s">
        <v>24578</v>
      </c>
      <c r="H6647" s="11" t="s">
        <v>24574</v>
      </c>
      <c r="I6647" s="12" t="s">
        <v>24575</v>
      </c>
      <c r="J6647" s="11" t="s">
        <v>24576</v>
      </c>
    </row>
    <row r="6648" spans="1:10" ht="12" x14ac:dyDescent="0.15">
      <c r="A6648" s="11" t="s">
        <v>6838</v>
      </c>
      <c r="B6648">
        <f t="shared" si="104"/>
        <v>7</v>
      </c>
      <c r="C6648" t="str">
        <f>IF(ISNA(VLOOKUP(A6648,words!$A$2:$A$236,1,FALSE)),"-","Normal")</f>
        <v>-</v>
      </c>
      <c r="D6648" t="str">
        <f>IF(ISNA(VLOOKUP(A6648,words_1k!$A$2:$A$1024,1,FALSE)),"-","1k")</f>
        <v>-</v>
      </c>
      <c r="E6648" t="str">
        <f>IF(ISNA(VLOOKUP(A6648,words_5k!$A$2:$A$5024,1,FALSE)),"-","5k")</f>
        <v>-</v>
      </c>
      <c r="F6648" s="11" t="s">
        <v>20539</v>
      </c>
      <c r="G6648" s="12" t="s">
        <v>20540</v>
      </c>
      <c r="H6648" s="11" t="s">
        <v>12420</v>
      </c>
      <c r="I6648" s="12" t="s">
        <v>12424</v>
      </c>
      <c r="J6648" s="11" t="s">
        <v>12420</v>
      </c>
    </row>
    <row r="6649" spans="1:10" ht="12" x14ac:dyDescent="0.15">
      <c r="A6649" s="11" t="s">
        <v>6839</v>
      </c>
      <c r="B6649">
        <f t="shared" si="104"/>
        <v>4</v>
      </c>
      <c r="C6649" t="str">
        <f>IF(ISNA(VLOOKUP(A6649,words!$A$2:$A$236,1,FALSE)),"-","Normal")</f>
        <v>-</v>
      </c>
      <c r="D6649" t="str">
        <f>IF(ISNA(VLOOKUP(A6649,words_1k!$A$2:$A$1024,1,FALSE)),"-","1k")</f>
        <v>-</v>
      </c>
      <c r="E6649" t="str">
        <f>IF(ISNA(VLOOKUP(A6649,words_5k!$A$2:$A$5024,1,FALSE)),"-","5k")</f>
        <v>-</v>
      </c>
      <c r="F6649" s="11" t="s">
        <v>25170</v>
      </c>
      <c r="G6649" s="12" t="s">
        <v>25168</v>
      </c>
      <c r="H6649" s="11" t="s">
        <v>25169</v>
      </c>
    </row>
    <row r="6650" spans="1:10" ht="12" x14ac:dyDescent="0.15">
      <c r="A6650" s="11" t="s">
        <v>6840</v>
      </c>
      <c r="B6650">
        <f t="shared" si="104"/>
        <v>5</v>
      </c>
      <c r="C6650" t="str">
        <f>IF(ISNA(VLOOKUP(A6650,words!$A$2:$A$236,1,FALSE)),"-","Normal")</f>
        <v>-</v>
      </c>
      <c r="D6650" t="str">
        <f>IF(ISNA(VLOOKUP(A6650,words_1k!$A$2:$A$1024,1,FALSE)),"-","1k")</f>
        <v>-</v>
      </c>
      <c r="E6650" t="str">
        <f>IF(ISNA(VLOOKUP(A6650,words_5k!$A$2:$A$5024,1,FALSE)),"-","5k")</f>
        <v>-</v>
      </c>
      <c r="F6650" s="11" t="s">
        <v>22780</v>
      </c>
      <c r="G6650" s="12" t="s">
        <v>22781</v>
      </c>
      <c r="H6650" s="11" t="s">
        <v>22779</v>
      </c>
    </row>
    <row r="6651" spans="1:10" ht="12" x14ac:dyDescent="0.15">
      <c r="A6651" s="11" t="s">
        <v>6841</v>
      </c>
      <c r="B6651">
        <f t="shared" si="104"/>
        <v>6</v>
      </c>
      <c r="C6651" t="str">
        <f>IF(ISNA(VLOOKUP(A6651,words!$A$2:$A$236,1,FALSE)),"-","Normal")</f>
        <v>-</v>
      </c>
      <c r="D6651" t="str">
        <f>IF(ISNA(VLOOKUP(A6651,words_1k!$A$2:$A$1024,1,FALSE)),"-","1k")</f>
        <v>-</v>
      </c>
      <c r="E6651" t="str">
        <f>IF(ISNA(VLOOKUP(A6651,words_5k!$A$2:$A$5024,1,FALSE)),"-","5k")</f>
        <v>-</v>
      </c>
      <c r="F6651" s="11" t="s">
        <v>21319</v>
      </c>
      <c r="G6651" s="12" t="s">
        <v>21324</v>
      </c>
      <c r="H6651" s="11" t="s">
        <v>21321</v>
      </c>
      <c r="I6651" s="12" t="s">
        <v>21320</v>
      </c>
      <c r="J6651" s="11" t="s">
        <v>21321</v>
      </c>
    </row>
    <row r="6652" spans="1:10" ht="12" x14ac:dyDescent="0.15">
      <c r="A6652" s="11" t="s">
        <v>6842</v>
      </c>
      <c r="B6652">
        <f t="shared" si="104"/>
        <v>4</v>
      </c>
      <c r="C6652" t="str">
        <f>IF(ISNA(VLOOKUP(A6652,words!$A$2:$A$236,1,FALSE)),"-","Normal")</f>
        <v>-</v>
      </c>
      <c r="D6652" t="str">
        <f>IF(ISNA(VLOOKUP(A6652,words_1k!$A$2:$A$1024,1,FALSE)),"-","1k")</f>
        <v>-</v>
      </c>
      <c r="E6652" t="str">
        <f>IF(ISNA(VLOOKUP(A6652,words_5k!$A$2:$A$5024,1,FALSE)),"-","5k")</f>
        <v>-</v>
      </c>
    </row>
    <row r="6653" spans="1:10" ht="12" x14ac:dyDescent="0.15">
      <c r="A6653" s="11" t="s">
        <v>6843</v>
      </c>
      <c r="B6653">
        <f t="shared" si="104"/>
        <v>5</v>
      </c>
      <c r="C6653" t="str">
        <f>IF(ISNA(VLOOKUP(A6653,words!$A$2:$A$236,1,FALSE)),"-","Normal")</f>
        <v>-</v>
      </c>
      <c r="D6653" t="str">
        <f>IF(ISNA(VLOOKUP(A6653,words_1k!$A$2:$A$1024,1,FALSE)),"-","1k")</f>
        <v>-</v>
      </c>
      <c r="E6653" t="str">
        <f>IF(ISNA(VLOOKUP(A6653,words_5k!$A$2:$A$5024,1,FALSE)),"-","5k")</f>
        <v>-</v>
      </c>
    </row>
    <row r="6654" spans="1:10" ht="12" x14ac:dyDescent="0.15">
      <c r="A6654" s="11" t="s">
        <v>6844</v>
      </c>
      <c r="B6654">
        <f t="shared" si="104"/>
        <v>7</v>
      </c>
      <c r="C6654" t="str">
        <f>IF(ISNA(VLOOKUP(A6654,words!$A$2:$A$236,1,FALSE)),"-","Normal")</f>
        <v>-</v>
      </c>
      <c r="D6654" t="str">
        <f>IF(ISNA(VLOOKUP(A6654,words_1k!$A$2:$A$1024,1,FALSE)),"-","1k")</f>
        <v>-</v>
      </c>
      <c r="E6654" t="str">
        <f>IF(ISNA(VLOOKUP(A6654,words_5k!$A$2:$A$5024,1,FALSE)),"-","5k")</f>
        <v>-</v>
      </c>
      <c r="F6654" s="11" t="s">
        <v>19420</v>
      </c>
      <c r="G6654" s="12" t="s">
        <v>10272</v>
      </c>
      <c r="H6654" s="11" t="s">
        <v>10400</v>
      </c>
    </row>
    <row r="6655" spans="1:10" ht="12" x14ac:dyDescent="0.15">
      <c r="A6655" s="11" t="s">
        <v>6845</v>
      </c>
      <c r="B6655">
        <f t="shared" si="104"/>
        <v>8</v>
      </c>
      <c r="C6655" t="str">
        <f>IF(ISNA(VLOOKUP(A6655,words!$A$2:$A$236,1,FALSE)),"-","Normal")</f>
        <v>-</v>
      </c>
      <c r="D6655" t="str">
        <f>IF(ISNA(VLOOKUP(A6655,words_1k!$A$2:$A$1024,1,FALSE)),"-","1k")</f>
        <v>-</v>
      </c>
      <c r="E6655" t="str">
        <f>IF(ISNA(VLOOKUP(A6655,words_5k!$A$2:$A$5024,1,FALSE)),"-","5k")</f>
        <v>-</v>
      </c>
      <c r="F6655" s="11" t="s">
        <v>21239</v>
      </c>
      <c r="G6655" s="12" t="s">
        <v>21240</v>
      </c>
      <c r="H6655" s="11" t="s">
        <v>21238</v>
      </c>
      <c r="I6655" s="12" t="s">
        <v>21235</v>
      </c>
      <c r="J6655" s="11" t="s">
        <v>21236</v>
      </c>
    </row>
    <row r="6656" spans="1:10" ht="12" x14ac:dyDescent="0.15">
      <c r="A6656" s="11" t="s">
        <v>6846</v>
      </c>
      <c r="B6656">
        <f t="shared" si="104"/>
        <v>6</v>
      </c>
      <c r="C6656" t="str">
        <f>IF(ISNA(VLOOKUP(A6656,words!$A$2:$A$236,1,FALSE)),"-","Normal")</f>
        <v>-</v>
      </c>
      <c r="D6656" t="str">
        <f>IF(ISNA(VLOOKUP(A6656,words_1k!$A$2:$A$1024,1,FALSE)),"-","1k")</f>
        <v>-</v>
      </c>
      <c r="E6656" t="str">
        <f>IF(ISNA(VLOOKUP(A6656,words_5k!$A$2:$A$5024,1,FALSE)),"-","5k")</f>
        <v>-</v>
      </c>
      <c r="F6656" s="11" t="s">
        <v>21194</v>
      </c>
      <c r="G6656" s="12" t="s">
        <v>21191</v>
      </c>
      <c r="H6656" s="11" t="s">
        <v>21190</v>
      </c>
      <c r="I6656" s="12" t="s">
        <v>21189</v>
      </c>
      <c r="J6656" s="11" t="s">
        <v>21190</v>
      </c>
    </row>
    <row r="6657" spans="1:12" ht="12" x14ac:dyDescent="0.15">
      <c r="A6657" s="11" t="s">
        <v>6847</v>
      </c>
      <c r="B6657">
        <f t="shared" si="104"/>
        <v>3</v>
      </c>
      <c r="C6657" t="str">
        <f>IF(ISNA(VLOOKUP(A6657,words!$A$2:$A$236,1,FALSE)),"-","Normal")</f>
        <v>-</v>
      </c>
      <c r="D6657" t="str">
        <f>IF(ISNA(VLOOKUP(A6657,words_1k!$A$2:$A$1024,1,FALSE)),"-","1k")</f>
        <v>-</v>
      </c>
      <c r="E6657" t="str">
        <f>IF(ISNA(VLOOKUP(A6657,words_5k!$A$2:$A$5024,1,FALSE)),"-","5k")</f>
        <v>-</v>
      </c>
    </row>
    <row r="6658" spans="1:12" ht="12" x14ac:dyDescent="0.15">
      <c r="A6658" s="11" t="s">
        <v>6848</v>
      </c>
      <c r="B6658">
        <f t="shared" si="104"/>
        <v>7</v>
      </c>
      <c r="C6658" t="str">
        <f>IF(ISNA(VLOOKUP(A6658,words!$A$2:$A$236,1,FALSE)),"-","Normal")</f>
        <v>-</v>
      </c>
      <c r="D6658" t="str">
        <f>IF(ISNA(VLOOKUP(A6658,words_1k!$A$2:$A$1024,1,FALSE)),"-","1k")</f>
        <v>-</v>
      </c>
      <c r="E6658" t="str">
        <f>IF(ISNA(VLOOKUP(A6658,words_5k!$A$2:$A$5024,1,FALSE)),"-","5k")</f>
        <v>-</v>
      </c>
      <c r="F6658" s="11" t="s">
        <v>20400</v>
      </c>
      <c r="G6658" s="12" t="s">
        <v>20401</v>
      </c>
      <c r="H6658" s="11" t="s">
        <v>20402</v>
      </c>
      <c r="I6658" s="12" t="s">
        <v>20399</v>
      </c>
      <c r="J6658" s="11" t="s">
        <v>20397</v>
      </c>
    </row>
    <row r="6659" spans="1:12" ht="12" x14ac:dyDescent="0.15">
      <c r="A6659" s="11" t="s">
        <v>6849</v>
      </c>
      <c r="B6659">
        <f t="shared" si="104"/>
        <v>5</v>
      </c>
      <c r="C6659" t="str">
        <f>IF(ISNA(VLOOKUP(A6659,words!$A$2:$A$236,1,FALSE)),"-","Normal")</f>
        <v>-</v>
      </c>
      <c r="D6659" t="str">
        <f>IF(ISNA(VLOOKUP(A6659,words_1k!$A$2:$A$1024,1,FALSE)),"-","1k")</f>
        <v>-</v>
      </c>
      <c r="E6659" t="str">
        <f>IF(ISNA(VLOOKUP(A6659,words_5k!$A$2:$A$5024,1,FALSE)),"-","5k")</f>
        <v>-</v>
      </c>
      <c r="F6659" s="11" t="s">
        <v>25097</v>
      </c>
      <c r="G6659" s="12" t="s">
        <v>25102</v>
      </c>
      <c r="H6659" s="11" t="s">
        <v>25099</v>
      </c>
      <c r="I6659" s="12" t="s">
        <v>25103</v>
      </c>
      <c r="J6659" s="11" t="s">
        <v>25097</v>
      </c>
      <c r="K6659" s="12" t="s">
        <v>25110</v>
      </c>
      <c r="L6659" s="11" t="s">
        <v>25097</v>
      </c>
    </row>
    <row r="6660" spans="1:12" ht="12" x14ac:dyDescent="0.15">
      <c r="A6660" s="11" t="s">
        <v>6850</v>
      </c>
      <c r="B6660">
        <f t="shared" si="104"/>
        <v>6</v>
      </c>
      <c r="C6660" t="str">
        <f>IF(ISNA(VLOOKUP(A6660,words!$A$2:$A$236,1,FALSE)),"-","Normal")</f>
        <v>-</v>
      </c>
      <c r="D6660" t="str">
        <f>IF(ISNA(VLOOKUP(A6660,words_1k!$A$2:$A$1024,1,FALSE)),"-","1k")</f>
        <v>-</v>
      </c>
      <c r="E6660" t="str">
        <f>IF(ISNA(VLOOKUP(A6660,words_5k!$A$2:$A$5024,1,FALSE)),"-","5k")</f>
        <v>-</v>
      </c>
    </row>
    <row r="6661" spans="1:12" ht="12" x14ac:dyDescent="0.15">
      <c r="A6661" s="11" t="s">
        <v>6851</v>
      </c>
      <c r="B6661">
        <f t="shared" si="104"/>
        <v>5</v>
      </c>
      <c r="C6661" t="str">
        <f>IF(ISNA(VLOOKUP(A6661,words!$A$2:$A$236,1,FALSE)),"-","Normal")</f>
        <v>-</v>
      </c>
      <c r="D6661" t="str">
        <f>IF(ISNA(VLOOKUP(A6661,words_1k!$A$2:$A$1024,1,FALSE)),"-","1k")</f>
        <v>-</v>
      </c>
      <c r="E6661" t="str">
        <f>IF(ISNA(VLOOKUP(A6661,words_5k!$A$2:$A$5024,1,FALSE)),"-","5k")</f>
        <v>-</v>
      </c>
      <c r="F6661" s="11" t="s">
        <v>19644</v>
      </c>
      <c r="G6661" s="12" t="s">
        <v>10263</v>
      </c>
      <c r="H6661" s="11" t="s">
        <v>16111</v>
      </c>
    </row>
    <row r="6662" spans="1:12" ht="12" x14ac:dyDescent="0.15">
      <c r="A6662" s="11" t="s">
        <v>6852</v>
      </c>
      <c r="B6662">
        <f t="shared" si="104"/>
        <v>4</v>
      </c>
      <c r="C6662" t="str">
        <f>IF(ISNA(VLOOKUP(A6662,words!$A$2:$A$236,1,FALSE)),"-","Normal")</f>
        <v>-</v>
      </c>
      <c r="D6662" t="str">
        <f>IF(ISNA(VLOOKUP(A6662,words_1k!$A$2:$A$1024,1,FALSE)),"-","1k")</f>
        <v>-</v>
      </c>
      <c r="E6662" t="str">
        <f>IF(ISNA(VLOOKUP(A6662,words_5k!$A$2:$A$5024,1,FALSE)),"-","5k")</f>
        <v>-</v>
      </c>
    </row>
    <row r="6663" spans="1:12" ht="12" x14ac:dyDescent="0.15">
      <c r="A6663" s="11" t="s">
        <v>6853</v>
      </c>
      <c r="B6663">
        <f t="shared" si="104"/>
        <v>7</v>
      </c>
      <c r="C6663" t="str">
        <f>IF(ISNA(VLOOKUP(A6663,words!$A$2:$A$236,1,FALSE)),"-","Normal")</f>
        <v>-</v>
      </c>
      <c r="D6663" t="str">
        <f>IF(ISNA(VLOOKUP(A6663,words_1k!$A$2:$A$1024,1,FALSE)),"-","1k")</f>
        <v>-</v>
      </c>
      <c r="E6663" t="str">
        <f>IF(ISNA(VLOOKUP(A6663,words_5k!$A$2:$A$5024,1,FALSE)),"-","5k")</f>
        <v>-</v>
      </c>
      <c r="F6663" s="11" t="s">
        <v>21171</v>
      </c>
      <c r="G6663" s="12" t="s">
        <v>21172</v>
      </c>
      <c r="H6663" s="11" t="s">
        <v>21173</v>
      </c>
      <c r="I6663" s="12" t="s">
        <v>21174</v>
      </c>
      <c r="J6663" s="11" t="s">
        <v>20901</v>
      </c>
    </row>
    <row r="6664" spans="1:12" ht="12" x14ac:dyDescent="0.15">
      <c r="A6664" s="11" t="s">
        <v>6854</v>
      </c>
      <c r="B6664">
        <f t="shared" si="104"/>
        <v>6</v>
      </c>
      <c r="C6664" t="str">
        <f>IF(ISNA(VLOOKUP(A6664,words!$A$2:$A$236,1,FALSE)),"-","Normal")</f>
        <v>-</v>
      </c>
      <c r="D6664" t="str">
        <f>IF(ISNA(VLOOKUP(A6664,words_1k!$A$2:$A$1024,1,FALSE)),"-","1k")</f>
        <v>-</v>
      </c>
      <c r="E6664" t="str">
        <f>IF(ISNA(VLOOKUP(A6664,words_5k!$A$2:$A$5024,1,FALSE)),"-","5k")</f>
        <v>-</v>
      </c>
      <c r="F6664" s="11" t="s">
        <v>23245</v>
      </c>
      <c r="G6664" s="12" t="s">
        <v>23240</v>
      </c>
      <c r="H6664" s="11" t="s">
        <v>23241</v>
      </c>
      <c r="I6664" s="12" t="s">
        <v>23243</v>
      </c>
      <c r="J6664" s="11" t="s">
        <v>23239</v>
      </c>
    </row>
    <row r="6665" spans="1:12" ht="12" x14ac:dyDescent="0.15">
      <c r="A6665" s="11" t="s">
        <v>6855</v>
      </c>
      <c r="B6665">
        <f t="shared" si="104"/>
        <v>5</v>
      </c>
      <c r="C6665" t="str">
        <f>IF(ISNA(VLOOKUP(A6665,words!$A$2:$A$236,1,FALSE)),"-","Normal")</f>
        <v>-</v>
      </c>
      <c r="D6665" t="str">
        <f>IF(ISNA(VLOOKUP(A6665,words_1k!$A$2:$A$1024,1,FALSE)),"-","1k")</f>
        <v>-</v>
      </c>
      <c r="E6665" t="str">
        <f>IF(ISNA(VLOOKUP(A6665,words_5k!$A$2:$A$5024,1,FALSE)),"-","5k")</f>
        <v>-</v>
      </c>
      <c r="F6665" s="11" t="s">
        <v>22008</v>
      </c>
      <c r="G6665" s="12" t="s">
        <v>22006</v>
      </c>
      <c r="H6665" s="11" t="s">
        <v>22009</v>
      </c>
    </row>
    <row r="6666" spans="1:12" ht="12" x14ac:dyDescent="0.15">
      <c r="A6666" s="11" t="s">
        <v>6856</v>
      </c>
      <c r="B6666">
        <f t="shared" ref="B6666:B6729" si="105">LEN(A6666)</f>
        <v>5</v>
      </c>
      <c r="C6666" t="str">
        <f>IF(ISNA(VLOOKUP(A6666,words!$A$2:$A$236,1,FALSE)),"-","Normal")</f>
        <v>-</v>
      </c>
      <c r="D6666" t="str">
        <f>IF(ISNA(VLOOKUP(A6666,words_1k!$A$2:$A$1024,1,FALSE)),"-","1k")</f>
        <v>-</v>
      </c>
      <c r="E6666" t="str">
        <f>IF(ISNA(VLOOKUP(A6666,words_5k!$A$2:$A$5024,1,FALSE)),"-","5k")</f>
        <v>-</v>
      </c>
      <c r="F6666" s="11" t="s">
        <v>19016</v>
      </c>
      <c r="G6666" s="12" t="s">
        <v>19014</v>
      </c>
      <c r="H6666" s="11" t="s">
        <v>19015</v>
      </c>
    </row>
    <row r="6667" spans="1:12" ht="12" x14ac:dyDescent="0.15">
      <c r="A6667" s="11" t="s">
        <v>6857</v>
      </c>
      <c r="B6667">
        <f t="shared" si="105"/>
        <v>5</v>
      </c>
      <c r="C6667" t="str">
        <f>IF(ISNA(VLOOKUP(A6667,words!$A$2:$A$236,1,FALSE)),"-","Normal")</f>
        <v>-</v>
      </c>
      <c r="D6667" t="str">
        <f>IF(ISNA(VLOOKUP(A6667,words_1k!$A$2:$A$1024,1,FALSE)),"-","1k")</f>
        <v>-</v>
      </c>
      <c r="E6667" t="str">
        <f>IF(ISNA(VLOOKUP(A6667,words_5k!$A$2:$A$5024,1,FALSE)),"-","5k")</f>
        <v>-</v>
      </c>
      <c r="F6667" s="11" t="s">
        <v>20917</v>
      </c>
    </row>
    <row r="6668" spans="1:12" ht="12" x14ac:dyDescent="0.15">
      <c r="A6668" s="11" t="s">
        <v>6858</v>
      </c>
      <c r="B6668">
        <f t="shared" si="105"/>
        <v>5</v>
      </c>
      <c r="C6668" t="str">
        <f>IF(ISNA(VLOOKUP(A6668,words!$A$2:$A$236,1,FALSE)),"-","Normal")</f>
        <v>-</v>
      </c>
      <c r="D6668" t="str">
        <f>IF(ISNA(VLOOKUP(A6668,words_1k!$A$2:$A$1024,1,FALSE)),"-","1k")</f>
        <v>-</v>
      </c>
      <c r="E6668" t="str">
        <f>IF(ISNA(VLOOKUP(A6668,words_5k!$A$2:$A$5024,1,FALSE)),"-","5k")</f>
        <v>-</v>
      </c>
      <c r="F6668" s="11" t="s">
        <v>22328</v>
      </c>
      <c r="G6668" s="12" t="s">
        <v>24440</v>
      </c>
      <c r="H6668" s="11" t="s">
        <v>24441</v>
      </c>
    </row>
    <row r="6669" spans="1:12" ht="12" x14ac:dyDescent="0.15">
      <c r="A6669" s="11" t="s">
        <v>6859</v>
      </c>
      <c r="B6669">
        <f t="shared" si="105"/>
        <v>6</v>
      </c>
      <c r="C6669" t="str">
        <f>IF(ISNA(VLOOKUP(A6669,words!$A$2:$A$236,1,FALSE)),"-","Normal")</f>
        <v>-</v>
      </c>
      <c r="D6669" t="str">
        <f>IF(ISNA(VLOOKUP(A6669,words_1k!$A$2:$A$1024,1,FALSE)),"-","1k")</f>
        <v>-</v>
      </c>
      <c r="E6669" t="str">
        <f>IF(ISNA(VLOOKUP(A6669,words_5k!$A$2:$A$5024,1,FALSE)),"-","5k")</f>
        <v>-</v>
      </c>
    </row>
    <row r="6670" spans="1:12" ht="12" x14ac:dyDescent="0.15">
      <c r="A6670" s="11" t="s">
        <v>6860</v>
      </c>
      <c r="B6670">
        <f t="shared" si="105"/>
        <v>4</v>
      </c>
      <c r="C6670" t="str">
        <f>IF(ISNA(VLOOKUP(A6670,words!$A$2:$A$236,1,FALSE)),"-","Normal")</f>
        <v>-</v>
      </c>
      <c r="D6670" t="str">
        <f>IF(ISNA(VLOOKUP(A6670,words_1k!$A$2:$A$1024,1,FALSE)),"-","1k")</f>
        <v>-</v>
      </c>
      <c r="E6670" t="str">
        <f>IF(ISNA(VLOOKUP(A6670,words_5k!$A$2:$A$5024,1,FALSE)),"-","5k")</f>
        <v>-</v>
      </c>
    </row>
    <row r="6671" spans="1:12" ht="12" x14ac:dyDescent="0.15">
      <c r="A6671" s="11" t="s">
        <v>6861</v>
      </c>
      <c r="B6671">
        <f t="shared" si="105"/>
        <v>5</v>
      </c>
      <c r="C6671" t="str">
        <f>IF(ISNA(VLOOKUP(A6671,words!$A$2:$A$236,1,FALSE)),"-","Normal")</f>
        <v>-</v>
      </c>
      <c r="D6671" t="str">
        <f>IF(ISNA(VLOOKUP(A6671,words_1k!$A$2:$A$1024,1,FALSE)),"-","1k")</f>
        <v>-</v>
      </c>
      <c r="E6671" t="str">
        <f>IF(ISNA(VLOOKUP(A6671,words_5k!$A$2:$A$5024,1,FALSE)),"-","5k")</f>
        <v>-</v>
      </c>
      <c r="F6671" s="11" t="s">
        <v>19479</v>
      </c>
      <c r="G6671" s="12" t="s">
        <v>19480</v>
      </c>
      <c r="H6671" s="11" t="s">
        <v>19478</v>
      </c>
      <c r="I6671" s="12" t="s">
        <v>10555</v>
      </c>
      <c r="J6671" s="11" t="s">
        <v>11259</v>
      </c>
    </row>
    <row r="6672" spans="1:12" ht="12" x14ac:dyDescent="0.15">
      <c r="A6672" s="11" t="s">
        <v>6862</v>
      </c>
      <c r="B6672">
        <f t="shared" si="105"/>
        <v>5</v>
      </c>
      <c r="C6672" t="str">
        <f>IF(ISNA(VLOOKUP(A6672,words!$A$2:$A$236,1,FALSE)),"-","Normal")</f>
        <v>-</v>
      </c>
      <c r="D6672" t="str">
        <f>IF(ISNA(VLOOKUP(A6672,words_1k!$A$2:$A$1024,1,FALSE)),"-","1k")</f>
        <v>-</v>
      </c>
      <c r="E6672" t="str">
        <f>IF(ISNA(VLOOKUP(A6672,words_5k!$A$2:$A$5024,1,FALSE)),"-","5k")</f>
        <v>-</v>
      </c>
      <c r="F6672" s="11" t="s">
        <v>24991</v>
      </c>
      <c r="G6672" s="12" t="s">
        <v>24992</v>
      </c>
      <c r="H6672" s="11" t="s">
        <v>24993</v>
      </c>
    </row>
    <row r="6673" spans="1:10" ht="12" x14ac:dyDescent="0.15">
      <c r="A6673" s="11" t="s">
        <v>6863</v>
      </c>
      <c r="B6673">
        <f t="shared" si="105"/>
        <v>4</v>
      </c>
      <c r="C6673" t="str">
        <f>IF(ISNA(VLOOKUP(A6673,words!$A$2:$A$236,1,FALSE)),"-","Normal")</f>
        <v>-</v>
      </c>
      <c r="D6673" t="str">
        <f>IF(ISNA(VLOOKUP(A6673,words_1k!$A$2:$A$1024,1,FALSE)),"-","1k")</f>
        <v>-</v>
      </c>
      <c r="E6673" t="str">
        <f>IF(ISNA(VLOOKUP(A6673,words_5k!$A$2:$A$5024,1,FALSE)),"-","5k")</f>
        <v>-</v>
      </c>
      <c r="F6673" s="11" t="s">
        <v>22261</v>
      </c>
      <c r="G6673" s="12" t="s">
        <v>22258</v>
      </c>
      <c r="H6673" s="11" t="s">
        <v>22262</v>
      </c>
    </row>
    <row r="6674" spans="1:10" ht="12" x14ac:dyDescent="0.15">
      <c r="A6674" s="11" t="s">
        <v>6864</v>
      </c>
      <c r="B6674">
        <f t="shared" si="105"/>
        <v>5</v>
      </c>
      <c r="C6674" t="str">
        <f>IF(ISNA(VLOOKUP(A6674,words!$A$2:$A$236,1,FALSE)),"-","Normal")</f>
        <v>-</v>
      </c>
      <c r="D6674" t="str">
        <f>IF(ISNA(VLOOKUP(A6674,words_1k!$A$2:$A$1024,1,FALSE)),"-","1k")</f>
        <v>-</v>
      </c>
      <c r="E6674" t="str">
        <f>IF(ISNA(VLOOKUP(A6674,words_5k!$A$2:$A$5024,1,FALSE)),"-","5k")</f>
        <v>-</v>
      </c>
    </row>
    <row r="6675" spans="1:10" ht="12" x14ac:dyDescent="0.15">
      <c r="A6675" s="11" t="s">
        <v>6865</v>
      </c>
      <c r="B6675">
        <f t="shared" si="105"/>
        <v>5</v>
      </c>
      <c r="C6675" t="str">
        <f>IF(ISNA(VLOOKUP(A6675,words!$A$2:$A$236,1,FALSE)),"-","Normal")</f>
        <v>-</v>
      </c>
      <c r="D6675" t="str">
        <f>IF(ISNA(VLOOKUP(A6675,words_1k!$A$2:$A$1024,1,FALSE)),"-","1k")</f>
        <v>-</v>
      </c>
      <c r="E6675" t="str">
        <f>IF(ISNA(VLOOKUP(A6675,words_5k!$A$2:$A$5024,1,FALSE)),"-","5k")</f>
        <v>-</v>
      </c>
      <c r="F6675" s="11" t="s">
        <v>19548</v>
      </c>
      <c r="G6675" s="12" t="s">
        <v>15388</v>
      </c>
      <c r="H6675" s="11" t="s">
        <v>12021</v>
      </c>
    </row>
    <row r="6676" spans="1:10" ht="12" x14ac:dyDescent="0.15">
      <c r="A6676" s="11" t="s">
        <v>6866</v>
      </c>
      <c r="B6676">
        <f t="shared" si="105"/>
        <v>3</v>
      </c>
      <c r="C6676" t="str">
        <f>IF(ISNA(VLOOKUP(A6676,words!$A$2:$A$236,1,FALSE)),"-","Normal")</f>
        <v>-</v>
      </c>
      <c r="D6676" t="str">
        <f>IF(ISNA(VLOOKUP(A6676,words_1k!$A$2:$A$1024,1,FALSE)),"-","1k")</f>
        <v>-</v>
      </c>
      <c r="E6676" t="str">
        <f>IF(ISNA(VLOOKUP(A6676,words_5k!$A$2:$A$5024,1,FALSE)),"-","5k")</f>
        <v>-</v>
      </c>
    </row>
    <row r="6677" spans="1:10" ht="12" x14ac:dyDescent="0.15">
      <c r="A6677" s="11" t="s">
        <v>6867</v>
      </c>
      <c r="B6677">
        <f t="shared" si="105"/>
        <v>6</v>
      </c>
      <c r="C6677" t="str">
        <f>IF(ISNA(VLOOKUP(A6677,words!$A$2:$A$236,1,FALSE)),"-","Normal")</f>
        <v>-</v>
      </c>
      <c r="D6677" t="str">
        <f>IF(ISNA(VLOOKUP(A6677,words_1k!$A$2:$A$1024,1,FALSE)),"-","1k")</f>
        <v>-</v>
      </c>
      <c r="E6677" t="str">
        <f>IF(ISNA(VLOOKUP(A6677,words_5k!$A$2:$A$5024,1,FALSE)),"-","5k")</f>
        <v>-</v>
      </c>
      <c r="F6677" s="11" t="s">
        <v>20440</v>
      </c>
      <c r="G6677" s="12" t="s">
        <v>20438</v>
      </c>
      <c r="H6677" s="11" t="s">
        <v>18224</v>
      </c>
    </row>
    <row r="6678" spans="1:10" ht="12" x14ac:dyDescent="0.15">
      <c r="A6678" s="11" t="s">
        <v>6868</v>
      </c>
      <c r="B6678">
        <f t="shared" si="105"/>
        <v>5</v>
      </c>
      <c r="C6678" t="str">
        <f>IF(ISNA(VLOOKUP(A6678,words!$A$2:$A$236,1,FALSE)),"-","Normal")</f>
        <v>-</v>
      </c>
      <c r="D6678" t="str">
        <f>IF(ISNA(VLOOKUP(A6678,words_1k!$A$2:$A$1024,1,FALSE)),"-","1k")</f>
        <v>-</v>
      </c>
      <c r="E6678" t="str">
        <f>IF(ISNA(VLOOKUP(A6678,words_5k!$A$2:$A$5024,1,FALSE)),"-","5k")</f>
        <v>-</v>
      </c>
      <c r="F6678" s="11" t="s">
        <v>25392</v>
      </c>
      <c r="G6678" s="12" t="s">
        <v>25393</v>
      </c>
      <c r="H6678" s="11" t="s">
        <v>25392</v>
      </c>
    </row>
    <row r="6679" spans="1:10" ht="12" x14ac:dyDescent="0.15">
      <c r="A6679" s="11" t="s">
        <v>6869</v>
      </c>
      <c r="B6679">
        <f t="shared" si="105"/>
        <v>6</v>
      </c>
      <c r="C6679" t="str">
        <f>IF(ISNA(VLOOKUP(A6679,words!$A$2:$A$236,1,FALSE)),"-","Normal")</f>
        <v>-</v>
      </c>
      <c r="D6679" t="str">
        <f>IF(ISNA(VLOOKUP(A6679,words_1k!$A$2:$A$1024,1,FALSE)),"-","1k")</f>
        <v>-</v>
      </c>
      <c r="E6679" t="str">
        <f>IF(ISNA(VLOOKUP(A6679,words_5k!$A$2:$A$5024,1,FALSE)),"-","5k")</f>
        <v>-</v>
      </c>
      <c r="F6679" s="11" t="s">
        <v>25074</v>
      </c>
      <c r="G6679" s="12" t="s">
        <v>25075</v>
      </c>
      <c r="H6679" s="11" t="s">
        <v>25076</v>
      </c>
      <c r="I6679" s="12" t="s">
        <v>25077</v>
      </c>
      <c r="J6679" s="11" t="s">
        <v>25076</v>
      </c>
    </row>
    <row r="6680" spans="1:10" ht="12" x14ac:dyDescent="0.15">
      <c r="A6680" s="11" t="s">
        <v>6870</v>
      </c>
      <c r="B6680">
        <f t="shared" si="105"/>
        <v>6</v>
      </c>
      <c r="C6680" t="str">
        <f>IF(ISNA(VLOOKUP(A6680,words!$A$2:$A$236,1,FALSE)),"-","Normal")</f>
        <v>-</v>
      </c>
      <c r="D6680" t="str">
        <f>IF(ISNA(VLOOKUP(A6680,words_1k!$A$2:$A$1024,1,FALSE)),"-","1k")</f>
        <v>-</v>
      </c>
      <c r="E6680" t="str">
        <f>IF(ISNA(VLOOKUP(A6680,words_5k!$A$2:$A$5024,1,FALSE)),"-","5k")</f>
        <v>-</v>
      </c>
      <c r="F6680" s="11" t="s">
        <v>19896</v>
      </c>
      <c r="G6680" s="12" t="s">
        <v>19897</v>
      </c>
      <c r="H6680" s="11" t="s">
        <v>16520</v>
      </c>
      <c r="I6680" s="12" t="s">
        <v>21368</v>
      </c>
      <c r="J6680" s="11" t="s">
        <v>21369</v>
      </c>
    </row>
    <row r="6681" spans="1:10" ht="12" x14ac:dyDescent="0.15">
      <c r="A6681" s="11" t="s">
        <v>6871</v>
      </c>
      <c r="B6681">
        <f t="shared" si="105"/>
        <v>7</v>
      </c>
      <c r="C6681" t="str">
        <f>IF(ISNA(VLOOKUP(A6681,words!$A$2:$A$236,1,FALSE)),"-","Normal")</f>
        <v>-</v>
      </c>
      <c r="D6681" t="str">
        <f>IF(ISNA(VLOOKUP(A6681,words_1k!$A$2:$A$1024,1,FALSE)),"-","1k")</f>
        <v>-</v>
      </c>
      <c r="E6681" t="str">
        <f>IF(ISNA(VLOOKUP(A6681,words_5k!$A$2:$A$5024,1,FALSE)),"-","5k")</f>
        <v>-</v>
      </c>
      <c r="F6681" s="11" t="s">
        <v>21292</v>
      </c>
      <c r="G6681" s="12" t="s">
        <v>21294</v>
      </c>
      <c r="H6681" s="11" t="s">
        <v>21291</v>
      </c>
      <c r="I6681" s="12" t="s">
        <v>21290</v>
      </c>
      <c r="J6681" s="11" t="s">
        <v>21291</v>
      </c>
    </row>
    <row r="6682" spans="1:10" ht="12" x14ac:dyDescent="0.15">
      <c r="A6682" s="11" t="s">
        <v>6872</v>
      </c>
      <c r="B6682">
        <f t="shared" si="105"/>
        <v>5</v>
      </c>
      <c r="C6682" t="str">
        <f>IF(ISNA(VLOOKUP(A6682,words!$A$2:$A$236,1,FALSE)),"-","Normal")</f>
        <v>-</v>
      </c>
      <c r="D6682" t="str">
        <f>IF(ISNA(VLOOKUP(A6682,words_1k!$A$2:$A$1024,1,FALSE)),"-","1k")</f>
        <v>-</v>
      </c>
      <c r="E6682" t="str">
        <f>IF(ISNA(VLOOKUP(A6682,words_5k!$A$2:$A$5024,1,FALSE)),"-","5k")</f>
        <v>-</v>
      </c>
      <c r="F6682" s="11" t="s">
        <v>24523</v>
      </c>
      <c r="G6682" s="12" t="s">
        <v>24524</v>
      </c>
      <c r="H6682" s="11" t="s">
        <v>24525</v>
      </c>
      <c r="I6682" s="12" t="s">
        <v>13317</v>
      </c>
      <c r="J6682" s="11" t="s">
        <v>11509</v>
      </c>
    </row>
    <row r="6683" spans="1:10" ht="12" x14ac:dyDescent="0.15">
      <c r="A6683" s="11" t="s">
        <v>6873</v>
      </c>
      <c r="B6683">
        <f t="shared" si="105"/>
        <v>4</v>
      </c>
      <c r="C6683" t="str">
        <f>IF(ISNA(VLOOKUP(A6683,words!$A$2:$A$236,1,FALSE)),"-","Normal")</f>
        <v>-</v>
      </c>
      <c r="D6683" t="str">
        <f>IF(ISNA(VLOOKUP(A6683,words_1k!$A$2:$A$1024,1,FALSE)),"-","1k")</f>
        <v>-</v>
      </c>
      <c r="E6683" t="str">
        <f>IF(ISNA(VLOOKUP(A6683,words_5k!$A$2:$A$5024,1,FALSE)),"-","5k")</f>
        <v>-</v>
      </c>
    </row>
    <row r="6684" spans="1:10" ht="12" x14ac:dyDescent="0.15">
      <c r="A6684" s="11" t="s">
        <v>6874</v>
      </c>
      <c r="B6684">
        <f t="shared" si="105"/>
        <v>6</v>
      </c>
      <c r="C6684" t="str">
        <f>IF(ISNA(VLOOKUP(A6684,words!$A$2:$A$236,1,FALSE)),"-","Normal")</f>
        <v>-</v>
      </c>
      <c r="D6684" t="str">
        <f>IF(ISNA(VLOOKUP(A6684,words_1k!$A$2:$A$1024,1,FALSE)),"-","1k")</f>
        <v>-</v>
      </c>
      <c r="E6684" t="str">
        <f>IF(ISNA(VLOOKUP(A6684,words_5k!$A$2:$A$5024,1,FALSE)),"-","5k")</f>
        <v>-</v>
      </c>
    </row>
    <row r="6685" spans="1:10" ht="12" x14ac:dyDescent="0.15">
      <c r="A6685" s="11" t="s">
        <v>6875</v>
      </c>
      <c r="B6685">
        <f t="shared" si="105"/>
        <v>7</v>
      </c>
      <c r="C6685" t="str">
        <f>IF(ISNA(VLOOKUP(A6685,words!$A$2:$A$236,1,FALSE)),"-","Normal")</f>
        <v>-</v>
      </c>
      <c r="D6685" t="str">
        <f>IF(ISNA(VLOOKUP(A6685,words_1k!$A$2:$A$1024,1,FALSE)),"-","1k")</f>
        <v>-</v>
      </c>
      <c r="E6685" t="str">
        <f>IF(ISNA(VLOOKUP(A6685,words_5k!$A$2:$A$5024,1,FALSE)),"-","5k")</f>
        <v>-</v>
      </c>
      <c r="F6685" s="11" t="s">
        <v>22638</v>
      </c>
      <c r="G6685" s="12" t="s">
        <v>22639</v>
      </c>
      <c r="H6685" s="11" t="s">
        <v>22638</v>
      </c>
    </row>
    <row r="6686" spans="1:10" ht="12" x14ac:dyDescent="0.15">
      <c r="A6686" s="11" t="s">
        <v>6876</v>
      </c>
      <c r="B6686">
        <f t="shared" si="105"/>
        <v>8</v>
      </c>
      <c r="C6686" t="str">
        <f>IF(ISNA(VLOOKUP(A6686,words!$A$2:$A$236,1,FALSE)),"-","Normal")</f>
        <v>-</v>
      </c>
      <c r="D6686" t="str">
        <f>IF(ISNA(VLOOKUP(A6686,words_1k!$A$2:$A$1024,1,FALSE)),"-","1k")</f>
        <v>-</v>
      </c>
      <c r="E6686" t="str">
        <f>IF(ISNA(VLOOKUP(A6686,words_5k!$A$2:$A$5024,1,FALSE)),"-","5k")</f>
        <v>-</v>
      </c>
      <c r="F6686" s="11" t="s">
        <v>19096</v>
      </c>
      <c r="G6686" s="12" t="s">
        <v>13792</v>
      </c>
      <c r="H6686" s="11" t="s">
        <v>14345</v>
      </c>
    </row>
    <row r="6687" spans="1:10" ht="12" x14ac:dyDescent="0.15">
      <c r="A6687" s="11" t="s">
        <v>6877</v>
      </c>
      <c r="B6687">
        <f t="shared" si="105"/>
        <v>7</v>
      </c>
      <c r="C6687" t="str">
        <f>IF(ISNA(VLOOKUP(A6687,words!$A$2:$A$236,1,FALSE)),"-","Normal")</f>
        <v>-</v>
      </c>
      <c r="D6687" t="str">
        <f>IF(ISNA(VLOOKUP(A6687,words_1k!$A$2:$A$1024,1,FALSE)),"-","1k")</f>
        <v>-</v>
      </c>
      <c r="E6687" t="str">
        <f>IF(ISNA(VLOOKUP(A6687,words_5k!$A$2:$A$5024,1,FALSE)),"-","5k")</f>
        <v>-</v>
      </c>
    </row>
    <row r="6688" spans="1:10" ht="12" x14ac:dyDescent="0.15">
      <c r="A6688" s="11" t="s">
        <v>6878</v>
      </c>
      <c r="B6688">
        <f t="shared" si="105"/>
        <v>8</v>
      </c>
      <c r="C6688" t="str">
        <f>IF(ISNA(VLOOKUP(A6688,words!$A$2:$A$236,1,FALSE)),"-","Normal")</f>
        <v>-</v>
      </c>
      <c r="D6688" t="str">
        <f>IF(ISNA(VLOOKUP(A6688,words_1k!$A$2:$A$1024,1,FALSE)),"-","1k")</f>
        <v>-</v>
      </c>
      <c r="E6688" t="str">
        <f>IF(ISNA(VLOOKUP(A6688,words_5k!$A$2:$A$5024,1,FALSE)),"-","5k")</f>
        <v>-</v>
      </c>
      <c r="F6688" s="11" t="s">
        <v>19462</v>
      </c>
      <c r="G6688" s="12" t="s">
        <v>19463</v>
      </c>
      <c r="H6688" s="11" t="s">
        <v>14691</v>
      </c>
      <c r="I6688" s="12" t="s">
        <v>14690</v>
      </c>
      <c r="J6688" s="11" t="s">
        <v>14689</v>
      </c>
    </row>
    <row r="6689" spans="1:12" ht="12" x14ac:dyDescent="0.15">
      <c r="A6689" s="11" t="s">
        <v>6879</v>
      </c>
      <c r="B6689">
        <f t="shared" si="105"/>
        <v>7</v>
      </c>
      <c r="C6689" t="str">
        <f>IF(ISNA(VLOOKUP(A6689,words!$A$2:$A$236,1,FALSE)),"-","Normal")</f>
        <v>-</v>
      </c>
      <c r="D6689" t="str">
        <f>IF(ISNA(VLOOKUP(A6689,words_1k!$A$2:$A$1024,1,FALSE)),"-","1k")</f>
        <v>-</v>
      </c>
      <c r="E6689" t="str">
        <f>IF(ISNA(VLOOKUP(A6689,words_5k!$A$2:$A$5024,1,FALSE)),"-","5k")</f>
        <v>-</v>
      </c>
      <c r="F6689" s="11" t="s">
        <v>19360</v>
      </c>
      <c r="G6689" s="12" t="s">
        <v>19361</v>
      </c>
      <c r="H6689" s="11" t="s">
        <v>11096</v>
      </c>
      <c r="I6689" s="12" t="s">
        <v>10710</v>
      </c>
      <c r="J6689" s="11" t="s">
        <v>11096</v>
      </c>
    </row>
    <row r="6690" spans="1:12" ht="12" x14ac:dyDescent="0.15">
      <c r="A6690" s="11" t="s">
        <v>6880</v>
      </c>
      <c r="B6690">
        <f t="shared" si="105"/>
        <v>6</v>
      </c>
      <c r="C6690" t="str">
        <f>IF(ISNA(VLOOKUP(A6690,words!$A$2:$A$236,1,FALSE)),"-","Normal")</f>
        <v>-</v>
      </c>
      <c r="D6690" t="str">
        <f>IF(ISNA(VLOOKUP(A6690,words_1k!$A$2:$A$1024,1,FALSE)),"-","1k")</f>
        <v>-</v>
      </c>
      <c r="E6690" t="str">
        <f>IF(ISNA(VLOOKUP(A6690,words_5k!$A$2:$A$5024,1,FALSE)),"-","5k")</f>
        <v>-</v>
      </c>
      <c r="F6690" s="11" t="s">
        <v>21278</v>
      </c>
      <c r="G6690" s="12" t="s">
        <v>21279</v>
      </c>
      <c r="H6690" s="11" t="s">
        <v>21280</v>
      </c>
      <c r="I6690" s="12" t="s">
        <v>21281</v>
      </c>
      <c r="J6690" s="11" t="s">
        <v>21280</v>
      </c>
    </row>
    <row r="6691" spans="1:12" ht="12" x14ac:dyDescent="0.15">
      <c r="A6691" s="11" t="s">
        <v>6881</v>
      </c>
      <c r="B6691">
        <f t="shared" si="105"/>
        <v>6</v>
      </c>
      <c r="C6691" t="str">
        <f>IF(ISNA(VLOOKUP(A6691,words!$A$2:$A$236,1,FALSE)),"-","Normal")</f>
        <v>-</v>
      </c>
      <c r="D6691" t="str">
        <f>IF(ISNA(VLOOKUP(A6691,words_1k!$A$2:$A$1024,1,FALSE)),"-","1k")</f>
        <v>-</v>
      </c>
      <c r="E6691" t="str">
        <f>IF(ISNA(VLOOKUP(A6691,words_5k!$A$2:$A$5024,1,FALSE)),"-","5k")</f>
        <v>-</v>
      </c>
      <c r="F6691" s="11" t="s">
        <v>20653</v>
      </c>
      <c r="G6691" s="12" t="s">
        <v>20654</v>
      </c>
      <c r="H6691" s="11" t="s">
        <v>20655</v>
      </c>
      <c r="I6691" s="12" t="s">
        <v>20656</v>
      </c>
      <c r="J6691" s="11" t="s">
        <v>20655</v>
      </c>
      <c r="K6691" s="12" t="s">
        <v>20647</v>
      </c>
      <c r="L6691" s="11" t="s">
        <v>20648</v>
      </c>
    </row>
    <row r="6692" spans="1:12" ht="12" x14ac:dyDescent="0.15">
      <c r="A6692" s="11" t="s">
        <v>6882</v>
      </c>
      <c r="B6692">
        <f t="shared" si="105"/>
        <v>5</v>
      </c>
      <c r="C6692" t="str">
        <f>IF(ISNA(VLOOKUP(A6692,words!$A$2:$A$236,1,FALSE)),"-","Normal")</f>
        <v>-</v>
      </c>
      <c r="D6692" t="str">
        <f>IF(ISNA(VLOOKUP(A6692,words_1k!$A$2:$A$1024,1,FALSE)),"-","1k")</f>
        <v>-</v>
      </c>
      <c r="E6692" t="str">
        <f>IF(ISNA(VLOOKUP(A6692,words_5k!$A$2:$A$5024,1,FALSE)),"-","5k")</f>
        <v>-</v>
      </c>
      <c r="F6692" s="11" t="s">
        <v>26354</v>
      </c>
      <c r="G6692" s="12" t="s">
        <v>26355</v>
      </c>
      <c r="H6692" s="11" t="s">
        <v>26356</v>
      </c>
      <c r="I6692" s="12" t="s">
        <v>26358</v>
      </c>
      <c r="J6692" s="11" t="s">
        <v>26359</v>
      </c>
    </row>
    <row r="6693" spans="1:12" ht="12" x14ac:dyDescent="0.15">
      <c r="A6693" s="11" t="s">
        <v>6883</v>
      </c>
      <c r="B6693">
        <f t="shared" si="105"/>
        <v>6</v>
      </c>
      <c r="C6693" t="str">
        <f>IF(ISNA(VLOOKUP(A6693,words!$A$2:$A$236,1,FALSE)),"-","Normal")</f>
        <v>-</v>
      </c>
      <c r="D6693" t="str">
        <f>IF(ISNA(VLOOKUP(A6693,words_1k!$A$2:$A$1024,1,FALSE)),"-","1k")</f>
        <v>-</v>
      </c>
      <c r="E6693" t="str">
        <f>IF(ISNA(VLOOKUP(A6693,words_5k!$A$2:$A$5024,1,FALSE)),"-","5k")</f>
        <v>-</v>
      </c>
    </row>
    <row r="6694" spans="1:12" ht="12" x14ac:dyDescent="0.15">
      <c r="A6694" s="11" t="s">
        <v>6884</v>
      </c>
      <c r="B6694">
        <f t="shared" si="105"/>
        <v>5</v>
      </c>
      <c r="C6694" t="str">
        <f>IF(ISNA(VLOOKUP(A6694,words!$A$2:$A$236,1,FALSE)),"-","Normal")</f>
        <v>-</v>
      </c>
      <c r="D6694" t="str">
        <f>IF(ISNA(VLOOKUP(A6694,words_1k!$A$2:$A$1024,1,FALSE)),"-","1k")</f>
        <v>-</v>
      </c>
      <c r="E6694" t="str">
        <f>IF(ISNA(VLOOKUP(A6694,words_5k!$A$2:$A$5024,1,FALSE)),"-","5k")</f>
        <v>-</v>
      </c>
    </row>
    <row r="6695" spans="1:12" ht="12" x14ac:dyDescent="0.15">
      <c r="A6695" s="11" t="s">
        <v>6885</v>
      </c>
      <c r="B6695">
        <f t="shared" si="105"/>
        <v>7</v>
      </c>
      <c r="C6695" t="str">
        <f>IF(ISNA(VLOOKUP(A6695,words!$A$2:$A$236,1,FALSE)),"-","Normal")</f>
        <v>-</v>
      </c>
      <c r="D6695" t="str">
        <f>IF(ISNA(VLOOKUP(A6695,words_1k!$A$2:$A$1024,1,FALSE)),"-","1k")</f>
        <v>-</v>
      </c>
      <c r="E6695" t="str">
        <f>IF(ISNA(VLOOKUP(A6695,words_5k!$A$2:$A$5024,1,FALSE)),"-","5k")</f>
        <v>-</v>
      </c>
    </row>
    <row r="6696" spans="1:12" ht="12" x14ac:dyDescent="0.15">
      <c r="A6696" s="11" t="s">
        <v>6886</v>
      </c>
      <c r="B6696">
        <f t="shared" si="105"/>
        <v>5</v>
      </c>
      <c r="C6696" t="str">
        <f>IF(ISNA(VLOOKUP(A6696,words!$A$2:$A$236,1,FALSE)),"-","Normal")</f>
        <v>-</v>
      </c>
      <c r="D6696" t="str">
        <f>IF(ISNA(VLOOKUP(A6696,words_1k!$A$2:$A$1024,1,FALSE)),"-","1k")</f>
        <v>-</v>
      </c>
      <c r="E6696" t="str">
        <f>IF(ISNA(VLOOKUP(A6696,words_5k!$A$2:$A$5024,1,FALSE)),"-","5k")</f>
        <v>-</v>
      </c>
    </row>
    <row r="6697" spans="1:12" ht="12" x14ac:dyDescent="0.15">
      <c r="A6697" s="11" t="s">
        <v>6887</v>
      </c>
      <c r="B6697">
        <f t="shared" si="105"/>
        <v>6</v>
      </c>
      <c r="C6697" t="str">
        <f>IF(ISNA(VLOOKUP(A6697,words!$A$2:$A$236,1,FALSE)),"-","Normal")</f>
        <v>-</v>
      </c>
      <c r="D6697" t="str">
        <f>IF(ISNA(VLOOKUP(A6697,words_1k!$A$2:$A$1024,1,FALSE)),"-","1k")</f>
        <v>-</v>
      </c>
      <c r="E6697" t="str">
        <f>IF(ISNA(VLOOKUP(A6697,words_5k!$A$2:$A$5024,1,FALSE)),"-","5k")</f>
        <v>-</v>
      </c>
    </row>
    <row r="6698" spans="1:12" ht="12" x14ac:dyDescent="0.15">
      <c r="A6698" s="11" t="s">
        <v>6888</v>
      </c>
      <c r="B6698">
        <f t="shared" si="105"/>
        <v>4</v>
      </c>
      <c r="C6698" t="str">
        <f>IF(ISNA(VLOOKUP(A6698,words!$A$2:$A$236,1,FALSE)),"-","Normal")</f>
        <v>-</v>
      </c>
      <c r="D6698" t="str">
        <f>IF(ISNA(VLOOKUP(A6698,words_1k!$A$2:$A$1024,1,FALSE)),"-","1k")</f>
        <v>-</v>
      </c>
      <c r="E6698" t="str">
        <f>IF(ISNA(VLOOKUP(A6698,words_5k!$A$2:$A$5024,1,FALSE)),"-","5k")</f>
        <v>-</v>
      </c>
    </row>
    <row r="6699" spans="1:12" ht="12" x14ac:dyDescent="0.15">
      <c r="A6699" s="11" t="s">
        <v>6889</v>
      </c>
      <c r="B6699">
        <f t="shared" si="105"/>
        <v>4</v>
      </c>
      <c r="C6699" t="str">
        <f>IF(ISNA(VLOOKUP(A6699,words!$A$2:$A$236,1,FALSE)),"-","Normal")</f>
        <v>-</v>
      </c>
      <c r="D6699" t="str">
        <f>IF(ISNA(VLOOKUP(A6699,words_1k!$A$2:$A$1024,1,FALSE)),"-","1k")</f>
        <v>-</v>
      </c>
      <c r="E6699" t="str">
        <f>IF(ISNA(VLOOKUP(A6699,words_5k!$A$2:$A$5024,1,FALSE)),"-","5k")</f>
        <v>-</v>
      </c>
    </row>
    <row r="6700" spans="1:12" ht="12" x14ac:dyDescent="0.15">
      <c r="A6700" s="11" t="s">
        <v>6890</v>
      </c>
      <c r="B6700">
        <f t="shared" si="105"/>
        <v>8</v>
      </c>
      <c r="C6700" t="str">
        <f>IF(ISNA(VLOOKUP(A6700,words!$A$2:$A$236,1,FALSE)),"-","Normal")</f>
        <v>-</v>
      </c>
      <c r="D6700" t="str">
        <f>IF(ISNA(VLOOKUP(A6700,words_1k!$A$2:$A$1024,1,FALSE)),"-","1k")</f>
        <v>-</v>
      </c>
      <c r="E6700" t="str">
        <f>IF(ISNA(VLOOKUP(A6700,words_5k!$A$2:$A$5024,1,FALSE)),"-","5k")</f>
        <v>-</v>
      </c>
      <c r="F6700" s="11" t="s">
        <v>13855</v>
      </c>
      <c r="G6700" s="12" t="s">
        <v>19791</v>
      </c>
      <c r="H6700" s="11" t="s">
        <v>13854</v>
      </c>
    </row>
    <row r="6701" spans="1:12" ht="12" x14ac:dyDescent="0.15">
      <c r="A6701" s="11" t="s">
        <v>6891</v>
      </c>
      <c r="B6701">
        <f t="shared" si="105"/>
        <v>4</v>
      </c>
      <c r="C6701" t="str">
        <f>IF(ISNA(VLOOKUP(A6701,words!$A$2:$A$236,1,FALSE)),"-","Normal")</f>
        <v>-</v>
      </c>
      <c r="D6701" t="str">
        <f>IF(ISNA(VLOOKUP(A6701,words_1k!$A$2:$A$1024,1,FALSE)),"-","1k")</f>
        <v>-</v>
      </c>
      <c r="E6701" t="str">
        <f>IF(ISNA(VLOOKUP(A6701,words_5k!$A$2:$A$5024,1,FALSE)),"-","5k")</f>
        <v>-</v>
      </c>
      <c r="F6701" s="11" t="s">
        <v>26317</v>
      </c>
    </row>
    <row r="6702" spans="1:12" ht="12" x14ac:dyDescent="0.15">
      <c r="A6702" s="11" t="s">
        <v>6892</v>
      </c>
      <c r="B6702">
        <f t="shared" si="105"/>
        <v>5</v>
      </c>
      <c r="C6702" t="str">
        <f>IF(ISNA(VLOOKUP(A6702,words!$A$2:$A$236,1,FALSE)),"-","Normal")</f>
        <v>-</v>
      </c>
      <c r="D6702" t="str">
        <f>IF(ISNA(VLOOKUP(A6702,words_1k!$A$2:$A$1024,1,FALSE)),"-","1k")</f>
        <v>-</v>
      </c>
      <c r="E6702" t="str">
        <f>IF(ISNA(VLOOKUP(A6702,words_5k!$A$2:$A$5024,1,FALSE)),"-","5k")</f>
        <v>-</v>
      </c>
      <c r="F6702" s="11" t="s">
        <v>24915</v>
      </c>
      <c r="G6702" s="12" t="s">
        <v>24916</v>
      </c>
      <c r="H6702" s="11" t="s">
        <v>24913</v>
      </c>
    </row>
    <row r="6703" spans="1:12" ht="12" x14ac:dyDescent="0.15">
      <c r="A6703" s="11" t="s">
        <v>6893</v>
      </c>
      <c r="B6703">
        <f t="shared" si="105"/>
        <v>5</v>
      </c>
      <c r="C6703" t="str">
        <f>IF(ISNA(VLOOKUP(A6703,words!$A$2:$A$236,1,FALSE)),"-","Normal")</f>
        <v>-</v>
      </c>
      <c r="D6703" t="str">
        <f>IF(ISNA(VLOOKUP(A6703,words_1k!$A$2:$A$1024,1,FALSE)),"-","1k")</f>
        <v>-</v>
      </c>
      <c r="E6703" t="str">
        <f>IF(ISNA(VLOOKUP(A6703,words_5k!$A$2:$A$5024,1,FALSE)),"-","5k")</f>
        <v>-</v>
      </c>
      <c r="F6703" s="11" t="s">
        <v>26286</v>
      </c>
      <c r="G6703" s="12" t="s">
        <v>26288</v>
      </c>
      <c r="H6703" s="11" t="s">
        <v>26286</v>
      </c>
    </row>
    <row r="6704" spans="1:12" ht="12" x14ac:dyDescent="0.15">
      <c r="A6704" s="11" t="s">
        <v>6894</v>
      </c>
      <c r="B6704">
        <f t="shared" si="105"/>
        <v>7</v>
      </c>
      <c r="C6704" t="str">
        <f>IF(ISNA(VLOOKUP(A6704,words!$A$2:$A$236,1,FALSE)),"-","Normal")</f>
        <v>-</v>
      </c>
      <c r="D6704" t="str">
        <f>IF(ISNA(VLOOKUP(A6704,words_1k!$A$2:$A$1024,1,FALSE)),"-","1k")</f>
        <v>-</v>
      </c>
      <c r="E6704" t="str">
        <f>IF(ISNA(VLOOKUP(A6704,words_5k!$A$2:$A$5024,1,FALSE)),"-","5k")</f>
        <v>-</v>
      </c>
      <c r="F6704" s="11" t="s">
        <v>19565</v>
      </c>
      <c r="G6704" s="12" t="s">
        <v>19566</v>
      </c>
      <c r="H6704" s="11" t="s">
        <v>19567</v>
      </c>
      <c r="I6704" s="12" t="s">
        <v>12144</v>
      </c>
      <c r="J6704" s="11" t="s">
        <v>11627</v>
      </c>
    </row>
    <row r="6705" spans="1:12" ht="12" x14ac:dyDescent="0.15">
      <c r="A6705" s="11" t="s">
        <v>6895</v>
      </c>
      <c r="B6705">
        <f t="shared" si="105"/>
        <v>6</v>
      </c>
      <c r="C6705" t="str">
        <f>IF(ISNA(VLOOKUP(A6705,words!$A$2:$A$236,1,FALSE)),"-","Normal")</f>
        <v>-</v>
      </c>
      <c r="D6705" t="str">
        <f>IF(ISNA(VLOOKUP(A6705,words_1k!$A$2:$A$1024,1,FALSE)),"-","1k")</f>
        <v>-</v>
      </c>
      <c r="E6705" t="str">
        <f>IF(ISNA(VLOOKUP(A6705,words_5k!$A$2:$A$5024,1,FALSE)),"-","5k")</f>
        <v>-</v>
      </c>
      <c r="F6705" s="11" t="s">
        <v>20614</v>
      </c>
      <c r="G6705" s="12" t="s">
        <v>20615</v>
      </c>
      <c r="H6705" s="11" t="s">
        <v>20616</v>
      </c>
      <c r="I6705" s="12" t="s">
        <v>20617</v>
      </c>
      <c r="J6705" s="11" t="s">
        <v>20616</v>
      </c>
    </row>
    <row r="6706" spans="1:12" ht="12" x14ac:dyDescent="0.15">
      <c r="A6706" s="11" t="s">
        <v>6896</v>
      </c>
      <c r="B6706">
        <f t="shared" si="105"/>
        <v>5</v>
      </c>
      <c r="C6706" t="str">
        <f>IF(ISNA(VLOOKUP(A6706,words!$A$2:$A$236,1,FALSE)),"-","Normal")</f>
        <v>-</v>
      </c>
      <c r="D6706" t="str">
        <f>IF(ISNA(VLOOKUP(A6706,words_1k!$A$2:$A$1024,1,FALSE)),"-","1k")</f>
        <v>-</v>
      </c>
      <c r="E6706" t="str">
        <f>IF(ISNA(VLOOKUP(A6706,words_5k!$A$2:$A$5024,1,FALSE)),"-","5k")</f>
        <v>-</v>
      </c>
      <c r="F6706" s="11" t="s">
        <v>24906</v>
      </c>
      <c r="G6706" s="12" t="s">
        <v>24907</v>
      </c>
      <c r="H6706" s="11" t="s">
        <v>24908</v>
      </c>
    </row>
    <row r="6707" spans="1:12" ht="12" x14ac:dyDescent="0.15">
      <c r="A6707" s="11" t="s">
        <v>6897</v>
      </c>
      <c r="B6707">
        <f t="shared" si="105"/>
        <v>7</v>
      </c>
      <c r="C6707" t="str">
        <f>IF(ISNA(VLOOKUP(A6707,words!$A$2:$A$236,1,FALSE)),"-","Normal")</f>
        <v>-</v>
      </c>
      <c r="D6707" t="str">
        <f>IF(ISNA(VLOOKUP(A6707,words_1k!$A$2:$A$1024,1,FALSE)),"-","1k")</f>
        <v>-</v>
      </c>
      <c r="E6707" t="str">
        <f>IF(ISNA(VLOOKUP(A6707,words_5k!$A$2:$A$5024,1,FALSE)),"-","5k")</f>
        <v>-</v>
      </c>
      <c r="F6707" s="11" t="s">
        <v>24668</v>
      </c>
      <c r="G6707" s="12" t="s">
        <v>24669</v>
      </c>
      <c r="H6707" s="11" t="s">
        <v>24670</v>
      </c>
      <c r="I6707" s="12" t="s">
        <v>24671</v>
      </c>
      <c r="J6707" s="11" t="s">
        <v>24672</v>
      </c>
    </row>
    <row r="6708" spans="1:12" ht="12" x14ac:dyDescent="0.15">
      <c r="A6708" s="11" t="s">
        <v>6898</v>
      </c>
      <c r="B6708">
        <f t="shared" si="105"/>
        <v>5</v>
      </c>
      <c r="C6708" t="str">
        <f>IF(ISNA(VLOOKUP(A6708,words!$A$2:$A$236,1,FALSE)),"-","Normal")</f>
        <v>-</v>
      </c>
      <c r="D6708" t="str">
        <f>IF(ISNA(VLOOKUP(A6708,words_1k!$A$2:$A$1024,1,FALSE)),"-","1k")</f>
        <v>-</v>
      </c>
      <c r="E6708" t="str">
        <f>IF(ISNA(VLOOKUP(A6708,words_5k!$A$2:$A$5024,1,FALSE)),"-","5k")</f>
        <v>-</v>
      </c>
      <c r="F6708" s="11" t="s">
        <v>24891</v>
      </c>
      <c r="G6708" s="12" t="s">
        <v>24892</v>
      </c>
      <c r="H6708" s="11" t="s">
        <v>24891</v>
      </c>
    </row>
    <row r="6709" spans="1:12" ht="12" x14ac:dyDescent="0.15">
      <c r="A6709" s="11" t="s">
        <v>6899</v>
      </c>
      <c r="B6709">
        <f t="shared" si="105"/>
        <v>6</v>
      </c>
      <c r="C6709" t="str">
        <f>IF(ISNA(VLOOKUP(A6709,words!$A$2:$A$236,1,FALSE)),"-","Normal")</f>
        <v>-</v>
      </c>
      <c r="D6709" t="str">
        <f>IF(ISNA(VLOOKUP(A6709,words_1k!$A$2:$A$1024,1,FALSE)),"-","1k")</f>
        <v>-</v>
      </c>
      <c r="E6709" t="str">
        <f>IF(ISNA(VLOOKUP(A6709,words_5k!$A$2:$A$5024,1,FALSE)),"-","5k")</f>
        <v>-</v>
      </c>
      <c r="F6709" s="11" t="s">
        <v>19583</v>
      </c>
      <c r="G6709" s="12" t="s">
        <v>10286</v>
      </c>
      <c r="H6709" s="11" t="s">
        <v>15422</v>
      </c>
      <c r="I6709" s="12" t="s">
        <v>15423</v>
      </c>
      <c r="J6709" s="11" t="s">
        <v>15422</v>
      </c>
    </row>
    <row r="6710" spans="1:12" ht="12" x14ac:dyDescent="0.15">
      <c r="A6710" s="11" t="s">
        <v>6900</v>
      </c>
      <c r="B6710">
        <f t="shared" si="105"/>
        <v>6</v>
      </c>
      <c r="C6710" t="str">
        <f>IF(ISNA(VLOOKUP(A6710,words!$A$2:$A$236,1,FALSE)),"-","Normal")</f>
        <v>-</v>
      </c>
      <c r="D6710" t="str">
        <f>IF(ISNA(VLOOKUP(A6710,words_1k!$A$2:$A$1024,1,FALSE)),"-","1k")</f>
        <v>-</v>
      </c>
      <c r="E6710" t="str">
        <f>IF(ISNA(VLOOKUP(A6710,words_5k!$A$2:$A$5024,1,FALSE)),"-","5k")</f>
        <v>-</v>
      </c>
      <c r="F6710" s="11" t="s">
        <v>21206</v>
      </c>
      <c r="G6710" s="12" t="s">
        <v>21204</v>
      </c>
      <c r="H6710" s="11" t="s">
        <v>21205</v>
      </c>
    </row>
    <row r="6711" spans="1:12" ht="12" x14ac:dyDescent="0.15">
      <c r="A6711" s="11" t="s">
        <v>6901</v>
      </c>
      <c r="B6711">
        <f t="shared" si="105"/>
        <v>6</v>
      </c>
      <c r="C6711" t="str">
        <f>IF(ISNA(VLOOKUP(A6711,words!$A$2:$A$236,1,FALSE)),"-","Normal")</f>
        <v>-</v>
      </c>
      <c r="D6711" t="str">
        <f>IF(ISNA(VLOOKUP(A6711,words_1k!$A$2:$A$1024,1,FALSE)),"-","1k")</f>
        <v>-</v>
      </c>
      <c r="E6711" t="str">
        <f>IF(ISNA(VLOOKUP(A6711,words_5k!$A$2:$A$5024,1,FALSE)),"-","5k")</f>
        <v>-</v>
      </c>
      <c r="F6711" s="11" t="s">
        <v>21911</v>
      </c>
      <c r="G6711" s="12" t="s">
        <v>21912</v>
      </c>
      <c r="H6711" s="11" t="s">
        <v>21913</v>
      </c>
      <c r="I6711" s="12" t="s">
        <v>21914</v>
      </c>
      <c r="J6711" s="11" t="s">
        <v>21913</v>
      </c>
    </row>
    <row r="6712" spans="1:12" ht="12" x14ac:dyDescent="0.15">
      <c r="A6712" s="11" t="s">
        <v>6902</v>
      </c>
      <c r="B6712">
        <f t="shared" si="105"/>
        <v>6</v>
      </c>
      <c r="C6712" t="str">
        <f>IF(ISNA(VLOOKUP(A6712,words!$A$2:$A$236,1,FALSE)),"-","Normal")</f>
        <v>-</v>
      </c>
      <c r="D6712" t="str">
        <f>IF(ISNA(VLOOKUP(A6712,words_1k!$A$2:$A$1024,1,FALSE)),"-","1k")</f>
        <v>-</v>
      </c>
      <c r="E6712" t="str">
        <f>IF(ISNA(VLOOKUP(A6712,words_5k!$A$2:$A$5024,1,FALSE)),"-","5k")</f>
        <v>-</v>
      </c>
      <c r="F6712" s="11" t="s">
        <v>16084</v>
      </c>
      <c r="G6712" s="12" t="s">
        <v>10630</v>
      </c>
      <c r="H6712" s="11" t="s">
        <v>11014</v>
      </c>
    </row>
    <row r="6713" spans="1:12" ht="12" x14ac:dyDescent="0.15">
      <c r="A6713" s="11" t="s">
        <v>6903</v>
      </c>
      <c r="B6713">
        <f t="shared" si="105"/>
        <v>7</v>
      </c>
      <c r="C6713" t="str">
        <f>IF(ISNA(VLOOKUP(A6713,words!$A$2:$A$236,1,FALSE)),"-","Normal")</f>
        <v>-</v>
      </c>
      <c r="D6713" t="str">
        <f>IF(ISNA(VLOOKUP(A6713,words_1k!$A$2:$A$1024,1,FALSE)),"-","1k")</f>
        <v>-</v>
      </c>
      <c r="E6713" t="str">
        <f>IF(ISNA(VLOOKUP(A6713,words_5k!$A$2:$A$5024,1,FALSE)),"-","5k")</f>
        <v>-</v>
      </c>
      <c r="F6713" s="11" t="s">
        <v>19078</v>
      </c>
      <c r="G6713" s="12" t="s">
        <v>10630</v>
      </c>
      <c r="H6713" s="11" t="s">
        <v>11014</v>
      </c>
    </row>
    <row r="6714" spans="1:12" ht="12" x14ac:dyDescent="0.15">
      <c r="A6714" s="11" t="s">
        <v>6904</v>
      </c>
      <c r="B6714">
        <f t="shared" si="105"/>
        <v>7</v>
      </c>
      <c r="C6714" t="str">
        <f>IF(ISNA(VLOOKUP(A6714,words!$A$2:$A$236,1,FALSE)),"-","Normal")</f>
        <v>-</v>
      </c>
      <c r="D6714" t="str">
        <f>IF(ISNA(VLOOKUP(A6714,words_1k!$A$2:$A$1024,1,FALSE)),"-","1k")</f>
        <v>-</v>
      </c>
      <c r="E6714" t="str">
        <f>IF(ISNA(VLOOKUP(A6714,words_5k!$A$2:$A$5024,1,FALSE)),"-","5k")</f>
        <v>-</v>
      </c>
      <c r="F6714" s="11" t="s">
        <v>25430</v>
      </c>
      <c r="G6714" s="12" t="s">
        <v>25431</v>
      </c>
      <c r="H6714" s="11" t="s">
        <v>25432</v>
      </c>
    </row>
    <row r="6715" spans="1:12" ht="12" x14ac:dyDescent="0.15">
      <c r="A6715" s="11" t="s">
        <v>6905</v>
      </c>
      <c r="B6715">
        <f t="shared" si="105"/>
        <v>6</v>
      </c>
      <c r="C6715" t="str">
        <f>IF(ISNA(VLOOKUP(A6715,words!$A$2:$A$236,1,FALSE)),"-","Normal")</f>
        <v>-</v>
      </c>
      <c r="D6715" t="str">
        <f>IF(ISNA(VLOOKUP(A6715,words_1k!$A$2:$A$1024,1,FALSE)),"-","1k")</f>
        <v>-</v>
      </c>
      <c r="E6715" t="str">
        <f>IF(ISNA(VLOOKUP(A6715,words_5k!$A$2:$A$5024,1,FALSE)),"-","5k")</f>
        <v>-</v>
      </c>
      <c r="F6715" s="11" t="s">
        <v>11699</v>
      </c>
      <c r="G6715" s="12" t="s">
        <v>10878</v>
      </c>
      <c r="H6715" s="11" t="s">
        <v>11020</v>
      </c>
    </row>
    <row r="6716" spans="1:12" ht="12" x14ac:dyDescent="0.15">
      <c r="A6716" s="11" t="s">
        <v>6906</v>
      </c>
      <c r="B6716">
        <f t="shared" si="105"/>
        <v>6</v>
      </c>
      <c r="C6716" t="str">
        <f>IF(ISNA(VLOOKUP(A6716,words!$A$2:$A$236,1,FALSE)),"-","Normal")</f>
        <v>-</v>
      </c>
      <c r="D6716" t="str">
        <f>IF(ISNA(VLOOKUP(A6716,words_1k!$A$2:$A$1024,1,FALSE)),"-","1k")</f>
        <v>-</v>
      </c>
      <c r="E6716" t="str">
        <f>IF(ISNA(VLOOKUP(A6716,words_5k!$A$2:$A$5024,1,FALSE)),"-","5k")</f>
        <v>-</v>
      </c>
    </row>
    <row r="6717" spans="1:12" ht="12" x14ac:dyDescent="0.15">
      <c r="A6717" s="11" t="s">
        <v>6907</v>
      </c>
      <c r="B6717">
        <f t="shared" si="105"/>
        <v>3</v>
      </c>
      <c r="C6717" t="str">
        <f>IF(ISNA(VLOOKUP(A6717,words!$A$2:$A$236,1,FALSE)),"-","Normal")</f>
        <v>-</v>
      </c>
      <c r="D6717" t="str">
        <f>IF(ISNA(VLOOKUP(A6717,words_1k!$A$2:$A$1024,1,FALSE)),"-","1k")</f>
        <v>-</v>
      </c>
      <c r="E6717" t="str">
        <f>IF(ISNA(VLOOKUP(A6717,words_5k!$A$2:$A$5024,1,FALSE)),"-","5k")</f>
        <v>-</v>
      </c>
    </row>
    <row r="6718" spans="1:12" ht="12" x14ac:dyDescent="0.15">
      <c r="A6718" s="11" t="s">
        <v>6908</v>
      </c>
      <c r="B6718">
        <f t="shared" si="105"/>
        <v>6</v>
      </c>
      <c r="C6718" t="str">
        <f>IF(ISNA(VLOOKUP(A6718,words!$A$2:$A$236,1,FALSE)),"-","Normal")</f>
        <v>-</v>
      </c>
      <c r="D6718" t="str">
        <f>IF(ISNA(VLOOKUP(A6718,words_1k!$A$2:$A$1024,1,FALSE)),"-","1k")</f>
        <v>-</v>
      </c>
      <c r="E6718" t="str">
        <f>IF(ISNA(VLOOKUP(A6718,words_5k!$A$2:$A$5024,1,FALSE)),"-","5k")</f>
        <v>-</v>
      </c>
      <c r="F6718" s="11" t="s">
        <v>26500</v>
      </c>
      <c r="G6718" s="12" t="s">
        <v>26501</v>
      </c>
      <c r="H6718" s="11" t="s">
        <v>26502</v>
      </c>
      <c r="I6718" s="12" t="s">
        <v>26503</v>
      </c>
      <c r="J6718" s="11" t="s">
        <v>26502</v>
      </c>
      <c r="K6718" s="12" t="s">
        <v>26504</v>
      </c>
      <c r="L6718" s="11" t="s">
        <v>26502</v>
      </c>
    </row>
    <row r="6719" spans="1:12" ht="12" x14ac:dyDescent="0.15">
      <c r="A6719" s="11" t="s">
        <v>6909</v>
      </c>
      <c r="B6719">
        <f t="shared" si="105"/>
        <v>5</v>
      </c>
      <c r="C6719" t="str">
        <f>IF(ISNA(VLOOKUP(A6719,words!$A$2:$A$236,1,FALSE)),"-","Normal")</f>
        <v>-</v>
      </c>
      <c r="D6719" t="str">
        <f>IF(ISNA(VLOOKUP(A6719,words_1k!$A$2:$A$1024,1,FALSE)),"-","1k")</f>
        <v>-</v>
      </c>
      <c r="E6719" t="str">
        <f>IF(ISNA(VLOOKUP(A6719,words_5k!$A$2:$A$5024,1,FALSE)),"-","5k")</f>
        <v>-</v>
      </c>
      <c r="F6719" s="11" t="s">
        <v>20853</v>
      </c>
      <c r="G6719" s="12" t="s">
        <v>20854</v>
      </c>
      <c r="H6719" s="11" t="s">
        <v>20853</v>
      </c>
      <c r="I6719" s="12" t="s">
        <v>20855</v>
      </c>
      <c r="J6719" s="11" t="s">
        <v>20856</v>
      </c>
    </row>
    <row r="6720" spans="1:12" ht="12" x14ac:dyDescent="0.15">
      <c r="A6720" s="11" t="s">
        <v>6910</v>
      </c>
      <c r="B6720">
        <f t="shared" si="105"/>
        <v>6</v>
      </c>
      <c r="C6720" t="str">
        <f>IF(ISNA(VLOOKUP(A6720,words!$A$2:$A$236,1,FALSE)),"-","Normal")</f>
        <v>-</v>
      </c>
      <c r="D6720" t="str">
        <f>IF(ISNA(VLOOKUP(A6720,words_1k!$A$2:$A$1024,1,FALSE)),"-","1k")</f>
        <v>-</v>
      </c>
      <c r="E6720" t="str">
        <f>IF(ISNA(VLOOKUP(A6720,words_5k!$A$2:$A$5024,1,FALSE)),"-","5k")</f>
        <v>-</v>
      </c>
      <c r="F6720" s="11" t="s">
        <v>25969</v>
      </c>
      <c r="G6720" s="12" t="s">
        <v>25970</v>
      </c>
      <c r="H6720" s="11" t="s">
        <v>25969</v>
      </c>
    </row>
    <row r="6721" spans="1:10" ht="12" x14ac:dyDescent="0.15">
      <c r="A6721" s="11" t="s">
        <v>6911</v>
      </c>
      <c r="B6721">
        <f t="shared" si="105"/>
        <v>5</v>
      </c>
      <c r="C6721" t="str">
        <f>IF(ISNA(VLOOKUP(A6721,words!$A$2:$A$236,1,FALSE)),"-","Normal")</f>
        <v>-</v>
      </c>
      <c r="D6721" t="str">
        <f>IF(ISNA(VLOOKUP(A6721,words_1k!$A$2:$A$1024,1,FALSE)),"-","1k")</f>
        <v>-</v>
      </c>
      <c r="E6721" t="str">
        <f>IF(ISNA(VLOOKUP(A6721,words_5k!$A$2:$A$5024,1,FALSE)),"-","5k")</f>
        <v>-</v>
      </c>
      <c r="F6721" s="11" t="s">
        <v>11835</v>
      </c>
      <c r="G6721" s="12" t="s">
        <v>18723</v>
      </c>
      <c r="H6721" s="11" t="s">
        <v>18722</v>
      </c>
    </row>
    <row r="6722" spans="1:10" ht="12" x14ac:dyDescent="0.15">
      <c r="A6722" s="11" t="s">
        <v>6912</v>
      </c>
      <c r="B6722">
        <f t="shared" si="105"/>
        <v>6</v>
      </c>
      <c r="C6722" t="str">
        <f>IF(ISNA(VLOOKUP(A6722,words!$A$2:$A$236,1,FALSE)),"-","Normal")</f>
        <v>-</v>
      </c>
      <c r="D6722" t="str">
        <f>IF(ISNA(VLOOKUP(A6722,words_1k!$A$2:$A$1024,1,FALSE)),"-","1k")</f>
        <v>-</v>
      </c>
      <c r="E6722" t="str">
        <f>IF(ISNA(VLOOKUP(A6722,words_5k!$A$2:$A$5024,1,FALSE)),"-","5k")</f>
        <v>-</v>
      </c>
    </row>
    <row r="6723" spans="1:10" ht="12" x14ac:dyDescent="0.15">
      <c r="A6723" s="11" t="s">
        <v>6913</v>
      </c>
      <c r="B6723">
        <f t="shared" si="105"/>
        <v>6</v>
      </c>
      <c r="C6723" t="str">
        <f>IF(ISNA(VLOOKUP(A6723,words!$A$2:$A$236,1,FALSE)),"-","Normal")</f>
        <v>-</v>
      </c>
      <c r="D6723" t="str">
        <f>IF(ISNA(VLOOKUP(A6723,words_1k!$A$2:$A$1024,1,FALSE)),"-","1k")</f>
        <v>-</v>
      </c>
      <c r="E6723" t="str">
        <f>IF(ISNA(VLOOKUP(A6723,words_5k!$A$2:$A$5024,1,FALSE)),"-","5k")</f>
        <v>-</v>
      </c>
      <c r="F6723" s="11" t="s">
        <v>20067</v>
      </c>
      <c r="G6723" s="12" t="s">
        <v>20068</v>
      </c>
      <c r="H6723" s="11" t="s">
        <v>20069</v>
      </c>
    </row>
    <row r="6724" spans="1:10" ht="12" x14ac:dyDescent="0.15">
      <c r="A6724" s="11" t="s">
        <v>6914</v>
      </c>
      <c r="B6724">
        <f t="shared" si="105"/>
        <v>6</v>
      </c>
      <c r="C6724" t="str">
        <f>IF(ISNA(VLOOKUP(A6724,words!$A$2:$A$236,1,FALSE)),"-","Normal")</f>
        <v>-</v>
      </c>
      <c r="D6724" t="str">
        <f>IF(ISNA(VLOOKUP(A6724,words_1k!$A$2:$A$1024,1,FALSE)),"-","1k")</f>
        <v>-</v>
      </c>
      <c r="E6724" t="str">
        <f>IF(ISNA(VLOOKUP(A6724,words_5k!$A$2:$A$5024,1,FALSE)),"-","5k")</f>
        <v>-</v>
      </c>
      <c r="F6724" s="11" t="s">
        <v>20520</v>
      </c>
      <c r="G6724" s="12" t="s">
        <v>20519</v>
      </c>
      <c r="H6724" s="11" t="s">
        <v>13889</v>
      </c>
    </row>
    <row r="6725" spans="1:10" ht="12" x14ac:dyDescent="0.15">
      <c r="A6725" s="11" t="s">
        <v>6915</v>
      </c>
      <c r="B6725">
        <f t="shared" si="105"/>
        <v>8</v>
      </c>
      <c r="C6725" t="str">
        <f>IF(ISNA(VLOOKUP(A6725,words!$A$2:$A$236,1,FALSE)),"-","Normal")</f>
        <v>-</v>
      </c>
      <c r="D6725" t="str">
        <f>IF(ISNA(VLOOKUP(A6725,words_1k!$A$2:$A$1024,1,FALSE)),"-","1k")</f>
        <v>-</v>
      </c>
      <c r="E6725" t="str">
        <f>IF(ISNA(VLOOKUP(A6725,words_5k!$A$2:$A$5024,1,FALSE)),"-","5k")</f>
        <v>-</v>
      </c>
      <c r="F6725" s="11" t="s">
        <v>21982</v>
      </c>
      <c r="G6725" s="12" t="s">
        <v>21983</v>
      </c>
      <c r="H6725" s="11" t="s">
        <v>21981</v>
      </c>
    </row>
    <row r="6726" spans="1:10" ht="12" x14ac:dyDescent="0.15">
      <c r="A6726" s="11" t="s">
        <v>6916</v>
      </c>
      <c r="B6726">
        <f t="shared" si="105"/>
        <v>4</v>
      </c>
      <c r="C6726" t="str">
        <f>IF(ISNA(VLOOKUP(A6726,words!$A$2:$A$236,1,FALSE)),"-","Normal")</f>
        <v>-</v>
      </c>
      <c r="D6726" t="str">
        <f>IF(ISNA(VLOOKUP(A6726,words_1k!$A$2:$A$1024,1,FALSE)),"-","1k")</f>
        <v>-</v>
      </c>
      <c r="E6726" t="str">
        <f>IF(ISNA(VLOOKUP(A6726,words_5k!$A$2:$A$5024,1,FALSE)),"-","5k")</f>
        <v>-</v>
      </c>
      <c r="F6726" s="11" t="s">
        <v>21895</v>
      </c>
      <c r="G6726" s="12" t="s">
        <v>21896</v>
      </c>
      <c r="H6726" s="11" t="s">
        <v>21897</v>
      </c>
    </row>
    <row r="6727" spans="1:10" ht="12" x14ac:dyDescent="0.15">
      <c r="A6727" s="11" t="s">
        <v>6917</v>
      </c>
      <c r="B6727">
        <f t="shared" si="105"/>
        <v>5</v>
      </c>
      <c r="C6727" t="str">
        <f>IF(ISNA(VLOOKUP(A6727,words!$A$2:$A$236,1,FALSE)),"-","Normal")</f>
        <v>-</v>
      </c>
      <c r="D6727" t="str">
        <f>IF(ISNA(VLOOKUP(A6727,words_1k!$A$2:$A$1024,1,FALSE)),"-","1k")</f>
        <v>-</v>
      </c>
      <c r="E6727" t="str">
        <f>IF(ISNA(VLOOKUP(A6727,words_5k!$A$2:$A$5024,1,FALSE)),"-","5k")</f>
        <v>-</v>
      </c>
      <c r="F6727" s="12" t="s">
        <v>23293</v>
      </c>
      <c r="G6727" s="12" t="s">
        <v>23294</v>
      </c>
      <c r="H6727" s="11" t="s">
        <v>23295</v>
      </c>
    </row>
    <row r="6728" spans="1:10" ht="12" x14ac:dyDescent="0.15">
      <c r="A6728" s="11" t="s">
        <v>6918</v>
      </c>
      <c r="B6728">
        <f t="shared" si="105"/>
        <v>11</v>
      </c>
      <c r="C6728" t="str">
        <f>IF(ISNA(VLOOKUP(A6728,words!$A$2:$A$236,1,FALSE)),"-","Normal")</f>
        <v>-</v>
      </c>
      <c r="D6728" t="str">
        <f>IF(ISNA(VLOOKUP(A6728,words_1k!$A$2:$A$1024,1,FALSE)),"-","1k")</f>
        <v>-</v>
      </c>
      <c r="E6728" t="str">
        <f>IF(ISNA(VLOOKUP(A6728,words_5k!$A$2:$A$5024,1,FALSE)),"-","5k")</f>
        <v>-</v>
      </c>
      <c r="F6728" s="11" t="s">
        <v>19308</v>
      </c>
      <c r="G6728" s="12" t="s">
        <v>19312</v>
      </c>
      <c r="H6728" s="11" t="s">
        <v>19309</v>
      </c>
    </row>
    <row r="6729" spans="1:10" ht="12" x14ac:dyDescent="0.15">
      <c r="A6729" s="11" t="s">
        <v>6919</v>
      </c>
      <c r="B6729">
        <f t="shared" si="105"/>
        <v>6</v>
      </c>
      <c r="C6729" t="str">
        <f>IF(ISNA(VLOOKUP(A6729,words!$A$2:$A$236,1,FALSE)),"-","Normal")</f>
        <v>-</v>
      </c>
      <c r="D6729" t="str">
        <f>IF(ISNA(VLOOKUP(A6729,words_1k!$A$2:$A$1024,1,FALSE)),"-","1k")</f>
        <v>-</v>
      </c>
      <c r="E6729" t="str">
        <f>IF(ISNA(VLOOKUP(A6729,words_5k!$A$2:$A$5024,1,FALSE)),"-","5k")</f>
        <v>-</v>
      </c>
      <c r="F6729" s="11" t="s">
        <v>19213</v>
      </c>
      <c r="G6729" s="12" t="s">
        <v>19215</v>
      </c>
      <c r="H6729" s="11" t="s">
        <v>19214</v>
      </c>
      <c r="I6729" s="12" t="s">
        <v>19212</v>
      </c>
      <c r="J6729" s="11" t="s">
        <v>13436</v>
      </c>
    </row>
    <row r="6730" spans="1:10" ht="12" x14ac:dyDescent="0.15">
      <c r="A6730" s="11" t="s">
        <v>6920</v>
      </c>
      <c r="B6730">
        <f t="shared" ref="B6730:B6793" si="106">LEN(A6730)</f>
        <v>6</v>
      </c>
      <c r="C6730" t="str">
        <f>IF(ISNA(VLOOKUP(A6730,words!$A$2:$A$236,1,FALSE)),"-","Normal")</f>
        <v>-</v>
      </c>
      <c r="D6730" t="str">
        <f>IF(ISNA(VLOOKUP(A6730,words_1k!$A$2:$A$1024,1,FALSE)),"-","1k")</f>
        <v>-</v>
      </c>
      <c r="E6730" t="str">
        <f>IF(ISNA(VLOOKUP(A6730,words_5k!$A$2:$A$5024,1,FALSE)),"-","5k")</f>
        <v>-</v>
      </c>
      <c r="F6730" s="11" t="s">
        <v>24056</v>
      </c>
      <c r="G6730" s="12" t="s">
        <v>24055</v>
      </c>
      <c r="H6730" s="11" t="s">
        <v>24056</v>
      </c>
      <c r="I6730" s="12" t="s">
        <v>24057</v>
      </c>
      <c r="J6730" s="11" t="s">
        <v>24056</v>
      </c>
    </row>
    <row r="6731" spans="1:10" ht="12" x14ac:dyDescent="0.15">
      <c r="A6731" s="11" t="s">
        <v>6921</v>
      </c>
      <c r="B6731">
        <f t="shared" si="106"/>
        <v>5</v>
      </c>
      <c r="C6731" t="str">
        <f>IF(ISNA(VLOOKUP(A6731,words!$A$2:$A$236,1,FALSE)),"-","Normal")</f>
        <v>-</v>
      </c>
      <c r="D6731" t="str">
        <f>IF(ISNA(VLOOKUP(A6731,words_1k!$A$2:$A$1024,1,FALSE)),"-","1k")</f>
        <v>-</v>
      </c>
      <c r="E6731" t="str">
        <f>IF(ISNA(VLOOKUP(A6731,words_5k!$A$2:$A$5024,1,FALSE)),"-","5k")</f>
        <v>-</v>
      </c>
      <c r="F6731" s="11" t="s">
        <v>24097</v>
      </c>
      <c r="G6731" s="12" t="s">
        <v>24098</v>
      </c>
      <c r="H6731" s="11" t="s">
        <v>11816</v>
      </c>
    </row>
    <row r="6732" spans="1:10" ht="12" x14ac:dyDescent="0.15">
      <c r="A6732" s="11" t="s">
        <v>6922</v>
      </c>
      <c r="B6732">
        <f t="shared" si="106"/>
        <v>4</v>
      </c>
      <c r="C6732" t="str">
        <f>IF(ISNA(VLOOKUP(A6732,words!$A$2:$A$236,1,FALSE)),"-","Normal")</f>
        <v>-</v>
      </c>
      <c r="D6732" t="str">
        <f>IF(ISNA(VLOOKUP(A6732,words_1k!$A$2:$A$1024,1,FALSE)),"-","1k")</f>
        <v>-</v>
      </c>
      <c r="E6732" t="str">
        <f>IF(ISNA(VLOOKUP(A6732,words_5k!$A$2:$A$5024,1,FALSE)),"-","5k")</f>
        <v>-</v>
      </c>
      <c r="F6732" s="11" t="s">
        <v>19675</v>
      </c>
      <c r="G6732" s="12" t="s">
        <v>11475</v>
      </c>
      <c r="H6732" s="11" t="s">
        <v>11476</v>
      </c>
    </row>
    <row r="6733" spans="1:10" ht="12" x14ac:dyDescent="0.15">
      <c r="A6733" s="11" t="s">
        <v>6923</v>
      </c>
      <c r="B6733">
        <f t="shared" si="106"/>
        <v>7</v>
      </c>
      <c r="C6733" t="str">
        <f>IF(ISNA(VLOOKUP(A6733,words!$A$2:$A$236,1,FALSE)),"-","Normal")</f>
        <v>-</v>
      </c>
      <c r="D6733" t="str">
        <f>IF(ISNA(VLOOKUP(A6733,words_1k!$A$2:$A$1024,1,FALSE)),"-","1k")</f>
        <v>-</v>
      </c>
      <c r="E6733" t="str">
        <f>IF(ISNA(VLOOKUP(A6733,words_5k!$A$2:$A$5024,1,FALSE)),"-","5k")</f>
        <v>-</v>
      </c>
      <c r="F6733" s="11" t="s">
        <v>13313</v>
      </c>
      <c r="G6733" s="12" t="s">
        <v>20094</v>
      </c>
      <c r="H6733" s="11" t="s">
        <v>13313</v>
      </c>
    </row>
    <row r="6734" spans="1:10" ht="12" x14ac:dyDescent="0.15">
      <c r="A6734" s="11" t="s">
        <v>6924</v>
      </c>
      <c r="B6734">
        <f t="shared" si="106"/>
        <v>6</v>
      </c>
      <c r="C6734" t="str">
        <f>IF(ISNA(VLOOKUP(A6734,words!$A$2:$A$236,1,FALSE)),"-","Normal")</f>
        <v>-</v>
      </c>
      <c r="D6734" t="str">
        <f>IF(ISNA(VLOOKUP(A6734,words_1k!$A$2:$A$1024,1,FALSE)),"-","1k")</f>
        <v>-</v>
      </c>
      <c r="E6734" t="str">
        <f>IF(ISNA(VLOOKUP(A6734,words_5k!$A$2:$A$5024,1,FALSE)),"-","5k")</f>
        <v>-</v>
      </c>
      <c r="F6734" s="11" t="s">
        <v>25087</v>
      </c>
      <c r="G6734" s="12" t="s">
        <v>25088</v>
      </c>
      <c r="H6734" s="11" t="s">
        <v>25086</v>
      </c>
    </row>
    <row r="6735" spans="1:10" ht="12" x14ac:dyDescent="0.15">
      <c r="A6735" s="11" t="s">
        <v>6925</v>
      </c>
      <c r="B6735">
        <f t="shared" si="106"/>
        <v>3</v>
      </c>
      <c r="C6735" t="str">
        <f>IF(ISNA(VLOOKUP(A6735,words!$A$2:$A$236,1,FALSE)),"-","Normal")</f>
        <v>-</v>
      </c>
      <c r="D6735" t="str">
        <f>IF(ISNA(VLOOKUP(A6735,words_1k!$A$2:$A$1024,1,FALSE)),"-","1k")</f>
        <v>-</v>
      </c>
      <c r="E6735" t="str">
        <f>IF(ISNA(VLOOKUP(A6735,words_5k!$A$2:$A$5024,1,FALSE)),"-","5k")</f>
        <v>-</v>
      </c>
    </row>
    <row r="6736" spans="1:10" ht="12" x14ac:dyDescent="0.15">
      <c r="A6736" s="11" t="s">
        <v>6926</v>
      </c>
      <c r="B6736">
        <f t="shared" si="106"/>
        <v>4</v>
      </c>
      <c r="C6736" t="str">
        <f>IF(ISNA(VLOOKUP(A6736,words!$A$2:$A$236,1,FALSE)),"-","Normal")</f>
        <v>-</v>
      </c>
      <c r="D6736" t="str">
        <f>IF(ISNA(VLOOKUP(A6736,words_1k!$A$2:$A$1024,1,FALSE)),"-","1k")</f>
        <v>-</v>
      </c>
      <c r="E6736" t="str">
        <f>IF(ISNA(VLOOKUP(A6736,words_5k!$A$2:$A$5024,1,FALSE)),"-","5k")</f>
        <v>-</v>
      </c>
      <c r="F6736" s="11" t="s">
        <v>23447</v>
      </c>
      <c r="G6736" s="12" t="s">
        <v>23444</v>
      </c>
      <c r="H6736" s="11" t="s">
        <v>23445</v>
      </c>
    </row>
    <row r="6737" spans="1:10" ht="12" x14ac:dyDescent="0.15">
      <c r="A6737" s="11" t="s">
        <v>6927</v>
      </c>
      <c r="B6737">
        <f t="shared" si="106"/>
        <v>3</v>
      </c>
      <c r="C6737" t="str">
        <f>IF(ISNA(VLOOKUP(A6737,words!$A$2:$A$236,1,FALSE)),"-","Normal")</f>
        <v>-</v>
      </c>
      <c r="D6737" t="str">
        <f>IF(ISNA(VLOOKUP(A6737,words_1k!$A$2:$A$1024,1,FALSE)),"-","1k")</f>
        <v>-</v>
      </c>
      <c r="E6737" t="str">
        <f>IF(ISNA(VLOOKUP(A6737,words_5k!$A$2:$A$5024,1,FALSE)),"-","5k")</f>
        <v>-</v>
      </c>
      <c r="F6737" s="11" t="s">
        <v>20796</v>
      </c>
    </row>
    <row r="6738" spans="1:10" ht="12" x14ac:dyDescent="0.15">
      <c r="A6738" s="11" t="s">
        <v>6928</v>
      </c>
      <c r="B6738">
        <f t="shared" si="106"/>
        <v>4</v>
      </c>
      <c r="C6738" t="str">
        <f>IF(ISNA(VLOOKUP(A6738,words!$A$2:$A$236,1,FALSE)),"-","Normal")</f>
        <v>-</v>
      </c>
      <c r="D6738" t="str">
        <f>IF(ISNA(VLOOKUP(A6738,words_1k!$A$2:$A$1024,1,FALSE)),"-","1k")</f>
        <v>-</v>
      </c>
      <c r="E6738" t="str">
        <f>IF(ISNA(VLOOKUP(A6738,words_5k!$A$2:$A$5024,1,FALSE)),"-","5k")</f>
        <v>-</v>
      </c>
    </row>
    <row r="6739" spans="1:10" ht="12" x14ac:dyDescent="0.15">
      <c r="A6739" s="11" t="s">
        <v>6929</v>
      </c>
      <c r="B6739">
        <f t="shared" si="106"/>
        <v>7</v>
      </c>
      <c r="C6739" t="str">
        <f>IF(ISNA(VLOOKUP(A6739,words!$A$2:$A$236,1,FALSE)),"-","Normal")</f>
        <v>-</v>
      </c>
      <c r="D6739" t="str">
        <f>IF(ISNA(VLOOKUP(A6739,words_1k!$A$2:$A$1024,1,FALSE)),"-","1k")</f>
        <v>-</v>
      </c>
      <c r="E6739" t="str">
        <f>IF(ISNA(VLOOKUP(A6739,words_5k!$A$2:$A$5024,1,FALSE)),"-","5k")</f>
        <v>-</v>
      </c>
      <c r="F6739" s="11" t="s">
        <v>11147</v>
      </c>
      <c r="G6739" s="12" t="s">
        <v>11146</v>
      </c>
      <c r="H6739" s="11" t="s">
        <v>11147</v>
      </c>
    </row>
    <row r="6740" spans="1:10" ht="12" x14ac:dyDescent="0.15">
      <c r="A6740" s="11" t="s">
        <v>6930</v>
      </c>
      <c r="B6740">
        <f t="shared" si="106"/>
        <v>6</v>
      </c>
      <c r="C6740" t="str">
        <f>IF(ISNA(VLOOKUP(A6740,words!$A$2:$A$236,1,FALSE)),"-","Normal")</f>
        <v>-</v>
      </c>
      <c r="D6740" t="str">
        <f>IF(ISNA(VLOOKUP(A6740,words_1k!$A$2:$A$1024,1,FALSE)),"-","1k")</f>
        <v>-</v>
      </c>
      <c r="E6740" t="str">
        <f>IF(ISNA(VLOOKUP(A6740,words_5k!$A$2:$A$5024,1,FALSE)),"-","5k")</f>
        <v>-</v>
      </c>
    </row>
    <row r="6741" spans="1:10" ht="12" x14ac:dyDescent="0.15">
      <c r="A6741" s="11" t="s">
        <v>6931</v>
      </c>
      <c r="B6741">
        <f t="shared" si="106"/>
        <v>6</v>
      </c>
      <c r="C6741" t="str">
        <f>IF(ISNA(VLOOKUP(A6741,words!$A$2:$A$236,1,FALSE)),"-","Normal")</f>
        <v>-</v>
      </c>
      <c r="D6741" t="str">
        <f>IF(ISNA(VLOOKUP(A6741,words_1k!$A$2:$A$1024,1,FALSE)),"-","1k")</f>
        <v>-</v>
      </c>
      <c r="E6741" t="str">
        <f>IF(ISNA(VLOOKUP(A6741,words_5k!$A$2:$A$5024,1,FALSE)),"-","5k")</f>
        <v>-</v>
      </c>
    </row>
    <row r="6742" spans="1:10" ht="12" x14ac:dyDescent="0.15">
      <c r="A6742" s="11" t="s">
        <v>6932</v>
      </c>
      <c r="B6742">
        <f t="shared" si="106"/>
        <v>8</v>
      </c>
      <c r="C6742" t="str">
        <f>IF(ISNA(VLOOKUP(A6742,words!$A$2:$A$236,1,FALSE)),"-","Normal")</f>
        <v>-</v>
      </c>
      <c r="D6742" t="str">
        <f>IF(ISNA(VLOOKUP(A6742,words_1k!$A$2:$A$1024,1,FALSE)),"-","1k")</f>
        <v>-</v>
      </c>
      <c r="E6742" t="str">
        <f>IF(ISNA(VLOOKUP(A6742,words_5k!$A$2:$A$5024,1,FALSE)),"-","5k")</f>
        <v>-</v>
      </c>
      <c r="F6742" s="11" t="s">
        <v>11302</v>
      </c>
      <c r="G6742" s="12" t="s">
        <v>11301</v>
      </c>
      <c r="H6742" s="11" t="s">
        <v>11302</v>
      </c>
    </row>
    <row r="6743" spans="1:10" ht="12" x14ac:dyDescent="0.15">
      <c r="A6743" s="11" t="s">
        <v>6933</v>
      </c>
      <c r="B6743">
        <f t="shared" si="106"/>
        <v>4</v>
      </c>
      <c r="C6743" t="str">
        <f>IF(ISNA(VLOOKUP(A6743,words!$A$2:$A$236,1,FALSE)),"-","Normal")</f>
        <v>-</v>
      </c>
      <c r="D6743" t="str">
        <f>IF(ISNA(VLOOKUP(A6743,words_1k!$A$2:$A$1024,1,FALSE)),"-","1k")</f>
        <v>-</v>
      </c>
      <c r="E6743" t="str">
        <f>IF(ISNA(VLOOKUP(A6743,words_5k!$A$2:$A$5024,1,FALSE)),"-","5k")</f>
        <v>-</v>
      </c>
      <c r="F6743" s="12" t="s">
        <v>24063</v>
      </c>
    </row>
    <row r="6744" spans="1:10" ht="12" x14ac:dyDescent="0.15">
      <c r="A6744" s="11" t="s">
        <v>6934</v>
      </c>
      <c r="B6744">
        <f t="shared" si="106"/>
        <v>6</v>
      </c>
      <c r="C6744" t="str">
        <f>IF(ISNA(VLOOKUP(A6744,words!$A$2:$A$236,1,FALSE)),"-","Normal")</f>
        <v>-</v>
      </c>
      <c r="D6744" t="str">
        <f>IF(ISNA(VLOOKUP(A6744,words_1k!$A$2:$A$1024,1,FALSE)),"-","1k")</f>
        <v>-</v>
      </c>
      <c r="E6744" t="str">
        <f>IF(ISNA(VLOOKUP(A6744,words_5k!$A$2:$A$5024,1,FALSE)),"-","5k")</f>
        <v>-</v>
      </c>
    </row>
    <row r="6745" spans="1:10" ht="12" x14ac:dyDescent="0.15">
      <c r="A6745" s="11" t="s">
        <v>6935</v>
      </c>
      <c r="B6745">
        <f t="shared" si="106"/>
        <v>6</v>
      </c>
      <c r="C6745" t="str">
        <f>IF(ISNA(VLOOKUP(A6745,words!$A$2:$A$236,1,FALSE)),"-","Normal")</f>
        <v>-</v>
      </c>
      <c r="D6745" t="str">
        <f>IF(ISNA(VLOOKUP(A6745,words_1k!$A$2:$A$1024,1,FALSE)),"-","1k")</f>
        <v>-</v>
      </c>
      <c r="E6745" t="str">
        <f>IF(ISNA(VLOOKUP(A6745,words_5k!$A$2:$A$5024,1,FALSE)),"-","5k")</f>
        <v>-</v>
      </c>
    </row>
    <row r="6746" spans="1:10" ht="12" x14ac:dyDescent="0.15">
      <c r="A6746" s="11" t="s">
        <v>6936</v>
      </c>
      <c r="B6746">
        <f t="shared" si="106"/>
        <v>10</v>
      </c>
      <c r="C6746" t="str">
        <f>IF(ISNA(VLOOKUP(A6746,words!$A$2:$A$236,1,FALSE)),"-","Normal")</f>
        <v>-</v>
      </c>
      <c r="D6746" t="str">
        <f>IF(ISNA(VLOOKUP(A6746,words_1k!$A$2:$A$1024,1,FALSE)),"-","1k")</f>
        <v>-</v>
      </c>
      <c r="E6746" t="str">
        <f>IF(ISNA(VLOOKUP(A6746,words_5k!$A$2:$A$5024,1,FALSE)),"-","5k")</f>
        <v>-</v>
      </c>
      <c r="F6746" s="11" t="s">
        <v>14236</v>
      </c>
      <c r="G6746" s="12" t="s">
        <v>18904</v>
      </c>
      <c r="H6746" s="11" t="s">
        <v>14233</v>
      </c>
      <c r="I6746" s="12" t="s">
        <v>12980</v>
      </c>
      <c r="J6746" s="11" t="s">
        <v>14233</v>
      </c>
    </row>
    <row r="6747" spans="1:10" ht="12" x14ac:dyDescent="0.15">
      <c r="A6747" s="11" t="s">
        <v>6937</v>
      </c>
      <c r="B6747">
        <f t="shared" si="106"/>
        <v>4</v>
      </c>
      <c r="C6747" t="str">
        <f>IF(ISNA(VLOOKUP(A6747,words!$A$2:$A$236,1,FALSE)),"-","Normal")</f>
        <v>-</v>
      </c>
      <c r="D6747" t="str">
        <f>IF(ISNA(VLOOKUP(A6747,words_1k!$A$2:$A$1024,1,FALSE)),"-","1k")</f>
        <v>-</v>
      </c>
      <c r="E6747" t="str">
        <f>IF(ISNA(VLOOKUP(A6747,words_5k!$A$2:$A$5024,1,FALSE)),"-","5k")</f>
        <v>-</v>
      </c>
    </row>
    <row r="6748" spans="1:10" ht="12" x14ac:dyDescent="0.15">
      <c r="A6748" s="11" t="s">
        <v>6938</v>
      </c>
      <c r="B6748">
        <f t="shared" si="106"/>
        <v>6</v>
      </c>
      <c r="C6748" t="str">
        <f>IF(ISNA(VLOOKUP(A6748,words!$A$2:$A$236,1,FALSE)),"-","Normal")</f>
        <v>-</v>
      </c>
      <c r="D6748" t="str">
        <f>IF(ISNA(VLOOKUP(A6748,words_1k!$A$2:$A$1024,1,FALSE)),"-","1k")</f>
        <v>-</v>
      </c>
      <c r="E6748" t="str">
        <f>IF(ISNA(VLOOKUP(A6748,words_5k!$A$2:$A$5024,1,FALSE)),"-","5k")</f>
        <v>-</v>
      </c>
      <c r="F6748" s="11" t="s">
        <v>22414</v>
      </c>
      <c r="G6748" s="12" t="s">
        <v>22415</v>
      </c>
      <c r="H6748" s="11" t="s">
        <v>22416</v>
      </c>
    </row>
    <row r="6749" spans="1:10" ht="12" x14ac:dyDescent="0.15">
      <c r="A6749" s="11" t="s">
        <v>6939</v>
      </c>
      <c r="B6749">
        <f t="shared" si="106"/>
        <v>4</v>
      </c>
      <c r="C6749" t="str">
        <f>IF(ISNA(VLOOKUP(A6749,words!$A$2:$A$236,1,FALSE)),"-","Normal")</f>
        <v>-</v>
      </c>
      <c r="D6749" t="str">
        <f>IF(ISNA(VLOOKUP(A6749,words_1k!$A$2:$A$1024,1,FALSE)),"-","1k")</f>
        <v>-</v>
      </c>
      <c r="E6749" t="str">
        <f>IF(ISNA(VLOOKUP(A6749,words_5k!$A$2:$A$5024,1,FALSE)),"-","5k")</f>
        <v>-</v>
      </c>
    </row>
    <row r="6750" spans="1:10" ht="12" x14ac:dyDescent="0.15">
      <c r="A6750" s="11" t="s">
        <v>6940</v>
      </c>
      <c r="B6750">
        <f t="shared" si="106"/>
        <v>6</v>
      </c>
      <c r="C6750" t="str">
        <f>IF(ISNA(VLOOKUP(A6750,words!$A$2:$A$236,1,FALSE)),"-","Normal")</f>
        <v>-</v>
      </c>
      <c r="D6750" t="str">
        <f>IF(ISNA(VLOOKUP(A6750,words_1k!$A$2:$A$1024,1,FALSE)),"-","1k")</f>
        <v>-</v>
      </c>
      <c r="E6750" t="str">
        <f>IF(ISNA(VLOOKUP(A6750,words_5k!$A$2:$A$5024,1,FALSE)),"-","5k")</f>
        <v>-</v>
      </c>
      <c r="F6750" s="11" t="s">
        <v>22702</v>
      </c>
      <c r="G6750" s="12" t="s">
        <v>22703</v>
      </c>
      <c r="H6750" s="11" t="s">
        <v>22704</v>
      </c>
      <c r="I6750" s="12" t="s">
        <v>22705</v>
      </c>
      <c r="J6750" s="11" t="s">
        <v>22706</v>
      </c>
    </row>
    <row r="6751" spans="1:10" ht="12" x14ac:dyDescent="0.15">
      <c r="A6751" s="11" t="s">
        <v>6941</v>
      </c>
      <c r="B6751">
        <f t="shared" si="106"/>
        <v>6</v>
      </c>
      <c r="C6751" t="str">
        <f>IF(ISNA(VLOOKUP(A6751,words!$A$2:$A$236,1,FALSE)),"-","Normal")</f>
        <v>-</v>
      </c>
      <c r="D6751" t="str">
        <f>IF(ISNA(VLOOKUP(A6751,words_1k!$A$2:$A$1024,1,FALSE)),"-","1k")</f>
        <v>-</v>
      </c>
      <c r="E6751" t="str">
        <f>IF(ISNA(VLOOKUP(A6751,words_5k!$A$2:$A$5024,1,FALSE)),"-","5k")</f>
        <v>-</v>
      </c>
      <c r="F6751" s="11" t="s">
        <v>21624</v>
      </c>
      <c r="G6751" s="12" t="s">
        <v>21627</v>
      </c>
      <c r="H6751" s="11" t="s">
        <v>21625</v>
      </c>
    </row>
    <row r="6752" spans="1:10" ht="12" x14ac:dyDescent="0.15">
      <c r="A6752" s="11" t="s">
        <v>6942</v>
      </c>
      <c r="B6752">
        <f t="shared" si="106"/>
        <v>4</v>
      </c>
      <c r="C6752" t="str">
        <f>IF(ISNA(VLOOKUP(A6752,words!$A$2:$A$236,1,FALSE)),"-","Normal")</f>
        <v>-</v>
      </c>
      <c r="D6752" t="str">
        <f>IF(ISNA(VLOOKUP(A6752,words_1k!$A$2:$A$1024,1,FALSE)),"-","1k")</f>
        <v>-</v>
      </c>
      <c r="E6752" t="str">
        <f>IF(ISNA(VLOOKUP(A6752,words_5k!$A$2:$A$5024,1,FALSE)),"-","5k")</f>
        <v>-</v>
      </c>
    </row>
    <row r="6753" spans="1:12" ht="12" x14ac:dyDescent="0.15">
      <c r="A6753" s="11" t="s">
        <v>6943</v>
      </c>
      <c r="B6753">
        <f t="shared" si="106"/>
        <v>4</v>
      </c>
      <c r="C6753" t="str">
        <f>IF(ISNA(VLOOKUP(A6753,words!$A$2:$A$236,1,FALSE)),"-","Normal")</f>
        <v>-</v>
      </c>
      <c r="D6753" t="str">
        <f>IF(ISNA(VLOOKUP(A6753,words_1k!$A$2:$A$1024,1,FALSE)),"-","1k")</f>
        <v>-</v>
      </c>
      <c r="E6753" t="str">
        <f>IF(ISNA(VLOOKUP(A6753,words_5k!$A$2:$A$5024,1,FALSE)),"-","5k")</f>
        <v>-</v>
      </c>
      <c r="F6753" s="11" t="s">
        <v>22802</v>
      </c>
      <c r="G6753" s="12" t="s">
        <v>22806</v>
      </c>
      <c r="H6753" s="11" t="s">
        <v>22805</v>
      </c>
      <c r="I6753" s="12" t="s">
        <v>22812</v>
      </c>
      <c r="J6753" s="11" t="s">
        <v>22813</v>
      </c>
    </row>
    <row r="6754" spans="1:12" ht="12" x14ac:dyDescent="0.15">
      <c r="A6754" s="11" t="s">
        <v>6944</v>
      </c>
      <c r="B6754">
        <f t="shared" si="106"/>
        <v>9</v>
      </c>
      <c r="C6754" t="str">
        <f>IF(ISNA(VLOOKUP(A6754,words!$A$2:$A$236,1,FALSE)),"-","Normal")</f>
        <v>-</v>
      </c>
      <c r="D6754" t="str">
        <f>IF(ISNA(VLOOKUP(A6754,words_1k!$A$2:$A$1024,1,FALSE)),"-","1k")</f>
        <v>-</v>
      </c>
      <c r="E6754" t="str">
        <f>IF(ISNA(VLOOKUP(A6754,words_5k!$A$2:$A$5024,1,FALSE)),"-","5k")</f>
        <v>-</v>
      </c>
    </row>
    <row r="6755" spans="1:12" ht="12" x14ac:dyDescent="0.15">
      <c r="A6755" s="11" t="s">
        <v>6945</v>
      </c>
      <c r="B6755">
        <f t="shared" si="106"/>
        <v>5</v>
      </c>
      <c r="C6755" t="str">
        <f>IF(ISNA(VLOOKUP(A6755,words!$A$2:$A$236,1,FALSE)),"-","Normal")</f>
        <v>-</v>
      </c>
      <c r="D6755" t="str">
        <f>IF(ISNA(VLOOKUP(A6755,words_1k!$A$2:$A$1024,1,FALSE)),"-","1k")</f>
        <v>-</v>
      </c>
      <c r="E6755" t="str">
        <f>IF(ISNA(VLOOKUP(A6755,words_5k!$A$2:$A$5024,1,FALSE)),"-","5k")</f>
        <v>-</v>
      </c>
      <c r="F6755" s="11" t="s">
        <v>22030</v>
      </c>
      <c r="G6755" s="12" t="s">
        <v>22026</v>
      </c>
      <c r="H6755" s="11" t="s">
        <v>22027</v>
      </c>
    </row>
    <row r="6756" spans="1:12" ht="12" x14ac:dyDescent="0.15">
      <c r="A6756" s="11" t="s">
        <v>6946</v>
      </c>
      <c r="B6756">
        <f t="shared" si="106"/>
        <v>8</v>
      </c>
      <c r="C6756" t="str">
        <f>IF(ISNA(VLOOKUP(A6756,words!$A$2:$A$236,1,FALSE)),"-","Normal")</f>
        <v>-</v>
      </c>
      <c r="D6756" t="str">
        <f>IF(ISNA(VLOOKUP(A6756,words_1k!$A$2:$A$1024,1,FALSE)),"-","1k")</f>
        <v>-</v>
      </c>
      <c r="E6756" t="str">
        <f>IF(ISNA(VLOOKUP(A6756,words_5k!$A$2:$A$5024,1,FALSE)),"-","5k")</f>
        <v>-</v>
      </c>
      <c r="F6756" s="11" t="s">
        <v>25417</v>
      </c>
      <c r="G6756" s="12" t="s">
        <v>25418</v>
      </c>
      <c r="H6756" s="11" t="s">
        <v>25416</v>
      </c>
      <c r="I6756" s="12" t="s">
        <v>25421</v>
      </c>
      <c r="J6756" s="11" t="s">
        <v>25422</v>
      </c>
      <c r="K6756" s="12" t="s">
        <v>25419</v>
      </c>
      <c r="L6756" s="11" t="s">
        <v>25420</v>
      </c>
    </row>
    <row r="6757" spans="1:12" ht="12" x14ac:dyDescent="0.15">
      <c r="A6757" s="11" t="s">
        <v>6947</v>
      </c>
      <c r="B6757">
        <f t="shared" si="106"/>
        <v>3</v>
      </c>
      <c r="C6757" t="str">
        <f>IF(ISNA(VLOOKUP(A6757,words!$A$2:$A$236,1,FALSE)),"-","Normal")</f>
        <v>-</v>
      </c>
      <c r="D6757" t="str">
        <f>IF(ISNA(VLOOKUP(A6757,words_1k!$A$2:$A$1024,1,FALSE)),"-","1k")</f>
        <v>-</v>
      </c>
      <c r="E6757" t="str">
        <f>IF(ISNA(VLOOKUP(A6757,words_5k!$A$2:$A$5024,1,FALSE)),"-","5k")</f>
        <v>-</v>
      </c>
    </row>
    <row r="6758" spans="1:12" ht="12" x14ac:dyDescent="0.15">
      <c r="A6758" s="11" t="s">
        <v>6948</v>
      </c>
      <c r="B6758">
        <f t="shared" si="106"/>
        <v>5</v>
      </c>
      <c r="C6758" t="str">
        <f>IF(ISNA(VLOOKUP(A6758,words!$A$2:$A$236,1,FALSE)),"-","Normal")</f>
        <v>-</v>
      </c>
      <c r="D6758" t="str">
        <f>IF(ISNA(VLOOKUP(A6758,words_1k!$A$2:$A$1024,1,FALSE)),"-","1k")</f>
        <v>-</v>
      </c>
      <c r="E6758" t="str">
        <f>IF(ISNA(VLOOKUP(A6758,words_5k!$A$2:$A$5024,1,FALSE)),"-","5k")</f>
        <v>-</v>
      </c>
      <c r="F6758" s="11" t="s">
        <v>25652</v>
      </c>
      <c r="G6758" s="12" t="s">
        <v>25653</v>
      </c>
      <c r="H6758" s="11" t="s">
        <v>25652</v>
      </c>
    </row>
    <row r="6759" spans="1:12" ht="12" x14ac:dyDescent="0.15">
      <c r="A6759" s="11" t="s">
        <v>6949</v>
      </c>
      <c r="B6759">
        <f t="shared" si="106"/>
        <v>7</v>
      </c>
      <c r="C6759" t="str">
        <f>IF(ISNA(VLOOKUP(A6759,words!$A$2:$A$236,1,FALSE)),"-","Normal")</f>
        <v>-</v>
      </c>
      <c r="D6759" t="str">
        <f>IF(ISNA(VLOOKUP(A6759,words_1k!$A$2:$A$1024,1,FALSE)),"-","1k")</f>
        <v>-</v>
      </c>
      <c r="E6759" t="str">
        <f>IF(ISNA(VLOOKUP(A6759,words_5k!$A$2:$A$5024,1,FALSE)),"-","5k")</f>
        <v>-</v>
      </c>
    </row>
    <row r="6760" spans="1:12" ht="12" x14ac:dyDescent="0.15">
      <c r="A6760" s="11" t="s">
        <v>6950</v>
      </c>
      <c r="B6760">
        <f t="shared" si="106"/>
        <v>6</v>
      </c>
      <c r="C6760" t="str">
        <f>IF(ISNA(VLOOKUP(A6760,words!$A$2:$A$236,1,FALSE)),"-","Normal")</f>
        <v>-</v>
      </c>
      <c r="D6760" t="str">
        <f>IF(ISNA(VLOOKUP(A6760,words_1k!$A$2:$A$1024,1,FALSE)),"-","1k")</f>
        <v>-</v>
      </c>
      <c r="E6760" t="str">
        <f>IF(ISNA(VLOOKUP(A6760,words_5k!$A$2:$A$5024,1,FALSE)),"-","5k")</f>
        <v>-</v>
      </c>
    </row>
    <row r="6761" spans="1:12" ht="12" x14ac:dyDescent="0.15">
      <c r="A6761" s="11" t="s">
        <v>6951</v>
      </c>
      <c r="B6761">
        <f t="shared" si="106"/>
        <v>5</v>
      </c>
      <c r="C6761" t="str">
        <f>IF(ISNA(VLOOKUP(A6761,words!$A$2:$A$236,1,FALSE)),"-","Normal")</f>
        <v>-</v>
      </c>
      <c r="D6761" t="str">
        <f>IF(ISNA(VLOOKUP(A6761,words_1k!$A$2:$A$1024,1,FALSE)),"-","1k")</f>
        <v>-</v>
      </c>
      <c r="E6761" t="str">
        <f>IF(ISNA(VLOOKUP(A6761,words_5k!$A$2:$A$5024,1,FALSE)),"-","5k")</f>
        <v>-</v>
      </c>
    </row>
    <row r="6762" spans="1:12" ht="12" x14ac:dyDescent="0.15">
      <c r="A6762" s="11" t="s">
        <v>6952</v>
      </c>
      <c r="B6762">
        <f t="shared" si="106"/>
        <v>8</v>
      </c>
      <c r="C6762" t="str">
        <f>IF(ISNA(VLOOKUP(A6762,words!$A$2:$A$236,1,FALSE)),"-","Normal")</f>
        <v>-</v>
      </c>
      <c r="D6762" t="str">
        <f>IF(ISNA(VLOOKUP(A6762,words_1k!$A$2:$A$1024,1,FALSE)),"-","1k")</f>
        <v>-</v>
      </c>
      <c r="E6762" t="str">
        <f>IF(ISNA(VLOOKUP(A6762,words_5k!$A$2:$A$5024,1,FALSE)),"-","5k")</f>
        <v>-</v>
      </c>
      <c r="F6762" s="11" t="s">
        <v>15156</v>
      </c>
      <c r="G6762" s="12" t="s">
        <v>15158</v>
      </c>
      <c r="H6762" s="11" t="s">
        <v>15156</v>
      </c>
    </row>
    <row r="6763" spans="1:12" ht="12" x14ac:dyDescent="0.15">
      <c r="A6763" s="11" t="s">
        <v>6953</v>
      </c>
      <c r="B6763">
        <f t="shared" si="106"/>
        <v>5</v>
      </c>
      <c r="C6763" t="str">
        <f>IF(ISNA(VLOOKUP(A6763,words!$A$2:$A$236,1,FALSE)),"-","Normal")</f>
        <v>-</v>
      </c>
      <c r="D6763" t="str">
        <f>IF(ISNA(VLOOKUP(A6763,words_1k!$A$2:$A$1024,1,FALSE)),"-","1k")</f>
        <v>-</v>
      </c>
      <c r="E6763" t="str">
        <f>IF(ISNA(VLOOKUP(A6763,words_5k!$A$2:$A$5024,1,FALSE)),"-","5k")</f>
        <v>-</v>
      </c>
      <c r="F6763" s="11" t="s">
        <v>22081</v>
      </c>
      <c r="G6763" s="12" t="s">
        <v>22080</v>
      </c>
      <c r="H6763" s="11" t="s">
        <v>13737</v>
      </c>
    </row>
    <row r="6764" spans="1:12" ht="12" x14ac:dyDescent="0.15">
      <c r="A6764" s="11" t="s">
        <v>6954</v>
      </c>
      <c r="B6764">
        <f t="shared" si="106"/>
        <v>5</v>
      </c>
      <c r="C6764" t="str">
        <f>IF(ISNA(VLOOKUP(A6764,words!$A$2:$A$236,1,FALSE)),"-","Normal")</f>
        <v>-</v>
      </c>
      <c r="D6764" t="str">
        <f>IF(ISNA(VLOOKUP(A6764,words_1k!$A$2:$A$1024,1,FALSE)),"-","1k")</f>
        <v>-</v>
      </c>
      <c r="E6764" t="str">
        <f>IF(ISNA(VLOOKUP(A6764,words_5k!$A$2:$A$5024,1,FALSE)),"-","5k")</f>
        <v>-</v>
      </c>
      <c r="F6764" s="11" t="s">
        <v>24582</v>
      </c>
      <c r="G6764" s="12" t="s">
        <v>24583</v>
      </c>
      <c r="H6764" s="11" t="s">
        <v>24582</v>
      </c>
    </row>
    <row r="6765" spans="1:12" ht="12" x14ac:dyDescent="0.15">
      <c r="A6765" s="11" t="s">
        <v>6955</v>
      </c>
      <c r="B6765">
        <f t="shared" si="106"/>
        <v>8</v>
      </c>
      <c r="C6765" t="str">
        <f>IF(ISNA(VLOOKUP(A6765,words!$A$2:$A$236,1,FALSE)),"-","Normal")</f>
        <v>-</v>
      </c>
      <c r="D6765" t="str">
        <f>IF(ISNA(VLOOKUP(A6765,words_1k!$A$2:$A$1024,1,FALSE)),"-","1k")</f>
        <v>-</v>
      </c>
      <c r="E6765" t="str">
        <f>IF(ISNA(VLOOKUP(A6765,words_5k!$A$2:$A$5024,1,FALSE)),"-","5k")</f>
        <v>-</v>
      </c>
      <c r="F6765" s="11" t="s">
        <v>23704</v>
      </c>
      <c r="G6765" s="12" t="s">
        <v>23705</v>
      </c>
      <c r="H6765" s="11" t="s">
        <v>23706</v>
      </c>
    </row>
    <row r="6766" spans="1:12" ht="12" x14ac:dyDescent="0.15">
      <c r="A6766" s="11" t="s">
        <v>6956</v>
      </c>
      <c r="B6766">
        <f t="shared" si="106"/>
        <v>6</v>
      </c>
      <c r="C6766" t="str">
        <f>IF(ISNA(VLOOKUP(A6766,words!$A$2:$A$236,1,FALSE)),"-","Normal")</f>
        <v>-</v>
      </c>
      <c r="D6766" t="str">
        <f>IF(ISNA(VLOOKUP(A6766,words_1k!$A$2:$A$1024,1,FALSE)),"-","1k")</f>
        <v>-</v>
      </c>
      <c r="E6766" t="str">
        <f>IF(ISNA(VLOOKUP(A6766,words_5k!$A$2:$A$5024,1,FALSE)),"-","5k")</f>
        <v>-</v>
      </c>
      <c r="F6766" s="11" t="s">
        <v>12524</v>
      </c>
    </row>
    <row r="6767" spans="1:12" ht="12" x14ac:dyDescent="0.15">
      <c r="A6767" s="11" t="s">
        <v>6957</v>
      </c>
      <c r="B6767">
        <f t="shared" si="106"/>
        <v>7</v>
      </c>
      <c r="C6767" t="str">
        <f>IF(ISNA(VLOOKUP(A6767,words!$A$2:$A$236,1,FALSE)),"-","Normal")</f>
        <v>-</v>
      </c>
      <c r="D6767" t="str">
        <f>IF(ISNA(VLOOKUP(A6767,words_1k!$A$2:$A$1024,1,FALSE)),"-","1k")</f>
        <v>-</v>
      </c>
      <c r="E6767" t="str">
        <f>IF(ISNA(VLOOKUP(A6767,words_5k!$A$2:$A$5024,1,FALSE)),"-","5k")</f>
        <v>-</v>
      </c>
      <c r="F6767" s="11" t="s">
        <v>21625</v>
      </c>
      <c r="G6767" s="12" t="s">
        <v>21626</v>
      </c>
      <c r="H6767" s="11" t="s">
        <v>21624</v>
      </c>
    </row>
    <row r="6768" spans="1:12" ht="12" x14ac:dyDescent="0.15">
      <c r="A6768" s="11" t="s">
        <v>6958</v>
      </c>
      <c r="B6768">
        <f t="shared" si="106"/>
        <v>5</v>
      </c>
      <c r="C6768" t="str">
        <f>IF(ISNA(VLOOKUP(A6768,words!$A$2:$A$236,1,FALSE)),"-","Normal")</f>
        <v>-</v>
      </c>
      <c r="D6768" t="str">
        <f>IF(ISNA(VLOOKUP(A6768,words_1k!$A$2:$A$1024,1,FALSE)),"-","1k")</f>
        <v>-</v>
      </c>
      <c r="E6768" t="str">
        <f>IF(ISNA(VLOOKUP(A6768,words_5k!$A$2:$A$5024,1,FALSE)),"-","5k")</f>
        <v>-</v>
      </c>
      <c r="F6768" s="11" t="s">
        <v>18296</v>
      </c>
      <c r="G6768" s="12" t="s">
        <v>19291</v>
      </c>
      <c r="H6768" s="11" t="s">
        <v>18294</v>
      </c>
    </row>
    <row r="6769" spans="1:14" ht="12" x14ac:dyDescent="0.15">
      <c r="A6769" s="11" t="s">
        <v>6959</v>
      </c>
      <c r="B6769">
        <f t="shared" si="106"/>
        <v>5</v>
      </c>
      <c r="C6769" t="str">
        <f>IF(ISNA(VLOOKUP(A6769,words!$A$2:$A$236,1,FALSE)),"-","Normal")</f>
        <v>-</v>
      </c>
      <c r="D6769" t="str">
        <f>IF(ISNA(VLOOKUP(A6769,words_1k!$A$2:$A$1024,1,FALSE)),"-","1k")</f>
        <v>-</v>
      </c>
      <c r="E6769" t="str">
        <f>IF(ISNA(VLOOKUP(A6769,words_5k!$A$2:$A$5024,1,FALSE)),"-","5k")</f>
        <v>-</v>
      </c>
      <c r="F6769" s="11" t="s">
        <v>23629</v>
      </c>
      <c r="G6769" s="12" t="s">
        <v>23632</v>
      </c>
      <c r="H6769" s="11" t="s">
        <v>23633</v>
      </c>
      <c r="I6769" s="12" t="s">
        <v>23630</v>
      </c>
      <c r="J6769" s="11" t="s">
        <v>23631</v>
      </c>
    </row>
    <row r="6770" spans="1:14" ht="12" x14ac:dyDescent="0.15">
      <c r="A6770" s="11" t="s">
        <v>6960</v>
      </c>
      <c r="B6770">
        <f t="shared" si="106"/>
        <v>4</v>
      </c>
      <c r="C6770" t="str">
        <f>IF(ISNA(VLOOKUP(A6770,words!$A$2:$A$236,1,FALSE)),"-","Normal")</f>
        <v>-</v>
      </c>
      <c r="D6770" t="str">
        <f>IF(ISNA(VLOOKUP(A6770,words_1k!$A$2:$A$1024,1,FALSE)),"-","1k")</f>
        <v>-</v>
      </c>
      <c r="E6770" t="str">
        <f>IF(ISNA(VLOOKUP(A6770,words_5k!$A$2:$A$5024,1,FALSE)),"-","5k")</f>
        <v>-</v>
      </c>
      <c r="F6770" s="11" t="s">
        <v>26393</v>
      </c>
      <c r="G6770" s="12" t="s">
        <v>26394</v>
      </c>
      <c r="H6770" s="11" t="s">
        <v>26390</v>
      </c>
    </row>
    <row r="6771" spans="1:14" ht="12" x14ac:dyDescent="0.15">
      <c r="A6771" s="11" t="s">
        <v>6961</v>
      </c>
      <c r="B6771">
        <f t="shared" si="106"/>
        <v>6</v>
      </c>
      <c r="C6771" t="str">
        <f>IF(ISNA(VLOOKUP(A6771,words!$A$2:$A$236,1,FALSE)),"-","Normal")</f>
        <v>-</v>
      </c>
      <c r="D6771" t="str">
        <f>IF(ISNA(VLOOKUP(A6771,words_1k!$A$2:$A$1024,1,FALSE)),"-","1k")</f>
        <v>-</v>
      </c>
      <c r="E6771" t="str">
        <f>IF(ISNA(VLOOKUP(A6771,words_5k!$A$2:$A$5024,1,FALSE)),"-","5k")</f>
        <v>-</v>
      </c>
      <c r="F6771" s="11" t="s">
        <v>24257</v>
      </c>
      <c r="G6771" s="12" t="s">
        <v>24260</v>
      </c>
      <c r="H6771" s="11" t="s">
        <v>24259</v>
      </c>
      <c r="I6771" s="12" t="s">
        <v>24258</v>
      </c>
      <c r="J6771" s="11" t="s">
        <v>24261</v>
      </c>
    </row>
    <row r="6772" spans="1:14" ht="12" x14ac:dyDescent="0.15">
      <c r="A6772" s="11" t="s">
        <v>6962</v>
      </c>
      <c r="B6772">
        <f t="shared" si="106"/>
        <v>8</v>
      </c>
      <c r="C6772" t="str">
        <f>IF(ISNA(VLOOKUP(A6772,words!$A$2:$A$236,1,FALSE)),"-","Normal")</f>
        <v>-</v>
      </c>
      <c r="D6772" t="str">
        <f>IF(ISNA(VLOOKUP(A6772,words_1k!$A$2:$A$1024,1,FALSE)),"-","1k")</f>
        <v>-</v>
      </c>
      <c r="E6772" t="str">
        <f>IF(ISNA(VLOOKUP(A6772,words_5k!$A$2:$A$5024,1,FALSE)),"-","5k")</f>
        <v>-</v>
      </c>
      <c r="F6772" s="11" t="s">
        <v>14290</v>
      </c>
      <c r="G6772" s="12" t="s">
        <v>13634</v>
      </c>
      <c r="H6772" s="11" t="s">
        <v>14290</v>
      </c>
    </row>
    <row r="6773" spans="1:14" ht="12" x14ac:dyDescent="0.15">
      <c r="A6773" s="11" t="s">
        <v>6963</v>
      </c>
      <c r="B6773">
        <f t="shared" si="106"/>
        <v>5</v>
      </c>
      <c r="C6773" t="str">
        <f>IF(ISNA(VLOOKUP(A6773,words!$A$2:$A$236,1,FALSE)),"-","Normal")</f>
        <v>-</v>
      </c>
      <c r="D6773" t="str">
        <f>IF(ISNA(VLOOKUP(A6773,words_1k!$A$2:$A$1024,1,FALSE)),"-","1k")</f>
        <v>-</v>
      </c>
      <c r="E6773" t="str">
        <f>IF(ISNA(VLOOKUP(A6773,words_5k!$A$2:$A$5024,1,FALSE)),"-","5k")</f>
        <v>-</v>
      </c>
    </row>
    <row r="6774" spans="1:14" ht="12" x14ac:dyDescent="0.15">
      <c r="A6774" s="11" t="s">
        <v>6964</v>
      </c>
      <c r="B6774">
        <f t="shared" si="106"/>
        <v>5</v>
      </c>
      <c r="C6774" t="str">
        <f>IF(ISNA(VLOOKUP(A6774,words!$A$2:$A$236,1,FALSE)),"-","Normal")</f>
        <v>-</v>
      </c>
      <c r="D6774" t="str">
        <f>IF(ISNA(VLOOKUP(A6774,words_1k!$A$2:$A$1024,1,FALSE)),"-","1k")</f>
        <v>-</v>
      </c>
      <c r="E6774" t="str">
        <f>IF(ISNA(VLOOKUP(A6774,words_5k!$A$2:$A$5024,1,FALSE)),"-","5k")</f>
        <v>-</v>
      </c>
      <c r="F6774" s="11" t="s">
        <v>21727</v>
      </c>
      <c r="G6774" s="12" t="s">
        <v>21728</v>
      </c>
      <c r="H6774" s="11" t="s">
        <v>21727</v>
      </c>
      <c r="I6774" s="12" t="s">
        <v>21729</v>
      </c>
      <c r="J6774" s="11" t="s">
        <v>21727</v>
      </c>
      <c r="K6774" s="12" t="s">
        <v>21730</v>
      </c>
      <c r="L6774" s="11" t="s">
        <v>21731</v>
      </c>
      <c r="M6774" s="12" t="s">
        <v>21735</v>
      </c>
      <c r="N6774" s="11" t="s">
        <v>21733</v>
      </c>
    </row>
    <row r="6775" spans="1:14" ht="12" x14ac:dyDescent="0.15">
      <c r="A6775" s="11" t="s">
        <v>6965</v>
      </c>
      <c r="B6775">
        <f t="shared" si="106"/>
        <v>5</v>
      </c>
      <c r="C6775" t="str">
        <f>IF(ISNA(VLOOKUP(A6775,words!$A$2:$A$236,1,FALSE)),"-","Normal")</f>
        <v>-</v>
      </c>
      <c r="D6775" t="str">
        <f>IF(ISNA(VLOOKUP(A6775,words_1k!$A$2:$A$1024,1,FALSE)),"-","1k")</f>
        <v>-</v>
      </c>
      <c r="E6775" t="str">
        <f>IF(ISNA(VLOOKUP(A6775,words_5k!$A$2:$A$5024,1,FALSE)),"-","5k")</f>
        <v>-</v>
      </c>
    </row>
    <row r="6776" spans="1:14" ht="12" x14ac:dyDescent="0.15">
      <c r="A6776" s="11" t="s">
        <v>6966</v>
      </c>
      <c r="B6776">
        <f t="shared" si="106"/>
        <v>6</v>
      </c>
      <c r="C6776" t="str">
        <f>IF(ISNA(VLOOKUP(A6776,words!$A$2:$A$236,1,FALSE)),"-","Normal")</f>
        <v>-</v>
      </c>
      <c r="D6776" t="str">
        <f>IF(ISNA(VLOOKUP(A6776,words_1k!$A$2:$A$1024,1,FALSE)),"-","1k")</f>
        <v>-</v>
      </c>
      <c r="E6776" t="str">
        <f>IF(ISNA(VLOOKUP(A6776,words_5k!$A$2:$A$5024,1,FALSE)),"-","5k")</f>
        <v>-</v>
      </c>
      <c r="F6776" s="11" t="s">
        <v>20523</v>
      </c>
      <c r="G6776" s="12" t="s">
        <v>20524</v>
      </c>
      <c r="H6776" s="11" t="s">
        <v>15103</v>
      </c>
      <c r="I6776" s="12" t="s">
        <v>14618</v>
      </c>
      <c r="J6776" s="11" t="s">
        <v>15107</v>
      </c>
    </row>
    <row r="6777" spans="1:14" ht="12" x14ac:dyDescent="0.15">
      <c r="A6777" s="11" t="s">
        <v>6967</v>
      </c>
      <c r="B6777">
        <f t="shared" si="106"/>
        <v>5</v>
      </c>
      <c r="C6777" t="str">
        <f>IF(ISNA(VLOOKUP(A6777,words!$A$2:$A$236,1,FALSE)),"-","Normal")</f>
        <v>-</v>
      </c>
      <c r="D6777" t="str">
        <f>IF(ISNA(VLOOKUP(A6777,words_1k!$A$2:$A$1024,1,FALSE)),"-","1k")</f>
        <v>-</v>
      </c>
      <c r="E6777" t="str">
        <f>IF(ISNA(VLOOKUP(A6777,words_5k!$A$2:$A$5024,1,FALSE)),"-","5k")</f>
        <v>-</v>
      </c>
    </row>
    <row r="6778" spans="1:14" ht="12" x14ac:dyDescent="0.15">
      <c r="A6778" s="11" t="s">
        <v>6968</v>
      </c>
      <c r="B6778">
        <f t="shared" si="106"/>
        <v>8</v>
      </c>
      <c r="C6778" t="str">
        <f>IF(ISNA(VLOOKUP(A6778,words!$A$2:$A$236,1,FALSE)),"-","Normal")</f>
        <v>-</v>
      </c>
      <c r="D6778" t="str">
        <f>IF(ISNA(VLOOKUP(A6778,words_1k!$A$2:$A$1024,1,FALSE)),"-","1k")</f>
        <v>-</v>
      </c>
      <c r="E6778" t="str">
        <f>IF(ISNA(VLOOKUP(A6778,words_5k!$A$2:$A$5024,1,FALSE)),"-","5k")</f>
        <v>-</v>
      </c>
      <c r="F6778" s="11" t="s">
        <v>24359</v>
      </c>
      <c r="G6778" s="12" t="s">
        <v>24360</v>
      </c>
      <c r="H6778" s="11" t="s">
        <v>24361</v>
      </c>
      <c r="I6778" s="12" t="s">
        <v>24362</v>
      </c>
      <c r="J6778" s="11" t="s">
        <v>24363</v>
      </c>
    </row>
    <row r="6779" spans="1:14" ht="12" x14ac:dyDescent="0.15">
      <c r="A6779" s="11" t="s">
        <v>6969</v>
      </c>
      <c r="B6779">
        <f t="shared" si="106"/>
        <v>5</v>
      </c>
      <c r="C6779" t="str">
        <f>IF(ISNA(VLOOKUP(A6779,words!$A$2:$A$236,1,FALSE)),"-","Normal")</f>
        <v>-</v>
      </c>
      <c r="D6779" t="str">
        <f>IF(ISNA(VLOOKUP(A6779,words_1k!$A$2:$A$1024,1,FALSE)),"-","1k")</f>
        <v>-</v>
      </c>
      <c r="E6779" t="str">
        <f>IF(ISNA(VLOOKUP(A6779,words_5k!$A$2:$A$5024,1,FALSE)),"-","5k")</f>
        <v>-</v>
      </c>
      <c r="F6779" s="11" t="s">
        <v>18855</v>
      </c>
    </row>
    <row r="6780" spans="1:14" ht="12" x14ac:dyDescent="0.15">
      <c r="A6780" s="11" t="s">
        <v>6970</v>
      </c>
      <c r="B6780">
        <f t="shared" si="106"/>
        <v>6</v>
      </c>
      <c r="C6780" t="str">
        <f>IF(ISNA(VLOOKUP(A6780,words!$A$2:$A$236,1,FALSE)),"-","Normal")</f>
        <v>-</v>
      </c>
      <c r="D6780" t="str">
        <f>IF(ISNA(VLOOKUP(A6780,words_1k!$A$2:$A$1024,1,FALSE)),"-","1k")</f>
        <v>-</v>
      </c>
      <c r="E6780" t="str">
        <f>IF(ISNA(VLOOKUP(A6780,words_5k!$A$2:$A$5024,1,FALSE)),"-","5k")</f>
        <v>-</v>
      </c>
      <c r="F6780" s="11" t="s">
        <v>21329</v>
      </c>
      <c r="G6780" s="12" t="s">
        <v>21326</v>
      </c>
      <c r="H6780" s="11" t="s">
        <v>21327</v>
      </c>
      <c r="I6780" s="12" t="s">
        <v>21328</v>
      </c>
      <c r="J6780" s="11" t="s">
        <v>21325</v>
      </c>
    </row>
    <row r="6781" spans="1:14" ht="12" x14ac:dyDescent="0.15">
      <c r="A6781" s="11" t="s">
        <v>6971</v>
      </c>
      <c r="B6781">
        <f t="shared" si="106"/>
        <v>9</v>
      </c>
      <c r="C6781" t="str">
        <f>IF(ISNA(VLOOKUP(A6781,words!$A$2:$A$236,1,FALSE)),"-","Normal")</f>
        <v>-</v>
      </c>
      <c r="D6781" t="str">
        <f>IF(ISNA(VLOOKUP(A6781,words_1k!$A$2:$A$1024,1,FALSE)),"-","1k")</f>
        <v>-</v>
      </c>
      <c r="E6781" t="str">
        <f>IF(ISNA(VLOOKUP(A6781,words_5k!$A$2:$A$5024,1,FALSE)),"-","5k")</f>
        <v>-</v>
      </c>
      <c r="F6781" s="11" t="s">
        <v>11225</v>
      </c>
      <c r="G6781" s="12" t="s">
        <v>18983</v>
      </c>
      <c r="H6781" s="11" t="s">
        <v>11227</v>
      </c>
      <c r="I6781" s="12" t="s">
        <v>11226</v>
      </c>
      <c r="J6781" s="11" t="s">
        <v>11227</v>
      </c>
    </row>
    <row r="6782" spans="1:14" ht="12" x14ac:dyDescent="0.15">
      <c r="A6782" s="11" t="s">
        <v>6972</v>
      </c>
      <c r="B6782">
        <f t="shared" si="106"/>
        <v>10</v>
      </c>
      <c r="C6782" t="str">
        <f>IF(ISNA(VLOOKUP(A6782,words!$A$2:$A$236,1,FALSE)),"-","Normal")</f>
        <v>-</v>
      </c>
      <c r="D6782" t="str">
        <f>IF(ISNA(VLOOKUP(A6782,words_1k!$A$2:$A$1024,1,FALSE)),"-","1k")</f>
        <v>-</v>
      </c>
      <c r="E6782" t="str">
        <f>IF(ISNA(VLOOKUP(A6782,words_5k!$A$2:$A$5024,1,FALSE)),"-","5k")</f>
        <v>-</v>
      </c>
      <c r="F6782" s="11" t="s">
        <v>24838</v>
      </c>
      <c r="G6782" s="12" t="s">
        <v>24839</v>
      </c>
      <c r="H6782" s="11" t="s">
        <v>24840</v>
      </c>
    </row>
    <row r="6783" spans="1:14" ht="12" x14ac:dyDescent="0.15">
      <c r="A6783" s="11" t="s">
        <v>6973</v>
      </c>
      <c r="B6783">
        <f t="shared" si="106"/>
        <v>3</v>
      </c>
      <c r="C6783" t="str">
        <f>IF(ISNA(VLOOKUP(A6783,words!$A$2:$A$236,1,FALSE)),"-","Normal")</f>
        <v>-</v>
      </c>
      <c r="D6783" t="str">
        <f>IF(ISNA(VLOOKUP(A6783,words_1k!$A$2:$A$1024,1,FALSE)),"-","1k")</f>
        <v>-</v>
      </c>
      <c r="E6783" t="str">
        <f>IF(ISNA(VLOOKUP(A6783,words_5k!$A$2:$A$5024,1,FALSE)),"-","5k")</f>
        <v>-</v>
      </c>
    </row>
    <row r="6784" spans="1:14" ht="12" x14ac:dyDescent="0.15">
      <c r="A6784" s="11" t="s">
        <v>6974</v>
      </c>
      <c r="B6784">
        <f t="shared" si="106"/>
        <v>6</v>
      </c>
      <c r="C6784" t="str">
        <f>IF(ISNA(VLOOKUP(A6784,words!$A$2:$A$236,1,FALSE)),"-","Normal")</f>
        <v>-</v>
      </c>
      <c r="D6784" t="str">
        <f>IF(ISNA(VLOOKUP(A6784,words_1k!$A$2:$A$1024,1,FALSE)),"-","1k")</f>
        <v>-</v>
      </c>
      <c r="E6784" t="str">
        <f>IF(ISNA(VLOOKUP(A6784,words_5k!$A$2:$A$5024,1,FALSE)),"-","5k")</f>
        <v>-</v>
      </c>
      <c r="F6784" s="11" t="s">
        <v>14437</v>
      </c>
      <c r="G6784" s="12" t="s">
        <v>22248</v>
      </c>
      <c r="H6784" s="11" t="s">
        <v>14435</v>
      </c>
    </row>
    <row r="6785" spans="1:12" ht="12" x14ac:dyDescent="0.15">
      <c r="A6785" s="11" t="s">
        <v>6975</v>
      </c>
      <c r="B6785">
        <f t="shared" si="106"/>
        <v>6</v>
      </c>
      <c r="C6785" t="str">
        <f>IF(ISNA(VLOOKUP(A6785,words!$A$2:$A$236,1,FALSE)),"-","Normal")</f>
        <v>-</v>
      </c>
      <c r="D6785" t="str">
        <f>IF(ISNA(VLOOKUP(A6785,words_1k!$A$2:$A$1024,1,FALSE)),"-","1k")</f>
        <v>-</v>
      </c>
      <c r="E6785" t="str">
        <f>IF(ISNA(VLOOKUP(A6785,words_5k!$A$2:$A$5024,1,FALSE)),"-","5k")</f>
        <v>-</v>
      </c>
      <c r="F6785" s="11" t="s">
        <v>22428</v>
      </c>
      <c r="G6785" s="12" t="s">
        <v>22429</v>
      </c>
      <c r="H6785" s="11" t="s">
        <v>22437</v>
      </c>
    </row>
    <row r="6786" spans="1:12" ht="12" x14ac:dyDescent="0.15">
      <c r="A6786" s="11" t="s">
        <v>6976</v>
      </c>
      <c r="B6786">
        <f t="shared" si="106"/>
        <v>4</v>
      </c>
      <c r="C6786" t="str">
        <f>IF(ISNA(VLOOKUP(A6786,words!$A$2:$A$236,1,FALSE)),"-","Normal")</f>
        <v>-</v>
      </c>
      <c r="D6786" t="str">
        <f>IF(ISNA(VLOOKUP(A6786,words_1k!$A$2:$A$1024,1,FALSE)),"-","1k")</f>
        <v>-</v>
      </c>
      <c r="E6786" t="str">
        <f>IF(ISNA(VLOOKUP(A6786,words_5k!$A$2:$A$5024,1,FALSE)),"-","5k")</f>
        <v>-</v>
      </c>
    </row>
    <row r="6787" spans="1:12" ht="12" x14ac:dyDescent="0.15">
      <c r="A6787" s="11" t="s">
        <v>6977</v>
      </c>
      <c r="B6787">
        <f t="shared" si="106"/>
        <v>6</v>
      </c>
      <c r="C6787" t="str">
        <f>IF(ISNA(VLOOKUP(A6787,words!$A$2:$A$236,1,FALSE)),"-","Normal")</f>
        <v>-</v>
      </c>
      <c r="D6787" t="str">
        <f>IF(ISNA(VLOOKUP(A6787,words_1k!$A$2:$A$1024,1,FALSE)),"-","1k")</f>
        <v>-</v>
      </c>
      <c r="E6787" t="str">
        <f>IF(ISNA(VLOOKUP(A6787,words_5k!$A$2:$A$5024,1,FALSE)),"-","5k")</f>
        <v>-</v>
      </c>
    </row>
    <row r="6788" spans="1:12" ht="12" x14ac:dyDescent="0.15">
      <c r="A6788" s="11" t="s">
        <v>6978</v>
      </c>
      <c r="B6788">
        <f t="shared" si="106"/>
        <v>4</v>
      </c>
      <c r="C6788" t="str">
        <f>IF(ISNA(VLOOKUP(A6788,words!$A$2:$A$236,1,FALSE)),"-","Normal")</f>
        <v>-</v>
      </c>
      <c r="D6788" t="str">
        <f>IF(ISNA(VLOOKUP(A6788,words_1k!$A$2:$A$1024,1,FALSE)),"-","1k")</f>
        <v>-</v>
      </c>
      <c r="E6788" t="str">
        <f>IF(ISNA(VLOOKUP(A6788,words_5k!$A$2:$A$5024,1,FALSE)),"-","5k")</f>
        <v>-</v>
      </c>
      <c r="F6788" s="11" t="s">
        <v>25588</v>
      </c>
      <c r="G6788" s="12" t="s">
        <v>25590</v>
      </c>
      <c r="H6788" s="11" t="s">
        <v>25591</v>
      </c>
      <c r="I6788" s="12" t="s">
        <v>25594</v>
      </c>
      <c r="J6788" s="11" t="s">
        <v>25593</v>
      </c>
    </row>
    <row r="6789" spans="1:12" ht="12" x14ac:dyDescent="0.15">
      <c r="A6789" s="11" t="s">
        <v>6979</v>
      </c>
      <c r="B6789">
        <f t="shared" si="106"/>
        <v>5</v>
      </c>
      <c r="C6789" t="str">
        <f>IF(ISNA(VLOOKUP(A6789,words!$A$2:$A$236,1,FALSE)),"-","Normal")</f>
        <v>-</v>
      </c>
      <c r="D6789" t="str">
        <f>IF(ISNA(VLOOKUP(A6789,words_1k!$A$2:$A$1024,1,FALSE)),"-","1k")</f>
        <v>-</v>
      </c>
      <c r="E6789" t="str">
        <f>IF(ISNA(VLOOKUP(A6789,words_5k!$A$2:$A$5024,1,FALSE)),"-","5k")</f>
        <v>-</v>
      </c>
      <c r="F6789" s="11" t="s">
        <v>22038</v>
      </c>
      <c r="G6789" s="12" t="s">
        <v>22033</v>
      </c>
      <c r="H6789" s="11" t="s">
        <v>22034</v>
      </c>
    </row>
    <row r="6790" spans="1:12" ht="12" x14ac:dyDescent="0.15">
      <c r="A6790" s="11" t="s">
        <v>6980</v>
      </c>
      <c r="B6790">
        <f t="shared" si="106"/>
        <v>11</v>
      </c>
      <c r="C6790" t="str">
        <f>IF(ISNA(VLOOKUP(A6790,words!$A$2:$A$236,1,FALSE)),"-","Normal")</f>
        <v>-</v>
      </c>
      <c r="D6790" t="str">
        <f>IF(ISNA(VLOOKUP(A6790,words_1k!$A$2:$A$1024,1,FALSE)),"-","1k")</f>
        <v>-</v>
      </c>
      <c r="E6790" t="str">
        <f>IF(ISNA(VLOOKUP(A6790,words_5k!$A$2:$A$5024,1,FALSE)),"-","5k")</f>
        <v>-</v>
      </c>
      <c r="F6790" s="11" t="s">
        <v>26283</v>
      </c>
      <c r="G6790" s="12" t="s">
        <v>26284</v>
      </c>
      <c r="H6790" s="11" t="s">
        <v>26282</v>
      </c>
      <c r="I6790" s="12" t="s">
        <v>26285</v>
      </c>
      <c r="J6790" s="11" t="s">
        <v>26280</v>
      </c>
    </row>
    <row r="6791" spans="1:12" ht="12" x14ac:dyDescent="0.15">
      <c r="A6791" s="11" t="s">
        <v>6981</v>
      </c>
      <c r="B6791">
        <f t="shared" si="106"/>
        <v>6</v>
      </c>
      <c r="C6791" t="str">
        <f>IF(ISNA(VLOOKUP(A6791,words!$A$2:$A$236,1,FALSE)),"-","Normal")</f>
        <v>-</v>
      </c>
      <c r="D6791" t="str">
        <f>IF(ISNA(VLOOKUP(A6791,words_1k!$A$2:$A$1024,1,FALSE)),"-","1k")</f>
        <v>-</v>
      </c>
      <c r="E6791" t="str">
        <f>IF(ISNA(VLOOKUP(A6791,words_5k!$A$2:$A$5024,1,FALSE)),"-","5k")</f>
        <v>-</v>
      </c>
      <c r="F6791" s="11" t="s">
        <v>23288</v>
      </c>
      <c r="G6791" s="12" t="s">
        <v>23289</v>
      </c>
      <c r="H6791" s="11" t="s">
        <v>23290</v>
      </c>
      <c r="I6791" s="12" t="s">
        <v>23291</v>
      </c>
      <c r="J6791" s="11" t="s">
        <v>23292</v>
      </c>
    </row>
    <row r="6792" spans="1:12" ht="12" x14ac:dyDescent="0.15">
      <c r="A6792" s="11" t="s">
        <v>6982</v>
      </c>
      <c r="B6792">
        <f t="shared" si="106"/>
        <v>6</v>
      </c>
      <c r="C6792" t="str">
        <f>IF(ISNA(VLOOKUP(A6792,words!$A$2:$A$236,1,FALSE)),"-","Normal")</f>
        <v>-</v>
      </c>
      <c r="D6792" t="str">
        <f>IF(ISNA(VLOOKUP(A6792,words_1k!$A$2:$A$1024,1,FALSE)),"-","1k")</f>
        <v>-</v>
      </c>
      <c r="E6792" t="str">
        <f>IF(ISNA(VLOOKUP(A6792,words_5k!$A$2:$A$5024,1,FALSE)),"-","5k")</f>
        <v>-</v>
      </c>
      <c r="F6792" s="11" t="s">
        <v>24253</v>
      </c>
      <c r="G6792" s="12" t="s">
        <v>24254</v>
      </c>
      <c r="H6792" s="11" t="s">
        <v>24255</v>
      </c>
      <c r="I6792" s="12" t="s">
        <v>24256</v>
      </c>
      <c r="J6792" s="11" t="s">
        <v>24255</v>
      </c>
    </row>
    <row r="6793" spans="1:12" ht="12" x14ac:dyDescent="0.15">
      <c r="A6793" s="11" t="s">
        <v>6983</v>
      </c>
      <c r="B6793">
        <f t="shared" si="106"/>
        <v>2</v>
      </c>
      <c r="C6793" t="str">
        <f>IF(ISNA(VLOOKUP(A6793,words!$A$2:$A$236,1,FALSE)),"-","Normal")</f>
        <v>-</v>
      </c>
      <c r="D6793" t="str">
        <f>IF(ISNA(VLOOKUP(A6793,words_1k!$A$2:$A$1024,1,FALSE)),"-","1k")</f>
        <v>-</v>
      </c>
      <c r="E6793" t="str">
        <f>IF(ISNA(VLOOKUP(A6793,words_5k!$A$2:$A$5024,1,FALSE)),"-","5k")</f>
        <v>-</v>
      </c>
    </row>
    <row r="6794" spans="1:12" ht="12" x14ac:dyDescent="0.15">
      <c r="A6794" s="11" t="s">
        <v>6984</v>
      </c>
      <c r="B6794">
        <f t="shared" ref="B6794:B6857" si="107">LEN(A6794)</f>
        <v>6</v>
      </c>
      <c r="C6794" t="str">
        <f>IF(ISNA(VLOOKUP(A6794,words!$A$2:$A$236,1,FALSE)),"-","Normal")</f>
        <v>-</v>
      </c>
      <c r="D6794" t="str">
        <f>IF(ISNA(VLOOKUP(A6794,words_1k!$A$2:$A$1024,1,FALSE)),"-","1k")</f>
        <v>-</v>
      </c>
      <c r="E6794" t="str">
        <f>IF(ISNA(VLOOKUP(A6794,words_5k!$A$2:$A$5024,1,FALSE)),"-","5k")</f>
        <v>-</v>
      </c>
      <c r="F6794" s="11" t="s">
        <v>22723</v>
      </c>
      <c r="G6794" s="12" t="s">
        <v>22720</v>
      </c>
      <c r="H6794" s="11" t="s">
        <v>22719</v>
      </c>
      <c r="I6794" s="12" t="s">
        <v>22721</v>
      </c>
      <c r="J6794" s="11" t="s">
        <v>22722</v>
      </c>
    </row>
    <row r="6795" spans="1:12" ht="12" x14ac:dyDescent="0.15">
      <c r="A6795" s="11" t="s">
        <v>6985</v>
      </c>
      <c r="B6795">
        <f t="shared" si="107"/>
        <v>5</v>
      </c>
      <c r="C6795" t="str">
        <f>IF(ISNA(VLOOKUP(A6795,words!$A$2:$A$236,1,FALSE)),"-","Normal")</f>
        <v>-</v>
      </c>
      <c r="D6795" t="str">
        <f>IF(ISNA(VLOOKUP(A6795,words_1k!$A$2:$A$1024,1,FALSE)),"-","1k")</f>
        <v>-</v>
      </c>
      <c r="E6795" t="str">
        <f>IF(ISNA(VLOOKUP(A6795,words_5k!$A$2:$A$5024,1,FALSE)),"-","5k")</f>
        <v>-</v>
      </c>
      <c r="F6795" s="11" t="s">
        <v>24200</v>
      </c>
      <c r="G6795" s="12" t="s">
        <v>24201</v>
      </c>
      <c r="H6795" s="11" t="s">
        <v>24202</v>
      </c>
      <c r="I6795" s="12" t="s">
        <v>24203</v>
      </c>
      <c r="J6795" s="11" t="s">
        <v>24202</v>
      </c>
    </row>
    <row r="6796" spans="1:12" ht="12" x14ac:dyDescent="0.15">
      <c r="A6796" s="11" t="s">
        <v>6986</v>
      </c>
      <c r="B6796">
        <f t="shared" si="107"/>
        <v>10</v>
      </c>
      <c r="C6796" t="str">
        <f>IF(ISNA(VLOOKUP(A6796,words!$A$2:$A$236,1,FALSE)),"-","Normal")</f>
        <v>-</v>
      </c>
      <c r="D6796" t="str">
        <f>IF(ISNA(VLOOKUP(A6796,words_1k!$A$2:$A$1024,1,FALSE)),"-","1k")</f>
        <v>-</v>
      </c>
      <c r="E6796" t="str">
        <f>IF(ISNA(VLOOKUP(A6796,words_5k!$A$2:$A$5024,1,FALSE)),"-","5k")</f>
        <v>-</v>
      </c>
      <c r="F6796" s="11" t="s">
        <v>21154</v>
      </c>
      <c r="G6796" s="12" t="s">
        <v>21155</v>
      </c>
      <c r="H6796" s="11" t="s">
        <v>21156</v>
      </c>
      <c r="I6796" s="12" t="s">
        <v>21157</v>
      </c>
      <c r="J6796" s="11" t="s">
        <v>21158</v>
      </c>
      <c r="K6796" s="12" t="s">
        <v>21153</v>
      </c>
      <c r="L6796" s="11" t="s">
        <v>21152</v>
      </c>
    </row>
    <row r="6797" spans="1:12" ht="12" x14ac:dyDescent="0.15">
      <c r="A6797" s="11" t="s">
        <v>6987</v>
      </c>
      <c r="B6797">
        <f t="shared" si="107"/>
        <v>8</v>
      </c>
      <c r="C6797" t="str">
        <f>IF(ISNA(VLOOKUP(A6797,words!$A$2:$A$236,1,FALSE)),"-","Normal")</f>
        <v>-</v>
      </c>
      <c r="D6797" t="str">
        <f>IF(ISNA(VLOOKUP(A6797,words_1k!$A$2:$A$1024,1,FALSE)),"-","1k")</f>
        <v>-</v>
      </c>
      <c r="E6797" t="str">
        <f>IF(ISNA(VLOOKUP(A6797,words_5k!$A$2:$A$5024,1,FALSE)),"-","5k")</f>
        <v>-</v>
      </c>
      <c r="F6797" s="11" t="s">
        <v>26545</v>
      </c>
      <c r="G6797" s="12" t="s">
        <v>26546</v>
      </c>
      <c r="H6797" s="11" t="s">
        <v>26547</v>
      </c>
      <c r="I6797" s="12" t="s">
        <v>26548</v>
      </c>
      <c r="J6797" s="11" t="s">
        <v>26549</v>
      </c>
    </row>
    <row r="6798" spans="1:12" ht="12" x14ac:dyDescent="0.15">
      <c r="A6798" s="11" t="s">
        <v>6988</v>
      </c>
      <c r="B6798">
        <f t="shared" si="107"/>
        <v>9</v>
      </c>
      <c r="C6798" t="str">
        <f>IF(ISNA(VLOOKUP(A6798,words!$A$2:$A$236,1,FALSE)),"-","Normal")</f>
        <v>-</v>
      </c>
      <c r="D6798" t="str">
        <f>IF(ISNA(VLOOKUP(A6798,words_1k!$A$2:$A$1024,1,FALSE)),"-","1k")</f>
        <v>-</v>
      </c>
      <c r="E6798" t="str">
        <f>IF(ISNA(VLOOKUP(A6798,words_5k!$A$2:$A$5024,1,FALSE)),"-","5k")</f>
        <v>-</v>
      </c>
      <c r="F6798" s="11" t="s">
        <v>21409</v>
      </c>
      <c r="G6798" s="12" t="s">
        <v>21410</v>
      </c>
      <c r="H6798" s="11" t="s">
        <v>21399</v>
      </c>
      <c r="I6798" s="12" t="s">
        <v>21400</v>
      </c>
      <c r="J6798" s="11" t="s">
        <v>21401</v>
      </c>
    </row>
    <row r="6799" spans="1:12" ht="12" x14ac:dyDescent="0.15">
      <c r="A6799" s="11" t="s">
        <v>6989</v>
      </c>
      <c r="B6799">
        <f t="shared" si="107"/>
        <v>5</v>
      </c>
      <c r="C6799" t="str">
        <f>IF(ISNA(VLOOKUP(A6799,words!$A$2:$A$236,1,FALSE)),"-","Normal")</f>
        <v>-</v>
      </c>
      <c r="D6799" t="str">
        <f>IF(ISNA(VLOOKUP(A6799,words_1k!$A$2:$A$1024,1,FALSE)),"-","1k")</f>
        <v>-</v>
      </c>
      <c r="E6799" t="str">
        <f>IF(ISNA(VLOOKUP(A6799,words_5k!$A$2:$A$5024,1,FALSE)),"-","5k")</f>
        <v>-</v>
      </c>
    </row>
    <row r="6800" spans="1:12" ht="12" x14ac:dyDescent="0.15">
      <c r="A6800" s="11" t="s">
        <v>6990</v>
      </c>
      <c r="B6800">
        <f t="shared" si="107"/>
        <v>5</v>
      </c>
      <c r="C6800" t="str">
        <f>IF(ISNA(VLOOKUP(A6800,words!$A$2:$A$236,1,FALSE)),"-","Normal")</f>
        <v>-</v>
      </c>
      <c r="D6800" t="str">
        <f>IF(ISNA(VLOOKUP(A6800,words_1k!$A$2:$A$1024,1,FALSE)),"-","1k")</f>
        <v>-</v>
      </c>
      <c r="E6800" t="str">
        <f>IF(ISNA(VLOOKUP(A6800,words_5k!$A$2:$A$5024,1,FALSE)),"-","5k")</f>
        <v>-</v>
      </c>
      <c r="F6800" s="11" t="s">
        <v>26611</v>
      </c>
      <c r="G6800" s="12" t="s">
        <v>26612</v>
      </c>
      <c r="H6800" s="11" t="s">
        <v>26613</v>
      </c>
    </row>
    <row r="6801" spans="1:10" ht="12" x14ac:dyDescent="0.15">
      <c r="A6801" s="11" t="s">
        <v>6991</v>
      </c>
      <c r="B6801">
        <f t="shared" si="107"/>
        <v>7</v>
      </c>
      <c r="C6801" t="str">
        <f>IF(ISNA(VLOOKUP(A6801,words!$A$2:$A$236,1,FALSE)),"-","Normal")</f>
        <v>-</v>
      </c>
      <c r="D6801" t="str">
        <f>IF(ISNA(VLOOKUP(A6801,words_1k!$A$2:$A$1024,1,FALSE)),"-","1k")</f>
        <v>-</v>
      </c>
      <c r="E6801" t="str">
        <f>IF(ISNA(VLOOKUP(A6801,words_5k!$A$2:$A$5024,1,FALSE)),"-","5k")</f>
        <v>-</v>
      </c>
    </row>
    <row r="6802" spans="1:10" ht="12" x14ac:dyDescent="0.15">
      <c r="A6802" s="11" t="s">
        <v>6992</v>
      </c>
      <c r="B6802">
        <f t="shared" si="107"/>
        <v>7</v>
      </c>
      <c r="C6802" t="str">
        <f>IF(ISNA(VLOOKUP(A6802,words!$A$2:$A$236,1,FALSE)),"-","Normal")</f>
        <v>-</v>
      </c>
      <c r="D6802" t="str">
        <f>IF(ISNA(VLOOKUP(A6802,words_1k!$A$2:$A$1024,1,FALSE)),"-","1k")</f>
        <v>-</v>
      </c>
      <c r="E6802" t="str">
        <f>IF(ISNA(VLOOKUP(A6802,words_5k!$A$2:$A$5024,1,FALSE)),"-","5k")</f>
        <v>-</v>
      </c>
      <c r="F6802" s="11" t="s">
        <v>19029</v>
      </c>
      <c r="G6802" s="12" t="s">
        <v>19030</v>
      </c>
      <c r="H6802" s="11" t="s">
        <v>19031</v>
      </c>
    </row>
    <row r="6803" spans="1:10" ht="12" x14ac:dyDescent="0.15">
      <c r="A6803" s="11" t="s">
        <v>6993</v>
      </c>
      <c r="B6803">
        <f t="shared" si="107"/>
        <v>4</v>
      </c>
      <c r="C6803" t="str">
        <f>IF(ISNA(VLOOKUP(A6803,words!$A$2:$A$236,1,FALSE)),"-","Normal")</f>
        <v>-</v>
      </c>
      <c r="D6803" t="str">
        <f>IF(ISNA(VLOOKUP(A6803,words_1k!$A$2:$A$1024,1,FALSE)),"-","1k")</f>
        <v>-</v>
      </c>
      <c r="E6803" t="str">
        <f>IF(ISNA(VLOOKUP(A6803,words_5k!$A$2:$A$5024,1,FALSE)),"-","5k")</f>
        <v>-</v>
      </c>
      <c r="F6803" s="11" t="s">
        <v>20901</v>
      </c>
    </row>
    <row r="6804" spans="1:10" ht="12" x14ac:dyDescent="0.15">
      <c r="A6804" s="11" t="s">
        <v>6994</v>
      </c>
      <c r="B6804">
        <f t="shared" si="107"/>
        <v>8</v>
      </c>
      <c r="C6804" t="str">
        <f>IF(ISNA(VLOOKUP(A6804,words!$A$2:$A$236,1,FALSE)),"-","Normal")</f>
        <v>-</v>
      </c>
      <c r="D6804" t="str">
        <f>IF(ISNA(VLOOKUP(A6804,words_1k!$A$2:$A$1024,1,FALSE)),"-","1k")</f>
        <v>-</v>
      </c>
      <c r="E6804" t="str">
        <f>IF(ISNA(VLOOKUP(A6804,words_5k!$A$2:$A$5024,1,FALSE)),"-","5k")</f>
        <v>-</v>
      </c>
      <c r="F6804" s="11" t="s">
        <v>18906</v>
      </c>
      <c r="G6804" s="12" t="s">
        <v>18907</v>
      </c>
      <c r="H6804" s="11" t="s">
        <v>18906</v>
      </c>
    </row>
    <row r="6805" spans="1:10" ht="12" x14ac:dyDescent="0.15">
      <c r="A6805" s="11" t="s">
        <v>6995</v>
      </c>
      <c r="B6805">
        <f t="shared" si="107"/>
        <v>9</v>
      </c>
      <c r="C6805" t="str">
        <f>IF(ISNA(VLOOKUP(A6805,words!$A$2:$A$236,1,FALSE)),"-","Normal")</f>
        <v>-</v>
      </c>
      <c r="D6805" t="str">
        <f>IF(ISNA(VLOOKUP(A6805,words_1k!$A$2:$A$1024,1,FALSE)),"-","1k")</f>
        <v>-</v>
      </c>
      <c r="E6805" t="str">
        <f>IF(ISNA(VLOOKUP(A6805,words_5k!$A$2:$A$5024,1,FALSE)),"-","5k")</f>
        <v>-</v>
      </c>
      <c r="F6805" s="11" t="s">
        <v>21156</v>
      </c>
      <c r="G6805" s="12" t="s">
        <v>21157</v>
      </c>
      <c r="H6805" s="11" t="s">
        <v>21159</v>
      </c>
      <c r="I6805" s="12" t="s">
        <v>21153</v>
      </c>
      <c r="J6805" s="11" t="s">
        <v>21152</v>
      </c>
    </row>
    <row r="6806" spans="1:10" ht="12" x14ac:dyDescent="0.15">
      <c r="A6806" s="11" t="s">
        <v>6996</v>
      </c>
      <c r="B6806">
        <f t="shared" si="107"/>
        <v>8</v>
      </c>
      <c r="C6806" t="str">
        <f>IF(ISNA(VLOOKUP(A6806,words!$A$2:$A$236,1,FALSE)),"-","Normal")</f>
        <v>-</v>
      </c>
      <c r="D6806" t="str">
        <f>IF(ISNA(VLOOKUP(A6806,words_1k!$A$2:$A$1024,1,FALSE)),"-","1k")</f>
        <v>-</v>
      </c>
      <c r="E6806" t="str">
        <f>IF(ISNA(VLOOKUP(A6806,words_5k!$A$2:$A$5024,1,FALSE)),"-","5k")</f>
        <v>-</v>
      </c>
      <c r="F6806" s="11" t="s">
        <v>19004</v>
      </c>
      <c r="G6806" s="12" t="s">
        <v>19002</v>
      </c>
      <c r="H6806" s="11" t="s">
        <v>19003</v>
      </c>
    </row>
    <row r="6807" spans="1:10" ht="12" x14ac:dyDescent="0.15">
      <c r="A6807" s="11" t="s">
        <v>6997</v>
      </c>
      <c r="B6807">
        <f t="shared" si="107"/>
        <v>4</v>
      </c>
      <c r="C6807" t="str">
        <f>IF(ISNA(VLOOKUP(A6807,words!$A$2:$A$236,1,FALSE)),"-","Normal")</f>
        <v>-</v>
      </c>
      <c r="D6807" t="str">
        <f>IF(ISNA(VLOOKUP(A6807,words_1k!$A$2:$A$1024,1,FALSE)),"-","1k")</f>
        <v>-</v>
      </c>
      <c r="E6807" t="str">
        <f>IF(ISNA(VLOOKUP(A6807,words_5k!$A$2:$A$5024,1,FALSE)),"-","5k")</f>
        <v>-</v>
      </c>
      <c r="F6807" s="11" t="s">
        <v>21389</v>
      </c>
      <c r="G6807" s="12" t="s">
        <v>21385</v>
      </c>
      <c r="H6807" s="11" t="s">
        <v>21386</v>
      </c>
    </row>
    <row r="6808" spans="1:10" ht="12" x14ac:dyDescent="0.15">
      <c r="A6808" s="11" t="s">
        <v>6998</v>
      </c>
      <c r="B6808">
        <f t="shared" si="107"/>
        <v>4</v>
      </c>
      <c r="C6808" t="str">
        <f>IF(ISNA(VLOOKUP(A6808,words!$A$2:$A$236,1,FALSE)),"-","Normal")</f>
        <v>-</v>
      </c>
      <c r="D6808" t="str">
        <f>IF(ISNA(VLOOKUP(A6808,words_1k!$A$2:$A$1024,1,FALSE)),"-","1k")</f>
        <v>-</v>
      </c>
      <c r="E6808" t="str">
        <f>IF(ISNA(VLOOKUP(A6808,words_5k!$A$2:$A$5024,1,FALSE)),"-","5k")</f>
        <v>-</v>
      </c>
      <c r="F6808" s="11" t="s">
        <v>25884</v>
      </c>
      <c r="G6808" s="12" t="s">
        <v>25888</v>
      </c>
      <c r="H6808" s="11" t="s">
        <v>25885</v>
      </c>
    </row>
    <row r="6809" spans="1:10" ht="12" x14ac:dyDescent="0.15">
      <c r="A6809" s="11" t="s">
        <v>6999</v>
      </c>
      <c r="B6809">
        <f t="shared" si="107"/>
        <v>5</v>
      </c>
      <c r="C6809" t="str">
        <f>IF(ISNA(VLOOKUP(A6809,words!$A$2:$A$236,1,FALSE)),"-","Normal")</f>
        <v>-</v>
      </c>
      <c r="D6809" t="str">
        <f>IF(ISNA(VLOOKUP(A6809,words_1k!$A$2:$A$1024,1,FALSE)),"-","1k")</f>
        <v>-</v>
      </c>
      <c r="E6809" t="str">
        <f>IF(ISNA(VLOOKUP(A6809,words_5k!$A$2:$A$5024,1,FALSE)),"-","5k")</f>
        <v>-</v>
      </c>
      <c r="F6809" s="11" t="s">
        <v>21408</v>
      </c>
      <c r="G6809" s="12" t="s">
        <v>21411</v>
      </c>
      <c r="H6809" s="11" t="s">
        <v>21406</v>
      </c>
    </row>
    <row r="6810" spans="1:10" ht="12" x14ac:dyDescent="0.15">
      <c r="A6810" s="11" t="s">
        <v>7000</v>
      </c>
      <c r="B6810">
        <f t="shared" si="107"/>
        <v>5</v>
      </c>
      <c r="C6810" t="str">
        <f>IF(ISNA(VLOOKUP(A6810,words!$A$2:$A$236,1,FALSE)),"-","Normal")</f>
        <v>-</v>
      </c>
      <c r="D6810" t="str">
        <f>IF(ISNA(VLOOKUP(A6810,words_1k!$A$2:$A$1024,1,FALSE)),"-","1k")</f>
        <v>-</v>
      </c>
      <c r="E6810" t="str">
        <f>IF(ISNA(VLOOKUP(A6810,words_5k!$A$2:$A$5024,1,FALSE)),"-","5k")</f>
        <v>-</v>
      </c>
      <c r="F6810" s="11" t="s">
        <v>22032</v>
      </c>
      <c r="G6810" s="12" t="s">
        <v>22033</v>
      </c>
      <c r="H6810" s="11" t="s">
        <v>22034</v>
      </c>
    </row>
    <row r="6811" spans="1:10" ht="12" x14ac:dyDescent="0.15">
      <c r="A6811" s="11" t="s">
        <v>7001</v>
      </c>
      <c r="B6811">
        <f t="shared" si="107"/>
        <v>5</v>
      </c>
      <c r="C6811" t="str">
        <f>IF(ISNA(VLOOKUP(A6811,words!$A$2:$A$236,1,FALSE)),"-","Normal")</f>
        <v>-</v>
      </c>
      <c r="D6811" t="str">
        <f>IF(ISNA(VLOOKUP(A6811,words_1k!$A$2:$A$1024,1,FALSE)),"-","1k")</f>
        <v>-</v>
      </c>
      <c r="E6811" t="str">
        <f>IF(ISNA(VLOOKUP(A6811,words_5k!$A$2:$A$5024,1,FALSE)),"-","5k")</f>
        <v>-</v>
      </c>
    </row>
    <row r="6812" spans="1:10" ht="12" x14ac:dyDescent="0.15">
      <c r="A6812" s="11" t="s">
        <v>7002</v>
      </c>
      <c r="B6812">
        <f t="shared" si="107"/>
        <v>7</v>
      </c>
      <c r="C6812" t="str">
        <f>IF(ISNA(VLOOKUP(A6812,words!$A$2:$A$236,1,FALSE)),"-","Normal")</f>
        <v>-</v>
      </c>
      <c r="D6812" t="str">
        <f>IF(ISNA(VLOOKUP(A6812,words_1k!$A$2:$A$1024,1,FALSE)),"-","1k")</f>
        <v>-</v>
      </c>
      <c r="E6812" t="str">
        <f>IF(ISNA(VLOOKUP(A6812,words_5k!$A$2:$A$5024,1,FALSE)),"-","5k")</f>
        <v>-</v>
      </c>
    </row>
    <row r="6813" spans="1:10" ht="12" x14ac:dyDescent="0.15">
      <c r="A6813" s="11" t="s">
        <v>7003</v>
      </c>
      <c r="B6813">
        <f t="shared" si="107"/>
        <v>9</v>
      </c>
      <c r="C6813" t="str">
        <f>IF(ISNA(VLOOKUP(A6813,words!$A$2:$A$236,1,FALSE)),"-","Normal")</f>
        <v>-</v>
      </c>
      <c r="D6813" t="str">
        <f>IF(ISNA(VLOOKUP(A6813,words_1k!$A$2:$A$1024,1,FALSE)),"-","1k")</f>
        <v>-</v>
      </c>
      <c r="E6813" t="str">
        <f>IF(ISNA(VLOOKUP(A6813,words_5k!$A$2:$A$5024,1,FALSE)),"-","5k")</f>
        <v>-</v>
      </c>
    </row>
    <row r="6814" spans="1:10" ht="12" x14ac:dyDescent="0.15">
      <c r="A6814" s="11" t="s">
        <v>7004</v>
      </c>
      <c r="B6814">
        <f t="shared" si="107"/>
        <v>7</v>
      </c>
      <c r="C6814" t="str">
        <f>IF(ISNA(VLOOKUP(A6814,words!$A$2:$A$236,1,FALSE)),"-","Normal")</f>
        <v>-</v>
      </c>
      <c r="D6814" t="str">
        <f>IF(ISNA(VLOOKUP(A6814,words_1k!$A$2:$A$1024,1,FALSE)),"-","1k")</f>
        <v>-</v>
      </c>
      <c r="E6814" t="str">
        <f>IF(ISNA(VLOOKUP(A6814,words_5k!$A$2:$A$5024,1,FALSE)),"-","5k")</f>
        <v>-</v>
      </c>
      <c r="F6814" s="11" t="s">
        <v>26518</v>
      </c>
      <c r="G6814" s="12" t="s">
        <v>26519</v>
      </c>
      <c r="H6814" s="11" t="s">
        <v>26520</v>
      </c>
    </row>
    <row r="6815" spans="1:10" ht="12" x14ac:dyDescent="0.15">
      <c r="A6815" s="11" t="s">
        <v>7005</v>
      </c>
      <c r="B6815">
        <f t="shared" si="107"/>
        <v>8</v>
      </c>
      <c r="C6815" t="str">
        <f>IF(ISNA(VLOOKUP(A6815,words!$A$2:$A$236,1,FALSE)),"-","Normal")</f>
        <v>-</v>
      </c>
      <c r="D6815" t="str">
        <f>IF(ISNA(VLOOKUP(A6815,words_1k!$A$2:$A$1024,1,FALSE)),"-","1k")</f>
        <v>-</v>
      </c>
      <c r="E6815" t="str">
        <f>IF(ISNA(VLOOKUP(A6815,words_5k!$A$2:$A$5024,1,FALSE)),"-","5k")</f>
        <v>-</v>
      </c>
      <c r="F6815" s="11" t="s">
        <v>21752</v>
      </c>
      <c r="G6815" s="12" t="s">
        <v>21748</v>
      </c>
      <c r="H6815" s="11" t="s">
        <v>21749</v>
      </c>
    </row>
    <row r="6816" spans="1:10" ht="12" x14ac:dyDescent="0.15">
      <c r="A6816" s="11" t="s">
        <v>7006</v>
      </c>
      <c r="B6816">
        <f t="shared" si="107"/>
        <v>7</v>
      </c>
      <c r="C6816" t="str">
        <f>IF(ISNA(VLOOKUP(A6816,words!$A$2:$A$236,1,FALSE)),"-","Normal")</f>
        <v>-</v>
      </c>
      <c r="D6816" t="str">
        <f>IF(ISNA(VLOOKUP(A6816,words_1k!$A$2:$A$1024,1,FALSE)),"-","1k")</f>
        <v>-</v>
      </c>
      <c r="E6816" t="str">
        <f>IF(ISNA(VLOOKUP(A6816,words_5k!$A$2:$A$5024,1,FALSE)),"-","5k")</f>
        <v>-</v>
      </c>
      <c r="F6816" s="11" t="s">
        <v>22124</v>
      </c>
      <c r="G6816" s="12" t="s">
        <v>22125</v>
      </c>
      <c r="H6816" s="11" t="s">
        <v>22123</v>
      </c>
      <c r="I6816" s="12" t="s">
        <v>22122</v>
      </c>
      <c r="J6816" s="11" t="s">
        <v>22120</v>
      </c>
    </row>
    <row r="6817" spans="1:10" ht="12" x14ac:dyDescent="0.15">
      <c r="A6817" s="11" t="s">
        <v>7007</v>
      </c>
      <c r="B6817">
        <f t="shared" si="107"/>
        <v>3</v>
      </c>
      <c r="C6817" t="str">
        <f>IF(ISNA(VLOOKUP(A6817,words!$A$2:$A$236,1,FALSE)),"-","Normal")</f>
        <v>-</v>
      </c>
      <c r="D6817" t="str">
        <f>IF(ISNA(VLOOKUP(A6817,words_1k!$A$2:$A$1024,1,FALSE)),"-","1k")</f>
        <v>-</v>
      </c>
      <c r="E6817" t="str">
        <f>IF(ISNA(VLOOKUP(A6817,words_5k!$A$2:$A$5024,1,FALSE)),"-","5k")</f>
        <v>-</v>
      </c>
    </row>
    <row r="6818" spans="1:10" ht="12" x14ac:dyDescent="0.15">
      <c r="A6818" s="11" t="s">
        <v>7008</v>
      </c>
      <c r="B6818">
        <f t="shared" si="107"/>
        <v>6</v>
      </c>
      <c r="C6818" t="str">
        <f>IF(ISNA(VLOOKUP(A6818,words!$A$2:$A$236,1,FALSE)),"-","Normal")</f>
        <v>-</v>
      </c>
      <c r="D6818" t="str">
        <f>IF(ISNA(VLOOKUP(A6818,words_1k!$A$2:$A$1024,1,FALSE)),"-","1k")</f>
        <v>-</v>
      </c>
      <c r="E6818" t="str">
        <f>IF(ISNA(VLOOKUP(A6818,words_5k!$A$2:$A$5024,1,FALSE)),"-","5k")</f>
        <v>-</v>
      </c>
      <c r="F6818" s="11" t="s">
        <v>19567</v>
      </c>
      <c r="G6818" s="12" t="s">
        <v>19568</v>
      </c>
      <c r="H6818" s="11" t="s">
        <v>19565</v>
      </c>
      <c r="I6818" s="12" t="s">
        <v>12144</v>
      </c>
      <c r="J6818" s="11" t="s">
        <v>11627</v>
      </c>
    </row>
    <row r="6819" spans="1:10" ht="12" x14ac:dyDescent="0.15">
      <c r="A6819" s="11" t="s">
        <v>7009</v>
      </c>
      <c r="B6819">
        <f t="shared" si="107"/>
        <v>9</v>
      </c>
      <c r="C6819" t="str">
        <f>IF(ISNA(VLOOKUP(A6819,words!$A$2:$A$236,1,FALSE)),"-","Normal")</f>
        <v>-</v>
      </c>
      <c r="D6819" t="str">
        <f>IF(ISNA(VLOOKUP(A6819,words_1k!$A$2:$A$1024,1,FALSE)),"-","1k")</f>
        <v>-</v>
      </c>
      <c r="E6819" t="str">
        <f>IF(ISNA(VLOOKUP(A6819,words_5k!$A$2:$A$5024,1,FALSE)),"-","5k")</f>
        <v>-</v>
      </c>
      <c r="F6819" s="11" t="s">
        <v>20839</v>
      </c>
      <c r="G6819" s="12" t="s">
        <v>20840</v>
      </c>
      <c r="H6819" s="11" t="s">
        <v>20841</v>
      </c>
      <c r="I6819" s="12" t="s">
        <v>20842</v>
      </c>
      <c r="J6819" s="11" t="s">
        <v>20841</v>
      </c>
    </row>
    <row r="6820" spans="1:10" ht="12" x14ac:dyDescent="0.15">
      <c r="A6820" s="11" t="s">
        <v>7010</v>
      </c>
      <c r="B6820">
        <f t="shared" si="107"/>
        <v>6</v>
      </c>
      <c r="C6820" t="str">
        <f>IF(ISNA(VLOOKUP(A6820,words!$A$2:$A$236,1,FALSE)),"-","Normal")</f>
        <v>-</v>
      </c>
      <c r="D6820" t="str">
        <f>IF(ISNA(VLOOKUP(A6820,words_1k!$A$2:$A$1024,1,FALSE)),"-","1k")</f>
        <v>-</v>
      </c>
      <c r="E6820" t="str">
        <f>IF(ISNA(VLOOKUP(A6820,words_5k!$A$2:$A$5024,1,FALSE)),"-","5k")</f>
        <v>-</v>
      </c>
    </row>
    <row r="6821" spans="1:10" ht="12" x14ac:dyDescent="0.15">
      <c r="A6821" s="11" t="s">
        <v>7011</v>
      </c>
      <c r="B6821">
        <f t="shared" si="107"/>
        <v>6</v>
      </c>
      <c r="C6821" t="str">
        <f>IF(ISNA(VLOOKUP(A6821,words!$A$2:$A$236,1,FALSE)),"-","Normal")</f>
        <v>-</v>
      </c>
      <c r="D6821" t="str">
        <f>IF(ISNA(VLOOKUP(A6821,words_1k!$A$2:$A$1024,1,FALSE)),"-","1k")</f>
        <v>-</v>
      </c>
      <c r="E6821" t="str">
        <f>IF(ISNA(VLOOKUP(A6821,words_5k!$A$2:$A$5024,1,FALSE)),"-","5k")</f>
        <v>-</v>
      </c>
      <c r="F6821" s="11" t="s">
        <v>22148</v>
      </c>
      <c r="G6821" s="12" t="s">
        <v>22149</v>
      </c>
      <c r="H6821" s="11" t="s">
        <v>22150</v>
      </c>
      <c r="I6821" s="12" t="s">
        <v>22146</v>
      </c>
      <c r="J6821" s="11" t="s">
        <v>22147</v>
      </c>
    </row>
    <row r="6822" spans="1:10" ht="12" x14ac:dyDescent="0.15">
      <c r="A6822" s="11" t="s">
        <v>7012</v>
      </c>
      <c r="B6822">
        <f t="shared" si="107"/>
        <v>7</v>
      </c>
      <c r="C6822" t="str">
        <f>IF(ISNA(VLOOKUP(A6822,words!$A$2:$A$236,1,FALSE)),"-","Normal")</f>
        <v>-</v>
      </c>
      <c r="D6822" t="str">
        <f>IF(ISNA(VLOOKUP(A6822,words_1k!$A$2:$A$1024,1,FALSE)),"-","1k")</f>
        <v>-</v>
      </c>
      <c r="E6822" t="str">
        <f>IF(ISNA(VLOOKUP(A6822,words_5k!$A$2:$A$5024,1,FALSE)),"-","5k")</f>
        <v>-</v>
      </c>
      <c r="F6822" s="11" t="s">
        <v>21851</v>
      </c>
      <c r="G6822" s="12" t="s">
        <v>21852</v>
      </c>
      <c r="H6822" s="11" t="s">
        <v>21853</v>
      </c>
      <c r="I6822" s="12" t="s">
        <v>21854</v>
      </c>
      <c r="J6822" s="11" t="s">
        <v>21855</v>
      </c>
    </row>
    <row r="6823" spans="1:10" ht="12" x14ac:dyDescent="0.15">
      <c r="A6823" s="11" t="s">
        <v>7013</v>
      </c>
      <c r="B6823">
        <f t="shared" si="107"/>
        <v>6</v>
      </c>
      <c r="C6823" t="str">
        <f>IF(ISNA(VLOOKUP(A6823,words!$A$2:$A$236,1,FALSE)),"-","Normal")</f>
        <v>-</v>
      </c>
      <c r="D6823" t="str">
        <f>IF(ISNA(VLOOKUP(A6823,words_1k!$A$2:$A$1024,1,FALSE)),"-","1k")</f>
        <v>-</v>
      </c>
      <c r="E6823" t="str">
        <f>IF(ISNA(VLOOKUP(A6823,words_5k!$A$2:$A$5024,1,FALSE)),"-","5k")</f>
        <v>-</v>
      </c>
      <c r="F6823" s="11" t="s">
        <v>26042</v>
      </c>
      <c r="G6823" s="12" t="s">
        <v>26043</v>
      </c>
      <c r="H6823" s="11" t="s">
        <v>26044</v>
      </c>
    </row>
    <row r="6824" spans="1:10" ht="12" x14ac:dyDescent="0.15">
      <c r="A6824" s="11" t="s">
        <v>7014</v>
      </c>
      <c r="B6824">
        <f t="shared" si="107"/>
        <v>4</v>
      </c>
      <c r="C6824" t="str">
        <f>IF(ISNA(VLOOKUP(A6824,words!$A$2:$A$236,1,FALSE)),"-","Normal")</f>
        <v>-</v>
      </c>
      <c r="D6824" t="str">
        <f>IF(ISNA(VLOOKUP(A6824,words_1k!$A$2:$A$1024,1,FALSE)),"-","1k")</f>
        <v>-</v>
      </c>
      <c r="E6824" t="str">
        <f>IF(ISNA(VLOOKUP(A6824,words_5k!$A$2:$A$5024,1,FALSE)),"-","5k")</f>
        <v>-</v>
      </c>
      <c r="F6824" s="11" t="s">
        <v>26299</v>
      </c>
      <c r="G6824" s="12" t="s">
        <v>26300</v>
      </c>
      <c r="H6824" s="11" t="s">
        <v>26301</v>
      </c>
    </row>
    <row r="6825" spans="1:10" ht="12" x14ac:dyDescent="0.15">
      <c r="A6825" s="11" t="s">
        <v>7015</v>
      </c>
      <c r="B6825">
        <f t="shared" si="107"/>
        <v>5</v>
      </c>
      <c r="C6825" t="str">
        <f>IF(ISNA(VLOOKUP(A6825,words!$A$2:$A$236,1,FALSE)),"-","Normal")</f>
        <v>-</v>
      </c>
      <c r="D6825" t="str">
        <f>IF(ISNA(VLOOKUP(A6825,words_1k!$A$2:$A$1024,1,FALSE)),"-","1k")</f>
        <v>-</v>
      </c>
      <c r="E6825" t="str">
        <f>IF(ISNA(VLOOKUP(A6825,words_5k!$A$2:$A$5024,1,FALSE)),"-","5k")</f>
        <v>-</v>
      </c>
      <c r="F6825" s="11" t="s">
        <v>24763</v>
      </c>
      <c r="G6825" s="12" t="s">
        <v>24766</v>
      </c>
      <c r="H6825" s="11" t="s">
        <v>24767</v>
      </c>
    </row>
    <row r="6826" spans="1:10" ht="12" x14ac:dyDescent="0.15">
      <c r="A6826" s="11" t="s">
        <v>7016</v>
      </c>
      <c r="B6826">
        <f t="shared" si="107"/>
        <v>4</v>
      </c>
      <c r="C6826" t="str">
        <f>IF(ISNA(VLOOKUP(A6826,words!$A$2:$A$236,1,FALSE)),"-","Normal")</f>
        <v>-</v>
      </c>
      <c r="D6826" t="str">
        <f>IF(ISNA(VLOOKUP(A6826,words_1k!$A$2:$A$1024,1,FALSE)),"-","1k")</f>
        <v>-</v>
      </c>
      <c r="E6826" t="str">
        <f>IF(ISNA(VLOOKUP(A6826,words_5k!$A$2:$A$5024,1,FALSE)),"-","5k")</f>
        <v>-</v>
      </c>
    </row>
    <row r="6827" spans="1:10" ht="12" x14ac:dyDescent="0.15">
      <c r="A6827" s="11" t="s">
        <v>7017</v>
      </c>
      <c r="B6827">
        <f t="shared" si="107"/>
        <v>4</v>
      </c>
      <c r="C6827" t="str">
        <f>IF(ISNA(VLOOKUP(A6827,words!$A$2:$A$236,1,FALSE)),"-","Normal")</f>
        <v>-</v>
      </c>
      <c r="D6827" t="str">
        <f>IF(ISNA(VLOOKUP(A6827,words_1k!$A$2:$A$1024,1,FALSE)),"-","1k")</f>
        <v>-</v>
      </c>
      <c r="E6827" t="str">
        <f>IF(ISNA(VLOOKUP(A6827,words_5k!$A$2:$A$5024,1,FALSE)),"-","5k")</f>
        <v>-</v>
      </c>
      <c r="F6827" s="11" t="s">
        <v>26277</v>
      </c>
      <c r="G6827" s="12" t="s">
        <v>26278</v>
      </c>
      <c r="H6827" s="11" t="s">
        <v>26279</v>
      </c>
    </row>
    <row r="6828" spans="1:10" ht="12" x14ac:dyDescent="0.15">
      <c r="A6828" s="11" t="s">
        <v>7018</v>
      </c>
      <c r="B6828">
        <f t="shared" si="107"/>
        <v>4</v>
      </c>
      <c r="C6828" t="str">
        <f>IF(ISNA(VLOOKUP(A6828,words!$A$2:$A$236,1,FALSE)),"-","Normal")</f>
        <v>-</v>
      </c>
      <c r="D6828" t="str">
        <f>IF(ISNA(VLOOKUP(A6828,words_1k!$A$2:$A$1024,1,FALSE)),"-","1k")</f>
        <v>-</v>
      </c>
      <c r="E6828" t="str">
        <f>IF(ISNA(VLOOKUP(A6828,words_5k!$A$2:$A$5024,1,FALSE)),"-","5k")</f>
        <v>-</v>
      </c>
      <c r="F6828" s="11" t="s">
        <v>18451</v>
      </c>
    </row>
    <row r="6829" spans="1:10" ht="12" x14ac:dyDescent="0.15">
      <c r="A6829" s="11" t="s">
        <v>7019</v>
      </c>
      <c r="B6829">
        <f t="shared" si="107"/>
        <v>4</v>
      </c>
      <c r="C6829" t="str">
        <f>IF(ISNA(VLOOKUP(A6829,words!$A$2:$A$236,1,FALSE)),"-","Normal")</f>
        <v>-</v>
      </c>
      <c r="D6829" t="str">
        <f>IF(ISNA(VLOOKUP(A6829,words_1k!$A$2:$A$1024,1,FALSE)),"-","1k")</f>
        <v>-</v>
      </c>
      <c r="E6829" t="str">
        <f>IF(ISNA(VLOOKUP(A6829,words_5k!$A$2:$A$5024,1,FALSE)),"-","5k")</f>
        <v>-</v>
      </c>
      <c r="F6829" s="11" t="s">
        <v>25048</v>
      </c>
      <c r="G6829" s="12" t="s">
        <v>25046</v>
      </c>
      <c r="H6829" s="11" t="s">
        <v>25047</v>
      </c>
    </row>
    <row r="6830" spans="1:10" ht="12" x14ac:dyDescent="0.15">
      <c r="A6830" s="11" t="s">
        <v>7020</v>
      </c>
      <c r="B6830">
        <f t="shared" si="107"/>
        <v>4</v>
      </c>
      <c r="C6830" t="str">
        <f>IF(ISNA(VLOOKUP(A6830,words!$A$2:$A$236,1,FALSE)),"-","Normal")</f>
        <v>-</v>
      </c>
      <c r="D6830" t="str">
        <f>IF(ISNA(VLOOKUP(A6830,words_1k!$A$2:$A$1024,1,FALSE)),"-","1k")</f>
        <v>-</v>
      </c>
      <c r="E6830" t="str">
        <f>IF(ISNA(VLOOKUP(A6830,words_5k!$A$2:$A$5024,1,FALSE)),"-","5k")</f>
        <v>-</v>
      </c>
      <c r="F6830" s="11" t="s">
        <v>25093</v>
      </c>
      <c r="G6830" s="12" t="s">
        <v>25094</v>
      </c>
      <c r="H6830" s="11" t="s">
        <v>25092</v>
      </c>
    </row>
    <row r="6831" spans="1:10" ht="12" x14ac:dyDescent="0.15">
      <c r="A6831" s="11" t="s">
        <v>7021</v>
      </c>
      <c r="B6831">
        <f t="shared" si="107"/>
        <v>5</v>
      </c>
      <c r="C6831" t="str">
        <f>IF(ISNA(VLOOKUP(A6831,words!$A$2:$A$236,1,FALSE)),"-","Normal")</f>
        <v>-</v>
      </c>
      <c r="D6831" t="str">
        <f>IF(ISNA(VLOOKUP(A6831,words_1k!$A$2:$A$1024,1,FALSE)),"-","1k")</f>
        <v>-</v>
      </c>
      <c r="E6831" t="str">
        <f>IF(ISNA(VLOOKUP(A6831,words_5k!$A$2:$A$5024,1,FALSE)),"-","5k")</f>
        <v>-</v>
      </c>
    </row>
    <row r="6832" spans="1:10" ht="12" x14ac:dyDescent="0.15">
      <c r="A6832" s="11" t="s">
        <v>7022</v>
      </c>
      <c r="B6832">
        <f t="shared" si="107"/>
        <v>3</v>
      </c>
      <c r="C6832" t="str">
        <f>IF(ISNA(VLOOKUP(A6832,words!$A$2:$A$236,1,FALSE)),"-","Normal")</f>
        <v>-</v>
      </c>
      <c r="D6832" t="str">
        <f>IF(ISNA(VLOOKUP(A6832,words_1k!$A$2:$A$1024,1,FALSE)),"-","1k")</f>
        <v>-</v>
      </c>
      <c r="E6832" t="str">
        <f>IF(ISNA(VLOOKUP(A6832,words_5k!$A$2:$A$5024,1,FALSE)),"-","5k")</f>
        <v>-</v>
      </c>
      <c r="F6832" s="11" t="s">
        <v>24280</v>
      </c>
      <c r="G6832" s="12" t="s">
        <v>24281</v>
      </c>
      <c r="H6832" s="11" t="s">
        <v>24278</v>
      </c>
    </row>
    <row r="6833" spans="1:10" ht="12" x14ac:dyDescent="0.15">
      <c r="A6833" s="11" t="s">
        <v>7023</v>
      </c>
      <c r="B6833">
        <f t="shared" si="107"/>
        <v>6</v>
      </c>
      <c r="C6833" t="str">
        <f>IF(ISNA(VLOOKUP(A6833,words!$A$2:$A$236,1,FALSE)),"-","Normal")</f>
        <v>-</v>
      </c>
      <c r="D6833" t="str">
        <f>IF(ISNA(VLOOKUP(A6833,words_1k!$A$2:$A$1024,1,FALSE)),"-","1k")</f>
        <v>-</v>
      </c>
      <c r="E6833" t="str">
        <f>IF(ISNA(VLOOKUP(A6833,words_5k!$A$2:$A$5024,1,FALSE)),"-","5k")</f>
        <v>-</v>
      </c>
      <c r="F6833" s="12" t="s">
        <v>26416</v>
      </c>
      <c r="G6833" s="12" t="s">
        <v>26412</v>
      </c>
      <c r="H6833" s="12" t="s">
        <v>26413</v>
      </c>
      <c r="I6833" s="12" t="s">
        <v>26411</v>
      </c>
      <c r="J6833" s="12" t="s">
        <v>26418</v>
      </c>
    </row>
    <row r="6834" spans="1:10" ht="12" x14ac:dyDescent="0.15">
      <c r="A6834" s="11" t="s">
        <v>7024</v>
      </c>
      <c r="B6834">
        <f t="shared" si="107"/>
        <v>6</v>
      </c>
      <c r="C6834" t="str">
        <f>IF(ISNA(VLOOKUP(A6834,words!$A$2:$A$236,1,FALSE)),"-","Normal")</f>
        <v>-</v>
      </c>
      <c r="D6834" t="str">
        <f>IF(ISNA(VLOOKUP(A6834,words_1k!$A$2:$A$1024,1,FALSE)),"-","1k")</f>
        <v>-</v>
      </c>
      <c r="E6834" t="str">
        <f>IF(ISNA(VLOOKUP(A6834,words_5k!$A$2:$A$5024,1,FALSE)),"-","5k")</f>
        <v>-</v>
      </c>
    </row>
    <row r="6835" spans="1:10" ht="12" x14ac:dyDescent="0.15">
      <c r="A6835" s="11" t="s">
        <v>7025</v>
      </c>
      <c r="B6835">
        <f t="shared" si="107"/>
        <v>5</v>
      </c>
      <c r="C6835" t="str">
        <f>IF(ISNA(VLOOKUP(A6835,words!$A$2:$A$236,1,FALSE)),"-","Normal")</f>
        <v>-</v>
      </c>
      <c r="D6835" t="str">
        <f>IF(ISNA(VLOOKUP(A6835,words_1k!$A$2:$A$1024,1,FALSE)),"-","1k")</f>
        <v>-</v>
      </c>
      <c r="E6835" t="str">
        <f>IF(ISNA(VLOOKUP(A6835,words_5k!$A$2:$A$5024,1,FALSE)),"-","5k")</f>
        <v>-</v>
      </c>
      <c r="F6835" s="11" t="s">
        <v>17029</v>
      </c>
      <c r="G6835" s="12" t="s">
        <v>19785</v>
      </c>
      <c r="H6835" s="11" t="s">
        <v>18392</v>
      </c>
    </row>
    <row r="6836" spans="1:10" ht="12" x14ac:dyDescent="0.15">
      <c r="A6836" s="11" t="s">
        <v>7026</v>
      </c>
      <c r="B6836">
        <f t="shared" si="107"/>
        <v>5</v>
      </c>
      <c r="C6836" t="str">
        <f>IF(ISNA(VLOOKUP(A6836,words!$A$2:$A$236,1,FALSE)),"-","Normal")</f>
        <v>-</v>
      </c>
      <c r="D6836" t="str">
        <f>IF(ISNA(VLOOKUP(A6836,words_1k!$A$2:$A$1024,1,FALSE)),"-","1k")</f>
        <v>-</v>
      </c>
      <c r="E6836" t="str">
        <f>IF(ISNA(VLOOKUP(A6836,words_5k!$A$2:$A$5024,1,FALSE)),"-","5k")</f>
        <v>-</v>
      </c>
      <c r="F6836" s="11" t="s">
        <v>22768</v>
      </c>
      <c r="G6836" s="12" t="s">
        <v>22769</v>
      </c>
      <c r="H6836" s="11" t="s">
        <v>22770</v>
      </c>
    </row>
    <row r="6837" spans="1:10" ht="12" x14ac:dyDescent="0.15">
      <c r="A6837" s="11" t="s">
        <v>7027</v>
      </c>
      <c r="B6837">
        <f t="shared" si="107"/>
        <v>5</v>
      </c>
      <c r="C6837" t="str">
        <f>IF(ISNA(VLOOKUP(A6837,words!$A$2:$A$236,1,FALSE)),"-","Normal")</f>
        <v>-</v>
      </c>
      <c r="D6837" t="str">
        <f>IF(ISNA(VLOOKUP(A6837,words_1k!$A$2:$A$1024,1,FALSE)),"-","1k")</f>
        <v>-</v>
      </c>
      <c r="E6837" t="str">
        <f>IF(ISNA(VLOOKUP(A6837,words_5k!$A$2:$A$5024,1,FALSE)),"-","5k")</f>
        <v>-</v>
      </c>
      <c r="F6837" s="11" t="s">
        <v>25392</v>
      </c>
      <c r="G6837" s="12" t="s">
        <v>25393</v>
      </c>
      <c r="H6837" s="11" t="s">
        <v>25392</v>
      </c>
      <c r="I6837" s="12" t="s">
        <v>25394</v>
      </c>
      <c r="J6837" s="11" t="s">
        <v>25392</v>
      </c>
    </row>
    <row r="6838" spans="1:10" ht="12" x14ac:dyDescent="0.15">
      <c r="A6838" s="11" t="s">
        <v>7028</v>
      </c>
      <c r="B6838">
        <f t="shared" si="107"/>
        <v>5</v>
      </c>
      <c r="C6838" t="str">
        <f>IF(ISNA(VLOOKUP(A6838,words!$A$2:$A$236,1,FALSE)),"-","Normal")</f>
        <v>-</v>
      </c>
      <c r="D6838" t="str">
        <f>IF(ISNA(VLOOKUP(A6838,words_1k!$A$2:$A$1024,1,FALSE)),"-","1k")</f>
        <v>-</v>
      </c>
      <c r="E6838" t="str">
        <f>IF(ISNA(VLOOKUP(A6838,words_5k!$A$2:$A$5024,1,FALSE)),"-","5k")</f>
        <v>-</v>
      </c>
      <c r="F6838" s="11" t="s">
        <v>13375</v>
      </c>
      <c r="G6838" s="12" t="s">
        <v>19598</v>
      </c>
      <c r="H6838" s="11" t="s">
        <v>13372</v>
      </c>
      <c r="I6838" s="12" t="s">
        <v>11254</v>
      </c>
      <c r="J6838" s="11" t="s">
        <v>11255</v>
      </c>
    </row>
    <row r="6839" spans="1:10" ht="12" x14ac:dyDescent="0.15">
      <c r="A6839" s="11" t="s">
        <v>7029</v>
      </c>
      <c r="B6839">
        <f t="shared" si="107"/>
        <v>5</v>
      </c>
      <c r="C6839" t="str">
        <f>IF(ISNA(VLOOKUP(A6839,words!$A$2:$A$236,1,FALSE)),"-","Normal")</f>
        <v>-</v>
      </c>
      <c r="D6839" t="str">
        <f>IF(ISNA(VLOOKUP(A6839,words_1k!$A$2:$A$1024,1,FALSE)),"-","1k")</f>
        <v>-</v>
      </c>
      <c r="E6839" t="str">
        <f>IF(ISNA(VLOOKUP(A6839,words_5k!$A$2:$A$5024,1,FALSE)),"-","5k")</f>
        <v>-</v>
      </c>
      <c r="F6839" s="11" t="s">
        <v>20805</v>
      </c>
      <c r="G6839" s="12" t="s">
        <v>20806</v>
      </c>
      <c r="H6839" s="11" t="s">
        <v>20804</v>
      </c>
      <c r="I6839" s="12" t="s">
        <v>16798</v>
      </c>
      <c r="J6839" s="11" t="s">
        <v>15794</v>
      </c>
    </row>
    <row r="6840" spans="1:10" ht="12" x14ac:dyDescent="0.15">
      <c r="A6840" s="11" t="s">
        <v>7030</v>
      </c>
      <c r="B6840">
        <f t="shared" si="107"/>
        <v>5</v>
      </c>
      <c r="C6840" t="str">
        <f>IF(ISNA(VLOOKUP(A6840,words!$A$2:$A$236,1,FALSE)),"-","Normal")</f>
        <v>-</v>
      </c>
      <c r="D6840" t="str">
        <f>IF(ISNA(VLOOKUP(A6840,words_1k!$A$2:$A$1024,1,FALSE)),"-","1k")</f>
        <v>-</v>
      </c>
      <c r="E6840" t="str">
        <f>IF(ISNA(VLOOKUP(A6840,words_5k!$A$2:$A$5024,1,FALSE)),"-","5k")</f>
        <v>-</v>
      </c>
      <c r="F6840" s="11" t="s">
        <v>22852</v>
      </c>
      <c r="G6840" s="12" t="s">
        <v>22853</v>
      </c>
      <c r="H6840" s="11" t="s">
        <v>22854</v>
      </c>
      <c r="I6840" s="12" t="s">
        <v>23601</v>
      </c>
      <c r="J6840" s="11" t="s">
        <v>23602</v>
      </c>
    </row>
    <row r="6841" spans="1:10" ht="12" x14ac:dyDescent="0.15">
      <c r="A6841" s="11" t="s">
        <v>7031</v>
      </c>
      <c r="B6841">
        <f t="shared" si="107"/>
        <v>5</v>
      </c>
      <c r="C6841" t="str">
        <f>IF(ISNA(VLOOKUP(A6841,words!$A$2:$A$236,1,FALSE)),"-","Normal")</f>
        <v>-</v>
      </c>
      <c r="D6841" t="str">
        <f>IF(ISNA(VLOOKUP(A6841,words_1k!$A$2:$A$1024,1,FALSE)),"-","1k")</f>
        <v>-</v>
      </c>
      <c r="E6841" t="str">
        <f>IF(ISNA(VLOOKUP(A6841,words_5k!$A$2:$A$5024,1,FALSE)),"-","5k")</f>
        <v>-</v>
      </c>
    </row>
    <row r="6842" spans="1:10" ht="12" x14ac:dyDescent="0.15">
      <c r="A6842" s="11" t="s">
        <v>7032</v>
      </c>
      <c r="B6842">
        <f t="shared" si="107"/>
        <v>6</v>
      </c>
      <c r="C6842" t="str">
        <f>IF(ISNA(VLOOKUP(A6842,words!$A$2:$A$236,1,FALSE)),"-","Normal")</f>
        <v>-</v>
      </c>
      <c r="D6842" t="str">
        <f>IF(ISNA(VLOOKUP(A6842,words_1k!$A$2:$A$1024,1,FALSE)),"-","1k")</f>
        <v>-</v>
      </c>
      <c r="E6842" t="str">
        <f>IF(ISNA(VLOOKUP(A6842,words_5k!$A$2:$A$5024,1,FALSE)),"-","5k")</f>
        <v>-</v>
      </c>
    </row>
    <row r="6843" spans="1:10" ht="12" x14ac:dyDescent="0.15">
      <c r="A6843" s="11" t="s">
        <v>7033</v>
      </c>
      <c r="B6843">
        <f t="shared" si="107"/>
        <v>5</v>
      </c>
      <c r="C6843" t="str">
        <f>IF(ISNA(VLOOKUP(A6843,words!$A$2:$A$236,1,FALSE)),"-","Normal")</f>
        <v>-</v>
      </c>
      <c r="D6843" t="str">
        <f>IF(ISNA(VLOOKUP(A6843,words_1k!$A$2:$A$1024,1,FALSE)),"-","1k")</f>
        <v>-</v>
      </c>
      <c r="E6843" t="str">
        <f>IF(ISNA(VLOOKUP(A6843,words_5k!$A$2:$A$5024,1,FALSE)),"-","5k")</f>
        <v>-</v>
      </c>
    </row>
    <row r="6844" spans="1:10" ht="12" x14ac:dyDescent="0.15">
      <c r="A6844" s="11" t="s">
        <v>7034</v>
      </c>
      <c r="B6844">
        <f t="shared" si="107"/>
        <v>5</v>
      </c>
      <c r="C6844" t="str">
        <f>IF(ISNA(VLOOKUP(A6844,words!$A$2:$A$236,1,FALSE)),"-","Normal")</f>
        <v>-</v>
      </c>
      <c r="D6844" t="str">
        <f>IF(ISNA(VLOOKUP(A6844,words_1k!$A$2:$A$1024,1,FALSE)),"-","1k")</f>
        <v>-</v>
      </c>
      <c r="E6844" t="str">
        <f>IF(ISNA(VLOOKUP(A6844,words_5k!$A$2:$A$5024,1,FALSE)),"-","5k")</f>
        <v>-</v>
      </c>
    </row>
    <row r="6845" spans="1:10" ht="12" x14ac:dyDescent="0.15">
      <c r="A6845" s="11" t="s">
        <v>7035</v>
      </c>
      <c r="B6845">
        <f t="shared" si="107"/>
        <v>6</v>
      </c>
      <c r="C6845" t="str">
        <f>IF(ISNA(VLOOKUP(A6845,words!$A$2:$A$236,1,FALSE)),"-","Normal")</f>
        <v>-</v>
      </c>
      <c r="D6845" t="str">
        <f>IF(ISNA(VLOOKUP(A6845,words_1k!$A$2:$A$1024,1,FALSE)),"-","1k")</f>
        <v>-</v>
      </c>
      <c r="E6845" t="str">
        <f>IF(ISNA(VLOOKUP(A6845,words_5k!$A$2:$A$5024,1,FALSE)),"-","5k")</f>
        <v>-</v>
      </c>
      <c r="F6845" s="11" t="s">
        <v>11887</v>
      </c>
      <c r="G6845" s="12" t="s">
        <v>11886</v>
      </c>
      <c r="H6845" s="11" t="s">
        <v>19075</v>
      </c>
    </row>
    <row r="6846" spans="1:10" ht="12" x14ac:dyDescent="0.15">
      <c r="A6846" s="11" t="s">
        <v>7036</v>
      </c>
      <c r="B6846">
        <f t="shared" si="107"/>
        <v>6</v>
      </c>
      <c r="C6846" t="str">
        <f>IF(ISNA(VLOOKUP(A6846,words!$A$2:$A$236,1,FALSE)),"-","Normal")</f>
        <v>-</v>
      </c>
      <c r="D6846" t="str">
        <f>IF(ISNA(VLOOKUP(A6846,words_1k!$A$2:$A$1024,1,FALSE)),"-","1k")</f>
        <v>-</v>
      </c>
      <c r="E6846" t="str">
        <f>IF(ISNA(VLOOKUP(A6846,words_5k!$A$2:$A$5024,1,FALSE)),"-","5k")</f>
        <v>-</v>
      </c>
      <c r="F6846" s="11" t="s">
        <v>14468</v>
      </c>
      <c r="G6846" s="12" t="s">
        <v>14614</v>
      </c>
      <c r="H6846" s="11" t="s">
        <v>11439</v>
      </c>
      <c r="I6846" s="12" t="s">
        <v>14467</v>
      </c>
      <c r="J6846" s="11" t="s">
        <v>11439</v>
      </c>
    </row>
    <row r="6847" spans="1:10" ht="12" x14ac:dyDescent="0.15">
      <c r="A6847" s="11" t="s">
        <v>7037</v>
      </c>
      <c r="B6847">
        <f t="shared" si="107"/>
        <v>4</v>
      </c>
      <c r="C6847" t="str">
        <f>IF(ISNA(VLOOKUP(A6847,words!$A$2:$A$236,1,FALSE)),"-","Normal")</f>
        <v>-</v>
      </c>
      <c r="D6847" t="str">
        <f>IF(ISNA(VLOOKUP(A6847,words_1k!$A$2:$A$1024,1,FALSE)),"-","1k")</f>
        <v>-</v>
      </c>
      <c r="E6847" t="str">
        <f>IF(ISNA(VLOOKUP(A6847,words_5k!$A$2:$A$5024,1,FALSE)),"-","5k")</f>
        <v>-</v>
      </c>
    </row>
    <row r="6848" spans="1:10" ht="12" x14ac:dyDescent="0.15">
      <c r="A6848" s="11" t="s">
        <v>7038</v>
      </c>
      <c r="B6848">
        <f t="shared" si="107"/>
        <v>6</v>
      </c>
      <c r="C6848" t="str">
        <f>IF(ISNA(VLOOKUP(A6848,words!$A$2:$A$236,1,FALSE)),"-","Normal")</f>
        <v>-</v>
      </c>
      <c r="D6848" t="str">
        <f>IF(ISNA(VLOOKUP(A6848,words_1k!$A$2:$A$1024,1,FALSE)),"-","1k")</f>
        <v>-</v>
      </c>
      <c r="E6848" t="str">
        <f>IF(ISNA(VLOOKUP(A6848,words_5k!$A$2:$A$5024,1,FALSE)),"-","5k")</f>
        <v>-</v>
      </c>
      <c r="F6848" s="11" t="s">
        <v>24299</v>
      </c>
      <c r="G6848" s="12" t="s">
        <v>24297</v>
      </c>
      <c r="H6848" s="11" t="s">
        <v>24298</v>
      </c>
    </row>
    <row r="6849" spans="1:10" ht="12" x14ac:dyDescent="0.15">
      <c r="A6849" s="11" t="s">
        <v>7039</v>
      </c>
      <c r="B6849">
        <f t="shared" si="107"/>
        <v>6</v>
      </c>
      <c r="C6849" t="str">
        <f>IF(ISNA(VLOOKUP(A6849,words!$A$2:$A$236,1,FALSE)),"-","Normal")</f>
        <v>-</v>
      </c>
      <c r="D6849" t="str">
        <f>IF(ISNA(VLOOKUP(A6849,words_1k!$A$2:$A$1024,1,FALSE)),"-","1k")</f>
        <v>-</v>
      </c>
      <c r="E6849" t="str">
        <f>IF(ISNA(VLOOKUP(A6849,words_5k!$A$2:$A$5024,1,FALSE)),"-","5k")</f>
        <v>-</v>
      </c>
    </row>
    <row r="6850" spans="1:10" ht="12" x14ac:dyDescent="0.15">
      <c r="A6850" s="11" t="s">
        <v>7040</v>
      </c>
      <c r="B6850">
        <f t="shared" si="107"/>
        <v>5</v>
      </c>
      <c r="C6850" t="str">
        <f>IF(ISNA(VLOOKUP(A6850,words!$A$2:$A$236,1,FALSE)),"-","Normal")</f>
        <v>-</v>
      </c>
      <c r="D6850" t="str">
        <f>IF(ISNA(VLOOKUP(A6850,words_1k!$A$2:$A$1024,1,FALSE)),"-","1k")</f>
        <v>-</v>
      </c>
      <c r="E6850" t="str">
        <f>IF(ISNA(VLOOKUP(A6850,words_5k!$A$2:$A$5024,1,FALSE)),"-","5k")</f>
        <v>-</v>
      </c>
      <c r="F6850" s="11" t="s">
        <v>20665</v>
      </c>
      <c r="G6850" s="12" t="s">
        <v>20666</v>
      </c>
      <c r="H6850" s="11" t="s">
        <v>20667</v>
      </c>
      <c r="I6850" s="12" t="s">
        <v>20668</v>
      </c>
      <c r="J6850" s="11" t="s">
        <v>20669</v>
      </c>
    </row>
    <row r="6851" spans="1:10" ht="12" x14ac:dyDescent="0.15">
      <c r="A6851" s="11" t="s">
        <v>7041</v>
      </c>
      <c r="B6851">
        <f t="shared" si="107"/>
        <v>4</v>
      </c>
      <c r="C6851" t="str">
        <f>IF(ISNA(VLOOKUP(A6851,words!$A$2:$A$236,1,FALSE)),"-","Normal")</f>
        <v>-</v>
      </c>
      <c r="D6851" t="str">
        <f>IF(ISNA(VLOOKUP(A6851,words_1k!$A$2:$A$1024,1,FALSE)),"-","1k")</f>
        <v>-</v>
      </c>
      <c r="E6851" t="str">
        <f>IF(ISNA(VLOOKUP(A6851,words_5k!$A$2:$A$5024,1,FALSE)),"-","5k")</f>
        <v>-</v>
      </c>
    </row>
    <row r="6852" spans="1:10" ht="12" x14ac:dyDescent="0.15">
      <c r="A6852" s="11" t="s">
        <v>7042</v>
      </c>
      <c r="B6852">
        <f t="shared" si="107"/>
        <v>4</v>
      </c>
      <c r="C6852" t="str">
        <f>IF(ISNA(VLOOKUP(A6852,words!$A$2:$A$236,1,FALSE)),"-","Normal")</f>
        <v>-</v>
      </c>
      <c r="D6852" t="str">
        <f>IF(ISNA(VLOOKUP(A6852,words_1k!$A$2:$A$1024,1,FALSE)),"-","1k")</f>
        <v>-</v>
      </c>
      <c r="E6852" t="str">
        <f>IF(ISNA(VLOOKUP(A6852,words_5k!$A$2:$A$5024,1,FALSE)),"-","5k")</f>
        <v>-</v>
      </c>
    </row>
    <row r="6853" spans="1:10" ht="12" x14ac:dyDescent="0.15">
      <c r="A6853" s="11" t="s">
        <v>7043</v>
      </c>
      <c r="B6853">
        <f t="shared" si="107"/>
        <v>5</v>
      </c>
      <c r="C6853" t="str">
        <f>IF(ISNA(VLOOKUP(A6853,words!$A$2:$A$236,1,FALSE)),"-","Normal")</f>
        <v>-</v>
      </c>
      <c r="D6853" t="str">
        <f>IF(ISNA(VLOOKUP(A6853,words_1k!$A$2:$A$1024,1,FALSE)),"-","1k")</f>
        <v>-</v>
      </c>
      <c r="E6853" t="str">
        <f>IF(ISNA(VLOOKUP(A6853,words_5k!$A$2:$A$5024,1,FALSE)),"-","5k")</f>
        <v>-</v>
      </c>
      <c r="F6853" s="11" t="s">
        <v>20219</v>
      </c>
    </row>
    <row r="6854" spans="1:10" ht="12" x14ac:dyDescent="0.15">
      <c r="A6854" s="11" t="s">
        <v>7044</v>
      </c>
      <c r="B6854">
        <f t="shared" si="107"/>
        <v>6</v>
      </c>
      <c r="C6854" t="str">
        <f>IF(ISNA(VLOOKUP(A6854,words!$A$2:$A$236,1,FALSE)),"-","Normal")</f>
        <v>-</v>
      </c>
      <c r="D6854" t="str">
        <f>IF(ISNA(VLOOKUP(A6854,words_1k!$A$2:$A$1024,1,FALSE)),"-","1k")</f>
        <v>-</v>
      </c>
      <c r="E6854" t="str">
        <f>IF(ISNA(VLOOKUP(A6854,words_5k!$A$2:$A$5024,1,FALSE)),"-","5k")</f>
        <v>-</v>
      </c>
      <c r="F6854" s="11" t="s">
        <v>20017</v>
      </c>
      <c r="G6854" s="12" t="s">
        <v>20082</v>
      </c>
      <c r="H6854" s="11" t="s">
        <v>20017</v>
      </c>
    </row>
    <row r="6855" spans="1:10" ht="12" x14ac:dyDescent="0.15">
      <c r="A6855" s="11" t="s">
        <v>7045</v>
      </c>
      <c r="B6855">
        <f t="shared" si="107"/>
        <v>6</v>
      </c>
      <c r="C6855" t="str">
        <f>IF(ISNA(VLOOKUP(A6855,words!$A$2:$A$236,1,FALSE)),"-","Normal")</f>
        <v>-</v>
      </c>
      <c r="D6855" t="str">
        <f>IF(ISNA(VLOOKUP(A6855,words_1k!$A$2:$A$1024,1,FALSE)),"-","1k")</f>
        <v>-</v>
      </c>
      <c r="E6855" t="str">
        <f>IF(ISNA(VLOOKUP(A6855,words_5k!$A$2:$A$5024,1,FALSE)),"-","5k")</f>
        <v>-</v>
      </c>
      <c r="F6855" s="11" t="s">
        <v>19580</v>
      </c>
      <c r="G6855" s="12" t="s">
        <v>14614</v>
      </c>
      <c r="H6855" s="11" t="s">
        <v>11439</v>
      </c>
      <c r="I6855" s="12" t="s">
        <v>14467</v>
      </c>
      <c r="J6855" s="11" t="s">
        <v>11439</v>
      </c>
    </row>
    <row r="6856" spans="1:10" ht="12" x14ac:dyDescent="0.15">
      <c r="A6856" s="11" t="s">
        <v>7046</v>
      </c>
      <c r="B6856">
        <f t="shared" si="107"/>
        <v>3</v>
      </c>
      <c r="C6856" t="str">
        <f>IF(ISNA(VLOOKUP(A6856,words!$A$2:$A$236,1,FALSE)),"-","Normal")</f>
        <v>-</v>
      </c>
      <c r="D6856" t="str">
        <f>IF(ISNA(VLOOKUP(A6856,words_1k!$A$2:$A$1024,1,FALSE)),"-","1k")</f>
        <v>-</v>
      </c>
      <c r="E6856" t="str">
        <f>IF(ISNA(VLOOKUP(A6856,words_5k!$A$2:$A$5024,1,FALSE)),"-","5k")</f>
        <v>-</v>
      </c>
    </row>
    <row r="6857" spans="1:10" ht="12" x14ac:dyDescent="0.15">
      <c r="A6857" s="11" t="s">
        <v>7047</v>
      </c>
      <c r="B6857">
        <f t="shared" si="107"/>
        <v>3</v>
      </c>
      <c r="C6857" t="str">
        <f>IF(ISNA(VLOOKUP(A6857,words!$A$2:$A$236,1,FALSE)),"-","Normal")</f>
        <v>-</v>
      </c>
      <c r="D6857" t="str">
        <f>IF(ISNA(VLOOKUP(A6857,words_1k!$A$2:$A$1024,1,FALSE)),"-","1k")</f>
        <v>-</v>
      </c>
      <c r="E6857" t="str">
        <f>IF(ISNA(VLOOKUP(A6857,words_5k!$A$2:$A$5024,1,FALSE)),"-","5k")</f>
        <v>-</v>
      </c>
      <c r="F6857" s="11" t="s">
        <v>13742</v>
      </c>
      <c r="G6857" s="12" t="s">
        <v>19737</v>
      </c>
      <c r="H6857" s="11" t="s">
        <v>13740</v>
      </c>
    </row>
    <row r="6858" spans="1:10" ht="12" x14ac:dyDescent="0.15">
      <c r="A6858" s="11" t="s">
        <v>7048</v>
      </c>
      <c r="B6858">
        <f t="shared" ref="B6858:B6921" si="108">LEN(A6858)</f>
        <v>4</v>
      </c>
      <c r="C6858" t="str">
        <f>IF(ISNA(VLOOKUP(A6858,words!$A$2:$A$236,1,FALSE)),"-","Normal")</f>
        <v>-</v>
      </c>
      <c r="D6858" t="str">
        <f>IF(ISNA(VLOOKUP(A6858,words_1k!$A$2:$A$1024,1,FALSE)),"-","1k")</f>
        <v>-</v>
      </c>
      <c r="E6858" t="str">
        <f>IF(ISNA(VLOOKUP(A6858,words_5k!$A$2:$A$5024,1,FALSE)),"-","5k")</f>
        <v>-</v>
      </c>
      <c r="F6858" s="11" t="s">
        <v>20920</v>
      </c>
      <c r="G6858" s="12" t="s">
        <v>20921</v>
      </c>
      <c r="H6858" s="11" t="s">
        <v>20922</v>
      </c>
    </row>
    <row r="6859" spans="1:10" ht="12" x14ac:dyDescent="0.15">
      <c r="A6859" s="11" t="s">
        <v>7049</v>
      </c>
      <c r="B6859">
        <f t="shared" si="108"/>
        <v>7</v>
      </c>
      <c r="C6859" t="str">
        <f>IF(ISNA(VLOOKUP(A6859,words!$A$2:$A$236,1,FALSE)),"-","Normal")</f>
        <v>-</v>
      </c>
      <c r="D6859" t="str">
        <f>IF(ISNA(VLOOKUP(A6859,words_1k!$A$2:$A$1024,1,FALSE)),"-","1k")</f>
        <v>-</v>
      </c>
      <c r="E6859" t="str">
        <f>IF(ISNA(VLOOKUP(A6859,words_5k!$A$2:$A$5024,1,FALSE)),"-","5k")</f>
        <v>-</v>
      </c>
      <c r="F6859" s="11" t="s">
        <v>23213</v>
      </c>
      <c r="G6859" s="12" t="s">
        <v>23214</v>
      </c>
      <c r="H6859" s="11" t="s">
        <v>23215</v>
      </c>
      <c r="I6859" s="12" t="s">
        <v>23672</v>
      </c>
      <c r="J6859" s="11" t="s">
        <v>23673</v>
      </c>
    </row>
    <row r="6860" spans="1:10" ht="12" x14ac:dyDescent="0.15">
      <c r="A6860" s="11" t="s">
        <v>7050</v>
      </c>
      <c r="B6860">
        <f t="shared" si="108"/>
        <v>3</v>
      </c>
      <c r="C6860" t="str">
        <f>IF(ISNA(VLOOKUP(A6860,words!$A$2:$A$236,1,FALSE)),"-","Normal")</f>
        <v>-</v>
      </c>
      <c r="D6860" t="str">
        <f>IF(ISNA(VLOOKUP(A6860,words_1k!$A$2:$A$1024,1,FALSE)),"-","1k")</f>
        <v>-</v>
      </c>
      <c r="E6860" t="str">
        <f>IF(ISNA(VLOOKUP(A6860,words_5k!$A$2:$A$5024,1,FALSE)),"-","5k")</f>
        <v>-</v>
      </c>
    </row>
    <row r="6861" spans="1:10" ht="12" x14ac:dyDescent="0.15">
      <c r="A6861" s="11" t="s">
        <v>7051</v>
      </c>
      <c r="B6861">
        <f t="shared" si="108"/>
        <v>7</v>
      </c>
      <c r="C6861" t="str">
        <f>IF(ISNA(VLOOKUP(A6861,words!$A$2:$A$236,1,FALSE)),"-","Normal")</f>
        <v>-</v>
      </c>
      <c r="D6861" t="str">
        <f>IF(ISNA(VLOOKUP(A6861,words_1k!$A$2:$A$1024,1,FALSE)),"-","1k")</f>
        <v>-</v>
      </c>
      <c r="E6861" t="str">
        <f>IF(ISNA(VLOOKUP(A6861,words_5k!$A$2:$A$5024,1,FALSE)),"-","5k")</f>
        <v>-</v>
      </c>
      <c r="F6861" s="11" t="s">
        <v>20698</v>
      </c>
      <c r="G6861" s="12" t="s">
        <v>20699</v>
      </c>
      <c r="H6861" s="11" t="s">
        <v>20700</v>
      </c>
      <c r="I6861" s="12" t="s">
        <v>20694</v>
      </c>
      <c r="J6861" s="11" t="s">
        <v>20702</v>
      </c>
    </row>
    <row r="6862" spans="1:10" ht="12" x14ac:dyDescent="0.15">
      <c r="A6862" s="11" t="s">
        <v>7052</v>
      </c>
      <c r="B6862">
        <f t="shared" si="108"/>
        <v>4</v>
      </c>
      <c r="C6862" t="str">
        <f>IF(ISNA(VLOOKUP(A6862,words!$A$2:$A$236,1,FALSE)),"-","Normal")</f>
        <v>-</v>
      </c>
      <c r="D6862" t="str">
        <f>IF(ISNA(VLOOKUP(A6862,words_1k!$A$2:$A$1024,1,FALSE)),"-","1k")</f>
        <v>-</v>
      </c>
      <c r="E6862" t="str">
        <f>IF(ISNA(VLOOKUP(A6862,words_5k!$A$2:$A$5024,1,FALSE)),"-","5k")</f>
        <v>-</v>
      </c>
    </row>
    <row r="6863" spans="1:10" ht="12" x14ac:dyDescent="0.15">
      <c r="A6863" s="11" t="s">
        <v>7053</v>
      </c>
      <c r="B6863">
        <f t="shared" si="108"/>
        <v>4</v>
      </c>
      <c r="C6863" t="str">
        <f>IF(ISNA(VLOOKUP(A6863,words!$A$2:$A$236,1,FALSE)),"-","Normal")</f>
        <v>-</v>
      </c>
      <c r="D6863" t="str">
        <f>IF(ISNA(VLOOKUP(A6863,words_1k!$A$2:$A$1024,1,FALSE)),"-","1k")</f>
        <v>-</v>
      </c>
      <c r="E6863" t="str">
        <f>IF(ISNA(VLOOKUP(A6863,words_5k!$A$2:$A$5024,1,FALSE)),"-","5k")</f>
        <v>-</v>
      </c>
      <c r="F6863" s="11" t="s">
        <v>25608</v>
      </c>
      <c r="G6863" s="12" t="s">
        <v>25605</v>
      </c>
      <c r="H6863" s="11" t="s">
        <v>25604</v>
      </c>
    </row>
    <row r="6864" spans="1:10" ht="12" x14ac:dyDescent="0.15">
      <c r="A6864" s="11" t="s">
        <v>7054</v>
      </c>
      <c r="B6864">
        <f t="shared" si="108"/>
        <v>5</v>
      </c>
      <c r="C6864" t="str">
        <f>IF(ISNA(VLOOKUP(A6864,words!$A$2:$A$236,1,FALSE)),"-","Normal")</f>
        <v>-</v>
      </c>
      <c r="D6864" t="str">
        <f>IF(ISNA(VLOOKUP(A6864,words_1k!$A$2:$A$1024,1,FALSE)),"-","1k")</f>
        <v>-</v>
      </c>
      <c r="E6864" t="str">
        <f>IF(ISNA(VLOOKUP(A6864,words_5k!$A$2:$A$5024,1,FALSE)),"-","5k")</f>
        <v>-</v>
      </c>
      <c r="F6864" s="11" t="s">
        <v>24079</v>
      </c>
      <c r="G6864" s="12" t="s">
        <v>24078</v>
      </c>
      <c r="H6864" s="11" t="s">
        <v>24077</v>
      </c>
      <c r="I6864" s="12" t="s">
        <v>24080</v>
      </c>
      <c r="J6864" s="11" t="s">
        <v>24079</v>
      </c>
    </row>
    <row r="6865" spans="1:8" ht="12" x14ac:dyDescent="0.15">
      <c r="A6865" s="11" t="s">
        <v>7055</v>
      </c>
      <c r="B6865">
        <f t="shared" si="108"/>
        <v>3</v>
      </c>
      <c r="C6865" t="str">
        <f>IF(ISNA(VLOOKUP(A6865,words!$A$2:$A$236,1,FALSE)),"-","Normal")</f>
        <v>-</v>
      </c>
      <c r="D6865" t="str">
        <f>IF(ISNA(VLOOKUP(A6865,words_1k!$A$2:$A$1024,1,FALSE)),"-","1k")</f>
        <v>-</v>
      </c>
      <c r="E6865" t="str">
        <f>IF(ISNA(VLOOKUP(A6865,words_5k!$A$2:$A$5024,1,FALSE)),"-","5k")</f>
        <v>-</v>
      </c>
      <c r="F6865" s="11" t="s">
        <v>20686</v>
      </c>
      <c r="G6865" s="12" t="s">
        <v>20689</v>
      </c>
      <c r="H6865" s="11" t="s">
        <v>20686</v>
      </c>
    </row>
    <row r="6866" spans="1:8" ht="12" x14ac:dyDescent="0.15">
      <c r="A6866" s="11" t="s">
        <v>7056</v>
      </c>
      <c r="B6866">
        <f t="shared" si="108"/>
        <v>6</v>
      </c>
      <c r="C6866" t="str">
        <f>IF(ISNA(VLOOKUP(A6866,words!$A$2:$A$236,1,FALSE)),"-","Normal")</f>
        <v>-</v>
      </c>
      <c r="D6866" t="str">
        <f>IF(ISNA(VLOOKUP(A6866,words_1k!$A$2:$A$1024,1,FALSE)),"-","1k")</f>
        <v>-</v>
      </c>
      <c r="E6866" t="str">
        <f>IF(ISNA(VLOOKUP(A6866,words_5k!$A$2:$A$5024,1,FALSE)),"-","5k")</f>
        <v>-</v>
      </c>
      <c r="F6866" s="11" t="s">
        <v>19627</v>
      </c>
      <c r="G6866" s="12" t="s">
        <v>15251</v>
      </c>
      <c r="H6866" s="11" t="s">
        <v>15651</v>
      </c>
    </row>
    <row r="6867" spans="1:8" ht="12" x14ac:dyDescent="0.15">
      <c r="A6867" s="11" t="s">
        <v>7057</v>
      </c>
      <c r="B6867">
        <f t="shared" si="108"/>
        <v>5</v>
      </c>
      <c r="C6867" t="str">
        <f>IF(ISNA(VLOOKUP(A6867,words!$A$2:$A$236,1,FALSE)),"-","Normal")</f>
        <v>-</v>
      </c>
      <c r="D6867" t="str">
        <f>IF(ISNA(VLOOKUP(A6867,words_1k!$A$2:$A$1024,1,FALSE)),"-","1k")</f>
        <v>-</v>
      </c>
      <c r="E6867" t="str">
        <f>IF(ISNA(VLOOKUP(A6867,words_5k!$A$2:$A$5024,1,FALSE)),"-","5k")</f>
        <v>-</v>
      </c>
    </row>
    <row r="6868" spans="1:8" ht="12" x14ac:dyDescent="0.15">
      <c r="A6868" s="11" t="s">
        <v>7058</v>
      </c>
      <c r="B6868">
        <f t="shared" si="108"/>
        <v>5</v>
      </c>
      <c r="C6868" t="str">
        <f>IF(ISNA(VLOOKUP(A6868,words!$A$2:$A$236,1,FALSE)),"-","Normal")</f>
        <v>-</v>
      </c>
      <c r="D6868" t="str">
        <f>IF(ISNA(VLOOKUP(A6868,words_1k!$A$2:$A$1024,1,FALSE)),"-","1k")</f>
        <v>-</v>
      </c>
      <c r="E6868" t="str">
        <f>IF(ISNA(VLOOKUP(A6868,words_5k!$A$2:$A$5024,1,FALSE)),"-","5k")</f>
        <v>-</v>
      </c>
      <c r="F6868" s="12" t="s">
        <v>11147</v>
      </c>
      <c r="G6868" s="11" t="s">
        <v>11146</v>
      </c>
      <c r="H6868" s="11" t="s">
        <v>11147</v>
      </c>
    </row>
    <row r="6869" spans="1:8" ht="12" x14ac:dyDescent="0.15">
      <c r="A6869" s="11" t="s">
        <v>7059</v>
      </c>
      <c r="B6869">
        <f t="shared" si="108"/>
        <v>4</v>
      </c>
      <c r="C6869" t="str">
        <f>IF(ISNA(VLOOKUP(A6869,words!$A$2:$A$236,1,FALSE)),"-","Normal")</f>
        <v>-</v>
      </c>
      <c r="D6869" t="str">
        <f>IF(ISNA(VLOOKUP(A6869,words_1k!$A$2:$A$1024,1,FALSE)),"-","1k")</f>
        <v>-</v>
      </c>
      <c r="E6869" t="str">
        <f>IF(ISNA(VLOOKUP(A6869,words_5k!$A$2:$A$5024,1,FALSE)),"-","5k")</f>
        <v>-</v>
      </c>
      <c r="F6869" s="11" t="s">
        <v>19554</v>
      </c>
    </row>
    <row r="6870" spans="1:8" ht="12" x14ac:dyDescent="0.15">
      <c r="A6870" s="11" t="s">
        <v>7060</v>
      </c>
      <c r="B6870">
        <f t="shared" si="108"/>
        <v>5</v>
      </c>
      <c r="C6870" t="str">
        <f>IF(ISNA(VLOOKUP(A6870,words!$A$2:$A$236,1,FALSE)),"-","Normal")</f>
        <v>-</v>
      </c>
      <c r="D6870" t="str">
        <f>IF(ISNA(VLOOKUP(A6870,words_1k!$A$2:$A$1024,1,FALSE)),"-","1k")</f>
        <v>-</v>
      </c>
      <c r="E6870" t="str">
        <f>IF(ISNA(VLOOKUP(A6870,words_5k!$A$2:$A$5024,1,FALSE)),"-","5k")</f>
        <v>-</v>
      </c>
    </row>
    <row r="6871" spans="1:8" ht="12" x14ac:dyDescent="0.15">
      <c r="A6871" s="11" t="s">
        <v>7061</v>
      </c>
      <c r="B6871">
        <f t="shared" si="108"/>
        <v>4</v>
      </c>
      <c r="C6871" t="str">
        <f>IF(ISNA(VLOOKUP(A6871,words!$A$2:$A$236,1,FALSE)),"-","Normal")</f>
        <v>-</v>
      </c>
      <c r="D6871" t="str">
        <f>IF(ISNA(VLOOKUP(A6871,words_1k!$A$2:$A$1024,1,FALSE)),"-","1k")</f>
        <v>-</v>
      </c>
      <c r="E6871" t="str">
        <f>IF(ISNA(VLOOKUP(A6871,words_5k!$A$2:$A$5024,1,FALSE)),"-","5k")</f>
        <v>-</v>
      </c>
    </row>
    <row r="6872" spans="1:8" ht="12" x14ac:dyDescent="0.15">
      <c r="A6872" s="11" t="s">
        <v>7062</v>
      </c>
      <c r="B6872">
        <f t="shared" si="108"/>
        <v>3</v>
      </c>
      <c r="C6872" t="str">
        <f>IF(ISNA(VLOOKUP(A6872,words!$A$2:$A$236,1,FALSE)),"-","Normal")</f>
        <v>-</v>
      </c>
      <c r="D6872" t="str">
        <f>IF(ISNA(VLOOKUP(A6872,words_1k!$A$2:$A$1024,1,FALSE)),"-","1k")</f>
        <v>-</v>
      </c>
      <c r="E6872" t="str">
        <f>IF(ISNA(VLOOKUP(A6872,words_5k!$A$2:$A$5024,1,FALSE)),"-","5k")</f>
        <v>-</v>
      </c>
    </row>
    <row r="6873" spans="1:8" ht="12" x14ac:dyDescent="0.15">
      <c r="A6873" s="11" t="s">
        <v>7063</v>
      </c>
      <c r="B6873">
        <f t="shared" si="108"/>
        <v>3</v>
      </c>
      <c r="C6873" t="str">
        <f>IF(ISNA(VLOOKUP(A6873,words!$A$2:$A$236,1,FALSE)),"-","Normal")</f>
        <v>-</v>
      </c>
      <c r="D6873" t="str">
        <f>IF(ISNA(VLOOKUP(A6873,words_1k!$A$2:$A$1024,1,FALSE)),"-","1k")</f>
        <v>-</v>
      </c>
      <c r="E6873" t="str">
        <f>IF(ISNA(VLOOKUP(A6873,words_5k!$A$2:$A$5024,1,FALSE)),"-","5k")</f>
        <v>-</v>
      </c>
    </row>
    <row r="6874" spans="1:8" ht="12" x14ac:dyDescent="0.15">
      <c r="A6874" s="11" t="s">
        <v>7064</v>
      </c>
      <c r="B6874">
        <f t="shared" si="108"/>
        <v>4</v>
      </c>
      <c r="C6874" t="str">
        <f>IF(ISNA(VLOOKUP(A6874,words!$A$2:$A$236,1,FALSE)),"-","Normal")</f>
        <v>-</v>
      </c>
      <c r="D6874" t="str">
        <f>IF(ISNA(VLOOKUP(A6874,words_1k!$A$2:$A$1024,1,FALSE)),"-","1k")</f>
        <v>-</v>
      </c>
      <c r="E6874" t="str">
        <f>IF(ISNA(VLOOKUP(A6874,words_5k!$A$2:$A$5024,1,FALSE)),"-","5k")</f>
        <v>-</v>
      </c>
      <c r="F6874" s="11" t="s">
        <v>21090</v>
      </c>
      <c r="G6874" s="12" t="s">
        <v>21092</v>
      </c>
      <c r="H6874" s="11" t="s">
        <v>21090</v>
      </c>
    </row>
    <row r="6875" spans="1:8" ht="12" x14ac:dyDescent="0.15">
      <c r="A6875" s="11" t="s">
        <v>7065</v>
      </c>
      <c r="B6875">
        <f t="shared" si="108"/>
        <v>5</v>
      </c>
      <c r="C6875" t="str">
        <f>IF(ISNA(VLOOKUP(A6875,words!$A$2:$A$236,1,FALSE)),"-","Normal")</f>
        <v>-</v>
      </c>
      <c r="D6875" t="str">
        <f>IF(ISNA(VLOOKUP(A6875,words_1k!$A$2:$A$1024,1,FALSE)),"-","1k")</f>
        <v>-</v>
      </c>
      <c r="E6875" t="str">
        <f>IF(ISNA(VLOOKUP(A6875,words_5k!$A$2:$A$5024,1,FALSE)),"-","5k")</f>
        <v>-</v>
      </c>
      <c r="F6875" s="11" t="s">
        <v>11302</v>
      </c>
    </row>
    <row r="6876" spans="1:8" ht="12" x14ac:dyDescent="0.15">
      <c r="A6876" s="11" t="s">
        <v>7066</v>
      </c>
      <c r="B6876">
        <f t="shared" si="108"/>
        <v>4</v>
      </c>
      <c r="C6876" t="str">
        <f>IF(ISNA(VLOOKUP(A6876,words!$A$2:$A$236,1,FALSE)),"-","Normal")</f>
        <v>-</v>
      </c>
      <c r="D6876" t="str">
        <f>IF(ISNA(VLOOKUP(A6876,words_1k!$A$2:$A$1024,1,FALSE)),"-","1k")</f>
        <v>-</v>
      </c>
      <c r="E6876" t="str">
        <f>IF(ISNA(VLOOKUP(A6876,words_5k!$A$2:$A$5024,1,FALSE)),"-","5k")</f>
        <v>-</v>
      </c>
    </row>
    <row r="6877" spans="1:8" ht="12" x14ac:dyDescent="0.15">
      <c r="A6877" s="11" t="s">
        <v>7067</v>
      </c>
      <c r="B6877">
        <f t="shared" si="108"/>
        <v>3</v>
      </c>
      <c r="C6877" t="str">
        <f>IF(ISNA(VLOOKUP(A6877,words!$A$2:$A$236,1,FALSE)),"-","Normal")</f>
        <v>-</v>
      </c>
      <c r="D6877" t="str">
        <f>IF(ISNA(VLOOKUP(A6877,words_1k!$A$2:$A$1024,1,FALSE)),"-","1k")</f>
        <v>-</v>
      </c>
      <c r="E6877" t="str">
        <f>IF(ISNA(VLOOKUP(A6877,words_5k!$A$2:$A$5024,1,FALSE)),"-","5k")</f>
        <v>-</v>
      </c>
      <c r="F6877" s="11" t="s">
        <v>19766</v>
      </c>
    </row>
    <row r="6878" spans="1:8" ht="12" x14ac:dyDescent="0.15">
      <c r="A6878" s="11" t="s">
        <v>7068</v>
      </c>
      <c r="B6878">
        <f t="shared" si="108"/>
        <v>4</v>
      </c>
      <c r="C6878" t="str">
        <f>IF(ISNA(VLOOKUP(A6878,words!$A$2:$A$236,1,FALSE)),"-","Normal")</f>
        <v>-</v>
      </c>
      <c r="D6878" t="str">
        <f>IF(ISNA(VLOOKUP(A6878,words_1k!$A$2:$A$1024,1,FALSE)),"-","1k")</f>
        <v>-</v>
      </c>
      <c r="E6878" t="str">
        <f>IF(ISNA(VLOOKUP(A6878,words_5k!$A$2:$A$5024,1,FALSE)),"-","5k")</f>
        <v>-</v>
      </c>
      <c r="F6878" s="11" t="s">
        <v>14866</v>
      </c>
      <c r="G6878" s="12" t="s">
        <v>19403</v>
      </c>
      <c r="H6878" s="11" t="s">
        <v>12382</v>
      </c>
    </row>
    <row r="6879" spans="1:8" ht="12" x14ac:dyDescent="0.15">
      <c r="A6879" s="11" t="s">
        <v>7069</v>
      </c>
      <c r="B6879">
        <f t="shared" si="108"/>
        <v>6</v>
      </c>
      <c r="C6879" t="str">
        <f>IF(ISNA(VLOOKUP(A6879,words!$A$2:$A$236,1,FALSE)),"-","Normal")</f>
        <v>-</v>
      </c>
      <c r="D6879" t="str">
        <f>IF(ISNA(VLOOKUP(A6879,words_1k!$A$2:$A$1024,1,FALSE)),"-","1k")</f>
        <v>-</v>
      </c>
      <c r="E6879" t="str">
        <f>IF(ISNA(VLOOKUP(A6879,words_5k!$A$2:$A$5024,1,FALSE)),"-","5k")</f>
        <v>-</v>
      </c>
      <c r="F6879" s="11" t="s">
        <v>26551</v>
      </c>
      <c r="G6879" s="12" t="s">
        <v>26552</v>
      </c>
      <c r="H6879" s="11" t="s">
        <v>26550</v>
      </c>
    </row>
    <row r="6880" spans="1:8" ht="12" x14ac:dyDescent="0.15">
      <c r="A6880" s="11" t="s">
        <v>7070</v>
      </c>
      <c r="B6880">
        <f t="shared" si="108"/>
        <v>4</v>
      </c>
      <c r="C6880" t="str">
        <f>IF(ISNA(VLOOKUP(A6880,words!$A$2:$A$236,1,FALSE)),"-","Normal")</f>
        <v>-</v>
      </c>
      <c r="D6880" t="str">
        <f>IF(ISNA(VLOOKUP(A6880,words_1k!$A$2:$A$1024,1,FALSE)),"-","1k")</f>
        <v>-</v>
      </c>
      <c r="E6880" t="str">
        <f>IF(ISNA(VLOOKUP(A6880,words_5k!$A$2:$A$5024,1,FALSE)),"-","5k")</f>
        <v>-</v>
      </c>
      <c r="F6880" s="11" t="s">
        <v>22914</v>
      </c>
      <c r="G6880" s="12" t="s">
        <v>23698</v>
      </c>
      <c r="H6880" s="11" t="s">
        <v>23696</v>
      </c>
    </row>
    <row r="6881" spans="1:10" ht="12" x14ac:dyDescent="0.15">
      <c r="A6881" s="11" t="s">
        <v>7071</v>
      </c>
      <c r="B6881">
        <f t="shared" si="108"/>
        <v>5</v>
      </c>
      <c r="C6881" t="str">
        <f>IF(ISNA(VLOOKUP(A6881,words!$A$2:$A$236,1,FALSE)),"-","Normal")</f>
        <v>-</v>
      </c>
      <c r="D6881" t="str">
        <f>IF(ISNA(VLOOKUP(A6881,words_1k!$A$2:$A$1024,1,FALSE)),"-","1k")</f>
        <v>-</v>
      </c>
      <c r="E6881" t="str">
        <f>IF(ISNA(VLOOKUP(A6881,words_5k!$A$2:$A$5024,1,FALSE)),"-","5k")</f>
        <v>-</v>
      </c>
      <c r="F6881" s="11" t="s">
        <v>21346</v>
      </c>
      <c r="G6881" s="12" t="s">
        <v>21341</v>
      </c>
      <c r="H6881" s="11" t="s">
        <v>21342</v>
      </c>
    </row>
    <row r="6882" spans="1:10" ht="12" x14ac:dyDescent="0.15">
      <c r="A6882" s="11" t="s">
        <v>7072</v>
      </c>
      <c r="B6882">
        <f t="shared" si="108"/>
        <v>4</v>
      </c>
      <c r="C6882" t="str">
        <f>IF(ISNA(VLOOKUP(A6882,words!$A$2:$A$236,1,FALSE)),"-","Normal")</f>
        <v>-</v>
      </c>
      <c r="D6882" t="str">
        <f>IF(ISNA(VLOOKUP(A6882,words_1k!$A$2:$A$1024,1,FALSE)),"-","1k")</f>
        <v>-</v>
      </c>
      <c r="E6882" t="str">
        <f>IF(ISNA(VLOOKUP(A6882,words_5k!$A$2:$A$5024,1,FALSE)),"-","5k")</f>
        <v>-</v>
      </c>
    </row>
    <row r="6883" spans="1:10" ht="12" x14ac:dyDescent="0.15">
      <c r="A6883" s="11" t="s">
        <v>7073</v>
      </c>
      <c r="B6883">
        <f t="shared" si="108"/>
        <v>3</v>
      </c>
      <c r="C6883" t="str">
        <f>IF(ISNA(VLOOKUP(A6883,words!$A$2:$A$236,1,FALSE)),"-","Normal")</f>
        <v>-</v>
      </c>
      <c r="D6883" t="str">
        <f>IF(ISNA(VLOOKUP(A6883,words_1k!$A$2:$A$1024,1,FALSE)),"-","1k")</f>
        <v>-</v>
      </c>
      <c r="E6883" t="str">
        <f>IF(ISNA(VLOOKUP(A6883,words_5k!$A$2:$A$5024,1,FALSE)),"-","5k")</f>
        <v>-</v>
      </c>
      <c r="F6883" s="11" t="s">
        <v>20423</v>
      </c>
      <c r="G6883" s="12" t="s">
        <v>20424</v>
      </c>
      <c r="H6883" s="11" t="s">
        <v>11813</v>
      </c>
    </row>
    <row r="6884" spans="1:10" ht="12" x14ac:dyDescent="0.15">
      <c r="A6884" s="11" t="s">
        <v>7074</v>
      </c>
      <c r="B6884">
        <f t="shared" si="108"/>
        <v>6</v>
      </c>
      <c r="C6884" t="str">
        <f>IF(ISNA(VLOOKUP(A6884,words!$A$2:$A$236,1,FALSE)),"-","Normal")</f>
        <v>-</v>
      </c>
      <c r="D6884" t="str">
        <f>IF(ISNA(VLOOKUP(A6884,words_1k!$A$2:$A$1024,1,FALSE)),"-","1k")</f>
        <v>-</v>
      </c>
      <c r="E6884" t="str">
        <f>IF(ISNA(VLOOKUP(A6884,words_5k!$A$2:$A$5024,1,FALSE)),"-","5k")</f>
        <v>-</v>
      </c>
    </row>
    <row r="6885" spans="1:10" ht="12" x14ac:dyDescent="0.15">
      <c r="A6885" s="11" t="s">
        <v>7075</v>
      </c>
      <c r="B6885">
        <f t="shared" si="108"/>
        <v>6</v>
      </c>
      <c r="C6885" t="str">
        <f>IF(ISNA(VLOOKUP(A6885,words!$A$2:$A$236,1,FALSE)),"-","Normal")</f>
        <v>-</v>
      </c>
      <c r="D6885" t="str">
        <f>IF(ISNA(VLOOKUP(A6885,words_1k!$A$2:$A$1024,1,FALSE)),"-","1k")</f>
        <v>-</v>
      </c>
      <c r="E6885" t="str">
        <f>IF(ISNA(VLOOKUP(A6885,words_5k!$A$2:$A$5024,1,FALSE)),"-","5k")</f>
        <v>-</v>
      </c>
      <c r="F6885" s="11" t="s">
        <v>24090</v>
      </c>
      <c r="G6885" s="12" t="s">
        <v>24093</v>
      </c>
      <c r="H6885" s="11" t="s">
        <v>24092</v>
      </c>
      <c r="I6885" s="12" t="s">
        <v>24094</v>
      </c>
      <c r="J6885" s="11" t="s">
        <v>24090</v>
      </c>
    </row>
    <row r="6886" spans="1:10" ht="12" x14ac:dyDescent="0.15">
      <c r="A6886" s="11" t="s">
        <v>7076</v>
      </c>
      <c r="B6886">
        <f t="shared" si="108"/>
        <v>6</v>
      </c>
      <c r="C6886" t="str">
        <f>IF(ISNA(VLOOKUP(A6886,words!$A$2:$A$236,1,FALSE)),"-","Normal")</f>
        <v>-</v>
      </c>
      <c r="D6886" t="str">
        <f>IF(ISNA(VLOOKUP(A6886,words_1k!$A$2:$A$1024,1,FALSE)),"-","1k")</f>
        <v>-</v>
      </c>
      <c r="E6886" t="str">
        <f>IF(ISNA(VLOOKUP(A6886,words_5k!$A$2:$A$5024,1,FALSE)),"-","5k")</f>
        <v>-</v>
      </c>
      <c r="F6886" s="11" t="s">
        <v>22402</v>
      </c>
      <c r="G6886" s="12" t="s">
        <v>22403</v>
      </c>
      <c r="H6886" s="11" t="s">
        <v>22404</v>
      </c>
      <c r="I6886" s="12" t="s">
        <v>22405</v>
      </c>
      <c r="J6886" s="11" t="s">
        <v>22406</v>
      </c>
    </row>
    <row r="6887" spans="1:10" ht="12" x14ac:dyDescent="0.15">
      <c r="A6887" s="11" t="s">
        <v>7077</v>
      </c>
      <c r="B6887">
        <f t="shared" si="108"/>
        <v>6</v>
      </c>
      <c r="C6887" t="str">
        <f>IF(ISNA(VLOOKUP(A6887,words!$A$2:$A$236,1,FALSE)),"-","Normal")</f>
        <v>-</v>
      </c>
      <c r="D6887" t="str">
        <f>IF(ISNA(VLOOKUP(A6887,words_1k!$A$2:$A$1024,1,FALSE)),"-","1k")</f>
        <v>-</v>
      </c>
      <c r="E6887" t="str">
        <f>IF(ISNA(VLOOKUP(A6887,words_5k!$A$2:$A$5024,1,FALSE)),"-","5k")</f>
        <v>-</v>
      </c>
      <c r="F6887" s="11" t="s">
        <v>19700</v>
      </c>
      <c r="G6887" s="12" t="s">
        <v>11704</v>
      </c>
      <c r="H6887" s="11" t="s">
        <v>11705</v>
      </c>
      <c r="I6887" s="12" t="s">
        <v>13922</v>
      </c>
      <c r="J6887" s="11" t="s">
        <v>11705</v>
      </c>
    </row>
    <row r="6888" spans="1:10" ht="12" x14ac:dyDescent="0.15">
      <c r="A6888" s="11" t="s">
        <v>7078</v>
      </c>
      <c r="B6888">
        <f t="shared" si="108"/>
        <v>6</v>
      </c>
      <c r="C6888" t="str">
        <f>IF(ISNA(VLOOKUP(A6888,words!$A$2:$A$236,1,FALSE)),"-","Normal")</f>
        <v>-</v>
      </c>
      <c r="D6888" t="str">
        <f>IF(ISNA(VLOOKUP(A6888,words_1k!$A$2:$A$1024,1,FALSE)),"-","1k")</f>
        <v>-</v>
      </c>
      <c r="E6888" t="str">
        <f>IF(ISNA(VLOOKUP(A6888,words_5k!$A$2:$A$5024,1,FALSE)),"-","5k")</f>
        <v>-</v>
      </c>
    </row>
    <row r="6889" spans="1:10" ht="12" x14ac:dyDescent="0.15">
      <c r="A6889" s="11" t="s">
        <v>7079</v>
      </c>
      <c r="B6889">
        <f t="shared" si="108"/>
        <v>6</v>
      </c>
      <c r="C6889" t="str">
        <f>IF(ISNA(VLOOKUP(A6889,words!$A$2:$A$236,1,FALSE)),"-","Normal")</f>
        <v>-</v>
      </c>
      <c r="D6889" t="str">
        <f>IF(ISNA(VLOOKUP(A6889,words_1k!$A$2:$A$1024,1,FALSE)),"-","1k")</f>
        <v>-</v>
      </c>
      <c r="E6889" t="str">
        <f>IF(ISNA(VLOOKUP(A6889,words_5k!$A$2:$A$5024,1,FALSE)),"-","5k")</f>
        <v>-</v>
      </c>
      <c r="F6889" s="11" t="s">
        <v>26406</v>
      </c>
      <c r="G6889" s="12" t="s">
        <v>26407</v>
      </c>
      <c r="H6889" s="11" t="s">
        <v>26408</v>
      </c>
    </row>
    <row r="6890" spans="1:10" ht="12" x14ac:dyDescent="0.15">
      <c r="A6890" s="11" t="s">
        <v>7080</v>
      </c>
      <c r="B6890">
        <f t="shared" si="108"/>
        <v>6</v>
      </c>
      <c r="C6890" t="str">
        <f>IF(ISNA(VLOOKUP(A6890,words!$A$2:$A$236,1,FALSE)),"-","Normal")</f>
        <v>-</v>
      </c>
      <c r="D6890" t="str">
        <f>IF(ISNA(VLOOKUP(A6890,words_1k!$A$2:$A$1024,1,FALSE)),"-","1k")</f>
        <v>-</v>
      </c>
      <c r="E6890" t="str">
        <f>IF(ISNA(VLOOKUP(A6890,words_5k!$A$2:$A$5024,1,FALSE)),"-","5k")</f>
        <v>-</v>
      </c>
      <c r="F6890" s="11" t="s">
        <v>19628</v>
      </c>
      <c r="G6890" s="12" t="s">
        <v>18534</v>
      </c>
      <c r="H6890" s="11" t="s">
        <v>19629</v>
      </c>
    </row>
    <row r="6891" spans="1:10" ht="12" x14ac:dyDescent="0.15">
      <c r="A6891" s="11" t="s">
        <v>7081</v>
      </c>
      <c r="B6891">
        <f t="shared" si="108"/>
        <v>6</v>
      </c>
      <c r="C6891" t="str">
        <f>IF(ISNA(VLOOKUP(A6891,words!$A$2:$A$236,1,FALSE)),"-","Normal")</f>
        <v>-</v>
      </c>
      <c r="D6891" t="str">
        <f>IF(ISNA(VLOOKUP(A6891,words_1k!$A$2:$A$1024,1,FALSE)),"-","1k")</f>
        <v>-</v>
      </c>
      <c r="E6891" t="str">
        <f>IF(ISNA(VLOOKUP(A6891,words_5k!$A$2:$A$5024,1,FALSE)),"-","5k")</f>
        <v>-</v>
      </c>
      <c r="F6891" s="11" t="s">
        <v>21419</v>
      </c>
      <c r="G6891" s="12" t="s">
        <v>21420</v>
      </c>
      <c r="H6891" s="11" t="s">
        <v>21419</v>
      </c>
    </row>
    <row r="6892" spans="1:10" ht="12" x14ac:dyDescent="0.15">
      <c r="A6892" s="11" t="s">
        <v>7082</v>
      </c>
      <c r="B6892">
        <f t="shared" si="108"/>
        <v>4</v>
      </c>
      <c r="C6892" t="str">
        <f>IF(ISNA(VLOOKUP(A6892,words!$A$2:$A$236,1,FALSE)),"-","Normal")</f>
        <v>-</v>
      </c>
      <c r="D6892" t="str">
        <f>IF(ISNA(VLOOKUP(A6892,words_1k!$A$2:$A$1024,1,FALSE)),"-","1k")</f>
        <v>-</v>
      </c>
      <c r="E6892" t="str">
        <f>IF(ISNA(VLOOKUP(A6892,words_5k!$A$2:$A$5024,1,FALSE)),"-","5k")</f>
        <v>-</v>
      </c>
    </row>
    <row r="6893" spans="1:10" ht="12" x14ac:dyDescent="0.15">
      <c r="A6893" s="11" t="s">
        <v>7083</v>
      </c>
      <c r="B6893">
        <f t="shared" si="108"/>
        <v>3</v>
      </c>
      <c r="C6893" t="str">
        <f>IF(ISNA(VLOOKUP(A6893,words!$A$2:$A$236,1,FALSE)),"-","Normal")</f>
        <v>-</v>
      </c>
      <c r="D6893" t="str">
        <f>IF(ISNA(VLOOKUP(A6893,words_1k!$A$2:$A$1024,1,FALSE)),"-","1k")</f>
        <v>-</v>
      </c>
      <c r="E6893" t="str">
        <f>IF(ISNA(VLOOKUP(A6893,words_5k!$A$2:$A$5024,1,FALSE)),"-","5k")</f>
        <v>-</v>
      </c>
    </row>
    <row r="6894" spans="1:10" ht="12" x14ac:dyDescent="0.15">
      <c r="A6894" s="11" t="s">
        <v>7084</v>
      </c>
      <c r="B6894">
        <f t="shared" si="108"/>
        <v>3</v>
      </c>
      <c r="C6894" t="str">
        <f>IF(ISNA(VLOOKUP(A6894,words!$A$2:$A$236,1,FALSE)),"-","Normal")</f>
        <v>-</v>
      </c>
      <c r="D6894" t="str">
        <f>IF(ISNA(VLOOKUP(A6894,words_1k!$A$2:$A$1024,1,FALSE)),"-","1k")</f>
        <v>-</v>
      </c>
      <c r="E6894" t="str">
        <f>IF(ISNA(VLOOKUP(A6894,words_5k!$A$2:$A$5024,1,FALSE)),"-","5k")</f>
        <v>-</v>
      </c>
    </row>
    <row r="6895" spans="1:10" ht="12" x14ac:dyDescent="0.15">
      <c r="A6895" s="11" t="s">
        <v>7085</v>
      </c>
      <c r="B6895">
        <f t="shared" si="108"/>
        <v>4</v>
      </c>
      <c r="C6895" t="str">
        <f>IF(ISNA(VLOOKUP(A6895,words!$A$2:$A$236,1,FALSE)),"-","Normal")</f>
        <v>-</v>
      </c>
      <c r="D6895" t="str">
        <f>IF(ISNA(VLOOKUP(A6895,words_1k!$A$2:$A$1024,1,FALSE)),"-","1k")</f>
        <v>-</v>
      </c>
      <c r="E6895" t="str">
        <f>IF(ISNA(VLOOKUP(A6895,words_5k!$A$2:$A$5024,1,FALSE)),"-","5k")</f>
        <v>-</v>
      </c>
      <c r="F6895" s="11" t="s">
        <v>21657</v>
      </c>
      <c r="G6895" s="12" t="s">
        <v>21660</v>
      </c>
      <c r="H6895" s="11" t="s">
        <v>21661</v>
      </c>
    </row>
    <row r="6896" spans="1:10" ht="12" x14ac:dyDescent="0.15">
      <c r="A6896" s="11" t="s">
        <v>7086</v>
      </c>
      <c r="B6896">
        <f t="shared" si="108"/>
        <v>5</v>
      </c>
      <c r="C6896" t="str">
        <f>IF(ISNA(VLOOKUP(A6896,words!$A$2:$A$236,1,FALSE)),"-","Normal")</f>
        <v>-</v>
      </c>
      <c r="D6896" t="str">
        <f>IF(ISNA(VLOOKUP(A6896,words_1k!$A$2:$A$1024,1,FALSE)),"-","1k")</f>
        <v>-</v>
      </c>
      <c r="E6896" t="str">
        <f>IF(ISNA(VLOOKUP(A6896,words_5k!$A$2:$A$5024,1,FALSE)),"-","5k")</f>
        <v>-</v>
      </c>
      <c r="F6896" s="11" t="s">
        <v>15027</v>
      </c>
      <c r="G6896" s="12" t="s">
        <v>13953</v>
      </c>
      <c r="H6896" s="11" t="s">
        <v>13954</v>
      </c>
    </row>
    <row r="6897" spans="1:12" ht="12" x14ac:dyDescent="0.15">
      <c r="A6897" s="11" t="s">
        <v>7087</v>
      </c>
      <c r="B6897">
        <f t="shared" si="108"/>
        <v>5</v>
      </c>
      <c r="C6897" t="str">
        <f>IF(ISNA(VLOOKUP(A6897,words!$A$2:$A$236,1,FALSE)),"-","Normal")</f>
        <v>-</v>
      </c>
      <c r="D6897" t="str">
        <f>IF(ISNA(VLOOKUP(A6897,words_1k!$A$2:$A$1024,1,FALSE)),"-","1k")</f>
        <v>-</v>
      </c>
      <c r="E6897" t="str">
        <f>IF(ISNA(VLOOKUP(A6897,words_5k!$A$2:$A$5024,1,FALSE)),"-","5k")</f>
        <v>-</v>
      </c>
      <c r="F6897" s="11" t="s">
        <v>21796</v>
      </c>
      <c r="G6897" s="12" t="s">
        <v>21791</v>
      </c>
      <c r="H6897" s="11" t="s">
        <v>21792</v>
      </c>
    </row>
    <row r="6898" spans="1:12" ht="12" x14ac:dyDescent="0.15">
      <c r="A6898" s="11" t="s">
        <v>7088</v>
      </c>
      <c r="B6898">
        <f t="shared" si="108"/>
        <v>5</v>
      </c>
      <c r="C6898" t="str">
        <f>IF(ISNA(VLOOKUP(A6898,words!$A$2:$A$236,1,FALSE)),"-","Normal")</f>
        <v>-</v>
      </c>
      <c r="D6898" t="str">
        <f>IF(ISNA(VLOOKUP(A6898,words_1k!$A$2:$A$1024,1,FALSE)),"-","1k")</f>
        <v>-</v>
      </c>
      <c r="E6898" t="str">
        <f>IF(ISNA(VLOOKUP(A6898,words_5k!$A$2:$A$5024,1,FALSE)),"-","5k")</f>
        <v>-</v>
      </c>
    </row>
    <row r="6899" spans="1:12" ht="12" x14ac:dyDescent="0.15">
      <c r="A6899" s="11" t="s">
        <v>7089</v>
      </c>
      <c r="B6899">
        <f t="shared" si="108"/>
        <v>5</v>
      </c>
      <c r="C6899" t="str">
        <f>IF(ISNA(VLOOKUP(A6899,words!$A$2:$A$236,1,FALSE)),"-","Normal")</f>
        <v>-</v>
      </c>
      <c r="D6899" t="str">
        <f>IF(ISNA(VLOOKUP(A6899,words_1k!$A$2:$A$1024,1,FALSE)),"-","1k")</f>
        <v>-</v>
      </c>
      <c r="E6899" t="str">
        <f>IF(ISNA(VLOOKUP(A6899,words_5k!$A$2:$A$5024,1,FALSE)),"-","5k")</f>
        <v>-</v>
      </c>
    </row>
    <row r="6900" spans="1:12" ht="12" x14ac:dyDescent="0.15">
      <c r="A6900" s="11" t="s">
        <v>7090</v>
      </c>
      <c r="B6900">
        <f t="shared" si="108"/>
        <v>5</v>
      </c>
      <c r="C6900" t="str">
        <f>IF(ISNA(VLOOKUP(A6900,words!$A$2:$A$236,1,FALSE)),"-","Normal")</f>
        <v>-</v>
      </c>
      <c r="D6900" t="str">
        <f>IF(ISNA(VLOOKUP(A6900,words_1k!$A$2:$A$1024,1,FALSE)),"-","1k")</f>
        <v>-</v>
      </c>
      <c r="E6900" t="str">
        <f>IF(ISNA(VLOOKUP(A6900,words_5k!$A$2:$A$5024,1,FALSE)),"-","5k")</f>
        <v>-</v>
      </c>
      <c r="F6900" s="11" t="s">
        <v>21359</v>
      </c>
    </row>
    <row r="6901" spans="1:12" ht="12" x14ac:dyDescent="0.15">
      <c r="A6901" s="11" t="s">
        <v>7091</v>
      </c>
      <c r="B6901">
        <f t="shared" si="108"/>
        <v>4</v>
      </c>
      <c r="C6901" t="str">
        <f>IF(ISNA(VLOOKUP(A6901,words!$A$2:$A$236,1,FALSE)),"-","Normal")</f>
        <v>-</v>
      </c>
      <c r="D6901" t="str">
        <f>IF(ISNA(VLOOKUP(A6901,words_1k!$A$2:$A$1024,1,FALSE)),"-","1k")</f>
        <v>-</v>
      </c>
      <c r="E6901" t="str">
        <f>IF(ISNA(VLOOKUP(A6901,words_5k!$A$2:$A$5024,1,FALSE)),"-","5k")</f>
        <v>-</v>
      </c>
    </row>
    <row r="6902" spans="1:12" ht="12" x14ac:dyDescent="0.15">
      <c r="A6902" s="11" t="s">
        <v>7092</v>
      </c>
      <c r="B6902">
        <f t="shared" si="108"/>
        <v>6</v>
      </c>
      <c r="C6902" t="str">
        <f>IF(ISNA(VLOOKUP(A6902,words!$A$2:$A$236,1,FALSE)),"-","Normal")</f>
        <v>-</v>
      </c>
      <c r="D6902" t="str">
        <f>IF(ISNA(VLOOKUP(A6902,words_1k!$A$2:$A$1024,1,FALSE)),"-","1k")</f>
        <v>-</v>
      </c>
      <c r="E6902" t="str">
        <f>IF(ISNA(VLOOKUP(A6902,words_5k!$A$2:$A$5024,1,FALSE)),"-","5k")</f>
        <v>-</v>
      </c>
      <c r="F6902" s="11" t="s">
        <v>21587</v>
      </c>
      <c r="G6902" s="12" t="s">
        <v>21588</v>
      </c>
      <c r="H6902" s="11" t="s">
        <v>21589</v>
      </c>
    </row>
    <row r="6903" spans="1:12" ht="12" x14ac:dyDescent="0.15">
      <c r="A6903" s="11" t="s">
        <v>7093</v>
      </c>
      <c r="B6903">
        <f t="shared" si="108"/>
        <v>2</v>
      </c>
      <c r="C6903" t="str">
        <f>IF(ISNA(VLOOKUP(A6903,words!$A$2:$A$236,1,FALSE)),"-","Normal")</f>
        <v>-</v>
      </c>
      <c r="D6903" t="str">
        <f>IF(ISNA(VLOOKUP(A6903,words_1k!$A$2:$A$1024,1,FALSE)),"-","1k")</f>
        <v>-</v>
      </c>
      <c r="E6903" t="str">
        <f>IF(ISNA(VLOOKUP(A6903,words_5k!$A$2:$A$5024,1,FALSE)),"-","5k")</f>
        <v>-</v>
      </c>
    </row>
    <row r="6904" spans="1:12" ht="12" x14ac:dyDescent="0.15">
      <c r="A6904" s="11" t="s">
        <v>7094</v>
      </c>
      <c r="B6904">
        <f t="shared" si="108"/>
        <v>5</v>
      </c>
      <c r="C6904" t="str">
        <f>IF(ISNA(VLOOKUP(A6904,words!$A$2:$A$236,1,FALSE)),"-","Normal")</f>
        <v>-</v>
      </c>
      <c r="D6904" t="str">
        <f>IF(ISNA(VLOOKUP(A6904,words_1k!$A$2:$A$1024,1,FALSE)),"-","1k")</f>
        <v>-</v>
      </c>
      <c r="E6904" t="str">
        <f>IF(ISNA(VLOOKUP(A6904,words_5k!$A$2:$A$5024,1,FALSE)),"-","5k")</f>
        <v>-</v>
      </c>
      <c r="F6904" s="11" t="s">
        <v>18908</v>
      </c>
      <c r="G6904" s="12" t="s">
        <v>10204</v>
      </c>
      <c r="H6904" s="11" t="s">
        <v>10329</v>
      </c>
    </row>
    <row r="6905" spans="1:12" ht="12" x14ac:dyDescent="0.15">
      <c r="A6905" s="11" t="s">
        <v>7095</v>
      </c>
      <c r="B6905">
        <f t="shared" si="108"/>
        <v>5</v>
      </c>
      <c r="C6905" t="str">
        <f>IF(ISNA(VLOOKUP(A6905,words!$A$2:$A$236,1,FALSE)),"-","Normal")</f>
        <v>-</v>
      </c>
      <c r="D6905" t="str">
        <f>IF(ISNA(VLOOKUP(A6905,words_1k!$A$2:$A$1024,1,FALSE)),"-","1k")</f>
        <v>-</v>
      </c>
      <c r="E6905" t="str">
        <f>IF(ISNA(VLOOKUP(A6905,words_5k!$A$2:$A$5024,1,FALSE)),"-","5k")</f>
        <v>-</v>
      </c>
      <c r="F6905" s="11" t="s">
        <v>20592</v>
      </c>
      <c r="G6905" s="12" t="s">
        <v>20593</v>
      </c>
      <c r="H6905" s="11" t="s">
        <v>15849</v>
      </c>
    </row>
    <row r="6906" spans="1:12" ht="12" x14ac:dyDescent="0.15">
      <c r="A6906" s="11" t="s">
        <v>7096</v>
      </c>
      <c r="B6906">
        <f t="shared" si="108"/>
        <v>6</v>
      </c>
      <c r="C6906" t="str">
        <f>IF(ISNA(VLOOKUP(A6906,words!$A$2:$A$236,1,FALSE)),"-","Normal")</f>
        <v>-</v>
      </c>
      <c r="D6906" t="str">
        <f>IF(ISNA(VLOOKUP(A6906,words_1k!$A$2:$A$1024,1,FALSE)),"-","1k")</f>
        <v>-</v>
      </c>
      <c r="E6906" t="str">
        <f>IF(ISNA(VLOOKUP(A6906,words_5k!$A$2:$A$5024,1,FALSE)),"-","5k")</f>
        <v>-</v>
      </c>
      <c r="F6906" s="11" t="s">
        <v>26190</v>
      </c>
      <c r="G6906" s="12" t="s">
        <v>26191</v>
      </c>
      <c r="H6906" s="11" t="s">
        <v>26192</v>
      </c>
    </row>
    <row r="6907" spans="1:12" ht="12" x14ac:dyDescent="0.15">
      <c r="A6907" s="11" t="s">
        <v>7097</v>
      </c>
      <c r="B6907">
        <f t="shared" si="108"/>
        <v>5</v>
      </c>
      <c r="C6907" t="str">
        <f>IF(ISNA(VLOOKUP(A6907,words!$A$2:$A$236,1,FALSE)),"-","Normal")</f>
        <v>-</v>
      </c>
      <c r="D6907" t="str">
        <f>IF(ISNA(VLOOKUP(A6907,words_1k!$A$2:$A$1024,1,FALSE)),"-","1k")</f>
        <v>-</v>
      </c>
      <c r="E6907" t="str">
        <f>IF(ISNA(VLOOKUP(A6907,words_5k!$A$2:$A$5024,1,FALSE)),"-","5k")</f>
        <v>-</v>
      </c>
      <c r="F6907" s="11" t="s">
        <v>25667</v>
      </c>
      <c r="G6907" s="12" t="s">
        <v>25668</v>
      </c>
      <c r="H6907" s="11" t="s">
        <v>25669</v>
      </c>
    </row>
    <row r="6908" spans="1:12" ht="12" x14ac:dyDescent="0.15">
      <c r="A6908" s="11" t="s">
        <v>7098</v>
      </c>
      <c r="B6908">
        <f t="shared" si="108"/>
        <v>4</v>
      </c>
      <c r="C6908" t="str">
        <f>IF(ISNA(VLOOKUP(A6908,words!$A$2:$A$236,1,FALSE)),"-","Normal")</f>
        <v>-</v>
      </c>
      <c r="D6908" t="str">
        <f>IF(ISNA(VLOOKUP(A6908,words_1k!$A$2:$A$1024,1,FALSE)),"-","1k")</f>
        <v>-</v>
      </c>
      <c r="E6908" t="str">
        <f>IF(ISNA(VLOOKUP(A6908,words_5k!$A$2:$A$5024,1,FALSE)),"-","5k")</f>
        <v>-</v>
      </c>
      <c r="F6908" s="11" t="s">
        <v>21018</v>
      </c>
      <c r="G6908" s="12" t="s">
        <v>21015</v>
      </c>
      <c r="H6908" s="11" t="s">
        <v>21016</v>
      </c>
    </row>
    <row r="6909" spans="1:12" ht="12" x14ac:dyDescent="0.15">
      <c r="A6909" s="11" t="s">
        <v>7099</v>
      </c>
      <c r="B6909">
        <f t="shared" si="108"/>
        <v>4</v>
      </c>
      <c r="C6909" t="str">
        <f>IF(ISNA(VLOOKUP(A6909,words!$A$2:$A$236,1,FALSE)),"-","Normal")</f>
        <v>-</v>
      </c>
      <c r="D6909" t="str">
        <f>IF(ISNA(VLOOKUP(A6909,words_1k!$A$2:$A$1024,1,FALSE)),"-","1k")</f>
        <v>-</v>
      </c>
      <c r="E6909" t="str">
        <f>IF(ISNA(VLOOKUP(A6909,words_5k!$A$2:$A$5024,1,FALSE)),"-","5k")</f>
        <v>-</v>
      </c>
    </row>
    <row r="6910" spans="1:12" ht="12" x14ac:dyDescent="0.15">
      <c r="A6910" s="11" t="s">
        <v>7100</v>
      </c>
      <c r="B6910">
        <f t="shared" si="108"/>
        <v>4</v>
      </c>
      <c r="C6910" t="str">
        <f>IF(ISNA(VLOOKUP(A6910,words!$A$2:$A$236,1,FALSE)),"-","Normal")</f>
        <v>-</v>
      </c>
      <c r="D6910" t="str">
        <f>IF(ISNA(VLOOKUP(A6910,words_1k!$A$2:$A$1024,1,FALSE)),"-","1k")</f>
        <v>-</v>
      </c>
      <c r="E6910" t="str">
        <f>IF(ISNA(VLOOKUP(A6910,words_5k!$A$2:$A$5024,1,FALSE)),"-","5k")</f>
        <v>-</v>
      </c>
      <c r="F6910" s="11" t="s">
        <v>17281</v>
      </c>
      <c r="G6910" s="12" t="s">
        <v>24626</v>
      </c>
      <c r="H6910" s="11" t="s">
        <v>24627</v>
      </c>
      <c r="I6910" s="12" t="s">
        <v>24628</v>
      </c>
      <c r="J6910" s="11" t="s">
        <v>24629</v>
      </c>
      <c r="K6910" s="12" t="s">
        <v>26103</v>
      </c>
      <c r="L6910" s="11" t="s">
        <v>26104</v>
      </c>
    </row>
    <row r="6911" spans="1:12" ht="12" x14ac:dyDescent="0.15">
      <c r="A6911" s="11" t="s">
        <v>7101</v>
      </c>
      <c r="B6911">
        <f t="shared" si="108"/>
        <v>6</v>
      </c>
      <c r="C6911" t="str">
        <f>IF(ISNA(VLOOKUP(A6911,words!$A$2:$A$236,1,FALSE)),"-","Normal")</f>
        <v>-</v>
      </c>
      <c r="D6911" t="str">
        <f>IF(ISNA(VLOOKUP(A6911,words_1k!$A$2:$A$1024,1,FALSE)),"-","1k")</f>
        <v>-</v>
      </c>
      <c r="E6911" t="str">
        <f>IF(ISNA(VLOOKUP(A6911,words_5k!$A$2:$A$5024,1,FALSE)),"-","5k")</f>
        <v>-</v>
      </c>
      <c r="F6911" s="11" t="s">
        <v>22547</v>
      </c>
      <c r="G6911" s="12" t="s">
        <v>22548</v>
      </c>
      <c r="H6911" s="11" t="s">
        <v>22549</v>
      </c>
    </row>
    <row r="6912" spans="1:12" ht="12" x14ac:dyDescent="0.15">
      <c r="A6912" s="11" t="s">
        <v>7102</v>
      </c>
      <c r="B6912">
        <f t="shared" si="108"/>
        <v>5</v>
      </c>
      <c r="C6912" t="str">
        <f>IF(ISNA(VLOOKUP(A6912,words!$A$2:$A$236,1,FALSE)),"-","Normal")</f>
        <v>-</v>
      </c>
      <c r="D6912" t="str">
        <f>IF(ISNA(VLOOKUP(A6912,words_1k!$A$2:$A$1024,1,FALSE)),"-","1k")</f>
        <v>-</v>
      </c>
      <c r="E6912" t="str">
        <f>IF(ISNA(VLOOKUP(A6912,words_5k!$A$2:$A$5024,1,FALSE)),"-","5k")</f>
        <v>-</v>
      </c>
      <c r="F6912" s="11" t="s">
        <v>11276</v>
      </c>
      <c r="G6912" s="12" t="s">
        <v>19691</v>
      </c>
      <c r="H6912" s="11" t="s">
        <v>13475</v>
      </c>
      <c r="I6912" s="12" t="s">
        <v>25562</v>
      </c>
      <c r="J6912" s="11" t="s">
        <v>25563</v>
      </c>
    </row>
    <row r="6913" spans="1:10" ht="12" x14ac:dyDescent="0.15">
      <c r="A6913" s="11" t="s">
        <v>7103</v>
      </c>
      <c r="B6913">
        <f t="shared" si="108"/>
        <v>4</v>
      </c>
      <c r="C6913" t="str">
        <f>IF(ISNA(VLOOKUP(A6913,words!$A$2:$A$236,1,FALSE)),"-","Normal")</f>
        <v>-</v>
      </c>
      <c r="D6913" t="str">
        <f>IF(ISNA(VLOOKUP(A6913,words_1k!$A$2:$A$1024,1,FALSE)),"-","1k")</f>
        <v>-</v>
      </c>
      <c r="E6913" t="str">
        <f>IF(ISNA(VLOOKUP(A6913,words_5k!$A$2:$A$5024,1,FALSE)),"-","5k")</f>
        <v>-</v>
      </c>
    </row>
    <row r="6914" spans="1:10" ht="12" x14ac:dyDescent="0.15">
      <c r="A6914" s="11" t="s">
        <v>7104</v>
      </c>
      <c r="B6914">
        <f t="shared" si="108"/>
        <v>4</v>
      </c>
      <c r="C6914" t="str">
        <f>IF(ISNA(VLOOKUP(A6914,words!$A$2:$A$236,1,FALSE)),"-","Normal")</f>
        <v>-</v>
      </c>
      <c r="D6914" t="str">
        <f>IF(ISNA(VLOOKUP(A6914,words_1k!$A$2:$A$1024,1,FALSE)),"-","1k")</f>
        <v>-</v>
      </c>
      <c r="E6914" t="str">
        <f>IF(ISNA(VLOOKUP(A6914,words_5k!$A$2:$A$5024,1,FALSE)),"-","5k")</f>
        <v>-</v>
      </c>
    </row>
    <row r="6915" spans="1:10" ht="12" x14ac:dyDescent="0.15">
      <c r="A6915" s="11" t="s">
        <v>7105</v>
      </c>
      <c r="B6915">
        <f t="shared" si="108"/>
        <v>6</v>
      </c>
      <c r="C6915" t="str">
        <f>IF(ISNA(VLOOKUP(A6915,words!$A$2:$A$236,1,FALSE)),"-","Normal")</f>
        <v>-</v>
      </c>
      <c r="D6915" t="str">
        <f>IF(ISNA(VLOOKUP(A6915,words_1k!$A$2:$A$1024,1,FALSE)),"-","1k")</f>
        <v>-</v>
      </c>
      <c r="E6915" t="str">
        <f>IF(ISNA(VLOOKUP(A6915,words_5k!$A$2:$A$5024,1,FALSE)),"-","5k")</f>
        <v>-</v>
      </c>
      <c r="F6915" s="11" t="s">
        <v>22509</v>
      </c>
      <c r="G6915" s="12" t="s">
        <v>22510</v>
      </c>
      <c r="H6915" s="11" t="s">
        <v>22511</v>
      </c>
      <c r="I6915" s="12" t="s">
        <v>22512</v>
      </c>
      <c r="J6915" s="11" t="s">
        <v>22513</v>
      </c>
    </row>
    <row r="6916" spans="1:10" ht="12" x14ac:dyDescent="0.15">
      <c r="A6916" s="11" t="s">
        <v>7106</v>
      </c>
      <c r="B6916">
        <f t="shared" si="108"/>
        <v>4</v>
      </c>
      <c r="C6916" t="str">
        <f>IF(ISNA(VLOOKUP(A6916,words!$A$2:$A$236,1,FALSE)),"-","Normal")</f>
        <v>-</v>
      </c>
      <c r="D6916" t="str">
        <f>IF(ISNA(VLOOKUP(A6916,words_1k!$A$2:$A$1024,1,FALSE)),"-","1k")</f>
        <v>-</v>
      </c>
      <c r="E6916" t="str">
        <f>IF(ISNA(VLOOKUP(A6916,words_5k!$A$2:$A$5024,1,FALSE)),"-","5k")</f>
        <v>-</v>
      </c>
      <c r="F6916" s="11" t="s">
        <v>22318</v>
      </c>
      <c r="G6916" s="12" t="s">
        <v>22319</v>
      </c>
      <c r="H6916" s="11" t="s">
        <v>22320</v>
      </c>
    </row>
    <row r="6917" spans="1:10" ht="12" x14ac:dyDescent="0.15">
      <c r="A6917" s="11" t="s">
        <v>7107</v>
      </c>
      <c r="B6917">
        <f t="shared" si="108"/>
        <v>5</v>
      </c>
      <c r="C6917" t="str">
        <f>IF(ISNA(VLOOKUP(A6917,words!$A$2:$A$236,1,FALSE)),"-","Normal")</f>
        <v>-</v>
      </c>
      <c r="D6917" t="str">
        <f>IF(ISNA(VLOOKUP(A6917,words_1k!$A$2:$A$1024,1,FALSE)),"-","1k")</f>
        <v>-</v>
      </c>
      <c r="E6917" t="str">
        <f>IF(ISNA(VLOOKUP(A6917,words_5k!$A$2:$A$5024,1,FALSE)),"-","5k")</f>
        <v>-</v>
      </c>
      <c r="F6917" s="11" t="s">
        <v>22608</v>
      </c>
      <c r="G6917" s="12" t="s">
        <v>22606</v>
      </c>
      <c r="H6917" s="11" t="s">
        <v>22607</v>
      </c>
    </row>
    <row r="6918" spans="1:10" ht="12" x14ac:dyDescent="0.15">
      <c r="A6918" s="11" t="s">
        <v>7108</v>
      </c>
      <c r="B6918">
        <f t="shared" si="108"/>
        <v>6</v>
      </c>
      <c r="C6918" t="str">
        <f>IF(ISNA(VLOOKUP(A6918,words!$A$2:$A$236,1,FALSE)),"-","Normal")</f>
        <v>-</v>
      </c>
      <c r="D6918" t="str">
        <f>IF(ISNA(VLOOKUP(A6918,words_1k!$A$2:$A$1024,1,FALSE)),"-","1k")</f>
        <v>-</v>
      </c>
      <c r="E6918" t="str">
        <f>IF(ISNA(VLOOKUP(A6918,words_5k!$A$2:$A$5024,1,FALSE)),"-","5k")</f>
        <v>-</v>
      </c>
    </row>
    <row r="6919" spans="1:10" ht="12" x14ac:dyDescent="0.15">
      <c r="A6919" s="11" t="s">
        <v>7109</v>
      </c>
      <c r="B6919">
        <f t="shared" si="108"/>
        <v>5</v>
      </c>
      <c r="C6919" t="str">
        <f>IF(ISNA(VLOOKUP(A6919,words!$A$2:$A$236,1,FALSE)),"-","Normal")</f>
        <v>-</v>
      </c>
      <c r="D6919" t="str">
        <f>IF(ISNA(VLOOKUP(A6919,words_1k!$A$2:$A$1024,1,FALSE)),"-","1k")</f>
        <v>-</v>
      </c>
      <c r="E6919" t="str">
        <f>IF(ISNA(VLOOKUP(A6919,words_5k!$A$2:$A$5024,1,FALSE)),"-","5k")</f>
        <v>-</v>
      </c>
      <c r="F6919" s="11" t="s">
        <v>19114</v>
      </c>
      <c r="G6919" s="12" t="s">
        <v>19117</v>
      </c>
      <c r="H6919" s="11" t="s">
        <v>19114</v>
      </c>
    </row>
    <row r="6920" spans="1:10" ht="12" x14ac:dyDescent="0.15">
      <c r="A6920" s="11" t="s">
        <v>7110</v>
      </c>
      <c r="B6920">
        <f t="shared" si="108"/>
        <v>6</v>
      </c>
      <c r="C6920" t="str">
        <f>IF(ISNA(VLOOKUP(A6920,words!$A$2:$A$236,1,FALSE)),"-","Normal")</f>
        <v>-</v>
      </c>
      <c r="D6920" t="str">
        <f>IF(ISNA(VLOOKUP(A6920,words_1k!$A$2:$A$1024,1,FALSE)),"-","1k")</f>
        <v>-</v>
      </c>
      <c r="E6920" t="str">
        <f>IF(ISNA(VLOOKUP(A6920,words_5k!$A$2:$A$5024,1,FALSE)),"-","5k")</f>
        <v>-</v>
      </c>
      <c r="F6920" s="11" t="s">
        <v>23475</v>
      </c>
      <c r="G6920" s="12" t="s">
        <v>23476</v>
      </c>
      <c r="H6920" s="11" t="s">
        <v>23477</v>
      </c>
    </row>
    <row r="6921" spans="1:10" ht="12" x14ac:dyDescent="0.15">
      <c r="A6921" s="11" t="s">
        <v>7111</v>
      </c>
      <c r="B6921">
        <f t="shared" si="108"/>
        <v>5</v>
      </c>
      <c r="C6921" t="str">
        <f>IF(ISNA(VLOOKUP(A6921,words!$A$2:$A$236,1,FALSE)),"-","Normal")</f>
        <v>-</v>
      </c>
      <c r="D6921" t="str">
        <f>IF(ISNA(VLOOKUP(A6921,words_1k!$A$2:$A$1024,1,FALSE)),"-","1k")</f>
        <v>-</v>
      </c>
      <c r="E6921" t="str">
        <f>IF(ISNA(VLOOKUP(A6921,words_5k!$A$2:$A$5024,1,FALSE)),"-","5k")</f>
        <v>-</v>
      </c>
      <c r="F6921" s="11" t="s">
        <v>22137</v>
      </c>
      <c r="G6921" s="12" t="s">
        <v>22138</v>
      </c>
      <c r="H6921" s="11" t="s">
        <v>22139</v>
      </c>
    </row>
    <row r="6922" spans="1:10" ht="12" x14ac:dyDescent="0.15">
      <c r="A6922" s="11" t="s">
        <v>7112</v>
      </c>
      <c r="B6922">
        <f t="shared" ref="B6922:B6985" si="109">LEN(A6922)</f>
        <v>6</v>
      </c>
      <c r="C6922" t="str">
        <f>IF(ISNA(VLOOKUP(A6922,words!$A$2:$A$236,1,FALSE)),"-","Normal")</f>
        <v>-</v>
      </c>
      <c r="D6922" t="str">
        <f>IF(ISNA(VLOOKUP(A6922,words_1k!$A$2:$A$1024,1,FALSE)),"-","1k")</f>
        <v>-</v>
      </c>
      <c r="E6922" t="str">
        <f>IF(ISNA(VLOOKUP(A6922,words_5k!$A$2:$A$5024,1,FALSE)),"-","5k")</f>
        <v>-</v>
      </c>
      <c r="F6922" s="11" t="s">
        <v>23554</v>
      </c>
      <c r="G6922" s="12" t="s">
        <v>23548</v>
      </c>
      <c r="H6922" s="11" t="s">
        <v>23549</v>
      </c>
    </row>
    <row r="6923" spans="1:10" ht="12" x14ac:dyDescent="0.15">
      <c r="A6923" s="11" t="s">
        <v>7113</v>
      </c>
      <c r="B6923">
        <f t="shared" si="109"/>
        <v>5</v>
      </c>
      <c r="C6923" t="str">
        <f>IF(ISNA(VLOOKUP(A6923,words!$A$2:$A$236,1,FALSE)),"-","Normal")</f>
        <v>-</v>
      </c>
      <c r="D6923" t="str">
        <f>IF(ISNA(VLOOKUP(A6923,words_1k!$A$2:$A$1024,1,FALSE)),"-","1k")</f>
        <v>-</v>
      </c>
      <c r="E6923" t="str">
        <f>IF(ISNA(VLOOKUP(A6923,words_5k!$A$2:$A$5024,1,FALSE)),"-","5k")</f>
        <v>-</v>
      </c>
    </row>
    <row r="6924" spans="1:10" ht="12" x14ac:dyDescent="0.15">
      <c r="A6924" s="11" t="s">
        <v>7114</v>
      </c>
      <c r="B6924">
        <f t="shared" si="109"/>
        <v>4</v>
      </c>
      <c r="C6924" t="str">
        <f>IF(ISNA(VLOOKUP(A6924,words!$A$2:$A$236,1,FALSE)),"-","Normal")</f>
        <v>-</v>
      </c>
      <c r="D6924" t="str">
        <f>IF(ISNA(VLOOKUP(A6924,words_1k!$A$2:$A$1024,1,FALSE)),"-","1k")</f>
        <v>-</v>
      </c>
      <c r="E6924" t="str">
        <f>IF(ISNA(VLOOKUP(A6924,words_5k!$A$2:$A$5024,1,FALSE)),"-","5k")</f>
        <v>-</v>
      </c>
      <c r="F6924" s="11" t="s">
        <v>11565</v>
      </c>
      <c r="G6924" s="12" t="s">
        <v>19172</v>
      </c>
      <c r="H6924" s="11" t="s">
        <v>19171</v>
      </c>
      <c r="I6924" s="12" t="s">
        <v>12108</v>
      </c>
      <c r="J6924" s="11" t="s">
        <v>11565</v>
      </c>
    </row>
    <row r="6925" spans="1:10" ht="12" x14ac:dyDescent="0.15">
      <c r="A6925" s="11" t="s">
        <v>7115</v>
      </c>
      <c r="B6925">
        <f t="shared" si="109"/>
        <v>7</v>
      </c>
      <c r="C6925" t="str">
        <f>IF(ISNA(VLOOKUP(A6925,words!$A$2:$A$236,1,FALSE)),"-","Normal")</f>
        <v>-</v>
      </c>
      <c r="D6925" t="str">
        <f>IF(ISNA(VLOOKUP(A6925,words_1k!$A$2:$A$1024,1,FALSE)),"-","1k")</f>
        <v>-</v>
      </c>
      <c r="E6925" t="str">
        <f>IF(ISNA(VLOOKUP(A6925,words_5k!$A$2:$A$5024,1,FALSE)),"-","5k")</f>
        <v>-</v>
      </c>
      <c r="F6925" s="11" t="s">
        <v>15819</v>
      </c>
      <c r="G6925" s="12" t="s">
        <v>19706</v>
      </c>
      <c r="H6925" s="11" t="s">
        <v>16383</v>
      </c>
      <c r="I6925" s="12" t="s">
        <v>16384</v>
      </c>
      <c r="J6925" s="11" t="s">
        <v>16383</v>
      </c>
    </row>
    <row r="6926" spans="1:10" ht="12" x14ac:dyDescent="0.15">
      <c r="A6926" s="11" t="s">
        <v>7116</v>
      </c>
      <c r="B6926">
        <f t="shared" si="109"/>
        <v>6</v>
      </c>
      <c r="C6926" t="str">
        <f>IF(ISNA(VLOOKUP(A6926,words!$A$2:$A$236,1,FALSE)),"-","Normal")</f>
        <v>-</v>
      </c>
      <c r="D6926" t="str">
        <f>IF(ISNA(VLOOKUP(A6926,words_1k!$A$2:$A$1024,1,FALSE)),"-","1k")</f>
        <v>-</v>
      </c>
      <c r="E6926" t="str">
        <f>IF(ISNA(VLOOKUP(A6926,words_5k!$A$2:$A$5024,1,FALSE)),"-","5k")</f>
        <v>-</v>
      </c>
      <c r="F6926" s="11" t="s">
        <v>10341</v>
      </c>
      <c r="G6926" s="12" t="s">
        <v>19814</v>
      </c>
      <c r="H6926" s="11" t="s">
        <v>10341</v>
      </c>
      <c r="I6926" s="12" t="s">
        <v>10215</v>
      </c>
      <c r="J6926" s="11" t="s">
        <v>10341</v>
      </c>
    </row>
    <row r="6927" spans="1:10" ht="12" x14ac:dyDescent="0.15">
      <c r="A6927" s="11" t="s">
        <v>7117</v>
      </c>
      <c r="B6927">
        <f t="shared" si="109"/>
        <v>5</v>
      </c>
      <c r="C6927" t="str">
        <f>IF(ISNA(VLOOKUP(A6927,words!$A$2:$A$236,1,FALSE)),"-","Normal")</f>
        <v>-</v>
      </c>
      <c r="D6927" t="str">
        <f>IF(ISNA(VLOOKUP(A6927,words_1k!$A$2:$A$1024,1,FALSE)),"-","1k")</f>
        <v>-</v>
      </c>
      <c r="E6927" t="str">
        <f>IF(ISNA(VLOOKUP(A6927,words_5k!$A$2:$A$5024,1,FALSE)),"-","5k")</f>
        <v>-</v>
      </c>
      <c r="F6927" s="11" t="s">
        <v>11882</v>
      </c>
      <c r="G6927" s="12" t="s">
        <v>11881</v>
      </c>
      <c r="H6927" s="11" t="s">
        <v>11882</v>
      </c>
    </row>
    <row r="6928" spans="1:10" ht="12" x14ac:dyDescent="0.15">
      <c r="A6928" s="11" t="s">
        <v>7118</v>
      </c>
      <c r="B6928">
        <f t="shared" si="109"/>
        <v>7</v>
      </c>
      <c r="C6928" t="str">
        <f>IF(ISNA(VLOOKUP(A6928,words!$A$2:$A$236,1,FALSE)),"-","Normal")</f>
        <v>-</v>
      </c>
      <c r="D6928" t="str">
        <f>IF(ISNA(VLOOKUP(A6928,words_1k!$A$2:$A$1024,1,FALSE)),"-","1k")</f>
        <v>-</v>
      </c>
      <c r="E6928" t="str">
        <f>IF(ISNA(VLOOKUP(A6928,words_5k!$A$2:$A$5024,1,FALSE)),"-","5k")</f>
        <v>-</v>
      </c>
      <c r="F6928" s="11" t="s">
        <v>25136</v>
      </c>
      <c r="G6928" s="12" t="s">
        <v>25137</v>
      </c>
      <c r="H6928" s="11" t="s">
        <v>25132</v>
      </c>
      <c r="I6928" s="12" t="s">
        <v>25133</v>
      </c>
      <c r="J6928" s="11" t="s">
        <v>25134</v>
      </c>
    </row>
    <row r="6929" spans="1:12" ht="12" x14ac:dyDescent="0.15">
      <c r="A6929" s="11" t="s">
        <v>7119</v>
      </c>
      <c r="B6929">
        <f t="shared" si="109"/>
        <v>5</v>
      </c>
      <c r="C6929" t="str">
        <f>IF(ISNA(VLOOKUP(A6929,words!$A$2:$A$236,1,FALSE)),"-","Normal")</f>
        <v>-</v>
      </c>
      <c r="D6929" t="str">
        <f>IF(ISNA(VLOOKUP(A6929,words_1k!$A$2:$A$1024,1,FALSE)),"-","1k")</f>
        <v>-</v>
      </c>
      <c r="E6929" t="str">
        <f>IF(ISNA(VLOOKUP(A6929,words_5k!$A$2:$A$5024,1,FALSE)),"-","5k")</f>
        <v>-</v>
      </c>
      <c r="F6929" s="11" t="s">
        <v>23399</v>
      </c>
      <c r="G6929" s="12" t="s">
        <v>23402</v>
      </c>
      <c r="H6929" s="11" t="s">
        <v>17210</v>
      </c>
    </row>
    <row r="6930" spans="1:12" ht="12" x14ac:dyDescent="0.15">
      <c r="A6930" s="11" t="s">
        <v>7120</v>
      </c>
      <c r="B6930">
        <f t="shared" si="109"/>
        <v>3</v>
      </c>
      <c r="C6930" t="str">
        <f>IF(ISNA(VLOOKUP(A6930,words!$A$2:$A$236,1,FALSE)),"-","Normal")</f>
        <v>-</v>
      </c>
      <c r="D6930" t="str">
        <f>IF(ISNA(VLOOKUP(A6930,words_1k!$A$2:$A$1024,1,FALSE)),"-","1k")</f>
        <v>-</v>
      </c>
      <c r="E6930" t="str">
        <f>IF(ISNA(VLOOKUP(A6930,words_5k!$A$2:$A$5024,1,FALSE)),"-","5k")</f>
        <v>-</v>
      </c>
    </row>
    <row r="6931" spans="1:12" ht="12" x14ac:dyDescent="0.15">
      <c r="A6931" s="11" t="s">
        <v>7121</v>
      </c>
      <c r="B6931">
        <f t="shared" si="109"/>
        <v>6</v>
      </c>
      <c r="C6931" t="str">
        <f>IF(ISNA(VLOOKUP(A6931,words!$A$2:$A$236,1,FALSE)),"-","Normal")</f>
        <v>-</v>
      </c>
      <c r="D6931" t="str">
        <f>IF(ISNA(VLOOKUP(A6931,words_1k!$A$2:$A$1024,1,FALSE)),"-","1k")</f>
        <v>-</v>
      </c>
      <c r="E6931" t="str">
        <f>IF(ISNA(VLOOKUP(A6931,words_5k!$A$2:$A$5024,1,FALSE)),"-","5k")</f>
        <v>-</v>
      </c>
      <c r="F6931" s="11" t="s">
        <v>24270</v>
      </c>
      <c r="G6931" s="12" t="s">
        <v>24277</v>
      </c>
      <c r="H6931" s="11" t="s">
        <v>24275</v>
      </c>
    </row>
    <row r="6932" spans="1:12" ht="12" x14ac:dyDescent="0.15">
      <c r="A6932" s="11" t="s">
        <v>7122</v>
      </c>
      <c r="B6932">
        <f t="shared" si="109"/>
        <v>4</v>
      </c>
      <c r="C6932" t="str">
        <f>IF(ISNA(VLOOKUP(A6932,words!$A$2:$A$236,1,FALSE)),"-","Normal")</f>
        <v>-</v>
      </c>
      <c r="D6932" t="str">
        <f>IF(ISNA(VLOOKUP(A6932,words_1k!$A$2:$A$1024,1,FALSE)),"-","1k")</f>
        <v>-</v>
      </c>
      <c r="E6932" t="str">
        <f>IF(ISNA(VLOOKUP(A6932,words_5k!$A$2:$A$5024,1,FALSE)),"-","5k")</f>
        <v>-</v>
      </c>
    </row>
    <row r="6933" spans="1:12" ht="12" x14ac:dyDescent="0.15">
      <c r="A6933" s="11" t="s">
        <v>7123</v>
      </c>
      <c r="B6933">
        <f t="shared" si="109"/>
        <v>7</v>
      </c>
      <c r="C6933" t="str">
        <f>IF(ISNA(VLOOKUP(A6933,words!$A$2:$A$236,1,FALSE)),"-","Normal")</f>
        <v>-</v>
      </c>
      <c r="D6933" t="str">
        <f>IF(ISNA(VLOOKUP(A6933,words_1k!$A$2:$A$1024,1,FALSE)),"-","1k")</f>
        <v>-</v>
      </c>
      <c r="E6933" t="str">
        <f>IF(ISNA(VLOOKUP(A6933,words_5k!$A$2:$A$5024,1,FALSE)),"-","5k")</f>
        <v>-</v>
      </c>
      <c r="F6933" s="11" t="s">
        <v>21347</v>
      </c>
      <c r="G6933" s="12" t="s">
        <v>21341</v>
      </c>
      <c r="H6933" s="11" t="s">
        <v>21342</v>
      </c>
    </row>
    <row r="6934" spans="1:12" ht="12" x14ac:dyDescent="0.15">
      <c r="A6934" s="11" t="s">
        <v>7124</v>
      </c>
      <c r="B6934">
        <f t="shared" si="109"/>
        <v>6</v>
      </c>
      <c r="C6934" t="str">
        <f>IF(ISNA(VLOOKUP(A6934,words!$A$2:$A$236,1,FALSE)),"-","Normal")</f>
        <v>-</v>
      </c>
      <c r="D6934" t="str">
        <f>IF(ISNA(VLOOKUP(A6934,words_1k!$A$2:$A$1024,1,FALSE)),"-","1k")</f>
        <v>-</v>
      </c>
      <c r="E6934" t="str">
        <f>IF(ISNA(VLOOKUP(A6934,words_5k!$A$2:$A$5024,1,FALSE)),"-","5k")</f>
        <v>-</v>
      </c>
    </row>
    <row r="6935" spans="1:12" ht="12" x14ac:dyDescent="0.15">
      <c r="A6935" s="11" t="s">
        <v>7125</v>
      </c>
      <c r="B6935">
        <f t="shared" si="109"/>
        <v>6</v>
      </c>
      <c r="C6935" t="str">
        <f>IF(ISNA(VLOOKUP(A6935,words!$A$2:$A$236,1,FALSE)),"-","Normal")</f>
        <v>-</v>
      </c>
      <c r="D6935" t="str">
        <f>IF(ISNA(VLOOKUP(A6935,words_1k!$A$2:$A$1024,1,FALSE)),"-","1k")</f>
        <v>-</v>
      </c>
      <c r="E6935" t="str">
        <f>IF(ISNA(VLOOKUP(A6935,words_5k!$A$2:$A$5024,1,FALSE)),"-","5k")</f>
        <v>-</v>
      </c>
      <c r="F6935" s="11" t="s">
        <v>25537</v>
      </c>
      <c r="G6935" s="12" t="s">
        <v>25544</v>
      </c>
      <c r="H6935" s="11" t="s">
        <v>25542</v>
      </c>
      <c r="I6935" s="12" t="s">
        <v>25538</v>
      </c>
      <c r="J6935" s="11" t="s">
        <v>25539</v>
      </c>
      <c r="K6935" s="12" t="s">
        <v>25540</v>
      </c>
      <c r="L6935" s="11" t="s">
        <v>25541</v>
      </c>
    </row>
    <row r="6936" spans="1:12" ht="12" x14ac:dyDescent="0.15">
      <c r="A6936" s="11" t="s">
        <v>7126</v>
      </c>
      <c r="B6936">
        <f t="shared" si="109"/>
        <v>4</v>
      </c>
      <c r="C6936" t="str">
        <f>IF(ISNA(VLOOKUP(A6936,words!$A$2:$A$236,1,FALSE)),"-","Normal")</f>
        <v>-</v>
      </c>
      <c r="D6936" t="str">
        <f>IF(ISNA(VLOOKUP(A6936,words_1k!$A$2:$A$1024,1,FALSE)),"-","1k")</f>
        <v>-</v>
      </c>
      <c r="E6936" t="str">
        <f>IF(ISNA(VLOOKUP(A6936,words_5k!$A$2:$A$5024,1,FALSE)),"-","5k")</f>
        <v>-</v>
      </c>
    </row>
    <row r="6937" spans="1:12" ht="12" x14ac:dyDescent="0.15">
      <c r="A6937" s="11" t="s">
        <v>7127</v>
      </c>
      <c r="B6937">
        <f t="shared" si="109"/>
        <v>5</v>
      </c>
      <c r="C6937" t="str">
        <f>IF(ISNA(VLOOKUP(A6937,words!$A$2:$A$236,1,FALSE)),"-","Normal")</f>
        <v>-</v>
      </c>
      <c r="D6937" t="str">
        <f>IF(ISNA(VLOOKUP(A6937,words_1k!$A$2:$A$1024,1,FALSE)),"-","1k")</f>
        <v>-</v>
      </c>
      <c r="E6937" t="str">
        <f>IF(ISNA(VLOOKUP(A6937,words_5k!$A$2:$A$5024,1,FALSE)),"-","5k")</f>
        <v>-</v>
      </c>
    </row>
    <row r="6938" spans="1:12" ht="12" x14ac:dyDescent="0.15">
      <c r="A6938" s="11" t="s">
        <v>7128</v>
      </c>
      <c r="B6938">
        <f t="shared" si="109"/>
        <v>6</v>
      </c>
      <c r="C6938" t="str">
        <f>IF(ISNA(VLOOKUP(A6938,words!$A$2:$A$236,1,FALSE)),"-","Normal")</f>
        <v>-</v>
      </c>
      <c r="D6938" t="str">
        <f>IF(ISNA(VLOOKUP(A6938,words_1k!$A$2:$A$1024,1,FALSE)),"-","1k")</f>
        <v>-</v>
      </c>
      <c r="E6938" t="str">
        <f>IF(ISNA(VLOOKUP(A6938,words_5k!$A$2:$A$5024,1,FALSE)),"-","5k")</f>
        <v>-</v>
      </c>
      <c r="F6938" s="11" t="s">
        <v>24829</v>
      </c>
      <c r="G6938" s="12" t="s">
        <v>24833</v>
      </c>
      <c r="H6938" s="11" t="s">
        <v>24832</v>
      </c>
    </row>
    <row r="6939" spans="1:12" ht="12" x14ac:dyDescent="0.15">
      <c r="A6939" s="11" t="s">
        <v>7129</v>
      </c>
      <c r="B6939">
        <f t="shared" si="109"/>
        <v>8</v>
      </c>
      <c r="C6939" t="str">
        <f>IF(ISNA(VLOOKUP(A6939,words!$A$2:$A$236,1,FALSE)),"-","Normal")</f>
        <v>-</v>
      </c>
      <c r="D6939" t="str">
        <f>IF(ISNA(VLOOKUP(A6939,words_1k!$A$2:$A$1024,1,FALSE)),"-","1k")</f>
        <v>-</v>
      </c>
      <c r="E6939" t="str">
        <f>IF(ISNA(VLOOKUP(A6939,words_5k!$A$2:$A$5024,1,FALSE)),"-","5k")</f>
        <v>-</v>
      </c>
    </row>
    <row r="6940" spans="1:12" ht="12" x14ac:dyDescent="0.15">
      <c r="A6940" s="11" t="s">
        <v>7130</v>
      </c>
      <c r="B6940">
        <f t="shared" si="109"/>
        <v>6</v>
      </c>
      <c r="C6940" t="str">
        <f>IF(ISNA(VLOOKUP(A6940,words!$A$2:$A$236,1,FALSE)),"-","Normal")</f>
        <v>-</v>
      </c>
      <c r="D6940" t="str">
        <f>IF(ISNA(VLOOKUP(A6940,words_1k!$A$2:$A$1024,1,FALSE)),"-","1k")</f>
        <v>-</v>
      </c>
      <c r="E6940" t="str">
        <f>IF(ISNA(VLOOKUP(A6940,words_5k!$A$2:$A$5024,1,FALSE)),"-","5k")</f>
        <v>-</v>
      </c>
      <c r="F6940" s="11" t="s">
        <v>24064</v>
      </c>
      <c r="G6940" s="12" t="s">
        <v>24065</v>
      </c>
      <c r="H6940" s="11" t="s">
        <v>24066</v>
      </c>
    </row>
    <row r="6941" spans="1:12" ht="12" x14ac:dyDescent="0.15">
      <c r="A6941" s="11" t="s">
        <v>7131</v>
      </c>
      <c r="B6941">
        <f t="shared" si="109"/>
        <v>5</v>
      </c>
      <c r="C6941" t="str">
        <f>IF(ISNA(VLOOKUP(A6941,words!$A$2:$A$236,1,FALSE)),"-","Normal")</f>
        <v>-</v>
      </c>
      <c r="D6941" t="str">
        <f>IF(ISNA(VLOOKUP(A6941,words_1k!$A$2:$A$1024,1,FALSE)),"-","1k")</f>
        <v>-</v>
      </c>
      <c r="E6941" t="str">
        <f>IF(ISNA(VLOOKUP(A6941,words_5k!$A$2:$A$5024,1,FALSE)),"-","5k")</f>
        <v>-</v>
      </c>
      <c r="F6941" s="11" t="s">
        <v>18779</v>
      </c>
    </row>
    <row r="6942" spans="1:12" ht="12" x14ac:dyDescent="0.15">
      <c r="A6942" s="11" t="s">
        <v>7132</v>
      </c>
      <c r="B6942">
        <f t="shared" si="109"/>
        <v>4</v>
      </c>
      <c r="C6942" t="str">
        <f>IF(ISNA(VLOOKUP(A6942,words!$A$2:$A$236,1,FALSE)),"-","Normal")</f>
        <v>-</v>
      </c>
      <c r="D6942" t="str">
        <f>IF(ISNA(VLOOKUP(A6942,words_1k!$A$2:$A$1024,1,FALSE)),"-","1k")</f>
        <v>-</v>
      </c>
      <c r="E6942" t="str">
        <f>IF(ISNA(VLOOKUP(A6942,words_5k!$A$2:$A$5024,1,FALSE)),"-","5k")</f>
        <v>-</v>
      </c>
      <c r="F6942" s="11" t="s">
        <v>23190</v>
      </c>
      <c r="G6942" s="12" t="s">
        <v>23188</v>
      </c>
      <c r="H6942" s="11" t="s">
        <v>23189</v>
      </c>
    </row>
    <row r="6943" spans="1:12" ht="12" x14ac:dyDescent="0.15">
      <c r="A6943" s="11" t="s">
        <v>7133</v>
      </c>
      <c r="B6943">
        <f t="shared" si="109"/>
        <v>4</v>
      </c>
      <c r="C6943" t="str">
        <f>IF(ISNA(VLOOKUP(A6943,words!$A$2:$A$236,1,FALSE)),"-","Normal")</f>
        <v>-</v>
      </c>
      <c r="D6943" t="str">
        <f>IF(ISNA(VLOOKUP(A6943,words_1k!$A$2:$A$1024,1,FALSE)),"-","1k")</f>
        <v>-</v>
      </c>
      <c r="E6943" t="str">
        <f>IF(ISNA(VLOOKUP(A6943,words_5k!$A$2:$A$5024,1,FALSE)),"-","5k")</f>
        <v>-</v>
      </c>
    </row>
    <row r="6944" spans="1:12" ht="12" x14ac:dyDescent="0.15">
      <c r="A6944" s="11" t="s">
        <v>7134</v>
      </c>
      <c r="B6944">
        <f t="shared" si="109"/>
        <v>6</v>
      </c>
      <c r="C6944" t="str">
        <f>IF(ISNA(VLOOKUP(A6944,words!$A$2:$A$236,1,FALSE)),"-","Normal")</f>
        <v>-</v>
      </c>
      <c r="D6944" t="str">
        <f>IF(ISNA(VLOOKUP(A6944,words_1k!$A$2:$A$1024,1,FALSE)),"-","1k")</f>
        <v>-</v>
      </c>
      <c r="E6944" t="str">
        <f>IF(ISNA(VLOOKUP(A6944,words_5k!$A$2:$A$5024,1,FALSE)),"-","5k")</f>
        <v>-</v>
      </c>
      <c r="F6944" s="11" t="s">
        <v>22803</v>
      </c>
      <c r="G6944" s="12" t="s">
        <v>22804</v>
      </c>
      <c r="H6944" s="11" t="s">
        <v>22805</v>
      </c>
      <c r="I6944" s="12" t="s">
        <v>22806</v>
      </c>
      <c r="J6944" s="11" t="s">
        <v>22805</v>
      </c>
      <c r="K6944" s="12" t="s">
        <v>22807</v>
      </c>
      <c r="L6944" s="11" t="s">
        <v>22802</v>
      </c>
    </row>
    <row r="6945" spans="1:14" ht="12" x14ac:dyDescent="0.15">
      <c r="A6945" s="11" t="s">
        <v>7135</v>
      </c>
      <c r="B6945">
        <f t="shared" si="109"/>
        <v>6</v>
      </c>
      <c r="C6945" t="str">
        <f>IF(ISNA(VLOOKUP(A6945,words!$A$2:$A$236,1,FALSE)),"-","Normal")</f>
        <v>-</v>
      </c>
      <c r="D6945" t="str">
        <f>IF(ISNA(VLOOKUP(A6945,words_1k!$A$2:$A$1024,1,FALSE)),"-","1k")</f>
        <v>-</v>
      </c>
      <c r="E6945" t="str">
        <f>IF(ISNA(VLOOKUP(A6945,words_5k!$A$2:$A$5024,1,FALSE)),"-","5k")</f>
        <v>-</v>
      </c>
    </row>
    <row r="6946" spans="1:14" ht="12" x14ac:dyDescent="0.15">
      <c r="A6946" s="11" t="s">
        <v>7136</v>
      </c>
      <c r="B6946">
        <f t="shared" si="109"/>
        <v>5</v>
      </c>
      <c r="C6946" t="str">
        <f>IF(ISNA(VLOOKUP(A6946,words!$A$2:$A$236,1,FALSE)),"-","Normal")</f>
        <v>-</v>
      </c>
      <c r="D6946" t="str">
        <f>IF(ISNA(VLOOKUP(A6946,words_1k!$A$2:$A$1024,1,FALSE)),"-","1k")</f>
        <v>-</v>
      </c>
      <c r="E6946" t="str">
        <f>IF(ISNA(VLOOKUP(A6946,words_5k!$A$2:$A$5024,1,FALSE)),"-","5k")</f>
        <v>-</v>
      </c>
      <c r="F6946" s="11" t="s">
        <v>25754</v>
      </c>
      <c r="G6946" s="12" t="s">
        <v>25755</v>
      </c>
      <c r="H6946" s="11" t="s">
        <v>25756</v>
      </c>
    </row>
    <row r="6947" spans="1:14" ht="12" x14ac:dyDescent="0.15">
      <c r="A6947" s="11" t="s">
        <v>7137</v>
      </c>
      <c r="B6947">
        <f t="shared" si="109"/>
        <v>5</v>
      </c>
      <c r="C6947" t="str">
        <f>IF(ISNA(VLOOKUP(A6947,words!$A$2:$A$236,1,FALSE)),"-","Normal")</f>
        <v>-</v>
      </c>
      <c r="D6947" t="str">
        <f>IF(ISNA(VLOOKUP(A6947,words_1k!$A$2:$A$1024,1,FALSE)),"-","1k")</f>
        <v>-</v>
      </c>
      <c r="E6947" t="str">
        <f>IF(ISNA(VLOOKUP(A6947,words_5k!$A$2:$A$5024,1,FALSE)),"-","5k")</f>
        <v>-</v>
      </c>
      <c r="F6947" s="11" t="s">
        <v>14079</v>
      </c>
      <c r="G6947" s="12" t="s">
        <v>14080</v>
      </c>
      <c r="H6947" s="11" t="s">
        <v>14079</v>
      </c>
    </row>
    <row r="6948" spans="1:14" ht="12" x14ac:dyDescent="0.15">
      <c r="A6948" s="11" t="s">
        <v>7138</v>
      </c>
      <c r="B6948">
        <f t="shared" si="109"/>
        <v>5</v>
      </c>
      <c r="C6948" t="str">
        <f>IF(ISNA(VLOOKUP(A6948,words!$A$2:$A$236,1,FALSE)),"-","Normal")</f>
        <v>-</v>
      </c>
      <c r="D6948" t="str">
        <f>IF(ISNA(VLOOKUP(A6948,words_1k!$A$2:$A$1024,1,FALSE)),"-","1k")</f>
        <v>-</v>
      </c>
      <c r="E6948" t="str">
        <f>IF(ISNA(VLOOKUP(A6948,words_5k!$A$2:$A$5024,1,FALSE)),"-","5k")</f>
        <v>-</v>
      </c>
      <c r="F6948" s="11" t="s">
        <v>24438</v>
      </c>
      <c r="G6948" s="12" t="s">
        <v>24437</v>
      </c>
      <c r="H6948" s="11" t="s">
        <v>24433</v>
      </c>
      <c r="I6948" s="12" t="s">
        <v>24436</v>
      </c>
      <c r="J6948" s="11" t="s">
        <v>24433</v>
      </c>
      <c r="K6948" s="12" t="s">
        <v>24434</v>
      </c>
      <c r="L6948" s="11" t="s">
        <v>24435</v>
      </c>
      <c r="M6948" s="12" t="s">
        <v>26220</v>
      </c>
      <c r="N6948" s="11" t="s">
        <v>26223</v>
      </c>
    </row>
    <row r="6949" spans="1:14" ht="12" x14ac:dyDescent="0.15">
      <c r="A6949" s="11" t="s">
        <v>7139</v>
      </c>
      <c r="B6949">
        <f t="shared" si="109"/>
        <v>4</v>
      </c>
      <c r="C6949" t="str">
        <f>IF(ISNA(VLOOKUP(A6949,words!$A$2:$A$236,1,FALSE)),"-","Normal")</f>
        <v>-</v>
      </c>
      <c r="D6949" t="str">
        <f>IF(ISNA(VLOOKUP(A6949,words_1k!$A$2:$A$1024,1,FALSE)),"-","1k")</f>
        <v>-</v>
      </c>
      <c r="E6949" t="str">
        <f>IF(ISNA(VLOOKUP(A6949,words_5k!$A$2:$A$5024,1,FALSE)),"-","5k")</f>
        <v>-</v>
      </c>
      <c r="F6949" s="11" t="s">
        <v>21039</v>
      </c>
      <c r="G6949" s="12" t="s">
        <v>21040</v>
      </c>
      <c r="H6949" s="11" t="s">
        <v>21041</v>
      </c>
    </row>
    <row r="6950" spans="1:14" ht="12" x14ac:dyDescent="0.15">
      <c r="A6950" s="11" t="s">
        <v>7140</v>
      </c>
      <c r="B6950">
        <f t="shared" si="109"/>
        <v>4</v>
      </c>
      <c r="C6950" t="str">
        <f>IF(ISNA(VLOOKUP(A6950,words!$A$2:$A$236,1,FALSE)),"-","Normal")</f>
        <v>-</v>
      </c>
      <c r="D6950" t="str">
        <f>IF(ISNA(VLOOKUP(A6950,words_1k!$A$2:$A$1024,1,FALSE)),"-","1k")</f>
        <v>-</v>
      </c>
      <c r="E6950" t="str">
        <f>IF(ISNA(VLOOKUP(A6950,words_5k!$A$2:$A$5024,1,FALSE)),"-","5k")</f>
        <v>-</v>
      </c>
      <c r="F6950" s="11" t="s">
        <v>18759</v>
      </c>
      <c r="G6950" s="12" t="s">
        <v>12961</v>
      </c>
      <c r="H6950" s="11" t="s">
        <v>18760</v>
      </c>
    </row>
    <row r="6951" spans="1:14" ht="12" x14ac:dyDescent="0.15">
      <c r="A6951" s="11" t="s">
        <v>7141</v>
      </c>
      <c r="B6951">
        <f t="shared" si="109"/>
        <v>6</v>
      </c>
      <c r="C6951" t="str">
        <f>IF(ISNA(VLOOKUP(A6951,words!$A$2:$A$236,1,FALSE)),"-","Normal")</f>
        <v>-</v>
      </c>
      <c r="D6951" t="str">
        <f>IF(ISNA(VLOOKUP(A6951,words_1k!$A$2:$A$1024,1,FALSE)),"-","1k")</f>
        <v>-</v>
      </c>
      <c r="E6951" t="str">
        <f>IF(ISNA(VLOOKUP(A6951,words_5k!$A$2:$A$5024,1,FALSE)),"-","5k")</f>
        <v>-</v>
      </c>
      <c r="F6951" s="11" t="s">
        <v>24030</v>
      </c>
      <c r="G6951" s="12" t="s">
        <v>24031</v>
      </c>
      <c r="H6951" s="11" t="s">
        <v>24032</v>
      </c>
    </row>
    <row r="6952" spans="1:14" ht="12" x14ac:dyDescent="0.15">
      <c r="A6952" s="11" t="s">
        <v>7142</v>
      </c>
      <c r="B6952">
        <f t="shared" si="109"/>
        <v>5</v>
      </c>
      <c r="C6952" t="str">
        <f>IF(ISNA(VLOOKUP(A6952,words!$A$2:$A$236,1,FALSE)),"-","Normal")</f>
        <v>-</v>
      </c>
      <c r="D6952" t="str">
        <f>IF(ISNA(VLOOKUP(A6952,words_1k!$A$2:$A$1024,1,FALSE)),"-","1k")</f>
        <v>-</v>
      </c>
      <c r="E6952" t="str">
        <f>IF(ISNA(VLOOKUP(A6952,words_5k!$A$2:$A$5024,1,FALSE)),"-","5k")</f>
        <v>-</v>
      </c>
      <c r="F6952" s="11" t="s">
        <v>21032</v>
      </c>
      <c r="G6952" s="12" t="s">
        <v>21030</v>
      </c>
      <c r="H6952" s="11" t="s">
        <v>21029</v>
      </c>
    </row>
    <row r="6953" spans="1:14" ht="12" x14ac:dyDescent="0.15">
      <c r="A6953" s="11" t="s">
        <v>7143</v>
      </c>
      <c r="B6953">
        <f t="shared" si="109"/>
        <v>6</v>
      </c>
      <c r="C6953" t="str">
        <f>IF(ISNA(VLOOKUP(A6953,words!$A$2:$A$236,1,FALSE)),"-","Normal")</f>
        <v>-</v>
      </c>
      <c r="D6953" t="str">
        <f>IF(ISNA(VLOOKUP(A6953,words_1k!$A$2:$A$1024,1,FALSE)),"-","1k")</f>
        <v>-</v>
      </c>
      <c r="E6953" t="str">
        <f>IF(ISNA(VLOOKUP(A6953,words_5k!$A$2:$A$5024,1,FALSE)),"-","5k")</f>
        <v>-</v>
      </c>
      <c r="F6953" s="11" t="s">
        <v>22042</v>
      </c>
      <c r="G6953" s="12" t="s">
        <v>22043</v>
      </c>
      <c r="H6953" s="11" t="s">
        <v>22044</v>
      </c>
      <c r="I6953" s="12" t="s">
        <v>22045</v>
      </c>
      <c r="J6953" s="11" t="s">
        <v>22044</v>
      </c>
    </row>
    <row r="6954" spans="1:14" ht="12" x14ac:dyDescent="0.15">
      <c r="A6954" s="11" t="s">
        <v>7144</v>
      </c>
      <c r="B6954">
        <f t="shared" si="109"/>
        <v>4</v>
      </c>
      <c r="C6954" t="str">
        <f>IF(ISNA(VLOOKUP(A6954,words!$A$2:$A$236,1,FALSE)),"-","Normal")</f>
        <v>-</v>
      </c>
      <c r="D6954" t="str">
        <f>IF(ISNA(VLOOKUP(A6954,words_1k!$A$2:$A$1024,1,FALSE)),"-","1k")</f>
        <v>-</v>
      </c>
      <c r="E6954" t="str">
        <f>IF(ISNA(VLOOKUP(A6954,words_5k!$A$2:$A$5024,1,FALSE)),"-","5k")</f>
        <v>-</v>
      </c>
    </row>
    <row r="6955" spans="1:14" ht="12" x14ac:dyDescent="0.15">
      <c r="A6955" s="11" t="s">
        <v>7145</v>
      </c>
      <c r="B6955">
        <f t="shared" si="109"/>
        <v>3</v>
      </c>
      <c r="C6955" t="str">
        <f>IF(ISNA(VLOOKUP(A6955,words!$A$2:$A$236,1,FALSE)),"-","Normal")</f>
        <v>-</v>
      </c>
      <c r="D6955" t="str">
        <f>IF(ISNA(VLOOKUP(A6955,words_1k!$A$2:$A$1024,1,FALSE)),"-","1k")</f>
        <v>-</v>
      </c>
      <c r="E6955" t="str">
        <f>IF(ISNA(VLOOKUP(A6955,words_5k!$A$2:$A$5024,1,FALSE)),"-","5k")</f>
        <v>-</v>
      </c>
    </row>
    <row r="6956" spans="1:14" ht="12" x14ac:dyDescent="0.15">
      <c r="A6956" s="11" t="s">
        <v>7146</v>
      </c>
      <c r="B6956">
        <f t="shared" si="109"/>
        <v>2</v>
      </c>
      <c r="C6956" t="str">
        <f>IF(ISNA(VLOOKUP(A6956,words!$A$2:$A$236,1,FALSE)),"-","Normal")</f>
        <v>-</v>
      </c>
      <c r="D6956" t="str">
        <f>IF(ISNA(VLOOKUP(A6956,words_1k!$A$2:$A$1024,1,FALSE)),"-","1k")</f>
        <v>-</v>
      </c>
      <c r="E6956" t="str">
        <f>IF(ISNA(VLOOKUP(A6956,words_5k!$A$2:$A$5024,1,FALSE)),"-","5k")</f>
        <v>-</v>
      </c>
    </row>
    <row r="6957" spans="1:14" ht="12" x14ac:dyDescent="0.15">
      <c r="A6957" s="11" t="s">
        <v>7147</v>
      </c>
      <c r="B6957">
        <f t="shared" si="109"/>
        <v>5</v>
      </c>
      <c r="C6957" t="str">
        <f>IF(ISNA(VLOOKUP(A6957,words!$A$2:$A$236,1,FALSE)),"-","Normal")</f>
        <v>-</v>
      </c>
      <c r="D6957" t="str">
        <f>IF(ISNA(VLOOKUP(A6957,words_1k!$A$2:$A$1024,1,FALSE)),"-","1k")</f>
        <v>-</v>
      </c>
      <c r="E6957" t="str">
        <f>IF(ISNA(VLOOKUP(A6957,words_5k!$A$2:$A$5024,1,FALSE)),"-","5k")</f>
        <v>-</v>
      </c>
      <c r="F6957" s="11" t="s">
        <v>24769</v>
      </c>
      <c r="G6957" s="12" t="s">
        <v>24770</v>
      </c>
      <c r="H6957" s="11" t="s">
        <v>24771</v>
      </c>
    </row>
    <row r="6958" spans="1:14" ht="12" x14ac:dyDescent="0.15">
      <c r="A6958" s="11" t="s">
        <v>7148</v>
      </c>
      <c r="B6958">
        <f t="shared" si="109"/>
        <v>5</v>
      </c>
      <c r="C6958" t="str">
        <f>IF(ISNA(VLOOKUP(A6958,words!$A$2:$A$236,1,FALSE)),"-","Normal")</f>
        <v>-</v>
      </c>
      <c r="D6958" t="str">
        <f>IF(ISNA(VLOOKUP(A6958,words_1k!$A$2:$A$1024,1,FALSE)),"-","1k")</f>
        <v>-</v>
      </c>
      <c r="E6958" t="str">
        <f>IF(ISNA(VLOOKUP(A6958,words_5k!$A$2:$A$5024,1,FALSE)),"-","5k")</f>
        <v>-</v>
      </c>
    </row>
    <row r="6959" spans="1:14" ht="12" x14ac:dyDescent="0.15">
      <c r="A6959" s="11" t="s">
        <v>7149</v>
      </c>
      <c r="B6959">
        <f t="shared" si="109"/>
        <v>5</v>
      </c>
      <c r="C6959" t="str">
        <f>IF(ISNA(VLOOKUP(A6959,words!$A$2:$A$236,1,FALSE)),"-","Normal")</f>
        <v>-</v>
      </c>
      <c r="D6959" t="str">
        <f>IF(ISNA(VLOOKUP(A6959,words_1k!$A$2:$A$1024,1,FALSE)),"-","1k")</f>
        <v>-</v>
      </c>
      <c r="E6959" t="str">
        <f>IF(ISNA(VLOOKUP(A6959,words_5k!$A$2:$A$5024,1,FALSE)),"-","5k")</f>
        <v>-</v>
      </c>
    </row>
    <row r="6960" spans="1:14" ht="12" x14ac:dyDescent="0.15">
      <c r="A6960" s="11" t="s">
        <v>7150</v>
      </c>
      <c r="B6960">
        <f t="shared" si="109"/>
        <v>5</v>
      </c>
      <c r="C6960" t="str">
        <f>IF(ISNA(VLOOKUP(A6960,words!$A$2:$A$236,1,FALSE)),"-","Normal")</f>
        <v>-</v>
      </c>
      <c r="D6960" t="str">
        <f>IF(ISNA(VLOOKUP(A6960,words_1k!$A$2:$A$1024,1,FALSE)),"-","1k")</f>
        <v>-</v>
      </c>
      <c r="E6960" t="str">
        <f>IF(ISNA(VLOOKUP(A6960,words_5k!$A$2:$A$5024,1,FALSE)),"-","5k")</f>
        <v>-</v>
      </c>
      <c r="F6960" s="11" t="s">
        <v>11647</v>
      </c>
      <c r="G6960" s="12" t="s">
        <v>12212</v>
      </c>
      <c r="H6960" s="11" t="s">
        <v>19812</v>
      </c>
    </row>
    <row r="6961" spans="1:14" ht="12" x14ac:dyDescent="0.15">
      <c r="A6961" s="11" t="s">
        <v>7151</v>
      </c>
      <c r="B6961">
        <f t="shared" si="109"/>
        <v>3</v>
      </c>
      <c r="C6961" t="str">
        <f>IF(ISNA(VLOOKUP(A6961,words!$A$2:$A$236,1,FALSE)),"-","Normal")</f>
        <v>-</v>
      </c>
      <c r="D6961" t="str">
        <f>IF(ISNA(VLOOKUP(A6961,words_1k!$A$2:$A$1024,1,FALSE)),"-","1k")</f>
        <v>-</v>
      </c>
      <c r="E6961" t="str">
        <f>IF(ISNA(VLOOKUP(A6961,words_5k!$A$2:$A$5024,1,FALSE)),"-","5k")</f>
        <v>-</v>
      </c>
    </row>
    <row r="6962" spans="1:14" ht="12" x14ac:dyDescent="0.15">
      <c r="A6962" s="11" t="s">
        <v>7152</v>
      </c>
      <c r="B6962">
        <f t="shared" si="109"/>
        <v>5</v>
      </c>
      <c r="C6962" t="str">
        <f>IF(ISNA(VLOOKUP(A6962,words!$A$2:$A$236,1,FALSE)),"-","Normal")</f>
        <v>-</v>
      </c>
      <c r="D6962" t="str">
        <f>IF(ISNA(VLOOKUP(A6962,words_1k!$A$2:$A$1024,1,FALSE)),"-","1k")</f>
        <v>-</v>
      </c>
      <c r="E6962" t="str">
        <f>IF(ISNA(VLOOKUP(A6962,words_5k!$A$2:$A$5024,1,FALSE)),"-","5k")</f>
        <v>-</v>
      </c>
    </row>
    <row r="6963" spans="1:14" ht="12" x14ac:dyDescent="0.15">
      <c r="A6963" s="11" t="s">
        <v>7153</v>
      </c>
      <c r="B6963">
        <f t="shared" si="109"/>
        <v>6</v>
      </c>
      <c r="C6963" t="str">
        <f>IF(ISNA(VLOOKUP(A6963,words!$A$2:$A$236,1,FALSE)),"-","Normal")</f>
        <v>-</v>
      </c>
      <c r="D6963" t="str">
        <f>IF(ISNA(VLOOKUP(A6963,words_1k!$A$2:$A$1024,1,FALSE)),"-","1k")</f>
        <v>-</v>
      </c>
      <c r="E6963" t="str">
        <f>IF(ISNA(VLOOKUP(A6963,words_5k!$A$2:$A$5024,1,FALSE)),"-","5k")</f>
        <v>-</v>
      </c>
      <c r="F6963" s="11" t="s">
        <v>23781</v>
      </c>
      <c r="G6963" s="12" t="s">
        <v>23778</v>
      </c>
      <c r="H6963" s="11" t="s">
        <v>23779</v>
      </c>
      <c r="I6963" s="12" t="s">
        <v>24217</v>
      </c>
      <c r="J6963" s="11" t="s">
        <v>24218</v>
      </c>
      <c r="K6963" s="12"/>
      <c r="L6963" s="11"/>
      <c r="M6963" s="12"/>
      <c r="N6963" s="11"/>
    </row>
    <row r="6964" spans="1:14" ht="12" x14ac:dyDescent="0.15">
      <c r="A6964" s="11" t="s">
        <v>7154</v>
      </c>
      <c r="B6964">
        <f t="shared" si="109"/>
        <v>5</v>
      </c>
      <c r="C6964" t="str">
        <f>IF(ISNA(VLOOKUP(A6964,words!$A$2:$A$236,1,FALSE)),"-","Normal")</f>
        <v>-</v>
      </c>
      <c r="D6964" t="str">
        <f>IF(ISNA(VLOOKUP(A6964,words_1k!$A$2:$A$1024,1,FALSE)),"-","1k")</f>
        <v>-</v>
      </c>
      <c r="E6964" t="str">
        <f>IF(ISNA(VLOOKUP(A6964,words_5k!$A$2:$A$5024,1,FALSE)),"-","5k")</f>
        <v>-</v>
      </c>
      <c r="F6964" s="11" t="s">
        <v>22888</v>
      </c>
      <c r="G6964" s="12" t="s">
        <v>22889</v>
      </c>
      <c r="H6964" s="11" t="s">
        <v>22890</v>
      </c>
      <c r="I6964" s="12" t="s">
        <v>22891</v>
      </c>
      <c r="J6964" s="11" t="s">
        <v>22892</v>
      </c>
      <c r="K6964" s="12" t="s">
        <v>22901</v>
      </c>
      <c r="L6964" s="11" t="s">
        <v>22893</v>
      </c>
    </row>
    <row r="6965" spans="1:14" ht="12" x14ac:dyDescent="0.15">
      <c r="A6965" s="11" t="s">
        <v>7155</v>
      </c>
      <c r="B6965">
        <f t="shared" si="109"/>
        <v>5</v>
      </c>
      <c r="C6965" t="str">
        <f>IF(ISNA(VLOOKUP(A6965,words!$A$2:$A$236,1,FALSE)),"-","Normal")</f>
        <v>-</v>
      </c>
      <c r="D6965" t="str">
        <f>IF(ISNA(VLOOKUP(A6965,words_1k!$A$2:$A$1024,1,FALSE)),"-","1k")</f>
        <v>-</v>
      </c>
      <c r="E6965" t="str">
        <f>IF(ISNA(VLOOKUP(A6965,words_5k!$A$2:$A$5024,1,FALSE)),"-","5k")</f>
        <v>-</v>
      </c>
    </row>
    <row r="6966" spans="1:14" ht="12" x14ac:dyDescent="0.15">
      <c r="A6966" s="11" t="s">
        <v>7156</v>
      </c>
      <c r="B6966">
        <f t="shared" si="109"/>
        <v>7</v>
      </c>
      <c r="C6966" t="str">
        <f>IF(ISNA(VLOOKUP(A6966,words!$A$2:$A$236,1,FALSE)),"-","Normal")</f>
        <v>-</v>
      </c>
      <c r="D6966" t="str">
        <f>IF(ISNA(VLOOKUP(A6966,words_1k!$A$2:$A$1024,1,FALSE)),"-","1k")</f>
        <v>-</v>
      </c>
      <c r="E6966" t="str">
        <f>IF(ISNA(VLOOKUP(A6966,words_5k!$A$2:$A$5024,1,FALSE)),"-","5k")</f>
        <v>-</v>
      </c>
      <c r="F6966" s="11" t="s">
        <v>19434</v>
      </c>
      <c r="G6966" s="12" t="s">
        <v>14426</v>
      </c>
      <c r="H6966" s="11" t="s">
        <v>11082</v>
      </c>
    </row>
    <row r="6967" spans="1:14" ht="12" x14ac:dyDescent="0.15">
      <c r="A6967" s="11" t="s">
        <v>7157</v>
      </c>
      <c r="B6967">
        <f t="shared" si="109"/>
        <v>5</v>
      </c>
      <c r="C6967" t="str">
        <f>IF(ISNA(VLOOKUP(A6967,words!$A$2:$A$236,1,FALSE)),"-","Normal")</f>
        <v>-</v>
      </c>
      <c r="D6967" t="str">
        <f>IF(ISNA(VLOOKUP(A6967,words_1k!$A$2:$A$1024,1,FALSE)),"-","1k")</f>
        <v>-</v>
      </c>
      <c r="E6967" t="str">
        <f>IF(ISNA(VLOOKUP(A6967,words_5k!$A$2:$A$5024,1,FALSE)),"-","5k")</f>
        <v>-</v>
      </c>
      <c r="F6967" s="11" t="s">
        <v>20749</v>
      </c>
      <c r="G6967" s="12" t="s">
        <v>20750</v>
      </c>
      <c r="H6967" s="12" t="s">
        <v>20751</v>
      </c>
    </row>
    <row r="6968" spans="1:14" ht="12" x14ac:dyDescent="0.15">
      <c r="A6968" s="11" t="s">
        <v>7158</v>
      </c>
      <c r="B6968">
        <f t="shared" si="109"/>
        <v>5</v>
      </c>
      <c r="C6968" t="str">
        <f>IF(ISNA(VLOOKUP(A6968,words!$A$2:$A$236,1,FALSE)),"-","Normal")</f>
        <v>-</v>
      </c>
      <c r="D6968" t="str">
        <f>IF(ISNA(VLOOKUP(A6968,words_1k!$A$2:$A$1024,1,FALSE)),"-","1k")</f>
        <v>-</v>
      </c>
      <c r="E6968" t="str">
        <f>IF(ISNA(VLOOKUP(A6968,words_5k!$A$2:$A$5024,1,FALSE)),"-","5k")</f>
        <v>-</v>
      </c>
      <c r="F6968" s="11" t="s">
        <v>22481</v>
      </c>
      <c r="G6968" s="12" t="s">
        <v>22482</v>
      </c>
      <c r="H6968" s="11" t="s">
        <v>22483</v>
      </c>
    </row>
    <row r="6969" spans="1:14" ht="12" x14ac:dyDescent="0.15">
      <c r="A6969" s="11" t="s">
        <v>7159</v>
      </c>
      <c r="B6969">
        <f t="shared" si="109"/>
        <v>6</v>
      </c>
      <c r="C6969" t="str">
        <f>IF(ISNA(VLOOKUP(A6969,words!$A$2:$A$236,1,FALSE)),"-","Normal")</f>
        <v>-</v>
      </c>
      <c r="D6969" t="str">
        <f>IF(ISNA(VLOOKUP(A6969,words_1k!$A$2:$A$1024,1,FALSE)),"-","1k")</f>
        <v>-</v>
      </c>
      <c r="E6969" t="str">
        <f>IF(ISNA(VLOOKUP(A6969,words_5k!$A$2:$A$5024,1,FALSE)),"-","5k")</f>
        <v>-</v>
      </c>
      <c r="F6969" s="11" t="s">
        <v>19563</v>
      </c>
      <c r="G6969" s="12" t="s">
        <v>12144</v>
      </c>
      <c r="H6969" s="11" t="s">
        <v>11627</v>
      </c>
    </row>
    <row r="6970" spans="1:14" ht="12" x14ac:dyDescent="0.15">
      <c r="A6970" s="11" t="s">
        <v>7160</v>
      </c>
      <c r="B6970">
        <f t="shared" si="109"/>
        <v>5</v>
      </c>
      <c r="C6970" t="str">
        <f>IF(ISNA(VLOOKUP(A6970,words!$A$2:$A$236,1,FALSE)),"-","Normal")</f>
        <v>-</v>
      </c>
      <c r="D6970" t="str">
        <f>IF(ISNA(VLOOKUP(A6970,words_1k!$A$2:$A$1024,1,FALSE)),"-","1k")</f>
        <v>-</v>
      </c>
      <c r="E6970" t="str">
        <f>IF(ISNA(VLOOKUP(A6970,words_5k!$A$2:$A$5024,1,FALSE)),"-","5k")</f>
        <v>-</v>
      </c>
    </row>
    <row r="6971" spans="1:14" ht="12" x14ac:dyDescent="0.15">
      <c r="A6971" s="11" t="s">
        <v>7161</v>
      </c>
      <c r="B6971">
        <f t="shared" si="109"/>
        <v>7</v>
      </c>
      <c r="C6971" t="str">
        <f>IF(ISNA(VLOOKUP(A6971,words!$A$2:$A$236,1,FALSE)),"-","Normal")</f>
        <v>-</v>
      </c>
      <c r="D6971" t="str">
        <f>IF(ISNA(VLOOKUP(A6971,words_1k!$A$2:$A$1024,1,FALSE)),"-","1k")</f>
        <v>-</v>
      </c>
      <c r="E6971" t="str">
        <f>IF(ISNA(VLOOKUP(A6971,words_5k!$A$2:$A$5024,1,FALSE)),"-","5k")</f>
        <v>-</v>
      </c>
      <c r="F6971" s="11" t="s">
        <v>25807</v>
      </c>
      <c r="G6971" s="12" t="s">
        <v>25808</v>
      </c>
      <c r="H6971" s="11" t="s">
        <v>25809</v>
      </c>
      <c r="I6971" s="12" t="s">
        <v>25810</v>
      </c>
      <c r="J6971" s="11" t="s">
        <v>25811</v>
      </c>
    </row>
    <row r="6972" spans="1:14" ht="12" x14ac:dyDescent="0.15">
      <c r="A6972" s="11" t="s">
        <v>7162</v>
      </c>
      <c r="B6972">
        <f t="shared" si="109"/>
        <v>4</v>
      </c>
      <c r="C6972" t="str">
        <f>IF(ISNA(VLOOKUP(A6972,words!$A$2:$A$236,1,FALSE)),"-","Normal")</f>
        <v>-</v>
      </c>
      <c r="D6972" t="str">
        <f>IF(ISNA(VLOOKUP(A6972,words_1k!$A$2:$A$1024,1,FALSE)),"-","1k")</f>
        <v>-</v>
      </c>
      <c r="E6972" t="str">
        <f>IF(ISNA(VLOOKUP(A6972,words_5k!$A$2:$A$5024,1,FALSE)),"-","5k")</f>
        <v>-</v>
      </c>
      <c r="F6972" s="11" t="s">
        <v>21444</v>
      </c>
    </row>
    <row r="6973" spans="1:14" ht="12" x14ac:dyDescent="0.15">
      <c r="A6973" s="11" t="s">
        <v>7163</v>
      </c>
      <c r="B6973">
        <f t="shared" si="109"/>
        <v>6</v>
      </c>
      <c r="C6973" t="str">
        <f>IF(ISNA(VLOOKUP(A6973,words!$A$2:$A$236,1,FALSE)),"-","Normal")</f>
        <v>-</v>
      </c>
      <c r="D6973" t="str">
        <f>IF(ISNA(VLOOKUP(A6973,words_1k!$A$2:$A$1024,1,FALSE)),"-","1k")</f>
        <v>-</v>
      </c>
      <c r="E6973" t="str">
        <f>IF(ISNA(VLOOKUP(A6973,words_5k!$A$2:$A$5024,1,FALSE)),"-","5k")</f>
        <v>-</v>
      </c>
      <c r="F6973" s="11" t="s">
        <v>24597</v>
      </c>
      <c r="G6973" s="12" t="s">
        <v>24598</v>
      </c>
      <c r="H6973" s="11" t="s">
        <v>14196</v>
      </c>
      <c r="I6973" s="12" t="s">
        <v>24606</v>
      </c>
      <c r="J6973" s="11" t="s">
        <v>24607</v>
      </c>
    </row>
    <row r="6974" spans="1:14" ht="12" x14ac:dyDescent="0.15">
      <c r="A6974" s="11" t="s">
        <v>7164</v>
      </c>
      <c r="B6974">
        <f t="shared" si="109"/>
        <v>6</v>
      </c>
      <c r="C6974" t="str">
        <f>IF(ISNA(VLOOKUP(A6974,words!$A$2:$A$236,1,FALSE)),"-","Normal")</f>
        <v>-</v>
      </c>
      <c r="D6974" t="str">
        <f>IF(ISNA(VLOOKUP(A6974,words_1k!$A$2:$A$1024,1,FALSE)),"-","1k")</f>
        <v>-</v>
      </c>
      <c r="E6974" t="str">
        <f>IF(ISNA(VLOOKUP(A6974,words_5k!$A$2:$A$5024,1,FALSE)),"-","5k")</f>
        <v>-</v>
      </c>
      <c r="F6974" s="11" t="s">
        <v>22321</v>
      </c>
      <c r="G6974" s="12" t="s">
        <v>25486</v>
      </c>
      <c r="H6974" s="11" t="s">
        <v>25487</v>
      </c>
    </row>
    <row r="6975" spans="1:14" ht="12" x14ac:dyDescent="0.15">
      <c r="A6975" s="11" t="s">
        <v>7165</v>
      </c>
      <c r="B6975">
        <f t="shared" si="109"/>
        <v>5</v>
      </c>
      <c r="C6975" t="str">
        <f>IF(ISNA(VLOOKUP(A6975,words!$A$2:$A$236,1,FALSE)),"-","Normal")</f>
        <v>-</v>
      </c>
      <c r="D6975" t="str">
        <f>IF(ISNA(VLOOKUP(A6975,words_1k!$A$2:$A$1024,1,FALSE)),"-","1k")</f>
        <v>-</v>
      </c>
      <c r="E6975" t="str">
        <f>IF(ISNA(VLOOKUP(A6975,words_5k!$A$2:$A$5024,1,FALSE)),"-","5k")</f>
        <v>-</v>
      </c>
      <c r="F6975" s="11" t="s">
        <v>24562</v>
      </c>
      <c r="G6975" s="12" t="s">
        <v>24566</v>
      </c>
      <c r="H6975" s="11" t="s">
        <v>24562</v>
      </c>
      <c r="I6975" s="12" t="s">
        <v>24564</v>
      </c>
      <c r="J6975" s="11" t="s">
        <v>24565</v>
      </c>
    </row>
    <row r="6976" spans="1:14" ht="12" x14ac:dyDescent="0.15">
      <c r="A6976" s="11" t="s">
        <v>7166</v>
      </c>
      <c r="B6976">
        <f t="shared" si="109"/>
        <v>4</v>
      </c>
      <c r="C6976" t="str">
        <f>IF(ISNA(VLOOKUP(A6976,words!$A$2:$A$236,1,FALSE)),"-","Normal")</f>
        <v>-</v>
      </c>
      <c r="D6976" t="str">
        <f>IF(ISNA(VLOOKUP(A6976,words_1k!$A$2:$A$1024,1,FALSE)),"-","1k")</f>
        <v>-</v>
      </c>
      <c r="E6976" t="str">
        <f>IF(ISNA(VLOOKUP(A6976,words_5k!$A$2:$A$5024,1,FALSE)),"-","5k")</f>
        <v>-</v>
      </c>
    </row>
    <row r="6977" spans="1:12" ht="12" x14ac:dyDescent="0.15">
      <c r="A6977" s="11" t="s">
        <v>7167</v>
      </c>
      <c r="B6977">
        <f t="shared" si="109"/>
        <v>8</v>
      </c>
      <c r="C6977" t="str">
        <f>IF(ISNA(VLOOKUP(A6977,words!$A$2:$A$236,1,FALSE)),"-","Normal")</f>
        <v>-</v>
      </c>
      <c r="D6977" t="str">
        <f>IF(ISNA(VLOOKUP(A6977,words_1k!$A$2:$A$1024,1,FALSE)),"-","1k")</f>
        <v>-</v>
      </c>
      <c r="E6977" t="str">
        <f>IF(ISNA(VLOOKUP(A6977,words_5k!$A$2:$A$5024,1,FALSE)),"-","5k")</f>
        <v>-</v>
      </c>
    </row>
    <row r="6978" spans="1:12" ht="12" x14ac:dyDescent="0.15">
      <c r="A6978" s="11" t="s">
        <v>7168</v>
      </c>
      <c r="B6978">
        <f t="shared" si="109"/>
        <v>5</v>
      </c>
      <c r="C6978" t="str">
        <f>IF(ISNA(VLOOKUP(A6978,words!$A$2:$A$236,1,FALSE)),"-","Normal")</f>
        <v>-</v>
      </c>
      <c r="D6978" t="str">
        <f>IF(ISNA(VLOOKUP(A6978,words_1k!$A$2:$A$1024,1,FALSE)),"-","1k")</f>
        <v>-</v>
      </c>
      <c r="E6978" t="str">
        <f>IF(ISNA(VLOOKUP(A6978,words_5k!$A$2:$A$5024,1,FALSE)),"-","5k")</f>
        <v>-</v>
      </c>
      <c r="F6978" s="11" t="s">
        <v>24719</v>
      </c>
      <c r="G6978" s="12" t="s">
        <v>24720</v>
      </c>
      <c r="H6978" s="11" t="s">
        <v>24721</v>
      </c>
      <c r="I6978" s="12" t="s">
        <v>24723</v>
      </c>
      <c r="J6978" s="11" t="s">
        <v>24719</v>
      </c>
    </row>
    <row r="6979" spans="1:12" ht="12" x14ac:dyDescent="0.15">
      <c r="A6979" s="11" t="s">
        <v>7169</v>
      </c>
      <c r="B6979">
        <f t="shared" si="109"/>
        <v>5</v>
      </c>
      <c r="C6979" t="str">
        <f>IF(ISNA(VLOOKUP(A6979,words!$A$2:$A$236,1,FALSE)),"-","Normal")</f>
        <v>-</v>
      </c>
      <c r="D6979" t="str">
        <f>IF(ISNA(VLOOKUP(A6979,words_1k!$A$2:$A$1024,1,FALSE)),"-","1k")</f>
        <v>-</v>
      </c>
      <c r="E6979" t="str">
        <f>IF(ISNA(VLOOKUP(A6979,words_5k!$A$2:$A$5024,1,FALSE)),"-","5k")</f>
        <v>-</v>
      </c>
      <c r="F6979" s="11" t="s">
        <v>25758</v>
      </c>
      <c r="G6979" s="12" t="s">
        <v>25760</v>
      </c>
      <c r="H6979" s="11" t="s">
        <v>25759</v>
      </c>
      <c r="I6979" s="12" t="s">
        <v>25761</v>
      </c>
      <c r="J6979" s="11" t="s">
        <v>25762</v>
      </c>
    </row>
    <row r="6980" spans="1:12" ht="12" x14ac:dyDescent="0.15">
      <c r="A6980" s="11" t="s">
        <v>7170</v>
      </c>
      <c r="B6980">
        <f t="shared" si="109"/>
        <v>4</v>
      </c>
      <c r="C6980" t="str">
        <f>IF(ISNA(VLOOKUP(A6980,words!$A$2:$A$236,1,FALSE)),"-","Normal")</f>
        <v>-</v>
      </c>
      <c r="D6980" t="str">
        <f>IF(ISNA(VLOOKUP(A6980,words_1k!$A$2:$A$1024,1,FALSE)),"-","1k")</f>
        <v>-</v>
      </c>
      <c r="E6980" t="str">
        <f>IF(ISNA(VLOOKUP(A6980,words_5k!$A$2:$A$5024,1,FALSE)),"-","5k")</f>
        <v>-</v>
      </c>
      <c r="F6980" s="11" t="s">
        <v>23739</v>
      </c>
      <c r="G6980" s="12" t="s">
        <v>23742</v>
      </c>
      <c r="H6980" s="11" t="s">
        <v>23743</v>
      </c>
      <c r="I6980" s="12" t="s">
        <v>23729</v>
      </c>
      <c r="J6980" s="11" t="s">
        <v>23730</v>
      </c>
    </row>
    <row r="6981" spans="1:12" ht="12" x14ac:dyDescent="0.15">
      <c r="A6981" s="11" t="s">
        <v>7171</v>
      </c>
      <c r="B6981">
        <f t="shared" si="109"/>
        <v>4</v>
      </c>
      <c r="C6981" t="str">
        <f>IF(ISNA(VLOOKUP(A6981,words!$A$2:$A$236,1,FALSE)),"-","Normal")</f>
        <v>-</v>
      </c>
      <c r="D6981" t="str">
        <f>IF(ISNA(VLOOKUP(A6981,words_1k!$A$2:$A$1024,1,FALSE)),"-","1k")</f>
        <v>-</v>
      </c>
      <c r="E6981" t="str">
        <f>IF(ISNA(VLOOKUP(A6981,words_5k!$A$2:$A$5024,1,FALSE)),"-","5k")</f>
        <v>-</v>
      </c>
    </row>
    <row r="6982" spans="1:12" ht="12" x14ac:dyDescent="0.15">
      <c r="A6982" s="11" t="s">
        <v>7172</v>
      </c>
      <c r="B6982">
        <f t="shared" si="109"/>
        <v>5</v>
      </c>
      <c r="C6982" t="str">
        <f>IF(ISNA(VLOOKUP(A6982,words!$A$2:$A$236,1,FALSE)),"-","Normal")</f>
        <v>-</v>
      </c>
      <c r="D6982" t="str">
        <f>IF(ISNA(VLOOKUP(A6982,words_1k!$A$2:$A$1024,1,FALSE)),"-","1k")</f>
        <v>-</v>
      </c>
      <c r="E6982" t="str">
        <f>IF(ISNA(VLOOKUP(A6982,words_5k!$A$2:$A$5024,1,FALSE)),"-","5k")</f>
        <v>-</v>
      </c>
      <c r="F6982" s="11" t="s">
        <v>14655</v>
      </c>
      <c r="G6982" s="12" t="s">
        <v>14657</v>
      </c>
      <c r="H6982" s="11" t="s">
        <v>14653</v>
      </c>
      <c r="I6982" s="12" t="s">
        <v>14654</v>
      </c>
      <c r="J6982" s="11" t="s">
        <v>14655</v>
      </c>
      <c r="K6982" s="12" t="s">
        <v>22295</v>
      </c>
      <c r="L6982" s="11" t="s">
        <v>22300</v>
      </c>
    </row>
    <row r="6983" spans="1:12" ht="12" x14ac:dyDescent="0.15">
      <c r="A6983" s="11" t="s">
        <v>7173</v>
      </c>
      <c r="B6983">
        <f t="shared" si="109"/>
        <v>5</v>
      </c>
      <c r="C6983" t="str">
        <f>IF(ISNA(VLOOKUP(A6983,words!$A$2:$A$236,1,FALSE)),"-","Normal")</f>
        <v>-</v>
      </c>
      <c r="D6983" t="str">
        <f>IF(ISNA(VLOOKUP(A6983,words_1k!$A$2:$A$1024,1,FALSE)),"-","1k")</f>
        <v>-</v>
      </c>
      <c r="E6983" t="str">
        <f>IF(ISNA(VLOOKUP(A6983,words_5k!$A$2:$A$5024,1,FALSE)),"-","5k")</f>
        <v>-</v>
      </c>
    </row>
    <row r="6984" spans="1:12" ht="12" x14ac:dyDescent="0.15">
      <c r="A6984" s="11" t="s">
        <v>7174</v>
      </c>
      <c r="B6984">
        <f t="shared" si="109"/>
        <v>5</v>
      </c>
      <c r="C6984" t="str">
        <f>IF(ISNA(VLOOKUP(A6984,words!$A$2:$A$236,1,FALSE)),"-","Normal")</f>
        <v>-</v>
      </c>
      <c r="D6984" t="str">
        <f>IF(ISNA(VLOOKUP(A6984,words_1k!$A$2:$A$1024,1,FALSE)),"-","1k")</f>
        <v>-</v>
      </c>
      <c r="E6984" t="str">
        <f>IF(ISNA(VLOOKUP(A6984,words_5k!$A$2:$A$5024,1,FALSE)),"-","5k")</f>
        <v>-</v>
      </c>
    </row>
    <row r="6985" spans="1:12" ht="12" x14ac:dyDescent="0.15">
      <c r="A6985" s="11" t="s">
        <v>7175</v>
      </c>
      <c r="B6985">
        <f t="shared" si="109"/>
        <v>5</v>
      </c>
      <c r="C6985" t="str">
        <f>IF(ISNA(VLOOKUP(A6985,words!$A$2:$A$236,1,FALSE)),"-","Normal")</f>
        <v>-</v>
      </c>
      <c r="D6985" t="str">
        <f>IF(ISNA(VLOOKUP(A6985,words_1k!$A$2:$A$1024,1,FALSE)),"-","1k")</f>
        <v>-</v>
      </c>
      <c r="E6985" t="str">
        <f>IF(ISNA(VLOOKUP(A6985,words_5k!$A$2:$A$5024,1,FALSE)),"-","5k")</f>
        <v>-</v>
      </c>
      <c r="F6985" s="11" t="s">
        <v>22484</v>
      </c>
      <c r="G6985" s="12" t="s">
        <v>22482</v>
      </c>
      <c r="H6985" s="11" t="s">
        <v>22483</v>
      </c>
    </row>
    <row r="6986" spans="1:12" ht="12" x14ac:dyDescent="0.15">
      <c r="A6986" s="11" t="s">
        <v>7176</v>
      </c>
      <c r="B6986">
        <f t="shared" ref="B6986:B7049" si="110">LEN(A6986)</f>
        <v>7</v>
      </c>
      <c r="C6986" t="str">
        <f>IF(ISNA(VLOOKUP(A6986,words!$A$2:$A$236,1,FALSE)),"-","Normal")</f>
        <v>-</v>
      </c>
      <c r="D6986" t="str">
        <f>IF(ISNA(VLOOKUP(A6986,words_1k!$A$2:$A$1024,1,FALSE)),"-","1k")</f>
        <v>-</v>
      </c>
      <c r="E6986" t="str">
        <f>IF(ISNA(VLOOKUP(A6986,words_5k!$A$2:$A$5024,1,FALSE)),"-","5k")</f>
        <v>-</v>
      </c>
    </row>
    <row r="6987" spans="1:12" ht="12" x14ac:dyDescent="0.15">
      <c r="A6987" s="11" t="s">
        <v>7177</v>
      </c>
      <c r="B6987">
        <f t="shared" si="110"/>
        <v>6</v>
      </c>
      <c r="C6987" t="str">
        <f>IF(ISNA(VLOOKUP(A6987,words!$A$2:$A$236,1,FALSE)),"-","Normal")</f>
        <v>-</v>
      </c>
      <c r="D6987" t="str">
        <f>IF(ISNA(VLOOKUP(A6987,words_1k!$A$2:$A$1024,1,FALSE)),"-","1k")</f>
        <v>-</v>
      </c>
      <c r="E6987" t="str">
        <f>IF(ISNA(VLOOKUP(A6987,words_5k!$A$2:$A$5024,1,FALSE)),"-","5k")</f>
        <v>-</v>
      </c>
      <c r="F6987" s="11" t="s">
        <v>26568</v>
      </c>
      <c r="G6987" s="12" t="s">
        <v>26569</v>
      </c>
      <c r="H6987" s="11" t="s">
        <v>26570</v>
      </c>
      <c r="I6987" s="12" t="s">
        <v>26571</v>
      </c>
      <c r="J6987" s="11" t="s">
        <v>26572</v>
      </c>
    </row>
    <row r="6988" spans="1:12" ht="12" x14ac:dyDescent="0.15">
      <c r="A6988" s="11" t="s">
        <v>7178</v>
      </c>
      <c r="B6988">
        <f t="shared" si="110"/>
        <v>5</v>
      </c>
      <c r="C6988" t="str">
        <f>IF(ISNA(VLOOKUP(A6988,words!$A$2:$A$236,1,FALSE)),"-","Normal")</f>
        <v>-</v>
      </c>
      <c r="D6988" t="str">
        <f>IF(ISNA(VLOOKUP(A6988,words_1k!$A$2:$A$1024,1,FALSE)),"-","1k")</f>
        <v>-</v>
      </c>
      <c r="E6988" t="str">
        <f>IF(ISNA(VLOOKUP(A6988,words_5k!$A$2:$A$5024,1,FALSE)),"-","5k")</f>
        <v>-</v>
      </c>
      <c r="F6988" s="11" t="s">
        <v>24808</v>
      </c>
      <c r="G6988" s="12" t="s">
        <v>24806</v>
      </c>
      <c r="H6988" s="11" t="s">
        <v>24807</v>
      </c>
    </row>
    <row r="6989" spans="1:12" ht="12" x14ac:dyDescent="0.15">
      <c r="A6989" s="11" t="s">
        <v>7179</v>
      </c>
      <c r="B6989">
        <f t="shared" si="110"/>
        <v>4</v>
      </c>
      <c r="C6989" t="str">
        <f>IF(ISNA(VLOOKUP(A6989,words!$A$2:$A$236,1,FALSE)),"-","Normal")</f>
        <v>-</v>
      </c>
      <c r="D6989" t="str">
        <f>IF(ISNA(VLOOKUP(A6989,words_1k!$A$2:$A$1024,1,FALSE)),"-","1k")</f>
        <v>-</v>
      </c>
      <c r="E6989" t="str">
        <f>IF(ISNA(VLOOKUP(A6989,words_5k!$A$2:$A$5024,1,FALSE)),"-","5k")</f>
        <v>-</v>
      </c>
    </row>
    <row r="6990" spans="1:12" ht="12" x14ac:dyDescent="0.15">
      <c r="A6990" s="11" t="s">
        <v>7180</v>
      </c>
      <c r="B6990">
        <f t="shared" si="110"/>
        <v>6</v>
      </c>
      <c r="C6990" t="str">
        <f>IF(ISNA(VLOOKUP(A6990,words!$A$2:$A$236,1,FALSE)),"-","Normal")</f>
        <v>-</v>
      </c>
      <c r="D6990" t="str">
        <f>IF(ISNA(VLOOKUP(A6990,words_1k!$A$2:$A$1024,1,FALSE)),"-","1k")</f>
        <v>-</v>
      </c>
      <c r="E6990" t="str">
        <f>IF(ISNA(VLOOKUP(A6990,words_5k!$A$2:$A$5024,1,FALSE)),"-","5k")</f>
        <v>-</v>
      </c>
    </row>
    <row r="6991" spans="1:12" ht="12" x14ac:dyDescent="0.15">
      <c r="A6991" s="11" t="s">
        <v>7181</v>
      </c>
      <c r="B6991">
        <f t="shared" si="110"/>
        <v>3</v>
      </c>
      <c r="C6991" t="str">
        <f>IF(ISNA(VLOOKUP(A6991,words!$A$2:$A$236,1,FALSE)),"-","Normal")</f>
        <v>-</v>
      </c>
      <c r="D6991" t="str">
        <f>IF(ISNA(VLOOKUP(A6991,words_1k!$A$2:$A$1024,1,FALSE)),"-","1k")</f>
        <v>-</v>
      </c>
      <c r="E6991" t="str">
        <f>IF(ISNA(VLOOKUP(A6991,words_5k!$A$2:$A$5024,1,FALSE)),"-","5k")</f>
        <v>-</v>
      </c>
      <c r="F6991" s="11" t="s">
        <v>26200</v>
      </c>
    </row>
    <row r="6992" spans="1:12" ht="12" x14ac:dyDescent="0.15">
      <c r="A6992" s="11" t="s">
        <v>7182</v>
      </c>
      <c r="B6992">
        <f t="shared" si="110"/>
        <v>4</v>
      </c>
      <c r="C6992" t="str">
        <f>IF(ISNA(VLOOKUP(A6992,words!$A$2:$A$236,1,FALSE)),"-","Normal")</f>
        <v>-</v>
      </c>
      <c r="D6992" t="str">
        <f>IF(ISNA(VLOOKUP(A6992,words_1k!$A$2:$A$1024,1,FALSE)),"-","1k")</f>
        <v>-</v>
      </c>
      <c r="E6992" t="str">
        <f>IF(ISNA(VLOOKUP(A6992,words_5k!$A$2:$A$5024,1,FALSE)),"-","5k")</f>
        <v>-</v>
      </c>
      <c r="F6992" s="11" t="s">
        <v>23239</v>
      </c>
      <c r="G6992" s="12" t="s">
        <v>23240</v>
      </c>
      <c r="H6992" s="11" t="s">
        <v>23241</v>
      </c>
    </row>
    <row r="6993" spans="1:10" ht="12" x14ac:dyDescent="0.15">
      <c r="A6993" s="11" t="s">
        <v>7183</v>
      </c>
      <c r="B6993">
        <f t="shared" si="110"/>
        <v>9</v>
      </c>
      <c r="C6993" t="str">
        <f>IF(ISNA(VLOOKUP(A6993,words!$A$2:$A$236,1,FALSE)),"-","Normal")</f>
        <v>-</v>
      </c>
      <c r="D6993" t="str">
        <f>IF(ISNA(VLOOKUP(A6993,words_1k!$A$2:$A$1024,1,FALSE)),"-","1k")</f>
        <v>-</v>
      </c>
      <c r="E6993" t="str">
        <f>IF(ISNA(VLOOKUP(A6993,words_5k!$A$2:$A$5024,1,FALSE)),"-","5k")</f>
        <v>-</v>
      </c>
      <c r="F6993" s="11" t="s">
        <v>23485</v>
      </c>
      <c r="G6993" s="12" t="s">
        <v>23486</v>
      </c>
      <c r="H6993" s="11" t="s">
        <v>23487</v>
      </c>
      <c r="I6993" s="12" t="s">
        <v>23488</v>
      </c>
      <c r="J6993" s="11" t="s">
        <v>23487</v>
      </c>
    </row>
    <row r="6994" spans="1:10" ht="12" x14ac:dyDescent="0.15">
      <c r="A6994" s="11" t="s">
        <v>7184</v>
      </c>
      <c r="B6994">
        <f t="shared" si="110"/>
        <v>5</v>
      </c>
      <c r="C6994" t="str">
        <f>IF(ISNA(VLOOKUP(A6994,words!$A$2:$A$236,1,FALSE)),"-","Normal")</f>
        <v>-</v>
      </c>
      <c r="D6994" t="str">
        <f>IF(ISNA(VLOOKUP(A6994,words_1k!$A$2:$A$1024,1,FALSE)),"-","1k")</f>
        <v>-</v>
      </c>
      <c r="E6994" t="str">
        <f>IF(ISNA(VLOOKUP(A6994,words_5k!$A$2:$A$5024,1,FALSE)),"-","5k")</f>
        <v>-</v>
      </c>
      <c r="F6994" s="11" t="s">
        <v>21243</v>
      </c>
      <c r="G6994" s="12" t="s">
        <v>21244</v>
      </c>
      <c r="H6994" s="11" t="s">
        <v>21245</v>
      </c>
    </row>
    <row r="6995" spans="1:10" ht="12" x14ac:dyDescent="0.15">
      <c r="A6995" s="11" t="s">
        <v>7185</v>
      </c>
      <c r="B6995">
        <f t="shared" si="110"/>
        <v>5</v>
      </c>
      <c r="C6995" t="str">
        <f>IF(ISNA(VLOOKUP(A6995,words!$A$2:$A$236,1,FALSE)),"-","Normal")</f>
        <v>-</v>
      </c>
      <c r="D6995" t="str">
        <f>IF(ISNA(VLOOKUP(A6995,words_1k!$A$2:$A$1024,1,FALSE)),"-","1k")</f>
        <v>-</v>
      </c>
      <c r="E6995" t="str">
        <f>IF(ISNA(VLOOKUP(A6995,words_5k!$A$2:$A$5024,1,FALSE)),"-","5k")</f>
        <v>-</v>
      </c>
    </row>
    <row r="6996" spans="1:10" ht="12" x14ac:dyDescent="0.15">
      <c r="A6996" s="11" t="s">
        <v>7186</v>
      </c>
      <c r="B6996">
        <f t="shared" si="110"/>
        <v>5</v>
      </c>
      <c r="C6996" t="str">
        <f>IF(ISNA(VLOOKUP(A6996,words!$A$2:$A$236,1,FALSE)),"-","Normal")</f>
        <v>-</v>
      </c>
      <c r="D6996" t="str">
        <f>IF(ISNA(VLOOKUP(A6996,words_1k!$A$2:$A$1024,1,FALSE)),"-","1k")</f>
        <v>-</v>
      </c>
      <c r="E6996" t="str">
        <f>IF(ISNA(VLOOKUP(A6996,words_5k!$A$2:$A$5024,1,FALSE)),"-","5k")</f>
        <v>-</v>
      </c>
      <c r="F6996" s="11" t="s">
        <v>19163</v>
      </c>
      <c r="G6996" s="12" t="s">
        <v>10294</v>
      </c>
      <c r="H6996" s="11" t="s">
        <v>10477</v>
      </c>
    </row>
    <row r="6997" spans="1:10" ht="12" x14ac:dyDescent="0.15">
      <c r="A6997" s="11" t="s">
        <v>7187</v>
      </c>
      <c r="B6997">
        <f t="shared" si="110"/>
        <v>4</v>
      </c>
      <c r="C6997" t="str">
        <f>IF(ISNA(VLOOKUP(A6997,words!$A$2:$A$236,1,FALSE)),"-","Normal")</f>
        <v>-</v>
      </c>
      <c r="D6997" t="str">
        <f>IF(ISNA(VLOOKUP(A6997,words_1k!$A$2:$A$1024,1,FALSE)),"-","1k")</f>
        <v>-</v>
      </c>
      <c r="E6997" t="str">
        <f>IF(ISNA(VLOOKUP(A6997,words_5k!$A$2:$A$5024,1,FALSE)),"-","5k")</f>
        <v>-</v>
      </c>
    </row>
    <row r="6998" spans="1:10" ht="12" x14ac:dyDescent="0.15">
      <c r="A6998" s="11" t="s">
        <v>7188</v>
      </c>
      <c r="B6998">
        <f t="shared" si="110"/>
        <v>4</v>
      </c>
      <c r="C6998" t="str">
        <f>IF(ISNA(VLOOKUP(A6998,words!$A$2:$A$236,1,FALSE)),"-","Normal")</f>
        <v>-</v>
      </c>
      <c r="D6998" t="str">
        <f>IF(ISNA(VLOOKUP(A6998,words_1k!$A$2:$A$1024,1,FALSE)),"-","1k")</f>
        <v>-</v>
      </c>
      <c r="E6998" t="str">
        <f>IF(ISNA(VLOOKUP(A6998,words_5k!$A$2:$A$5024,1,FALSE)),"-","5k")</f>
        <v>-</v>
      </c>
      <c r="F6998" s="11" t="s">
        <v>22671</v>
      </c>
      <c r="G6998" s="12" t="s">
        <v>22669</v>
      </c>
      <c r="H6998" s="11" t="s">
        <v>22670</v>
      </c>
    </row>
    <row r="6999" spans="1:10" ht="12" x14ac:dyDescent="0.15">
      <c r="A6999" s="11" t="s">
        <v>7189</v>
      </c>
      <c r="B6999">
        <f t="shared" si="110"/>
        <v>4</v>
      </c>
      <c r="C6999" t="str">
        <f>IF(ISNA(VLOOKUP(A6999,words!$A$2:$A$236,1,FALSE)),"-","Normal")</f>
        <v>-</v>
      </c>
      <c r="D6999" t="str">
        <f>IF(ISNA(VLOOKUP(A6999,words_1k!$A$2:$A$1024,1,FALSE)),"-","1k")</f>
        <v>-</v>
      </c>
      <c r="E6999" t="str">
        <f>IF(ISNA(VLOOKUP(A6999,words_5k!$A$2:$A$5024,1,FALSE)),"-","5k")</f>
        <v>-</v>
      </c>
      <c r="F6999" s="11" t="s">
        <v>12888</v>
      </c>
      <c r="G6999" s="12" t="s">
        <v>10720</v>
      </c>
      <c r="H6999" s="11" t="s">
        <v>17261</v>
      </c>
    </row>
    <row r="7000" spans="1:10" ht="12" x14ac:dyDescent="0.15">
      <c r="A7000" s="11" t="s">
        <v>7190</v>
      </c>
      <c r="B7000">
        <f t="shared" si="110"/>
        <v>5</v>
      </c>
      <c r="C7000" t="str">
        <f>IF(ISNA(VLOOKUP(A7000,words!$A$2:$A$236,1,FALSE)),"-","Normal")</f>
        <v>-</v>
      </c>
      <c r="D7000" t="str">
        <f>IF(ISNA(VLOOKUP(A7000,words_1k!$A$2:$A$1024,1,FALSE)),"-","1k")</f>
        <v>-</v>
      </c>
      <c r="E7000" t="str">
        <f>IF(ISNA(VLOOKUP(A7000,words_5k!$A$2:$A$5024,1,FALSE)),"-","5k")</f>
        <v>-</v>
      </c>
    </row>
    <row r="7001" spans="1:10" ht="12" x14ac:dyDescent="0.15">
      <c r="A7001" s="11" t="s">
        <v>7191</v>
      </c>
      <c r="B7001">
        <f t="shared" si="110"/>
        <v>6</v>
      </c>
      <c r="C7001" t="str">
        <f>IF(ISNA(VLOOKUP(A7001,words!$A$2:$A$236,1,FALSE)),"-","Normal")</f>
        <v>-</v>
      </c>
      <c r="D7001" t="str">
        <f>IF(ISNA(VLOOKUP(A7001,words_1k!$A$2:$A$1024,1,FALSE)),"-","1k")</f>
        <v>-</v>
      </c>
      <c r="E7001" t="str">
        <f>IF(ISNA(VLOOKUP(A7001,words_5k!$A$2:$A$5024,1,FALSE)),"-","5k")</f>
        <v>-</v>
      </c>
      <c r="F7001" s="11" t="s">
        <v>20295</v>
      </c>
      <c r="G7001" s="12" t="s">
        <v>20297</v>
      </c>
      <c r="H7001" s="11" t="s">
        <v>20296</v>
      </c>
      <c r="J7001">
        <v>7000</v>
      </c>
    </row>
    <row r="7002" spans="1:10" ht="12" x14ac:dyDescent="0.15">
      <c r="A7002" s="11" t="s">
        <v>7192</v>
      </c>
      <c r="B7002">
        <f t="shared" si="110"/>
        <v>6</v>
      </c>
      <c r="C7002" t="str">
        <f>IF(ISNA(VLOOKUP(A7002,words!$A$2:$A$236,1,FALSE)),"-","Normal")</f>
        <v>-</v>
      </c>
      <c r="D7002" t="str">
        <f>IF(ISNA(VLOOKUP(A7002,words_1k!$A$2:$A$1024,1,FALSE)),"-","1k")</f>
        <v>-</v>
      </c>
      <c r="E7002" t="str">
        <f>IF(ISNA(VLOOKUP(A7002,words_5k!$A$2:$A$5024,1,FALSE)),"-","5k")</f>
        <v>-</v>
      </c>
      <c r="F7002" s="11" t="s">
        <v>22160</v>
      </c>
      <c r="G7002" s="12" t="s">
        <v>22161</v>
      </c>
      <c r="H7002" s="11" t="s">
        <v>22162</v>
      </c>
    </row>
    <row r="7003" spans="1:10" ht="12" x14ac:dyDescent="0.15">
      <c r="A7003" s="11" t="s">
        <v>7193</v>
      </c>
      <c r="B7003">
        <f t="shared" si="110"/>
        <v>7</v>
      </c>
      <c r="C7003" t="str">
        <f>IF(ISNA(VLOOKUP(A7003,words!$A$2:$A$236,1,FALSE)),"-","Normal")</f>
        <v>-</v>
      </c>
      <c r="D7003" t="str">
        <f>IF(ISNA(VLOOKUP(A7003,words_1k!$A$2:$A$1024,1,FALSE)),"-","1k")</f>
        <v>-</v>
      </c>
      <c r="E7003" t="str">
        <f>IF(ISNA(VLOOKUP(A7003,words_5k!$A$2:$A$5024,1,FALSE)),"-","5k")</f>
        <v>-</v>
      </c>
    </row>
    <row r="7004" spans="1:10" ht="12" x14ac:dyDescent="0.15">
      <c r="A7004" s="11" t="s">
        <v>7194</v>
      </c>
      <c r="B7004">
        <f t="shared" si="110"/>
        <v>6</v>
      </c>
      <c r="C7004" t="str">
        <f>IF(ISNA(VLOOKUP(A7004,words!$A$2:$A$236,1,FALSE)),"-","Normal")</f>
        <v>-</v>
      </c>
      <c r="D7004" t="str">
        <f>IF(ISNA(VLOOKUP(A7004,words_1k!$A$2:$A$1024,1,FALSE)),"-","1k")</f>
        <v>-</v>
      </c>
      <c r="E7004" t="str">
        <f>IF(ISNA(VLOOKUP(A7004,words_5k!$A$2:$A$5024,1,FALSE)),"-","5k")</f>
        <v>-</v>
      </c>
      <c r="F7004" s="11" t="s">
        <v>21677</v>
      </c>
      <c r="G7004" s="12" t="s">
        <v>21678</v>
      </c>
      <c r="H7004" s="11" t="s">
        <v>21679</v>
      </c>
      <c r="I7004" s="12" t="s">
        <v>21669</v>
      </c>
      <c r="J7004" s="11" t="s">
        <v>21668</v>
      </c>
    </row>
    <row r="7005" spans="1:10" ht="12" x14ac:dyDescent="0.15">
      <c r="A7005" s="11" t="s">
        <v>7195</v>
      </c>
      <c r="B7005">
        <f t="shared" si="110"/>
        <v>6</v>
      </c>
      <c r="C7005" t="str">
        <f>IF(ISNA(VLOOKUP(A7005,words!$A$2:$A$236,1,FALSE)),"-","Normal")</f>
        <v>-</v>
      </c>
      <c r="D7005" t="str">
        <f>IF(ISNA(VLOOKUP(A7005,words_1k!$A$2:$A$1024,1,FALSE)),"-","1k")</f>
        <v>-</v>
      </c>
      <c r="E7005" t="str">
        <f>IF(ISNA(VLOOKUP(A7005,words_5k!$A$2:$A$5024,1,FALSE)),"-","5k")</f>
        <v>-</v>
      </c>
    </row>
    <row r="7006" spans="1:10" ht="12" x14ac:dyDescent="0.15">
      <c r="A7006" s="11" t="s">
        <v>7196</v>
      </c>
      <c r="B7006">
        <f t="shared" si="110"/>
        <v>6</v>
      </c>
      <c r="C7006" t="str">
        <f>IF(ISNA(VLOOKUP(A7006,words!$A$2:$A$236,1,FALSE)),"-","Normal")</f>
        <v>-</v>
      </c>
      <c r="D7006" t="str">
        <f>IF(ISNA(VLOOKUP(A7006,words_1k!$A$2:$A$1024,1,FALSE)),"-","1k")</f>
        <v>-</v>
      </c>
      <c r="E7006" t="str">
        <f>IF(ISNA(VLOOKUP(A7006,words_5k!$A$2:$A$5024,1,FALSE)),"-","5k")</f>
        <v>-</v>
      </c>
    </row>
    <row r="7007" spans="1:10" ht="12" x14ac:dyDescent="0.15">
      <c r="A7007" s="11" t="s">
        <v>7197</v>
      </c>
      <c r="B7007">
        <f t="shared" si="110"/>
        <v>4</v>
      </c>
      <c r="C7007" t="str">
        <f>IF(ISNA(VLOOKUP(A7007,words!$A$2:$A$236,1,FALSE)),"-","Normal")</f>
        <v>-</v>
      </c>
      <c r="D7007" t="str">
        <f>IF(ISNA(VLOOKUP(A7007,words_1k!$A$2:$A$1024,1,FALSE)),"-","1k")</f>
        <v>-</v>
      </c>
      <c r="E7007" t="str">
        <f>IF(ISNA(VLOOKUP(A7007,words_5k!$A$2:$A$5024,1,FALSE)),"-","5k")</f>
        <v>-</v>
      </c>
    </row>
    <row r="7008" spans="1:10" ht="12" x14ac:dyDescent="0.15">
      <c r="A7008" s="11" t="s">
        <v>7198</v>
      </c>
      <c r="B7008">
        <f t="shared" si="110"/>
        <v>5</v>
      </c>
      <c r="C7008" t="str">
        <f>IF(ISNA(VLOOKUP(A7008,words!$A$2:$A$236,1,FALSE)),"-","Normal")</f>
        <v>-</v>
      </c>
      <c r="D7008" t="str">
        <f>IF(ISNA(VLOOKUP(A7008,words_1k!$A$2:$A$1024,1,FALSE)),"-","1k")</f>
        <v>-</v>
      </c>
      <c r="E7008" t="str">
        <f>IF(ISNA(VLOOKUP(A7008,words_5k!$A$2:$A$5024,1,FALSE)),"-","5k")</f>
        <v>-</v>
      </c>
    </row>
    <row r="7009" spans="1:12" ht="12" x14ac:dyDescent="0.15">
      <c r="A7009" s="11" t="s">
        <v>7199</v>
      </c>
      <c r="B7009">
        <f t="shared" si="110"/>
        <v>3</v>
      </c>
      <c r="C7009" t="str">
        <f>IF(ISNA(VLOOKUP(A7009,words!$A$2:$A$236,1,FALSE)),"-","Normal")</f>
        <v>-</v>
      </c>
      <c r="D7009" t="str">
        <f>IF(ISNA(VLOOKUP(A7009,words_1k!$A$2:$A$1024,1,FALSE)),"-","1k")</f>
        <v>-</v>
      </c>
      <c r="E7009" t="str">
        <f>IF(ISNA(VLOOKUP(A7009,words_5k!$A$2:$A$5024,1,FALSE)),"-","5k")</f>
        <v>-</v>
      </c>
    </row>
    <row r="7010" spans="1:12" ht="12" x14ac:dyDescent="0.15">
      <c r="A7010" s="11" t="s">
        <v>7200</v>
      </c>
      <c r="B7010">
        <f t="shared" si="110"/>
        <v>4</v>
      </c>
      <c r="C7010" t="str">
        <f>IF(ISNA(VLOOKUP(A7010,words!$A$2:$A$236,1,FALSE)),"-","Normal")</f>
        <v>-</v>
      </c>
      <c r="D7010" t="str">
        <f>IF(ISNA(VLOOKUP(A7010,words_1k!$A$2:$A$1024,1,FALSE)),"-","1k")</f>
        <v>-</v>
      </c>
      <c r="E7010" t="str">
        <f>IF(ISNA(VLOOKUP(A7010,words_5k!$A$2:$A$5024,1,FALSE)),"-","5k")</f>
        <v>-</v>
      </c>
      <c r="F7010" s="11" t="s">
        <v>13981</v>
      </c>
      <c r="G7010" s="12" t="s">
        <v>12255</v>
      </c>
      <c r="H7010" s="11" t="s">
        <v>11371</v>
      </c>
      <c r="I7010" s="12" t="s">
        <v>26187</v>
      </c>
      <c r="J7010" s="11" t="s">
        <v>26188</v>
      </c>
    </row>
    <row r="7011" spans="1:12" ht="12" x14ac:dyDescent="0.15">
      <c r="A7011" s="11" t="s">
        <v>7201</v>
      </c>
      <c r="B7011">
        <f t="shared" si="110"/>
        <v>5</v>
      </c>
      <c r="C7011" t="str">
        <f>IF(ISNA(VLOOKUP(A7011,words!$A$2:$A$236,1,FALSE)),"-","Normal")</f>
        <v>-</v>
      </c>
      <c r="D7011" t="str">
        <f>IF(ISNA(VLOOKUP(A7011,words_1k!$A$2:$A$1024,1,FALSE)),"-","1k")</f>
        <v>-</v>
      </c>
      <c r="E7011" t="str">
        <f>IF(ISNA(VLOOKUP(A7011,words_5k!$A$2:$A$5024,1,FALSE)),"-","5k")</f>
        <v>-</v>
      </c>
    </row>
    <row r="7012" spans="1:12" ht="12" x14ac:dyDescent="0.15">
      <c r="A7012" s="11" t="s">
        <v>7202</v>
      </c>
      <c r="B7012">
        <f t="shared" si="110"/>
        <v>5</v>
      </c>
      <c r="C7012" t="str">
        <f>IF(ISNA(VLOOKUP(A7012,words!$A$2:$A$236,1,FALSE)),"-","Normal")</f>
        <v>-</v>
      </c>
      <c r="D7012" t="str">
        <f>IF(ISNA(VLOOKUP(A7012,words_1k!$A$2:$A$1024,1,FALSE)),"-","1k")</f>
        <v>-</v>
      </c>
      <c r="E7012" t="str">
        <f>IF(ISNA(VLOOKUP(A7012,words_5k!$A$2:$A$5024,1,FALSE)),"-","5k")</f>
        <v>-</v>
      </c>
      <c r="F7012" s="11" t="s">
        <v>15219</v>
      </c>
      <c r="G7012" s="12" t="s">
        <v>14924</v>
      </c>
      <c r="H7012" s="11" t="s">
        <v>15219</v>
      </c>
      <c r="I7012" s="12" t="s">
        <v>22968</v>
      </c>
      <c r="J7012" s="11" t="s">
        <v>22965</v>
      </c>
    </row>
    <row r="7013" spans="1:12" ht="12" x14ac:dyDescent="0.15">
      <c r="A7013" s="11" t="s">
        <v>7203</v>
      </c>
      <c r="B7013">
        <f t="shared" si="110"/>
        <v>5</v>
      </c>
      <c r="C7013" t="str">
        <f>IF(ISNA(VLOOKUP(A7013,words!$A$2:$A$236,1,FALSE)),"-","Normal")</f>
        <v>-</v>
      </c>
      <c r="D7013" t="str">
        <f>IF(ISNA(VLOOKUP(A7013,words_1k!$A$2:$A$1024,1,FALSE)),"-","1k")</f>
        <v>-</v>
      </c>
      <c r="E7013" t="str">
        <f>IF(ISNA(VLOOKUP(A7013,words_5k!$A$2:$A$5024,1,FALSE)),"-","5k")</f>
        <v>-</v>
      </c>
      <c r="F7013" s="11" t="s">
        <v>16524</v>
      </c>
      <c r="G7013" s="12" t="s">
        <v>18942</v>
      </c>
      <c r="H7013" s="11" t="s">
        <v>16524</v>
      </c>
    </row>
    <row r="7014" spans="1:12" ht="12" x14ac:dyDescent="0.15">
      <c r="A7014" s="11" t="s">
        <v>7204</v>
      </c>
      <c r="B7014">
        <f t="shared" si="110"/>
        <v>5</v>
      </c>
      <c r="C7014" t="str">
        <f>IF(ISNA(VLOOKUP(A7014,words!$A$2:$A$236,1,FALSE)),"-","Normal")</f>
        <v>-</v>
      </c>
      <c r="D7014" t="str">
        <f>IF(ISNA(VLOOKUP(A7014,words_1k!$A$2:$A$1024,1,FALSE)),"-","1k")</f>
        <v>-</v>
      </c>
      <c r="E7014" t="str">
        <f>IF(ISNA(VLOOKUP(A7014,words_5k!$A$2:$A$5024,1,FALSE)),"-","5k")</f>
        <v>-</v>
      </c>
      <c r="F7014" s="11" t="s">
        <v>20211</v>
      </c>
      <c r="G7014" s="12" t="s">
        <v>20212</v>
      </c>
      <c r="H7014" s="11" t="s">
        <v>20213</v>
      </c>
    </row>
    <row r="7015" spans="1:12" ht="12" x14ac:dyDescent="0.15">
      <c r="A7015" s="11" t="s">
        <v>7205</v>
      </c>
      <c r="B7015">
        <f t="shared" si="110"/>
        <v>9</v>
      </c>
      <c r="C7015" t="str">
        <f>IF(ISNA(VLOOKUP(A7015,words!$A$2:$A$236,1,FALSE)),"-","Normal")</f>
        <v>-</v>
      </c>
      <c r="D7015" t="str">
        <f>IF(ISNA(VLOOKUP(A7015,words_1k!$A$2:$A$1024,1,FALSE)),"-","1k")</f>
        <v>-</v>
      </c>
      <c r="E7015" t="str">
        <f>IF(ISNA(VLOOKUP(A7015,words_5k!$A$2:$A$5024,1,FALSE)),"-","5k")</f>
        <v>-</v>
      </c>
      <c r="F7015" s="11" t="s">
        <v>19142</v>
      </c>
      <c r="G7015" s="12" t="s">
        <v>12970</v>
      </c>
      <c r="H7015" s="11" t="s">
        <v>14549</v>
      </c>
      <c r="I7015" s="12" t="s">
        <v>14562</v>
      </c>
      <c r="J7015" s="11" t="s">
        <v>14549</v>
      </c>
    </row>
    <row r="7016" spans="1:12" ht="12" x14ac:dyDescent="0.15">
      <c r="A7016" s="11" t="s">
        <v>7206</v>
      </c>
      <c r="B7016">
        <f t="shared" si="110"/>
        <v>5</v>
      </c>
      <c r="C7016" t="str">
        <f>IF(ISNA(VLOOKUP(A7016,words!$A$2:$A$236,1,FALSE)),"-","Normal")</f>
        <v>-</v>
      </c>
      <c r="D7016" t="str">
        <f>IF(ISNA(VLOOKUP(A7016,words_1k!$A$2:$A$1024,1,FALSE)),"-","1k")</f>
        <v>-</v>
      </c>
      <c r="E7016" t="str">
        <f>IF(ISNA(VLOOKUP(A7016,words_5k!$A$2:$A$5024,1,FALSE)),"-","5k")</f>
        <v>-</v>
      </c>
    </row>
    <row r="7017" spans="1:12" ht="12" x14ac:dyDescent="0.15">
      <c r="A7017" s="11" t="s">
        <v>7207</v>
      </c>
      <c r="B7017">
        <f t="shared" si="110"/>
        <v>7</v>
      </c>
      <c r="C7017" t="str">
        <f>IF(ISNA(VLOOKUP(A7017,words!$A$2:$A$236,1,FALSE)),"-","Normal")</f>
        <v>-</v>
      </c>
      <c r="D7017" t="str">
        <f>IF(ISNA(VLOOKUP(A7017,words_1k!$A$2:$A$1024,1,FALSE)),"-","1k")</f>
        <v>-</v>
      </c>
      <c r="E7017" t="str">
        <f>IF(ISNA(VLOOKUP(A7017,words_5k!$A$2:$A$5024,1,FALSE)),"-","5k")</f>
        <v>-</v>
      </c>
      <c r="F7017" s="11" t="s">
        <v>21753</v>
      </c>
      <c r="G7017" s="12" t="s">
        <v>21754</v>
      </c>
      <c r="H7017" s="11" t="s">
        <v>21755</v>
      </c>
      <c r="I7017" s="12" t="s">
        <v>21748</v>
      </c>
      <c r="J7017" s="11" t="s">
        <v>21749</v>
      </c>
    </row>
    <row r="7018" spans="1:12" ht="12" x14ac:dyDescent="0.15">
      <c r="A7018" s="11" t="s">
        <v>7208</v>
      </c>
      <c r="B7018">
        <f t="shared" si="110"/>
        <v>5</v>
      </c>
      <c r="C7018" t="str">
        <f>IF(ISNA(VLOOKUP(A7018,words!$A$2:$A$236,1,FALSE)),"-","Normal")</f>
        <v>-</v>
      </c>
      <c r="D7018" t="str">
        <f>IF(ISNA(VLOOKUP(A7018,words_1k!$A$2:$A$1024,1,FALSE)),"-","1k")</f>
        <v>-</v>
      </c>
      <c r="E7018" t="str">
        <f>IF(ISNA(VLOOKUP(A7018,words_5k!$A$2:$A$5024,1,FALSE)),"-","5k")</f>
        <v>-</v>
      </c>
      <c r="F7018" s="11" t="s">
        <v>22066</v>
      </c>
      <c r="G7018" s="12" t="s">
        <v>22067</v>
      </c>
      <c r="H7018" s="11" t="s">
        <v>22068</v>
      </c>
    </row>
    <row r="7019" spans="1:12" ht="12" x14ac:dyDescent="0.15">
      <c r="A7019" s="11" t="s">
        <v>7209</v>
      </c>
      <c r="B7019">
        <f t="shared" si="110"/>
        <v>4</v>
      </c>
      <c r="C7019" t="str">
        <f>IF(ISNA(VLOOKUP(A7019,words!$A$2:$A$236,1,FALSE)),"-","Normal")</f>
        <v>-</v>
      </c>
      <c r="D7019" t="str">
        <f>IF(ISNA(VLOOKUP(A7019,words_1k!$A$2:$A$1024,1,FALSE)),"-","1k")</f>
        <v>-</v>
      </c>
      <c r="E7019" t="str">
        <f>IF(ISNA(VLOOKUP(A7019,words_5k!$A$2:$A$5024,1,FALSE)),"-","5k")</f>
        <v>-</v>
      </c>
      <c r="F7019" s="11" t="s">
        <v>22503</v>
      </c>
      <c r="G7019" s="12" t="s">
        <v>22494</v>
      </c>
      <c r="H7019" s="11" t="s">
        <v>22495</v>
      </c>
      <c r="I7019" s="12" t="s">
        <v>22491</v>
      </c>
      <c r="J7019" s="11" t="s">
        <v>22492</v>
      </c>
      <c r="K7019" s="12" t="s">
        <v>22497</v>
      </c>
      <c r="L7019" s="11" t="s">
        <v>22498</v>
      </c>
    </row>
    <row r="7020" spans="1:12" ht="12" x14ac:dyDescent="0.15">
      <c r="A7020" s="11" t="s">
        <v>7210</v>
      </c>
      <c r="B7020">
        <f t="shared" si="110"/>
        <v>6</v>
      </c>
      <c r="C7020" t="str">
        <f>IF(ISNA(VLOOKUP(A7020,words!$A$2:$A$236,1,FALSE)),"-","Normal")</f>
        <v>-</v>
      </c>
      <c r="D7020" t="str">
        <f>IF(ISNA(VLOOKUP(A7020,words_1k!$A$2:$A$1024,1,FALSE)),"-","1k")</f>
        <v>-</v>
      </c>
      <c r="E7020" t="str">
        <f>IF(ISNA(VLOOKUP(A7020,words_5k!$A$2:$A$5024,1,FALSE)),"-","5k")</f>
        <v>-</v>
      </c>
      <c r="F7020" s="11" t="s">
        <v>23505</v>
      </c>
      <c r="G7020" s="12" t="s">
        <v>23506</v>
      </c>
      <c r="H7020" s="11" t="s">
        <v>23505</v>
      </c>
      <c r="I7020" s="12" t="s">
        <v>23509</v>
      </c>
      <c r="J7020" s="12" t="s">
        <v>17766</v>
      </c>
    </row>
    <row r="7021" spans="1:12" ht="12" x14ac:dyDescent="0.15">
      <c r="A7021" s="11" t="s">
        <v>7211</v>
      </c>
      <c r="B7021">
        <f t="shared" si="110"/>
        <v>4</v>
      </c>
      <c r="C7021" t="str">
        <f>IF(ISNA(VLOOKUP(A7021,words!$A$2:$A$236,1,FALSE)),"-","Normal")</f>
        <v>-</v>
      </c>
      <c r="D7021" t="str">
        <f>IF(ISNA(VLOOKUP(A7021,words_1k!$A$2:$A$1024,1,FALSE)),"-","1k")</f>
        <v>-</v>
      </c>
      <c r="E7021" t="str">
        <f>IF(ISNA(VLOOKUP(A7021,words_5k!$A$2:$A$5024,1,FALSE)),"-","5k")</f>
        <v>-</v>
      </c>
    </row>
    <row r="7022" spans="1:12" ht="12" x14ac:dyDescent="0.15">
      <c r="A7022" s="11" t="s">
        <v>7212</v>
      </c>
      <c r="B7022">
        <f t="shared" si="110"/>
        <v>5</v>
      </c>
      <c r="C7022" t="str">
        <f>IF(ISNA(VLOOKUP(A7022,words!$A$2:$A$236,1,FALSE)),"-","Normal")</f>
        <v>-</v>
      </c>
      <c r="D7022" t="str">
        <f>IF(ISNA(VLOOKUP(A7022,words_1k!$A$2:$A$1024,1,FALSE)),"-","1k")</f>
        <v>-</v>
      </c>
      <c r="E7022" t="str">
        <f>IF(ISNA(VLOOKUP(A7022,words_5k!$A$2:$A$5024,1,FALSE)),"-","5k")</f>
        <v>-</v>
      </c>
    </row>
    <row r="7023" spans="1:12" ht="12" x14ac:dyDescent="0.15">
      <c r="A7023" s="11" t="s">
        <v>7213</v>
      </c>
      <c r="B7023">
        <f t="shared" si="110"/>
        <v>8</v>
      </c>
      <c r="C7023" t="str">
        <f>IF(ISNA(VLOOKUP(A7023,words!$A$2:$A$236,1,FALSE)),"-","Normal")</f>
        <v>-</v>
      </c>
      <c r="D7023" t="str">
        <f>IF(ISNA(VLOOKUP(A7023,words_1k!$A$2:$A$1024,1,FALSE)),"-","1k")</f>
        <v>-</v>
      </c>
      <c r="E7023" t="str">
        <f>IF(ISNA(VLOOKUP(A7023,words_5k!$A$2:$A$5024,1,FALSE)),"-","5k")</f>
        <v>-</v>
      </c>
      <c r="F7023" s="11" t="s">
        <v>20902</v>
      </c>
      <c r="G7023" s="12" t="s">
        <v>20903</v>
      </c>
      <c r="H7023" s="11" t="s">
        <v>20904</v>
      </c>
      <c r="I7023" s="12" t="s">
        <v>20905</v>
      </c>
      <c r="J7023" s="11" t="s">
        <v>20906</v>
      </c>
    </row>
    <row r="7024" spans="1:12" ht="12" x14ac:dyDescent="0.15">
      <c r="A7024" s="11" t="s">
        <v>7214</v>
      </c>
      <c r="B7024">
        <f t="shared" si="110"/>
        <v>7</v>
      </c>
      <c r="C7024" t="str">
        <f>IF(ISNA(VLOOKUP(A7024,words!$A$2:$A$236,1,FALSE)),"-","Normal")</f>
        <v>-</v>
      </c>
      <c r="D7024" t="str">
        <f>IF(ISNA(VLOOKUP(A7024,words_1k!$A$2:$A$1024,1,FALSE)),"-","1k")</f>
        <v>-</v>
      </c>
      <c r="E7024" t="str">
        <f>IF(ISNA(VLOOKUP(A7024,words_5k!$A$2:$A$5024,1,FALSE)),"-","5k")</f>
        <v>-</v>
      </c>
      <c r="F7024" s="11" t="s">
        <v>18750</v>
      </c>
      <c r="G7024" s="12" t="s">
        <v>14900</v>
      </c>
      <c r="H7024" s="11" t="s">
        <v>14899</v>
      </c>
    </row>
    <row r="7025" spans="1:10" ht="12" x14ac:dyDescent="0.15">
      <c r="A7025" s="11" t="s">
        <v>7215</v>
      </c>
      <c r="B7025">
        <f t="shared" si="110"/>
        <v>4</v>
      </c>
      <c r="C7025" t="str">
        <f>IF(ISNA(VLOOKUP(A7025,words!$A$2:$A$236,1,FALSE)),"-","Normal")</f>
        <v>-</v>
      </c>
      <c r="D7025" t="str">
        <f>IF(ISNA(VLOOKUP(A7025,words_1k!$A$2:$A$1024,1,FALSE)),"-","1k")</f>
        <v>-</v>
      </c>
      <c r="E7025" t="str">
        <f>IF(ISNA(VLOOKUP(A7025,words_5k!$A$2:$A$5024,1,FALSE)),"-","5k")</f>
        <v>-</v>
      </c>
    </row>
    <row r="7026" spans="1:10" ht="12" x14ac:dyDescent="0.15">
      <c r="A7026" s="11" t="s">
        <v>7216</v>
      </c>
      <c r="B7026">
        <f t="shared" si="110"/>
        <v>4</v>
      </c>
      <c r="C7026" t="str">
        <f>IF(ISNA(VLOOKUP(A7026,words!$A$2:$A$236,1,FALSE)),"-","Normal")</f>
        <v>-</v>
      </c>
      <c r="D7026" t="str">
        <f>IF(ISNA(VLOOKUP(A7026,words_1k!$A$2:$A$1024,1,FALSE)),"-","1k")</f>
        <v>-</v>
      </c>
      <c r="E7026" t="str">
        <f>IF(ISNA(VLOOKUP(A7026,words_5k!$A$2:$A$5024,1,FALSE)),"-","5k")</f>
        <v>-</v>
      </c>
    </row>
    <row r="7027" spans="1:10" ht="12" x14ac:dyDescent="0.15">
      <c r="A7027" s="11" t="s">
        <v>7217</v>
      </c>
      <c r="B7027">
        <f t="shared" si="110"/>
        <v>5</v>
      </c>
      <c r="C7027" t="str">
        <f>IF(ISNA(VLOOKUP(A7027,words!$A$2:$A$236,1,FALSE)),"-","Normal")</f>
        <v>-</v>
      </c>
      <c r="D7027" t="str">
        <f>IF(ISNA(VLOOKUP(A7027,words_1k!$A$2:$A$1024,1,FALSE)),"-","1k")</f>
        <v>-</v>
      </c>
      <c r="E7027" t="str">
        <f>IF(ISNA(VLOOKUP(A7027,words_5k!$A$2:$A$5024,1,FALSE)),"-","5k")</f>
        <v>-</v>
      </c>
    </row>
    <row r="7028" spans="1:10" ht="12" x14ac:dyDescent="0.15">
      <c r="A7028" s="11" t="s">
        <v>7218</v>
      </c>
      <c r="B7028">
        <f t="shared" si="110"/>
        <v>5</v>
      </c>
      <c r="C7028" t="str">
        <f>IF(ISNA(VLOOKUP(A7028,words!$A$2:$A$236,1,FALSE)),"-","Normal")</f>
        <v>-</v>
      </c>
      <c r="D7028" t="str">
        <f>IF(ISNA(VLOOKUP(A7028,words_1k!$A$2:$A$1024,1,FALSE)),"-","1k")</f>
        <v>-</v>
      </c>
      <c r="E7028" t="str">
        <f>IF(ISNA(VLOOKUP(A7028,words_5k!$A$2:$A$5024,1,FALSE)),"-","5k")</f>
        <v>-</v>
      </c>
      <c r="F7028" s="11" t="s">
        <v>19625</v>
      </c>
      <c r="G7028" s="12" t="s">
        <v>15251</v>
      </c>
      <c r="H7028" s="11" t="s">
        <v>15651</v>
      </c>
    </row>
    <row r="7029" spans="1:10" ht="12" x14ac:dyDescent="0.15">
      <c r="A7029" s="11" t="s">
        <v>7219</v>
      </c>
      <c r="B7029">
        <f t="shared" si="110"/>
        <v>2</v>
      </c>
      <c r="C7029" t="str">
        <f>IF(ISNA(VLOOKUP(A7029,words!$A$2:$A$236,1,FALSE)),"-","Normal")</f>
        <v>-</v>
      </c>
      <c r="D7029" t="str">
        <f>IF(ISNA(VLOOKUP(A7029,words_1k!$A$2:$A$1024,1,FALSE)),"-","1k")</f>
        <v>-</v>
      </c>
      <c r="E7029" t="str">
        <f>IF(ISNA(VLOOKUP(A7029,words_5k!$A$2:$A$5024,1,FALSE)),"-","5k")</f>
        <v>-</v>
      </c>
    </row>
    <row r="7030" spans="1:10" ht="12" x14ac:dyDescent="0.15">
      <c r="A7030" s="11" t="s">
        <v>7220</v>
      </c>
      <c r="B7030">
        <f t="shared" si="110"/>
        <v>3</v>
      </c>
      <c r="C7030" t="str">
        <f>IF(ISNA(VLOOKUP(A7030,words!$A$2:$A$236,1,FALSE)),"-","Normal")</f>
        <v>-</v>
      </c>
      <c r="D7030" t="str">
        <f>IF(ISNA(VLOOKUP(A7030,words_1k!$A$2:$A$1024,1,FALSE)),"-","1k")</f>
        <v>-</v>
      </c>
      <c r="E7030" t="str">
        <f>IF(ISNA(VLOOKUP(A7030,words_5k!$A$2:$A$5024,1,FALSE)),"-","5k")</f>
        <v>-</v>
      </c>
      <c r="F7030" s="11" t="s">
        <v>26385</v>
      </c>
    </row>
    <row r="7031" spans="1:10" ht="12" x14ac:dyDescent="0.15">
      <c r="A7031" s="11" t="s">
        <v>7221</v>
      </c>
      <c r="B7031">
        <f t="shared" si="110"/>
        <v>6</v>
      </c>
      <c r="C7031" t="str">
        <f>IF(ISNA(VLOOKUP(A7031,words!$A$2:$A$236,1,FALSE)),"-","Normal")</f>
        <v>-</v>
      </c>
      <c r="D7031" t="str">
        <f>IF(ISNA(VLOOKUP(A7031,words_1k!$A$2:$A$1024,1,FALSE)),"-","1k")</f>
        <v>-</v>
      </c>
      <c r="E7031" t="str">
        <f>IF(ISNA(VLOOKUP(A7031,words_5k!$A$2:$A$5024,1,FALSE)),"-","5k")</f>
        <v>-</v>
      </c>
      <c r="F7031" s="11" t="s">
        <v>21680</v>
      </c>
      <c r="G7031" s="12" t="s">
        <v>21681</v>
      </c>
      <c r="H7031" s="11" t="s">
        <v>21682</v>
      </c>
      <c r="I7031" s="12" t="s">
        <v>21669</v>
      </c>
      <c r="J7031" s="11" t="s">
        <v>21668</v>
      </c>
    </row>
    <row r="7032" spans="1:10" ht="12" x14ac:dyDescent="0.15">
      <c r="A7032" s="11" t="s">
        <v>7222</v>
      </c>
      <c r="B7032">
        <f t="shared" si="110"/>
        <v>5</v>
      </c>
      <c r="C7032" t="str">
        <f>IF(ISNA(VLOOKUP(A7032,words!$A$2:$A$236,1,FALSE)),"-","Normal")</f>
        <v>-</v>
      </c>
      <c r="D7032" t="str">
        <f>IF(ISNA(VLOOKUP(A7032,words_1k!$A$2:$A$1024,1,FALSE)),"-","1k")</f>
        <v>-</v>
      </c>
      <c r="E7032" t="str">
        <f>IF(ISNA(VLOOKUP(A7032,words_5k!$A$2:$A$5024,1,FALSE)),"-","5k")</f>
        <v>-</v>
      </c>
      <c r="F7032" s="11" t="s">
        <v>25891</v>
      </c>
    </row>
    <row r="7033" spans="1:10" ht="12" x14ac:dyDescent="0.15">
      <c r="A7033" s="11" t="s">
        <v>7223</v>
      </c>
      <c r="B7033">
        <f t="shared" si="110"/>
        <v>6</v>
      </c>
      <c r="C7033" t="str">
        <f>IF(ISNA(VLOOKUP(A7033,words!$A$2:$A$236,1,FALSE)),"-","Normal")</f>
        <v>-</v>
      </c>
      <c r="D7033" t="str">
        <f>IF(ISNA(VLOOKUP(A7033,words_1k!$A$2:$A$1024,1,FALSE)),"-","1k")</f>
        <v>-</v>
      </c>
      <c r="E7033" t="str">
        <f>IF(ISNA(VLOOKUP(A7033,words_5k!$A$2:$A$5024,1,FALSE)),"-","5k")</f>
        <v>-</v>
      </c>
      <c r="F7033" s="11" t="s">
        <v>21615</v>
      </c>
      <c r="G7033" s="12" t="s">
        <v>21616</v>
      </c>
      <c r="H7033" s="11" t="s">
        <v>21617</v>
      </c>
    </row>
    <row r="7034" spans="1:10" ht="12" x14ac:dyDescent="0.15">
      <c r="A7034" s="11" t="s">
        <v>7224</v>
      </c>
      <c r="B7034">
        <f t="shared" si="110"/>
        <v>5</v>
      </c>
      <c r="C7034" t="str">
        <f>IF(ISNA(VLOOKUP(A7034,words!$A$2:$A$236,1,FALSE)),"-","Normal")</f>
        <v>-</v>
      </c>
      <c r="D7034" t="str">
        <f>IF(ISNA(VLOOKUP(A7034,words_1k!$A$2:$A$1024,1,FALSE)),"-","1k")</f>
        <v>-</v>
      </c>
      <c r="E7034" t="str">
        <f>IF(ISNA(VLOOKUP(A7034,words_5k!$A$2:$A$5024,1,FALSE)),"-","5k")</f>
        <v>-</v>
      </c>
      <c r="F7034" s="11" t="s">
        <v>25366</v>
      </c>
      <c r="G7034" s="12" t="s">
        <v>25365</v>
      </c>
      <c r="H7034" s="11" t="s">
        <v>25366</v>
      </c>
    </row>
    <row r="7035" spans="1:10" ht="12" x14ac:dyDescent="0.15">
      <c r="A7035" s="11" t="s">
        <v>7225</v>
      </c>
      <c r="B7035">
        <f t="shared" si="110"/>
        <v>6</v>
      </c>
      <c r="C7035" t="str">
        <f>IF(ISNA(VLOOKUP(A7035,words!$A$2:$A$236,1,FALSE)),"-","Normal")</f>
        <v>-</v>
      </c>
      <c r="D7035" t="str">
        <f>IF(ISNA(VLOOKUP(A7035,words_1k!$A$2:$A$1024,1,FALSE)),"-","1k")</f>
        <v>-</v>
      </c>
      <c r="E7035" t="str">
        <f>IF(ISNA(VLOOKUP(A7035,words_5k!$A$2:$A$5024,1,FALSE)),"-","5k")</f>
        <v>-</v>
      </c>
      <c r="F7035" s="11" t="s">
        <v>22400</v>
      </c>
      <c r="G7035" s="12" t="s">
        <v>22392</v>
      </c>
      <c r="H7035" s="11" t="s">
        <v>22393</v>
      </c>
      <c r="I7035" s="12" t="s">
        <v>22394</v>
      </c>
      <c r="J7035" s="11" t="s">
        <v>22395</v>
      </c>
    </row>
    <row r="7036" spans="1:10" ht="12" x14ac:dyDescent="0.15">
      <c r="A7036" s="11" t="s">
        <v>7226</v>
      </c>
      <c r="B7036">
        <f t="shared" si="110"/>
        <v>6</v>
      </c>
      <c r="C7036" t="str">
        <f>IF(ISNA(VLOOKUP(A7036,words!$A$2:$A$236,1,FALSE)),"-","Normal")</f>
        <v>-</v>
      </c>
      <c r="D7036" t="str">
        <f>IF(ISNA(VLOOKUP(A7036,words_1k!$A$2:$A$1024,1,FALSE)),"-","1k")</f>
        <v>-</v>
      </c>
      <c r="E7036" t="str">
        <f>IF(ISNA(VLOOKUP(A7036,words_5k!$A$2:$A$5024,1,FALSE)),"-","5k")</f>
        <v>-</v>
      </c>
      <c r="F7036" s="11" t="s">
        <v>19022</v>
      </c>
      <c r="G7036" s="12" t="s">
        <v>15709</v>
      </c>
      <c r="H7036" s="11" t="s">
        <v>12471</v>
      </c>
    </row>
    <row r="7037" spans="1:10" ht="12" x14ac:dyDescent="0.15">
      <c r="A7037" s="11" t="s">
        <v>7227</v>
      </c>
      <c r="B7037">
        <f t="shared" si="110"/>
        <v>7</v>
      </c>
      <c r="C7037" t="str">
        <f>IF(ISNA(VLOOKUP(A7037,words!$A$2:$A$236,1,FALSE)),"-","Normal")</f>
        <v>-</v>
      </c>
      <c r="D7037" t="str">
        <f>IF(ISNA(VLOOKUP(A7037,words_1k!$A$2:$A$1024,1,FALSE)),"-","1k")</f>
        <v>-</v>
      </c>
      <c r="E7037" t="str">
        <f>IF(ISNA(VLOOKUP(A7037,words_5k!$A$2:$A$5024,1,FALSE)),"-","5k")</f>
        <v>-</v>
      </c>
      <c r="F7037" s="11" t="s">
        <v>23603</v>
      </c>
      <c r="G7037" s="12" t="s">
        <v>23604</v>
      </c>
      <c r="H7037" s="11" t="s">
        <v>23597</v>
      </c>
      <c r="I7037" s="12" t="s">
        <v>23600</v>
      </c>
      <c r="J7037" s="11" t="s">
        <v>23597</v>
      </c>
    </row>
    <row r="7038" spans="1:10" ht="12" x14ac:dyDescent="0.15">
      <c r="A7038" s="11" t="s">
        <v>7228</v>
      </c>
      <c r="B7038">
        <f t="shared" si="110"/>
        <v>6</v>
      </c>
      <c r="C7038" t="str">
        <f>IF(ISNA(VLOOKUP(A7038,words!$A$2:$A$236,1,FALSE)),"-","Normal")</f>
        <v>-</v>
      </c>
      <c r="D7038" t="str">
        <f>IF(ISNA(VLOOKUP(A7038,words_1k!$A$2:$A$1024,1,FALSE)),"-","1k")</f>
        <v>-</v>
      </c>
      <c r="E7038" t="str">
        <f>IF(ISNA(VLOOKUP(A7038,words_5k!$A$2:$A$5024,1,FALSE)),"-","5k")</f>
        <v>-</v>
      </c>
      <c r="F7038" s="11" t="s">
        <v>23320</v>
      </c>
      <c r="G7038" s="12" t="s">
        <v>23321</v>
      </c>
      <c r="H7038" s="11" t="s">
        <v>15180</v>
      </c>
      <c r="I7038" s="12" t="s">
        <v>23322</v>
      </c>
      <c r="J7038" s="11" t="s">
        <v>23320</v>
      </c>
    </row>
    <row r="7039" spans="1:10" ht="12" x14ac:dyDescent="0.15">
      <c r="A7039" s="11" t="s">
        <v>7229</v>
      </c>
      <c r="B7039">
        <f t="shared" si="110"/>
        <v>5</v>
      </c>
      <c r="C7039" t="str">
        <f>IF(ISNA(VLOOKUP(A7039,words!$A$2:$A$236,1,FALSE)),"-","Normal")</f>
        <v>-</v>
      </c>
      <c r="D7039" t="str">
        <f>IF(ISNA(VLOOKUP(A7039,words_1k!$A$2:$A$1024,1,FALSE)),"-","1k")</f>
        <v>-</v>
      </c>
      <c r="E7039" t="str">
        <f>IF(ISNA(VLOOKUP(A7039,words_5k!$A$2:$A$5024,1,FALSE)),"-","5k")</f>
        <v>-</v>
      </c>
      <c r="F7039" s="11" t="s">
        <v>21541</v>
      </c>
      <c r="G7039" s="12" t="s">
        <v>21542</v>
      </c>
      <c r="H7039" s="11" t="s">
        <v>21543</v>
      </c>
    </row>
    <row r="7040" spans="1:10" ht="12" x14ac:dyDescent="0.15">
      <c r="A7040" s="11" t="s">
        <v>7230</v>
      </c>
      <c r="B7040">
        <f t="shared" si="110"/>
        <v>5</v>
      </c>
      <c r="C7040" t="str">
        <f>IF(ISNA(VLOOKUP(A7040,words!$A$2:$A$236,1,FALSE)),"-","Normal")</f>
        <v>-</v>
      </c>
      <c r="D7040" t="str">
        <f>IF(ISNA(VLOOKUP(A7040,words_1k!$A$2:$A$1024,1,FALSE)),"-","1k")</f>
        <v>-</v>
      </c>
      <c r="E7040" t="str">
        <f>IF(ISNA(VLOOKUP(A7040,words_5k!$A$2:$A$5024,1,FALSE)),"-","5k")</f>
        <v>-</v>
      </c>
      <c r="F7040" s="11" t="s">
        <v>13490</v>
      </c>
      <c r="G7040" s="12" t="s">
        <v>26048</v>
      </c>
      <c r="H7040" s="11" t="s">
        <v>19054</v>
      </c>
    </row>
    <row r="7041" spans="1:12" ht="12" x14ac:dyDescent="0.15">
      <c r="A7041" s="11" t="s">
        <v>7231</v>
      </c>
      <c r="B7041">
        <f t="shared" si="110"/>
        <v>5</v>
      </c>
      <c r="C7041" t="str">
        <f>IF(ISNA(VLOOKUP(A7041,words!$A$2:$A$236,1,FALSE)),"-","Normal")</f>
        <v>-</v>
      </c>
      <c r="D7041" t="str">
        <f>IF(ISNA(VLOOKUP(A7041,words_1k!$A$2:$A$1024,1,FALSE)),"-","1k")</f>
        <v>-</v>
      </c>
      <c r="E7041" t="str">
        <f>IF(ISNA(VLOOKUP(A7041,words_5k!$A$2:$A$5024,1,FALSE)),"-","5k")</f>
        <v>-</v>
      </c>
      <c r="F7041" s="11" t="s">
        <v>14898</v>
      </c>
    </row>
    <row r="7042" spans="1:12" ht="12" x14ac:dyDescent="0.15">
      <c r="A7042" s="11" t="s">
        <v>7232</v>
      </c>
      <c r="B7042">
        <f t="shared" si="110"/>
        <v>5</v>
      </c>
      <c r="C7042" t="str">
        <f>IF(ISNA(VLOOKUP(A7042,words!$A$2:$A$236,1,FALSE)),"-","Normal")</f>
        <v>-</v>
      </c>
      <c r="D7042" t="str">
        <f>IF(ISNA(VLOOKUP(A7042,words_1k!$A$2:$A$1024,1,FALSE)),"-","1k")</f>
        <v>-</v>
      </c>
      <c r="E7042" t="str">
        <f>IF(ISNA(VLOOKUP(A7042,words_5k!$A$2:$A$5024,1,FALSE)),"-","5k")</f>
        <v>-</v>
      </c>
      <c r="F7042" s="11" t="s">
        <v>19751</v>
      </c>
      <c r="G7042" s="12" t="s">
        <v>24357</v>
      </c>
      <c r="H7042" s="11" t="s">
        <v>24358</v>
      </c>
    </row>
    <row r="7043" spans="1:12" ht="12" x14ac:dyDescent="0.15">
      <c r="A7043" s="11" t="s">
        <v>7233</v>
      </c>
      <c r="B7043">
        <f t="shared" si="110"/>
        <v>6</v>
      </c>
      <c r="C7043" t="str">
        <f>IF(ISNA(VLOOKUP(A7043,words!$A$2:$A$236,1,FALSE)),"-","Normal")</f>
        <v>-</v>
      </c>
      <c r="D7043" t="str">
        <f>IF(ISNA(VLOOKUP(A7043,words_1k!$A$2:$A$1024,1,FALSE)),"-","1k")</f>
        <v>-</v>
      </c>
      <c r="E7043" t="str">
        <f>IF(ISNA(VLOOKUP(A7043,words_5k!$A$2:$A$5024,1,FALSE)),"-","5k")</f>
        <v>-</v>
      </c>
      <c r="F7043" s="11" t="s">
        <v>24472</v>
      </c>
      <c r="G7043" s="12" t="s">
        <v>24468</v>
      </c>
      <c r="H7043" s="11" t="s">
        <v>24469</v>
      </c>
      <c r="I7043" s="12" t="s">
        <v>24470</v>
      </c>
      <c r="J7043" s="11" t="s">
        <v>24471</v>
      </c>
    </row>
    <row r="7044" spans="1:12" ht="12" x14ac:dyDescent="0.15">
      <c r="A7044" s="11" t="s">
        <v>7234</v>
      </c>
      <c r="B7044">
        <f t="shared" si="110"/>
        <v>5</v>
      </c>
      <c r="C7044" t="str">
        <f>IF(ISNA(VLOOKUP(A7044,words!$A$2:$A$236,1,FALSE)),"-","Normal")</f>
        <v>-</v>
      </c>
      <c r="D7044" t="str">
        <f>IF(ISNA(VLOOKUP(A7044,words_1k!$A$2:$A$1024,1,FALSE)),"-","1k")</f>
        <v>-</v>
      </c>
      <c r="E7044" t="str">
        <f>IF(ISNA(VLOOKUP(A7044,words_5k!$A$2:$A$5024,1,FALSE)),"-","5k")</f>
        <v>-</v>
      </c>
    </row>
    <row r="7045" spans="1:12" ht="12" x14ac:dyDescent="0.15">
      <c r="A7045" s="11" t="s">
        <v>7235</v>
      </c>
      <c r="B7045">
        <f t="shared" si="110"/>
        <v>8</v>
      </c>
      <c r="C7045" t="str">
        <f>IF(ISNA(VLOOKUP(A7045,words!$A$2:$A$236,1,FALSE)),"-","Normal")</f>
        <v>-</v>
      </c>
      <c r="D7045" t="str">
        <f>IF(ISNA(VLOOKUP(A7045,words_1k!$A$2:$A$1024,1,FALSE)),"-","1k")</f>
        <v>-</v>
      </c>
      <c r="E7045" t="str">
        <f>IF(ISNA(VLOOKUP(A7045,words_5k!$A$2:$A$5024,1,FALSE)),"-","5k")</f>
        <v>-</v>
      </c>
      <c r="F7045" s="11" t="s">
        <v>19362</v>
      </c>
      <c r="G7045" s="12" t="s">
        <v>19363</v>
      </c>
      <c r="H7045" s="11" t="s">
        <v>19360</v>
      </c>
      <c r="I7045" s="12" t="s">
        <v>10710</v>
      </c>
      <c r="J7045" s="11" t="s">
        <v>11096</v>
      </c>
    </row>
    <row r="7046" spans="1:12" ht="12" x14ac:dyDescent="0.15">
      <c r="A7046" s="11" t="s">
        <v>7236</v>
      </c>
      <c r="B7046">
        <f t="shared" si="110"/>
        <v>5</v>
      </c>
      <c r="C7046" t="str">
        <f>IF(ISNA(VLOOKUP(A7046,words!$A$2:$A$236,1,FALSE)),"-","Normal")</f>
        <v>-</v>
      </c>
      <c r="D7046" t="str">
        <f>IF(ISNA(VLOOKUP(A7046,words_1k!$A$2:$A$1024,1,FALSE)),"-","1k")</f>
        <v>-</v>
      </c>
      <c r="E7046" t="str">
        <f>IF(ISNA(VLOOKUP(A7046,words_5k!$A$2:$A$5024,1,FALSE)),"-","5k")</f>
        <v>-</v>
      </c>
      <c r="F7046" s="11" t="s">
        <v>23276</v>
      </c>
      <c r="G7046" s="12" t="s">
        <v>23284</v>
      </c>
      <c r="H7046" s="11" t="s">
        <v>23285</v>
      </c>
      <c r="I7046" s="12" t="s">
        <v>23286</v>
      </c>
      <c r="J7046" s="11" t="s">
        <v>23276</v>
      </c>
    </row>
    <row r="7047" spans="1:12" ht="12" x14ac:dyDescent="0.15">
      <c r="A7047" s="11" t="s">
        <v>7237</v>
      </c>
      <c r="B7047">
        <f t="shared" si="110"/>
        <v>9</v>
      </c>
      <c r="C7047" t="str">
        <f>IF(ISNA(VLOOKUP(A7047,words!$A$2:$A$236,1,FALSE)),"-","Normal")</f>
        <v>-</v>
      </c>
      <c r="D7047" t="str">
        <f>IF(ISNA(VLOOKUP(A7047,words_1k!$A$2:$A$1024,1,FALSE)),"-","1k")</f>
        <v>-</v>
      </c>
      <c r="E7047" t="str">
        <f>IF(ISNA(VLOOKUP(A7047,words_5k!$A$2:$A$5024,1,FALSE)),"-","5k")</f>
        <v>-</v>
      </c>
      <c r="F7047" s="11" t="s">
        <v>23324</v>
      </c>
      <c r="G7047" s="12" t="s">
        <v>23325</v>
      </c>
      <c r="H7047" s="11" t="s">
        <v>23323</v>
      </c>
      <c r="I7047" s="12" t="s">
        <v>23322</v>
      </c>
      <c r="J7047" s="11" t="s">
        <v>23320</v>
      </c>
      <c r="K7047" s="12" t="s">
        <v>23326</v>
      </c>
      <c r="L7047" s="11" t="s">
        <v>23320</v>
      </c>
    </row>
    <row r="7048" spans="1:12" ht="12" x14ac:dyDescent="0.15">
      <c r="A7048" s="11" t="s">
        <v>7238</v>
      </c>
      <c r="B7048">
        <f t="shared" si="110"/>
        <v>6</v>
      </c>
      <c r="C7048" t="str">
        <f>IF(ISNA(VLOOKUP(A7048,words!$A$2:$A$236,1,FALSE)),"-","Normal")</f>
        <v>-</v>
      </c>
      <c r="D7048" t="str">
        <f>IF(ISNA(VLOOKUP(A7048,words_1k!$A$2:$A$1024,1,FALSE)),"-","1k")</f>
        <v>-</v>
      </c>
      <c r="E7048" t="str">
        <f>IF(ISNA(VLOOKUP(A7048,words_5k!$A$2:$A$5024,1,FALSE)),"-","5k")</f>
        <v>-</v>
      </c>
      <c r="F7048" s="11" t="s">
        <v>23744</v>
      </c>
      <c r="G7048" s="12" t="s">
        <v>23745</v>
      </c>
      <c r="H7048" s="11" t="s">
        <v>23746</v>
      </c>
      <c r="I7048" s="12" t="s">
        <v>23747</v>
      </c>
      <c r="J7048" s="11" t="s">
        <v>23748</v>
      </c>
      <c r="K7048" s="12" t="s">
        <v>23749</v>
      </c>
      <c r="L7048" s="11" t="s">
        <v>23750</v>
      </c>
    </row>
    <row r="7049" spans="1:12" ht="12" x14ac:dyDescent="0.15">
      <c r="A7049" s="11" t="s">
        <v>7239</v>
      </c>
      <c r="B7049">
        <f t="shared" si="110"/>
        <v>8</v>
      </c>
      <c r="C7049" t="str">
        <f>IF(ISNA(VLOOKUP(A7049,words!$A$2:$A$236,1,FALSE)),"-","Normal")</f>
        <v>-</v>
      </c>
      <c r="D7049" t="str">
        <f>IF(ISNA(VLOOKUP(A7049,words_1k!$A$2:$A$1024,1,FALSE)),"-","1k")</f>
        <v>-</v>
      </c>
      <c r="E7049" t="str">
        <f>IF(ISNA(VLOOKUP(A7049,words_5k!$A$2:$A$5024,1,FALSE)),"-","5k")</f>
        <v>-</v>
      </c>
      <c r="F7049" s="11" t="s">
        <v>25332</v>
      </c>
      <c r="G7049" s="12" t="s">
        <v>25333</v>
      </c>
      <c r="H7049" s="11" t="s">
        <v>25330</v>
      </c>
      <c r="I7049" s="12" t="s">
        <v>25329</v>
      </c>
      <c r="J7049" s="11" t="s">
        <v>25330</v>
      </c>
    </row>
    <row r="7050" spans="1:12" ht="12" x14ac:dyDescent="0.15">
      <c r="A7050" s="11" t="s">
        <v>7240</v>
      </c>
      <c r="B7050">
        <f t="shared" ref="B7050:B7113" si="111">LEN(A7050)</f>
        <v>5</v>
      </c>
      <c r="C7050" t="str">
        <f>IF(ISNA(VLOOKUP(A7050,words!$A$2:$A$236,1,FALSE)),"-","Normal")</f>
        <v>-</v>
      </c>
      <c r="D7050" t="str">
        <f>IF(ISNA(VLOOKUP(A7050,words_1k!$A$2:$A$1024,1,FALSE)),"-","1k")</f>
        <v>-</v>
      </c>
      <c r="E7050" t="str">
        <f>IF(ISNA(VLOOKUP(A7050,words_5k!$A$2:$A$5024,1,FALSE)),"-","5k")</f>
        <v>-</v>
      </c>
    </row>
    <row r="7051" spans="1:12" ht="12" x14ac:dyDescent="0.15">
      <c r="A7051" s="11" t="s">
        <v>7241</v>
      </c>
      <c r="B7051">
        <f t="shared" si="111"/>
        <v>7</v>
      </c>
      <c r="C7051" t="str">
        <f>IF(ISNA(VLOOKUP(A7051,words!$A$2:$A$236,1,FALSE)),"-","Normal")</f>
        <v>-</v>
      </c>
      <c r="D7051" t="str">
        <f>IF(ISNA(VLOOKUP(A7051,words_1k!$A$2:$A$1024,1,FALSE)),"-","1k")</f>
        <v>-</v>
      </c>
      <c r="E7051" t="str">
        <f>IF(ISNA(VLOOKUP(A7051,words_5k!$A$2:$A$5024,1,FALSE)),"-","5k")</f>
        <v>-</v>
      </c>
      <c r="F7051" s="11" t="s">
        <v>19072</v>
      </c>
      <c r="G7051" s="12" t="s">
        <v>19073</v>
      </c>
      <c r="H7051" s="11" t="s">
        <v>19074</v>
      </c>
    </row>
    <row r="7052" spans="1:12" ht="12" x14ac:dyDescent="0.15">
      <c r="A7052" s="11" t="s">
        <v>7242</v>
      </c>
      <c r="B7052">
        <f t="shared" si="111"/>
        <v>7</v>
      </c>
      <c r="C7052" t="str">
        <f>IF(ISNA(VLOOKUP(A7052,words!$A$2:$A$236,1,FALSE)),"-","Normal")</f>
        <v>-</v>
      </c>
      <c r="D7052" t="str">
        <f>IF(ISNA(VLOOKUP(A7052,words_1k!$A$2:$A$1024,1,FALSE)),"-","1k")</f>
        <v>-</v>
      </c>
      <c r="E7052" t="str">
        <f>IF(ISNA(VLOOKUP(A7052,words_5k!$A$2:$A$5024,1,FALSE)),"-","5k")</f>
        <v>-</v>
      </c>
      <c r="F7052" s="11" t="s">
        <v>19421</v>
      </c>
      <c r="G7052" s="12" t="s">
        <v>10272</v>
      </c>
      <c r="H7052" s="11" t="s">
        <v>10400</v>
      </c>
    </row>
    <row r="7053" spans="1:12" ht="12" x14ac:dyDescent="0.15">
      <c r="A7053" s="11" t="s">
        <v>7243</v>
      </c>
      <c r="B7053">
        <f t="shared" si="111"/>
        <v>4</v>
      </c>
      <c r="C7053" t="str">
        <f>IF(ISNA(VLOOKUP(A7053,words!$A$2:$A$236,1,FALSE)),"-","Normal")</f>
        <v>-</v>
      </c>
      <c r="D7053" t="str">
        <f>IF(ISNA(VLOOKUP(A7053,words_1k!$A$2:$A$1024,1,FALSE)),"-","1k")</f>
        <v>-</v>
      </c>
      <c r="E7053" t="str">
        <f>IF(ISNA(VLOOKUP(A7053,words_5k!$A$2:$A$5024,1,FALSE)),"-","5k")</f>
        <v>-</v>
      </c>
      <c r="F7053" s="11" t="s">
        <v>25202</v>
      </c>
      <c r="G7053" s="12" t="s">
        <v>25203</v>
      </c>
      <c r="H7053" s="11" t="s">
        <v>25204</v>
      </c>
    </row>
    <row r="7054" spans="1:12" ht="12" x14ac:dyDescent="0.15">
      <c r="A7054" s="11" t="s">
        <v>7244</v>
      </c>
      <c r="B7054">
        <f t="shared" si="111"/>
        <v>3</v>
      </c>
      <c r="C7054" t="str">
        <f>IF(ISNA(VLOOKUP(A7054,words!$A$2:$A$236,1,FALSE)),"-","Normal")</f>
        <v>-</v>
      </c>
      <c r="D7054" t="str">
        <f>IF(ISNA(VLOOKUP(A7054,words_1k!$A$2:$A$1024,1,FALSE)),"-","1k")</f>
        <v>-</v>
      </c>
      <c r="E7054" t="str">
        <f>IF(ISNA(VLOOKUP(A7054,words_5k!$A$2:$A$5024,1,FALSE)),"-","5k")</f>
        <v>-</v>
      </c>
    </row>
    <row r="7055" spans="1:12" ht="12" x14ac:dyDescent="0.15">
      <c r="A7055" s="11" t="s">
        <v>173</v>
      </c>
      <c r="B7055">
        <f t="shared" si="111"/>
        <v>6</v>
      </c>
      <c r="C7055" t="str">
        <f>IF(ISNA(VLOOKUP(A7055,words!$A$2:$A$236,1,FALSE)),"-","Normal")</f>
        <v>Normal</v>
      </c>
      <c r="D7055" t="str">
        <f>IF(ISNA(VLOOKUP(A7055,words_1k!$A$2:$A$1024,1,FALSE)),"-","1k")</f>
        <v>-</v>
      </c>
      <c r="E7055" t="str">
        <f>IF(ISNA(VLOOKUP(A7055,words_5k!$A$2:$A$5024,1,FALSE)),"-","5k")</f>
        <v>-</v>
      </c>
      <c r="F7055" s="11" t="s">
        <v>25604</v>
      </c>
      <c r="G7055" s="12" t="s">
        <v>25609</v>
      </c>
      <c r="H7055" s="11" t="s">
        <v>25608</v>
      </c>
    </row>
    <row r="7056" spans="1:12" ht="12" x14ac:dyDescent="0.15">
      <c r="A7056" s="11" t="s">
        <v>7245</v>
      </c>
      <c r="B7056">
        <f t="shared" si="111"/>
        <v>4</v>
      </c>
      <c r="C7056" t="str">
        <f>IF(ISNA(VLOOKUP(A7056,words!$A$2:$A$236,1,FALSE)),"-","Normal")</f>
        <v>-</v>
      </c>
      <c r="D7056" t="str">
        <f>IF(ISNA(VLOOKUP(A7056,words_1k!$A$2:$A$1024,1,FALSE)),"-","1k")</f>
        <v>-</v>
      </c>
      <c r="E7056" t="str">
        <f>IF(ISNA(VLOOKUP(A7056,words_5k!$A$2:$A$5024,1,FALSE)),"-","5k")</f>
        <v>-</v>
      </c>
      <c r="F7056" s="11" t="s">
        <v>13708</v>
      </c>
      <c r="G7056" s="11" t="s">
        <v>3105</v>
      </c>
      <c r="H7056" s="11" t="s">
        <v>15341</v>
      </c>
    </row>
    <row r="7057" spans="1:10" ht="12" x14ac:dyDescent="0.15">
      <c r="A7057" s="11" t="s">
        <v>7246</v>
      </c>
      <c r="B7057">
        <f t="shared" si="111"/>
        <v>4</v>
      </c>
      <c r="C7057" t="str">
        <f>IF(ISNA(VLOOKUP(A7057,words!$A$2:$A$236,1,FALSE)),"-","Normal")</f>
        <v>-</v>
      </c>
      <c r="D7057" t="str">
        <f>IF(ISNA(VLOOKUP(A7057,words_1k!$A$2:$A$1024,1,FALSE)),"-","1k")</f>
        <v>-</v>
      </c>
      <c r="E7057" t="str">
        <f>IF(ISNA(VLOOKUP(A7057,words_5k!$A$2:$A$5024,1,FALSE)),"-","5k")</f>
        <v>-</v>
      </c>
      <c r="F7057" s="11" t="s">
        <v>26352</v>
      </c>
      <c r="G7057" s="12" t="s">
        <v>26344</v>
      </c>
      <c r="H7057" s="11" t="s">
        <v>26345</v>
      </c>
    </row>
    <row r="7058" spans="1:10" ht="12" x14ac:dyDescent="0.15">
      <c r="A7058" s="11" t="s">
        <v>7247</v>
      </c>
      <c r="B7058">
        <f t="shared" si="111"/>
        <v>3</v>
      </c>
      <c r="C7058" t="str">
        <f>IF(ISNA(VLOOKUP(A7058,words!$A$2:$A$236,1,FALSE)),"-","Normal")</f>
        <v>-</v>
      </c>
      <c r="D7058" t="str">
        <f>IF(ISNA(VLOOKUP(A7058,words_1k!$A$2:$A$1024,1,FALSE)),"-","1k")</f>
        <v>-</v>
      </c>
      <c r="E7058" t="str">
        <f>IF(ISNA(VLOOKUP(A7058,words_5k!$A$2:$A$5024,1,FALSE)),"-","5k")</f>
        <v>-</v>
      </c>
    </row>
    <row r="7059" spans="1:10" ht="12" x14ac:dyDescent="0.15">
      <c r="A7059" s="11" t="s">
        <v>7248</v>
      </c>
      <c r="B7059">
        <f t="shared" si="111"/>
        <v>7</v>
      </c>
      <c r="C7059" t="str">
        <f>IF(ISNA(VLOOKUP(A7059,words!$A$2:$A$236,1,FALSE)),"-","Normal")</f>
        <v>-</v>
      </c>
      <c r="D7059" t="str">
        <f>IF(ISNA(VLOOKUP(A7059,words_1k!$A$2:$A$1024,1,FALSE)),"-","1k")</f>
        <v>-</v>
      </c>
      <c r="E7059" t="str">
        <f>IF(ISNA(VLOOKUP(A7059,words_5k!$A$2:$A$5024,1,FALSE)),"-","5k")</f>
        <v>-</v>
      </c>
      <c r="F7059" s="11" t="s">
        <v>21502</v>
      </c>
      <c r="G7059" s="12" t="s">
        <v>21503</v>
      </c>
      <c r="H7059" s="11" t="s">
        <v>21501</v>
      </c>
      <c r="I7059" s="12" t="s">
        <v>21505</v>
      </c>
      <c r="J7059" s="11" t="s">
        <v>21502</v>
      </c>
    </row>
    <row r="7060" spans="1:10" ht="12" x14ac:dyDescent="0.15">
      <c r="A7060" s="11" t="s">
        <v>7249</v>
      </c>
      <c r="B7060">
        <f t="shared" si="111"/>
        <v>4</v>
      </c>
      <c r="C7060" t="str">
        <f>IF(ISNA(VLOOKUP(A7060,words!$A$2:$A$236,1,FALSE)),"-","Normal")</f>
        <v>-</v>
      </c>
      <c r="D7060" t="str">
        <f>IF(ISNA(VLOOKUP(A7060,words_1k!$A$2:$A$1024,1,FALSE)),"-","1k")</f>
        <v>-</v>
      </c>
      <c r="E7060" t="str">
        <f>IF(ISNA(VLOOKUP(A7060,words_5k!$A$2:$A$5024,1,FALSE)),"-","5k")</f>
        <v>-</v>
      </c>
      <c r="F7060" s="11" t="s">
        <v>23839</v>
      </c>
    </row>
    <row r="7061" spans="1:10" ht="12" x14ac:dyDescent="0.15">
      <c r="A7061" s="11" t="s">
        <v>7250</v>
      </c>
      <c r="B7061">
        <f t="shared" si="111"/>
        <v>4</v>
      </c>
      <c r="C7061" t="str">
        <f>IF(ISNA(VLOOKUP(A7061,words!$A$2:$A$236,1,FALSE)),"-","Normal")</f>
        <v>-</v>
      </c>
      <c r="D7061" t="str">
        <f>IF(ISNA(VLOOKUP(A7061,words_1k!$A$2:$A$1024,1,FALSE)),"-","1k")</f>
        <v>-</v>
      </c>
      <c r="E7061" t="str">
        <f>IF(ISNA(VLOOKUP(A7061,words_5k!$A$2:$A$5024,1,FALSE)),"-","5k")</f>
        <v>-</v>
      </c>
    </row>
    <row r="7062" spans="1:10" ht="12" x14ac:dyDescent="0.15">
      <c r="A7062" s="11" t="s">
        <v>7251</v>
      </c>
      <c r="B7062">
        <f t="shared" si="111"/>
        <v>5</v>
      </c>
      <c r="C7062" t="str">
        <f>IF(ISNA(VLOOKUP(A7062,words!$A$2:$A$236,1,FALSE)),"-","Normal")</f>
        <v>-</v>
      </c>
      <c r="D7062" t="str">
        <f>IF(ISNA(VLOOKUP(A7062,words_1k!$A$2:$A$1024,1,FALSE)),"-","1k")</f>
        <v>-</v>
      </c>
      <c r="E7062" t="str">
        <f>IF(ISNA(VLOOKUP(A7062,words_5k!$A$2:$A$5024,1,FALSE)),"-","5k")</f>
        <v>-</v>
      </c>
      <c r="F7062" s="11" t="s">
        <v>20115</v>
      </c>
      <c r="G7062" s="12" t="s">
        <v>20106</v>
      </c>
      <c r="H7062" s="11" t="s">
        <v>20107</v>
      </c>
    </row>
    <row r="7063" spans="1:10" ht="12" x14ac:dyDescent="0.15">
      <c r="A7063" s="11" t="s">
        <v>7252</v>
      </c>
      <c r="B7063">
        <f t="shared" si="111"/>
        <v>6</v>
      </c>
      <c r="C7063" t="str">
        <f>IF(ISNA(VLOOKUP(A7063,words!$A$2:$A$236,1,FALSE)),"-","Normal")</f>
        <v>-</v>
      </c>
      <c r="D7063" t="str">
        <f>IF(ISNA(VLOOKUP(A7063,words_1k!$A$2:$A$1024,1,FALSE)),"-","1k")</f>
        <v>-</v>
      </c>
      <c r="E7063" t="str">
        <f>IF(ISNA(VLOOKUP(A7063,words_5k!$A$2:$A$5024,1,FALSE)),"-","5k")</f>
        <v>-</v>
      </c>
      <c r="F7063" s="11" t="s">
        <v>24729</v>
      </c>
      <c r="G7063" s="12" t="s">
        <v>24730</v>
      </c>
      <c r="H7063" s="11" t="s">
        <v>24728</v>
      </c>
    </row>
    <row r="7064" spans="1:10" ht="12" x14ac:dyDescent="0.15">
      <c r="A7064" s="11" t="s">
        <v>7253</v>
      </c>
      <c r="B7064">
        <f t="shared" si="111"/>
        <v>5</v>
      </c>
      <c r="C7064" t="str">
        <f>IF(ISNA(VLOOKUP(A7064,words!$A$2:$A$236,1,FALSE)),"-","Normal")</f>
        <v>-</v>
      </c>
      <c r="D7064" t="str">
        <f>IF(ISNA(VLOOKUP(A7064,words_1k!$A$2:$A$1024,1,FALSE)),"-","1k")</f>
        <v>-</v>
      </c>
      <c r="E7064" t="str">
        <f>IF(ISNA(VLOOKUP(A7064,words_5k!$A$2:$A$5024,1,FALSE)),"-","5k")</f>
        <v>-</v>
      </c>
      <c r="F7064" s="11" t="s">
        <v>20941</v>
      </c>
      <c r="G7064" s="12" t="s">
        <v>20942</v>
      </c>
      <c r="H7064" s="11" t="s">
        <v>20943</v>
      </c>
    </row>
    <row r="7065" spans="1:10" ht="12" x14ac:dyDescent="0.15">
      <c r="A7065" s="11" t="s">
        <v>7254</v>
      </c>
      <c r="B7065">
        <f t="shared" si="111"/>
        <v>5</v>
      </c>
      <c r="C7065" t="str">
        <f>IF(ISNA(VLOOKUP(A7065,words!$A$2:$A$236,1,FALSE)),"-","Normal")</f>
        <v>-</v>
      </c>
      <c r="D7065" t="str">
        <f>IF(ISNA(VLOOKUP(A7065,words_1k!$A$2:$A$1024,1,FALSE)),"-","1k")</f>
        <v>-</v>
      </c>
      <c r="E7065" t="str">
        <f>IF(ISNA(VLOOKUP(A7065,words_5k!$A$2:$A$5024,1,FALSE)),"-","5k")</f>
        <v>-</v>
      </c>
      <c r="F7065" s="11" t="s">
        <v>21530</v>
      </c>
      <c r="G7065" s="12" t="s">
        <v>21531</v>
      </c>
      <c r="H7065" s="11" t="s">
        <v>21530</v>
      </c>
    </row>
    <row r="7066" spans="1:10" ht="12" x14ac:dyDescent="0.15">
      <c r="A7066" s="11" t="s">
        <v>7255</v>
      </c>
      <c r="B7066">
        <f t="shared" si="111"/>
        <v>7</v>
      </c>
      <c r="C7066" t="str">
        <f>IF(ISNA(VLOOKUP(A7066,words!$A$2:$A$236,1,FALSE)),"-","Normal")</f>
        <v>-</v>
      </c>
      <c r="D7066" t="str">
        <f>IF(ISNA(VLOOKUP(A7066,words_1k!$A$2:$A$1024,1,FALSE)),"-","1k")</f>
        <v>-</v>
      </c>
      <c r="E7066" t="str">
        <f>IF(ISNA(VLOOKUP(A7066,words_5k!$A$2:$A$5024,1,FALSE)),"-","5k")</f>
        <v>-</v>
      </c>
      <c r="F7066" s="11" t="s">
        <v>25960</v>
      </c>
      <c r="G7066" s="12" t="s">
        <v>25963</v>
      </c>
      <c r="H7066" s="11" t="s">
        <v>25958</v>
      </c>
      <c r="I7066" s="12" t="s">
        <v>25961</v>
      </c>
      <c r="J7066" s="11" t="s">
        <v>25962</v>
      </c>
    </row>
    <row r="7067" spans="1:10" ht="12" x14ac:dyDescent="0.15">
      <c r="A7067" s="11" t="s">
        <v>7256</v>
      </c>
      <c r="B7067">
        <f t="shared" si="111"/>
        <v>4</v>
      </c>
      <c r="C7067" t="str">
        <f>IF(ISNA(VLOOKUP(A7067,words!$A$2:$A$236,1,FALSE)),"-","Normal")</f>
        <v>-</v>
      </c>
      <c r="D7067" t="str">
        <f>IF(ISNA(VLOOKUP(A7067,words_1k!$A$2:$A$1024,1,FALSE)),"-","1k")</f>
        <v>-</v>
      </c>
      <c r="E7067" t="str">
        <f>IF(ISNA(VLOOKUP(A7067,words_5k!$A$2:$A$5024,1,FALSE)),"-","5k")</f>
        <v>-</v>
      </c>
      <c r="F7067" s="11" t="s">
        <v>20123</v>
      </c>
      <c r="G7067" s="12" t="s">
        <v>20117</v>
      </c>
      <c r="H7067" s="11" t="s">
        <v>20118</v>
      </c>
    </row>
    <row r="7068" spans="1:10" ht="12" x14ac:dyDescent="0.15">
      <c r="A7068" s="11" t="s">
        <v>7257</v>
      </c>
      <c r="B7068">
        <f t="shared" si="111"/>
        <v>5</v>
      </c>
      <c r="C7068" t="str">
        <f>IF(ISNA(VLOOKUP(A7068,words!$A$2:$A$236,1,FALSE)),"-","Normal")</f>
        <v>-</v>
      </c>
      <c r="D7068" t="str">
        <f>IF(ISNA(VLOOKUP(A7068,words_1k!$A$2:$A$1024,1,FALSE)),"-","1k")</f>
        <v>-</v>
      </c>
      <c r="E7068" t="str">
        <f>IF(ISNA(VLOOKUP(A7068,words_5k!$A$2:$A$5024,1,FALSE)),"-","5k")</f>
        <v>-</v>
      </c>
      <c r="F7068" s="11" t="s">
        <v>24010</v>
      </c>
      <c r="G7068" s="12" t="s">
        <v>24011</v>
      </c>
      <c r="H7068" s="11" t="s">
        <v>24007</v>
      </c>
    </row>
    <row r="7069" spans="1:10" ht="12" x14ac:dyDescent="0.15">
      <c r="A7069" s="11" t="s">
        <v>7258</v>
      </c>
      <c r="B7069">
        <f t="shared" si="111"/>
        <v>6</v>
      </c>
      <c r="C7069" t="str">
        <f>IF(ISNA(VLOOKUP(A7069,words!$A$2:$A$236,1,FALSE)),"-","Normal")</f>
        <v>-</v>
      </c>
      <c r="D7069" t="str">
        <f>IF(ISNA(VLOOKUP(A7069,words_1k!$A$2:$A$1024,1,FALSE)),"-","1k")</f>
        <v>-</v>
      </c>
      <c r="E7069" t="str">
        <f>IF(ISNA(VLOOKUP(A7069,words_5k!$A$2:$A$5024,1,FALSE)),"-","5k")</f>
        <v>-</v>
      </c>
    </row>
    <row r="7070" spans="1:10" ht="12" x14ac:dyDescent="0.15">
      <c r="A7070" s="11" t="s">
        <v>7259</v>
      </c>
      <c r="B7070">
        <f t="shared" si="111"/>
        <v>6</v>
      </c>
      <c r="C7070" t="str">
        <f>IF(ISNA(VLOOKUP(A7070,words!$A$2:$A$236,1,FALSE)),"-","Normal")</f>
        <v>-</v>
      </c>
      <c r="D7070" t="str">
        <f>IF(ISNA(VLOOKUP(A7070,words_1k!$A$2:$A$1024,1,FALSE)),"-","1k")</f>
        <v>-</v>
      </c>
      <c r="E7070" t="str">
        <f>IF(ISNA(VLOOKUP(A7070,words_5k!$A$2:$A$5024,1,FALSE)),"-","5k")</f>
        <v>-</v>
      </c>
      <c r="F7070" s="12" t="s">
        <v>23469</v>
      </c>
    </row>
    <row r="7071" spans="1:10" ht="12" x14ac:dyDescent="0.15">
      <c r="A7071" s="11" t="s">
        <v>7260</v>
      </c>
      <c r="B7071">
        <f t="shared" si="111"/>
        <v>4</v>
      </c>
      <c r="C7071" t="str">
        <f>IF(ISNA(VLOOKUP(A7071,words!$A$2:$A$236,1,FALSE)),"-","Normal")</f>
        <v>-</v>
      </c>
      <c r="D7071" t="str">
        <f>IF(ISNA(VLOOKUP(A7071,words_1k!$A$2:$A$1024,1,FALSE)),"-","1k")</f>
        <v>-</v>
      </c>
      <c r="E7071" t="str">
        <f>IF(ISNA(VLOOKUP(A7071,words_5k!$A$2:$A$5024,1,FALSE)),"-","5k")</f>
        <v>-</v>
      </c>
      <c r="F7071" s="11" t="s">
        <v>21447</v>
      </c>
      <c r="G7071" s="12" t="s">
        <v>21453</v>
      </c>
      <c r="H7071" s="11" t="s">
        <v>21454</v>
      </c>
    </row>
    <row r="7072" spans="1:10" ht="12" x14ac:dyDescent="0.15">
      <c r="A7072" s="11" t="s">
        <v>7261</v>
      </c>
      <c r="B7072">
        <f t="shared" si="111"/>
        <v>5</v>
      </c>
      <c r="C7072" t="str">
        <f>IF(ISNA(VLOOKUP(A7072,words!$A$2:$A$236,1,FALSE)),"-","Normal")</f>
        <v>-</v>
      </c>
      <c r="D7072" t="str">
        <f>IF(ISNA(VLOOKUP(A7072,words_1k!$A$2:$A$1024,1,FALSE)),"-","1k")</f>
        <v>-</v>
      </c>
      <c r="E7072" t="str">
        <f>IF(ISNA(VLOOKUP(A7072,words_5k!$A$2:$A$5024,1,FALSE)),"-","5k")</f>
        <v>-</v>
      </c>
    </row>
    <row r="7073" spans="1:12" ht="12" x14ac:dyDescent="0.15">
      <c r="A7073" s="11" t="s">
        <v>7262</v>
      </c>
      <c r="B7073">
        <f t="shared" si="111"/>
        <v>7</v>
      </c>
      <c r="C7073" t="str">
        <f>IF(ISNA(VLOOKUP(A7073,words!$A$2:$A$236,1,FALSE)),"-","Normal")</f>
        <v>-</v>
      </c>
      <c r="D7073" t="str">
        <f>IF(ISNA(VLOOKUP(A7073,words_1k!$A$2:$A$1024,1,FALSE)),"-","1k")</f>
        <v>-</v>
      </c>
      <c r="E7073" t="str">
        <f>IF(ISNA(VLOOKUP(A7073,words_5k!$A$2:$A$5024,1,FALSE)),"-","5k")</f>
        <v>-</v>
      </c>
    </row>
    <row r="7074" spans="1:12" ht="12" x14ac:dyDescent="0.15">
      <c r="A7074" s="11" t="s">
        <v>7263</v>
      </c>
      <c r="B7074">
        <f t="shared" si="111"/>
        <v>7</v>
      </c>
      <c r="C7074" t="str">
        <f>IF(ISNA(VLOOKUP(A7074,words!$A$2:$A$236,1,FALSE)),"-","Normal")</f>
        <v>-</v>
      </c>
      <c r="D7074" t="str">
        <f>IF(ISNA(VLOOKUP(A7074,words_1k!$A$2:$A$1024,1,FALSE)),"-","1k")</f>
        <v>-</v>
      </c>
      <c r="E7074" t="str">
        <f>IF(ISNA(VLOOKUP(A7074,words_5k!$A$2:$A$5024,1,FALSE)),"-","5k")</f>
        <v>-</v>
      </c>
      <c r="F7074" s="11" t="s">
        <v>22621</v>
      </c>
      <c r="G7074" s="12" t="s">
        <v>22622</v>
      </c>
      <c r="H7074" s="11" t="s">
        <v>22623</v>
      </c>
      <c r="I7074" s="12" t="s">
        <v>22619</v>
      </c>
      <c r="J7074" s="11" t="s">
        <v>22620</v>
      </c>
    </row>
    <row r="7075" spans="1:12" ht="12" x14ac:dyDescent="0.15">
      <c r="A7075" s="11" t="s">
        <v>7264</v>
      </c>
      <c r="B7075">
        <f t="shared" si="111"/>
        <v>6</v>
      </c>
      <c r="C7075" t="str">
        <f>IF(ISNA(VLOOKUP(A7075,words!$A$2:$A$236,1,FALSE)),"-","Normal")</f>
        <v>-</v>
      </c>
      <c r="D7075" t="str">
        <f>IF(ISNA(VLOOKUP(A7075,words_1k!$A$2:$A$1024,1,FALSE)),"-","1k")</f>
        <v>-</v>
      </c>
      <c r="E7075" t="str">
        <f>IF(ISNA(VLOOKUP(A7075,words_5k!$A$2:$A$5024,1,FALSE)),"-","5k")</f>
        <v>-</v>
      </c>
      <c r="F7075" s="11" t="s">
        <v>20441</v>
      </c>
      <c r="G7075" s="12" t="s">
        <v>20438</v>
      </c>
      <c r="H7075" s="11" t="s">
        <v>18224</v>
      </c>
    </row>
    <row r="7076" spans="1:12" ht="12" x14ac:dyDescent="0.15">
      <c r="A7076" s="11" t="s">
        <v>7265</v>
      </c>
      <c r="B7076">
        <f t="shared" si="111"/>
        <v>5</v>
      </c>
      <c r="C7076" t="str">
        <f>IF(ISNA(VLOOKUP(A7076,words!$A$2:$A$236,1,FALSE)),"-","Normal")</f>
        <v>-</v>
      </c>
      <c r="D7076" t="str">
        <f>IF(ISNA(VLOOKUP(A7076,words_1k!$A$2:$A$1024,1,FALSE)),"-","1k")</f>
        <v>-</v>
      </c>
      <c r="E7076" t="str">
        <f>IF(ISNA(VLOOKUP(A7076,words_5k!$A$2:$A$5024,1,FALSE)),"-","5k")</f>
        <v>-</v>
      </c>
      <c r="F7076" s="11" t="s">
        <v>19547</v>
      </c>
      <c r="G7076" s="12" t="s">
        <v>15058</v>
      </c>
      <c r="H7076" s="11" t="s">
        <v>15476</v>
      </c>
    </row>
    <row r="7077" spans="1:12" ht="12" x14ac:dyDescent="0.15">
      <c r="A7077" s="11" t="s">
        <v>7266</v>
      </c>
      <c r="B7077">
        <f t="shared" si="111"/>
        <v>7</v>
      </c>
      <c r="C7077" t="str">
        <f>IF(ISNA(VLOOKUP(A7077,words!$A$2:$A$236,1,FALSE)),"-","Normal")</f>
        <v>-</v>
      </c>
      <c r="D7077" t="str">
        <f>IF(ISNA(VLOOKUP(A7077,words_1k!$A$2:$A$1024,1,FALSE)),"-","1k")</f>
        <v>-</v>
      </c>
      <c r="E7077" t="str">
        <f>IF(ISNA(VLOOKUP(A7077,words_5k!$A$2:$A$5024,1,FALSE)),"-","5k")</f>
        <v>-</v>
      </c>
      <c r="F7077" s="11" t="s">
        <v>19375</v>
      </c>
      <c r="G7077" s="12" t="s">
        <v>19376</v>
      </c>
      <c r="H7077" s="11" t="s">
        <v>12889</v>
      </c>
      <c r="I7077" s="12" t="s">
        <v>10254</v>
      </c>
      <c r="J7077" s="11" t="s">
        <v>19377</v>
      </c>
    </row>
    <row r="7078" spans="1:12" ht="12" x14ac:dyDescent="0.15">
      <c r="A7078" s="11" t="s">
        <v>7267</v>
      </c>
      <c r="B7078">
        <f t="shared" si="111"/>
        <v>5</v>
      </c>
      <c r="C7078" t="str">
        <f>IF(ISNA(VLOOKUP(A7078,words!$A$2:$A$236,1,FALSE)),"-","Normal")</f>
        <v>-</v>
      </c>
      <c r="D7078" t="str">
        <f>IF(ISNA(VLOOKUP(A7078,words_1k!$A$2:$A$1024,1,FALSE)),"-","1k")</f>
        <v>-</v>
      </c>
      <c r="E7078" t="str">
        <f>IF(ISNA(VLOOKUP(A7078,words_5k!$A$2:$A$5024,1,FALSE)),"-","5k")</f>
        <v>-</v>
      </c>
      <c r="F7078" s="11" t="s">
        <v>19079</v>
      </c>
      <c r="G7078" s="12" t="s">
        <v>19080</v>
      </c>
      <c r="H7078" s="11" t="s">
        <v>17726</v>
      </c>
    </row>
    <row r="7079" spans="1:12" ht="12" x14ac:dyDescent="0.15">
      <c r="A7079" s="11" t="s">
        <v>7268</v>
      </c>
      <c r="B7079">
        <f t="shared" si="111"/>
        <v>5</v>
      </c>
      <c r="C7079" t="str">
        <f>IF(ISNA(VLOOKUP(A7079,words!$A$2:$A$236,1,FALSE)),"-","Normal")</f>
        <v>-</v>
      </c>
      <c r="D7079" t="str">
        <f>IF(ISNA(VLOOKUP(A7079,words_1k!$A$2:$A$1024,1,FALSE)),"-","1k")</f>
        <v>-</v>
      </c>
      <c r="E7079" t="str">
        <f>IF(ISNA(VLOOKUP(A7079,words_5k!$A$2:$A$5024,1,FALSE)),"-","5k")</f>
        <v>-</v>
      </c>
      <c r="F7079" s="11" t="s">
        <v>19451</v>
      </c>
      <c r="G7079" s="12" t="s">
        <v>19452</v>
      </c>
      <c r="H7079" s="11" t="s">
        <v>12845</v>
      </c>
      <c r="I7079" s="12" t="s">
        <v>12846</v>
      </c>
      <c r="J7079" s="11" t="s">
        <v>12845</v>
      </c>
    </row>
    <row r="7080" spans="1:12" ht="12" x14ac:dyDescent="0.15">
      <c r="A7080" s="11" t="s">
        <v>7269</v>
      </c>
      <c r="B7080">
        <f t="shared" si="111"/>
        <v>6</v>
      </c>
      <c r="C7080" t="str">
        <f>IF(ISNA(VLOOKUP(A7080,words!$A$2:$A$236,1,FALSE)),"-","Normal")</f>
        <v>-</v>
      </c>
      <c r="D7080" t="str">
        <f>IF(ISNA(VLOOKUP(A7080,words_1k!$A$2:$A$1024,1,FALSE)),"-","1k")</f>
        <v>-</v>
      </c>
      <c r="E7080" t="str">
        <f>IF(ISNA(VLOOKUP(A7080,words_5k!$A$2:$A$5024,1,FALSE)),"-","5k")</f>
        <v>-</v>
      </c>
      <c r="F7080" s="11" t="s">
        <v>20758</v>
      </c>
      <c r="G7080" s="12" t="s">
        <v>20759</v>
      </c>
      <c r="H7080" s="11" t="s">
        <v>20760</v>
      </c>
      <c r="I7080" s="12" t="s">
        <v>20756</v>
      </c>
      <c r="J7080" s="11" t="s">
        <v>20757</v>
      </c>
    </row>
    <row r="7081" spans="1:12" ht="12" x14ac:dyDescent="0.15">
      <c r="A7081" s="11" t="s">
        <v>7270</v>
      </c>
      <c r="B7081">
        <f t="shared" si="111"/>
        <v>4</v>
      </c>
      <c r="C7081" t="str">
        <f>IF(ISNA(VLOOKUP(A7081,words!$A$2:$A$236,1,FALSE)),"-","Normal")</f>
        <v>-</v>
      </c>
      <c r="D7081" t="str">
        <f>IF(ISNA(VLOOKUP(A7081,words_1k!$A$2:$A$1024,1,FALSE)),"-","1k")</f>
        <v>-</v>
      </c>
      <c r="E7081" t="str">
        <f>IF(ISNA(VLOOKUP(A7081,words_5k!$A$2:$A$5024,1,FALSE)),"-","5k")</f>
        <v>-</v>
      </c>
    </row>
    <row r="7082" spans="1:12" ht="12" x14ac:dyDescent="0.15">
      <c r="A7082" s="11" t="s">
        <v>7271</v>
      </c>
      <c r="B7082">
        <f t="shared" si="111"/>
        <v>5</v>
      </c>
      <c r="C7082" t="str">
        <f>IF(ISNA(VLOOKUP(A7082,words!$A$2:$A$236,1,FALSE)),"-","Normal")</f>
        <v>-</v>
      </c>
      <c r="D7082" t="str">
        <f>IF(ISNA(VLOOKUP(A7082,words_1k!$A$2:$A$1024,1,FALSE)),"-","1k")</f>
        <v>-</v>
      </c>
      <c r="E7082" t="str">
        <f>IF(ISNA(VLOOKUP(A7082,words_5k!$A$2:$A$5024,1,FALSE)),"-","5k")</f>
        <v>-</v>
      </c>
    </row>
    <row r="7083" spans="1:12" ht="12" x14ac:dyDescent="0.15">
      <c r="A7083" s="11" t="s">
        <v>7272</v>
      </c>
      <c r="B7083">
        <f t="shared" si="111"/>
        <v>4</v>
      </c>
      <c r="C7083" t="str">
        <f>IF(ISNA(VLOOKUP(A7083,words!$A$2:$A$236,1,FALSE)),"-","Normal")</f>
        <v>-</v>
      </c>
      <c r="D7083" t="str">
        <f>IF(ISNA(VLOOKUP(A7083,words_1k!$A$2:$A$1024,1,FALSE)),"-","1k")</f>
        <v>-</v>
      </c>
      <c r="E7083" t="str">
        <f>IF(ISNA(VLOOKUP(A7083,words_5k!$A$2:$A$5024,1,FALSE)),"-","5k")</f>
        <v>-</v>
      </c>
      <c r="F7083" s="11" t="s">
        <v>26372</v>
      </c>
      <c r="G7083" s="12" t="s">
        <v>26373</v>
      </c>
      <c r="H7083" s="11" t="s">
        <v>26374</v>
      </c>
    </row>
    <row r="7084" spans="1:12" ht="12" x14ac:dyDescent="0.15">
      <c r="A7084" s="11" t="s">
        <v>7273</v>
      </c>
      <c r="B7084">
        <f t="shared" si="111"/>
        <v>5</v>
      </c>
      <c r="C7084" t="str">
        <f>IF(ISNA(VLOOKUP(A7084,words!$A$2:$A$236,1,FALSE)),"-","Normal")</f>
        <v>-</v>
      </c>
      <c r="D7084" t="str">
        <f>IF(ISNA(VLOOKUP(A7084,words_1k!$A$2:$A$1024,1,FALSE)),"-","1k")</f>
        <v>-</v>
      </c>
      <c r="E7084" t="str">
        <f>IF(ISNA(VLOOKUP(A7084,words_5k!$A$2:$A$5024,1,FALSE)),"-","5k")</f>
        <v>-</v>
      </c>
      <c r="F7084" s="11" t="s">
        <v>19053</v>
      </c>
      <c r="G7084" s="12" t="s">
        <v>26048</v>
      </c>
      <c r="H7084" s="11" t="s">
        <v>19054</v>
      </c>
    </row>
    <row r="7085" spans="1:12" ht="12" x14ac:dyDescent="0.15">
      <c r="A7085" s="11" t="s">
        <v>7274</v>
      </c>
      <c r="B7085">
        <f t="shared" si="111"/>
        <v>7</v>
      </c>
      <c r="C7085" t="str">
        <f>IF(ISNA(VLOOKUP(A7085,words!$A$2:$A$236,1,FALSE)),"-","Normal")</f>
        <v>-</v>
      </c>
      <c r="D7085" t="str">
        <f>IF(ISNA(VLOOKUP(A7085,words_1k!$A$2:$A$1024,1,FALSE)),"-","1k")</f>
        <v>-</v>
      </c>
      <c r="E7085" t="str">
        <f>IF(ISNA(VLOOKUP(A7085,words_5k!$A$2:$A$5024,1,FALSE)),"-","5k")</f>
        <v>-</v>
      </c>
      <c r="F7085" s="11" t="s">
        <v>25454</v>
      </c>
      <c r="G7085" s="12" t="s">
        <v>25455</v>
      </c>
      <c r="H7085" s="11" t="s">
        <v>25456</v>
      </c>
      <c r="I7085" s="12" t="s">
        <v>25457</v>
      </c>
      <c r="J7085" s="11" t="s">
        <v>25458</v>
      </c>
      <c r="K7085" s="12" t="s">
        <v>25448</v>
      </c>
      <c r="L7085" s="11" t="s">
        <v>25449</v>
      </c>
    </row>
    <row r="7086" spans="1:12" ht="12" x14ac:dyDescent="0.15">
      <c r="A7086" s="11" t="s">
        <v>7275</v>
      </c>
      <c r="B7086">
        <f t="shared" si="111"/>
        <v>7</v>
      </c>
      <c r="C7086" t="str">
        <f>IF(ISNA(VLOOKUP(A7086,words!$A$2:$A$236,1,FALSE)),"-","Normal")</f>
        <v>-</v>
      </c>
      <c r="D7086" t="str">
        <f>IF(ISNA(VLOOKUP(A7086,words_1k!$A$2:$A$1024,1,FALSE)),"-","1k")</f>
        <v>-</v>
      </c>
      <c r="E7086" t="str">
        <f>IF(ISNA(VLOOKUP(A7086,words_5k!$A$2:$A$5024,1,FALSE)),"-","5k")</f>
        <v>-</v>
      </c>
      <c r="F7086" s="11" t="s">
        <v>19381</v>
      </c>
      <c r="G7086" s="12" t="s">
        <v>13068</v>
      </c>
      <c r="H7086" s="11" t="s">
        <v>13069</v>
      </c>
    </row>
    <row r="7087" spans="1:12" ht="12" x14ac:dyDescent="0.15">
      <c r="A7087" s="11" t="s">
        <v>7276</v>
      </c>
      <c r="B7087">
        <f t="shared" si="111"/>
        <v>5</v>
      </c>
      <c r="C7087" t="str">
        <f>IF(ISNA(VLOOKUP(A7087,words!$A$2:$A$236,1,FALSE)),"-","Normal")</f>
        <v>-</v>
      </c>
      <c r="D7087" t="str">
        <f>IF(ISNA(VLOOKUP(A7087,words_1k!$A$2:$A$1024,1,FALSE)),"-","1k")</f>
        <v>-</v>
      </c>
      <c r="E7087" t="str">
        <f>IF(ISNA(VLOOKUP(A7087,words_5k!$A$2:$A$5024,1,FALSE)),"-","5k")</f>
        <v>-</v>
      </c>
      <c r="F7087" s="11" t="s">
        <v>24473</v>
      </c>
      <c r="G7087" s="12" t="s">
        <v>24474</v>
      </c>
      <c r="H7087" s="11" t="s">
        <v>24475</v>
      </c>
      <c r="I7087" s="12" t="s">
        <v>24470</v>
      </c>
      <c r="J7087" s="11" t="s">
        <v>24471</v>
      </c>
    </row>
    <row r="7088" spans="1:12" ht="12" x14ac:dyDescent="0.15">
      <c r="A7088" s="11" t="s">
        <v>7277</v>
      </c>
      <c r="B7088">
        <f t="shared" si="111"/>
        <v>4</v>
      </c>
      <c r="C7088" t="str">
        <f>IF(ISNA(VLOOKUP(A7088,words!$A$2:$A$236,1,FALSE)),"-","Normal")</f>
        <v>-</v>
      </c>
      <c r="D7088" t="str">
        <f>IF(ISNA(VLOOKUP(A7088,words_1k!$A$2:$A$1024,1,FALSE)),"-","1k")</f>
        <v>-</v>
      </c>
      <c r="E7088" t="str">
        <f>IF(ISNA(VLOOKUP(A7088,words_5k!$A$2:$A$5024,1,FALSE)),"-","5k")</f>
        <v>-</v>
      </c>
      <c r="F7088" s="11" t="s">
        <v>19481</v>
      </c>
      <c r="G7088" s="12" t="s">
        <v>10555</v>
      </c>
      <c r="H7088" s="11" t="s">
        <v>11259</v>
      </c>
    </row>
    <row r="7089" spans="1:12" ht="12" x14ac:dyDescent="0.15">
      <c r="A7089" s="11" t="s">
        <v>7278</v>
      </c>
      <c r="B7089">
        <f t="shared" si="111"/>
        <v>3</v>
      </c>
      <c r="C7089" t="str">
        <f>IF(ISNA(VLOOKUP(A7089,words!$A$2:$A$236,1,FALSE)),"-","Normal")</f>
        <v>-</v>
      </c>
      <c r="D7089" t="str">
        <f>IF(ISNA(VLOOKUP(A7089,words_1k!$A$2:$A$1024,1,FALSE)),"-","1k")</f>
        <v>-</v>
      </c>
      <c r="E7089" t="str">
        <f>IF(ISNA(VLOOKUP(A7089,words_5k!$A$2:$A$5024,1,FALSE)),"-","5k")</f>
        <v>-</v>
      </c>
    </row>
    <row r="7090" spans="1:12" ht="12" x14ac:dyDescent="0.15">
      <c r="A7090" s="11" t="s">
        <v>7279</v>
      </c>
      <c r="B7090">
        <f t="shared" si="111"/>
        <v>5</v>
      </c>
      <c r="C7090" t="str">
        <f>IF(ISNA(VLOOKUP(A7090,words!$A$2:$A$236,1,FALSE)),"-","Normal")</f>
        <v>-</v>
      </c>
      <c r="D7090" t="str">
        <f>IF(ISNA(VLOOKUP(A7090,words_1k!$A$2:$A$1024,1,FALSE)),"-","1k")</f>
        <v>-</v>
      </c>
      <c r="E7090" t="str">
        <f>IF(ISNA(VLOOKUP(A7090,words_5k!$A$2:$A$5024,1,FALSE)),"-","5k")</f>
        <v>-</v>
      </c>
      <c r="F7090" s="11" t="s">
        <v>19483</v>
      </c>
      <c r="G7090" s="12" t="s">
        <v>10892</v>
      </c>
      <c r="H7090" s="11" t="s">
        <v>11291</v>
      </c>
    </row>
    <row r="7091" spans="1:12" ht="12" x14ac:dyDescent="0.15">
      <c r="A7091" s="11" t="s">
        <v>7280</v>
      </c>
      <c r="B7091">
        <f t="shared" si="111"/>
        <v>4</v>
      </c>
      <c r="C7091" t="str">
        <f>IF(ISNA(VLOOKUP(A7091,words!$A$2:$A$236,1,FALSE)),"-","Normal")</f>
        <v>-</v>
      </c>
      <c r="D7091" t="str">
        <f>IF(ISNA(VLOOKUP(A7091,words_1k!$A$2:$A$1024,1,FALSE)),"-","1k")</f>
        <v>-</v>
      </c>
      <c r="E7091" t="str">
        <f>IF(ISNA(VLOOKUP(A7091,words_5k!$A$2:$A$5024,1,FALSE)),"-","5k")</f>
        <v>-</v>
      </c>
    </row>
    <row r="7092" spans="1:12" ht="12" x14ac:dyDescent="0.15">
      <c r="A7092" s="11" t="s">
        <v>7281</v>
      </c>
      <c r="B7092">
        <f t="shared" si="111"/>
        <v>7</v>
      </c>
      <c r="C7092" t="str">
        <f>IF(ISNA(VLOOKUP(A7092,words!$A$2:$A$236,1,FALSE)),"-","Normal")</f>
        <v>-</v>
      </c>
      <c r="D7092" t="str">
        <f>IF(ISNA(VLOOKUP(A7092,words_1k!$A$2:$A$1024,1,FALSE)),"-","1k")</f>
        <v>-</v>
      </c>
      <c r="E7092" t="str">
        <f>IF(ISNA(VLOOKUP(A7092,words_5k!$A$2:$A$5024,1,FALSE)),"-","5k")</f>
        <v>-</v>
      </c>
      <c r="F7092" s="11" t="s">
        <v>22871</v>
      </c>
      <c r="G7092" s="12" t="s">
        <v>22867</v>
      </c>
      <c r="H7092" s="11" t="s">
        <v>22868</v>
      </c>
      <c r="I7092" s="12" t="s">
        <v>24362</v>
      </c>
      <c r="J7092" s="11" t="s">
        <v>24363</v>
      </c>
    </row>
    <row r="7093" spans="1:12" ht="12" x14ac:dyDescent="0.15">
      <c r="A7093" s="11" t="s">
        <v>7282</v>
      </c>
      <c r="B7093">
        <f t="shared" si="111"/>
        <v>5</v>
      </c>
      <c r="C7093" t="str">
        <f>IF(ISNA(VLOOKUP(A7093,words!$A$2:$A$236,1,FALSE)),"-","Normal")</f>
        <v>-</v>
      </c>
      <c r="D7093" t="str">
        <f>IF(ISNA(VLOOKUP(A7093,words_1k!$A$2:$A$1024,1,FALSE)),"-","1k")</f>
        <v>-</v>
      </c>
      <c r="E7093" t="str">
        <f>IF(ISNA(VLOOKUP(A7093,words_5k!$A$2:$A$5024,1,FALSE)),"-","5k")</f>
        <v>-</v>
      </c>
    </row>
    <row r="7094" spans="1:12" ht="12" x14ac:dyDescent="0.15">
      <c r="A7094" s="11" t="s">
        <v>7283</v>
      </c>
      <c r="B7094">
        <f t="shared" si="111"/>
        <v>3</v>
      </c>
      <c r="C7094" t="str">
        <f>IF(ISNA(VLOOKUP(A7094,words!$A$2:$A$236,1,FALSE)),"-","Normal")</f>
        <v>-</v>
      </c>
      <c r="D7094" t="str">
        <f>IF(ISNA(VLOOKUP(A7094,words_1k!$A$2:$A$1024,1,FALSE)),"-","1k")</f>
        <v>-</v>
      </c>
      <c r="E7094" t="str">
        <f>IF(ISNA(VLOOKUP(A7094,words_5k!$A$2:$A$5024,1,FALSE)),"-","5k")</f>
        <v>-</v>
      </c>
    </row>
    <row r="7095" spans="1:12" ht="12" x14ac:dyDescent="0.15">
      <c r="A7095" s="11" t="s">
        <v>7284</v>
      </c>
      <c r="B7095">
        <f t="shared" si="111"/>
        <v>5</v>
      </c>
      <c r="C7095" t="str">
        <f>IF(ISNA(VLOOKUP(A7095,words!$A$2:$A$236,1,FALSE)),"-","Normal")</f>
        <v>-</v>
      </c>
      <c r="D7095" t="str">
        <f>IF(ISNA(VLOOKUP(A7095,words_1k!$A$2:$A$1024,1,FALSE)),"-","1k")</f>
        <v>-</v>
      </c>
      <c r="E7095" t="str">
        <f>IF(ISNA(VLOOKUP(A7095,words_5k!$A$2:$A$5024,1,FALSE)),"-","5k")</f>
        <v>-</v>
      </c>
    </row>
    <row r="7096" spans="1:12" ht="12" x14ac:dyDescent="0.15">
      <c r="A7096" s="11" t="s">
        <v>7285</v>
      </c>
      <c r="B7096">
        <f t="shared" si="111"/>
        <v>5</v>
      </c>
      <c r="C7096" t="str">
        <f>IF(ISNA(VLOOKUP(A7096,words!$A$2:$A$236,1,FALSE)),"-","Normal")</f>
        <v>-</v>
      </c>
      <c r="D7096" t="str">
        <f>IF(ISNA(VLOOKUP(A7096,words_1k!$A$2:$A$1024,1,FALSE)),"-","1k")</f>
        <v>-</v>
      </c>
      <c r="E7096" t="str">
        <f>IF(ISNA(VLOOKUP(A7096,words_5k!$A$2:$A$5024,1,FALSE)),"-","5k")</f>
        <v>-</v>
      </c>
      <c r="F7096" s="11" t="s">
        <v>19498</v>
      </c>
      <c r="G7096" s="12" t="s">
        <v>21892</v>
      </c>
      <c r="H7096" s="11" t="s">
        <v>21893</v>
      </c>
    </row>
    <row r="7097" spans="1:12" ht="12" x14ac:dyDescent="0.15">
      <c r="A7097" s="11" t="s">
        <v>7286</v>
      </c>
      <c r="B7097">
        <f t="shared" si="111"/>
        <v>4</v>
      </c>
      <c r="C7097" t="str">
        <f>IF(ISNA(VLOOKUP(A7097,words!$A$2:$A$236,1,FALSE)),"-","Normal")</f>
        <v>-</v>
      </c>
      <c r="D7097" t="str">
        <f>IF(ISNA(VLOOKUP(A7097,words_1k!$A$2:$A$1024,1,FALSE)),"-","1k")</f>
        <v>-</v>
      </c>
      <c r="E7097" t="str">
        <f>IF(ISNA(VLOOKUP(A7097,words_5k!$A$2:$A$5024,1,FALSE)),"-","5k")</f>
        <v>-</v>
      </c>
      <c r="F7097" s="11" t="s">
        <v>23112</v>
      </c>
      <c r="G7097" s="12" t="s">
        <v>23113</v>
      </c>
      <c r="H7097" s="11" t="s">
        <v>23111</v>
      </c>
      <c r="I7097" s="12" t="s">
        <v>23114</v>
      </c>
      <c r="J7097" s="11" t="s">
        <v>23112</v>
      </c>
    </row>
    <row r="7098" spans="1:12" ht="12" x14ac:dyDescent="0.15">
      <c r="A7098" s="11" t="s">
        <v>7287</v>
      </c>
      <c r="B7098">
        <f t="shared" si="111"/>
        <v>4</v>
      </c>
      <c r="C7098" t="str">
        <f>IF(ISNA(VLOOKUP(A7098,words!$A$2:$A$236,1,FALSE)),"-","Normal")</f>
        <v>-</v>
      </c>
      <c r="D7098" t="str">
        <f>IF(ISNA(VLOOKUP(A7098,words_1k!$A$2:$A$1024,1,FALSE)),"-","1k")</f>
        <v>-</v>
      </c>
      <c r="E7098" t="str">
        <f>IF(ISNA(VLOOKUP(A7098,words_5k!$A$2:$A$5024,1,FALSE)),"-","5k")</f>
        <v>-</v>
      </c>
    </row>
    <row r="7099" spans="1:12" ht="12" x14ac:dyDescent="0.15">
      <c r="A7099" s="11" t="s">
        <v>7288</v>
      </c>
      <c r="B7099">
        <f t="shared" si="111"/>
        <v>4</v>
      </c>
      <c r="C7099" t="str">
        <f>IF(ISNA(VLOOKUP(A7099,words!$A$2:$A$236,1,FALSE)),"-","Normal")</f>
        <v>-</v>
      </c>
      <c r="D7099" t="str">
        <f>IF(ISNA(VLOOKUP(A7099,words_1k!$A$2:$A$1024,1,FALSE)),"-","1k")</f>
        <v>-</v>
      </c>
      <c r="E7099" t="str">
        <f>IF(ISNA(VLOOKUP(A7099,words_5k!$A$2:$A$5024,1,FALSE)),"-","5k")</f>
        <v>-</v>
      </c>
    </row>
    <row r="7100" spans="1:12" ht="12" x14ac:dyDescent="0.15">
      <c r="A7100" s="11" t="s">
        <v>7289</v>
      </c>
      <c r="B7100">
        <f t="shared" si="111"/>
        <v>6</v>
      </c>
      <c r="C7100" t="str">
        <f>IF(ISNA(VLOOKUP(A7100,words!$A$2:$A$236,1,FALSE)),"-","Normal")</f>
        <v>-</v>
      </c>
      <c r="D7100" t="str">
        <f>IF(ISNA(VLOOKUP(A7100,words_1k!$A$2:$A$1024,1,FALSE)),"-","1k")</f>
        <v>-</v>
      </c>
      <c r="E7100" t="str">
        <f>IF(ISNA(VLOOKUP(A7100,words_5k!$A$2:$A$5024,1,FALSE)),"-","5k")</f>
        <v>-</v>
      </c>
      <c r="F7100" s="11" t="s">
        <v>19549</v>
      </c>
      <c r="G7100" s="12" t="s">
        <v>19550</v>
      </c>
      <c r="H7100" s="11" t="s">
        <v>19551</v>
      </c>
      <c r="I7100" s="12" t="s">
        <v>19552</v>
      </c>
      <c r="J7100" s="11" t="s">
        <v>19551</v>
      </c>
      <c r="K7100" s="12" t="s">
        <v>19553</v>
      </c>
      <c r="L7100" s="11" t="s">
        <v>19551</v>
      </c>
    </row>
    <row r="7101" spans="1:12" ht="12" x14ac:dyDescent="0.15">
      <c r="A7101" s="11" t="s">
        <v>7290</v>
      </c>
      <c r="B7101">
        <f t="shared" si="111"/>
        <v>8</v>
      </c>
      <c r="C7101" t="str">
        <f>IF(ISNA(VLOOKUP(A7101,words!$A$2:$A$236,1,FALSE)),"-","Normal")</f>
        <v>-</v>
      </c>
      <c r="D7101" t="str">
        <f>IF(ISNA(VLOOKUP(A7101,words_1k!$A$2:$A$1024,1,FALSE)),"-","1k")</f>
        <v>-</v>
      </c>
      <c r="E7101" t="str">
        <f>IF(ISNA(VLOOKUP(A7101,words_5k!$A$2:$A$5024,1,FALSE)),"-","5k")</f>
        <v>-</v>
      </c>
      <c r="F7101" s="11" t="s">
        <v>21618</v>
      </c>
      <c r="G7101" s="12" t="s">
        <v>21619</v>
      </c>
      <c r="H7101" s="11" t="s">
        <v>21615</v>
      </c>
      <c r="I7101" s="12" t="s">
        <v>21616</v>
      </c>
      <c r="J7101" s="11" t="s">
        <v>21617</v>
      </c>
    </row>
    <row r="7102" spans="1:12" ht="12" x14ac:dyDescent="0.15">
      <c r="A7102" s="11" t="s">
        <v>7291</v>
      </c>
      <c r="B7102">
        <f t="shared" si="111"/>
        <v>5</v>
      </c>
      <c r="C7102" t="str">
        <f>IF(ISNA(VLOOKUP(A7102,words!$A$2:$A$236,1,FALSE)),"-","Normal")</f>
        <v>-</v>
      </c>
      <c r="D7102" t="str">
        <f>IF(ISNA(VLOOKUP(A7102,words_1k!$A$2:$A$1024,1,FALSE)),"-","1k")</f>
        <v>-</v>
      </c>
      <c r="E7102" t="str">
        <f>IF(ISNA(VLOOKUP(A7102,words_5k!$A$2:$A$5024,1,FALSE)),"-","5k")</f>
        <v>-</v>
      </c>
      <c r="F7102" s="11" t="s">
        <v>11587</v>
      </c>
      <c r="G7102" s="12" t="s">
        <v>20387</v>
      </c>
      <c r="H7102" s="11" t="s">
        <v>11587</v>
      </c>
      <c r="I7102" s="12" t="s">
        <v>11586</v>
      </c>
      <c r="J7102" s="11" t="s">
        <v>11587</v>
      </c>
      <c r="K7102" s="12"/>
      <c r="L7102" s="11"/>
    </row>
    <row r="7103" spans="1:12" ht="12" x14ac:dyDescent="0.15">
      <c r="A7103" s="11" t="s">
        <v>7292</v>
      </c>
      <c r="B7103">
        <f t="shared" si="111"/>
        <v>7</v>
      </c>
      <c r="C7103" t="str">
        <f>IF(ISNA(VLOOKUP(A7103,words!$A$2:$A$236,1,FALSE)),"-","Normal")</f>
        <v>-</v>
      </c>
      <c r="D7103" t="str">
        <f>IF(ISNA(VLOOKUP(A7103,words_1k!$A$2:$A$1024,1,FALSE)),"-","1k")</f>
        <v>-</v>
      </c>
      <c r="E7103" t="str">
        <f>IF(ISNA(VLOOKUP(A7103,words_5k!$A$2:$A$5024,1,FALSE)),"-","5k")</f>
        <v>-</v>
      </c>
      <c r="F7103" s="11" t="s">
        <v>21336</v>
      </c>
      <c r="G7103" s="12" t="s">
        <v>21337</v>
      </c>
      <c r="H7103" s="11" t="s">
        <v>21332</v>
      </c>
      <c r="I7103" s="12" t="s">
        <v>21335</v>
      </c>
      <c r="J7103" s="11" t="s">
        <v>21332</v>
      </c>
    </row>
    <row r="7104" spans="1:12" ht="12" x14ac:dyDescent="0.15">
      <c r="A7104" s="11" t="s">
        <v>7293</v>
      </c>
      <c r="B7104">
        <f t="shared" si="111"/>
        <v>4</v>
      </c>
      <c r="C7104" t="str">
        <f>IF(ISNA(VLOOKUP(A7104,words!$A$2:$A$236,1,FALSE)),"-","Normal")</f>
        <v>-</v>
      </c>
      <c r="D7104" t="str">
        <f>IF(ISNA(VLOOKUP(A7104,words_1k!$A$2:$A$1024,1,FALSE)),"-","1k")</f>
        <v>-</v>
      </c>
      <c r="E7104" t="str">
        <f>IF(ISNA(VLOOKUP(A7104,words_5k!$A$2:$A$5024,1,FALSE)),"-","5k")</f>
        <v>-</v>
      </c>
      <c r="F7104" s="11" t="s">
        <v>20404</v>
      </c>
    </row>
    <row r="7105" spans="1:12" ht="12" x14ac:dyDescent="0.15">
      <c r="A7105" s="11" t="s">
        <v>7294</v>
      </c>
      <c r="B7105">
        <f t="shared" si="111"/>
        <v>3</v>
      </c>
      <c r="C7105" t="str">
        <f>IF(ISNA(VLOOKUP(A7105,words!$A$2:$A$236,1,FALSE)),"-","Normal")</f>
        <v>-</v>
      </c>
      <c r="D7105" t="str">
        <f>IF(ISNA(VLOOKUP(A7105,words_1k!$A$2:$A$1024,1,FALSE)),"-","1k")</f>
        <v>-</v>
      </c>
      <c r="E7105" t="str">
        <f>IF(ISNA(VLOOKUP(A7105,words_5k!$A$2:$A$5024,1,FALSE)),"-","5k")</f>
        <v>-</v>
      </c>
    </row>
    <row r="7106" spans="1:12" ht="12" x14ac:dyDescent="0.15">
      <c r="A7106" s="11" t="s">
        <v>7295</v>
      </c>
      <c r="B7106">
        <f t="shared" si="111"/>
        <v>5</v>
      </c>
      <c r="C7106" t="str">
        <f>IF(ISNA(VLOOKUP(A7106,words!$A$2:$A$236,1,FALSE)),"-","Normal")</f>
        <v>-</v>
      </c>
      <c r="D7106" t="str">
        <f>IF(ISNA(VLOOKUP(A7106,words_1k!$A$2:$A$1024,1,FALSE)),"-","1k")</f>
        <v>-</v>
      </c>
      <c r="E7106" t="str">
        <f>IF(ISNA(VLOOKUP(A7106,words_5k!$A$2:$A$5024,1,FALSE)),"-","5k")</f>
        <v>-</v>
      </c>
      <c r="F7106" s="11" t="s">
        <v>22756</v>
      </c>
      <c r="G7106" s="12" t="s">
        <v>22758</v>
      </c>
      <c r="H7106" s="11" t="s">
        <v>22759</v>
      </c>
    </row>
    <row r="7107" spans="1:12" ht="12" x14ac:dyDescent="0.15">
      <c r="A7107" s="11" t="s">
        <v>7296</v>
      </c>
      <c r="B7107">
        <f t="shared" si="111"/>
        <v>5</v>
      </c>
      <c r="C7107" t="str">
        <f>IF(ISNA(VLOOKUP(A7107,words!$A$2:$A$236,1,FALSE)),"-","Normal")</f>
        <v>-</v>
      </c>
      <c r="D7107" t="str">
        <f>IF(ISNA(VLOOKUP(A7107,words_1k!$A$2:$A$1024,1,FALSE)),"-","1k")</f>
        <v>-</v>
      </c>
      <c r="E7107" t="str">
        <f>IF(ISNA(VLOOKUP(A7107,words_5k!$A$2:$A$5024,1,FALSE)),"-","5k")</f>
        <v>-</v>
      </c>
    </row>
    <row r="7108" spans="1:12" ht="12" x14ac:dyDescent="0.15">
      <c r="A7108" s="11" t="s">
        <v>7297</v>
      </c>
      <c r="B7108">
        <f t="shared" si="111"/>
        <v>4</v>
      </c>
      <c r="C7108" t="str">
        <f>IF(ISNA(VLOOKUP(A7108,words!$A$2:$A$236,1,FALSE)),"-","Normal")</f>
        <v>-</v>
      </c>
      <c r="D7108" t="str">
        <f>IF(ISNA(VLOOKUP(A7108,words_1k!$A$2:$A$1024,1,FALSE)),"-","1k")</f>
        <v>-</v>
      </c>
      <c r="E7108" t="str">
        <f>IF(ISNA(VLOOKUP(A7108,words_5k!$A$2:$A$5024,1,FALSE)),"-","5k")</f>
        <v>-</v>
      </c>
      <c r="F7108" s="11" t="s">
        <v>25174</v>
      </c>
      <c r="G7108" s="12" t="s">
        <v>25175</v>
      </c>
      <c r="H7108" s="11" t="s">
        <v>25176</v>
      </c>
    </row>
    <row r="7109" spans="1:12" ht="12" x14ac:dyDescent="0.15">
      <c r="A7109" s="11" t="s">
        <v>7298</v>
      </c>
      <c r="B7109">
        <f t="shared" si="111"/>
        <v>7</v>
      </c>
      <c r="C7109" t="str">
        <f>IF(ISNA(VLOOKUP(A7109,words!$A$2:$A$236,1,FALSE)),"-","Normal")</f>
        <v>-</v>
      </c>
      <c r="D7109" t="str">
        <f>IF(ISNA(VLOOKUP(A7109,words_1k!$A$2:$A$1024,1,FALSE)),"-","1k")</f>
        <v>-</v>
      </c>
      <c r="E7109" t="str">
        <f>IF(ISNA(VLOOKUP(A7109,words_5k!$A$2:$A$5024,1,FALSE)),"-","5k")</f>
        <v>-</v>
      </c>
      <c r="F7109" s="11" t="s">
        <v>18971</v>
      </c>
      <c r="G7109" s="12" t="s">
        <v>11146</v>
      </c>
      <c r="H7109" s="11" t="s">
        <v>11147</v>
      </c>
      <c r="I7109" s="12" t="s">
        <v>18973</v>
      </c>
      <c r="J7109" s="11" t="s">
        <v>14065</v>
      </c>
    </row>
    <row r="7110" spans="1:12" ht="12" x14ac:dyDescent="0.15">
      <c r="A7110" s="11" t="s">
        <v>7299</v>
      </c>
      <c r="B7110">
        <f t="shared" si="111"/>
        <v>5</v>
      </c>
      <c r="C7110" t="str">
        <f>IF(ISNA(VLOOKUP(A7110,words!$A$2:$A$236,1,FALSE)),"-","Normal")</f>
        <v>-</v>
      </c>
      <c r="D7110" t="str">
        <f>IF(ISNA(VLOOKUP(A7110,words_1k!$A$2:$A$1024,1,FALSE)),"-","1k")</f>
        <v>-</v>
      </c>
      <c r="E7110" t="str">
        <f>IF(ISNA(VLOOKUP(A7110,words_5k!$A$2:$A$5024,1,FALSE)),"-","5k")</f>
        <v>-</v>
      </c>
    </row>
    <row r="7111" spans="1:12" ht="12" x14ac:dyDescent="0.15">
      <c r="A7111" s="11" t="s">
        <v>7300</v>
      </c>
      <c r="B7111">
        <f t="shared" si="111"/>
        <v>7</v>
      </c>
      <c r="C7111" t="str">
        <f>IF(ISNA(VLOOKUP(A7111,words!$A$2:$A$236,1,FALSE)),"-","Normal")</f>
        <v>-</v>
      </c>
      <c r="D7111" t="str">
        <f>IF(ISNA(VLOOKUP(A7111,words_1k!$A$2:$A$1024,1,FALSE)),"-","1k")</f>
        <v>-</v>
      </c>
      <c r="E7111" t="str">
        <f>IF(ISNA(VLOOKUP(A7111,words_5k!$A$2:$A$5024,1,FALSE)),"-","5k")</f>
        <v>-</v>
      </c>
      <c r="F7111" s="11" t="s">
        <v>18799</v>
      </c>
      <c r="G7111" s="12" t="s">
        <v>18800</v>
      </c>
      <c r="H7111" s="11" t="s">
        <v>18801</v>
      </c>
      <c r="I7111" s="12" t="s">
        <v>18802</v>
      </c>
      <c r="J7111" s="11" t="s">
        <v>18803</v>
      </c>
    </row>
    <row r="7112" spans="1:12" ht="12" x14ac:dyDescent="0.15">
      <c r="A7112" s="11" t="s">
        <v>7301</v>
      </c>
      <c r="B7112">
        <f t="shared" si="111"/>
        <v>4</v>
      </c>
      <c r="C7112" t="str">
        <f>IF(ISNA(VLOOKUP(A7112,words!$A$2:$A$236,1,FALSE)),"-","Normal")</f>
        <v>-</v>
      </c>
      <c r="D7112" t="str">
        <f>IF(ISNA(VLOOKUP(A7112,words_1k!$A$2:$A$1024,1,FALSE)),"-","1k")</f>
        <v>-</v>
      </c>
      <c r="E7112" t="str">
        <f>IF(ISNA(VLOOKUP(A7112,words_5k!$A$2:$A$5024,1,FALSE)),"-","5k")</f>
        <v>-</v>
      </c>
    </row>
    <row r="7113" spans="1:12" ht="12" x14ac:dyDescent="0.15">
      <c r="A7113" s="11" t="s">
        <v>7302</v>
      </c>
      <c r="B7113">
        <f t="shared" si="111"/>
        <v>4</v>
      </c>
      <c r="C7113" t="str">
        <f>IF(ISNA(VLOOKUP(A7113,words!$A$2:$A$236,1,FALSE)),"-","Normal")</f>
        <v>-</v>
      </c>
      <c r="D7113" t="str">
        <f>IF(ISNA(VLOOKUP(A7113,words_1k!$A$2:$A$1024,1,FALSE)),"-","1k")</f>
        <v>-</v>
      </c>
      <c r="E7113" t="str">
        <f>IF(ISNA(VLOOKUP(A7113,words_5k!$A$2:$A$5024,1,FALSE)),"-","5k")</f>
        <v>-</v>
      </c>
      <c r="F7113" s="11" t="s">
        <v>16364</v>
      </c>
      <c r="G7113" s="12" t="s">
        <v>20536</v>
      </c>
      <c r="H7113" s="11" t="s">
        <v>16364</v>
      </c>
    </row>
    <row r="7114" spans="1:12" ht="12" x14ac:dyDescent="0.15">
      <c r="A7114" s="11" t="s">
        <v>7303</v>
      </c>
      <c r="B7114">
        <f t="shared" ref="B7114:B7177" si="112">LEN(A7114)</f>
        <v>5</v>
      </c>
      <c r="C7114" t="str">
        <f>IF(ISNA(VLOOKUP(A7114,words!$A$2:$A$236,1,FALSE)),"-","Normal")</f>
        <v>-</v>
      </c>
      <c r="D7114" t="str">
        <f>IF(ISNA(VLOOKUP(A7114,words_1k!$A$2:$A$1024,1,FALSE)),"-","1k")</f>
        <v>-</v>
      </c>
      <c r="E7114" t="str">
        <f>IF(ISNA(VLOOKUP(A7114,words_5k!$A$2:$A$5024,1,FALSE)),"-","5k")</f>
        <v>-</v>
      </c>
      <c r="F7114" s="11" t="s">
        <v>19778</v>
      </c>
      <c r="G7114" s="12" t="s">
        <v>19781</v>
      </c>
      <c r="H7114" s="11" t="s">
        <v>19779</v>
      </c>
      <c r="I7114" s="12" t="s">
        <v>23718</v>
      </c>
      <c r="J7114" s="11" t="s">
        <v>23720</v>
      </c>
      <c r="K7114" s="12" t="s">
        <v>23874</v>
      </c>
      <c r="L7114" s="11" t="s">
        <v>23875</v>
      </c>
    </row>
    <row r="7115" spans="1:12" ht="12" x14ac:dyDescent="0.15">
      <c r="A7115" s="11" t="s">
        <v>7304</v>
      </c>
      <c r="B7115">
        <f t="shared" si="112"/>
        <v>6</v>
      </c>
      <c r="C7115" t="str">
        <f>IF(ISNA(VLOOKUP(A7115,words!$A$2:$A$236,1,FALSE)),"-","Normal")</f>
        <v>-</v>
      </c>
      <c r="D7115" t="str">
        <f>IF(ISNA(VLOOKUP(A7115,words_1k!$A$2:$A$1024,1,FALSE)),"-","1k")</f>
        <v>-</v>
      </c>
      <c r="E7115" t="str">
        <f>IF(ISNA(VLOOKUP(A7115,words_5k!$A$2:$A$5024,1,FALSE)),"-","5k")</f>
        <v>-</v>
      </c>
      <c r="F7115" s="11" t="s">
        <v>24124</v>
      </c>
      <c r="G7115" s="12" t="s">
        <v>24125</v>
      </c>
      <c r="H7115" s="11" t="s">
        <v>24123</v>
      </c>
      <c r="I7115" s="12" t="s">
        <v>26312</v>
      </c>
    </row>
    <row r="7116" spans="1:12" ht="12" x14ac:dyDescent="0.15">
      <c r="A7116" s="11" t="s">
        <v>7305</v>
      </c>
      <c r="B7116">
        <f t="shared" si="112"/>
        <v>7</v>
      </c>
      <c r="C7116" t="str">
        <f>IF(ISNA(VLOOKUP(A7116,words!$A$2:$A$236,1,FALSE)),"-","Normal")</f>
        <v>-</v>
      </c>
      <c r="D7116" t="str">
        <f>IF(ISNA(VLOOKUP(A7116,words_1k!$A$2:$A$1024,1,FALSE)),"-","1k")</f>
        <v>-</v>
      </c>
      <c r="E7116" t="str">
        <f>IF(ISNA(VLOOKUP(A7116,words_5k!$A$2:$A$5024,1,FALSE)),"-","5k")</f>
        <v>-</v>
      </c>
      <c r="F7116" s="11" t="s">
        <v>19886</v>
      </c>
      <c r="G7116" s="12" t="s">
        <v>19890</v>
      </c>
      <c r="H7116" s="11" t="s">
        <v>19886</v>
      </c>
      <c r="I7116" s="12" t="s">
        <v>12655</v>
      </c>
      <c r="J7116" s="11" t="s">
        <v>12656</v>
      </c>
      <c r="K7116" s="12" t="s">
        <v>25964</v>
      </c>
      <c r="L7116" s="11" t="s">
        <v>25965</v>
      </c>
    </row>
    <row r="7117" spans="1:12" ht="12" x14ac:dyDescent="0.15">
      <c r="A7117" s="11" t="s">
        <v>7306</v>
      </c>
      <c r="B7117">
        <f t="shared" si="112"/>
        <v>6</v>
      </c>
      <c r="C7117" t="str">
        <f>IF(ISNA(VLOOKUP(A7117,words!$A$2:$A$236,1,FALSE)),"-","Normal")</f>
        <v>-</v>
      </c>
      <c r="D7117" t="str">
        <f>IF(ISNA(VLOOKUP(A7117,words_1k!$A$2:$A$1024,1,FALSE)),"-","1k")</f>
        <v>-</v>
      </c>
      <c r="E7117" t="str">
        <f>IF(ISNA(VLOOKUP(A7117,words_5k!$A$2:$A$5024,1,FALSE)),"-","5k")</f>
        <v>-</v>
      </c>
      <c r="F7117" s="11" t="s">
        <v>17314</v>
      </c>
      <c r="G7117" s="12" t="s">
        <v>19242</v>
      </c>
      <c r="H7117" s="11" t="s">
        <v>17314</v>
      </c>
      <c r="I7117" s="12" t="s">
        <v>19243</v>
      </c>
      <c r="J7117" s="11" t="s">
        <v>17314</v>
      </c>
    </row>
    <row r="7118" spans="1:12" ht="12" x14ac:dyDescent="0.15">
      <c r="A7118" s="11" t="s">
        <v>7307</v>
      </c>
      <c r="B7118">
        <f t="shared" si="112"/>
        <v>7</v>
      </c>
      <c r="C7118" t="str">
        <f>IF(ISNA(VLOOKUP(A7118,words!$A$2:$A$236,1,FALSE)),"-","Normal")</f>
        <v>-</v>
      </c>
      <c r="D7118" t="str">
        <f>IF(ISNA(VLOOKUP(A7118,words_1k!$A$2:$A$1024,1,FALSE)),"-","1k")</f>
        <v>-</v>
      </c>
      <c r="E7118" t="str">
        <f>IF(ISNA(VLOOKUP(A7118,words_5k!$A$2:$A$5024,1,FALSE)),"-","5k")</f>
        <v>-</v>
      </c>
      <c r="F7118" s="11" t="s">
        <v>13502</v>
      </c>
      <c r="G7118" s="12" t="s">
        <v>19799</v>
      </c>
      <c r="H7118" s="11" t="s">
        <v>12416</v>
      </c>
      <c r="I7118" s="12" t="s">
        <v>19797</v>
      </c>
      <c r="J7118" s="11" t="s">
        <v>12416</v>
      </c>
      <c r="K7118" s="12" t="s">
        <v>13501</v>
      </c>
      <c r="L7118" s="11" t="s">
        <v>12416</v>
      </c>
    </row>
    <row r="7119" spans="1:12" ht="12" x14ac:dyDescent="0.15">
      <c r="A7119" s="11" t="s">
        <v>7308</v>
      </c>
      <c r="B7119">
        <f t="shared" si="112"/>
        <v>4</v>
      </c>
      <c r="C7119" t="str">
        <f>IF(ISNA(VLOOKUP(A7119,words!$A$2:$A$236,1,FALSE)),"-","Normal")</f>
        <v>-</v>
      </c>
      <c r="D7119" t="str">
        <f>IF(ISNA(VLOOKUP(A7119,words_1k!$A$2:$A$1024,1,FALSE)),"-","1k")</f>
        <v>-</v>
      </c>
      <c r="E7119" t="str">
        <f>IF(ISNA(VLOOKUP(A7119,words_5k!$A$2:$A$5024,1,FALSE)),"-","5k")</f>
        <v>-</v>
      </c>
    </row>
    <row r="7120" spans="1:12" ht="12" x14ac:dyDescent="0.15">
      <c r="A7120" s="11" t="s">
        <v>7309</v>
      </c>
      <c r="B7120">
        <f t="shared" si="112"/>
        <v>5</v>
      </c>
      <c r="C7120" t="str">
        <f>IF(ISNA(VLOOKUP(A7120,words!$A$2:$A$236,1,FALSE)),"-","Normal")</f>
        <v>-</v>
      </c>
      <c r="D7120" t="str">
        <f>IF(ISNA(VLOOKUP(A7120,words_1k!$A$2:$A$1024,1,FALSE)),"-","1k")</f>
        <v>-</v>
      </c>
      <c r="E7120" t="str">
        <f>IF(ISNA(VLOOKUP(A7120,words_5k!$A$2:$A$5024,1,FALSE)),"-","5k")</f>
        <v>-</v>
      </c>
    </row>
    <row r="7121" spans="1:10" ht="12" x14ac:dyDescent="0.15">
      <c r="A7121" s="11" t="s">
        <v>7310</v>
      </c>
      <c r="B7121">
        <f t="shared" si="112"/>
        <v>9</v>
      </c>
      <c r="C7121" t="str">
        <f>IF(ISNA(VLOOKUP(A7121,words!$A$2:$A$236,1,FALSE)),"-","Normal")</f>
        <v>-</v>
      </c>
      <c r="D7121" t="str">
        <f>IF(ISNA(VLOOKUP(A7121,words_1k!$A$2:$A$1024,1,FALSE)),"-","1k")</f>
        <v>-</v>
      </c>
      <c r="E7121" t="str">
        <f>IF(ISNA(VLOOKUP(A7121,words_5k!$A$2:$A$5024,1,FALSE)),"-","5k")</f>
        <v>-</v>
      </c>
      <c r="F7121" s="11" t="s">
        <v>21898</v>
      </c>
      <c r="G7121" s="12" t="s">
        <v>21899</v>
      </c>
      <c r="H7121" s="11" t="s">
        <v>21898</v>
      </c>
      <c r="I7121" s="12" t="s">
        <v>21900</v>
      </c>
      <c r="J7121" s="11" t="s">
        <v>21901</v>
      </c>
    </row>
    <row r="7122" spans="1:10" ht="12" x14ac:dyDescent="0.15">
      <c r="A7122" s="11" t="s">
        <v>7311</v>
      </c>
      <c r="B7122">
        <f t="shared" si="112"/>
        <v>4</v>
      </c>
      <c r="C7122" t="str">
        <f>IF(ISNA(VLOOKUP(A7122,words!$A$2:$A$236,1,FALSE)),"-","Normal")</f>
        <v>-</v>
      </c>
      <c r="D7122" t="str">
        <f>IF(ISNA(VLOOKUP(A7122,words_1k!$A$2:$A$1024,1,FALSE)),"-","1k")</f>
        <v>-</v>
      </c>
      <c r="E7122" t="str">
        <f>IF(ISNA(VLOOKUP(A7122,words_5k!$A$2:$A$5024,1,FALSE)),"-","5k")</f>
        <v>-</v>
      </c>
      <c r="F7122" s="11" t="s">
        <v>20737</v>
      </c>
      <c r="G7122" s="11" t="s">
        <v>20744</v>
      </c>
      <c r="H7122" s="11" t="s">
        <v>20738</v>
      </c>
    </row>
    <row r="7123" spans="1:10" ht="12" x14ac:dyDescent="0.15">
      <c r="A7123" s="11" t="s">
        <v>7312</v>
      </c>
      <c r="B7123">
        <f t="shared" si="112"/>
        <v>5</v>
      </c>
      <c r="C7123" t="str">
        <f>IF(ISNA(VLOOKUP(A7123,words!$A$2:$A$236,1,FALSE)),"-","Normal")</f>
        <v>-</v>
      </c>
      <c r="D7123" t="str">
        <f>IF(ISNA(VLOOKUP(A7123,words_1k!$A$2:$A$1024,1,FALSE)),"-","1k")</f>
        <v>-</v>
      </c>
      <c r="E7123" t="str">
        <f>IF(ISNA(VLOOKUP(A7123,words_5k!$A$2:$A$5024,1,FALSE)),"-","5k")</f>
        <v>-</v>
      </c>
      <c r="F7123" s="11" t="s">
        <v>23175</v>
      </c>
      <c r="G7123" s="12" t="s">
        <v>23176</v>
      </c>
      <c r="H7123" s="11" t="s">
        <v>23177</v>
      </c>
    </row>
    <row r="7124" spans="1:10" ht="12" x14ac:dyDescent="0.15">
      <c r="A7124" s="11" t="s">
        <v>7313</v>
      </c>
      <c r="B7124">
        <f t="shared" si="112"/>
        <v>7</v>
      </c>
      <c r="C7124" t="str">
        <f>IF(ISNA(VLOOKUP(A7124,words!$A$2:$A$236,1,FALSE)),"-","Normal")</f>
        <v>-</v>
      </c>
      <c r="D7124" t="str">
        <f>IF(ISNA(VLOOKUP(A7124,words_1k!$A$2:$A$1024,1,FALSE)),"-","1k")</f>
        <v>-</v>
      </c>
      <c r="E7124" t="str">
        <f>IF(ISNA(VLOOKUP(A7124,words_5k!$A$2:$A$5024,1,FALSE)),"-","5k")</f>
        <v>-</v>
      </c>
      <c r="F7124" s="11" t="s">
        <v>23643</v>
      </c>
      <c r="G7124" s="12" t="s">
        <v>23644</v>
      </c>
      <c r="H7124" s="11" t="s">
        <v>23640</v>
      </c>
      <c r="I7124" s="12" t="s">
        <v>23641</v>
      </c>
      <c r="J7124" s="11" t="s">
        <v>23642</v>
      </c>
    </row>
    <row r="7125" spans="1:10" ht="12" x14ac:dyDescent="0.15">
      <c r="A7125" s="11" t="s">
        <v>7314</v>
      </c>
      <c r="B7125">
        <f t="shared" si="112"/>
        <v>6</v>
      </c>
      <c r="C7125" t="str">
        <f>IF(ISNA(VLOOKUP(A7125,words!$A$2:$A$236,1,FALSE)),"-","Normal")</f>
        <v>-</v>
      </c>
      <c r="D7125" t="str">
        <f>IF(ISNA(VLOOKUP(A7125,words_1k!$A$2:$A$1024,1,FALSE)),"-","1k")</f>
        <v>-</v>
      </c>
      <c r="E7125" t="str">
        <f>IF(ISNA(VLOOKUP(A7125,words_5k!$A$2:$A$5024,1,FALSE)),"-","5k")</f>
        <v>-</v>
      </c>
    </row>
    <row r="7126" spans="1:10" ht="12" x14ac:dyDescent="0.15">
      <c r="A7126" s="11" t="s">
        <v>7315</v>
      </c>
      <c r="B7126">
        <f t="shared" si="112"/>
        <v>6</v>
      </c>
      <c r="C7126" t="str">
        <f>IF(ISNA(VLOOKUP(A7126,words!$A$2:$A$236,1,FALSE)),"-","Normal")</f>
        <v>-</v>
      </c>
      <c r="D7126" t="str">
        <f>IF(ISNA(VLOOKUP(A7126,words_1k!$A$2:$A$1024,1,FALSE)),"-","1k")</f>
        <v>-</v>
      </c>
      <c r="E7126" t="str">
        <f>IF(ISNA(VLOOKUP(A7126,words_5k!$A$2:$A$5024,1,FALSE)),"-","5k")</f>
        <v>-</v>
      </c>
    </row>
    <row r="7127" spans="1:10" ht="12" x14ac:dyDescent="0.15">
      <c r="A7127" s="11" t="s">
        <v>7316</v>
      </c>
      <c r="B7127">
        <f t="shared" si="112"/>
        <v>6</v>
      </c>
      <c r="C7127" t="str">
        <f>IF(ISNA(VLOOKUP(A7127,words!$A$2:$A$236,1,FALSE)),"-","Normal")</f>
        <v>-</v>
      </c>
      <c r="D7127" t="str">
        <f>IF(ISNA(VLOOKUP(A7127,words_1k!$A$2:$A$1024,1,FALSE)),"-","1k")</f>
        <v>-</v>
      </c>
      <c r="E7127" t="str">
        <f>IF(ISNA(VLOOKUP(A7127,words_5k!$A$2:$A$5024,1,FALSE)),"-","5k")</f>
        <v>-</v>
      </c>
    </row>
    <row r="7128" spans="1:10" ht="12" x14ac:dyDescent="0.15">
      <c r="A7128" s="11" t="s">
        <v>7317</v>
      </c>
      <c r="B7128">
        <f t="shared" si="112"/>
        <v>5</v>
      </c>
      <c r="C7128" t="str">
        <f>IF(ISNA(VLOOKUP(A7128,words!$A$2:$A$236,1,FALSE)),"-","Normal")</f>
        <v>-</v>
      </c>
      <c r="D7128" t="str">
        <f>IF(ISNA(VLOOKUP(A7128,words_1k!$A$2:$A$1024,1,FALSE)),"-","1k")</f>
        <v>-</v>
      </c>
      <c r="E7128" t="str">
        <f>IF(ISNA(VLOOKUP(A7128,words_5k!$A$2:$A$5024,1,FALSE)),"-","5k")</f>
        <v>-</v>
      </c>
      <c r="F7128" s="11" t="s">
        <v>23443</v>
      </c>
      <c r="G7128" s="12" t="s">
        <v>23444</v>
      </c>
      <c r="H7128" s="11" t="s">
        <v>23445</v>
      </c>
      <c r="I7128" s="12" t="s">
        <v>24095</v>
      </c>
      <c r="J7128" s="11" t="s">
        <v>24096</v>
      </c>
    </row>
    <row r="7129" spans="1:10" ht="12" x14ac:dyDescent="0.15">
      <c r="A7129" s="11" t="s">
        <v>7318</v>
      </c>
      <c r="B7129">
        <f t="shared" si="112"/>
        <v>6</v>
      </c>
      <c r="C7129" t="str">
        <f>IF(ISNA(VLOOKUP(A7129,words!$A$2:$A$236,1,FALSE)),"-","Normal")</f>
        <v>-</v>
      </c>
      <c r="D7129" t="str">
        <f>IF(ISNA(VLOOKUP(A7129,words_1k!$A$2:$A$1024,1,FALSE)),"-","1k")</f>
        <v>-</v>
      </c>
      <c r="E7129" t="str">
        <f>IF(ISNA(VLOOKUP(A7129,words_5k!$A$2:$A$5024,1,FALSE)),"-","5k")</f>
        <v>-</v>
      </c>
      <c r="F7129" s="11" t="s">
        <v>15462</v>
      </c>
      <c r="G7129" s="12" t="s">
        <v>15463</v>
      </c>
      <c r="H7129" s="11" t="s">
        <v>15464</v>
      </c>
      <c r="I7129" s="12" t="s">
        <v>15469</v>
      </c>
      <c r="J7129" s="11" t="s">
        <v>15464</v>
      </c>
    </row>
    <row r="7130" spans="1:10" ht="12" x14ac:dyDescent="0.15">
      <c r="A7130" s="11" t="s">
        <v>7319</v>
      </c>
      <c r="B7130">
        <f t="shared" si="112"/>
        <v>5</v>
      </c>
      <c r="C7130" t="str">
        <f>IF(ISNA(VLOOKUP(A7130,words!$A$2:$A$236,1,FALSE)),"-","Normal")</f>
        <v>-</v>
      </c>
      <c r="D7130" t="str">
        <f>IF(ISNA(VLOOKUP(A7130,words_1k!$A$2:$A$1024,1,FALSE)),"-","1k")</f>
        <v>-</v>
      </c>
      <c r="E7130" t="str">
        <f>IF(ISNA(VLOOKUP(A7130,words_5k!$A$2:$A$5024,1,FALSE)),"-","5k")</f>
        <v>-</v>
      </c>
      <c r="F7130" s="11" t="s">
        <v>21176</v>
      </c>
      <c r="G7130" s="12" t="s">
        <v>21177</v>
      </c>
      <c r="H7130" s="11" t="s">
        <v>21178</v>
      </c>
    </row>
    <row r="7131" spans="1:10" ht="12" x14ac:dyDescent="0.15">
      <c r="A7131" s="11" t="s">
        <v>7320</v>
      </c>
      <c r="B7131">
        <f t="shared" si="112"/>
        <v>6</v>
      </c>
      <c r="C7131" t="str">
        <f>IF(ISNA(VLOOKUP(A7131,words!$A$2:$A$236,1,FALSE)),"-","Normal")</f>
        <v>-</v>
      </c>
      <c r="D7131" t="str">
        <f>IF(ISNA(VLOOKUP(A7131,words_1k!$A$2:$A$1024,1,FALSE)),"-","1k")</f>
        <v>-</v>
      </c>
      <c r="E7131" t="str">
        <f>IF(ISNA(VLOOKUP(A7131,words_5k!$A$2:$A$5024,1,FALSE)),"-","5k")</f>
        <v>-</v>
      </c>
    </row>
    <row r="7132" spans="1:10" ht="12" x14ac:dyDescent="0.15">
      <c r="A7132" s="11" t="s">
        <v>7321</v>
      </c>
      <c r="B7132">
        <f t="shared" si="112"/>
        <v>3</v>
      </c>
      <c r="C7132" t="str">
        <f>IF(ISNA(VLOOKUP(A7132,words!$A$2:$A$236,1,FALSE)),"-","Normal")</f>
        <v>-</v>
      </c>
      <c r="D7132" t="str">
        <f>IF(ISNA(VLOOKUP(A7132,words_1k!$A$2:$A$1024,1,FALSE)),"-","1k")</f>
        <v>-</v>
      </c>
      <c r="E7132" t="str">
        <f>IF(ISNA(VLOOKUP(A7132,words_5k!$A$2:$A$5024,1,FALSE)),"-","5k")</f>
        <v>-</v>
      </c>
    </row>
    <row r="7133" spans="1:10" ht="12" x14ac:dyDescent="0.15">
      <c r="A7133" s="11" t="s">
        <v>7322</v>
      </c>
      <c r="B7133">
        <f t="shared" si="112"/>
        <v>4</v>
      </c>
      <c r="C7133" t="str">
        <f>IF(ISNA(VLOOKUP(A7133,words!$A$2:$A$236,1,FALSE)),"-","Normal")</f>
        <v>-</v>
      </c>
      <c r="D7133" t="str">
        <f>IF(ISNA(VLOOKUP(A7133,words_1k!$A$2:$A$1024,1,FALSE)),"-","1k")</f>
        <v>-</v>
      </c>
      <c r="E7133" t="str">
        <f>IF(ISNA(VLOOKUP(A7133,words_5k!$A$2:$A$5024,1,FALSE)),"-","5k")</f>
        <v>-</v>
      </c>
    </row>
    <row r="7134" spans="1:10" ht="12" x14ac:dyDescent="0.15">
      <c r="A7134" s="11" t="s">
        <v>7323</v>
      </c>
      <c r="B7134">
        <f t="shared" si="112"/>
        <v>5</v>
      </c>
      <c r="C7134" t="str">
        <f>IF(ISNA(VLOOKUP(A7134,words!$A$2:$A$236,1,FALSE)),"-","Normal")</f>
        <v>-</v>
      </c>
      <c r="D7134" t="str">
        <f>IF(ISNA(VLOOKUP(A7134,words_1k!$A$2:$A$1024,1,FALSE)),"-","1k")</f>
        <v>-</v>
      </c>
      <c r="E7134" t="str">
        <f>IF(ISNA(VLOOKUP(A7134,words_5k!$A$2:$A$5024,1,FALSE)),"-","5k")</f>
        <v>-</v>
      </c>
      <c r="F7134" s="11" t="s">
        <v>22004</v>
      </c>
      <c r="G7134" s="12" t="s">
        <v>22003</v>
      </c>
      <c r="H7134" s="11" t="s">
        <v>22004</v>
      </c>
      <c r="I7134" s="12" t="s">
        <v>22006</v>
      </c>
      <c r="J7134" s="11" t="s">
        <v>22009</v>
      </c>
    </row>
    <row r="7135" spans="1:10" ht="12" x14ac:dyDescent="0.15">
      <c r="A7135" s="11" t="s">
        <v>7324</v>
      </c>
      <c r="B7135">
        <f t="shared" si="112"/>
        <v>4</v>
      </c>
      <c r="C7135" t="str">
        <f>IF(ISNA(VLOOKUP(A7135,words!$A$2:$A$236,1,FALSE)),"-","Normal")</f>
        <v>-</v>
      </c>
      <c r="D7135" t="str">
        <f>IF(ISNA(VLOOKUP(A7135,words_1k!$A$2:$A$1024,1,FALSE)),"-","1k")</f>
        <v>-</v>
      </c>
      <c r="E7135" t="str">
        <f>IF(ISNA(VLOOKUP(A7135,words_5k!$A$2:$A$5024,1,FALSE)),"-","5k")</f>
        <v>-</v>
      </c>
    </row>
    <row r="7136" spans="1:10" ht="12" x14ac:dyDescent="0.15">
      <c r="A7136" s="11" t="s">
        <v>7325</v>
      </c>
      <c r="B7136">
        <f t="shared" si="112"/>
        <v>4</v>
      </c>
      <c r="C7136" t="str">
        <f>IF(ISNA(VLOOKUP(A7136,words!$A$2:$A$236,1,FALSE)),"-","Normal")</f>
        <v>-</v>
      </c>
      <c r="D7136" t="str">
        <f>IF(ISNA(VLOOKUP(A7136,words_1k!$A$2:$A$1024,1,FALSE)),"-","1k")</f>
        <v>-</v>
      </c>
      <c r="E7136" t="str">
        <f>IF(ISNA(VLOOKUP(A7136,words_5k!$A$2:$A$5024,1,FALSE)),"-","5k")</f>
        <v>-</v>
      </c>
      <c r="F7136" s="11" t="s">
        <v>11565</v>
      </c>
      <c r="G7136" s="12" t="s">
        <v>12108</v>
      </c>
      <c r="H7136" s="11" t="s">
        <v>11565</v>
      </c>
    </row>
    <row r="7137" spans="1:12" ht="12" x14ac:dyDescent="0.15">
      <c r="A7137" s="11" t="s">
        <v>7326</v>
      </c>
      <c r="B7137">
        <f t="shared" si="112"/>
        <v>5</v>
      </c>
      <c r="C7137" t="str">
        <f>IF(ISNA(VLOOKUP(A7137,words!$A$2:$A$236,1,FALSE)),"-","Normal")</f>
        <v>-</v>
      </c>
      <c r="D7137" t="str">
        <f>IF(ISNA(VLOOKUP(A7137,words_1k!$A$2:$A$1024,1,FALSE)),"-","1k")</f>
        <v>-</v>
      </c>
      <c r="E7137" t="str">
        <f>IF(ISNA(VLOOKUP(A7137,words_5k!$A$2:$A$5024,1,FALSE)),"-","5k")</f>
        <v>-</v>
      </c>
      <c r="F7137" s="11" t="s">
        <v>19284</v>
      </c>
    </row>
    <row r="7138" spans="1:12" ht="12" x14ac:dyDescent="0.15">
      <c r="A7138" s="11" t="s">
        <v>7327</v>
      </c>
      <c r="B7138">
        <f t="shared" si="112"/>
        <v>12</v>
      </c>
      <c r="C7138" t="str">
        <f>IF(ISNA(VLOOKUP(A7138,words!$A$2:$A$236,1,FALSE)),"-","Normal")</f>
        <v>-</v>
      </c>
      <c r="D7138" t="str">
        <f>IF(ISNA(VLOOKUP(A7138,words_1k!$A$2:$A$1024,1,FALSE)),"-","1k")</f>
        <v>-</v>
      </c>
      <c r="E7138" t="str">
        <f>IF(ISNA(VLOOKUP(A7138,words_5k!$A$2:$A$5024,1,FALSE)),"-","5k")</f>
        <v>-</v>
      </c>
      <c r="F7138" s="11" t="s">
        <v>19309</v>
      </c>
      <c r="G7138" s="12" t="s">
        <v>19310</v>
      </c>
      <c r="H7138" s="11" t="s">
        <v>19311</v>
      </c>
    </row>
    <row r="7139" spans="1:12" ht="12" x14ac:dyDescent="0.15">
      <c r="A7139" s="11" t="s">
        <v>7328</v>
      </c>
      <c r="B7139">
        <f t="shared" si="112"/>
        <v>7</v>
      </c>
      <c r="C7139" t="str">
        <f>IF(ISNA(VLOOKUP(A7139,words!$A$2:$A$236,1,FALSE)),"-","Normal")</f>
        <v>-</v>
      </c>
      <c r="D7139" t="str">
        <f>IF(ISNA(VLOOKUP(A7139,words_1k!$A$2:$A$1024,1,FALSE)),"-","1k")</f>
        <v>-</v>
      </c>
      <c r="E7139" t="str">
        <f>IF(ISNA(VLOOKUP(A7139,words_5k!$A$2:$A$5024,1,FALSE)),"-","5k")</f>
        <v>-</v>
      </c>
      <c r="F7139" s="11" t="s">
        <v>11112</v>
      </c>
      <c r="G7139" s="12" t="s">
        <v>19659</v>
      </c>
      <c r="H7139" s="11" t="s">
        <v>11112</v>
      </c>
      <c r="I7139" s="12" t="s">
        <v>19660</v>
      </c>
      <c r="J7139" s="11" t="s">
        <v>11112</v>
      </c>
      <c r="K7139" s="12" t="s">
        <v>24055</v>
      </c>
      <c r="L7139" s="11" t="s">
        <v>24056</v>
      </c>
    </row>
    <row r="7140" spans="1:12" ht="12" x14ac:dyDescent="0.15">
      <c r="A7140" s="11" t="s">
        <v>7329</v>
      </c>
      <c r="B7140">
        <f t="shared" si="112"/>
        <v>4</v>
      </c>
      <c r="C7140" t="str">
        <f>IF(ISNA(VLOOKUP(A7140,words!$A$2:$A$236,1,FALSE)),"-","Normal")</f>
        <v>-</v>
      </c>
      <c r="D7140" t="str">
        <f>IF(ISNA(VLOOKUP(A7140,words_1k!$A$2:$A$1024,1,FALSE)),"-","1k")</f>
        <v>-</v>
      </c>
      <c r="E7140" t="str">
        <f>IF(ISNA(VLOOKUP(A7140,words_5k!$A$2:$A$5024,1,FALSE)),"-","5k")</f>
        <v>-</v>
      </c>
    </row>
    <row r="7141" spans="1:12" ht="12" x14ac:dyDescent="0.15">
      <c r="A7141" s="11" t="s">
        <v>7330</v>
      </c>
      <c r="B7141">
        <f t="shared" si="112"/>
        <v>5</v>
      </c>
      <c r="C7141" t="str">
        <f>IF(ISNA(VLOOKUP(A7141,words!$A$2:$A$236,1,FALSE)),"-","Normal")</f>
        <v>-</v>
      </c>
      <c r="D7141" t="str">
        <f>IF(ISNA(VLOOKUP(A7141,words_1k!$A$2:$A$1024,1,FALSE)),"-","1k")</f>
        <v>-</v>
      </c>
      <c r="E7141" t="str">
        <f>IF(ISNA(VLOOKUP(A7141,words_5k!$A$2:$A$5024,1,FALSE)),"-","5k")</f>
        <v>-</v>
      </c>
      <c r="F7141" s="11" t="s">
        <v>24204</v>
      </c>
      <c r="G7141" s="12" t="s">
        <v>24205</v>
      </c>
      <c r="H7141" s="11" t="s">
        <v>24206</v>
      </c>
    </row>
    <row r="7142" spans="1:12" ht="12" x14ac:dyDescent="0.15">
      <c r="A7142" s="11" t="s">
        <v>7331</v>
      </c>
      <c r="B7142">
        <f t="shared" si="112"/>
        <v>5</v>
      </c>
      <c r="C7142" t="str">
        <f>IF(ISNA(VLOOKUP(A7142,words!$A$2:$A$236,1,FALSE)),"-","Normal")</f>
        <v>-</v>
      </c>
      <c r="D7142" t="str">
        <f>IF(ISNA(VLOOKUP(A7142,words_1k!$A$2:$A$1024,1,FALSE)),"-","1k")</f>
        <v>-</v>
      </c>
      <c r="E7142" t="str">
        <f>IF(ISNA(VLOOKUP(A7142,words_5k!$A$2:$A$5024,1,FALSE)),"-","5k")</f>
        <v>-</v>
      </c>
      <c r="F7142" s="11" t="s">
        <v>22345</v>
      </c>
      <c r="G7142" s="12" t="s">
        <v>22346</v>
      </c>
      <c r="H7142" s="11" t="s">
        <v>22347</v>
      </c>
    </row>
    <row r="7143" spans="1:12" ht="12" x14ac:dyDescent="0.15">
      <c r="A7143" s="11" t="s">
        <v>7332</v>
      </c>
      <c r="B7143">
        <f t="shared" si="112"/>
        <v>6</v>
      </c>
      <c r="C7143" t="str">
        <f>IF(ISNA(VLOOKUP(A7143,words!$A$2:$A$236,1,FALSE)),"-","Normal")</f>
        <v>-</v>
      </c>
      <c r="D7143" t="str">
        <f>IF(ISNA(VLOOKUP(A7143,words_1k!$A$2:$A$1024,1,FALSE)),"-","1k")</f>
        <v>-</v>
      </c>
      <c r="E7143" t="str">
        <f>IF(ISNA(VLOOKUP(A7143,words_5k!$A$2:$A$5024,1,FALSE)),"-","5k")</f>
        <v>-</v>
      </c>
      <c r="F7143" s="11" t="s">
        <v>26108</v>
      </c>
      <c r="G7143" s="12" t="s">
        <v>26111</v>
      </c>
      <c r="H7143" s="11" t="s">
        <v>26106</v>
      </c>
    </row>
    <row r="7144" spans="1:12" ht="12" x14ac:dyDescent="0.15">
      <c r="A7144" s="11" t="s">
        <v>7333</v>
      </c>
      <c r="B7144">
        <f t="shared" si="112"/>
        <v>6</v>
      </c>
      <c r="C7144" t="str">
        <f>IF(ISNA(VLOOKUP(A7144,words!$A$2:$A$236,1,FALSE)),"-","Normal")</f>
        <v>-</v>
      </c>
      <c r="D7144" t="str">
        <f>IF(ISNA(VLOOKUP(A7144,words_1k!$A$2:$A$1024,1,FALSE)),"-","1k")</f>
        <v>-</v>
      </c>
      <c r="E7144" t="str">
        <f>IF(ISNA(VLOOKUP(A7144,words_5k!$A$2:$A$5024,1,FALSE)),"-","5k")</f>
        <v>-</v>
      </c>
      <c r="F7144" s="11" t="s">
        <v>26623</v>
      </c>
      <c r="G7144" s="12" t="s">
        <v>26624</v>
      </c>
      <c r="H7144" s="11" t="s">
        <v>26625</v>
      </c>
    </row>
    <row r="7145" spans="1:12" ht="12" x14ac:dyDescent="0.15">
      <c r="A7145" s="11" t="s">
        <v>7334</v>
      </c>
      <c r="B7145">
        <f t="shared" si="112"/>
        <v>8</v>
      </c>
      <c r="C7145" t="str">
        <f>IF(ISNA(VLOOKUP(A7145,words!$A$2:$A$236,1,FALSE)),"-","Normal")</f>
        <v>-</v>
      </c>
      <c r="D7145" t="str">
        <f>IF(ISNA(VLOOKUP(A7145,words_1k!$A$2:$A$1024,1,FALSE)),"-","1k")</f>
        <v>-</v>
      </c>
      <c r="E7145" t="str">
        <f>IF(ISNA(VLOOKUP(A7145,words_5k!$A$2:$A$5024,1,FALSE)),"-","5k")</f>
        <v>-</v>
      </c>
      <c r="F7145" s="11" t="s">
        <v>25280</v>
      </c>
      <c r="G7145" s="12" t="s">
        <v>25281</v>
      </c>
      <c r="H7145" s="11" t="s">
        <v>25276</v>
      </c>
      <c r="I7145" s="12" t="s">
        <v>25277</v>
      </c>
      <c r="J7145" s="11" t="s">
        <v>25278</v>
      </c>
    </row>
    <row r="7146" spans="1:12" ht="12" x14ac:dyDescent="0.15">
      <c r="A7146" s="11" t="s">
        <v>7335</v>
      </c>
      <c r="B7146">
        <f t="shared" si="112"/>
        <v>8</v>
      </c>
      <c r="C7146" t="str">
        <f>IF(ISNA(VLOOKUP(A7146,words!$A$2:$A$236,1,FALSE)),"-","Normal")</f>
        <v>-</v>
      </c>
      <c r="D7146" t="str">
        <f>IF(ISNA(VLOOKUP(A7146,words_1k!$A$2:$A$1024,1,FALSE)),"-","1k")</f>
        <v>-</v>
      </c>
      <c r="E7146" t="str">
        <f>IF(ISNA(VLOOKUP(A7146,words_5k!$A$2:$A$5024,1,FALSE)),"-","5k")</f>
        <v>-</v>
      </c>
      <c r="F7146" s="12" t="s">
        <v>25854</v>
      </c>
    </row>
    <row r="7147" spans="1:12" ht="12" x14ac:dyDescent="0.15">
      <c r="A7147" s="11" t="s">
        <v>7336</v>
      </c>
      <c r="B7147">
        <f t="shared" si="112"/>
        <v>6</v>
      </c>
      <c r="C7147" t="str">
        <f>IF(ISNA(VLOOKUP(A7147,words!$A$2:$A$236,1,FALSE)),"-","Normal")</f>
        <v>-</v>
      </c>
      <c r="D7147" t="str">
        <f>IF(ISNA(VLOOKUP(A7147,words_1k!$A$2:$A$1024,1,FALSE)),"-","1k")</f>
        <v>-</v>
      </c>
      <c r="E7147" t="str">
        <f>IF(ISNA(VLOOKUP(A7147,words_5k!$A$2:$A$5024,1,FALSE)),"-","5k")</f>
        <v>-</v>
      </c>
    </row>
    <row r="7148" spans="1:12" ht="12" x14ac:dyDescent="0.15">
      <c r="A7148" s="11" t="s">
        <v>7337</v>
      </c>
      <c r="B7148">
        <f t="shared" si="112"/>
        <v>8</v>
      </c>
      <c r="C7148" t="str">
        <f>IF(ISNA(VLOOKUP(A7148,words!$A$2:$A$236,1,FALSE)),"-","Normal")</f>
        <v>-</v>
      </c>
      <c r="D7148" t="str">
        <f>IF(ISNA(VLOOKUP(A7148,words_1k!$A$2:$A$1024,1,FALSE)),"-","1k")</f>
        <v>-</v>
      </c>
      <c r="E7148" t="str">
        <f>IF(ISNA(VLOOKUP(A7148,words_5k!$A$2:$A$5024,1,FALSE)),"-","5k")</f>
        <v>-</v>
      </c>
      <c r="F7148" s="11" t="s">
        <v>19097</v>
      </c>
      <c r="G7148" s="12" t="s">
        <v>13792</v>
      </c>
      <c r="H7148" s="11" t="s">
        <v>14347</v>
      </c>
    </row>
    <row r="7149" spans="1:12" ht="12" x14ac:dyDescent="0.15">
      <c r="A7149" s="11" t="s">
        <v>7338</v>
      </c>
      <c r="B7149">
        <f t="shared" si="112"/>
        <v>6</v>
      </c>
      <c r="C7149" t="str">
        <f>IF(ISNA(VLOOKUP(A7149,words!$A$2:$A$236,1,FALSE)),"-","Normal")</f>
        <v>-</v>
      </c>
      <c r="D7149" t="str">
        <f>IF(ISNA(VLOOKUP(A7149,words_1k!$A$2:$A$1024,1,FALSE)),"-","1k")</f>
        <v>-</v>
      </c>
      <c r="E7149" t="str">
        <f>IF(ISNA(VLOOKUP(A7149,words_5k!$A$2:$A$5024,1,FALSE)),"-","5k")</f>
        <v>-</v>
      </c>
      <c r="F7149" s="11" t="s">
        <v>18918</v>
      </c>
      <c r="G7149" s="12" t="s">
        <v>11858</v>
      </c>
      <c r="H7149" s="11" t="s">
        <v>11859</v>
      </c>
    </row>
    <row r="7150" spans="1:12" ht="12" x14ac:dyDescent="0.15">
      <c r="A7150" s="11" t="s">
        <v>7339</v>
      </c>
      <c r="B7150">
        <f t="shared" si="112"/>
        <v>9</v>
      </c>
      <c r="C7150" t="str">
        <f>IF(ISNA(VLOOKUP(A7150,words!$A$2:$A$236,1,FALSE)),"-","Normal")</f>
        <v>-</v>
      </c>
      <c r="D7150" t="str">
        <f>IF(ISNA(VLOOKUP(A7150,words_1k!$A$2:$A$1024,1,FALSE)),"-","1k")</f>
        <v>-</v>
      </c>
      <c r="E7150" t="str">
        <f>IF(ISNA(VLOOKUP(A7150,words_5k!$A$2:$A$5024,1,FALSE)),"-","5k")</f>
        <v>-</v>
      </c>
      <c r="F7150" s="11" t="s">
        <v>21628</v>
      </c>
      <c r="G7150" s="12" t="s">
        <v>21629</v>
      </c>
      <c r="H7150" s="11" t="s">
        <v>21630</v>
      </c>
      <c r="I7150" s="12" t="s">
        <v>21631</v>
      </c>
      <c r="J7150" s="11" t="s">
        <v>21632</v>
      </c>
    </row>
    <row r="7151" spans="1:12" ht="12" x14ac:dyDescent="0.15">
      <c r="A7151" s="11" t="s">
        <v>7340</v>
      </c>
      <c r="B7151">
        <f t="shared" si="112"/>
        <v>5</v>
      </c>
      <c r="C7151" t="str">
        <f>IF(ISNA(VLOOKUP(A7151,words!$A$2:$A$236,1,FALSE)),"-","Normal")</f>
        <v>-</v>
      </c>
      <c r="D7151" t="str">
        <f>IF(ISNA(VLOOKUP(A7151,words_1k!$A$2:$A$1024,1,FALSE)),"-","1k")</f>
        <v>-</v>
      </c>
      <c r="E7151" t="str">
        <f>IF(ISNA(VLOOKUP(A7151,words_5k!$A$2:$A$5024,1,FALSE)),"-","5k")</f>
        <v>-</v>
      </c>
      <c r="F7151" s="11" t="s">
        <v>21303</v>
      </c>
      <c r="G7151" s="12" t="s">
        <v>21304</v>
      </c>
      <c r="H7151" s="11" t="s">
        <v>21305</v>
      </c>
    </row>
    <row r="7152" spans="1:12" ht="12" x14ac:dyDescent="0.15">
      <c r="A7152" s="11" t="s">
        <v>7341</v>
      </c>
      <c r="B7152">
        <f t="shared" si="112"/>
        <v>7</v>
      </c>
      <c r="C7152" t="str">
        <f>IF(ISNA(VLOOKUP(A7152,words!$A$2:$A$236,1,FALSE)),"-","Normal")</f>
        <v>-</v>
      </c>
      <c r="D7152" t="str">
        <f>IF(ISNA(VLOOKUP(A7152,words_1k!$A$2:$A$1024,1,FALSE)),"-","1k")</f>
        <v>-</v>
      </c>
      <c r="E7152" t="str">
        <f>IF(ISNA(VLOOKUP(A7152,words_5k!$A$2:$A$5024,1,FALSE)),"-","5k")</f>
        <v>-</v>
      </c>
      <c r="F7152" s="11" t="s">
        <v>20001</v>
      </c>
      <c r="G7152" s="12" t="s">
        <v>19996</v>
      </c>
      <c r="H7152" s="11" t="s">
        <v>19997</v>
      </c>
    </row>
    <row r="7153" spans="1:12" ht="12" x14ac:dyDescent="0.15">
      <c r="A7153" s="11" t="s">
        <v>7342</v>
      </c>
      <c r="B7153">
        <f t="shared" si="112"/>
        <v>6</v>
      </c>
      <c r="C7153" t="str">
        <f>IF(ISNA(VLOOKUP(A7153,words!$A$2:$A$236,1,FALSE)),"-","Normal")</f>
        <v>-</v>
      </c>
      <c r="D7153" t="str">
        <f>IF(ISNA(VLOOKUP(A7153,words_1k!$A$2:$A$1024,1,FALSE)),"-","1k")</f>
        <v>-</v>
      </c>
      <c r="E7153" t="str">
        <f>IF(ISNA(VLOOKUP(A7153,words_5k!$A$2:$A$5024,1,FALSE)),"-","5k")</f>
        <v>-</v>
      </c>
    </row>
    <row r="7154" spans="1:12" ht="12" x14ac:dyDescent="0.15">
      <c r="A7154" s="11" t="s">
        <v>7343</v>
      </c>
      <c r="B7154">
        <f t="shared" si="112"/>
        <v>8</v>
      </c>
      <c r="C7154" t="str">
        <f>IF(ISNA(VLOOKUP(A7154,words!$A$2:$A$236,1,FALSE)),"-","Normal")</f>
        <v>-</v>
      </c>
      <c r="D7154" t="str">
        <f>IF(ISNA(VLOOKUP(A7154,words_1k!$A$2:$A$1024,1,FALSE)),"-","1k")</f>
        <v>-</v>
      </c>
      <c r="E7154" t="str">
        <f>IF(ISNA(VLOOKUP(A7154,words_5k!$A$2:$A$5024,1,FALSE)),"-","5k")</f>
        <v>-</v>
      </c>
      <c r="F7154" s="11" t="s">
        <v>19104</v>
      </c>
      <c r="G7154" s="12" t="s">
        <v>10292</v>
      </c>
      <c r="H7154" s="11" t="s">
        <v>10468</v>
      </c>
    </row>
    <row r="7155" spans="1:12" ht="12" x14ac:dyDescent="0.15">
      <c r="A7155" s="11" t="s">
        <v>7344</v>
      </c>
      <c r="B7155">
        <f t="shared" si="112"/>
        <v>6</v>
      </c>
      <c r="C7155" t="str">
        <f>IF(ISNA(VLOOKUP(A7155,words!$A$2:$A$236,1,FALSE)),"-","Normal")</f>
        <v>-</v>
      </c>
      <c r="D7155" t="str">
        <f>IF(ISNA(VLOOKUP(A7155,words_1k!$A$2:$A$1024,1,FALSE)),"-","1k")</f>
        <v>-</v>
      </c>
      <c r="E7155" t="str">
        <f>IF(ISNA(VLOOKUP(A7155,words_5k!$A$2:$A$5024,1,FALSE)),"-","5k")</f>
        <v>-</v>
      </c>
    </row>
    <row r="7156" spans="1:12" ht="12" x14ac:dyDescent="0.15">
      <c r="A7156" s="11" t="s">
        <v>7345</v>
      </c>
      <c r="B7156">
        <f t="shared" si="112"/>
        <v>4</v>
      </c>
      <c r="C7156" t="str">
        <f>IF(ISNA(VLOOKUP(A7156,words!$A$2:$A$236,1,FALSE)),"-","Normal")</f>
        <v>-</v>
      </c>
      <c r="D7156" t="str">
        <f>IF(ISNA(VLOOKUP(A7156,words_1k!$A$2:$A$1024,1,FALSE)),"-","1k")</f>
        <v>-</v>
      </c>
      <c r="E7156" t="str">
        <f>IF(ISNA(VLOOKUP(A7156,words_5k!$A$2:$A$5024,1,FALSE)),"-","5k")</f>
        <v>-</v>
      </c>
      <c r="F7156" s="11" t="s">
        <v>26752</v>
      </c>
      <c r="G7156" s="12" t="s">
        <v>26753</v>
      </c>
      <c r="H7156" s="11" t="s">
        <v>21868</v>
      </c>
    </row>
    <row r="7157" spans="1:12" ht="12" x14ac:dyDescent="0.15">
      <c r="A7157" s="11" t="s">
        <v>7346</v>
      </c>
      <c r="B7157">
        <f t="shared" si="112"/>
        <v>4</v>
      </c>
      <c r="C7157" t="str">
        <f>IF(ISNA(VLOOKUP(A7157,words!$A$2:$A$236,1,FALSE)),"-","Normal")</f>
        <v>-</v>
      </c>
      <c r="D7157" t="str">
        <f>IF(ISNA(VLOOKUP(A7157,words_1k!$A$2:$A$1024,1,FALSE)),"-","1k")</f>
        <v>-</v>
      </c>
      <c r="E7157" t="str">
        <f>IF(ISNA(VLOOKUP(A7157,words_5k!$A$2:$A$5024,1,FALSE)),"-","5k")</f>
        <v>-</v>
      </c>
      <c r="F7157" s="11" t="s">
        <v>23191</v>
      </c>
      <c r="G7157" s="12" t="s">
        <v>23188</v>
      </c>
      <c r="H7157" s="11" t="s">
        <v>23189</v>
      </c>
    </row>
    <row r="7158" spans="1:12" ht="12" x14ac:dyDescent="0.15">
      <c r="A7158" s="11" t="s">
        <v>7347</v>
      </c>
      <c r="B7158">
        <f t="shared" si="112"/>
        <v>6</v>
      </c>
      <c r="C7158" t="str">
        <f>IF(ISNA(VLOOKUP(A7158,words!$A$2:$A$236,1,FALSE)),"-","Normal")</f>
        <v>-</v>
      </c>
      <c r="D7158" t="str">
        <f>IF(ISNA(VLOOKUP(A7158,words_1k!$A$2:$A$1024,1,FALSE)),"-","1k")</f>
        <v>-</v>
      </c>
      <c r="E7158" t="str">
        <f>IF(ISNA(VLOOKUP(A7158,words_5k!$A$2:$A$5024,1,FALSE)),"-","5k")</f>
        <v>-</v>
      </c>
      <c r="F7158" s="11" t="s">
        <v>23768</v>
      </c>
      <c r="G7158" s="12" t="s">
        <v>23769</v>
      </c>
      <c r="H7158" s="11" t="s">
        <v>23692</v>
      </c>
    </row>
    <row r="7159" spans="1:12" ht="12" x14ac:dyDescent="0.15">
      <c r="A7159" s="11" t="s">
        <v>7348</v>
      </c>
      <c r="B7159">
        <f t="shared" si="112"/>
        <v>5</v>
      </c>
      <c r="C7159" t="str">
        <f>IF(ISNA(VLOOKUP(A7159,words!$A$2:$A$236,1,FALSE)),"-","Normal")</f>
        <v>-</v>
      </c>
      <c r="D7159" t="str">
        <f>IF(ISNA(VLOOKUP(A7159,words_1k!$A$2:$A$1024,1,FALSE)),"-","1k")</f>
        <v>-</v>
      </c>
      <c r="E7159" t="str">
        <f>IF(ISNA(VLOOKUP(A7159,words_5k!$A$2:$A$5024,1,FALSE)),"-","5k")</f>
        <v>-</v>
      </c>
      <c r="F7159" s="12" t="s">
        <v>20221</v>
      </c>
      <c r="G7159" s="12" t="s">
        <v>20222</v>
      </c>
      <c r="H7159" s="11" t="s">
        <v>20223</v>
      </c>
    </row>
    <row r="7160" spans="1:12" ht="12" x14ac:dyDescent="0.15">
      <c r="A7160" s="11" t="s">
        <v>7349</v>
      </c>
      <c r="B7160">
        <f t="shared" si="112"/>
        <v>7</v>
      </c>
      <c r="C7160" t="str">
        <f>IF(ISNA(VLOOKUP(A7160,words!$A$2:$A$236,1,FALSE)),"-","Normal")</f>
        <v>-</v>
      </c>
      <c r="D7160" t="str">
        <f>IF(ISNA(VLOOKUP(A7160,words_1k!$A$2:$A$1024,1,FALSE)),"-","1k")</f>
        <v>-</v>
      </c>
      <c r="E7160" t="str">
        <f>IF(ISNA(VLOOKUP(A7160,words_5k!$A$2:$A$5024,1,FALSE)),"-","5k")</f>
        <v>-</v>
      </c>
      <c r="F7160" s="11" t="s">
        <v>20032</v>
      </c>
      <c r="G7160" s="12" t="s">
        <v>13365</v>
      </c>
      <c r="H7160" s="11" t="s">
        <v>13363</v>
      </c>
      <c r="I7160" s="12" t="s">
        <v>17115</v>
      </c>
      <c r="J7160" s="11" t="s">
        <v>20033</v>
      </c>
    </row>
    <row r="7161" spans="1:12" ht="12" x14ac:dyDescent="0.15">
      <c r="A7161" s="11" t="s">
        <v>7350</v>
      </c>
      <c r="B7161">
        <f t="shared" si="112"/>
        <v>5</v>
      </c>
      <c r="C7161" t="str">
        <f>IF(ISNA(VLOOKUP(A7161,words!$A$2:$A$236,1,FALSE)),"-","Normal")</f>
        <v>-</v>
      </c>
      <c r="D7161" t="str">
        <f>IF(ISNA(VLOOKUP(A7161,words_1k!$A$2:$A$1024,1,FALSE)),"-","1k")</f>
        <v>-</v>
      </c>
      <c r="E7161" t="str">
        <f>IF(ISNA(VLOOKUP(A7161,words_5k!$A$2:$A$5024,1,FALSE)),"-","5k")</f>
        <v>-</v>
      </c>
      <c r="F7161" s="11" t="s">
        <v>22991</v>
      </c>
      <c r="G7161" s="12" t="s">
        <v>22990</v>
      </c>
      <c r="H7161" s="11" t="s">
        <v>14971</v>
      </c>
    </row>
    <row r="7162" spans="1:12" ht="12" x14ac:dyDescent="0.15">
      <c r="A7162" s="11" t="s">
        <v>7351</v>
      </c>
      <c r="B7162">
        <f t="shared" si="112"/>
        <v>4</v>
      </c>
      <c r="C7162" t="str">
        <f>IF(ISNA(VLOOKUP(A7162,words!$A$2:$A$236,1,FALSE)),"-","Normal")</f>
        <v>-</v>
      </c>
      <c r="D7162" t="str">
        <f>IF(ISNA(VLOOKUP(A7162,words_1k!$A$2:$A$1024,1,FALSE)),"-","1k")</f>
        <v>-</v>
      </c>
      <c r="E7162" t="str">
        <f>IF(ISNA(VLOOKUP(A7162,words_5k!$A$2:$A$5024,1,FALSE)),"-","5k")</f>
        <v>-</v>
      </c>
      <c r="F7162" s="11" t="s">
        <v>24746</v>
      </c>
      <c r="G7162" s="12" t="s">
        <v>24744</v>
      </c>
      <c r="H7162" s="11" t="s">
        <v>24745</v>
      </c>
    </row>
    <row r="7163" spans="1:12" ht="12" x14ac:dyDescent="0.15">
      <c r="A7163" s="11" t="s">
        <v>7352</v>
      </c>
      <c r="B7163">
        <f t="shared" si="112"/>
        <v>5</v>
      </c>
      <c r="C7163" t="str">
        <f>IF(ISNA(VLOOKUP(A7163,words!$A$2:$A$236,1,FALSE)),"-","Normal")</f>
        <v>-</v>
      </c>
      <c r="D7163" t="str">
        <f>IF(ISNA(VLOOKUP(A7163,words_1k!$A$2:$A$1024,1,FALSE)),"-","1k")</f>
        <v>-</v>
      </c>
      <c r="E7163" t="str">
        <f>IF(ISNA(VLOOKUP(A7163,words_5k!$A$2:$A$5024,1,FALSE)),"-","5k")</f>
        <v>-</v>
      </c>
      <c r="F7163" s="11" t="s">
        <v>25224</v>
      </c>
      <c r="G7163" s="12" t="s">
        <v>25226</v>
      </c>
      <c r="H7163" s="11" t="s">
        <v>25224</v>
      </c>
    </row>
    <row r="7164" spans="1:12" ht="12" x14ac:dyDescent="0.15">
      <c r="A7164" s="11" t="s">
        <v>7353</v>
      </c>
      <c r="B7164">
        <f t="shared" si="112"/>
        <v>5</v>
      </c>
      <c r="C7164" t="str">
        <f>IF(ISNA(VLOOKUP(A7164,words!$A$2:$A$236,1,FALSE)),"-","Normal")</f>
        <v>-</v>
      </c>
      <c r="D7164" t="str">
        <f>IF(ISNA(VLOOKUP(A7164,words_1k!$A$2:$A$1024,1,FALSE)),"-","1k")</f>
        <v>-</v>
      </c>
      <c r="E7164" t="str">
        <f>IF(ISNA(VLOOKUP(A7164,words_5k!$A$2:$A$5024,1,FALSE)),"-","5k")</f>
        <v>-</v>
      </c>
      <c r="F7164" s="11" t="s">
        <v>21280</v>
      </c>
      <c r="G7164" s="12" t="s">
        <v>21282</v>
      </c>
      <c r="H7164" s="11" t="s">
        <v>21278</v>
      </c>
      <c r="I7164" s="12" t="s">
        <v>21281</v>
      </c>
      <c r="J7164" s="11" t="s">
        <v>21280</v>
      </c>
      <c r="K7164" s="12" t="s">
        <v>22647</v>
      </c>
      <c r="L7164" s="11" t="s">
        <v>22646</v>
      </c>
    </row>
    <row r="7165" spans="1:12" ht="12" x14ac:dyDescent="0.15">
      <c r="A7165" s="11" t="s">
        <v>7354</v>
      </c>
      <c r="B7165">
        <f t="shared" si="112"/>
        <v>5</v>
      </c>
      <c r="C7165" t="str">
        <f>IF(ISNA(VLOOKUP(A7165,words!$A$2:$A$236,1,FALSE)),"-","Normal")</f>
        <v>-</v>
      </c>
      <c r="D7165" t="str">
        <f>IF(ISNA(VLOOKUP(A7165,words_1k!$A$2:$A$1024,1,FALSE)),"-","1k")</f>
        <v>-</v>
      </c>
      <c r="E7165" t="str">
        <f>IF(ISNA(VLOOKUP(A7165,words_5k!$A$2:$A$5024,1,FALSE)),"-","5k")</f>
        <v>-</v>
      </c>
      <c r="F7165" s="11" t="s">
        <v>24614</v>
      </c>
    </row>
    <row r="7166" spans="1:12" ht="12" x14ac:dyDescent="0.15">
      <c r="A7166" s="11" t="s">
        <v>7355</v>
      </c>
      <c r="B7166">
        <f t="shared" si="112"/>
        <v>6</v>
      </c>
      <c r="C7166" t="str">
        <f>IF(ISNA(VLOOKUP(A7166,words!$A$2:$A$236,1,FALSE)),"-","Normal")</f>
        <v>-</v>
      </c>
      <c r="D7166" t="str">
        <f>IF(ISNA(VLOOKUP(A7166,words_1k!$A$2:$A$1024,1,FALSE)),"-","1k")</f>
        <v>-</v>
      </c>
      <c r="E7166" t="str">
        <f>IF(ISNA(VLOOKUP(A7166,words_5k!$A$2:$A$5024,1,FALSE)),"-","5k")</f>
        <v>-</v>
      </c>
      <c r="F7166" s="11" t="s">
        <v>19538</v>
      </c>
      <c r="G7166" s="12" t="s">
        <v>10213</v>
      </c>
      <c r="H7166" s="11" t="s">
        <v>10338</v>
      </c>
      <c r="I7166" s="12" t="s">
        <v>20167</v>
      </c>
      <c r="J7166" s="11" t="s">
        <v>20168</v>
      </c>
    </row>
    <row r="7167" spans="1:12" ht="12" x14ac:dyDescent="0.15">
      <c r="A7167" s="11" t="s">
        <v>7356</v>
      </c>
      <c r="B7167">
        <f t="shared" si="112"/>
        <v>4</v>
      </c>
      <c r="C7167" t="str">
        <f>IF(ISNA(VLOOKUP(A7167,words!$A$2:$A$236,1,FALSE)),"-","Normal")</f>
        <v>-</v>
      </c>
      <c r="D7167" t="str">
        <f>IF(ISNA(VLOOKUP(A7167,words_1k!$A$2:$A$1024,1,FALSE)),"-","1k")</f>
        <v>-</v>
      </c>
      <c r="E7167" t="str">
        <f>IF(ISNA(VLOOKUP(A7167,words_5k!$A$2:$A$5024,1,FALSE)),"-","5k")</f>
        <v>-</v>
      </c>
      <c r="F7167" s="11" t="s">
        <v>12480</v>
      </c>
      <c r="G7167" s="12" t="s">
        <v>12479</v>
      </c>
      <c r="H7167" s="11" t="s">
        <v>12480</v>
      </c>
    </row>
    <row r="7168" spans="1:12" ht="12" x14ac:dyDescent="0.15">
      <c r="A7168" s="11" t="s">
        <v>7357</v>
      </c>
      <c r="B7168">
        <f t="shared" si="112"/>
        <v>4</v>
      </c>
      <c r="C7168" t="str">
        <f>IF(ISNA(VLOOKUP(A7168,words!$A$2:$A$236,1,FALSE)),"-","Normal")</f>
        <v>-</v>
      </c>
      <c r="D7168" t="str">
        <f>IF(ISNA(VLOOKUP(A7168,words_1k!$A$2:$A$1024,1,FALSE)),"-","1k")</f>
        <v>-</v>
      </c>
      <c r="E7168" t="str">
        <f>IF(ISNA(VLOOKUP(A7168,words_5k!$A$2:$A$5024,1,FALSE)),"-","5k")</f>
        <v>-</v>
      </c>
      <c r="F7168" s="11" t="s">
        <v>22646</v>
      </c>
      <c r="G7168" s="12" t="s">
        <v>22648</v>
      </c>
      <c r="H7168" s="11" t="s">
        <v>22649</v>
      </c>
    </row>
    <row r="7169" spans="1:12" ht="12" x14ac:dyDescent="0.15">
      <c r="A7169" s="11" t="s">
        <v>7358</v>
      </c>
      <c r="B7169">
        <f t="shared" si="112"/>
        <v>6</v>
      </c>
      <c r="C7169" t="str">
        <f>IF(ISNA(VLOOKUP(A7169,words!$A$2:$A$236,1,FALSE)),"-","Normal")</f>
        <v>-</v>
      </c>
      <c r="D7169" t="str">
        <f>IF(ISNA(VLOOKUP(A7169,words_1k!$A$2:$A$1024,1,FALSE)),"-","1k")</f>
        <v>-</v>
      </c>
      <c r="E7169" t="str">
        <f>IF(ISNA(VLOOKUP(A7169,words_5k!$A$2:$A$5024,1,FALSE)),"-","5k")</f>
        <v>-</v>
      </c>
      <c r="F7169" s="11" t="s">
        <v>22657</v>
      </c>
      <c r="G7169" s="12" t="s">
        <v>22658</v>
      </c>
      <c r="H7169" s="11" t="s">
        <v>22659</v>
      </c>
      <c r="I7169" s="12" t="s">
        <v>22660</v>
      </c>
      <c r="J7169" s="11" t="s">
        <v>22661</v>
      </c>
    </row>
    <row r="7170" spans="1:12" ht="12" x14ac:dyDescent="0.15">
      <c r="A7170" s="11" t="s">
        <v>7359</v>
      </c>
      <c r="B7170">
        <f t="shared" si="112"/>
        <v>6</v>
      </c>
      <c r="C7170" t="str">
        <f>IF(ISNA(VLOOKUP(A7170,words!$A$2:$A$236,1,FALSE)),"-","Normal")</f>
        <v>-</v>
      </c>
      <c r="D7170" t="str">
        <f>IF(ISNA(VLOOKUP(A7170,words_1k!$A$2:$A$1024,1,FALSE)),"-","1k")</f>
        <v>-</v>
      </c>
      <c r="E7170" t="str">
        <f>IF(ISNA(VLOOKUP(A7170,words_5k!$A$2:$A$5024,1,FALSE)),"-","5k")</f>
        <v>-</v>
      </c>
      <c r="F7170" s="11" t="s">
        <v>14361</v>
      </c>
      <c r="G7170" s="12" t="s">
        <v>18716</v>
      </c>
      <c r="H7170" s="11" t="s">
        <v>14361</v>
      </c>
    </row>
    <row r="7171" spans="1:12" ht="12" x14ac:dyDescent="0.15">
      <c r="A7171" s="11" t="s">
        <v>7360</v>
      </c>
      <c r="B7171">
        <f t="shared" si="112"/>
        <v>6</v>
      </c>
      <c r="C7171" t="str">
        <f>IF(ISNA(VLOOKUP(A7171,words!$A$2:$A$236,1,FALSE)),"-","Normal")</f>
        <v>-</v>
      </c>
      <c r="D7171" t="str">
        <f>IF(ISNA(VLOOKUP(A7171,words_1k!$A$2:$A$1024,1,FALSE)),"-","1k")</f>
        <v>-</v>
      </c>
      <c r="E7171" t="str">
        <f>IF(ISNA(VLOOKUP(A7171,words_5k!$A$2:$A$5024,1,FALSE)),"-","5k")</f>
        <v>-</v>
      </c>
      <c r="F7171" s="11" t="s">
        <v>14902</v>
      </c>
      <c r="G7171" s="12" t="s">
        <v>14900</v>
      </c>
      <c r="H7171" s="11" t="s">
        <v>14899</v>
      </c>
    </row>
    <row r="7172" spans="1:12" ht="12" x14ac:dyDescent="0.15">
      <c r="A7172" s="11" t="s">
        <v>7361</v>
      </c>
      <c r="B7172">
        <f t="shared" si="112"/>
        <v>7</v>
      </c>
      <c r="C7172" t="str">
        <f>IF(ISNA(VLOOKUP(A7172,words!$A$2:$A$236,1,FALSE)),"-","Normal")</f>
        <v>-</v>
      </c>
      <c r="D7172" t="str">
        <f>IF(ISNA(VLOOKUP(A7172,words_1k!$A$2:$A$1024,1,FALSE)),"-","1k")</f>
        <v>-</v>
      </c>
      <c r="E7172" t="str">
        <f>IF(ISNA(VLOOKUP(A7172,words_5k!$A$2:$A$5024,1,FALSE)),"-","5k")</f>
        <v>-</v>
      </c>
      <c r="F7172" s="11" t="s">
        <v>22566</v>
      </c>
      <c r="G7172" s="12" t="s">
        <v>22567</v>
      </c>
      <c r="H7172" s="11" t="s">
        <v>22568</v>
      </c>
      <c r="I7172" s="12" t="s">
        <v>22565</v>
      </c>
      <c r="J7172" s="11" t="s">
        <v>22564</v>
      </c>
    </row>
    <row r="7173" spans="1:12" ht="12" x14ac:dyDescent="0.15">
      <c r="A7173" s="11" t="s">
        <v>7362</v>
      </c>
      <c r="B7173">
        <f t="shared" si="112"/>
        <v>6</v>
      </c>
      <c r="C7173" t="str">
        <f>IF(ISNA(VLOOKUP(A7173,words!$A$2:$A$236,1,FALSE)),"-","Normal")</f>
        <v>-</v>
      </c>
      <c r="D7173" t="str">
        <f>IF(ISNA(VLOOKUP(A7173,words_1k!$A$2:$A$1024,1,FALSE)),"-","1k")</f>
        <v>-</v>
      </c>
      <c r="E7173" t="str">
        <f>IF(ISNA(VLOOKUP(A7173,words_5k!$A$2:$A$5024,1,FALSE)),"-","5k")</f>
        <v>-</v>
      </c>
    </row>
    <row r="7174" spans="1:12" ht="12" x14ac:dyDescent="0.15">
      <c r="A7174" s="11" t="s">
        <v>7363</v>
      </c>
      <c r="B7174">
        <f t="shared" si="112"/>
        <v>6</v>
      </c>
      <c r="C7174" t="str">
        <f>IF(ISNA(VLOOKUP(A7174,words!$A$2:$A$236,1,FALSE)),"-","Normal")</f>
        <v>-</v>
      </c>
      <c r="D7174" t="str">
        <f>IF(ISNA(VLOOKUP(A7174,words_1k!$A$2:$A$1024,1,FALSE)),"-","1k")</f>
        <v>-</v>
      </c>
      <c r="E7174" t="str">
        <f>IF(ISNA(VLOOKUP(A7174,words_5k!$A$2:$A$5024,1,FALSE)),"-","5k")</f>
        <v>-</v>
      </c>
      <c r="F7174" s="11" t="s">
        <v>21118</v>
      </c>
      <c r="G7174" s="12" t="s">
        <v>21119</v>
      </c>
      <c r="H7174" s="11" t="s">
        <v>21104</v>
      </c>
      <c r="I7174" s="12" t="s">
        <v>21105</v>
      </c>
      <c r="J7174" s="11" t="s">
        <v>21106</v>
      </c>
      <c r="K7174" s="12" t="s">
        <v>21107</v>
      </c>
      <c r="L7174" s="11" t="s">
        <v>21108</v>
      </c>
    </row>
    <row r="7175" spans="1:12" ht="12" x14ac:dyDescent="0.15">
      <c r="A7175" s="11" t="s">
        <v>7364</v>
      </c>
      <c r="B7175">
        <f t="shared" si="112"/>
        <v>6</v>
      </c>
      <c r="C7175" t="str">
        <f>IF(ISNA(VLOOKUP(A7175,words!$A$2:$A$236,1,FALSE)),"-","Normal")</f>
        <v>-</v>
      </c>
      <c r="D7175" t="str">
        <f>IF(ISNA(VLOOKUP(A7175,words_1k!$A$2:$A$1024,1,FALSE)),"-","1k")</f>
        <v>-</v>
      </c>
      <c r="E7175" t="str">
        <f>IF(ISNA(VLOOKUP(A7175,words_5k!$A$2:$A$5024,1,FALSE)),"-","5k")</f>
        <v>-</v>
      </c>
      <c r="F7175" s="11" t="s">
        <v>13893</v>
      </c>
      <c r="G7175" s="12" t="s">
        <v>19827</v>
      </c>
      <c r="H7175" s="11" t="s">
        <v>13894</v>
      </c>
      <c r="I7175" s="12" t="s">
        <v>13788</v>
      </c>
      <c r="J7175" s="11" t="s">
        <v>13894</v>
      </c>
    </row>
    <row r="7176" spans="1:12" ht="12" x14ac:dyDescent="0.15">
      <c r="A7176" s="11" t="s">
        <v>7365</v>
      </c>
      <c r="B7176">
        <f t="shared" si="112"/>
        <v>5</v>
      </c>
      <c r="C7176" t="str">
        <f>IF(ISNA(VLOOKUP(A7176,words!$A$2:$A$236,1,FALSE)),"-","Normal")</f>
        <v>-</v>
      </c>
      <c r="D7176" t="str">
        <f>IF(ISNA(VLOOKUP(A7176,words_1k!$A$2:$A$1024,1,FALSE)),"-","1k")</f>
        <v>-</v>
      </c>
      <c r="E7176" t="str">
        <f>IF(ISNA(VLOOKUP(A7176,words_5k!$A$2:$A$5024,1,FALSE)),"-","5k")</f>
        <v>-</v>
      </c>
    </row>
    <row r="7177" spans="1:12" ht="12" x14ac:dyDescent="0.15">
      <c r="A7177" s="11" t="s">
        <v>7366</v>
      </c>
      <c r="B7177">
        <f t="shared" si="112"/>
        <v>5</v>
      </c>
      <c r="C7177" t="str">
        <f>IF(ISNA(VLOOKUP(A7177,words!$A$2:$A$236,1,FALSE)),"-","Normal")</f>
        <v>-</v>
      </c>
      <c r="D7177" t="str">
        <f>IF(ISNA(VLOOKUP(A7177,words_1k!$A$2:$A$1024,1,FALSE)),"-","1k")</f>
        <v>-</v>
      </c>
      <c r="E7177" t="str">
        <f>IF(ISNA(VLOOKUP(A7177,words_5k!$A$2:$A$5024,1,FALSE)),"-","5k")</f>
        <v>-</v>
      </c>
      <c r="F7177" s="11" t="s">
        <v>26352</v>
      </c>
      <c r="G7177" s="12" t="s">
        <v>26353</v>
      </c>
      <c r="H7177" s="11" t="s">
        <v>26352</v>
      </c>
      <c r="I7177" s="12" t="s">
        <v>26344</v>
      </c>
      <c r="J7177" s="11" t="s">
        <v>26345</v>
      </c>
    </row>
    <row r="7178" spans="1:12" ht="12" x14ac:dyDescent="0.15">
      <c r="A7178" s="11" t="s">
        <v>7367</v>
      </c>
      <c r="B7178">
        <f t="shared" ref="B7178:B7241" si="113">LEN(A7178)</f>
        <v>4</v>
      </c>
      <c r="C7178" t="str">
        <f>IF(ISNA(VLOOKUP(A7178,words!$A$2:$A$236,1,FALSE)),"-","Normal")</f>
        <v>-</v>
      </c>
      <c r="D7178" t="str">
        <f>IF(ISNA(VLOOKUP(A7178,words_1k!$A$2:$A$1024,1,FALSE)),"-","1k")</f>
        <v>-</v>
      </c>
      <c r="E7178" t="str">
        <f>IF(ISNA(VLOOKUP(A7178,words_5k!$A$2:$A$5024,1,FALSE)),"-","5k")</f>
        <v>-</v>
      </c>
      <c r="F7178" s="11" t="s">
        <v>20704</v>
      </c>
    </row>
    <row r="7179" spans="1:12" ht="12" x14ac:dyDescent="0.15">
      <c r="A7179" s="11" t="s">
        <v>7368</v>
      </c>
      <c r="B7179">
        <f t="shared" si="113"/>
        <v>6</v>
      </c>
      <c r="C7179" t="str">
        <f>IF(ISNA(VLOOKUP(A7179,words!$A$2:$A$236,1,FALSE)),"-","Normal")</f>
        <v>-</v>
      </c>
      <c r="D7179" t="str">
        <f>IF(ISNA(VLOOKUP(A7179,words_1k!$A$2:$A$1024,1,FALSE)),"-","1k")</f>
        <v>-</v>
      </c>
      <c r="E7179" t="str">
        <f>IF(ISNA(VLOOKUP(A7179,words_5k!$A$2:$A$5024,1,FALSE)),"-","5k")</f>
        <v>-</v>
      </c>
      <c r="F7179" s="11" t="s">
        <v>20220</v>
      </c>
    </row>
    <row r="7180" spans="1:12" ht="12" x14ac:dyDescent="0.15">
      <c r="A7180" s="11" t="s">
        <v>7369</v>
      </c>
      <c r="B7180">
        <f t="shared" si="113"/>
        <v>3</v>
      </c>
      <c r="C7180" t="str">
        <f>IF(ISNA(VLOOKUP(A7180,words!$A$2:$A$236,1,FALSE)),"-","Normal")</f>
        <v>-</v>
      </c>
      <c r="D7180" t="str">
        <f>IF(ISNA(VLOOKUP(A7180,words_1k!$A$2:$A$1024,1,FALSE)),"-","1k")</f>
        <v>-</v>
      </c>
      <c r="E7180" t="str">
        <f>IF(ISNA(VLOOKUP(A7180,words_5k!$A$2:$A$5024,1,FALSE)),"-","5k")</f>
        <v>-</v>
      </c>
      <c r="F7180" s="11" t="s">
        <v>20856</v>
      </c>
      <c r="G7180" s="12" t="s">
        <v>20854</v>
      </c>
      <c r="H7180" s="11" t="s">
        <v>20853</v>
      </c>
    </row>
    <row r="7181" spans="1:12" ht="12" x14ac:dyDescent="0.15">
      <c r="A7181" s="11" t="s">
        <v>7370</v>
      </c>
      <c r="B7181">
        <f t="shared" si="113"/>
        <v>5</v>
      </c>
      <c r="C7181" t="str">
        <f>IF(ISNA(VLOOKUP(A7181,words!$A$2:$A$236,1,FALSE)),"-","Normal")</f>
        <v>-</v>
      </c>
      <c r="D7181" t="str">
        <f>IF(ISNA(VLOOKUP(A7181,words_1k!$A$2:$A$1024,1,FALSE)),"-","1k")</f>
        <v>-</v>
      </c>
      <c r="E7181" t="str">
        <f>IF(ISNA(VLOOKUP(A7181,words_5k!$A$2:$A$5024,1,FALSE)),"-","5k")</f>
        <v>-</v>
      </c>
    </row>
    <row r="7182" spans="1:12" ht="12" x14ac:dyDescent="0.15">
      <c r="A7182" s="11" t="s">
        <v>7371</v>
      </c>
      <c r="B7182">
        <f t="shared" si="113"/>
        <v>6</v>
      </c>
      <c r="C7182" t="str">
        <f>IF(ISNA(VLOOKUP(A7182,words!$A$2:$A$236,1,FALSE)),"-","Normal")</f>
        <v>-</v>
      </c>
      <c r="D7182" t="str">
        <f>IF(ISNA(VLOOKUP(A7182,words_1k!$A$2:$A$1024,1,FALSE)),"-","1k")</f>
        <v>-</v>
      </c>
      <c r="E7182" t="str">
        <f>IF(ISNA(VLOOKUP(A7182,words_5k!$A$2:$A$5024,1,FALSE)),"-","5k")</f>
        <v>-</v>
      </c>
      <c r="F7182" s="11" t="s">
        <v>20159</v>
      </c>
      <c r="G7182" s="12" t="s">
        <v>20157</v>
      </c>
      <c r="H7182" s="11" t="s">
        <v>20158</v>
      </c>
    </row>
    <row r="7183" spans="1:12" ht="12" x14ac:dyDescent="0.15">
      <c r="A7183" s="11" t="s">
        <v>7372</v>
      </c>
      <c r="B7183">
        <f t="shared" si="113"/>
        <v>5</v>
      </c>
      <c r="C7183" t="str">
        <f>IF(ISNA(VLOOKUP(A7183,words!$A$2:$A$236,1,FALSE)),"-","Normal")</f>
        <v>-</v>
      </c>
      <c r="D7183" t="str">
        <f>IF(ISNA(VLOOKUP(A7183,words_1k!$A$2:$A$1024,1,FALSE)),"-","1k")</f>
        <v>-</v>
      </c>
      <c r="E7183" t="str">
        <f>IF(ISNA(VLOOKUP(A7183,words_5k!$A$2:$A$5024,1,FALSE)),"-","5k")</f>
        <v>-</v>
      </c>
      <c r="F7183" s="11" t="s">
        <v>22145</v>
      </c>
      <c r="G7183" s="12" t="s">
        <v>22151</v>
      </c>
      <c r="H7183" s="11" t="s">
        <v>22143</v>
      </c>
      <c r="I7183" s="12" t="s">
        <v>22146</v>
      </c>
      <c r="J7183" s="11" t="s">
        <v>22147</v>
      </c>
    </row>
    <row r="7184" spans="1:12" ht="12" x14ac:dyDescent="0.15">
      <c r="A7184" s="11" t="s">
        <v>7373</v>
      </c>
      <c r="B7184">
        <f t="shared" si="113"/>
        <v>6</v>
      </c>
      <c r="C7184" t="str">
        <f>IF(ISNA(VLOOKUP(A7184,words!$A$2:$A$236,1,FALSE)),"-","Normal")</f>
        <v>-</v>
      </c>
      <c r="D7184" t="str">
        <f>IF(ISNA(VLOOKUP(A7184,words_1k!$A$2:$A$1024,1,FALSE)),"-","1k")</f>
        <v>-</v>
      </c>
      <c r="E7184" t="str">
        <f>IF(ISNA(VLOOKUP(A7184,words_5k!$A$2:$A$5024,1,FALSE)),"-","5k")</f>
        <v>-</v>
      </c>
    </row>
    <row r="7185" spans="1:12" ht="12" x14ac:dyDescent="0.15">
      <c r="A7185" s="11" t="s">
        <v>7374</v>
      </c>
      <c r="B7185">
        <f t="shared" si="113"/>
        <v>6</v>
      </c>
      <c r="C7185" t="str">
        <f>IF(ISNA(VLOOKUP(A7185,words!$A$2:$A$236,1,FALSE)),"-","Normal")</f>
        <v>-</v>
      </c>
      <c r="D7185" t="str">
        <f>IF(ISNA(VLOOKUP(A7185,words_1k!$A$2:$A$1024,1,FALSE)),"-","1k")</f>
        <v>-</v>
      </c>
      <c r="E7185" t="str">
        <f>IF(ISNA(VLOOKUP(A7185,words_5k!$A$2:$A$5024,1,FALSE)),"-","5k")</f>
        <v>-</v>
      </c>
      <c r="F7185" s="11" t="s">
        <v>11149</v>
      </c>
      <c r="G7185" s="12" t="s">
        <v>10561</v>
      </c>
      <c r="H7185" s="11" t="s">
        <v>11149</v>
      </c>
      <c r="I7185" s="12" t="s">
        <v>10254</v>
      </c>
      <c r="J7185" s="11" t="s">
        <v>19377</v>
      </c>
    </row>
    <row r="7186" spans="1:12" ht="12" x14ac:dyDescent="0.15">
      <c r="A7186" s="11" t="s">
        <v>7375</v>
      </c>
      <c r="B7186">
        <f t="shared" si="113"/>
        <v>7</v>
      </c>
      <c r="C7186" t="str">
        <f>IF(ISNA(VLOOKUP(A7186,words!$A$2:$A$236,1,FALSE)),"-","Normal")</f>
        <v>-</v>
      </c>
      <c r="D7186" t="str">
        <f>IF(ISNA(VLOOKUP(A7186,words_1k!$A$2:$A$1024,1,FALSE)),"-","1k")</f>
        <v>-</v>
      </c>
      <c r="E7186" t="str">
        <f>IF(ISNA(VLOOKUP(A7186,words_5k!$A$2:$A$5024,1,FALSE)),"-","5k")</f>
        <v>-</v>
      </c>
      <c r="F7186" s="11" t="s">
        <v>13744</v>
      </c>
      <c r="G7186" s="12" t="s">
        <v>19739</v>
      </c>
      <c r="H7186" s="11" t="s">
        <v>13744</v>
      </c>
    </row>
    <row r="7187" spans="1:12" ht="12" x14ac:dyDescent="0.15">
      <c r="A7187" s="11" t="s">
        <v>7376</v>
      </c>
      <c r="B7187">
        <f t="shared" si="113"/>
        <v>4</v>
      </c>
      <c r="C7187" t="str">
        <f>IF(ISNA(VLOOKUP(A7187,words!$A$2:$A$236,1,FALSE)),"-","Normal")</f>
        <v>-</v>
      </c>
      <c r="D7187" t="str">
        <f>IF(ISNA(VLOOKUP(A7187,words_1k!$A$2:$A$1024,1,FALSE)),"-","1k")</f>
        <v>-</v>
      </c>
      <c r="E7187" t="str">
        <f>IF(ISNA(VLOOKUP(A7187,words_5k!$A$2:$A$5024,1,FALSE)),"-","5k")</f>
        <v>-</v>
      </c>
    </row>
    <row r="7188" spans="1:12" ht="12" x14ac:dyDescent="0.15">
      <c r="A7188" s="11" t="s">
        <v>7377</v>
      </c>
      <c r="B7188">
        <f t="shared" si="113"/>
        <v>5</v>
      </c>
      <c r="C7188" t="str">
        <f>IF(ISNA(VLOOKUP(A7188,words!$A$2:$A$236,1,FALSE)),"-","Normal")</f>
        <v>-</v>
      </c>
      <c r="D7188" t="str">
        <f>IF(ISNA(VLOOKUP(A7188,words_1k!$A$2:$A$1024,1,FALSE)),"-","1k")</f>
        <v>-</v>
      </c>
      <c r="E7188" t="str">
        <f>IF(ISNA(VLOOKUP(A7188,words_5k!$A$2:$A$5024,1,FALSE)),"-","5k")</f>
        <v>-</v>
      </c>
    </row>
    <row r="7189" spans="1:12" ht="12" x14ac:dyDescent="0.15">
      <c r="A7189" s="11" t="s">
        <v>7378</v>
      </c>
      <c r="B7189">
        <f t="shared" si="113"/>
        <v>4</v>
      </c>
      <c r="C7189" t="str">
        <f>IF(ISNA(VLOOKUP(A7189,words!$A$2:$A$236,1,FALSE)),"-","Normal")</f>
        <v>-</v>
      </c>
      <c r="D7189" t="str">
        <f>IF(ISNA(VLOOKUP(A7189,words_1k!$A$2:$A$1024,1,FALSE)),"-","1k")</f>
        <v>-</v>
      </c>
      <c r="E7189" t="str">
        <f>IF(ISNA(VLOOKUP(A7189,words_5k!$A$2:$A$5024,1,FALSE)),"-","5k")</f>
        <v>-</v>
      </c>
    </row>
    <row r="7190" spans="1:12" ht="12" x14ac:dyDescent="0.15">
      <c r="A7190" s="11" t="s">
        <v>7379</v>
      </c>
      <c r="B7190">
        <f t="shared" si="113"/>
        <v>4</v>
      </c>
      <c r="C7190" t="str">
        <f>IF(ISNA(VLOOKUP(A7190,words!$A$2:$A$236,1,FALSE)),"-","Normal")</f>
        <v>-</v>
      </c>
      <c r="D7190" t="str">
        <f>IF(ISNA(VLOOKUP(A7190,words_1k!$A$2:$A$1024,1,FALSE)),"-","1k")</f>
        <v>-</v>
      </c>
      <c r="E7190" t="str">
        <f>IF(ISNA(VLOOKUP(A7190,words_5k!$A$2:$A$5024,1,FALSE)),"-","5k")</f>
        <v>-</v>
      </c>
      <c r="F7190" s="11" t="s">
        <v>22557</v>
      </c>
      <c r="G7190" s="12" t="s">
        <v>22558</v>
      </c>
      <c r="H7190" s="11" t="s">
        <v>22559</v>
      </c>
    </row>
    <row r="7191" spans="1:12" ht="12" x14ac:dyDescent="0.15">
      <c r="A7191" s="11" t="s">
        <v>7380</v>
      </c>
      <c r="B7191">
        <f t="shared" si="113"/>
        <v>4</v>
      </c>
      <c r="C7191" t="str">
        <f>IF(ISNA(VLOOKUP(A7191,words!$A$2:$A$236,1,FALSE)),"-","Normal")</f>
        <v>-</v>
      </c>
      <c r="D7191" t="str">
        <f>IF(ISNA(VLOOKUP(A7191,words_1k!$A$2:$A$1024,1,FALSE)),"-","1k")</f>
        <v>-</v>
      </c>
      <c r="E7191" t="str">
        <f>IF(ISNA(VLOOKUP(A7191,words_5k!$A$2:$A$5024,1,FALSE)),"-","5k")</f>
        <v>-</v>
      </c>
    </row>
    <row r="7192" spans="1:12" ht="12" x14ac:dyDescent="0.15">
      <c r="A7192" s="11" t="s">
        <v>7381</v>
      </c>
      <c r="B7192">
        <f t="shared" si="113"/>
        <v>6</v>
      </c>
      <c r="C7192" t="str">
        <f>IF(ISNA(VLOOKUP(A7192,words!$A$2:$A$236,1,FALSE)),"-","Normal")</f>
        <v>-</v>
      </c>
      <c r="D7192" t="str">
        <f>IF(ISNA(VLOOKUP(A7192,words_1k!$A$2:$A$1024,1,FALSE)),"-","1k")</f>
        <v>-</v>
      </c>
      <c r="E7192" t="str">
        <f>IF(ISNA(VLOOKUP(A7192,words_5k!$A$2:$A$5024,1,FALSE)),"-","5k")</f>
        <v>-</v>
      </c>
      <c r="F7192" s="11" t="s">
        <v>19239</v>
      </c>
      <c r="G7192" s="12" t="s">
        <v>19240</v>
      </c>
      <c r="H7192" s="11" t="s">
        <v>19237</v>
      </c>
    </row>
    <row r="7193" spans="1:12" ht="12" x14ac:dyDescent="0.15">
      <c r="A7193" s="11" t="s">
        <v>7382</v>
      </c>
      <c r="B7193">
        <f t="shared" si="113"/>
        <v>6</v>
      </c>
      <c r="C7193" t="str">
        <f>IF(ISNA(VLOOKUP(A7193,words!$A$2:$A$236,1,FALSE)),"-","Normal")</f>
        <v>-</v>
      </c>
      <c r="D7193" t="str">
        <f>IF(ISNA(VLOOKUP(A7193,words_1k!$A$2:$A$1024,1,FALSE)),"-","1k")</f>
        <v>-</v>
      </c>
      <c r="E7193" t="str">
        <f>IF(ISNA(VLOOKUP(A7193,words_5k!$A$2:$A$5024,1,FALSE)),"-","5k")</f>
        <v>-</v>
      </c>
    </row>
    <row r="7194" spans="1:12" ht="12" x14ac:dyDescent="0.15">
      <c r="A7194" s="11" t="s">
        <v>7383</v>
      </c>
      <c r="B7194">
        <f t="shared" si="113"/>
        <v>7</v>
      </c>
      <c r="C7194" t="str">
        <f>IF(ISNA(VLOOKUP(A7194,words!$A$2:$A$236,1,FALSE)),"-","Normal")</f>
        <v>-</v>
      </c>
      <c r="D7194" t="str">
        <f>IF(ISNA(VLOOKUP(A7194,words_1k!$A$2:$A$1024,1,FALSE)),"-","1k")</f>
        <v>-</v>
      </c>
      <c r="E7194" t="str">
        <f>IF(ISNA(VLOOKUP(A7194,words_5k!$A$2:$A$5024,1,FALSE)),"-","5k")</f>
        <v>-</v>
      </c>
      <c r="F7194" s="11" t="s">
        <v>20268</v>
      </c>
      <c r="G7194" s="12" t="s">
        <v>20269</v>
      </c>
      <c r="H7194" s="11" t="s">
        <v>20267</v>
      </c>
      <c r="I7194" s="12" t="s">
        <v>20271</v>
      </c>
      <c r="J7194" s="11" t="s">
        <v>20268</v>
      </c>
    </row>
    <row r="7195" spans="1:12" ht="12" x14ac:dyDescent="0.15">
      <c r="A7195" s="11" t="s">
        <v>7384</v>
      </c>
      <c r="B7195">
        <f t="shared" si="113"/>
        <v>4</v>
      </c>
      <c r="C7195" t="str">
        <f>IF(ISNA(VLOOKUP(A7195,words!$A$2:$A$236,1,FALSE)),"-","Normal")</f>
        <v>-</v>
      </c>
      <c r="D7195" t="str">
        <f>IF(ISNA(VLOOKUP(A7195,words_1k!$A$2:$A$1024,1,FALSE)),"-","1k")</f>
        <v>-</v>
      </c>
      <c r="E7195" t="str">
        <f>IF(ISNA(VLOOKUP(A7195,words_5k!$A$2:$A$5024,1,FALSE)),"-","5k")</f>
        <v>-</v>
      </c>
      <c r="F7195" s="11" t="s">
        <v>20116</v>
      </c>
      <c r="G7195" s="12" t="s">
        <v>20117</v>
      </c>
      <c r="H7195" s="11" t="s">
        <v>20118</v>
      </c>
    </row>
    <row r="7196" spans="1:12" ht="12" x14ac:dyDescent="0.15">
      <c r="A7196" s="11" t="s">
        <v>7385</v>
      </c>
      <c r="B7196">
        <f t="shared" si="113"/>
        <v>5</v>
      </c>
      <c r="C7196" t="str">
        <f>IF(ISNA(VLOOKUP(A7196,words!$A$2:$A$236,1,FALSE)),"-","Normal")</f>
        <v>-</v>
      </c>
      <c r="D7196" t="str">
        <f>IF(ISNA(VLOOKUP(A7196,words_1k!$A$2:$A$1024,1,FALSE)),"-","1k")</f>
        <v>-</v>
      </c>
      <c r="E7196" t="str">
        <f>IF(ISNA(VLOOKUP(A7196,words_5k!$A$2:$A$5024,1,FALSE)),"-","5k")</f>
        <v>-</v>
      </c>
      <c r="F7196" s="11" t="s">
        <v>11899</v>
      </c>
      <c r="G7196" s="12" t="s">
        <v>12157</v>
      </c>
      <c r="H7196" s="11" t="s">
        <v>11899</v>
      </c>
    </row>
    <row r="7197" spans="1:12" ht="12" x14ac:dyDescent="0.15">
      <c r="A7197" s="11" t="s">
        <v>7386</v>
      </c>
      <c r="B7197">
        <f t="shared" si="113"/>
        <v>4</v>
      </c>
      <c r="C7197" t="str">
        <f>IF(ISNA(VLOOKUP(A7197,words!$A$2:$A$236,1,FALSE)),"-","Normal")</f>
        <v>-</v>
      </c>
      <c r="D7197" t="str">
        <f>IF(ISNA(VLOOKUP(A7197,words_1k!$A$2:$A$1024,1,FALSE)),"-","1k")</f>
        <v>-</v>
      </c>
      <c r="E7197" t="str">
        <f>IF(ISNA(VLOOKUP(A7197,words_5k!$A$2:$A$5024,1,FALSE)),"-","5k")</f>
        <v>-</v>
      </c>
      <c r="F7197" s="11" t="s">
        <v>16288</v>
      </c>
    </row>
    <row r="7198" spans="1:12" ht="12" x14ac:dyDescent="0.15">
      <c r="A7198" s="11" t="s">
        <v>7387</v>
      </c>
      <c r="B7198">
        <f t="shared" si="113"/>
        <v>7</v>
      </c>
      <c r="C7198" t="str">
        <f>IF(ISNA(VLOOKUP(A7198,words!$A$2:$A$236,1,FALSE)),"-","Normal")</f>
        <v>-</v>
      </c>
      <c r="D7198" t="str">
        <f>IF(ISNA(VLOOKUP(A7198,words_1k!$A$2:$A$1024,1,FALSE)),"-","1k")</f>
        <v>-</v>
      </c>
      <c r="E7198" t="str">
        <f>IF(ISNA(VLOOKUP(A7198,words_5k!$A$2:$A$5024,1,FALSE)),"-","5k")</f>
        <v>-</v>
      </c>
      <c r="F7198" s="11" t="s">
        <v>21649</v>
      </c>
      <c r="G7198" s="12" t="s">
        <v>21650</v>
      </c>
      <c r="H7198" s="11" t="s">
        <v>21651</v>
      </c>
      <c r="I7198" s="12" t="s">
        <v>21652</v>
      </c>
      <c r="J7198" s="11" t="s">
        <v>21653</v>
      </c>
    </row>
    <row r="7199" spans="1:12" ht="12" x14ac:dyDescent="0.15">
      <c r="A7199" s="11" t="s">
        <v>7388</v>
      </c>
      <c r="B7199">
        <f t="shared" si="113"/>
        <v>8</v>
      </c>
      <c r="C7199" t="str">
        <f>IF(ISNA(VLOOKUP(A7199,words!$A$2:$A$236,1,FALSE)),"-","Normal")</f>
        <v>-</v>
      </c>
      <c r="D7199" t="str">
        <f>IF(ISNA(VLOOKUP(A7199,words_1k!$A$2:$A$1024,1,FALSE)),"-","1k")</f>
        <v>-</v>
      </c>
      <c r="E7199" t="str">
        <f>IF(ISNA(VLOOKUP(A7199,words_5k!$A$2:$A$5024,1,FALSE)),"-","5k")</f>
        <v>-</v>
      </c>
      <c r="F7199" s="11" t="s">
        <v>22078</v>
      </c>
      <c r="G7199" s="12" t="s">
        <v>22076</v>
      </c>
      <c r="H7199" s="11" t="s">
        <v>22077</v>
      </c>
      <c r="I7199" s="12" t="s">
        <v>22072</v>
      </c>
      <c r="J7199" s="11" t="s">
        <v>22073</v>
      </c>
      <c r="K7199" s="12" t="s">
        <v>22074</v>
      </c>
      <c r="L7199" s="11" t="s">
        <v>22029</v>
      </c>
    </row>
    <row r="7200" spans="1:12" ht="12" x14ac:dyDescent="0.15">
      <c r="A7200" s="11" t="s">
        <v>7389</v>
      </c>
      <c r="B7200">
        <f t="shared" si="113"/>
        <v>4</v>
      </c>
      <c r="C7200" t="str">
        <f>IF(ISNA(VLOOKUP(A7200,words!$A$2:$A$236,1,FALSE)),"-","Normal")</f>
        <v>-</v>
      </c>
      <c r="D7200" t="str">
        <f>IF(ISNA(VLOOKUP(A7200,words_1k!$A$2:$A$1024,1,FALSE)),"-","1k")</f>
        <v>-</v>
      </c>
      <c r="E7200" t="str">
        <f>IF(ISNA(VLOOKUP(A7200,words_5k!$A$2:$A$5024,1,FALSE)),"-","5k")</f>
        <v>-</v>
      </c>
    </row>
    <row r="7201" spans="1:10" ht="12" x14ac:dyDescent="0.15">
      <c r="A7201" s="11" t="s">
        <v>7390</v>
      </c>
      <c r="B7201">
        <f t="shared" si="113"/>
        <v>3</v>
      </c>
      <c r="C7201" t="str">
        <f>IF(ISNA(VLOOKUP(A7201,words!$A$2:$A$236,1,FALSE)),"-","Normal")</f>
        <v>-</v>
      </c>
      <c r="D7201" t="str">
        <f>IF(ISNA(VLOOKUP(A7201,words_1k!$A$2:$A$1024,1,FALSE)),"-","1k")</f>
        <v>-</v>
      </c>
      <c r="E7201" t="str">
        <f>IF(ISNA(VLOOKUP(A7201,words_5k!$A$2:$A$5024,1,FALSE)),"-","5k")</f>
        <v>-</v>
      </c>
      <c r="F7201" s="11" t="s">
        <v>22679</v>
      </c>
      <c r="G7201" s="12" t="s">
        <v>22680</v>
      </c>
      <c r="H7201" s="11" t="s">
        <v>11176</v>
      </c>
    </row>
    <row r="7202" spans="1:10" ht="12" x14ac:dyDescent="0.15">
      <c r="A7202" s="11" t="s">
        <v>7391</v>
      </c>
      <c r="B7202">
        <f t="shared" si="113"/>
        <v>6</v>
      </c>
      <c r="C7202" t="str">
        <f>IF(ISNA(VLOOKUP(A7202,words!$A$2:$A$236,1,FALSE)),"-","Normal")</f>
        <v>-</v>
      </c>
      <c r="D7202" t="str">
        <f>IF(ISNA(VLOOKUP(A7202,words_1k!$A$2:$A$1024,1,FALSE)),"-","1k")</f>
        <v>-</v>
      </c>
      <c r="E7202" t="str">
        <f>IF(ISNA(VLOOKUP(A7202,words_5k!$A$2:$A$5024,1,FALSE)),"-","5k")</f>
        <v>-</v>
      </c>
      <c r="F7202" s="11" t="s">
        <v>26370</v>
      </c>
      <c r="G7202" s="12" t="s">
        <v>26367</v>
      </c>
      <c r="H7202" s="11" t="s">
        <v>26368</v>
      </c>
      <c r="I7202" s="12" t="s">
        <v>26371</v>
      </c>
      <c r="J7202" s="11" t="s">
        <v>26365</v>
      </c>
    </row>
    <row r="7203" spans="1:10" ht="12" x14ac:dyDescent="0.15">
      <c r="A7203" s="11" t="s">
        <v>7392</v>
      </c>
      <c r="B7203">
        <f t="shared" si="113"/>
        <v>5</v>
      </c>
      <c r="C7203" t="str">
        <f>IF(ISNA(VLOOKUP(A7203,words!$A$2:$A$236,1,FALSE)),"-","Normal")</f>
        <v>-</v>
      </c>
      <c r="D7203" t="str">
        <f>IF(ISNA(VLOOKUP(A7203,words_1k!$A$2:$A$1024,1,FALSE)),"-","1k")</f>
        <v>-</v>
      </c>
      <c r="E7203" t="str">
        <f>IF(ISNA(VLOOKUP(A7203,words_5k!$A$2:$A$5024,1,FALSE)),"-","5k")</f>
        <v>-</v>
      </c>
      <c r="F7203" s="11" t="s">
        <v>25278</v>
      </c>
      <c r="G7203" s="12" t="s">
        <v>25286</v>
      </c>
      <c r="H7203" s="11" t="s">
        <v>25278</v>
      </c>
    </row>
    <row r="7204" spans="1:10" ht="12" x14ac:dyDescent="0.15">
      <c r="A7204" s="11" t="s">
        <v>7393</v>
      </c>
      <c r="B7204">
        <f t="shared" si="113"/>
        <v>6</v>
      </c>
      <c r="C7204" t="str">
        <f>IF(ISNA(VLOOKUP(A7204,words!$A$2:$A$236,1,FALSE)),"-","Normal")</f>
        <v>-</v>
      </c>
      <c r="D7204" t="str">
        <f>IF(ISNA(VLOOKUP(A7204,words_1k!$A$2:$A$1024,1,FALSE)),"-","1k")</f>
        <v>-</v>
      </c>
      <c r="E7204" t="str">
        <f>IF(ISNA(VLOOKUP(A7204,words_5k!$A$2:$A$5024,1,FALSE)),"-","5k")</f>
        <v>-</v>
      </c>
      <c r="F7204" s="11" t="s">
        <v>19422</v>
      </c>
      <c r="G7204" s="12" t="s">
        <v>10272</v>
      </c>
      <c r="H7204" s="11" t="s">
        <v>10400</v>
      </c>
    </row>
    <row r="7205" spans="1:10" ht="12" x14ac:dyDescent="0.15">
      <c r="A7205" s="11" t="s">
        <v>7394</v>
      </c>
      <c r="B7205">
        <f t="shared" si="113"/>
        <v>5</v>
      </c>
      <c r="C7205" t="str">
        <f>IF(ISNA(VLOOKUP(A7205,words!$A$2:$A$236,1,FALSE)),"-","Normal")</f>
        <v>-</v>
      </c>
      <c r="D7205" t="str">
        <f>IF(ISNA(VLOOKUP(A7205,words_1k!$A$2:$A$1024,1,FALSE)),"-","1k")</f>
        <v>-</v>
      </c>
      <c r="E7205" t="str">
        <f>IF(ISNA(VLOOKUP(A7205,words_5k!$A$2:$A$5024,1,FALSE)),"-","5k")</f>
        <v>-</v>
      </c>
      <c r="F7205" s="11" t="s">
        <v>20436</v>
      </c>
      <c r="G7205" s="12" t="s">
        <v>12140</v>
      </c>
      <c r="H7205" s="11" t="s">
        <v>11997</v>
      </c>
    </row>
    <row r="7206" spans="1:10" ht="12" x14ac:dyDescent="0.15">
      <c r="A7206" s="11" t="s">
        <v>7395</v>
      </c>
      <c r="B7206">
        <f t="shared" si="113"/>
        <v>6</v>
      </c>
      <c r="C7206" t="str">
        <f>IF(ISNA(VLOOKUP(A7206,words!$A$2:$A$236,1,FALSE)),"-","Normal")</f>
        <v>-</v>
      </c>
      <c r="D7206" t="str">
        <f>IF(ISNA(VLOOKUP(A7206,words_1k!$A$2:$A$1024,1,FALSE)),"-","1k")</f>
        <v>-</v>
      </c>
      <c r="E7206" t="str">
        <f>IF(ISNA(VLOOKUP(A7206,words_5k!$A$2:$A$5024,1,FALSE)),"-","5k")</f>
        <v>-</v>
      </c>
    </row>
    <row r="7207" spans="1:10" ht="12" x14ac:dyDescent="0.15">
      <c r="A7207" s="11" t="s">
        <v>7396</v>
      </c>
      <c r="B7207">
        <f t="shared" si="113"/>
        <v>6</v>
      </c>
      <c r="C7207" t="str">
        <f>IF(ISNA(VLOOKUP(A7207,words!$A$2:$A$236,1,FALSE)),"-","Normal")</f>
        <v>-</v>
      </c>
      <c r="D7207" t="str">
        <f>IF(ISNA(VLOOKUP(A7207,words_1k!$A$2:$A$1024,1,FALSE)),"-","1k")</f>
        <v>-</v>
      </c>
      <c r="E7207" t="str">
        <f>IF(ISNA(VLOOKUP(A7207,words_5k!$A$2:$A$5024,1,FALSE)),"-","5k")</f>
        <v>-</v>
      </c>
    </row>
    <row r="7208" spans="1:10" ht="12" x14ac:dyDescent="0.15">
      <c r="A7208" s="11" t="s">
        <v>7397</v>
      </c>
      <c r="B7208">
        <f t="shared" si="113"/>
        <v>6</v>
      </c>
      <c r="C7208" t="str">
        <f>IF(ISNA(VLOOKUP(A7208,words!$A$2:$A$236,1,FALSE)),"-","Normal")</f>
        <v>-</v>
      </c>
      <c r="D7208" t="str">
        <f>IF(ISNA(VLOOKUP(A7208,words_1k!$A$2:$A$1024,1,FALSE)),"-","1k")</f>
        <v>-</v>
      </c>
      <c r="E7208" t="str">
        <f>IF(ISNA(VLOOKUP(A7208,words_5k!$A$2:$A$5024,1,FALSE)),"-","5k")</f>
        <v>-</v>
      </c>
      <c r="F7208" s="11" t="s">
        <v>24068</v>
      </c>
      <c r="G7208" s="12" t="s">
        <v>24069</v>
      </c>
      <c r="H7208" s="11" t="s">
        <v>24068</v>
      </c>
    </row>
    <row r="7209" spans="1:10" ht="12" x14ac:dyDescent="0.15">
      <c r="A7209" s="11" t="s">
        <v>7398</v>
      </c>
      <c r="B7209">
        <f t="shared" si="113"/>
        <v>5</v>
      </c>
      <c r="C7209" t="str">
        <f>IF(ISNA(VLOOKUP(A7209,words!$A$2:$A$236,1,FALSE)),"-","Normal")</f>
        <v>-</v>
      </c>
      <c r="D7209" t="str">
        <f>IF(ISNA(VLOOKUP(A7209,words_1k!$A$2:$A$1024,1,FALSE)),"-","1k")</f>
        <v>-</v>
      </c>
      <c r="E7209" t="str">
        <f>IF(ISNA(VLOOKUP(A7209,words_5k!$A$2:$A$5024,1,FALSE)),"-","5k")</f>
        <v>-</v>
      </c>
      <c r="F7209" s="11" t="s">
        <v>18791</v>
      </c>
      <c r="G7209" s="12" t="s">
        <v>18792</v>
      </c>
      <c r="H7209" s="11" t="s">
        <v>13700</v>
      </c>
    </row>
    <row r="7210" spans="1:10" ht="12" x14ac:dyDescent="0.15">
      <c r="A7210" s="11" t="s">
        <v>7399</v>
      </c>
      <c r="B7210">
        <f t="shared" si="113"/>
        <v>5</v>
      </c>
      <c r="C7210" t="str">
        <f>IF(ISNA(VLOOKUP(A7210,words!$A$2:$A$236,1,FALSE)),"-","Normal")</f>
        <v>-</v>
      </c>
      <c r="D7210" t="str">
        <f>IF(ISNA(VLOOKUP(A7210,words_1k!$A$2:$A$1024,1,FALSE)),"-","1k")</f>
        <v>-</v>
      </c>
      <c r="E7210" t="str">
        <f>IF(ISNA(VLOOKUP(A7210,words_5k!$A$2:$A$5024,1,FALSE)),"-","5k")</f>
        <v>-</v>
      </c>
    </row>
    <row r="7211" spans="1:10" ht="12" x14ac:dyDescent="0.15">
      <c r="A7211" s="11" t="s">
        <v>7400</v>
      </c>
      <c r="B7211">
        <f t="shared" si="113"/>
        <v>7</v>
      </c>
      <c r="C7211" t="str">
        <f>IF(ISNA(VLOOKUP(A7211,words!$A$2:$A$236,1,FALSE)),"-","Normal")</f>
        <v>-</v>
      </c>
      <c r="D7211" t="str">
        <f>IF(ISNA(VLOOKUP(A7211,words_1k!$A$2:$A$1024,1,FALSE)),"-","1k")</f>
        <v>-</v>
      </c>
      <c r="E7211" t="str">
        <f>IF(ISNA(VLOOKUP(A7211,words_5k!$A$2:$A$5024,1,FALSE)),"-","5k")</f>
        <v>-</v>
      </c>
      <c r="F7211" s="11" t="s">
        <v>18922</v>
      </c>
      <c r="G7211" s="12" t="s">
        <v>11858</v>
      </c>
      <c r="H7211" s="11" t="s">
        <v>11859</v>
      </c>
    </row>
    <row r="7212" spans="1:10" ht="12" x14ac:dyDescent="0.15">
      <c r="A7212" s="11" t="s">
        <v>7401</v>
      </c>
      <c r="B7212">
        <f t="shared" si="113"/>
        <v>5</v>
      </c>
      <c r="C7212" t="str">
        <f>IF(ISNA(VLOOKUP(A7212,words!$A$2:$A$236,1,FALSE)),"-","Normal")</f>
        <v>-</v>
      </c>
      <c r="D7212" t="str">
        <f>IF(ISNA(VLOOKUP(A7212,words_1k!$A$2:$A$1024,1,FALSE)),"-","1k")</f>
        <v>-</v>
      </c>
      <c r="E7212" t="str">
        <f>IF(ISNA(VLOOKUP(A7212,words_5k!$A$2:$A$5024,1,FALSE)),"-","5k")</f>
        <v>-</v>
      </c>
    </row>
    <row r="7213" spans="1:10" ht="12" x14ac:dyDescent="0.15">
      <c r="A7213" s="11" t="s">
        <v>7402</v>
      </c>
      <c r="B7213">
        <f t="shared" si="113"/>
        <v>6</v>
      </c>
      <c r="C7213" t="str">
        <f>IF(ISNA(VLOOKUP(A7213,words!$A$2:$A$236,1,FALSE)),"-","Normal")</f>
        <v>-</v>
      </c>
      <c r="D7213" t="str">
        <f>IF(ISNA(VLOOKUP(A7213,words_1k!$A$2:$A$1024,1,FALSE)),"-","1k")</f>
        <v>-</v>
      </c>
      <c r="E7213" t="str">
        <f>IF(ISNA(VLOOKUP(A7213,words_5k!$A$2:$A$5024,1,FALSE)),"-","5k")</f>
        <v>-</v>
      </c>
      <c r="F7213" s="11" t="s">
        <v>19859</v>
      </c>
      <c r="G7213" s="12" t="s">
        <v>10551</v>
      </c>
      <c r="H7213" s="11" t="s">
        <v>11098</v>
      </c>
      <c r="I7213" s="12" t="s">
        <v>10611</v>
      </c>
      <c r="J7213" s="11" t="s">
        <v>10363</v>
      </c>
    </row>
    <row r="7214" spans="1:10" ht="12" x14ac:dyDescent="0.15">
      <c r="A7214" s="11" t="s">
        <v>7403</v>
      </c>
      <c r="B7214">
        <f t="shared" si="113"/>
        <v>5</v>
      </c>
      <c r="C7214" t="str">
        <f>IF(ISNA(VLOOKUP(A7214,words!$A$2:$A$236,1,FALSE)),"-","Normal")</f>
        <v>-</v>
      </c>
      <c r="D7214" t="str">
        <f>IF(ISNA(VLOOKUP(A7214,words_1k!$A$2:$A$1024,1,FALSE)),"-","1k")</f>
        <v>-</v>
      </c>
      <c r="E7214" t="str">
        <f>IF(ISNA(VLOOKUP(A7214,words_5k!$A$2:$A$5024,1,FALSE)),"-","5k")</f>
        <v>-</v>
      </c>
    </row>
    <row r="7215" spans="1:10" ht="12" x14ac:dyDescent="0.15">
      <c r="A7215" s="11" t="s">
        <v>7404</v>
      </c>
      <c r="B7215">
        <f t="shared" si="113"/>
        <v>5</v>
      </c>
      <c r="C7215" t="str">
        <f>IF(ISNA(VLOOKUP(A7215,words!$A$2:$A$236,1,FALSE)),"-","Normal")</f>
        <v>-</v>
      </c>
      <c r="D7215" t="str">
        <f>IF(ISNA(VLOOKUP(A7215,words_1k!$A$2:$A$1024,1,FALSE)),"-","1k")</f>
        <v>-</v>
      </c>
      <c r="E7215" t="str">
        <f>IF(ISNA(VLOOKUP(A7215,words_5k!$A$2:$A$5024,1,FALSE)),"-","5k")</f>
        <v>-</v>
      </c>
      <c r="F7215" s="11" t="s">
        <v>19527</v>
      </c>
      <c r="G7215" s="12" t="s">
        <v>19526</v>
      </c>
      <c r="H7215" s="11" t="s">
        <v>19527</v>
      </c>
    </row>
    <row r="7216" spans="1:10" ht="12" x14ac:dyDescent="0.15">
      <c r="A7216" s="11" t="s">
        <v>7405</v>
      </c>
      <c r="B7216">
        <f t="shared" si="113"/>
        <v>9</v>
      </c>
      <c r="C7216" t="str">
        <f>IF(ISNA(VLOOKUP(A7216,words!$A$2:$A$236,1,FALSE)),"-","Normal")</f>
        <v>-</v>
      </c>
      <c r="D7216" t="str">
        <f>IF(ISNA(VLOOKUP(A7216,words_1k!$A$2:$A$1024,1,FALSE)),"-","1k")</f>
        <v>-</v>
      </c>
      <c r="E7216" t="str">
        <f>IF(ISNA(VLOOKUP(A7216,words_5k!$A$2:$A$5024,1,FALSE)),"-","5k")</f>
        <v>-</v>
      </c>
      <c r="F7216" s="11" t="s">
        <v>21620</v>
      </c>
      <c r="G7216" s="12" t="s">
        <v>21621</v>
      </c>
      <c r="H7216" s="11" t="s">
        <v>21622</v>
      </c>
      <c r="I7216" s="12" t="s">
        <v>21616</v>
      </c>
      <c r="J7216" s="11" t="s">
        <v>21617</v>
      </c>
    </row>
    <row r="7217" spans="1:12" ht="12" x14ac:dyDescent="0.15">
      <c r="A7217" s="11" t="s">
        <v>7406</v>
      </c>
      <c r="B7217">
        <f t="shared" si="113"/>
        <v>5</v>
      </c>
      <c r="C7217" t="str">
        <f>IF(ISNA(VLOOKUP(A7217,words!$A$2:$A$236,1,FALSE)),"-","Normal")</f>
        <v>-</v>
      </c>
      <c r="D7217" t="str">
        <f>IF(ISNA(VLOOKUP(A7217,words_1k!$A$2:$A$1024,1,FALSE)),"-","1k")</f>
        <v>-</v>
      </c>
      <c r="E7217" t="str">
        <f>IF(ISNA(VLOOKUP(A7217,words_5k!$A$2:$A$5024,1,FALSE)),"-","5k")</f>
        <v>-</v>
      </c>
    </row>
    <row r="7218" spans="1:12" ht="12" x14ac:dyDescent="0.15">
      <c r="A7218" s="11" t="s">
        <v>7407</v>
      </c>
      <c r="B7218">
        <f t="shared" si="113"/>
        <v>5</v>
      </c>
      <c r="C7218" t="str">
        <f>IF(ISNA(VLOOKUP(A7218,words!$A$2:$A$236,1,FALSE)),"-","Normal")</f>
        <v>-</v>
      </c>
      <c r="D7218" t="str">
        <f>IF(ISNA(VLOOKUP(A7218,words_1k!$A$2:$A$1024,1,FALSE)),"-","1k")</f>
        <v>-</v>
      </c>
      <c r="E7218" t="str">
        <f>IF(ISNA(VLOOKUP(A7218,words_5k!$A$2:$A$5024,1,FALSE)),"-","5k")</f>
        <v>-</v>
      </c>
      <c r="F7218" s="11" t="s">
        <v>12067</v>
      </c>
      <c r="G7218" s="12" t="s">
        <v>13002</v>
      </c>
      <c r="H7218" s="11" t="s">
        <v>13230</v>
      </c>
    </row>
    <row r="7219" spans="1:12" ht="12" x14ac:dyDescent="0.15">
      <c r="A7219" s="11" t="s">
        <v>7408</v>
      </c>
      <c r="B7219">
        <f t="shared" si="113"/>
        <v>7</v>
      </c>
      <c r="C7219" t="str">
        <f>IF(ISNA(VLOOKUP(A7219,words!$A$2:$A$236,1,FALSE)),"-","Normal")</f>
        <v>-</v>
      </c>
      <c r="D7219" t="str">
        <f>IF(ISNA(VLOOKUP(A7219,words_1k!$A$2:$A$1024,1,FALSE)),"-","1k")</f>
        <v>-</v>
      </c>
      <c r="E7219" t="str">
        <f>IF(ISNA(VLOOKUP(A7219,words_5k!$A$2:$A$5024,1,FALSE)),"-","5k")</f>
        <v>-</v>
      </c>
    </row>
    <row r="7220" spans="1:12" ht="12" x14ac:dyDescent="0.15">
      <c r="A7220" s="11" t="s">
        <v>7409</v>
      </c>
      <c r="B7220">
        <f t="shared" si="113"/>
        <v>9</v>
      </c>
      <c r="C7220" t="str">
        <f>IF(ISNA(VLOOKUP(A7220,words!$A$2:$A$236,1,FALSE)),"-","Normal")</f>
        <v>-</v>
      </c>
      <c r="D7220" t="str">
        <f>IF(ISNA(VLOOKUP(A7220,words_1k!$A$2:$A$1024,1,FALSE)),"-","1k")</f>
        <v>-</v>
      </c>
      <c r="E7220" t="str">
        <f>IF(ISNA(VLOOKUP(A7220,words_5k!$A$2:$A$5024,1,FALSE)),"-","5k")</f>
        <v>-</v>
      </c>
      <c r="F7220" s="11" t="s">
        <v>19688</v>
      </c>
      <c r="G7220" s="12" t="s">
        <v>19689</v>
      </c>
      <c r="H7220" s="11" t="s">
        <v>19686</v>
      </c>
      <c r="I7220" s="12" t="s">
        <v>19690</v>
      </c>
      <c r="J7220" s="11" t="s">
        <v>13815</v>
      </c>
      <c r="K7220" s="12" t="s">
        <v>13817</v>
      </c>
      <c r="L7220" s="11" t="s">
        <v>13815</v>
      </c>
    </row>
    <row r="7221" spans="1:12" ht="12" x14ac:dyDescent="0.15">
      <c r="A7221" s="11" t="s">
        <v>7410</v>
      </c>
      <c r="B7221">
        <f t="shared" si="113"/>
        <v>6</v>
      </c>
      <c r="C7221" t="str">
        <f>IF(ISNA(VLOOKUP(A7221,words!$A$2:$A$236,1,FALSE)),"-","Normal")</f>
        <v>-</v>
      </c>
      <c r="D7221" t="str">
        <f>IF(ISNA(VLOOKUP(A7221,words_1k!$A$2:$A$1024,1,FALSE)),"-","1k")</f>
        <v>-</v>
      </c>
      <c r="E7221" t="str">
        <f>IF(ISNA(VLOOKUP(A7221,words_5k!$A$2:$A$5024,1,FALSE)),"-","5k")</f>
        <v>-</v>
      </c>
      <c r="F7221" s="11" t="s">
        <v>19471</v>
      </c>
      <c r="G7221" s="12" t="s">
        <v>19472</v>
      </c>
      <c r="H7221" s="11" t="s">
        <v>11325</v>
      </c>
      <c r="I7221" s="12" t="s">
        <v>19473</v>
      </c>
      <c r="J7221" s="11" t="s">
        <v>17373</v>
      </c>
    </row>
    <row r="7222" spans="1:12" ht="12" x14ac:dyDescent="0.15">
      <c r="A7222" s="11" t="s">
        <v>7411</v>
      </c>
      <c r="B7222">
        <f t="shared" si="113"/>
        <v>7</v>
      </c>
      <c r="C7222" t="str">
        <f>IF(ISNA(VLOOKUP(A7222,words!$A$2:$A$236,1,FALSE)),"-","Normal")</f>
        <v>-</v>
      </c>
      <c r="D7222" t="str">
        <f>IF(ISNA(VLOOKUP(A7222,words_1k!$A$2:$A$1024,1,FALSE)),"-","1k")</f>
        <v>-</v>
      </c>
      <c r="E7222" t="str">
        <f>IF(ISNA(VLOOKUP(A7222,words_5k!$A$2:$A$5024,1,FALSE)),"-","5k")</f>
        <v>-</v>
      </c>
      <c r="F7222" s="11" t="s">
        <v>23115</v>
      </c>
      <c r="G7222" s="12" t="s">
        <v>23116</v>
      </c>
      <c r="H7222" s="11" t="s">
        <v>23117</v>
      </c>
      <c r="I7222" s="12" t="s">
        <v>23113</v>
      </c>
      <c r="J7222" s="11" t="s">
        <v>23111</v>
      </c>
    </row>
    <row r="7223" spans="1:12" ht="12" x14ac:dyDescent="0.15">
      <c r="A7223" s="11" t="s">
        <v>7412</v>
      </c>
      <c r="B7223">
        <f t="shared" si="113"/>
        <v>5</v>
      </c>
      <c r="C7223" t="str">
        <f>IF(ISNA(VLOOKUP(A7223,words!$A$2:$A$236,1,FALSE)),"-","Normal")</f>
        <v>-</v>
      </c>
      <c r="D7223" t="str">
        <f>IF(ISNA(VLOOKUP(A7223,words_1k!$A$2:$A$1024,1,FALSE)),"-","1k")</f>
        <v>-</v>
      </c>
      <c r="E7223" t="str">
        <f>IF(ISNA(VLOOKUP(A7223,words_5k!$A$2:$A$5024,1,FALSE)),"-","5k")</f>
        <v>-</v>
      </c>
      <c r="F7223" s="11" t="s">
        <v>11796</v>
      </c>
      <c r="G7223" s="12" t="s">
        <v>19507</v>
      </c>
      <c r="H7223" s="11" t="s">
        <v>19504</v>
      </c>
    </row>
    <row r="7224" spans="1:12" ht="12" x14ac:dyDescent="0.15">
      <c r="A7224" s="11" t="s">
        <v>7413</v>
      </c>
      <c r="B7224">
        <f t="shared" si="113"/>
        <v>5</v>
      </c>
      <c r="C7224" t="str">
        <f>IF(ISNA(VLOOKUP(A7224,words!$A$2:$A$236,1,FALSE)),"-","Normal")</f>
        <v>-</v>
      </c>
      <c r="D7224" t="str">
        <f>IF(ISNA(VLOOKUP(A7224,words_1k!$A$2:$A$1024,1,FALSE)),"-","1k")</f>
        <v>-</v>
      </c>
      <c r="E7224" t="str">
        <f>IF(ISNA(VLOOKUP(A7224,words_5k!$A$2:$A$5024,1,FALSE)),"-","5k")</f>
        <v>-</v>
      </c>
      <c r="F7224" s="11" t="s">
        <v>22937</v>
      </c>
      <c r="G7224" s="12" t="s">
        <v>22938</v>
      </c>
      <c r="H7224" s="11" t="s">
        <v>22937</v>
      </c>
      <c r="I7224" s="12" t="s">
        <v>22939</v>
      </c>
      <c r="J7224" s="11" t="s">
        <v>22940</v>
      </c>
    </row>
    <row r="7225" spans="1:12" ht="12" x14ac:dyDescent="0.15">
      <c r="A7225" s="11" t="s">
        <v>7414</v>
      </c>
      <c r="B7225">
        <f t="shared" si="113"/>
        <v>7</v>
      </c>
      <c r="C7225" t="str">
        <f>IF(ISNA(VLOOKUP(A7225,words!$A$2:$A$236,1,FALSE)),"-","Normal")</f>
        <v>-</v>
      </c>
      <c r="D7225" t="str">
        <f>IF(ISNA(VLOOKUP(A7225,words_1k!$A$2:$A$1024,1,FALSE)),"-","1k")</f>
        <v>-</v>
      </c>
      <c r="E7225" t="str">
        <f>IF(ISNA(VLOOKUP(A7225,words_5k!$A$2:$A$5024,1,FALSE)),"-","5k")</f>
        <v>-</v>
      </c>
      <c r="F7225" s="11" t="s">
        <v>21160</v>
      </c>
      <c r="G7225" s="12" t="s">
        <v>21161</v>
      </c>
      <c r="H7225" s="12" t="s">
        <v>21161</v>
      </c>
      <c r="I7225" s="11" t="s">
        <v>21162</v>
      </c>
    </row>
    <row r="7226" spans="1:12" ht="12" x14ac:dyDescent="0.15">
      <c r="A7226" s="11" t="s">
        <v>7415</v>
      </c>
      <c r="B7226">
        <f t="shared" si="113"/>
        <v>6</v>
      </c>
      <c r="C7226" t="str">
        <f>IF(ISNA(VLOOKUP(A7226,words!$A$2:$A$236,1,FALSE)),"-","Normal")</f>
        <v>-</v>
      </c>
      <c r="D7226" t="str">
        <f>IF(ISNA(VLOOKUP(A7226,words_1k!$A$2:$A$1024,1,FALSE)),"-","1k")</f>
        <v>-</v>
      </c>
      <c r="E7226" t="str">
        <f>IF(ISNA(VLOOKUP(A7226,words_5k!$A$2:$A$5024,1,FALSE)),"-","5k")</f>
        <v>-</v>
      </c>
      <c r="F7226" s="11" t="s">
        <v>12065</v>
      </c>
      <c r="G7226" s="12" t="s">
        <v>20336</v>
      </c>
      <c r="H7226" s="11" t="s">
        <v>12067</v>
      </c>
      <c r="I7226" s="12" t="s">
        <v>13002</v>
      </c>
      <c r="J7226" s="11" t="s">
        <v>13230</v>
      </c>
    </row>
    <row r="7227" spans="1:12" ht="12" x14ac:dyDescent="0.15">
      <c r="A7227" s="11" t="s">
        <v>7416</v>
      </c>
      <c r="B7227">
        <f t="shared" si="113"/>
        <v>5</v>
      </c>
      <c r="C7227" t="str">
        <f>IF(ISNA(VLOOKUP(A7227,words!$A$2:$A$236,1,FALSE)),"-","Normal")</f>
        <v>-</v>
      </c>
      <c r="D7227" t="str">
        <f>IF(ISNA(VLOOKUP(A7227,words_1k!$A$2:$A$1024,1,FALSE)),"-","1k")</f>
        <v>-</v>
      </c>
      <c r="E7227" t="str">
        <f>IF(ISNA(VLOOKUP(A7227,words_5k!$A$2:$A$5024,1,FALSE)),"-","5k")</f>
        <v>-</v>
      </c>
      <c r="F7227" s="11" t="s">
        <v>20492</v>
      </c>
      <c r="G7227" s="12" t="s">
        <v>20493</v>
      </c>
      <c r="H7227" s="11" t="s">
        <v>20494</v>
      </c>
      <c r="I7227" s="12" t="s">
        <v>20965</v>
      </c>
      <c r="J7227" s="11" t="s">
        <v>20963</v>
      </c>
    </row>
    <row r="7228" spans="1:12" ht="12" x14ac:dyDescent="0.15">
      <c r="A7228" s="11" t="s">
        <v>7417</v>
      </c>
      <c r="B7228">
        <f t="shared" si="113"/>
        <v>5</v>
      </c>
      <c r="C7228" t="str">
        <f>IF(ISNA(VLOOKUP(A7228,words!$A$2:$A$236,1,FALSE)),"-","Normal")</f>
        <v>-</v>
      </c>
      <c r="D7228" t="str">
        <f>IF(ISNA(VLOOKUP(A7228,words_1k!$A$2:$A$1024,1,FALSE)),"-","1k")</f>
        <v>-</v>
      </c>
      <c r="E7228" t="str">
        <f>IF(ISNA(VLOOKUP(A7228,words_5k!$A$2:$A$5024,1,FALSE)),"-","5k")</f>
        <v>-</v>
      </c>
      <c r="F7228" s="11" t="s">
        <v>23929</v>
      </c>
      <c r="G7228" s="12" t="s">
        <v>23928</v>
      </c>
      <c r="H7228" s="11" t="s">
        <v>23929</v>
      </c>
      <c r="I7228" s="12" t="s">
        <v>23930</v>
      </c>
      <c r="J7228" s="11" t="s">
        <v>23927</v>
      </c>
      <c r="K7228" s="12" t="s">
        <v>23931</v>
      </c>
      <c r="L7228" s="11" t="s">
        <v>23927</v>
      </c>
    </row>
    <row r="7229" spans="1:12" ht="12" x14ac:dyDescent="0.15">
      <c r="A7229" s="11" t="s">
        <v>7418</v>
      </c>
      <c r="B7229">
        <f t="shared" si="113"/>
        <v>4</v>
      </c>
      <c r="C7229" t="str">
        <f>IF(ISNA(VLOOKUP(A7229,words!$A$2:$A$236,1,FALSE)),"-","Normal")</f>
        <v>-</v>
      </c>
      <c r="D7229" t="str">
        <f>IF(ISNA(VLOOKUP(A7229,words_1k!$A$2:$A$1024,1,FALSE)),"-","1k")</f>
        <v>-</v>
      </c>
      <c r="E7229" t="str">
        <f>IF(ISNA(VLOOKUP(A7229,words_5k!$A$2:$A$5024,1,FALSE)),"-","5k")</f>
        <v>-</v>
      </c>
    </row>
    <row r="7230" spans="1:12" ht="12" x14ac:dyDescent="0.15">
      <c r="A7230" s="11" t="s">
        <v>7419</v>
      </c>
      <c r="B7230">
        <f t="shared" si="113"/>
        <v>5</v>
      </c>
      <c r="C7230" t="str">
        <f>IF(ISNA(VLOOKUP(A7230,words!$A$2:$A$236,1,FALSE)),"-","Normal")</f>
        <v>-</v>
      </c>
      <c r="D7230" t="str">
        <f>IF(ISNA(VLOOKUP(A7230,words_1k!$A$2:$A$1024,1,FALSE)),"-","1k")</f>
        <v>-</v>
      </c>
      <c r="E7230" t="str">
        <f>IF(ISNA(VLOOKUP(A7230,words_5k!$A$2:$A$5024,1,FALSE)),"-","5k")</f>
        <v>-</v>
      </c>
      <c r="F7230" s="11" t="s">
        <v>26339</v>
      </c>
      <c r="G7230" s="12" t="s">
        <v>26340</v>
      </c>
      <c r="H7230" s="11" t="s">
        <v>26341</v>
      </c>
    </row>
    <row r="7231" spans="1:12" ht="12" x14ac:dyDescent="0.15">
      <c r="A7231" s="11" t="s">
        <v>7420</v>
      </c>
      <c r="B7231">
        <f t="shared" si="113"/>
        <v>6</v>
      </c>
      <c r="C7231" t="str">
        <f>IF(ISNA(VLOOKUP(A7231,words!$A$2:$A$236,1,FALSE)),"-","Normal")</f>
        <v>-</v>
      </c>
      <c r="D7231" t="str">
        <f>IF(ISNA(VLOOKUP(A7231,words_1k!$A$2:$A$1024,1,FALSE)),"-","1k")</f>
        <v>-</v>
      </c>
      <c r="E7231" t="str">
        <f>IF(ISNA(VLOOKUP(A7231,words_5k!$A$2:$A$5024,1,FALSE)),"-","5k")</f>
        <v>-</v>
      </c>
      <c r="F7231" s="11" t="s">
        <v>25998</v>
      </c>
      <c r="G7231" s="12" t="s">
        <v>25999</v>
      </c>
      <c r="H7231" s="11" t="s">
        <v>25995</v>
      </c>
      <c r="I7231" s="12" t="s">
        <v>25996</v>
      </c>
      <c r="J7231" s="11" t="s">
        <v>25997</v>
      </c>
    </row>
    <row r="7232" spans="1:12" ht="12" x14ac:dyDescent="0.15">
      <c r="A7232" s="11" t="s">
        <v>7421</v>
      </c>
      <c r="B7232">
        <f t="shared" si="113"/>
        <v>4</v>
      </c>
      <c r="C7232" t="str">
        <f>IF(ISNA(VLOOKUP(A7232,words!$A$2:$A$236,1,FALSE)),"-","Normal")</f>
        <v>-</v>
      </c>
      <c r="D7232" t="str">
        <f>IF(ISNA(VLOOKUP(A7232,words_1k!$A$2:$A$1024,1,FALSE)),"-","1k")</f>
        <v>-</v>
      </c>
      <c r="E7232" t="str">
        <f>IF(ISNA(VLOOKUP(A7232,words_5k!$A$2:$A$5024,1,FALSE)),"-","5k")</f>
        <v>-</v>
      </c>
      <c r="F7232" s="11" t="s">
        <v>24307</v>
      </c>
    </row>
    <row r="7233" spans="1:12" ht="12" x14ac:dyDescent="0.15">
      <c r="A7233" s="11" t="s">
        <v>7422</v>
      </c>
      <c r="B7233">
        <f t="shared" si="113"/>
        <v>5</v>
      </c>
      <c r="C7233" t="str">
        <f>IF(ISNA(VLOOKUP(A7233,words!$A$2:$A$236,1,FALSE)),"-","Normal")</f>
        <v>-</v>
      </c>
      <c r="D7233" t="str">
        <f>IF(ISNA(VLOOKUP(A7233,words_1k!$A$2:$A$1024,1,FALSE)),"-","1k")</f>
        <v>-</v>
      </c>
      <c r="E7233" t="str">
        <f>IF(ISNA(VLOOKUP(A7233,words_5k!$A$2:$A$5024,1,FALSE)),"-","5k")</f>
        <v>-</v>
      </c>
      <c r="F7233" s="11" t="s">
        <v>20628</v>
      </c>
      <c r="G7233" s="12" t="s">
        <v>20629</v>
      </c>
      <c r="H7233" s="11" t="s">
        <v>20630</v>
      </c>
    </row>
    <row r="7234" spans="1:12" ht="12" x14ac:dyDescent="0.15">
      <c r="A7234" s="11" t="s">
        <v>7423</v>
      </c>
      <c r="B7234">
        <f t="shared" si="113"/>
        <v>4</v>
      </c>
      <c r="C7234" t="str">
        <f>IF(ISNA(VLOOKUP(A7234,words!$A$2:$A$236,1,FALSE)),"-","Normal")</f>
        <v>-</v>
      </c>
      <c r="D7234" t="str">
        <f>IF(ISNA(VLOOKUP(A7234,words_1k!$A$2:$A$1024,1,FALSE)),"-","1k")</f>
        <v>-</v>
      </c>
      <c r="E7234" t="str">
        <f>IF(ISNA(VLOOKUP(A7234,words_5k!$A$2:$A$5024,1,FALSE)),"-","5k")</f>
        <v>-</v>
      </c>
      <c r="F7234" s="11" t="s">
        <v>20413</v>
      </c>
      <c r="G7234" s="12" t="s">
        <v>11413</v>
      </c>
      <c r="H7234" s="11" t="s">
        <v>20412</v>
      </c>
    </row>
    <row r="7235" spans="1:12" ht="12" x14ac:dyDescent="0.15">
      <c r="A7235" s="11" t="s">
        <v>7424</v>
      </c>
      <c r="B7235">
        <f t="shared" si="113"/>
        <v>6</v>
      </c>
      <c r="C7235" t="str">
        <f>IF(ISNA(VLOOKUP(A7235,words!$A$2:$A$236,1,FALSE)),"-","Normal")</f>
        <v>-</v>
      </c>
      <c r="D7235" t="str">
        <f>IF(ISNA(VLOOKUP(A7235,words_1k!$A$2:$A$1024,1,FALSE)),"-","1k")</f>
        <v>-</v>
      </c>
      <c r="E7235" t="str">
        <f>IF(ISNA(VLOOKUP(A7235,words_5k!$A$2:$A$5024,1,FALSE)),"-","5k")</f>
        <v>-</v>
      </c>
      <c r="F7235" s="11" t="s">
        <v>19010</v>
      </c>
      <c r="G7235" s="12" t="s">
        <v>19011</v>
      </c>
      <c r="H7235" s="11" t="s">
        <v>19009</v>
      </c>
      <c r="I7235" s="12" t="s">
        <v>19012</v>
      </c>
      <c r="J7235" s="11" t="s">
        <v>19009</v>
      </c>
    </row>
    <row r="7236" spans="1:12" ht="12" x14ac:dyDescent="0.15">
      <c r="A7236" s="11" t="s">
        <v>7425</v>
      </c>
      <c r="B7236">
        <f t="shared" si="113"/>
        <v>8</v>
      </c>
      <c r="C7236" t="str">
        <f>IF(ISNA(VLOOKUP(A7236,words!$A$2:$A$236,1,FALSE)),"-","Normal")</f>
        <v>-</v>
      </c>
      <c r="D7236" t="str">
        <f>IF(ISNA(VLOOKUP(A7236,words_1k!$A$2:$A$1024,1,FALSE)),"-","1k")</f>
        <v>-</v>
      </c>
      <c r="E7236" t="str">
        <f>IF(ISNA(VLOOKUP(A7236,words_5k!$A$2:$A$5024,1,FALSE)),"-","5k")</f>
        <v>-</v>
      </c>
      <c r="F7236" s="11" t="s">
        <v>25768</v>
      </c>
      <c r="G7236" s="12" t="s">
        <v>25769</v>
      </c>
      <c r="H7236" s="11" t="s">
        <v>25763</v>
      </c>
    </row>
    <row r="7237" spans="1:12" ht="12" x14ac:dyDescent="0.15">
      <c r="A7237" s="11" t="s">
        <v>7426</v>
      </c>
      <c r="B7237">
        <f t="shared" si="113"/>
        <v>10</v>
      </c>
      <c r="C7237" t="str">
        <f>IF(ISNA(VLOOKUP(A7237,words!$A$2:$A$236,1,FALSE)),"-","Normal")</f>
        <v>-</v>
      </c>
      <c r="D7237" t="str">
        <f>IF(ISNA(VLOOKUP(A7237,words_1k!$A$2:$A$1024,1,FALSE)),"-","1k")</f>
        <v>-</v>
      </c>
      <c r="E7237" t="str">
        <f>IF(ISNA(VLOOKUP(A7237,words_5k!$A$2:$A$5024,1,FALSE)),"-","5k")</f>
        <v>-</v>
      </c>
      <c r="F7237" s="11" t="s">
        <v>20660</v>
      </c>
      <c r="G7237" s="12" t="s">
        <v>20661</v>
      </c>
      <c r="H7237" s="11" t="s">
        <v>20657</v>
      </c>
      <c r="I7237" s="12" t="s">
        <v>20658</v>
      </c>
      <c r="J7237" s="11" t="s">
        <v>20659</v>
      </c>
    </row>
    <row r="7238" spans="1:12" ht="12" x14ac:dyDescent="0.15">
      <c r="A7238" s="11" t="s">
        <v>7427</v>
      </c>
      <c r="B7238">
        <f t="shared" si="113"/>
        <v>10</v>
      </c>
      <c r="C7238" t="str">
        <f>IF(ISNA(VLOOKUP(A7238,words!$A$2:$A$236,1,FALSE)),"-","Normal")</f>
        <v>-</v>
      </c>
      <c r="D7238" t="str">
        <f>IF(ISNA(VLOOKUP(A7238,words_1k!$A$2:$A$1024,1,FALSE)),"-","1k")</f>
        <v>-</v>
      </c>
      <c r="E7238" t="str">
        <f>IF(ISNA(VLOOKUP(A7238,words_5k!$A$2:$A$5024,1,FALSE)),"-","5k")</f>
        <v>-</v>
      </c>
    </row>
    <row r="7239" spans="1:12" ht="12" x14ac:dyDescent="0.15">
      <c r="A7239" s="11" t="s">
        <v>7428</v>
      </c>
      <c r="B7239">
        <f t="shared" si="113"/>
        <v>8</v>
      </c>
      <c r="C7239" t="str">
        <f>IF(ISNA(VLOOKUP(A7239,words!$A$2:$A$236,1,FALSE)),"-","Normal")</f>
        <v>-</v>
      </c>
      <c r="D7239" t="str">
        <f>IF(ISNA(VLOOKUP(A7239,words_1k!$A$2:$A$1024,1,FALSE)),"-","1k")</f>
        <v>-</v>
      </c>
      <c r="E7239" t="str">
        <f>IF(ISNA(VLOOKUP(A7239,words_5k!$A$2:$A$5024,1,FALSE)),"-","5k")</f>
        <v>-</v>
      </c>
      <c r="F7239" s="11" t="s">
        <v>25770</v>
      </c>
      <c r="G7239" s="12" t="s">
        <v>25769</v>
      </c>
      <c r="H7239" s="11" t="s">
        <v>25763</v>
      </c>
    </row>
    <row r="7240" spans="1:12" ht="12" x14ac:dyDescent="0.15">
      <c r="A7240" s="11" t="s">
        <v>7429</v>
      </c>
      <c r="B7240">
        <f t="shared" si="113"/>
        <v>5</v>
      </c>
      <c r="C7240" t="str">
        <f>IF(ISNA(VLOOKUP(A7240,words!$A$2:$A$236,1,FALSE)),"-","Normal")</f>
        <v>-</v>
      </c>
      <c r="D7240" t="str">
        <f>IF(ISNA(VLOOKUP(A7240,words_1k!$A$2:$A$1024,1,FALSE)),"-","1k")</f>
        <v>-</v>
      </c>
      <c r="E7240" t="str">
        <f>IF(ISNA(VLOOKUP(A7240,words_5k!$A$2:$A$5024,1,FALSE)),"-","5k")</f>
        <v>-</v>
      </c>
    </row>
    <row r="7241" spans="1:12" ht="12" x14ac:dyDescent="0.15">
      <c r="A7241" s="11" t="s">
        <v>7430</v>
      </c>
      <c r="B7241">
        <f t="shared" si="113"/>
        <v>7</v>
      </c>
      <c r="C7241" t="str">
        <f>IF(ISNA(VLOOKUP(A7241,words!$A$2:$A$236,1,FALSE)),"-","Normal")</f>
        <v>-</v>
      </c>
      <c r="D7241" t="str">
        <f>IF(ISNA(VLOOKUP(A7241,words_1k!$A$2:$A$1024,1,FALSE)),"-","1k")</f>
        <v>-</v>
      </c>
      <c r="E7241" t="str">
        <f>IF(ISNA(VLOOKUP(A7241,words_5k!$A$2:$A$5024,1,FALSE)),"-","5k")</f>
        <v>-</v>
      </c>
    </row>
    <row r="7242" spans="1:12" ht="12" x14ac:dyDescent="0.15">
      <c r="A7242" s="11" t="s">
        <v>7431</v>
      </c>
      <c r="B7242">
        <f t="shared" ref="B7242:B7305" si="114">LEN(A7242)</f>
        <v>7</v>
      </c>
      <c r="C7242" t="str">
        <f>IF(ISNA(VLOOKUP(A7242,words!$A$2:$A$236,1,FALSE)),"-","Normal")</f>
        <v>-</v>
      </c>
      <c r="D7242" t="str">
        <f>IF(ISNA(VLOOKUP(A7242,words_1k!$A$2:$A$1024,1,FALSE)),"-","1k")</f>
        <v>-</v>
      </c>
      <c r="E7242" t="str">
        <f>IF(ISNA(VLOOKUP(A7242,words_5k!$A$2:$A$5024,1,FALSE)),"-","5k")</f>
        <v>-</v>
      </c>
      <c r="F7242" s="12" t="s">
        <v>15784</v>
      </c>
      <c r="G7242" s="12" t="s">
        <v>19599</v>
      </c>
      <c r="H7242" s="11" t="s">
        <v>13375</v>
      </c>
      <c r="I7242" s="12" t="s">
        <v>11254</v>
      </c>
      <c r="J7242" s="11" t="s">
        <v>11255</v>
      </c>
      <c r="K7242" s="12" t="s">
        <v>24510</v>
      </c>
      <c r="L7242" s="12" t="s">
        <v>15784</v>
      </c>
    </row>
    <row r="7243" spans="1:12" ht="12" x14ac:dyDescent="0.15">
      <c r="A7243" s="11" t="s">
        <v>7432</v>
      </c>
      <c r="B7243">
        <f t="shared" si="114"/>
        <v>5</v>
      </c>
      <c r="C7243" t="str">
        <f>IF(ISNA(VLOOKUP(A7243,words!$A$2:$A$236,1,FALSE)),"-","Normal")</f>
        <v>-</v>
      </c>
      <c r="D7243" t="str">
        <f>IF(ISNA(VLOOKUP(A7243,words_1k!$A$2:$A$1024,1,FALSE)),"-","1k")</f>
        <v>-</v>
      </c>
      <c r="E7243" t="str">
        <f>IF(ISNA(VLOOKUP(A7243,words_5k!$A$2:$A$5024,1,FALSE)),"-","5k")</f>
        <v>-</v>
      </c>
      <c r="F7243" s="11" t="s">
        <v>19902</v>
      </c>
      <c r="G7243" s="12" t="s">
        <v>19903</v>
      </c>
      <c r="H7243" s="11" t="s">
        <v>19904</v>
      </c>
    </row>
    <row r="7244" spans="1:12" ht="12" x14ac:dyDescent="0.15">
      <c r="A7244" s="11" t="s">
        <v>7433</v>
      </c>
      <c r="B7244">
        <f t="shared" si="114"/>
        <v>6</v>
      </c>
      <c r="C7244" t="str">
        <f>IF(ISNA(VLOOKUP(A7244,words!$A$2:$A$236,1,FALSE)),"-","Normal")</f>
        <v>-</v>
      </c>
      <c r="D7244" t="str">
        <f>IF(ISNA(VLOOKUP(A7244,words_1k!$A$2:$A$1024,1,FALSE)),"-","1k")</f>
        <v>-</v>
      </c>
      <c r="E7244" t="str">
        <f>IF(ISNA(VLOOKUP(A7244,words_5k!$A$2:$A$5024,1,FALSE)),"-","5k")</f>
        <v>-</v>
      </c>
      <c r="F7244" s="12" t="s">
        <v>24350</v>
      </c>
      <c r="G7244" s="12" t="s">
        <v>25692</v>
      </c>
      <c r="H7244" s="11" t="s">
        <v>25693</v>
      </c>
    </row>
    <row r="7245" spans="1:12" ht="12" x14ac:dyDescent="0.15">
      <c r="A7245" s="11" t="s">
        <v>7434</v>
      </c>
      <c r="B7245">
        <f t="shared" si="114"/>
        <v>5</v>
      </c>
      <c r="C7245" t="str">
        <f>IF(ISNA(VLOOKUP(A7245,words!$A$2:$A$236,1,FALSE)),"-","Normal")</f>
        <v>-</v>
      </c>
      <c r="D7245" t="str">
        <f>IF(ISNA(VLOOKUP(A7245,words_1k!$A$2:$A$1024,1,FALSE)),"-","1k")</f>
        <v>-</v>
      </c>
      <c r="E7245" t="str">
        <f>IF(ISNA(VLOOKUP(A7245,words_5k!$A$2:$A$5024,1,FALSE)),"-","5k")</f>
        <v>-</v>
      </c>
    </row>
    <row r="7246" spans="1:12" ht="12" x14ac:dyDescent="0.15">
      <c r="A7246" s="11" t="s">
        <v>7435</v>
      </c>
      <c r="B7246">
        <f t="shared" si="114"/>
        <v>6</v>
      </c>
      <c r="C7246" t="str">
        <f>IF(ISNA(VLOOKUP(A7246,words!$A$2:$A$236,1,FALSE)),"-","Normal")</f>
        <v>-</v>
      </c>
      <c r="D7246" t="str">
        <f>IF(ISNA(VLOOKUP(A7246,words_1k!$A$2:$A$1024,1,FALSE)),"-","1k")</f>
        <v>-</v>
      </c>
      <c r="E7246" t="str">
        <f>IF(ISNA(VLOOKUP(A7246,words_5k!$A$2:$A$5024,1,FALSE)),"-","5k")</f>
        <v>-</v>
      </c>
    </row>
    <row r="7247" spans="1:12" ht="12" x14ac:dyDescent="0.15">
      <c r="A7247" s="11" t="s">
        <v>7436</v>
      </c>
      <c r="B7247">
        <f t="shared" si="114"/>
        <v>4</v>
      </c>
      <c r="C7247" t="str">
        <f>IF(ISNA(VLOOKUP(A7247,words!$A$2:$A$236,1,FALSE)),"-","Normal")</f>
        <v>-</v>
      </c>
      <c r="D7247" t="str">
        <f>IF(ISNA(VLOOKUP(A7247,words_1k!$A$2:$A$1024,1,FALSE)),"-","1k")</f>
        <v>-</v>
      </c>
      <c r="E7247" t="str">
        <f>IF(ISNA(VLOOKUP(A7247,words_5k!$A$2:$A$5024,1,FALSE)),"-","5k")</f>
        <v>-</v>
      </c>
    </row>
    <row r="7248" spans="1:12" ht="12" x14ac:dyDescent="0.15">
      <c r="A7248" s="11" t="s">
        <v>7437</v>
      </c>
      <c r="B7248">
        <f t="shared" si="114"/>
        <v>4</v>
      </c>
      <c r="C7248" t="str">
        <f>IF(ISNA(VLOOKUP(A7248,words!$A$2:$A$236,1,FALSE)),"-","Normal")</f>
        <v>-</v>
      </c>
      <c r="D7248" t="str">
        <f>IF(ISNA(VLOOKUP(A7248,words_1k!$A$2:$A$1024,1,FALSE)),"-","1k")</f>
        <v>-</v>
      </c>
      <c r="E7248" t="str">
        <f>IF(ISNA(VLOOKUP(A7248,words_5k!$A$2:$A$5024,1,FALSE)),"-","5k")</f>
        <v>-</v>
      </c>
      <c r="F7248" s="11" t="s">
        <v>19263</v>
      </c>
      <c r="G7248" s="12" t="s">
        <v>13189</v>
      </c>
      <c r="H7248" s="11" t="s">
        <v>11267</v>
      </c>
    </row>
    <row r="7249" spans="1:10" ht="12" x14ac:dyDescent="0.15">
      <c r="A7249" s="11" t="s">
        <v>7438</v>
      </c>
      <c r="B7249">
        <f t="shared" si="114"/>
        <v>6</v>
      </c>
      <c r="C7249" t="str">
        <f>IF(ISNA(VLOOKUP(A7249,words!$A$2:$A$236,1,FALSE)),"-","Normal")</f>
        <v>-</v>
      </c>
      <c r="D7249" t="str">
        <f>IF(ISNA(VLOOKUP(A7249,words_1k!$A$2:$A$1024,1,FALSE)),"-","1k")</f>
        <v>-</v>
      </c>
      <c r="E7249" t="str">
        <f>IF(ISNA(VLOOKUP(A7249,words_5k!$A$2:$A$5024,1,FALSE)),"-","5k")</f>
        <v>-</v>
      </c>
      <c r="F7249" s="11" t="s">
        <v>26403</v>
      </c>
      <c r="G7249" s="12" t="s">
        <v>26404</v>
      </c>
      <c r="H7249" s="11" t="s">
        <v>26405</v>
      </c>
    </row>
    <row r="7250" spans="1:10" ht="12" x14ac:dyDescent="0.15">
      <c r="A7250" s="11" t="s">
        <v>7439</v>
      </c>
      <c r="B7250">
        <f t="shared" si="114"/>
        <v>4</v>
      </c>
      <c r="C7250" t="str">
        <f>IF(ISNA(VLOOKUP(A7250,words!$A$2:$A$236,1,FALSE)),"-","Normal")</f>
        <v>-</v>
      </c>
      <c r="D7250" t="str">
        <f>IF(ISNA(VLOOKUP(A7250,words_1k!$A$2:$A$1024,1,FALSE)),"-","1k")</f>
        <v>-</v>
      </c>
      <c r="E7250" t="str">
        <f>IF(ISNA(VLOOKUP(A7250,words_5k!$A$2:$A$5024,1,FALSE)),"-","5k")</f>
        <v>-</v>
      </c>
    </row>
    <row r="7251" spans="1:10" ht="12" x14ac:dyDescent="0.15">
      <c r="A7251" s="11" t="s">
        <v>7440</v>
      </c>
      <c r="B7251">
        <f t="shared" si="114"/>
        <v>6</v>
      </c>
      <c r="C7251" t="str">
        <f>IF(ISNA(VLOOKUP(A7251,words!$A$2:$A$236,1,FALSE)),"-","Normal")</f>
        <v>-</v>
      </c>
      <c r="D7251" t="str">
        <f>IF(ISNA(VLOOKUP(A7251,words_1k!$A$2:$A$1024,1,FALSE)),"-","1k")</f>
        <v>-</v>
      </c>
      <c r="E7251" t="str">
        <f>IF(ISNA(VLOOKUP(A7251,words_5k!$A$2:$A$5024,1,FALSE)),"-","5k")</f>
        <v>-</v>
      </c>
    </row>
    <row r="7252" spans="1:10" ht="12" x14ac:dyDescent="0.15">
      <c r="A7252" s="11" t="s">
        <v>7441</v>
      </c>
      <c r="B7252">
        <f t="shared" si="114"/>
        <v>6</v>
      </c>
      <c r="C7252" t="str">
        <f>IF(ISNA(VLOOKUP(A7252,words!$A$2:$A$236,1,FALSE)),"-","Normal")</f>
        <v>-</v>
      </c>
      <c r="D7252" t="str">
        <f>IF(ISNA(VLOOKUP(A7252,words_1k!$A$2:$A$1024,1,FALSE)),"-","1k")</f>
        <v>-</v>
      </c>
      <c r="E7252" t="str">
        <f>IF(ISNA(VLOOKUP(A7252,words_5k!$A$2:$A$5024,1,FALSE)),"-","5k")</f>
        <v>-</v>
      </c>
      <c r="F7252" s="11" t="s">
        <v>20634</v>
      </c>
      <c r="G7252" s="12" t="s">
        <v>20635</v>
      </c>
      <c r="H7252" s="11" t="s">
        <v>20636</v>
      </c>
      <c r="I7252" s="12" t="s">
        <v>20637</v>
      </c>
      <c r="J7252" s="11" t="s">
        <v>20639</v>
      </c>
    </row>
    <row r="7253" spans="1:10" ht="12" x14ac:dyDescent="0.15">
      <c r="A7253" s="11" t="s">
        <v>7442</v>
      </c>
      <c r="B7253">
        <f t="shared" si="114"/>
        <v>5</v>
      </c>
      <c r="C7253" t="str">
        <f>IF(ISNA(VLOOKUP(A7253,words!$A$2:$A$236,1,FALSE)),"-","Normal")</f>
        <v>-</v>
      </c>
      <c r="D7253" t="str">
        <f>IF(ISNA(VLOOKUP(A7253,words_1k!$A$2:$A$1024,1,FALSE)),"-","1k")</f>
        <v>-</v>
      </c>
      <c r="E7253" t="str">
        <f>IF(ISNA(VLOOKUP(A7253,words_5k!$A$2:$A$5024,1,FALSE)),"-","5k")</f>
        <v>-</v>
      </c>
    </row>
    <row r="7254" spans="1:10" ht="12" x14ac:dyDescent="0.15">
      <c r="A7254" s="11" t="s">
        <v>7443</v>
      </c>
      <c r="B7254">
        <f t="shared" si="114"/>
        <v>5</v>
      </c>
      <c r="C7254" t="str">
        <f>IF(ISNA(VLOOKUP(A7254,words!$A$2:$A$236,1,FALSE)),"-","Normal")</f>
        <v>-</v>
      </c>
      <c r="D7254" t="str">
        <f>IF(ISNA(VLOOKUP(A7254,words_1k!$A$2:$A$1024,1,FALSE)),"-","1k")</f>
        <v>-</v>
      </c>
      <c r="E7254" t="str">
        <f>IF(ISNA(VLOOKUP(A7254,words_5k!$A$2:$A$5024,1,FALSE)),"-","5k")</f>
        <v>-</v>
      </c>
      <c r="F7254" s="11" t="s">
        <v>16394</v>
      </c>
    </row>
    <row r="7255" spans="1:10" ht="12" x14ac:dyDescent="0.15">
      <c r="A7255" s="11" t="s">
        <v>7444</v>
      </c>
      <c r="B7255">
        <f t="shared" si="114"/>
        <v>3</v>
      </c>
      <c r="C7255" t="str">
        <f>IF(ISNA(VLOOKUP(A7255,words!$A$2:$A$236,1,FALSE)),"-","Normal")</f>
        <v>-</v>
      </c>
      <c r="D7255" t="str">
        <f>IF(ISNA(VLOOKUP(A7255,words_1k!$A$2:$A$1024,1,FALSE)),"-","1k")</f>
        <v>-</v>
      </c>
      <c r="E7255" t="str">
        <f>IF(ISNA(VLOOKUP(A7255,words_5k!$A$2:$A$5024,1,FALSE)),"-","5k")</f>
        <v>-</v>
      </c>
    </row>
    <row r="7256" spans="1:10" ht="12" x14ac:dyDescent="0.15">
      <c r="A7256" s="11" t="s">
        <v>7445</v>
      </c>
      <c r="B7256">
        <f t="shared" si="114"/>
        <v>6</v>
      </c>
      <c r="C7256" t="str">
        <f>IF(ISNA(VLOOKUP(A7256,words!$A$2:$A$236,1,FALSE)),"-","Normal")</f>
        <v>-</v>
      </c>
      <c r="D7256" t="str">
        <f>IF(ISNA(VLOOKUP(A7256,words_1k!$A$2:$A$1024,1,FALSE)),"-","1k")</f>
        <v>-</v>
      </c>
      <c r="E7256" t="str">
        <f>IF(ISNA(VLOOKUP(A7256,words_5k!$A$2:$A$5024,1,FALSE)),"-","5k")</f>
        <v>-</v>
      </c>
      <c r="F7256" s="11" t="s">
        <v>19181</v>
      </c>
      <c r="G7256" s="12" t="s">
        <v>19182</v>
      </c>
      <c r="H7256" s="11" t="s">
        <v>19183</v>
      </c>
    </row>
    <row r="7257" spans="1:10" ht="12" x14ac:dyDescent="0.15">
      <c r="A7257" s="11" t="s">
        <v>7446</v>
      </c>
      <c r="B7257">
        <f t="shared" si="114"/>
        <v>6</v>
      </c>
      <c r="C7257" t="str">
        <f>IF(ISNA(VLOOKUP(A7257,words!$A$2:$A$236,1,FALSE)),"-","Normal")</f>
        <v>-</v>
      </c>
      <c r="D7257" t="str">
        <f>IF(ISNA(VLOOKUP(A7257,words_1k!$A$2:$A$1024,1,FALSE)),"-","1k")</f>
        <v>-</v>
      </c>
      <c r="E7257" t="str">
        <f>IF(ISNA(VLOOKUP(A7257,words_5k!$A$2:$A$5024,1,FALSE)),"-","5k")</f>
        <v>-</v>
      </c>
    </row>
    <row r="7258" spans="1:10" ht="12" x14ac:dyDescent="0.15">
      <c r="A7258" s="11" t="s">
        <v>7447</v>
      </c>
      <c r="B7258">
        <f t="shared" si="114"/>
        <v>3</v>
      </c>
      <c r="C7258" t="str">
        <f>IF(ISNA(VLOOKUP(A7258,words!$A$2:$A$236,1,FALSE)),"-","Normal")</f>
        <v>-</v>
      </c>
      <c r="D7258" t="str">
        <f>IF(ISNA(VLOOKUP(A7258,words_1k!$A$2:$A$1024,1,FALSE)),"-","1k")</f>
        <v>-</v>
      </c>
      <c r="E7258" t="str">
        <f>IF(ISNA(VLOOKUP(A7258,words_5k!$A$2:$A$5024,1,FALSE)),"-","5k")</f>
        <v>-</v>
      </c>
      <c r="F7258" s="11" t="s">
        <v>22525</v>
      </c>
      <c r="G7258" s="12" t="s">
        <v>22526</v>
      </c>
      <c r="H7258" s="11" t="s">
        <v>22527</v>
      </c>
    </row>
    <row r="7259" spans="1:10" ht="12" x14ac:dyDescent="0.15">
      <c r="A7259" s="11" t="s">
        <v>7448</v>
      </c>
      <c r="B7259">
        <f t="shared" si="114"/>
        <v>6</v>
      </c>
      <c r="C7259" t="str">
        <f>IF(ISNA(VLOOKUP(A7259,words!$A$2:$A$236,1,FALSE)),"-","Normal")</f>
        <v>-</v>
      </c>
      <c r="D7259" t="str">
        <f>IF(ISNA(VLOOKUP(A7259,words_1k!$A$2:$A$1024,1,FALSE)),"-","1k")</f>
        <v>-</v>
      </c>
      <c r="E7259" t="str">
        <f>IF(ISNA(VLOOKUP(A7259,words_5k!$A$2:$A$5024,1,FALSE)),"-","5k")</f>
        <v>-</v>
      </c>
      <c r="F7259" s="12" t="s">
        <v>21083</v>
      </c>
      <c r="G7259" s="12" t="s">
        <v>21084</v>
      </c>
      <c r="H7259" s="12" t="s">
        <v>21085</v>
      </c>
      <c r="I7259" s="12" t="s">
        <v>21086</v>
      </c>
      <c r="J7259" s="12" t="s">
        <v>21087</v>
      </c>
    </row>
    <row r="7260" spans="1:10" ht="12" x14ac:dyDescent="0.15">
      <c r="A7260" s="11" t="s">
        <v>7449</v>
      </c>
      <c r="B7260">
        <f t="shared" si="114"/>
        <v>4</v>
      </c>
      <c r="C7260" t="str">
        <f>IF(ISNA(VLOOKUP(A7260,words!$A$2:$A$236,1,FALSE)),"-","Normal")</f>
        <v>-</v>
      </c>
      <c r="D7260" t="str">
        <f>IF(ISNA(VLOOKUP(A7260,words_1k!$A$2:$A$1024,1,FALSE)),"-","1k")</f>
        <v>-</v>
      </c>
      <c r="E7260" t="str">
        <f>IF(ISNA(VLOOKUP(A7260,words_5k!$A$2:$A$5024,1,FALSE)),"-","5k")</f>
        <v>-</v>
      </c>
    </row>
    <row r="7261" spans="1:10" ht="12" x14ac:dyDescent="0.15">
      <c r="A7261" s="11" t="s">
        <v>7450</v>
      </c>
      <c r="B7261">
        <f t="shared" si="114"/>
        <v>6</v>
      </c>
      <c r="C7261" t="str">
        <f>IF(ISNA(VLOOKUP(A7261,words!$A$2:$A$236,1,FALSE)),"-","Normal")</f>
        <v>-</v>
      </c>
      <c r="D7261" t="str">
        <f>IF(ISNA(VLOOKUP(A7261,words_1k!$A$2:$A$1024,1,FALSE)),"-","1k")</f>
        <v>-</v>
      </c>
      <c r="E7261" t="str">
        <f>IF(ISNA(VLOOKUP(A7261,words_5k!$A$2:$A$5024,1,FALSE)),"-","5k")</f>
        <v>-</v>
      </c>
      <c r="F7261" s="11" t="s">
        <v>26434</v>
      </c>
      <c r="G7261" s="12" t="s">
        <v>26435</v>
      </c>
      <c r="H7261" s="11" t="s">
        <v>26436</v>
      </c>
      <c r="I7261" s="12" t="s">
        <v>26437</v>
      </c>
      <c r="J7261" s="11" t="s">
        <v>26433</v>
      </c>
    </row>
    <row r="7262" spans="1:10" ht="12" x14ac:dyDescent="0.15">
      <c r="A7262" s="11" t="s">
        <v>7451</v>
      </c>
      <c r="B7262">
        <f t="shared" si="114"/>
        <v>5</v>
      </c>
      <c r="C7262" t="str">
        <f>IF(ISNA(VLOOKUP(A7262,words!$A$2:$A$236,1,FALSE)),"-","Normal")</f>
        <v>-</v>
      </c>
      <c r="D7262" t="str">
        <f>IF(ISNA(VLOOKUP(A7262,words_1k!$A$2:$A$1024,1,FALSE)),"-","1k")</f>
        <v>-</v>
      </c>
      <c r="E7262" t="str">
        <f>IF(ISNA(VLOOKUP(A7262,words_5k!$A$2:$A$5024,1,FALSE)),"-","5k")</f>
        <v>-</v>
      </c>
    </row>
    <row r="7263" spans="1:10" ht="12" x14ac:dyDescent="0.15">
      <c r="A7263" s="11" t="s">
        <v>7452</v>
      </c>
      <c r="B7263">
        <f t="shared" si="114"/>
        <v>5</v>
      </c>
      <c r="C7263" t="str">
        <f>IF(ISNA(VLOOKUP(A7263,words!$A$2:$A$236,1,FALSE)),"-","Normal")</f>
        <v>-</v>
      </c>
      <c r="D7263" t="str">
        <f>IF(ISNA(VLOOKUP(A7263,words_1k!$A$2:$A$1024,1,FALSE)),"-","1k")</f>
        <v>-</v>
      </c>
      <c r="E7263" t="str">
        <f>IF(ISNA(VLOOKUP(A7263,words_5k!$A$2:$A$5024,1,FALSE)),"-","5k")</f>
        <v>-</v>
      </c>
    </row>
    <row r="7264" spans="1:10" ht="12" x14ac:dyDescent="0.15">
      <c r="A7264" s="11" t="s">
        <v>7453</v>
      </c>
      <c r="B7264">
        <f t="shared" si="114"/>
        <v>6</v>
      </c>
      <c r="C7264" t="str">
        <f>IF(ISNA(VLOOKUP(A7264,words!$A$2:$A$236,1,FALSE)),"-","Normal")</f>
        <v>-</v>
      </c>
      <c r="D7264" t="str">
        <f>IF(ISNA(VLOOKUP(A7264,words_1k!$A$2:$A$1024,1,FALSE)),"-","1k")</f>
        <v>-</v>
      </c>
      <c r="E7264" t="str">
        <f>IF(ISNA(VLOOKUP(A7264,words_5k!$A$2:$A$5024,1,FALSE)),"-","5k")</f>
        <v>-</v>
      </c>
      <c r="F7264" s="11" t="s">
        <v>24945</v>
      </c>
      <c r="G7264" s="12" t="s">
        <v>24946</v>
      </c>
      <c r="H7264" s="11" t="s">
        <v>24947</v>
      </c>
      <c r="I7264" s="12" t="s">
        <v>24948</v>
      </c>
      <c r="J7264" s="11" t="s">
        <v>24949</v>
      </c>
    </row>
    <row r="7265" spans="1:11" ht="12" x14ac:dyDescent="0.15">
      <c r="A7265" s="11" t="s">
        <v>7454</v>
      </c>
      <c r="B7265">
        <f t="shared" si="114"/>
        <v>4</v>
      </c>
      <c r="C7265" t="str">
        <f>IF(ISNA(VLOOKUP(A7265,words!$A$2:$A$236,1,FALSE)),"-","Normal")</f>
        <v>-</v>
      </c>
      <c r="D7265" t="str">
        <f>IF(ISNA(VLOOKUP(A7265,words_1k!$A$2:$A$1024,1,FALSE)),"-","1k")</f>
        <v>-</v>
      </c>
      <c r="E7265" t="str">
        <f>IF(ISNA(VLOOKUP(A7265,words_5k!$A$2:$A$5024,1,FALSE)),"-","5k")</f>
        <v>-</v>
      </c>
      <c r="F7265" s="11" t="s">
        <v>23141</v>
      </c>
    </row>
    <row r="7266" spans="1:11" ht="12" x14ac:dyDescent="0.15">
      <c r="A7266" s="11" t="s">
        <v>7455</v>
      </c>
      <c r="B7266">
        <f t="shared" si="114"/>
        <v>6</v>
      </c>
      <c r="C7266" t="str">
        <f>IF(ISNA(VLOOKUP(A7266,words!$A$2:$A$236,1,FALSE)),"-","Normal")</f>
        <v>-</v>
      </c>
      <c r="D7266" t="str">
        <f>IF(ISNA(VLOOKUP(A7266,words_1k!$A$2:$A$1024,1,FALSE)),"-","1k")</f>
        <v>-</v>
      </c>
      <c r="E7266" t="str">
        <f>IF(ISNA(VLOOKUP(A7266,words_5k!$A$2:$A$5024,1,FALSE)),"-","5k")</f>
        <v>-</v>
      </c>
      <c r="F7266" s="11" t="s">
        <v>25639</v>
      </c>
      <c r="G7266" s="12" t="s">
        <v>25640</v>
      </c>
      <c r="H7266" s="11" t="s">
        <v>25641</v>
      </c>
    </row>
    <row r="7267" spans="1:11" ht="12" x14ac:dyDescent="0.15">
      <c r="A7267" s="11" t="s">
        <v>7456</v>
      </c>
      <c r="B7267">
        <f t="shared" si="114"/>
        <v>5</v>
      </c>
      <c r="C7267" t="str">
        <f>IF(ISNA(VLOOKUP(A7267,words!$A$2:$A$236,1,FALSE)),"-","Normal")</f>
        <v>-</v>
      </c>
      <c r="D7267" t="str">
        <f>IF(ISNA(VLOOKUP(A7267,words_1k!$A$2:$A$1024,1,FALSE)),"-","1k")</f>
        <v>-</v>
      </c>
      <c r="E7267" t="str">
        <f>IF(ISNA(VLOOKUP(A7267,words_5k!$A$2:$A$5024,1,FALSE)),"-","5k")</f>
        <v>-</v>
      </c>
      <c r="F7267" s="12" t="s">
        <v>20807</v>
      </c>
      <c r="G7267" s="12" t="s">
        <v>20806</v>
      </c>
      <c r="H7267" s="11" t="s">
        <v>20804</v>
      </c>
    </row>
    <row r="7268" spans="1:11" ht="12" x14ac:dyDescent="0.15">
      <c r="A7268" s="11" t="s">
        <v>7457</v>
      </c>
      <c r="B7268">
        <f t="shared" si="114"/>
        <v>6</v>
      </c>
      <c r="C7268" t="str">
        <f>IF(ISNA(VLOOKUP(A7268,words!$A$2:$A$236,1,FALSE)),"-","Normal")</f>
        <v>-</v>
      </c>
      <c r="D7268" t="str">
        <f>IF(ISNA(VLOOKUP(A7268,words_1k!$A$2:$A$1024,1,FALSE)),"-","1k")</f>
        <v>-</v>
      </c>
      <c r="E7268" t="str">
        <f>IF(ISNA(VLOOKUP(A7268,words_5k!$A$2:$A$5024,1,FALSE)),"-","5k")</f>
        <v>-</v>
      </c>
      <c r="F7268" s="11" t="s">
        <v>20779</v>
      </c>
      <c r="G7268" s="12" t="s">
        <v>20780</v>
      </c>
      <c r="H7268" s="12" t="s">
        <v>20780</v>
      </c>
      <c r="I7268" s="11" t="s">
        <v>20781</v>
      </c>
      <c r="J7268" s="12" t="s">
        <v>20777</v>
      </c>
      <c r="K7268" s="11" t="s">
        <v>20778</v>
      </c>
    </row>
    <row r="7269" spans="1:11" ht="12" x14ac:dyDescent="0.15">
      <c r="A7269" s="11" t="s">
        <v>7458</v>
      </c>
      <c r="B7269">
        <f t="shared" si="114"/>
        <v>5</v>
      </c>
      <c r="C7269" t="str">
        <f>IF(ISNA(VLOOKUP(A7269,words!$A$2:$A$236,1,FALSE)),"-","Normal")</f>
        <v>-</v>
      </c>
      <c r="D7269" t="str">
        <f>IF(ISNA(VLOOKUP(A7269,words_1k!$A$2:$A$1024,1,FALSE)),"-","1k")</f>
        <v>-</v>
      </c>
      <c r="E7269" t="str">
        <f>IF(ISNA(VLOOKUP(A7269,words_5k!$A$2:$A$5024,1,FALSE)),"-","5k")</f>
        <v>-</v>
      </c>
      <c r="F7269" s="11" t="s">
        <v>12863</v>
      </c>
      <c r="G7269" s="12" t="s">
        <v>19447</v>
      </c>
      <c r="H7269" s="11" t="s">
        <v>11715</v>
      </c>
      <c r="I7269" s="12" t="s">
        <v>20936</v>
      </c>
      <c r="J7269" s="11" t="s">
        <v>20937</v>
      </c>
    </row>
    <row r="7270" spans="1:11" ht="12" x14ac:dyDescent="0.15">
      <c r="A7270" s="11" t="s">
        <v>7459</v>
      </c>
      <c r="B7270">
        <f t="shared" si="114"/>
        <v>5</v>
      </c>
      <c r="C7270" t="str">
        <f>IF(ISNA(VLOOKUP(A7270,words!$A$2:$A$236,1,FALSE)),"-","Normal")</f>
        <v>-</v>
      </c>
      <c r="D7270" t="str">
        <f>IF(ISNA(VLOOKUP(A7270,words_1k!$A$2:$A$1024,1,FALSE)),"-","1k")</f>
        <v>-</v>
      </c>
      <c r="E7270" t="str">
        <f>IF(ISNA(VLOOKUP(A7270,words_5k!$A$2:$A$5024,1,FALSE)),"-","5k")</f>
        <v>-</v>
      </c>
      <c r="F7270" s="11" t="s">
        <v>22103</v>
      </c>
      <c r="G7270" s="12" t="s">
        <v>22104</v>
      </c>
      <c r="H7270" s="11" t="s">
        <v>22105</v>
      </c>
      <c r="I7270" s="12" t="s">
        <v>22100</v>
      </c>
      <c r="J7270" s="11" t="s">
        <v>22101</v>
      </c>
    </row>
    <row r="7271" spans="1:11" ht="12" x14ac:dyDescent="0.15">
      <c r="A7271" s="11" t="s">
        <v>7460</v>
      </c>
      <c r="B7271">
        <f t="shared" si="114"/>
        <v>5</v>
      </c>
      <c r="C7271" t="str">
        <f>IF(ISNA(VLOOKUP(A7271,words!$A$2:$A$236,1,FALSE)),"-","Normal")</f>
        <v>-</v>
      </c>
      <c r="D7271" t="str">
        <f>IF(ISNA(VLOOKUP(A7271,words_1k!$A$2:$A$1024,1,FALSE)),"-","1k")</f>
        <v>-</v>
      </c>
      <c r="E7271" t="str">
        <f>IF(ISNA(VLOOKUP(A7271,words_5k!$A$2:$A$5024,1,FALSE)),"-","5k")</f>
        <v>-</v>
      </c>
    </row>
    <row r="7272" spans="1:11" ht="12" x14ac:dyDescent="0.15">
      <c r="A7272" s="11" t="s">
        <v>7461</v>
      </c>
      <c r="B7272">
        <f t="shared" si="114"/>
        <v>4</v>
      </c>
      <c r="C7272" t="str">
        <f>IF(ISNA(VLOOKUP(A7272,words!$A$2:$A$236,1,FALSE)),"-","Normal")</f>
        <v>-</v>
      </c>
      <c r="D7272" t="str">
        <f>IF(ISNA(VLOOKUP(A7272,words_1k!$A$2:$A$1024,1,FALSE)),"-","1k")</f>
        <v>-</v>
      </c>
      <c r="E7272" t="str">
        <f>IF(ISNA(VLOOKUP(A7272,words_5k!$A$2:$A$5024,1,FALSE)),"-","5k")</f>
        <v>-</v>
      </c>
      <c r="F7272" s="11" t="s">
        <v>21254</v>
      </c>
    </row>
    <row r="7273" spans="1:11" ht="12" x14ac:dyDescent="0.15">
      <c r="A7273" s="11" t="s">
        <v>7462</v>
      </c>
      <c r="B7273">
        <f t="shared" si="114"/>
        <v>4</v>
      </c>
      <c r="C7273" t="str">
        <f>IF(ISNA(VLOOKUP(A7273,words!$A$2:$A$236,1,FALSE)),"-","Normal")</f>
        <v>-</v>
      </c>
      <c r="D7273" t="str">
        <f>IF(ISNA(VLOOKUP(A7273,words_1k!$A$2:$A$1024,1,FALSE)),"-","1k")</f>
        <v>-</v>
      </c>
      <c r="E7273" t="str">
        <f>IF(ISNA(VLOOKUP(A7273,words_5k!$A$2:$A$5024,1,FALSE)),"-","5k")</f>
        <v>-</v>
      </c>
      <c r="F7273" s="11" t="s">
        <v>25618</v>
      </c>
      <c r="G7273" s="12" t="s">
        <v>25619</v>
      </c>
      <c r="H7273" s="11" t="s">
        <v>25620</v>
      </c>
    </row>
    <row r="7274" spans="1:11" ht="12" x14ac:dyDescent="0.15">
      <c r="A7274" s="11" t="s">
        <v>7463</v>
      </c>
      <c r="B7274">
        <f t="shared" si="114"/>
        <v>6</v>
      </c>
      <c r="C7274" t="str">
        <f>IF(ISNA(VLOOKUP(A7274,words!$A$2:$A$236,1,FALSE)),"-","Normal")</f>
        <v>-</v>
      </c>
      <c r="D7274" t="str">
        <f>IF(ISNA(VLOOKUP(A7274,words_1k!$A$2:$A$1024,1,FALSE)),"-","1k")</f>
        <v>-</v>
      </c>
      <c r="E7274" t="str">
        <f>IF(ISNA(VLOOKUP(A7274,words_5k!$A$2:$A$5024,1,FALSE)),"-","5k")</f>
        <v>-</v>
      </c>
    </row>
    <row r="7275" spans="1:11" ht="12" x14ac:dyDescent="0.15">
      <c r="A7275" s="11" t="s">
        <v>7464</v>
      </c>
      <c r="B7275">
        <f t="shared" si="114"/>
        <v>6</v>
      </c>
      <c r="C7275" t="str">
        <f>IF(ISNA(VLOOKUP(A7275,words!$A$2:$A$236,1,FALSE)),"-","Normal")</f>
        <v>-</v>
      </c>
      <c r="D7275" t="str">
        <f>IF(ISNA(VLOOKUP(A7275,words_1k!$A$2:$A$1024,1,FALSE)),"-","1k")</f>
        <v>-</v>
      </c>
      <c r="E7275" t="str">
        <f>IF(ISNA(VLOOKUP(A7275,words_5k!$A$2:$A$5024,1,FALSE)),"-","5k")</f>
        <v>-</v>
      </c>
      <c r="F7275" s="11" t="s">
        <v>26052</v>
      </c>
    </row>
    <row r="7276" spans="1:11" ht="12" x14ac:dyDescent="0.15">
      <c r="A7276" s="11" t="s">
        <v>7465</v>
      </c>
      <c r="B7276">
        <f t="shared" si="114"/>
        <v>6</v>
      </c>
      <c r="C7276" t="str">
        <f>IF(ISNA(VLOOKUP(A7276,words!$A$2:$A$236,1,FALSE)),"-","Normal")</f>
        <v>-</v>
      </c>
      <c r="D7276" t="str">
        <f>IF(ISNA(VLOOKUP(A7276,words_1k!$A$2:$A$1024,1,FALSE)),"-","1k")</f>
        <v>-</v>
      </c>
      <c r="E7276" t="str">
        <f>IF(ISNA(VLOOKUP(A7276,words_5k!$A$2:$A$5024,1,FALSE)),"-","5k")</f>
        <v>-</v>
      </c>
      <c r="F7276" s="11" t="s">
        <v>21228</v>
      </c>
      <c r="G7276" s="12" t="s">
        <v>21229</v>
      </c>
      <c r="H7276" s="11" t="s">
        <v>21225</v>
      </c>
      <c r="I7276" s="12" t="s">
        <v>21226</v>
      </c>
      <c r="J7276" s="11" t="s">
        <v>21227</v>
      </c>
    </row>
    <row r="7277" spans="1:11" ht="12" x14ac:dyDescent="0.15">
      <c r="A7277" s="11" t="s">
        <v>7466</v>
      </c>
      <c r="B7277">
        <f t="shared" si="114"/>
        <v>4</v>
      </c>
      <c r="C7277" t="str">
        <f>IF(ISNA(VLOOKUP(A7277,words!$A$2:$A$236,1,FALSE)),"-","Normal")</f>
        <v>-</v>
      </c>
      <c r="D7277" t="str">
        <f>IF(ISNA(VLOOKUP(A7277,words_1k!$A$2:$A$1024,1,FALSE)),"-","1k")</f>
        <v>-</v>
      </c>
      <c r="E7277" t="str">
        <f>IF(ISNA(VLOOKUP(A7277,words_5k!$A$2:$A$5024,1,FALSE)),"-","5k")</f>
        <v>-</v>
      </c>
      <c r="F7277" s="11" t="s">
        <v>24453</v>
      </c>
      <c r="G7277" s="12" t="s">
        <v>24451</v>
      </c>
      <c r="H7277" s="11" t="s">
        <v>24452</v>
      </c>
      <c r="I7277" s="12" t="s">
        <v>24454</v>
      </c>
      <c r="J7277" s="11" t="s">
        <v>24450</v>
      </c>
    </row>
    <row r="7278" spans="1:11" ht="12" x14ac:dyDescent="0.15">
      <c r="A7278" s="11" t="s">
        <v>7467</v>
      </c>
      <c r="B7278">
        <f t="shared" si="114"/>
        <v>4</v>
      </c>
      <c r="C7278" t="str">
        <f>IF(ISNA(VLOOKUP(A7278,words!$A$2:$A$236,1,FALSE)),"-","Normal")</f>
        <v>-</v>
      </c>
      <c r="D7278" t="str">
        <f>IF(ISNA(VLOOKUP(A7278,words_1k!$A$2:$A$1024,1,FALSE)),"-","1k")</f>
        <v>-</v>
      </c>
      <c r="E7278" t="str">
        <f>IF(ISNA(VLOOKUP(A7278,words_5k!$A$2:$A$5024,1,FALSE)),"-","5k")</f>
        <v>-</v>
      </c>
      <c r="F7278" s="11" t="s">
        <v>25028</v>
      </c>
    </row>
    <row r="7279" spans="1:11" ht="12" x14ac:dyDescent="0.15">
      <c r="A7279" s="11" t="s">
        <v>7468</v>
      </c>
      <c r="B7279">
        <f t="shared" si="114"/>
        <v>5</v>
      </c>
      <c r="C7279" t="str">
        <f>IF(ISNA(VLOOKUP(A7279,words!$A$2:$A$236,1,FALSE)),"-","Normal")</f>
        <v>-</v>
      </c>
      <c r="D7279" t="str">
        <f>IF(ISNA(VLOOKUP(A7279,words_1k!$A$2:$A$1024,1,FALSE)),"-","1k")</f>
        <v>-</v>
      </c>
      <c r="E7279" t="str">
        <f>IF(ISNA(VLOOKUP(A7279,words_5k!$A$2:$A$5024,1,FALSE)),"-","5k")</f>
        <v>-</v>
      </c>
      <c r="F7279" s="11" t="s">
        <v>24481</v>
      </c>
      <c r="G7279" s="12" t="s">
        <v>24483</v>
      </c>
      <c r="H7279" s="11" t="s">
        <v>24480</v>
      </c>
    </row>
    <row r="7280" spans="1:11" ht="12" x14ac:dyDescent="0.15">
      <c r="A7280" s="11" t="s">
        <v>7469</v>
      </c>
      <c r="B7280">
        <f t="shared" si="114"/>
        <v>6</v>
      </c>
      <c r="C7280" t="str">
        <f>IF(ISNA(VLOOKUP(A7280,words!$A$2:$A$236,1,FALSE)),"-","Normal")</f>
        <v>-</v>
      </c>
      <c r="D7280" t="str">
        <f>IF(ISNA(VLOOKUP(A7280,words_1k!$A$2:$A$1024,1,FALSE)),"-","1k")</f>
        <v>-</v>
      </c>
      <c r="E7280" t="str">
        <f>IF(ISNA(VLOOKUP(A7280,words_5k!$A$2:$A$5024,1,FALSE)),"-","5k")</f>
        <v>-</v>
      </c>
    </row>
    <row r="7281" spans="1:12" ht="12" x14ac:dyDescent="0.15">
      <c r="A7281" s="11" t="s">
        <v>7470</v>
      </c>
      <c r="B7281">
        <f t="shared" si="114"/>
        <v>4</v>
      </c>
      <c r="C7281" t="str">
        <f>IF(ISNA(VLOOKUP(A7281,words!$A$2:$A$236,1,FALSE)),"-","Normal")</f>
        <v>-</v>
      </c>
      <c r="D7281" t="str">
        <f>IF(ISNA(VLOOKUP(A7281,words_1k!$A$2:$A$1024,1,FALSE)),"-","1k")</f>
        <v>-</v>
      </c>
      <c r="E7281" t="str">
        <f>IF(ISNA(VLOOKUP(A7281,words_5k!$A$2:$A$5024,1,FALSE)),"-","5k")</f>
        <v>-</v>
      </c>
      <c r="F7281" s="11" t="s">
        <v>25072</v>
      </c>
      <c r="G7281" s="12" t="s">
        <v>25073</v>
      </c>
      <c r="H7281" s="11" t="s">
        <v>15522</v>
      </c>
      <c r="I7281" s="12" t="s">
        <v>25069</v>
      </c>
      <c r="J7281" s="11" t="s">
        <v>25070</v>
      </c>
      <c r="K7281" s="12" t="s">
        <v>25071</v>
      </c>
      <c r="L7281" s="11" t="s">
        <v>25070</v>
      </c>
    </row>
    <row r="7282" spans="1:12" ht="12" x14ac:dyDescent="0.15">
      <c r="A7282" s="11" t="s">
        <v>7471</v>
      </c>
      <c r="B7282">
        <f t="shared" si="114"/>
        <v>5</v>
      </c>
      <c r="C7282" t="str">
        <f>IF(ISNA(VLOOKUP(A7282,words!$A$2:$A$236,1,FALSE)),"-","Normal")</f>
        <v>-</v>
      </c>
      <c r="D7282" t="str">
        <f>IF(ISNA(VLOOKUP(A7282,words_1k!$A$2:$A$1024,1,FALSE)),"-","1k")</f>
        <v>-</v>
      </c>
      <c r="E7282" t="str">
        <f>IF(ISNA(VLOOKUP(A7282,words_5k!$A$2:$A$5024,1,FALSE)),"-","5k")</f>
        <v>-</v>
      </c>
      <c r="F7282" s="11" t="s">
        <v>19090</v>
      </c>
      <c r="G7282" s="12" t="s">
        <v>18450</v>
      </c>
      <c r="H7282" s="11" t="s">
        <v>18451</v>
      </c>
    </row>
    <row r="7283" spans="1:12" ht="12" x14ac:dyDescent="0.15">
      <c r="A7283" s="11" t="s">
        <v>7472</v>
      </c>
      <c r="B7283">
        <f t="shared" si="114"/>
        <v>4</v>
      </c>
      <c r="C7283" t="str">
        <f>IF(ISNA(VLOOKUP(A7283,words!$A$2:$A$236,1,FALSE)),"-","Normal")</f>
        <v>-</v>
      </c>
      <c r="D7283" t="str">
        <f>IF(ISNA(VLOOKUP(A7283,words_1k!$A$2:$A$1024,1,FALSE)),"-","1k")</f>
        <v>-</v>
      </c>
      <c r="E7283" t="str">
        <f>IF(ISNA(VLOOKUP(A7283,words_5k!$A$2:$A$5024,1,FALSE)),"-","5k")</f>
        <v>-</v>
      </c>
      <c r="F7283" s="11" t="s">
        <v>23926</v>
      </c>
      <c r="G7283" s="12" t="s">
        <v>23924</v>
      </c>
      <c r="H7283" s="11" t="s">
        <v>23925</v>
      </c>
    </row>
    <row r="7284" spans="1:12" ht="12" x14ac:dyDescent="0.15">
      <c r="A7284" s="11" t="s">
        <v>7473</v>
      </c>
      <c r="B7284">
        <f t="shared" si="114"/>
        <v>4</v>
      </c>
      <c r="C7284" t="str">
        <f>IF(ISNA(VLOOKUP(A7284,words!$A$2:$A$236,1,FALSE)),"-","Normal")</f>
        <v>-</v>
      </c>
      <c r="D7284" t="str">
        <f>IF(ISNA(VLOOKUP(A7284,words_1k!$A$2:$A$1024,1,FALSE)),"-","1k")</f>
        <v>-</v>
      </c>
      <c r="E7284" t="str">
        <f>IF(ISNA(VLOOKUP(A7284,words_5k!$A$2:$A$5024,1,FALSE)),"-","5k")</f>
        <v>-</v>
      </c>
      <c r="F7284" s="11" t="s">
        <v>20739</v>
      </c>
      <c r="G7284" s="12" t="s">
        <v>20740</v>
      </c>
      <c r="H7284" s="11" t="s">
        <v>20741</v>
      </c>
    </row>
    <row r="7285" spans="1:12" ht="12" x14ac:dyDescent="0.15">
      <c r="A7285" s="11" t="s">
        <v>7474</v>
      </c>
      <c r="B7285">
        <f t="shared" si="114"/>
        <v>4</v>
      </c>
      <c r="C7285" t="str">
        <f>IF(ISNA(VLOOKUP(A7285,words!$A$2:$A$236,1,FALSE)),"-","Normal")</f>
        <v>-</v>
      </c>
      <c r="D7285" t="str">
        <f>IF(ISNA(VLOOKUP(A7285,words_1k!$A$2:$A$1024,1,FALSE)),"-","1k")</f>
        <v>-</v>
      </c>
      <c r="E7285" t="str">
        <f>IF(ISNA(VLOOKUP(A7285,words_5k!$A$2:$A$5024,1,FALSE)),"-","5k")</f>
        <v>-</v>
      </c>
      <c r="F7285" s="11" t="s">
        <v>21989</v>
      </c>
      <c r="G7285" s="12" t="s">
        <v>21990</v>
      </c>
      <c r="H7285" s="11" t="s">
        <v>21991</v>
      </c>
    </row>
    <row r="7286" spans="1:12" ht="12" x14ac:dyDescent="0.15">
      <c r="A7286" s="11" t="s">
        <v>7475</v>
      </c>
      <c r="B7286">
        <f t="shared" si="114"/>
        <v>4</v>
      </c>
      <c r="C7286" t="str">
        <f>IF(ISNA(VLOOKUP(A7286,words!$A$2:$A$236,1,FALSE)),"-","Normal")</f>
        <v>-</v>
      </c>
      <c r="D7286" t="str">
        <f>IF(ISNA(VLOOKUP(A7286,words_1k!$A$2:$A$1024,1,FALSE)),"-","1k")</f>
        <v>-</v>
      </c>
      <c r="E7286" t="str">
        <f>IF(ISNA(VLOOKUP(A7286,words_5k!$A$2:$A$5024,1,FALSE)),"-","5k")</f>
        <v>-</v>
      </c>
      <c r="F7286" s="11" t="s">
        <v>25534</v>
      </c>
      <c r="G7286" s="12" t="s">
        <v>25535</v>
      </c>
      <c r="H7286" s="11" t="s">
        <v>25536</v>
      </c>
    </row>
    <row r="7287" spans="1:12" ht="12" x14ac:dyDescent="0.15">
      <c r="A7287" s="11" t="s">
        <v>7476</v>
      </c>
      <c r="B7287">
        <f t="shared" si="114"/>
        <v>5</v>
      </c>
      <c r="C7287" t="str">
        <f>IF(ISNA(VLOOKUP(A7287,words!$A$2:$A$236,1,FALSE)),"-","Normal")</f>
        <v>-</v>
      </c>
      <c r="D7287" t="str">
        <f>IF(ISNA(VLOOKUP(A7287,words_1k!$A$2:$A$1024,1,FALSE)),"-","1k")</f>
        <v>-</v>
      </c>
      <c r="E7287" t="str">
        <f>IF(ISNA(VLOOKUP(A7287,words_5k!$A$2:$A$5024,1,FALSE)),"-","5k")</f>
        <v>-</v>
      </c>
    </row>
    <row r="7288" spans="1:12" ht="12" x14ac:dyDescent="0.15">
      <c r="A7288" s="11" t="s">
        <v>209</v>
      </c>
      <c r="B7288">
        <f t="shared" si="114"/>
        <v>4</v>
      </c>
      <c r="C7288" t="str">
        <f>IF(ISNA(VLOOKUP(A7288,words!$A$2:$A$236,1,FALSE)),"-","Normal")</f>
        <v>Normal</v>
      </c>
      <c r="D7288" t="str">
        <f>IF(ISNA(VLOOKUP(A7288,words_1k!$A$2:$A$1024,1,FALSE)),"-","1k")</f>
        <v>-</v>
      </c>
      <c r="E7288" t="str">
        <f>IF(ISNA(VLOOKUP(A7288,words_5k!$A$2:$A$5024,1,FALSE)),"-","5k")</f>
        <v>-</v>
      </c>
    </row>
    <row r="7289" spans="1:12" ht="12" x14ac:dyDescent="0.15">
      <c r="A7289" s="11" t="s">
        <v>7477</v>
      </c>
      <c r="B7289">
        <f t="shared" si="114"/>
        <v>2</v>
      </c>
      <c r="C7289" t="str">
        <f>IF(ISNA(VLOOKUP(A7289,words!$A$2:$A$236,1,FALSE)),"-","Normal")</f>
        <v>-</v>
      </c>
      <c r="D7289" t="str">
        <f>IF(ISNA(VLOOKUP(A7289,words_1k!$A$2:$A$1024,1,FALSE)),"-","1k")</f>
        <v>-</v>
      </c>
      <c r="E7289" t="str">
        <f>IF(ISNA(VLOOKUP(A7289,words_5k!$A$2:$A$5024,1,FALSE)),"-","5k")</f>
        <v>-</v>
      </c>
    </row>
    <row r="7290" spans="1:12" ht="12" x14ac:dyDescent="0.15">
      <c r="A7290" s="11" t="s">
        <v>7478</v>
      </c>
      <c r="B7290">
        <f t="shared" si="114"/>
        <v>5</v>
      </c>
      <c r="C7290" t="str">
        <f>IF(ISNA(VLOOKUP(A7290,words!$A$2:$A$236,1,FALSE)),"-","Normal")</f>
        <v>-</v>
      </c>
      <c r="D7290" t="str">
        <f>IF(ISNA(VLOOKUP(A7290,words_1k!$A$2:$A$1024,1,FALSE)),"-","1k")</f>
        <v>-</v>
      </c>
      <c r="E7290" t="str">
        <f>IF(ISNA(VLOOKUP(A7290,words_5k!$A$2:$A$5024,1,FALSE)),"-","5k")</f>
        <v>-</v>
      </c>
      <c r="F7290" s="11" t="s">
        <v>21513</v>
      </c>
      <c r="G7290" s="12" t="s">
        <v>21514</v>
      </c>
      <c r="H7290" s="11" t="s">
        <v>21515</v>
      </c>
    </row>
    <row r="7291" spans="1:12" ht="12" x14ac:dyDescent="0.15">
      <c r="A7291" s="11" t="s">
        <v>7479</v>
      </c>
      <c r="B7291">
        <f t="shared" si="114"/>
        <v>4</v>
      </c>
      <c r="C7291" t="str">
        <f>IF(ISNA(VLOOKUP(A7291,words!$A$2:$A$236,1,FALSE)),"-","Normal")</f>
        <v>-</v>
      </c>
      <c r="D7291" t="str">
        <f>IF(ISNA(VLOOKUP(A7291,words_1k!$A$2:$A$1024,1,FALSE)),"-","1k")</f>
        <v>-</v>
      </c>
      <c r="E7291" t="str">
        <f>IF(ISNA(VLOOKUP(A7291,words_5k!$A$2:$A$5024,1,FALSE)),"-","5k")</f>
        <v>-</v>
      </c>
      <c r="F7291" s="11" t="s">
        <v>22294</v>
      </c>
      <c r="G7291" s="12" t="s">
        <v>22295</v>
      </c>
      <c r="H7291" s="11" t="s">
        <v>22296</v>
      </c>
      <c r="I7291" s="12" t="s">
        <v>22297</v>
      </c>
      <c r="J7291" s="11" t="s">
        <v>22296</v>
      </c>
    </row>
    <row r="7292" spans="1:12" ht="12" x14ac:dyDescent="0.15">
      <c r="A7292" s="11" t="s">
        <v>7480</v>
      </c>
      <c r="B7292">
        <f t="shared" si="114"/>
        <v>4</v>
      </c>
      <c r="C7292" t="str">
        <f>IF(ISNA(VLOOKUP(A7292,words!$A$2:$A$236,1,FALSE)),"-","Normal")</f>
        <v>-</v>
      </c>
      <c r="D7292" t="str">
        <f>IF(ISNA(VLOOKUP(A7292,words_1k!$A$2:$A$1024,1,FALSE)),"-","1k")</f>
        <v>-</v>
      </c>
      <c r="E7292" t="str">
        <f>IF(ISNA(VLOOKUP(A7292,words_5k!$A$2:$A$5024,1,FALSE)),"-","5k")</f>
        <v>-</v>
      </c>
      <c r="F7292" s="11" t="s">
        <v>25049</v>
      </c>
      <c r="G7292" s="12" t="s">
        <v>25046</v>
      </c>
      <c r="H7292" s="11" t="s">
        <v>25047</v>
      </c>
    </row>
    <row r="7293" spans="1:12" ht="12" x14ac:dyDescent="0.15">
      <c r="A7293" s="11" t="s">
        <v>7481</v>
      </c>
      <c r="B7293">
        <f t="shared" si="114"/>
        <v>7</v>
      </c>
      <c r="C7293" t="str">
        <f>IF(ISNA(VLOOKUP(A7293,words!$A$2:$A$236,1,FALSE)),"-","Normal")</f>
        <v>-</v>
      </c>
      <c r="D7293" t="str">
        <f>IF(ISNA(VLOOKUP(A7293,words_1k!$A$2:$A$1024,1,FALSE)),"-","1k")</f>
        <v>-</v>
      </c>
      <c r="E7293" t="str">
        <f>IF(ISNA(VLOOKUP(A7293,words_5k!$A$2:$A$5024,1,FALSE)),"-","5k")</f>
        <v>-</v>
      </c>
      <c r="F7293" s="11" t="s">
        <v>19065</v>
      </c>
      <c r="G7293" s="12" t="s">
        <v>10276</v>
      </c>
      <c r="H7293" s="11" t="s">
        <v>10423</v>
      </c>
    </row>
    <row r="7294" spans="1:12" ht="12" x14ac:dyDescent="0.15">
      <c r="A7294" s="11" t="s">
        <v>7482</v>
      </c>
      <c r="B7294">
        <f t="shared" si="114"/>
        <v>4</v>
      </c>
      <c r="C7294" t="str">
        <f>IF(ISNA(VLOOKUP(A7294,words!$A$2:$A$236,1,FALSE)),"-","Normal")</f>
        <v>-</v>
      </c>
      <c r="D7294" t="str">
        <f>IF(ISNA(VLOOKUP(A7294,words_1k!$A$2:$A$1024,1,FALSE)),"-","1k")</f>
        <v>-</v>
      </c>
      <c r="E7294" t="str">
        <f>IF(ISNA(VLOOKUP(A7294,words_5k!$A$2:$A$5024,1,FALSE)),"-","5k")</f>
        <v>-</v>
      </c>
      <c r="F7294" s="11" t="s">
        <v>18959</v>
      </c>
      <c r="G7294" s="12" t="s">
        <v>10239</v>
      </c>
      <c r="H7294" s="11" t="s">
        <v>10365</v>
      </c>
    </row>
    <row r="7295" spans="1:12" ht="12" x14ac:dyDescent="0.15">
      <c r="A7295" s="11" t="s">
        <v>7483</v>
      </c>
      <c r="B7295">
        <f t="shared" si="114"/>
        <v>4</v>
      </c>
      <c r="C7295" t="str">
        <f>IF(ISNA(VLOOKUP(A7295,words!$A$2:$A$236,1,FALSE)),"-","Normal")</f>
        <v>-</v>
      </c>
      <c r="D7295" t="str">
        <f>IF(ISNA(VLOOKUP(A7295,words_1k!$A$2:$A$1024,1,FALSE)),"-","1k")</f>
        <v>-</v>
      </c>
      <c r="E7295" t="str">
        <f>IF(ISNA(VLOOKUP(A7295,words_5k!$A$2:$A$5024,1,FALSE)),"-","5k")</f>
        <v>-</v>
      </c>
      <c r="F7295" s="11" t="s">
        <v>20664</v>
      </c>
      <c r="G7295" s="12" t="s">
        <v>20960</v>
      </c>
      <c r="H7295" s="11" t="s">
        <v>20961</v>
      </c>
    </row>
    <row r="7296" spans="1:12" ht="12" x14ac:dyDescent="0.15">
      <c r="A7296" s="11" t="s">
        <v>7484</v>
      </c>
      <c r="B7296">
        <f t="shared" si="114"/>
        <v>4</v>
      </c>
      <c r="C7296" t="str">
        <f>IF(ISNA(VLOOKUP(A7296,words!$A$2:$A$236,1,FALSE)),"-","Normal")</f>
        <v>-</v>
      </c>
      <c r="D7296" t="str">
        <f>IF(ISNA(VLOOKUP(A7296,words_1k!$A$2:$A$1024,1,FALSE)),"-","1k")</f>
        <v>-</v>
      </c>
      <c r="E7296" t="str">
        <f>IF(ISNA(VLOOKUP(A7296,words_5k!$A$2:$A$5024,1,FALSE)),"-","5k")</f>
        <v>-</v>
      </c>
    </row>
    <row r="7297" spans="1:10" ht="12" x14ac:dyDescent="0.15">
      <c r="A7297" s="11" t="s">
        <v>7485</v>
      </c>
      <c r="B7297">
        <f t="shared" si="114"/>
        <v>7</v>
      </c>
      <c r="C7297" t="str">
        <f>IF(ISNA(VLOOKUP(A7297,words!$A$2:$A$236,1,FALSE)),"-","Normal")</f>
        <v>-</v>
      </c>
      <c r="D7297" t="str">
        <f>IF(ISNA(VLOOKUP(A7297,words_1k!$A$2:$A$1024,1,FALSE)),"-","1k")</f>
        <v>-</v>
      </c>
      <c r="E7297" t="str">
        <f>IF(ISNA(VLOOKUP(A7297,words_5k!$A$2:$A$5024,1,FALSE)),"-","5k")</f>
        <v>-</v>
      </c>
      <c r="F7297" s="11" t="s">
        <v>23995</v>
      </c>
      <c r="G7297" s="12" t="s">
        <v>23996</v>
      </c>
      <c r="H7297" s="11" t="s">
        <v>23997</v>
      </c>
    </row>
    <row r="7298" spans="1:10" ht="12" x14ac:dyDescent="0.15">
      <c r="A7298" s="11" t="s">
        <v>7486</v>
      </c>
      <c r="B7298">
        <f t="shared" si="114"/>
        <v>5</v>
      </c>
      <c r="C7298" t="str">
        <f>IF(ISNA(VLOOKUP(A7298,words!$A$2:$A$236,1,FALSE)),"-","Normal")</f>
        <v>-</v>
      </c>
      <c r="D7298" t="str">
        <f>IF(ISNA(VLOOKUP(A7298,words_1k!$A$2:$A$1024,1,FALSE)),"-","1k")</f>
        <v>-</v>
      </c>
      <c r="E7298" t="str">
        <f>IF(ISNA(VLOOKUP(A7298,words_5k!$A$2:$A$5024,1,FALSE)),"-","5k")</f>
        <v>-</v>
      </c>
      <c r="F7298" s="11" t="s">
        <v>22126</v>
      </c>
      <c r="G7298" s="12" t="s">
        <v>22122</v>
      </c>
      <c r="H7298" s="11" t="s">
        <v>22120</v>
      </c>
    </row>
    <row r="7299" spans="1:10" ht="12" x14ac:dyDescent="0.15">
      <c r="A7299" s="11" t="s">
        <v>7487</v>
      </c>
      <c r="B7299">
        <f t="shared" si="114"/>
        <v>4</v>
      </c>
      <c r="C7299" t="str">
        <f>IF(ISNA(VLOOKUP(A7299,words!$A$2:$A$236,1,FALSE)),"-","Normal")</f>
        <v>-</v>
      </c>
      <c r="D7299" t="str">
        <f>IF(ISNA(VLOOKUP(A7299,words_1k!$A$2:$A$1024,1,FALSE)),"-","1k")</f>
        <v>-</v>
      </c>
      <c r="E7299" t="str">
        <f>IF(ISNA(VLOOKUP(A7299,words_5k!$A$2:$A$5024,1,FALSE)),"-","5k")</f>
        <v>-</v>
      </c>
      <c r="F7299" s="11" t="s">
        <v>18830</v>
      </c>
    </row>
    <row r="7300" spans="1:10" ht="12" x14ac:dyDescent="0.15">
      <c r="A7300" s="11" t="s">
        <v>7488</v>
      </c>
      <c r="B7300">
        <f t="shared" si="114"/>
        <v>5</v>
      </c>
      <c r="C7300" t="str">
        <f>IF(ISNA(VLOOKUP(A7300,words!$A$2:$A$236,1,FALSE)),"-","Normal")</f>
        <v>-</v>
      </c>
      <c r="D7300" t="str">
        <f>IF(ISNA(VLOOKUP(A7300,words_1k!$A$2:$A$1024,1,FALSE)),"-","1k")</f>
        <v>-</v>
      </c>
      <c r="E7300" t="str">
        <f>IF(ISNA(VLOOKUP(A7300,words_5k!$A$2:$A$5024,1,FALSE)),"-","5k")</f>
        <v>-</v>
      </c>
      <c r="F7300" s="11" t="s">
        <v>20603</v>
      </c>
      <c r="G7300" s="12" t="s">
        <v>20604</v>
      </c>
      <c r="H7300" s="11" t="s">
        <v>20605</v>
      </c>
    </row>
    <row r="7301" spans="1:10" ht="12" x14ac:dyDescent="0.15">
      <c r="A7301" s="11" t="s">
        <v>7489</v>
      </c>
      <c r="B7301">
        <f t="shared" si="114"/>
        <v>5</v>
      </c>
      <c r="C7301" t="str">
        <f>IF(ISNA(VLOOKUP(A7301,words!$A$2:$A$236,1,FALSE)),"-","Normal")</f>
        <v>-</v>
      </c>
      <c r="D7301" t="str">
        <f>IF(ISNA(VLOOKUP(A7301,words_1k!$A$2:$A$1024,1,FALSE)),"-","1k")</f>
        <v>-</v>
      </c>
      <c r="E7301" t="str">
        <f>IF(ISNA(VLOOKUP(A7301,words_5k!$A$2:$A$5024,1,FALSE)),"-","5k")</f>
        <v>-</v>
      </c>
      <c r="F7301" s="11" t="s">
        <v>24122</v>
      </c>
      <c r="G7301" s="12" t="s">
        <v>24121</v>
      </c>
      <c r="H7301" s="11" t="s">
        <v>24122</v>
      </c>
    </row>
    <row r="7302" spans="1:10" ht="12" x14ac:dyDescent="0.15">
      <c r="A7302" s="11" t="s">
        <v>7490</v>
      </c>
      <c r="B7302">
        <f t="shared" si="114"/>
        <v>3</v>
      </c>
      <c r="C7302" t="str">
        <f>IF(ISNA(VLOOKUP(A7302,words!$A$2:$A$236,1,FALSE)),"-","Normal")</f>
        <v>-</v>
      </c>
      <c r="D7302" t="str">
        <f>IF(ISNA(VLOOKUP(A7302,words_1k!$A$2:$A$1024,1,FALSE)),"-","1k")</f>
        <v>-</v>
      </c>
      <c r="E7302" t="str">
        <f>IF(ISNA(VLOOKUP(A7302,words_5k!$A$2:$A$5024,1,FALSE)),"-","5k")</f>
        <v>-</v>
      </c>
      <c r="F7302" s="11" t="s">
        <v>25800</v>
      </c>
      <c r="G7302" s="12" t="s">
        <v>25801</v>
      </c>
      <c r="H7302" s="11" t="s">
        <v>25802</v>
      </c>
    </row>
    <row r="7303" spans="1:10" ht="12" x14ac:dyDescent="0.15">
      <c r="A7303" s="11" t="s">
        <v>7491</v>
      </c>
      <c r="B7303">
        <f t="shared" si="114"/>
        <v>3</v>
      </c>
      <c r="C7303" t="str">
        <f>IF(ISNA(VLOOKUP(A7303,words!$A$2:$A$236,1,FALSE)),"-","Normal")</f>
        <v>-</v>
      </c>
      <c r="D7303" t="str">
        <f>IF(ISNA(VLOOKUP(A7303,words_1k!$A$2:$A$1024,1,FALSE)),"-","1k")</f>
        <v>-</v>
      </c>
      <c r="E7303" t="str">
        <f>IF(ISNA(VLOOKUP(A7303,words_5k!$A$2:$A$5024,1,FALSE)),"-","5k")</f>
        <v>-</v>
      </c>
    </row>
    <row r="7304" spans="1:10" ht="12" x14ac:dyDescent="0.15">
      <c r="A7304" s="11" t="s">
        <v>7492</v>
      </c>
      <c r="B7304">
        <f t="shared" si="114"/>
        <v>5</v>
      </c>
      <c r="C7304" t="str">
        <f>IF(ISNA(VLOOKUP(A7304,words!$A$2:$A$236,1,FALSE)),"-","Normal")</f>
        <v>-</v>
      </c>
      <c r="D7304" t="str">
        <f>IF(ISNA(VLOOKUP(A7304,words_1k!$A$2:$A$1024,1,FALSE)),"-","1k")</f>
        <v>-</v>
      </c>
      <c r="E7304" t="str">
        <f>IF(ISNA(VLOOKUP(A7304,words_5k!$A$2:$A$5024,1,FALSE)),"-","5k")</f>
        <v>-</v>
      </c>
      <c r="F7304" s="11" t="s">
        <v>22274</v>
      </c>
      <c r="G7304" s="12" t="s">
        <v>22276</v>
      </c>
      <c r="H7304" s="11" t="s">
        <v>22272</v>
      </c>
    </row>
    <row r="7305" spans="1:10" ht="12" x14ac:dyDescent="0.15">
      <c r="A7305" s="11" t="s">
        <v>7493</v>
      </c>
      <c r="B7305">
        <f t="shared" si="114"/>
        <v>6</v>
      </c>
      <c r="C7305" t="str">
        <f>IF(ISNA(VLOOKUP(A7305,words!$A$2:$A$236,1,FALSE)),"-","Normal")</f>
        <v>-</v>
      </c>
      <c r="D7305" t="str">
        <f>IF(ISNA(VLOOKUP(A7305,words_1k!$A$2:$A$1024,1,FALSE)),"-","1k")</f>
        <v>-</v>
      </c>
      <c r="E7305" t="str">
        <f>IF(ISNA(VLOOKUP(A7305,words_5k!$A$2:$A$5024,1,FALSE)),"-","5k")</f>
        <v>-</v>
      </c>
      <c r="F7305" s="11" t="s">
        <v>20138</v>
      </c>
      <c r="G7305" s="12" t="s">
        <v>20139</v>
      </c>
      <c r="H7305" s="11" t="s">
        <v>20140</v>
      </c>
      <c r="I7305" s="12" t="s">
        <v>20132</v>
      </c>
      <c r="J7305" s="11" t="s">
        <v>20133</v>
      </c>
    </row>
    <row r="7306" spans="1:10" ht="12" x14ac:dyDescent="0.15">
      <c r="A7306" s="11" t="s">
        <v>7494</v>
      </c>
      <c r="B7306">
        <f t="shared" ref="B7306:B7369" si="115">LEN(A7306)</f>
        <v>7</v>
      </c>
      <c r="C7306" t="str">
        <f>IF(ISNA(VLOOKUP(A7306,words!$A$2:$A$236,1,FALSE)),"-","Normal")</f>
        <v>-</v>
      </c>
      <c r="D7306" t="str">
        <f>IF(ISNA(VLOOKUP(A7306,words_1k!$A$2:$A$1024,1,FALSE)),"-","1k")</f>
        <v>-</v>
      </c>
      <c r="E7306" t="str">
        <f>IF(ISNA(VLOOKUP(A7306,words_5k!$A$2:$A$5024,1,FALSE)),"-","5k")</f>
        <v>-</v>
      </c>
      <c r="F7306" s="11" t="s">
        <v>13682</v>
      </c>
      <c r="G7306" s="12" t="s">
        <v>13678</v>
      </c>
      <c r="H7306" s="11" t="s">
        <v>12062</v>
      </c>
      <c r="I7306" s="12" t="s">
        <v>12061</v>
      </c>
      <c r="J7306" s="11" t="s">
        <v>12062</v>
      </c>
    </row>
    <row r="7307" spans="1:10" ht="12" x14ac:dyDescent="0.15">
      <c r="A7307" s="11" t="s">
        <v>7495</v>
      </c>
      <c r="B7307">
        <f t="shared" si="115"/>
        <v>4</v>
      </c>
      <c r="C7307" t="str">
        <f>IF(ISNA(VLOOKUP(A7307,words!$A$2:$A$236,1,FALSE)),"-","Normal")</f>
        <v>-</v>
      </c>
      <c r="D7307" t="str">
        <f>IF(ISNA(VLOOKUP(A7307,words_1k!$A$2:$A$1024,1,FALSE)),"-","1k")</f>
        <v>-</v>
      </c>
      <c r="E7307" t="str">
        <f>IF(ISNA(VLOOKUP(A7307,words_5k!$A$2:$A$5024,1,FALSE)),"-","5k")</f>
        <v>-</v>
      </c>
      <c r="F7307" s="11" t="s">
        <v>24512</v>
      </c>
    </row>
    <row r="7308" spans="1:10" ht="12" x14ac:dyDescent="0.15">
      <c r="A7308" s="11" t="s">
        <v>7496</v>
      </c>
      <c r="B7308">
        <f t="shared" si="115"/>
        <v>5</v>
      </c>
      <c r="C7308" t="str">
        <f>IF(ISNA(VLOOKUP(A7308,words!$A$2:$A$236,1,FALSE)),"-","Normal")</f>
        <v>-</v>
      </c>
      <c r="D7308" t="str">
        <f>IF(ISNA(VLOOKUP(A7308,words_1k!$A$2:$A$1024,1,FALSE)),"-","1k")</f>
        <v>-</v>
      </c>
      <c r="E7308" t="str">
        <f>IF(ISNA(VLOOKUP(A7308,words_5k!$A$2:$A$5024,1,FALSE)),"-","5k")</f>
        <v>-</v>
      </c>
    </row>
    <row r="7309" spans="1:10" ht="12" x14ac:dyDescent="0.15">
      <c r="A7309" s="11" t="s">
        <v>7497</v>
      </c>
      <c r="B7309">
        <f t="shared" si="115"/>
        <v>5</v>
      </c>
      <c r="C7309" t="str">
        <f>IF(ISNA(VLOOKUP(A7309,words!$A$2:$A$236,1,FALSE)),"-","Normal")</f>
        <v>-</v>
      </c>
      <c r="D7309" t="str">
        <f>IF(ISNA(VLOOKUP(A7309,words_1k!$A$2:$A$1024,1,FALSE)),"-","1k")</f>
        <v>-</v>
      </c>
      <c r="E7309" t="str">
        <f>IF(ISNA(VLOOKUP(A7309,words_5k!$A$2:$A$5024,1,FALSE)),"-","5k")</f>
        <v>-</v>
      </c>
      <c r="F7309" s="11" t="s">
        <v>24724</v>
      </c>
      <c r="G7309" s="12" t="s">
        <v>24725</v>
      </c>
      <c r="H7309" s="11" t="s">
        <v>24724</v>
      </c>
    </row>
    <row r="7310" spans="1:10" ht="12" x14ac:dyDescent="0.15">
      <c r="A7310" s="11" t="s">
        <v>7498</v>
      </c>
      <c r="B7310">
        <f t="shared" si="115"/>
        <v>6</v>
      </c>
      <c r="C7310" t="str">
        <f>IF(ISNA(VLOOKUP(A7310,words!$A$2:$A$236,1,FALSE)),"-","Normal")</f>
        <v>-</v>
      </c>
      <c r="D7310" t="str">
        <f>IF(ISNA(VLOOKUP(A7310,words_1k!$A$2:$A$1024,1,FALSE)),"-","1k")</f>
        <v>-</v>
      </c>
      <c r="E7310" t="str">
        <f>IF(ISNA(VLOOKUP(A7310,words_5k!$A$2:$A$5024,1,FALSE)),"-","5k")</f>
        <v>-</v>
      </c>
      <c r="F7310" s="11" t="s">
        <v>18776</v>
      </c>
      <c r="G7310" s="12" t="s">
        <v>18780</v>
      </c>
      <c r="H7310" s="11" t="s">
        <v>18779</v>
      </c>
      <c r="I7310" s="12" t="s">
        <v>18781</v>
      </c>
      <c r="J7310" s="11" t="s">
        <v>18782</v>
      </c>
    </row>
    <row r="7311" spans="1:10" ht="12" x14ac:dyDescent="0.15">
      <c r="A7311" s="11" t="s">
        <v>7499</v>
      </c>
      <c r="B7311">
        <f t="shared" si="115"/>
        <v>5</v>
      </c>
      <c r="C7311" t="str">
        <f>IF(ISNA(VLOOKUP(A7311,words!$A$2:$A$236,1,FALSE)),"-","Normal")</f>
        <v>-</v>
      </c>
      <c r="D7311" t="str">
        <f>IF(ISNA(VLOOKUP(A7311,words_1k!$A$2:$A$1024,1,FALSE)),"-","1k")</f>
        <v>-</v>
      </c>
      <c r="E7311" t="str">
        <f>IF(ISNA(VLOOKUP(A7311,words_5k!$A$2:$A$5024,1,FALSE)),"-","5k")</f>
        <v>-</v>
      </c>
      <c r="F7311" s="11" t="s">
        <v>20595</v>
      </c>
      <c r="G7311" s="12" t="s">
        <v>20593</v>
      </c>
      <c r="H7311" s="11" t="s">
        <v>20596</v>
      </c>
    </row>
    <row r="7312" spans="1:10" ht="12" x14ac:dyDescent="0.15">
      <c r="A7312" s="11" t="s">
        <v>7500</v>
      </c>
      <c r="B7312">
        <f t="shared" si="115"/>
        <v>4</v>
      </c>
      <c r="C7312" t="str">
        <f>IF(ISNA(VLOOKUP(A7312,words!$A$2:$A$236,1,FALSE)),"-","Normal")</f>
        <v>-</v>
      </c>
      <c r="D7312" t="str">
        <f>IF(ISNA(VLOOKUP(A7312,words_1k!$A$2:$A$1024,1,FALSE)),"-","1k")</f>
        <v>-</v>
      </c>
      <c r="E7312" t="str">
        <f>IF(ISNA(VLOOKUP(A7312,words_5k!$A$2:$A$5024,1,FALSE)),"-","5k")</f>
        <v>-</v>
      </c>
      <c r="F7312" s="11" t="s">
        <v>19124</v>
      </c>
      <c r="G7312" s="12" t="s">
        <v>12090</v>
      </c>
      <c r="H7312" s="11" t="s">
        <v>11807</v>
      </c>
    </row>
    <row r="7313" spans="1:11" ht="12" x14ac:dyDescent="0.15">
      <c r="A7313" s="11" t="s">
        <v>7501</v>
      </c>
      <c r="B7313">
        <f t="shared" si="115"/>
        <v>4</v>
      </c>
      <c r="C7313" t="str">
        <f>IF(ISNA(VLOOKUP(A7313,words!$A$2:$A$236,1,FALSE)),"-","Normal")</f>
        <v>-</v>
      </c>
      <c r="D7313" t="str">
        <f>IF(ISNA(VLOOKUP(A7313,words_1k!$A$2:$A$1024,1,FALSE)),"-","1k")</f>
        <v>-</v>
      </c>
      <c r="E7313" t="str">
        <f>IF(ISNA(VLOOKUP(A7313,words_5k!$A$2:$A$5024,1,FALSE)),"-","5k")</f>
        <v>-</v>
      </c>
    </row>
    <row r="7314" spans="1:11" ht="12" x14ac:dyDescent="0.15">
      <c r="A7314" s="11" t="s">
        <v>7502</v>
      </c>
      <c r="B7314">
        <f t="shared" si="115"/>
        <v>4</v>
      </c>
      <c r="C7314" t="str">
        <f>IF(ISNA(VLOOKUP(A7314,words!$A$2:$A$236,1,FALSE)),"-","Normal")</f>
        <v>-</v>
      </c>
      <c r="D7314" t="str">
        <f>IF(ISNA(VLOOKUP(A7314,words_1k!$A$2:$A$1024,1,FALSE)),"-","1k")</f>
        <v>-</v>
      </c>
      <c r="E7314" t="str">
        <f>IF(ISNA(VLOOKUP(A7314,words_5k!$A$2:$A$5024,1,FALSE)),"-","5k")</f>
        <v>-</v>
      </c>
      <c r="F7314" s="11" t="s">
        <v>21396</v>
      </c>
      <c r="G7314" s="12" t="s">
        <v>21397</v>
      </c>
      <c r="H7314" s="11" t="s">
        <v>21398</v>
      </c>
    </row>
    <row r="7315" spans="1:11" ht="12" x14ac:dyDescent="0.15">
      <c r="A7315" s="11" t="s">
        <v>7503</v>
      </c>
      <c r="B7315">
        <f t="shared" si="115"/>
        <v>3</v>
      </c>
      <c r="C7315" t="str">
        <f>IF(ISNA(VLOOKUP(A7315,words!$A$2:$A$236,1,FALSE)),"-","Normal")</f>
        <v>-</v>
      </c>
      <c r="D7315" t="str">
        <f>IF(ISNA(VLOOKUP(A7315,words_1k!$A$2:$A$1024,1,FALSE)),"-","1k")</f>
        <v>-</v>
      </c>
      <c r="E7315" t="str">
        <f>IF(ISNA(VLOOKUP(A7315,words_5k!$A$2:$A$5024,1,FALSE)),"-","5k")</f>
        <v>-</v>
      </c>
      <c r="F7315" s="11" t="s">
        <v>23755</v>
      </c>
    </row>
    <row r="7316" spans="1:11" ht="12" x14ac:dyDescent="0.15">
      <c r="A7316" s="11" t="s">
        <v>7504</v>
      </c>
      <c r="B7316">
        <f t="shared" si="115"/>
        <v>3</v>
      </c>
      <c r="C7316" t="str">
        <f>IF(ISNA(VLOOKUP(A7316,words!$A$2:$A$236,1,FALSE)),"-","Normal")</f>
        <v>-</v>
      </c>
      <c r="D7316" t="str">
        <f>IF(ISNA(VLOOKUP(A7316,words_1k!$A$2:$A$1024,1,FALSE)),"-","1k")</f>
        <v>-</v>
      </c>
      <c r="E7316" t="str">
        <f>IF(ISNA(VLOOKUP(A7316,words_5k!$A$2:$A$5024,1,FALSE)),"-","5k")</f>
        <v>-</v>
      </c>
      <c r="F7316" s="11" t="s">
        <v>26522</v>
      </c>
    </row>
    <row r="7317" spans="1:11" ht="12" x14ac:dyDescent="0.15">
      <c r="A7317" s="11" t="s">
        <v>7505</v>
      </c>
      <c r="B7317">
        <f t="shared" si="115"/>
        <v>4</v>
      </c>
      <c r="C7317" t="str">
        <f>IF(ISNA(VLOOKUP(A7317,words!$A$2:$A$236,1,FALSE)),"-","Normal")</f>
        <v>-</v>
      </c>
      <c r="D7317" t="str">
        <f>IF(ISNA(VLOOKUP(A7317,words_1k!$A$2:$A$1024,1,FALSE)),"-","1k")</f>
        <v>-</v>
      </c>
      <c r="E7317" t="str">
        <f>IF(ISNA(VLOOKUP(A7317,words_5k!$A$2:$A$5024,1,FALSE)),"-","5k")</f>
        <v>-</v>
      </c>
      <c r="F7317" s="11" t="s">
        <v>22876</v>
      </c>
      <c r="G7317" s="12" t="s">
        <v>22877</v>
      </c>
      <c r="H7317" s="11" t="s">
        <v>22878</v>
      </c>
    </row>
    <row r="7318" spans="1:11" ht="12" x14ac:dyDescent="0.15">
      <c r="A7318" s="11" t="s">
        <v>7506</v>
      </c>
      <c r="B7318">
        <f t="shared" si="115"/>
        <v>3</v>
      </c>
      <c r="C7318" t="str">
        <f>IF(ISNA(VLOOKUP(A7318,words!$A$2:$A$236,1,FALSE)),"-","Normal")</f>
        <v>-</v>
      </c>
      <c r="D7318" t="str">
        <f>IF(ISNA(VLOOKUP(A7318,words_1k!$A$2:$A$1024,1,FALSE)),"-","1k")</f>
        <v>-</v>
      </c>
      <c r="E7318" t="str">
        <f>IF(ISNA(VLOOKUP(A7318,words_5k!$A$2:$A$5024,1,FALSE)),"-","5k")</f>
        <v>-</v>
      </c>
      <c r="F7318" s="11" t="s">
        <v>25936</v>
      </c>
      <c r="G7318" s="12" t="s">
        <v>25937</v>
      </c>
      <c r="H7318" s="11" t="s">
        <v>25938</v>
      </c>
    </row>
    <row r="7319" spans="1:11" ht="12" x14ac:dyDescent="0.15">
      <c r="A7319" s="11" t="s">
        <v>7507</v>
      </c>
      <c r="B7319">
        <f t="shared" si="115"/>
        <v>4</v>
      </c>
      <c r="C7319" t="str">
        <f>IF(ISNA(VLOOKUP(A7319,words!$A$2:$A$236,1,FALSE)),"-","Normal")</f>
        <v>-</v>
      </c>
      <c r="D7319" t="str">
        <f>IF(ISNA(VLOOKUP(A7319,words_1k!$A$2:$A$1024,1,FALSE)),"-","1k")</f>
        <v>-</v>
      </c>
      <c r="E7319" t="str">
        <f>IF(ISNA(VLOOKUP(A7319,words_5k!$A$2:$A$5024,1,FALSE)),"-","5k")</f>
        <v>-</v>
      </c>
      <c r="F7319" s="11" t="s">
        <v>25024</v>
      </c>
      <c r="G7319" s="12" t="s">
        <v>25025</v>
      </c>
      <c r="H7319" s="11" t="s">
        <v>25026</v>
      </c>
      <c r="I7319" s="12" t="s">
        <v>25023</v>
      </c>
      <c r="J7319" s="11" t="s">
        <v>25027</v>
      </c>
    </row>
    <row r="7320" spans="1:11" ht="12" x14ac:dyDescent="0.15">
      <c r="A7320" s="11" t="s">
        <v>7508</v>
      </c>
      <c r="B7320">
        <f t="shared" si="115"/>
        <v>5</v>
      </c>
      <c r="C7320" t="str">
        <f>IF(ISNA(VLOOKUP(A7320,words!$A$2:$A$236,1,FALSE)),"-","Normal")</f>
        <v>-</v>
      </c>
      <c r="D7320" t="str">
        <f>IF(ISNA(VLOOKUP(A7320,words_1k!$A$2:$A$1024,1,FALSE)),"-","1k")</f>
        <v>-</v>
      </c>
      <c r="E7320" t="str">
        <f>IF(ISNA(VLOOKUP(A7320,words_5k!$A$2:$A$5024,1,FALSE)),"-","5k")</f>
        <v>-</v>
      </c>
    </row>
    <row r="7321" spans="1:11" ht="12" x14ac:dyDescent="0.15">
      <c r="A7321" s="11" t="s">
        <v>7509</v>
      </c>
      <c r="B7321">
        <f t="shared" si="115"/>
        <v>5</v>
      </c>
      <c r="C7321" t="str">
        <f>IF(ISNA(VLOOKUP(A7321,words!$A$2:$A$236,1,FALSE)),"-","Normal")</f>
        <v>-</v>
      </c>
      <c r="D7321" t="str">
        <f>IF(ISNA(VLOOKUP(A7321,words_1k!$A$2:$A$1024,1,FALSE)),"-","1k")</f>
        <v>-</v>
      </c>
      <c r="E7321" t="str">
        <f>IF(ISNA(VLOOKUP(A7321,words_5k!$A$2:$A$5024,1,FALSE)),"-","5k")</f>
        <v>-</v>
      </c>
      <c r="F7321" s="11" t="s">
        <v>26748</v>
      </c>
      <c r="G7321" s="12" t="s">
        <v>26745</v>
      </c>
      <c r="H7321" s="11" t="s">
        <v>26746</v>
      </c>
    </row>
    <row r="7322" spans="1:11" ht="12" x14ac:dyDescent="0.15">
      <c r="A7322" s="11" t="s">
        <v>7510</v>
      </c>
      <c r="B7322">
        <f t="shared" si="115"/>
        <v>8</v>
      </c>
      <c r="C7322" t="str">
        <f>IF(ISNA(VLOOKUP(A7322,words!$A$2:$A$236,1,FALSE)),"-","Normal")</f>
        <v>-</v>
      </c>
      <c r="D7322" t="str">
        <f>IF(ISNA(VLOOKUP(A7322,words_1k!$A$2:$A$1024,1,FALSE)),"-","1k")</f>
        <v>-</v>
      </c>
      <c r="E7322" t="str">
        <f>IF(ISNA(VLOOKUP(A7322,words_5k!$A$2:$A$5024,1,FALSE)),"-","5k")</f>
        <v>-</v>
      </c>
      <c r="F7322" s="11" t="s">
        <v>21692</v>
      </c>
      <c r="G7322" s="12" t="s">
        <v>21693</v>
      </c>
      <c r="H7322" s="11" t="s">
        <v>21691</v>
      </c>
      <c r="I7322" s="12" t="s">
        <v>21696</v>
      </c>
      <c r="J7322" s="11" t="s">
        <v>21697</v>
      </c>
    </row>
    <row r="7323" spans="1:11" ht="12" x14ac:dyDescent="0.15">
      <c r="A7323" s="11" t="s">
        <v>7511</v>
      </c>
      <c r="B7323">
        <f t="shared" si="115"/>
        <v>5</v>
      </c>
      <c r="C7323" t="str">
        <f>IF(ISNA(VLOOKUP(A7323,words!$A$2:$A$236,1,FALSE)),"-","Normal")</f>
        <v>-</v>
      </c>
      <c r="D7323" t="str">
        <f>IF(ISNA(VLOOKUP(A7323,words_1k!$A$2:$A$1024,1,FALSE)),"-","1k")</f>
        <v>-</v>
      </c>
      <c r="E7323" t="str">
        <f>IF(ISNA(VLOOKUP(A7323,words_5k!$A$2:$A$5024,1,FALSE)),"-","5k")</f>
        <v>-</v>
      </c>
      <c r="F7323" s="11" t="s">
        <v>22254</v>
      </c>
      <c r="G7323" s="12" t="s">
        <v>22250</v>
      </c>
      <c r="H7323" s="11" t="s">
        <v>22251</v>
      </c>
    </row>
    <row r="7324" spans="1:11" ht="12" x14ac:dyDescent="0.15">
      <c r="A7324" s="11" t="s">
        <v>7512</v>
      </c>
      <c r="B7324">
        <f t="shared" si="115"/>
        <v>5</v>
      </c>
      <c r="C7324" t="str">
        <f>IF(ISNA(VLOOKUP(A7324,words!$A$2:$A$236,1,FALSE)),"-","Normal")</f>
        <v>-</v>
      </c>
      <c r="D7324" t="str">
        <f>IF(ISNA(VLOOKUP(A7324,words_1k!$A$2:$A$1024,1,FALSE)),"-","1k")</f>
        <v>-</v>
      </c>
      <c r="E7324" t="str">
        <f>IF(ISNA(VLOOKUP(A7324,words_5k!$A$2:$A$5024,1,FALSE)),"-","5k")</f>
        <v>-</v>
      </c>
    </row>
    <row r="7325" spans="1:11" ht="12" x14ac:dyDescent="0.15">
      <c r="A7325" s="11" t="s">
        <v>7513</v>
      </c>
      <c r="B7325">
        <f t="shared" si="115"/>
        <v>6</v>
      </c>
      <c r="C7325" t="str">
        <f>IF(ISNA(VLOOKUP(A7325,words!$A$2:$A$236,1,FALSE)),"-","Normal")</f>
        <v>-</v>
      </c>
      <c r="D7325" t="str">
        <f>IF(ISNA(VLOOKUP(A7325,words_1k!$A$2:$A$1024,1,FALSE)),"-","1k")</f>
        <v>-</v>
      </c>
      <c r="E7325" t="str">
        <f>IF(ISNA(VLOOKUP(A7325,words_5k!$A$2:$A$5024,1,FALSE)),"-","5k")</f>
        <v>-</v>
      </c>
      <c r="F7325" s="11" t="s">
        <v>19504</v>
      </c>
      <c r="G7325" s="12" t="s">
        <v>12676</v>
      </c>
      <c r="H7325" s="11" t="s">
        <v>11796</v>
      </c>
      <c r="I7325" s="12" t="s">
        <v>11795</v>
      </c>
      <c r="J7325" s="11" t="s">
        <v>11796</v>
      </c>
    </row>
    <row r="7326" spans="1:11" ht="12" x14ac:dyDescent="0.15">
      <c r="A7326" s="11" t="s">
        <v>7514</v>
      </c>
      <c r="B7326">
        <f t="shared" si="115"/>
        <v>5</v>
      </c>
      <c r="C7326" t="str">
        <f>IF(ISNA(VLOOKUP(A7326,words!$A$2:$A$236,1,FALSE)),"-","Normal")</f>
        <v>-</v>
      </c>
      <c r="D7326" t="str">
        <f>IF(ISNA(VLOOKUP(A7326,words_1k!$A$2:$A$1024,1,FALSE)),"-","1k")</f>
        <v>-</v>
      </c>
      <c r="E7326" t="str">
        <f>IF(ISNA(VLOOKUP(A7326,words_5k!$A$2:$A$5024,1,FALSE)),"-","5k")</f>
        <v>-</v>
      </c>
      <c r="F7326" s="11" t="s">
        <v>22684</v>
      </c>
      <c r="G7326" s="12" t="s">
        <v>22685</v>
      </c>
      <c r="H7326" s="12" t="s">
        <v>22685</v>
      </c>
      <c r="I7326" s="11" t="s">
        <v>22686</v>
      </c>
      <c r="J7326" s="12" t="s">
        <v>22687</v>
      </c>
      <c r="K7326" s="11" t="s">
        <v>22688</v>
      </c>
    </row>
    <row r="7327" spans="1:11" ht="12" x14ac:dyDescent="0.15">
      <c r="A7327" s="11" t="s">
        <v>7515</v>
      </c>
      <c r="B7327">
        <f t="shared" si="115"/>
        <v>3</v>
      </c>
      <c r="C7327" t="str">
        <f>IF(ISNA(VLOOKUP(A7327,words!$A$2:$A$236,1,FALSE)),"-","Normal")</f>
        <v>-</v>
      </c>
      <c r="D7327" t="str">
        <f>IF(ISNA(VLOOKUP(A7327,words_1k!$A$2:$A$1024,1,FALSE)),"-","1k")</f>
        <v>-</v>
      </c>
      <c r="E7327" t="str">
        <f>IF(ISNA(VLOOKUP(A7327,words_5k!$A$2:$A$5024,1,FALSE)),"-","5k")</f>
        <v>-</v>
      </c>
      <c r="F7327" s="11" t="s">
        <v>20560</v>
      </c>
      <c r="G7327" s="12" t="s">
        <v>20563</v>
      </c>
      <c r="H7327" s="11" t="s">
        <v>20561</v>
      </c>
    </row>
    <row r="7328" spans="1:11" ht="12" x14ac:dyDescent="0.15">
      <c r="A7328" s="11" t="s">
        <v>7516</v>
      </c>
      <c r="B7328">
        <f t="shared" si="115"/>
        <v>3</v>
      </c>
      <c r="C7328" t="str">
        <f>IF(ISNA(VLOOKUP(A7328,words!$A$2:$A$236,1,FALSE)),"-","Normal")</f>
        <v>-</v>
      </c>
      <c r="D7328" t="str">
        <f>IF(ISNA(VLOOKUP(A7328,words_1k!$A$2:$A$1024,1,FALSE)),"-","1k")</f>
        <v>-</v>
      </c>
      <c r="E7328" t="str">
        <f>IF(ISNA(VLOOKUP(A7328,words_5k!$A$2:$A$5024,1,FALSE)),"-","5k")</f>
        <v>-</v>
      </c>
      <c r="F7328" s="11" t="s">
        <v>25704</v>
      </c>
      <c r="G7328" s="12" t="s">
        <v>25705</v>
      </c>
      <c r="H7328" s="11" t="s">
        <v>25706</v>
      </c>
    </row>
    <row r="7329" spans="1:12" ht="12" x14ac:dyDescent="0.15">
      <c r="A7329" s="11" t="s">
        <v>7517</v>
      </c>
      <c r="B7329">
        <f t="shared" si="115"/>
        <v>4</v>
      </c>
      <c r="C7329" t="str">
        <f>IF(ISNA(VLOOKUP(A7329,words!$A$2:$A$236,1,FALSE)),"-","Normal")</f>
        <v>-</v>
      </c>
      <c r="D7329" t="str">
        <f>IF(ISNA(VLOOKUP(A7329,words_1k!$A$2:$A$1024,1,FALSE)),"-","1k")</f>
        <v>-</v>
      </c>
      <c r="E7329" t="str">
        <f>IF(ISNA(VLOOKUP(A7329,words_5k!$A$2:$A$5024,1,FALSE)),"-","5k")</f>
        <v>-</v>
      </c>
      <c r="F7329" s="11" t="s">
        <v>24615</v>
      </c>
      <c r="G7329" s="12" t="s">
        <v>24604</v>
      </c>
      <c r="H7329" s="11" t="s">
        <v>24605</v>
      </c>
      <c r="I7329" s="12" t="s">
        <v>24606</v>
      </c>
      <c r="J7329" s="11" t="s">
        <v>24607</v>
      </c>
    </row>
    <row r="7330" spans="1:12" ht="12" x14ac:dyDescent="0.15">
      <c r="A7330" s="11" t="s">
        <v>7518</v>
      </c>
      <c r="B7330">
        <f t="shared" si="115"/>
        <v>4</v>
      </c>
      <c r="C7330" t="str">
        <f>IF(ISNA(VLOOKUP(A7330,words!$A$2:$A$236,1,FALSE)),"-","Normal")</f>
        <v>-</v>
      </c>
      <c r="D7330" t="str">
        <f>IF(ISNA(VLOOKUP(A7330,words_1k!$A$2:$A$1024,1,FALSE)),"-","1k")</f>
        <v>-</v>
      </c>
      <c r="E7330" t="str">
        <f>IF(ISNA(VLOOKUP(A7330,words_5k!$A$2:$A$5024,1,FALSE)),"-","5k")</f>
        <v>-</v>
      </c>
      <c r="F7330" s="11" t="s">
        <v>22570</v>
      </c>
      <c r="G7330" s="12" t="s">
        <v>22571</v>
      </c>
      <c r="H7330" s="11" t="s">
        <v>22572</v>
      </c>
    </row>
    <row r="7331" spans="1:12" ht="12" x14ac:dyDescent="0.15">
      <c r="A7331" s="11" t="s">
        <v>7519</v>
      </c>
      <c r="B7331">
        <f t="shared" si="115"/>
        <v>4</v>
      </c>
      <c r="C7331" t="str">
        <f>IF(ISNA(VLOOKUP(A7331,words!$A$2:$A$236,1,FALSE)),"-","Normal")</f>
        <v>-</v>
      </c>
      <c r="D7331" t="str">
        <f>IF(ISNA(VLOOKUP(A7331,words_1k!$A$2:$A$1024,1,FALSE)),"-","1k")</f>
        <v>-</v>
      </c>
      <c r="E7331" t="str">
        <f>IF(ISNA(VLOOKUP(A7331,words_5k!$A$2:$A$5024,1,FALSE)),"-","5k")</f>
        <v>-</v>
      </c>
      <c r="F7331" s="11" t="s">
        <v>24034</v>
      </c>
      <c r="G7331" s="12" t="s">
        <v>24035</v>
      </c>
      <c r="H7331" s="11" t="s">
        <v>24036</v>
      </c>
      <c r="I7331" s="12" t="s">
        <v>24039</v>
      </c>
      <c r="J7331" s="11" t="s">
        <v>24037</v>
      </c>
      <c r="K7331" s="12" t="s">
        <v>24040</v>
      </c>
      <c r="L7331" s="11" t="s">
        <v>24036</v>
      </c>
    </row>
    <row r="7332" spans="1:12" ht="12" x14ac:dyDescent="0.15">
      <c r="A7332" s="11" t="s">
        <v>7520</v>
      </c>
      <c r="B7332">
        <f t="shared" si="115"/>
        <v>3</v>
      </c>
      <c r="C7332" t="str">
        <f>IF(ISNA(VLOOKUP(A7332,words!$A$2:$A$236,1,FALSE)),"-","Normal")</f>
        <v>-</v>
      </c>
      <c r="D7332" t="str">
        <f>IF(ISNA(VLOOKUP(A7332,words_1k!$A$2:$A$1024,1,FALSE)),"-","1k")</f>
        <v>-</v>
      </c>
      <c r="E7332" t="str">
        <f>IF(ISNA(VLOOKUP(A7332,words_5k!$A$2:$A$5024,1,FALSE)),"-","5k")</f>
        <v>-</v>
      </c>
      <c r="F7332" s="11" t="s">
        <v>21252</v>
      </c>
      <c r="G7332" s="12" t="s">
        <v>21253</v>
      </c>
      <c r="H7332" s="11" t="s">
        <v>21250</v>
      </c>
    </row>
    <row r="7333" spans="1:12" ht="12" x14ac:dyDescent="0.15">
      <c r="A7333" s="11" t="s">
        <v>7521</v>
      </c>
      <c r="B7333">
        <f t="shared" si="115"/>
        <v>6</v>
      </c>
      <c r="C7333" t="str">
        <f>IF(ISNA(VLOOKUP(A7333,words!$A$2:$A$236,1,FALSE)),"-","Normal")</f>
        <v>-</v>
      </c>
      <c r="D7333" t="str">
        <f>IF(ISNA(VLOOKUP(A7333,words_1k!$A$2:$A$1024,1,FALSE)),"-","1k")</f>
        <v>-</v>
      </c>
      <c r="E7333" t="str">
        <f>IF(ISNA(VLOOKUP(A7333,words_5k!$A$2:$A$5024,1,FALSE)),"-","5k")</f>
        <v>-</v>
      </c>
      <c r="F7333" s="11" t="s">
        <v>26319</v>
      </c>
    </row>
    <row r="7334" spans="1:12" ht="12" x14ac:dyDescent="0.15">
      <c r="A7334" s="11" t="s">
        <v>7522</v>
      </c>
      <c r="B7334">
        <f t="shared" si="115"/>
        <v>5</v>
      </c>
      <c r="C7334" t="str">
        <f>IF(ISNA(VLOOKUP(A7334,words!$A$2:$A$236,1,FALSE)),"-","Normal")</f>
        <v>-</v>
      </c>
      <c r="D7334" t="str">
        <f>IF(ISNA(VLOOKUP(A7334,words_1k!$A$2:$A$1024,1,FALSE)),"-","1k")</f>
        <v>-</v>
      </c>
      <c r="E7334" t="str">
        <f>IF(ISNA(VLOOKUP(A7334,words_5k!$A$2:$A$5024,1,FALSE)),"-","5k")</f>
        <v>-</v>
      </c>
    </row>
    <row r="7335" spans="1:12" ht="12" x14ac:dyDescent="0.15">
      <c r="A7335" s="11" t="s">
        <v>7523</v>
      </c>
      <c r="B7335">
        <f t="shared" si="115"/>
        <v>6</v>
      </c>
      <c r="C7335" t="str">
        <f>IF(ISNA(VLOOKUP(A7335,words!$A$2:$A$236,1,FALSE)),"-","Normal")</f>
        <v>-</v>
      </c>
      <c r="D7335" t="str">
        <f>IF(ISNA(VLOOKUP(A7335,words_1k!$A$2:$A$1024,1,FALSE)),"-","1k")</f>
        <v>-</v>
      </c>
      <c r="E7335" t="str">
        <f>IF(ISNA(VLOOKUP(A7335,words_5k!$A$2:$A$5024,1,FALSE)),"-","5k")</f>
        <v>-</v>
      </c>
      <c r="F7335" s="11" t="s">
        <v>26633</v>
      </c>
      <c r="G7335" s="12" t="s">
        <v>26634</v>
      </c>
      <c r="H7335" s="11" t="s">
        <v>26635</v>
      </c>
      <c r="I7335" s="12" t="s">
        <v>26636</v>
      </c>
      <c r="J7335" s="11" t="s">
        <v>26637</v>
      </c>
    </row>
    <row r="7336" spans="1:12" ht="12" x14ac:dyDescent="0.15">
      <c r="A7336" s="11" t="s">
        <v>7524</v>
      </c>
      <c r="B7336">
        <f t="shared" si="115"/>
        <v>6</v>
      </c>
      <c r="C7336" t="str">
        <f>IF(ISNA(VLOOKUP(A7336,words!$A$2:$A$236,1,FALSE)),"-","Normal")</f>
        <v>-</v>
      </c>
      <c r="D7336" t="str">
        <f>IF(ISNA(VLOOKUP(A7336,words_1k!$A$2:$A$1024,1,FALSE)),"-","1k")</f>
        <v>-</v>
      </c>
      <c r="E7336" t="str">
        <f>IF(ISNA(VLOOKUP(A7336,words_5k!$A$2:$A$5024,1,FALSE)),"-","5k")</f>
        <v>-</v>
      </c>
      <c r="F7336" s="11" t="s">
        <v>23945</v>
      </c>
      <c r="G7336" s="12" t="s">
        <v>23942</v>
      </c>
      <c r="H7336" s="11" t="s">
        <v>23943</v>
      </c>
    </row>
    <row r="7337" spans="1:12" ht="12" x14ac:dyDescent="0.15">
      <c r="A7337" s="11" t="s">
        <v>7525</v>
      </c>
      <c r="B7337">
        <f t="shared" si="115"/>
        <v>5</v>
      </c>
      <c r="C7337" t="str">
        <f>IF(ISNA(VLOOKUP(A7337,words!$A$2:$A$236,1,FALSE)),"-","Normal")</f>
        <v>-</v>
      </c>
      <c r="D7337" t="str">
        <f>IF(ISNA(VLOOKUP(A7337,words_1k!$A$2:$A$1024,1,FALSE)),"-","1k")</f>
        <v>-</v>
      </c>
      <c r="E7337" t="str">
        <f>IF(ISNA(VLOOKUP(A7337,words_5k!$A$2:$A$5024,1,FALSE)),"-","5k")</f>
        <v>-</v>
      </c>
      <c r="F7337" s="11" t="s">
        <v>19782</v>
      </c>
      <c r="G7337" s="12" t="s">
        <v>19783</v>
      </c>
      <c r="H7337" s="11" t="s">
        <v>11722</v>
      </c>
    </row>
    <row r="7338" spans="1:12" ht="12" x14ac:dyDescent="0.15">
      <c r="A7338" s="11" t="s">
        <v>7526</v>
      </c>
      <c r="B7338">
        <f t="shared" si="115"/>
        <v>4</v>
      </c>
      <c r="C7338" t="str">
        <f>IF(ISNA(VLOOKUP(A7338,words!$A$2:$A$236,1,FALSE)),"-","Normal")</f>
        <v>-</v>
      </c>
      <c r="D7338" t="str">
        <f>IF(ISNA(VLOOKUP(A7338,words_1k!$A$2:$A$1024,1,FALSE)),"-","1k")</f>
        <v>-</v>
      </c>
      <c r="E7338" t="str">
        <f>IF(ISNA(VLOOKUP(A7338,words_5k!$A$2:$A$5024,1,FALSE)),"-","5k")</f>
        <v>-</v>
      </c>
      <c r="F7338" s="12" t="s">
        <v>26578</v>
      </c>
    </row>
    <row r="7339" spans="1:12" ht="12" x14ac:dyDescent="0.15">
      <c r="A7339" s="11" t="s">
        <v>7527</v>
      </c>
      <c r="B7339">
        <f t="shared" si="115"/>
        <v>6</v>
      </c>
      <c r="C7339" t="str">
        <f>IF(ISNA(VLOOKUP(A7339,words!$A$2:$A$236,1,FALSE)),"-","Normal")</f>
        <v>-</v>
      </c>
      <c r="D7339" t="str">
        <f>IF(ISNA(VLOOKUP(A7339,words_1k!$A$2:$A$1024,1,FALSE)),"-","1k")</f>
        <v>-</v>
      </c>
      <c r="E7339" t="str">
        <f>IF(ISNA(VLOOKUP(A7339,words_5k!$A$2:$A$5024,1,FALSE)),"-","5k")</f>
        <v>-</v>
      </c>
      <c r="F7339" s="11" t="s">
        <v>25950</v>
      </c>
      <c r="G7339" s="12" t="s">
        <v>25951</v>
      </c>
      <c r="H7339" s="11" t="s">
        <v>25950</v>
      </c>
    </row>
    <row r="7340" spans="1:12" ht="12" x14ac:dyDescent="0.15">
      <c r="A7340" s="11" t="s">
        <v>7528</v>
      </c>
      <c r="B7340">
        <f t="shared" si="115"/>
        <v>4</v>
      </c>
      <c r="C7340" t="str">
        <f>IF(ISNA(VLOOKUP(A7340,words!$A$2:$A$236,1,FALSE)),"-","Normal")</f>
        <v>-</v>
      </c>
      <c r="D7340" t="str">
        <f>IF(ISNA(VLOOKUP(A7340,words_1k!$A$2:$A$1024,1,FALSE)),"-","1k")</f>
        <v>-</v>
      </c>
      <c r="E7340" t="str">
        <f>IF(ISNA(VLOOKUP(A7340,words_5k!$A$2:$A$5024,1,FALSE)),"-","5k")</f>
        <v>-</v>
      </c>
    </row>
    <row r="7341" spans="1:12" ht="12" x14ac:dyDescent="0.15">
      <c r="A7341" s="11" t="s">
        <v>7529</v>
      </c>
      <c r="B7341">
        <f t="shared" si="115"/>
        <v>5</v>
      </c>
      <c r="C7341" t="str">
        <f>IF(ISNA(VLOOKUP(A7341,words!$A$2:$A$236,1,FALSE)),"-","Normal")</f>
        <v>-</v>
      </c>
      <c r="D7341" t="str">
        <f>IF(ISNA(VLOOKUP(A7341,words_1k!$A$2:$A$1024,1,FALSE)),"-","1k")</f>
        <v>-</v>
      </c>
      <c r="E7341" t="str">
        <f>IF(ISNA(VLOOKUP(A7341,words_5k!$A$2:$A$5024,1,FALSE)),"-","5k")</f>
        <v>-</v>
      </c>
      <c r="F7341" s="11" t="s">
        <v>21963</v>
      </c>
      <c r="G7341" s="12" t="s">
        <v>21964</v>
      </c>
      <c r="H7341" s="11" t="s">
        <v>21962</v>
      </c>
    </row>
    <row r="7342" spans="1:12" ht="12" x14ac:dyDescent="0.15">
      <c r="A7342" s="11" t="s">
        <v>7530</v>
      </c>
      <c r="B7342">
        <f t="shared" si="115"/>
        <v>5</v>
      </c>
      <c r="C7342" t="str">
        <f>IF(ISNA(VLOOKUP(A7342,words!$A$2:$A$236,1,FALSE)),"-","Normal")</f>
        <v>-</v>
      </c>
      <c r="D7342" t="str">
        <f>IF(ISNA(VLOOKUP(A7342,words_1k!$A$2:$A$1024,1,FALSE)),"-","1k")</f>
        <v>-</v>
      </c>
      <c r="E7342" t="str">
        <f>IF(ISNA(VLOOKUP(A7342,words_5k!$A$2:$A$5024,1,FALSE)),"-","5k")</f>
        <v>-</v>
      </c>
      <c r="F7342" s="11" t="s">
        <v>24965</v>
      </c>
    </row>
    <row r="7343" spans="1:12" ht="12" x14ac:dyDescent="0.15">
      <c r="A7343" s="11" t="s">
        <v>7531</v>
      </c>
      <c r="B7343">
        <f t="shared" si="115"/>
        <v>5</v>
      </c>
      <c r="C7343" t="str">
        <f>IF(ISNA(VLOOKUP(A7343,words!$A$2:$A$236,1,FALSE)),"-","Normal")</f>
        <v>-</v>
      </c>
      <c r="D7343" t="str">
        <f>IF(ISNA(VLOOKUP(A7343,words_1k!$A$2:$A$1024,1,FALSE)),"-","1k")</f>
        <v>-</v>
      </c>
      <c r="E7343" t="str">
        <f>IF(ISNA(VLOOKUP(A7343,words_5k!$A$2:$A$5024,1,FALSE)),"-","5k")</f>
        <v>-</v>
      </c>
      <c r="F7343" s="11" t="s">
        <v>23238</v>
      </c>
      <c r="G7343" s="12" t="s">
        <v>26636</v>
      </c>
      <c r="H7343" s="11" t="s">
        <v>26637</v>
      </c>
      <c r="I7343" s="12" t="s">
        <v>26634</v>
      </c>
      <c r="J7343" s="11" t="s">
        <v>26635</v>
      </c>
    </row>
    <row r="7344" spans="1:12" ht="12" x14ac:dyDescent="0.15">
      <c r="A7344" s="11" t="s">
        <v>7532</v>
      </c>
      <c r="B7344">
        <f t="shared" si="115"/>
        <v>4</v>
      </c>
      <c r="C7344" t="str">
        <f>IF(ISNA(VLOOKUP(A7344,words!$A$2:$A$236,1,FALSE)),"-","Normal")</f>
        <v>-</v>
      </c>
      <c r="D7344" t="str">
        <f>IF(ISNA(VLOOKUP(A7344,words_1k!$A$2:$A$1024,1,FALSE)),"-","1k")</f>
        <v>-</v>
      </c>
      <c r="E7344" t="str">
        <f>IF(ISNA(VLOOKUP(A7344,words_5k!$A$2:$A$5024,1,FALSE)),"-","5k")</f>
        <v>-</v>
      </c>
      <c r="F7344" s="11" t="s">
        <v>20638</v>
      </c>
      <c r="G7344" s="12" t="s">
        <v>20637</v>
      </c>
      <c r="H7344" s="11" t="s">
        <v>20639</v>
      </c>
    </row>
    <row r="7345" spans="1:12" ht="12" x14ac:dyDescent="0.15">
      <c r="A7345" s="11" t="s">
        <v>7533</v>
      </c>
      <c r="B7345">
        <f t="shared" si="115"/>
        <v>6</v>
      </c>
      <c r="C7345" t="str">
        <f>IF(ISNA(VLOOKUP(A7345,words!$A$2:$A$236,1,FALSE)),"-","Normal")</f>
        <v>-</v>
      </c>
      <c r="D7345" t="str">
        <f>IF(ISNA(VLOOKUP(A7345,words_1k!$A$2:$A$1024,1,FALSE)),"-","1k")</f>
        <v>-</v>
      </c>
      <c r="E7345" t="str">
        <f>IF(ISNA(VLOOKUP(A7345,words_5k!$A$2:$A$5024,1,FALSE)),"-","5k")</f>
        <v>-</v>
      </c>
      <c r="F7345" s="11" t="s">
        <v>23935</v>
      </c>
      <c r="G7345" s="12" t="s">
        <v>23936</v>
      </c>
      <c r="H7345" s="11" t="s">
        <v>23937</v>
      </c>
    </row>
    <row r="7346" spans="1:12" ht="12" x14ac:dyDescent="0.15">
      <c r="A7346" s="11" t="s">
        <v>7534</v>
      </c>
      <c r="B7346">
        <f t="shared" si="115"/>
        <v>7</v>
      </c>
      <c r="C7346" t="str">
        <f>IF(ISNA(VLOOKUP(A7346,words!$A$2:$A$236,1,FALSE)),"-","Normal")</f>
        <v>-</v>
      </c>
      <c r="D7346" t="str">
        <f>IF(ISNA(VLOOKUP(A7346,words_1k!$A$2:$A$1024,1,FALSE)),"-","1k")</f>
        <v>-</v>
      </c>
      <c r="E7346" t="str">
        <f>IF(ISNA(VLOOKUP(A7346,words_5k!$A$2:$A$5024,1,FALSE)),"-","5k")</f>
        <v>-</v>
      </c>
    </row>
    <row r="7347" spans="1:12" ht="12" x14ac:dyDescent="0.15">
      <c r="A7347" s="11" t="s">
        <v>7535</v>
      </c>
      <c r="B7347">
        <f t="shared" si="115"/>
        <v>4</v>
      </c>
      <c r="C7347" t="str">
        <f>IF(ISNA(VLOOKUP(A7347,words!$A$2:$A$236,1,FALSE)),"-","Normal")</f>
        <v>-</v>
      </c>
      <c r="D7347" t="str">
        <f>IF(ISNA(VLOOKUP(A7347,words_1k!$A$2:$A$1024,1,FALSE)),"-","1k")</f>
        <v>-</v>
      </c>
      <c r="E7347" t="str">
        <f>IF(ISNA(VLOOKUP(A7347,words_5k!$A$2:$A$5024,1,FALSE)),"-","5k")</f>
        <v>-</v>
      </c>
    </row>
    <row r="7348" spans="1:12" ht="12" x14ac:dyDescent="0.15">
      <c r="A7348" s="11" t="s">
        <v>7536</v>
      </c>
      <c r="B7348">
        <f t="shared" si="115"/>
        <v>5</v>
      </c>
      <c r="C7348" t="str">
        <f>IF(ISNA(VLOOKUP(A7348,words!$A$2:$A$236,1,FALSE)),"-","Normal")</f>
        <v>-</v>
      </c>
      <c r="D7348" t="str">
        <f>IF(ISNA(VLOOKUP(A7348,words_1k!$A$2:$A$1024,1,FALSE)),"-","1k")</f>
        <v>-</v>
      </c>
      <c r="E7348" t="str">
        <f>IF(ISNA(VLOOKUP(A7348,words_5k!$A$2:$A$5024,1,FALSE)),"-","5k")</f>
        <v>-</v>
      </c>
      <c r="F7348" s="11" t="s">
        <v>20551</v>
      </c>
      <c r="G7348" s="12" t="s">
        <v>20550</v>
      </c>
      <c r="H7348" s="11" t="s">
        <v>20549</v>
      </c>
    </row>
    <row r="7349" spans="1:12" ht="12" x14ac:dyDescent="0.15">
      <c r="A7349" s="11" t="s">
        <v>7537</v>
      </c>
      <c r="B7349">
        <f t="shared" si="115"/>
        <v>6</v>
      </c>
      <c r="C7349" t="str">
        <f>IF(ISNA(VLOOKUP(A7349,words!$A$2:$A$236,1,FALSE)),"-","Normal")</f>
        <v>-</v>
      </c>
      <c r="D7349" t="str">
        <f>IF(ISNA(VLOOKUP(A7349,words_1k!$A$2:$A$1024,1,FALSE)),"-","1k")</f>
        <v>-</v>
      </c>
      <c r="E7349" t="str">
        <f>IF(ISNA(VLOOKUP(A7349,words_5k!$A$2:$A$5024,1,FALSE)),"-","5k")</f>
        <v>-</v>
      </c>
    </row>
    <row r="7350" spans="1:12" ht="12" x14ac:dyDescent="0.15">
      <c r="A7350" s="11" t="s">
        <v>7538</v>
      </c>
      <c r="B7350">
        <f t="shared" si="115"/>
        <v>5</v>
      </c>
      <c r="C7350" t="str">
        <f>IF(ISNA(VLOOKUP(A7350,words!$A$2:$A$236,1,FALSE)),"-","Normal")</f>
        <v>-</v>
      </c>
      <c r="D7350" t="str">
        <f>IF(ISNA(VLOOKUP(A7350,words_1k!$A$2:$A$1024,1,FALSE)),"-","1k")</f>
        <v>-</v>
      </c>
      <c r="E7350" t="str">
        <f>IF(ISNA(VLOOKUP(A7350,words_5k!$A$2:$A$5024,1,FALSE)),"-","5k")</f>
        <v>-</v>
      </c>
    </row>
    <row r="7351" spans="1:12" ht="12" x14ac:dyDescent="0.15">
      <c r="A7351" s="11" t="s">
        <v>7539</v>
      </c>
      <c r="B7351">
        <f t="shared" si="115"/>
        <v>4</v>
      </c>
      <c r="C7351" t="str">
        <f>IF(ISNA(VLOOKUP(A7351,words!$A$2:$A$236,1,FALSE)),"-","Normal")</f>
        <v>-</v>
      </c>
      <c r="D7351" t="str">
        <f>IF(ISNA(VLOOKUP(A7351,words_1k!$A$2:$A$1024,1,FALSE)),"-","1k")</f>
        <v>-</v>
      </c>
      <c r="E7351" t="str">
        <f>IF(ISNA(VLOOKUP(A7351,words_5k!$A$2:$A$5024,1,FALSE)),"-","5k")</f>
        <v>-</v>
      </c>
    </row>
    <row r="7352" spans="1:12" ht="12" x14ac:dyDescent="0.15">
      <c r="A7352" s="11" t="s">
        <v>7540</v>
      </c>
      <c r="B7352">
        <f t="shared" si="115"/>
        <v>4</v>
      </c>
      <c r="C7352" t="str">
        <f>IF(ISNA(VLOOKUP(A7352,words!$A$2:$A$236,1,FALSE)),"-","Normal")</f>
        <v>-</v>
      </c>
      <c r="D7352" t="str">
        <f>IF(ISNA(VLOOKUP(A7352,words_1k!$A$2:$A$1024,1,FALSE)),"-","1k")</f>
        <v>-</v>
      </c>
      <c r="E7352" t="str">
        <f>IF(ISNA(VLOOKUP(A7352,words_5k!$A$2:$A$5024,1,FALSE)),"-","5k")</f>
        <v>-</v>
      </c>
    </row>
    <row r="7353" spans="1:12" ht="12" x14ac:dyDescent="0.15">
      <c r="A7353" s="11" t="s">
        <v>7541</v>
      </c>
      <c r="B7353">
        <f t="shared" si="115"/>
        <v>4</v>
      </c>
      <c r="C7353" t="str">
        <f>IF(ISNA(VLOOKUP(A7353,words!$A$2:$A$236,1,FALSE)),"-","Normal")</f>
        <v>-</v>
      </c>
      <c r="D7353" t="str">
        <f>IF(ISNA(VLOOKUP(A7353,words_1k!$A$2:$A$1024,1,FALSE)),"-","1k")</f>
        <v>-</v>
      </c>
      <c r="E7353" t="str">
        <f>IF(ISNA(VLOOKUP(A7353,words_5k!$A$2:$A$5024,1,FALSE)),"-","5k")</f>
        <v>-</v>
      </c>
      <c r="F7353" s="11" t="s">
        <v>19091</v>
      </c>
      <c r="G7353" s="12" t="s">
        <v>12479</v>
      </c>
      <c r="H7353" s="11" t="s">
        <v>12480</v>
      </c>
    </row>
    <row r="7354" spans="1:12" ht="12" x14ac:dyDescent="0.15">
      <c r="A7354" s="11" t="s">
        <v>7542</v>
      </c>
      <c r="B7354">
        <f t="shared" si="115"/>
        <v>8</v>
      </c>
      <c r="C7354" t="str">
        <f>IF(ISNA(VLOOKUP(A7354,words!$A$2:$A$236,1,FALSE)),"-","Normal")</f>
        <v>-</v>
      </c>
      <c r="D7354" t="str">
        <f>IF(ISNA(VLOOKUP(A7354,words_1k!$A$2:$A$1024,1,FALSE)),"-","1k")</f>
        <v>-</v>
      </c>
      <c r="E7354" t="str">
        <f>IF(ISNA(VLOOKUP(A7354,words_5k!$A$2:$A$5024,1,FALSE)),"-","5k")</f>
        <v>-</v>
      </c>
      <c r="F7354" s="11" t="s">
        <v>20566</v>
      </c>
      <c r="G7354" s="12" t="s">
        <v>20567</v>
      </c>
      <c r="H7354" s="11" t="s">
        <v>20564</v>
      </c>
      <c r="I7354" s="12" t="s">
        <v>20565</v>
      </c>
      <c r="J7354" s="11" t="s">
        <v>20564</v>
      </c>
      <c r="K7354" s="12" t="s">
        <v>25448</v>
      </c>
      <c r="L7354" s="11" t="s">
        <v>25449</v>
      </c>
    </row>
    <row r="7355" spans="1:12" ht="12" x14ac:dyDescent="0.15">
      <c r="A7355" s="11" t="s">
        <v>7543</v>
      </c>
      <c r="B7355">
        <f t="shared" si="115"/>
        <v>6</v>
      </c>
      <c r="C7355" t="str">
        <f>IF(ISNA(VLOOKUP(A7355,words!$A$2:$A$236,1,FALSE)),"-","Normal")</f>
        <v>-</v>
      </c>
      <c r="D7355" t="str">
        <f>IF(ISNA(VLOOKUP(A7355,words_1k!$A$2:$A$1024,1,FALSE)),"-","1k")</f>
        <v>-</v>
      </c>
      <c r="E7355" t="str">
        <f>IF(ISNA(VLOOKUP(A7355,words_5k!$A$2:$A$5024,1,FALSE)),"-","5k")</f>
        <v>-</v>
      </c>
      <c r="F7355" s="11" t="s">
        <v>20858</v>
      </c>
      <c r="G7355" s="12" t="s">
        <v>20859</v>
      </c>
      <c r="H7355" s="11" t="s">
        <v>20860</v>
      </c>
    </row>
    <row r="7356" spans="1:12" ht="12" x14ac:dyDescent="0.15">
      <c r="A7356" s="11" t="s">
        <v>7544</v>
      </c>
      <c r="B7356">
        <f t="shared" si="115"/>
        <v>6</v>
      </c>
      <c r="C7356" t="str">
        <f>IF(ISNA(VLOOKUP(A7356,words!$A$2:$A$236,1,FALSE)),"-","Normal")</f>
        <v>-</v>
      </c>
      <c r="D7356" t="str">
        <f>IF(ISNA(VLOOKUP(A7356,words_1k!$A$2:$A$1024,1,FALSE)),"-","1k")</f>
        <v>-</v>
      </c>
      <c r="E7356" t="str">
        <f>IF(ISNA(VLOOKUP(A7356,words_5k!$A$2:$A$5024,1,FALSE)),"-","5k")</f>
        <v>-</v>
      </c>
      <c r="F7356" s="11" t="s">
        <v>21579</v>
      </c>
      <c r="G7356" s="12" t="s">
        <v>21580</v>
      </c>
      <c r="H7356" s="11" t="s">
        <v>21581</v>
      </c>
    </row>
    <row r="7357" spans="1:12" ht="12" x14ac:dyDescent="0.15">
      <c r="A7357" s="11" t="s">
        <v>7545</v>
      </c>
      <c r="B7357">
        <f t="shared" si="115"/>
        <v>7</v>
      </c>
      <c r="C7357" t="str">
        <f>IF(ISNA(VLOOKUP(A7357,words!$A$2:$A$236,1,FALSE)),"-","Normal")</f>
        <v>-</v>
      </c>
      <c r="D7357" t="str">
        <f>IF(ISNA(VLOOKUP(A7357,words_1k!$A$2:$A$1024,1,FALSE)),"-","1k")</f>
        <v>-</v>
      </c>
      <c r="E7357" t="str">
        <f>IF(ISNA(VLOOKUP(A7357,words_5k!$A$2:$A$5024,1,FALSE)),"-","5k")</f>
        <v>-</v>
      </c>
      <c r="F7357" s="11" t="s">
        <v>23270</v>
      </c>
      <c r="G7357" s="12" t="s">
        <v>23271</v>
      </c>
      <c r="H7357" s="11" t="s">
        <v>23272</v>
      </c>
    </row>
    <row r="7358" spans="1:12" ht="12" x14ac:dyDescent="0.15">
      <c r="A7358" s="11" t="s">
        <v>7546</v>
      </c>
      <c r="B7358">
        <f t="shared" si="115"/>
        <v>6</v>
      </c>
      <c r="C7358" t="str">
        <f>IF(ISNA(VLOOKUP(A7358,words!$A$2:$A$236,1,FALSE)),"-","Normal")</f>
        <v>-</v>
      </c>
      <c r="D7358" t="str">
        <f>IF(ISNA(VLOOKUP(A7358,words_1k!$A$2:$A$1024,1,FALSE)),"-","1k")</f>
        <v>-</v>
      </c>
      <c r="E7358" t="str">
        <f>IF(ISNA(VLOOKUP(A7358,words_5k!$A$2:$A$5024,1,FALSE)),"-","5k")</f>
        <v>-</v>
      </c>
      <c r="F7358" s="11" t="s">
        <v>20549</v>
      </c>
      <c r="G7358" s="12" t="s">
        <v>20550</v>
      </c>
      <c r="H7358" s="11" t="s">
        <v>20549</v>
      </c>
    </row>
    <row r="7359" spans="1:12" ht="12" x14ac:dyDescent="0.15">
      <c r="A7359" s="11" t="s">
        <v>7547</v>
      </c>
      <c r="B7359">
        <f t="shared" si="115"/>
        <v>6</v>
      </c>
      <c r="C7359" t="str">
        <f>IF(ISNA(VLOOKUP(A7359,words!$A$2:$A$236,1,FALSE)),"-","Normal")</f>
        <v>-</v>
      </c>
      <c r="D7359" t="str">
        <f>IF(ISNA(VLOOKUP(A7359,words_1k!$A$2:$A$1024,1,FALSE)),"-","1k")</f>
        <v>-</v>
      </c>
      <c r="E7359" t="str">
        <f>IF(ISNA(VLOOKUP(A7359,words_5k!$A$2:$A$5024,1,FALSE)),"-","5k")</f>
        <v>-</v>
      </c>
    </row>
    <row r="7360" spans="1:12" ht="12" x14ac:dyDescent="0.15">
      <c r="A7360" s="11" t="s">
        <v>7548</v>
      </c>
      <c r="B7360">
        <f t="shared" si="115"/>
        <v>7</v>
      </c>
      <c r="C7360" t="str">
        <f>IF(ISNA(VLOOKUP(A7360,words!$A$2:$A$236,1,FALSE)),"-","Normal")</f>
        <v>-</v>
      </c>
      <c r="D7360" t="str">
        <f>IF(ISNA(VLOOKUP(A7360,words_1k!$A$2:$A$1024,1,FALSE)),"-","1k")</f>
        <v>-</v>
      </c>
      <c r="E7360" t="str">
        <f>IF(ISNA(VLOOKUP(A7360,words_5k!$A$2:$A$5024,1,FALSE)),"-","5k")</f>
        <v>-</v>
      </c>
    </row>
    <row r="7361" spans="1:12" ht="12" x14ac:dyDescent="0.15">
      <c r="A7361" s="11" t="s">
        <v>7549</v>
      </c>
      <c r="B7361">
        <f t="shared" si="115"/>
        <v>5</v>
      </c>
      <c r="C7361" t="str">
        <f>IF(ISNA(VLOOKUP(A7361,words!$A$2:$A$236,1,FALSE)),"-","Normal")</f>
        <v>-</v>
      </c>
      <c r="D7361" t="str">
        <f>IF(ISNA(VLOOKUP(A7361,words_1k!$A$2:$A$1024,1,FALSE)),"-","1k")</f>
        <v>-</v>
      </c>
      <c r="E7361" t="str">
        <f>IF(ISNA(VLOOKUP(A7361,words_5k!$A$2:$A$5024,1,FALSE)),"-","5k")</f>
        <v>-</v>
      </c>
      <c r="F7361" s="11" t="s">
        <v>24271</v>
      </c>
      <c r="G7361" s="12" t="s">
        <v>24272</v>
      </c>
      <c r="H7361" s="11" t="s">
        <v>24273</v>
      </c>
    </row>
    <row r="7362" spans="1:12" ht="12" x14ac:dyDescent="0.15">
      <c r="A7362" s="11" t="s">
        <v>7550</v>
      </c>
      <c r="B7362">
        <f t="shared" si="115"/>
        <v>5</v>
      </c>
      <c r="C7362" t="str">
        <f>IF(ISNA(VLOOKUP(A7362,words!$A$2:$A$236,1,FALSE)),"-","Normal")</f>
        <v>-</v>
      </c>
      <c r="D7362" t="str">
        <f>IF(ISNA(VLOOKUP(A7362,words_1k!$A$2:$A$1024,1,FALSE)),"-","1k")</f>
        <v>-</v>
      </c>
      <c r="E7362" t="str">
        <f>IF(ISNA(VLOOKUP(A7362,words_5k!$A$2:$A$5024,1,FALSE)),"-","5k")</f>
        <v>-</v>
      </c>
      <c r="F7362" s="11" t="s">
        <v>21308</v>
      </c>
      <c r="G7362" s="12" t="s">
        <v>21309</v>
      </c>
      <c r="H7362" s="11" t="s">
        <v>14032</v>
      </c>
    </row>
    <row r="7363" spans="1:12" ht="12" x14ac:dyDescent="0.15">
      <c r="A7363" s="11" t="s">
        <v>7551</v>
      </c>
      <c r="B7363">
        <f t="shared" si="115"/>
        <v>3</v>
      </c>
      <c r="C7363" t="str">
        <f>IF(ISNA(VLOOKUP(A7363,words!$A$2:$A$236,1,FALSE)),"-","Normal")</f>
        <v>-</v>
      </c>
      <c r="D7363" t="str">
        <f>IF(ISNA(VLOOKUP(A7363,words_1k!$A$2:$A$1024,1,FALSE)),"-","1k")</f>
        <v>-</v>
      </c>
      <c r="E7363" t="str">
        <f>IF(ISNA(VLOOKUP(A7363,words_5k!$A$2:$A$5024,1,FALSE)),"-","5k")</f>
        <v>-</v>
      </c>
      <c r="F7363" s="11" t="s">
        <v>19426</v>
      </c>
      <c r="G7363" s="12" t="s">
        <v>19428</v>
      </c>
      <c r="H7363" s="11" t="s">
        <v>19427</v>
      </c>
    </row>
    <row r="7364" spans="1:12" ht="12" x14ac:dyDescent="0.15">
      <c r="A7364" s="11" t="s">
        <v>7552</v>
      </c>
      <c r="B7364">
        <f t="shared" si="115"/>
        <v>3</v>
      </c>
      <c r="C7364" t="str">
        <f>IF(ISNA(VLOOKUP(A7364,words!$A$2:$A$236,1,FALSE)),"-","Normal")</f>
        <v>-</v>
      </c>
      <c r="D7364" t="str">
        <f>IF(ISNA(VLOOKUP(A7364,words_1k!$A$2:$A$1024,1,FALSE)),"-","1k")</f>
        <v>-</v>
      </c>
      <c r="E7364" t="str">
        <f>IF(ISNA(VLOOKUP(A7364,words_5k!$A$2:$A$5024,1,FALSE)),"-","5k")</f>
        <v>-</v>
      </c>
    </row>
    <row r="7365" spans="1:12" ht="12" x14ac:dyDescent="0.15">
      <c r="A7365" s="11" t="s">
        <v>7553</v>
      </c>
      <c r="B7365">
        <f t="shared" si="115"/>
        <v>4</v>
      </c>
      <c r="C7365" t="str">
        <f>IF(ISNA(VLOOKUP(A7365,words!$A$2:$A$236,1,FALSE)),"-","Normal")</f>
        <v>-</v>
      </c>
      <c r="D7365" t="str">
        <f>IF(ISNA(VLOOKUP(A7365,words_1k!$A$2:$A$1024,1,FALSE)),"-","1k")</f>
        <v>-</v>
      </c>
      <c r="E7365" t="str">
        <f>IF(ISNA(VLOOKUP(A7365,words_5k!$A$2:$A$5024,1,FALSE)),"-","5k")</f>
        <v>-</v>
      </c>
    </row>
    <row r="7366" spans="1:12" ht="12" x14ac:dyDescent="0.15">
      <c r="A7366" s="11" t="s">
        <v>7554</v>
      </c>
      <c r="B7366">
        <f t="shared" si="115"/>
        <v>7</v>
      </c>
      <c r="C7366" t="str">
        <f>IF(ISNA(VLOOKUP(A7366,words!$A$2:$A$236,1,FALSE)),"-","Normal")</f>
        <v>-</v>
      </c>
      <c r="D7366" t="str">
        <f>IF(ISNA(VLOOKUP(A7366,words_1k!$A$2:$A$1024,1,FALSE)),"-","1k")</f>
        <v>-</v>
      </c>
      <c r="E7366" t="str">
        <f>IF(ISNA(VLOOKUP(A7366,words_5k!$A$2:$A$5024,1,FALSE)),"-","5k")</f>
        <v>-</v>
      </c>
      <c r="F7366" s="11" t="s">
        <v>24012</v>
      </c>
      <c r="G7366" s="12" t="s">
        <v>24013</v>
      </c>
      <c r="H7366" s="11" t="s">
        <v>24014</v>
      </c>
      <c r="I7366" s="12" t="s">
        <v>24009</v>
      </c>
      <c r="J7366" s="11" t="s">
        <v>24007</v>
      </c>
      <c r="K7366" s="12" t="s">
        <v>24015</v>
      </c>
      <c r="L7366" s="11" t="s">
        <v>24007</v>
      </c>
    </row>
    <row r="7367" spans="1:12" ht="12" x14ac:dyDescent="0.15">
      <c r="A7367" s="11" t="s">
        <v>7555</v>
      </c>
      <c r="B7367">
        <f t="shared" si="115"/>
        <v>5</v>
      </c>
      <c r="C7367" t="str">
        <f>IF(ISNA(VLOOKUP(A7367,words!$A$2:$A$236,1,FALSE)),"-","Normal")</f>
        <v>-</v>
      </c>
      <c r="D7367" t="str">
        <f>IF(ISNA(VLOOKUP(A7367,words_1k!$A$2:$A$1024,1,FALSE)),"-","1k")</f>
        <v>-</v>
      </c>
      <c r="E7367" t="str">
        <f>IF(ISNA(VLOOKUP(A7367,words_5k!$A$2:$A$5024,1,FALSE)),"-","5k")</f>
        <v>-</v>
      </c>
    </row>
    <row r="7368" spans="1:12" ht="12" x14ac:dyDescent="0.15">
      <c r="A7368" s="11" t="s">
        <v>7556</v>
      </c>
      <c r="B7368">
        <f t="shared" si="115"/>
        <v>3</v>
      </c>
      <c r="C7368" t="str">
        <f>IF(ISNA(VLOOKUP(A7368,words!$A$2:$A$236,1,FALSE)),"-","Normal")</f>
        <v>-</v>
      </c>
      <c r="D7368" t="str">
        <f>IF(ISNA(VLOOKUP(A7368,words_1k!$A$2:$A$1024,1,FALSE)),"-","1k")</f>
        <v>-</v>
      </c>
      <c r="E7368" t="str">
        <f>IF(ISNA(VLOOKUP(A7368,words_5k!$A$2:$A$5024,1,FALSE)),"-","5k")</f>
        <v>-</v>
      </c>
    </row>
    <row r="7369" spans="1:12" ht="12" x14ac:dyDescent="0.15">
      <c r="A7369" s="11" t="s">
        <v>7557</v>
      </c>
      <c r="B7369">
        <f t="shared" si="115"/>
        <v>5</v>
      </c>
      <c r="C7369" t="str">
        <f>IF(ISNA(VLOOKUP(A7369,words!$A$2:$A$236,1,FALSE)),"-","Normal")</f>
        <v>-</v>
      </c>
      <c r="D7369" t="str">
        <f>IF(ISNA(VLOOKUP(A7369,words_1k!$A$2:$A$1024,1,FALSE)),"-","1k")</f>
        <v>-</v>
      </c>
      <c r="E7369" t="str">
        <f>IF(ISNA(VLOOKUP(A7369,words_5k!$A$2:$A$5024,1,FALSE)),"-","5k")</f>
        <v>-</v>
      </c>
      <c r="F7369" s="11" t="s">
        <v>23738</v>
      </c>
      <c r="G7369" s="12" t="s">
        <v>23729</v>
      </c>
      <c r="H7369" s="11" t="s">
        <v>23730</v>
      </c>
    </row>
    <row r="7370" spans="1:12" ht="12" x14ac:dyDescent="0.15">
      <c r="A7370" s="11" t="s">
        <v>7558</v>
      </c>
      <c r="B7370">
        <f t="shared" ref="B7370:B7433" si="116">LEN(A7370)</f>
        <v>5</v>
      </c>
      <c r="C7370" t="str">
        <f>IF(ISNA(VLOOKUP(A7370,words!$A$2:$A$236,1,FALSE)),"-","Normal")</f>
        <v>-</v>
      </c>
      <c r="D7370" t="str">
        <f>IF(ISNA(VLOOKUP(A7370,words_1k!$A$2:$A$1024,1,FALSE)),"-","1k")</f>
        <v>-</v>
      </c>
      <c r="E7370" t="str">
        <f>IF(ISNA(VLOOKUP(A7370,words_5k!$A$2:$A$5024,1,FALSE)),"-","5k")</f>
        <v>-</v>
      </c>
      <c r="F7370" s="11" t="s">
        <v>21864</v>
      </c>
      <c r="G7370" s="12" t="s">
        <v>21865</v>
      </c>
      <c r="H7370" s="11" t="s">
        <v>11487</v>
      </c>
    </row>
    <row r="7371" spans="1:12" ht="12" x14ac:dyDescent="0.15">
      <c r="A7371" s="11" t="s">
        <v>7559</v>
      </c>
      <c r="B7371">
        <f t="shared" si="116"/>
        <v>4</v>
      </c>
      <c r="C7371" t="str">
        <f>IF(ISNA(VLOOKUP(A7371,words!$A$2:$A$236,1,FALSE)),"-","Normal")</f>
        <v>-</v>
      </c>
      <c r="D7371" t="str">
        <f>IF(ISNA(VLOOKUP(A7371,words_1k!$A$2:$A$1024,1,FALSE)),"-","1k")</f>
        <v>-</v>
      </c>
      <c r="E7371" t="str">
        <f>IF(ISNA(VLOOKUP(A7371,words_5k!$A$2:$A$5024,1,FALSE)),"-","5k")</f>
        <v>-</v>
      </c>
      <c r="F7371" s="11" t="s">
        <v>20986</v>
      </c>
      <c r="G7371" s="12" t="s">
        <v>20983</v>
      </c>
      <c r="H7371" s="11" t="s">
        <v>20984</v>
      </c>
    </row>
    <row r="7372" spans="1:12" ht="12" x14ac:dyDescent="0.15">
      <c r="A7372" s="11" t="s">
        <v>7560</v>
      </c>
      <c r="B7372">
        <f t="shared" si="116"/>
        <v>5</v>
      </c>
      <c r="C7372" t="str">
        <f>IF(ISNA(VLOOKUP(A7372,words!$A$2:$A$236,1,FALSE)),"-","Normal")</f>
        <v>-</v>
      </c>
      <c r="D7372" t="str">
        <f>IF(ISNA(VLOOKUP(A7372,words_1k!$A$2:$A$1024,1,FALSE)),"-","1k")</f>
        <v>-</v>
      </c>
      <c r="E7372" t="str">
        <f>IF(ISNA(VLOOKUP(A7372,words_5k!$A$2:$A$5024,1,FALSE)),"-","5k")</f>
        <v>-</v>
      </c>
    </row>
    <row r="7373" spans="1:12" ht="12" x14ac:dyDescent="0.15">
      <c r="A7373" s="11" t="s">
        <v>7561</v>
      </c>
      <c r="B7373">
        <f t="shared" si="116"/>
        <v>4</v>
      </c>
      <c r="C7373" t="str">
        <f>IF(ISNA(VLOOKUP(A7373,words!$A$2:$A$236,1,FALSE)),"-","Normal")</f>
        <v>-</v>
      </c>
      <c r="D7373" t="str">
        <f>IF(ISNA(VLOOKUP(A7373,words_1k!$A$2:$A$1024,1,FALSE)),"-","1k")</f>
        <v>-</v>
      </c>
      <c r="E7373" t="str">
        <f>IF(ISNA(VLOOKUP(A7373,words_5k!$A$2:$A$5024,1,FALSE)),"-","5k")</f>
        <v>-</v>
      </c>
    </row>
    <row r="7374" spans="1:12" ht="12" x14ac:dyDescent="0.15">
      <c r="A7374" s="11" t="s">
        <v>7562</v>
      </c>
      <c r="B7374">
        <f t="shared" si="116"/>
        <v>5</v>
      </c>
      <c r="C7374" t="str">
        <f>IF(ISNA(VLOOKUP(A7374,words!$A$2:$A$236,1,FALSE)),"-","Normal")</f>
        <v>-</v>
      </c>
      <c r="D7374" t="str">
        <f>IF(ISNA(VLOOKUP(A7374,words_1k!$A$2:$A$1024,1,FALSE)),"-","1k")</f>
        <v>-</v>
      </c>
      <c r="E7374" t="str">
        <f>IF(ISNA(VLOOKUP(A7374,words_5k!$A$2:$A$5024,1,FALSE)),"-","5k")</f>
        <v>-</v>
      </c>
      <c r="F7374" s="11" t="s">
        <v>19087</v>
      </c>
      <c r="G7374" s="12" t="s">
        <v>12099</v>
      </c>
      <c r="H7374" s="11" t="s">
        <v>11604</v>
      </c>
    </row>
    <row r="7375" spans="1:12" ht="12" x14ac:dyDescent="0.15">
      <c r="A7375" s="11" t="s">
        <v>7563</v>
      </c>
      <c r="B7375">
        <f t="shared" si="116"/>
        <v>6</v>
      </c>
      <c r="C7375" t="str">
        <f>IF(ISNA(VLOOKUP(A7375,words!$A$2:$A$236,1,FALSE)),"-","Normal")</f>
        <v>-</v>
      </c>
      <c r="D7375" t="str">
        <f>IF(ISNA(VLOOKUP(A7375,words_1k!$A$2:$A$1024,1,FALSE)),"-","1k")</f>
        <v>-</v>
      </c>
      <c r="E7375" t="str">
        <f>IF(ISNA(VLOOKUP(A7375,words_5k!$A$2:$A$5024,1,FALSE)),"-","5k")</f>
        <v>-</v>
      </c>
    </row>
    <row r="7376" spans="1:12" ht="12" x14ac:dyDescent="0.15">
      <c r="A7376" s="11" t="s">
        <v>7564</v>
      </c>
      <c r="B7376">
        <f t="shared" si="116"/>
        <v>4</v>
      </c>
      <c r="C7376" t="str">
        <f>IF(ISNA(VLOOKUP(A7376,words!$A$2:$A$236,1,FALSE)),"-","Normal")</f>
        <v>-</v>
      </c>
      <c r="D7376" t="str">
        <f>IF(ISNA(VLOOKUP(A7376,words_1k!$A$2:$A$1024,1,FALSE)),"-","1k")</f>
        <v>-</v>
      </c>
      <c r="E7376" t="str">
        <f>IF(ISNA(VLOOKUP(A7376,words_5k!$A$2:$A$5024,1,FALSE)),"-","5k")</f>
        <v>-</v>
      </c>
      <c r="F7376" s="11" t="s">
        <v>20531</v>
      </c>
      <c r="G7376" s="12" t="s">
        <v>11410</v>
      </c>
      <c r="H7376" s="11" t="s">
        <v>11411</v>
      </c>
    </row>
    <row r="7377" spans="1:10" ht="12" x14ac:dyDescent="0.15">
      <c r="A7377" s="11" t="s">
        <v>7565</v>
      </c>
      <c r="B7377">
        <f t="shared" si="116"/>
        <v>6</v>
      </c>
      <c r="C7377" t="str">
        <f>IF(ISNA(VLOOKUP(A7377,words!$A$2:$A$236,1,FALSE)),"-","Normal")</f>
        <v>-</v>
      </c>
      <c r="D7377" t="str">
        <f>IF(ISNA(VLOOKUP(A7377,words_1k!$A$2:$A$1024,1,FALSE)),"-","1k")</f>
        <v>-</v>
      </c>
      <c r="E7377" t="str">
        <f>IF(ISNA(VLOOKUP(A7377,words_5k!$A$2:$A$5024,1,FALSE)),"-","5k")</f>
        <v>-</v>
      </c>
      <c r="F7377" s="11" t="s">
        <v>24173</v>
      </c>
      <c r="G7377" s="12" t="s">
        <v>24167</v>
      </c>
      <c r="H7377" s="11" t="s">
        <v>24168</v>
      </c>
      <c r="I7377" s="12" t="s">
        <v>24169</v>
      </c>
      <c r="J7377" s="11" t="s">
        <v>24170</v>
      </c>
    </row>
    <row r="7378" spans="1:10" ht="12" x14ac:dyDescent="0.15">
      <c r="A7378" s="11" t="s">
        <v>7566</v>
      </c>
      <c r="B7378">
        <f t="shared" si="116"/>
        <v>6</v>
      </c>
      <c r="C7378" t="str">
        <f>IF(ISNA(VLOOKUP(A7378,words!$A$2:$A$236,1,FALSE)),"-","Normal")</f>
        <v>-</v>
      </c>
      <c r="D7378" t="str">
        <f>IF(ISNA(VLOOKUP(A7378,words_1k!$A$2:$A$1024,1,FALSE)),"-","1k")</f>
        <v>-</v>
      </c>
      <c r="E7378" t="str">
        <f>IF(ISNA(VLOOKUP(A7378,words_5k!$A$2:$A$5024,1,FALSE)),"-","5k")</f>
        <v>-</v>
      </c>
      <c r="F7378" s="11" t="s">
        <v>18843</v>
      </c>
      <c r="G7378" s="12" t="s">
        <v>18845</v>
      </c>
      <c r="H7378" s="11" t="s">
        <v>18233</v>
      </c>
    </row>
    <row r="7379" spans="1:10" ht="12" x14ac:dyDescent="0.15">
      <c r="A7379" s="11" t="s">
        <v>7567</v>
      </c>
      <c r="B7379">
        <f t="shared" si="116"/>
        <v>4</v>
      </c>
      <c r="C7379" t="str">
        <f>IF(ISNA(VLOOKUP(A7379,words!$A$2:$A$236,1,FALSE)),"-","Normal")</f>
        <v>-</v>
      </c>
      <c r="D7379" t="str">
        <f>IF(ISNA(VLOOKUP(A7379,words_1k!$A$2:$A$1024,1,FALSE)),"-","1k")</f>
        <v>-</v>
      </c>
      <c r="E7379" t="str">
        <f>IF(ISNA(VLOOKUP(A7379,words_5k!$A$2:$A$5024,1,FALSE)),"-","5k")</f>
        <v>-</v>
      </c>
      <c r="F7379" s="11" t="s">
        <v>19084</v>
      </c>
      <c r="G7379" s="12" t="s">
        <v>20376</v>
      </c>
      <c r="H7379" s="11" t="s">
        <v>19084</v>
      </c>
      <c r="I7379" s="12" t="s">
        <v>23836</v>
      </c>
      <c r="J7379" s="11" t="s">
        <v>23837</v>
      </c>
    </row>
    <row r="7380" spans="1:10" ht="12" x14ac:dyDescent="0.15">
      <c r="A7380" s="11" t="s">
        <v>7568</v>
      </c>
      <c r="B7380">
        <f t="shared" si="116"/>
        <v>6</v>
      </c>
      <c r="C7380" t="str">
        <f>IF(ISNA(VLOOKUP(A7380,words!$A$2:$A$236,1,FALSE)),"-","Normal")</f>
        <v>-</v>
      </c>
      <c r="D7380" t="str">
        <f>IF(ISNA(VLOOKUP(A7380,words_1k!$A$2:$A$1024,1,FALSE)),"-","1k")</f>
        <v>-</v>
      </c>
      <c r="E7380" t="str">
        <f>IF(ISNA(VLOOKUP(A7380,words_5k!$A$2:$A$5024,1,FALSE)),"-","5k")</f>
        <v>-</v>
      </c>
      <c r="F7380" s="11" t="s">
        <v>20594</v>
      </c>
      <c r="G7380" s="12" t="s">
        <v>20593</v>
      </c>
      <c r="H7380" s="11" t="s">
        <v>20596</v>
      </c>
    </row>
    <row r="7381" spans="1:10" ht="12" x14ac:dyDescent="0.15">
      <c r="A7381" s="11" t="s">
        <v>7569</v>
      </c>
      <c r="B7381">
        <f t="shared" si="116"/>
        <v>6</v>
      </c>
      <c r="C7381" t="str">
        <f>IF(ISNA(VLOOKUP(A7381,words!$A$2:$A$236,1,FALSE)),"-","Normal")</f>
        <v>-</v>
      </c>
      <c r="D7381" t="str">
        <f>IF(ISNA(VLOOKUP(A7381,words_1k!$A$2:$A$1024,1,FALSE)),"-","1k")</f>
        <v>-</v>
      </c>
      <c r="E7381" t="str">
        <f>IF(ISNA(VLOOKUP(A7381,words_5k!$A$2:$A$5024,1,FALSE)),"-","5k")</f>
        <v>-</v>
      </c>
      <c r="F7381" s="11" t="s">
        <v>22401</v>
      </c>
      <c r="G7381" s="12" t="s">
        <v>22392</v>
      </c>
      <c r="H7381" s="11" t="s">
        <v>22393</v>
      </c>
      <c r="I7381" s="12" t="s">
        <v>22394</v>
      </c>
      <c r="J7381" s="11" t="s">
        <v>22395</v>
      </c>
    </row>
    <row r="7382" spans="1:10" ht="12" x14ac:dyDescent="0.15">
      <c r="A7382" s="11" t="s">
        <v>7570</v>
      </c>
      <c r="B7382">
        <f t="shared" si="116"/>
        <v>4</v>
      </c>
      <c r="C7382" t="str">
        <f>IF(ISNA(VLOOKUP(A7382,words!$A$2:$A$236,1,FALSE)),"-","Normal")</f>
        <v>-</v>
      </c>
      <c r="D7382" t="str">
        <f>IF(ISNA(VLOOKUP(A7382,words_1k!$A$2:$A$1024,1,FALSE)),"-","1k")</f>
        <v>-</v>
      </c>
      <c r="E7382" t="str">
        <f>IF(ISNA(VLOOKUP(A7382,words_5k!$A$2:$A$5024,1,FALSE)),"-","5k")</f>
        <v>-</v>
      </c>
      <c r="F7382" s="11" t="s">
        <v>23105</v>
      </c>
      <c r="G7382" s="12" t="s">
        <v>23102</v>
      </c>
      <c r="H7382" s="11" t="s">
        <v>23103</v>
      </c>
    </row>
    <row r="7383" spans="1:10" ht="12" x14ac:dyDescent="0.15">
      <c r="A7383" s="11" t="s">
        <v>7571</v>
      </c>
      <c r="B7383">
        <f t="shared" si="116"/>
        <v>5</v>
      </c>
      <c r="C7383" t="str">
        <f>IF(ISNA(VLOOKUP(A7383,words!$A$2:$A$236,1,FALSE)),"-","Normal")</f>
        <v>-</v>
      </c>
      <c r="D7383" t="str">
        <f>IF(ISNA(VLOOKUP(A7383,words_1k!$A$2:$A$1024,1,FALSE)),"-","1k")</f>
        <v>-</v>
      </c>
      <c r="E7383" t="str">
        <f>IF(ISNA(VLOOKUP(A7383,words_5k!$A$2:$A$5024,1,FALSE)),"-","5k")</f>
        <v>-</v>
      </c>
      <c r="F7383" s="11" t="s">
        <v>19264</v>
      </c>
      <c r="G7383" s="12" t="s">
        <v>12130</v>
      </c>
      <c r="H7383" s="11" t="s">
        <v>11267</v>
      </c>
    </row>
    <row r="7384" spans="1:10" ht="12" x14ac:dyDescent="0.15">
      <c r="A7384" s="11" t="s">
        <v>7572</v>
      </c>
      <c r="B7384">
        <f t="shared" si="116"/>
        <v>4</v>
      </c>
      <c r="C7384" t="str">
        <f>IF(ISNA(VLOOKUP(A7384,words!$A$2:$A$236,1,FALSE)),"-","Normal")</f>
        <v>-</v>
      </c>
      <c r="D7384" t="str">
        <f>IF(ISNA(VLOOKUP(A7384,words_1k!$A$2:$A$1024,1,FALSE)),"-","1k")</f>
        <v>-</v>
      </c>
      <c r="E7384" t="str">
        <f>IF(ISNA(VLOOKUP(A7384,words_5k!$A$2:$A$5024,1,FALSE)),"-","5k")</f>
        <v>-</v>
      </c>
      <c r="F7384" s="11" t="s">
        <v>20490</v>
      </c>
      <c r="G7384" s="12" t="s">
        <v>20491</v>
      </c>
      <c r="H7384" s="11" t="s">
        <v>11995</v>
      </c>
    </row>
    <row r="7385" spans="1:10" ht="12" x14ac:dyDescent="0.15">
      <c r="A7385" s="11" t="s">
        <v>7573</v>
      </c>
      <c r="B7385">
        <f t="shared" si="116"/>
        <v>6</v>
      </c>
      <c r="C7385" t="str">
        <f>IF(ISNA(VLOOKUP(A7385,words!$A$2:$A$236,1,FALSE)),"-","Normal")</f>
        <v>-</v>
      </c>
      <c r="D7385" t="str">
        <f>IF(ISNA(VLOOKUP(A7385,words_1k!$A$2:$A$1024,1,FALSE)),"-","1k")</f>
        <v>-</v>
      </c>
      <c r="E7385" t="str">
        <f>IF(ISNA(VLOOKUP(A7385,words_5k!$A$2:$A$5024,1,FALSE)),"-","5k")</f>
        <v>-</v>
      </c>
      <c r="F7385" s="11" t="s">
        <v>23645</v>
      </c>
      <c r="G7385" s="12" t="s">
        <v>23641</v>
      </c>
      <c r="H7385" s="11" t="s">
        <v>23642</v>
      </c>
    </row>
    <row r="7386" spans="1:10" ht="12" x14ac:dyDescent="0.15">
      <c r="A7386" s="11" t="s">
        <v>7574</v>
      </c>
      <c r="B7386">
        <f t="shared" si="116"/>
        <v>4</v>
      </c>
      <c r="C7386" t="str">
        <f>IF(ISNA(VLOOKUP(A7386,words!$A$2:$A$236,1,FALSE)),"-","Normal")</f>
        <v>-</v>
      </c>
      <c r="D7386" t="str">
        <f>IF(ISNA(VLOOKUP(A7386,words_1k!$A$2:$A$1024,1,FALSE)),"-","1k")</f>
        <v>-</v>
      </c>
      <c r="E7386" t="str">
        <f>IF(ISNA(VLOOKUP(A7386,words_5k!$A$2:$A$5024,1,FALSE)),"-","5k")</f>
        <v>-</v>
      </c>
    </row>
    <row r="7387" spans="1:10" ht="12" x14ac:dyDescent="0.15">
      <c r="A7387" s="11" t="s">
        <v>7575</v>
      </c>
      <c r="B7387">
        <f t="shared" si="116"/>
        <v>5</v>
      </c>
      <c r="C7387" t="str">
        <f>IF(ISNA(VLOOKUP(A7387,words!$A$2:$A$236,1,FALSE)),"-","Normal")</f>
        <v>-</v>
      </c>
      <c r="D7387" t="str">
        <f>IF(ISNA(VLOOKUP(A7387,words_1k!$A$2:$A$1024,1,FALSE)),"-","1k")</f>
        <v>-</v>
      </c>
      <c r="E7387" t="str">
        <f>IF(ISNA(VLOOKUP(A7387,words_5k!$A$2:$A$5024,1,FALSE)),"-","5k")</f>
        <v>-</v>
      </c>
      <c r="F7387" s="11" t="s">
        <v>24616</v>
      </c>
    </row>
    <row r="7388" spans="1:10" ht="12" x14ac:dyDescent="0.15">
      <c r="A7388" s="11" t="s">
        <v>7576</v>
      </c>
      <c r="B7388">
        <f t="shared" si="116"/>
        <v>5</v>
      </c>
      <c r="C7388" t="str">
        <f>IF(ISNA(VLOOKUP(A7388,words!$A$2:$A$236,1,FALSE)),"-","Normal")</f>
        <v>-</v>
      </c>
      <c r="D7388" t="str">
        <f>IF(ISNA(VLOOKUP(A7388,words_1k!$A$2:$A$1024,1,FALSE)),"-","1k")</f>
        <v>-</v>
      </c>
      <c r="E7388" t="str">
        <f>IF(ISNA(VLOOKUP(A7388,words_5k!$A$2:$A$5024,1,FALSE)),"-","5k")</f>
        <v>-</v>
      </c>
      <c r="F7388" s="11" t="s">
        <v>18834</v>
      </c>
      <c r="G7388" s="12" t="s">
        <v>18835</v>
      </c>
      <c r="H7388" s="11" t="s">
        <v>18836</v>
      </c>
    </row>
    <row r="7389" spans="1:10" ht="12" x14ac:dyDescent="0.15">
      <c r="A7389" s="11" t="s">
        <v>7577</v>
      </c>
      <c r="B7389">
        <f t="shared" si="116"/>
        <v>3</v>
      </c>
      <c r="C7389" t="str">
        <f>IF(ISNA(VLOOKUP(A7389,words!$A$2:$A$236,1,FALSE)),"-","Normal")</f>
        <v>-</v>
      </c>
      <c r="D7389" t="str">
        <f>IF(ISNA(VLOOKUP(A7389,words_1k!$A$2:$A$1024,1,FALSE)),"-","1k")</f>
        <v>-</v>
      </c>
      <c r="E7389" t="str">
        <f>IF(ISNA(VLOOKUP(A7389,words_5k!$A$2:$A$5024,1,FALSE)),"-","5k")</f>
        <v>-</v>
      </c>
    </row>
    <row r="7390" spans="1:10" ht="12" x14ac:dyDescent="0.15">
      <c r="A7390" s="11" t="s">
        <v>7578</v>
      </c>
      <c r="B7390">
        <f t="shared" si="116"/>
        <v>4</v>
      </c>
      <c r="C7390" t="str">
        <f>IF(ISNA(VLOOKUP(A7390,words!$A$2:$A$236,1,FALSE)),"-","Normal")</f>
        <v>-</v>
      </c>
      <c r="D7390" t="str">
        <f>IF(ISNA(VLOOKUP(A7390,words_1k!$A$2:$A$1024,1,FALSE)),"-","1k")</f>
        <v>-</v>
      </c>
      <c r="E7390" t="str">
        <f>IF(ISNA(VLOOKUP(A7390,words_5k!$A$2:$A$5024,1,FALSE)),"-","5k")</f>
        <v>-</v>
      </c>
      <c r="F7390" s="11" t="s">
        <v>25670</v>
      </c>
    </row>
    <row r="7391" spans="1:10" ht="12" x14ac:dyDescent="0.15">
      <c r="A7391" s="11" t="s">
        <v>7579</v>
      </c>
      <c r="B7391">
        <f t="shared" si="116"/>
        <v>6</v>
      </c>
      <c r="C7391" t="str">
        <f>IF(ISNA(VLOOKUP(A7391,words!$A$2:$A$236,1,FALSE)),"-","Normal")</f>
        <v>-</v>
      </c>
      <c r="D7391" t="str">
        <f>IF(ISNA(VLOOKUP(A7391,words_1k!$A$2:$A$1024,1,FALSE)),"-","1k")</f>
        <v>-</v>
      </c>
      <c r="E7391" t="str">
        <f>IF(ISNA(VLOOKUP(A7391,words_5k!$A$2:$A$5024,1,FALSE)),"-","5k")</f>
        <v>-</v>
      </c>
      <c r="F7391" s="11" t="s">
        <v>18898</v>
      </c>
      <c r="G7391" s="12" t="s">
        <v>18899</v>
      </c>
      <c r="H7391" s="11" t="s">
        <v>18900</v>
      </c>
    </row>
    <row r="7392" spans="1:10" ht="12" x14ac:dyDescent="0.15">
      <c r="A7392" s="11" t="s">
        <v>7580</v>
      </c>
      <c r="B7392">
        <f t="shared" si="116"/>
        <v>5</v>
      </c>
      <c r="C7392" t="str">
        <f>IF(ISNA(VLOOKUP(A7392,words!$A$2:$A$236,1,FALSE)),"-","Normal")</f>
        <v>-</v>
      </c>
      <c r="D7392" t="str">
        <f>IF(ISNA(VLOOKUP(A7392,words_1k!$A$2:$A$1024,1,FALSE)),"-","1k")</f>
        <v>-</v>
      </c>
      <c r="E7392" t="str">
        <f>IF(ISNA(VLOOKUP(A7392,words_5k!$A$2:$A$5024,1,FALSE)),"-","5k")</f>
        <v>-</v>
      </c>
      <c r="F7392" s="11" t="s">
        <v>20833</v>
      </c>
      <c r="G7392" s="12" t="s">
        <v>20834</v>
      </c>
      <c r="H7392" s="11" t="s">
        <v>20835</v>
      </c>
    </row>
    <row r="7393" spans="1:10" ht="12" x14ac:dyDescent="0.15">
      <c r="A7393" s="11" t="s">
        <v>7581</v>
      </c>
      <c r="B7393">
        <f t="shared" si="116"/>
        <v>6</v>
      </c>
      <c r="C7393" t="str">
        <f>IF(ISNA(VLOOKUP(A7393,words!$A$2:$A$236,1,FALSE)),"-","Normal")</f>
        <v>-</v>
      </c>
      <c r="D7393" t="str">
        <f>IF(ISNA(VLOOKUP(A7393,words_1k!$A$2:$A$1024,1,FALSE)),"-","1k")</f>
        <v>-</v>
      </c>
      <c r="E7393" t="str">
        <f>IF(ISNA(VLOOKUP(A7393,words_5k!$A$2:$A$5024,1,FALSE)),"-","5k")</f>
        <v>-</v>
      </c>
      <c r="F7393" s="11" t="s">
        <v>24691</v>
      </c>
      <c r="G7393" s="12" t="s">
        <v>24692</v>
      </c>
      <c r="H7393" s="11" t="s">
        <v>24693</v>
      </c>
      <c r="I7393" s="12" t="s">
        <v>24694</v>
      </c>
      <c r="J7393" s="11" t="s">
        <v>24695</v>
      </c>
    </row>
    <row r="7394" spans="1:10" ht="12" x14ac:dyDescent="0.15">
      <c r="A7394" s="11" t="s">
        <v>7582</v>
      </c>
      <c r="B7394">
        <f t="shared" si="116"/>
        <v>7</v>
      </c>
      <c r="C7394" t="str">
        <f>IF(ISNA(VLOOKUP(A7394,words!$A$2:$A$236,1,FALSE)),"-","Normal")</f>
        <v>-</v>
      </c>
      <c r="D7394" t="str">
        <f>IF(ISNA(VLOOKUP(A7394,words_1k!$A$2:$A$1024,1,FALSE)),"-","1k")</f>
        <v>-</v>
      </c>
      <c r="E7394" t="str">
        <f>IF(ISNA(VLOOKUP(A7394,words_5k!$A$2:$A$5024,1,FALSE)),"-","5k")</f>
        <v>-</v>
      </c>
    </row>
    <row r="7395" spans="1:10" ht="12" x14ac:dyDescent="0.15">
      <c r="A7395" s="11" t="s">
        <v>7583</v>
      </c>
      <c r="B7395">
        <f t="shared" si="116"/>
        <v>6</v>
      </c>
      <c r="C7395" t="str">
        <f>IF(ISNA(VLOOKUP(A7395,words!$A$2:$A$236,1,FALSE)),"-","Normal")</f>
        <v>-</v>
      </c>
      <c r="D7395" t="str">
        <f>IF(ISNA(VLOOKUP(A7395,words_1k!$A$2:$A$1024,1,FALSE)),"-","1k")</f>
        <v>-</v>
      </c>
      <c r="E7395" t="str">
        <f>IF(ISNA(VLOOKUP(A7395,words_5k!$A$2:$A$5024,1,FALSE)),"-","5k")</f>
        <v>-</v>
      </c>
    </row>
    <row r="7396" spans="1:10" ht="12" x14ac:dyDescent="0.15">
      <c r="A7396" s="11" t="s">
        <v>7584</v>
      </c>
      <c r="B7396">
        <f t="shared" si="116"/>
        <v>5</v>
      </c>
      <c r="C7396" t="str">
        <f>IF(ISNA(VLOOKUP(A7396,words!$A$2:$A$236,1,FALSE)),"-","Normal")</f>
        <v>-</v>
      </c>
      <c r="D7396" t="str">
        <f>IF(ISNA(VLOOKUP(A7396,words_1k!$A$2:$A$1024,1,FALSE)),"-","1k")</f>
        <v>-</v>
      </c>
      <c r="E7396" t="str">
        <f>IF(ISNA(VLOOKUP(A7396,words_5k!$A$2:$A$5024,1,FALSE)),"-","5k")</f>
        <v>-</v>
      </c>
      <c r="F7396" s="11" t="s">
        <v>23390</v>
      </c>
      <c r="G7396" s="12" t="s">
        <v>23385</v>
      </c>
      <c r="H7396" s="11" t="s">
        <v>23386</v>
      </c>
    </row>
    <row r="7397" spans="1:10" ht="12" x14ac:dyDescent="0.15">
      <c r="A7397" s="11" t="s">
        <v>7585</v>
      </c>
      <c r="B7397">
        <f t="shared" si="116"/>
        <v>3</v>
      </c>
      <c r="C7397" t="str">
        <f>IF(ISNA(VLOOKUP(A7397,words!$A$2:$A$236,1,FALSE)),"-","Normal")</f>
        <v>-</v>
      </c>
      <c r="D7397" t="str">
        <f>IF(ISNA(VLOOKUP(A7397,words_1k!$A$2:$A$1024,1,FALSE)),"-","1k")</f>
        <v>-</v>
      </c>
      <c r="E7397" t="str">
        <f>IF(ISNA(VLOOKUP(A7397,words_5k!$A$2:$A$5024,1,FALSE)),"-","5k")</f>
        <v>-</v>
      </c>
    </row>
    <row r="7398" spans="1:10" ht="12" x14ac:dyDescent="0.15">
      <c r="A7398" s="11" t="s">
        <v>7586</v>
      </c>
      <c r="B7398">
        <f t="shared" si="116"/>
        <v>4</v>
      </c>
      <c r="C7398" t="str">
        <f>IF(ISNA(VLOOKUP(A7398,words!$A$2:$A$236,1,FALSE)),"-","Normal")</f>
        <v>-</v>
      </c>
      <c r="D7398" t="str">
        <f>IF(ISNA(VLOOKUP(A7398,words_1k!$A$2:$A$1024,1,FALSE)),"-","1k")</f>
        <v>-</v>
      </c>
      <c r="E7398" t="str">
        <f>IF(ISNA(VLOOKUP(A7398,words_5k!$A$2:$A$5024,1,FALSE)),"-","5k")</f>
        <v>-</v>
      </c>
    </row>
    <row r="7399" spans="1:10" ht="12" x14ac:dyDescent="0.15">
      <c r="A7399" s="11" t="s">
        <v>7587</v>
      </c>
      <c r="B7399">
        <f t="shared" si="116"/>
        <v>6</v>
      </c>
      <c r="C7399" t="str">
        <f>IF(ISNA(VLOOKUP(A7399,words!$A$2:$A$236,1,FALSE)),"-","Normal")</f>
        <v>-</v>
      </c>
      <c r="D7399" t="str">
        <f>IF(ISNA(VLOOKUP(A7399,words_1k!$A$2:$A$1024,1,FALSE)),"-","1k")</f>
        <v>-</v>
      </c>
      <c r="E7399" t="str">
        <f>IF(ISNA(VLOOKUP(A7399,words_5k!$A$2:$A$5024,1,FALSE)),"-","5k")</f>
        <v>-</v>
      </c>
      <c r="F7399" s="11" t="s">
        <v>21312</v>
      </c>
      <c r="G7399" s="12" t="s">
        <v>21313</v>
      </c>
      <c r="H7399" s="11" t="s">
        <v>21314</v>
      </c>
    </row>
    <row r="7400" spans="1:10" ht="12" x14ac:dyDescent="0.15">
      <c r="A7400" s="11" t="s">
        <v>7588</v>
      </c>
      <c r="B7400">
        <f t="shared" si="116"/>
        <v>5</v>
      </c>
      <c r="C7400" t="str">
        <f>IF(ISNA(VLOOKUP(A7400,words!$A$2:$A$236,1,FALSE)),"-","Normal")</f>
        <v>-</v>
      </c>
      <c r="D7400" t="str">
        <f>IF(ISNA(VLOOKUP(A7400,words_1k!$A$2:$A$1024,1,FALSE)),"-","1k")</f>
        <v>-</v>
      </c>
      <c r="E7400" t="str">
        <f>IF(ISNA(VLOOKUP(A7400,words_5k!$A$2:$A$5024,1,FALSE)),"-","5k")</f>
        <v>-</v>
      </c>
      <c r="F7400" s="11" t="s">
        <v>19060</v>
      </c>
      <c r="G7400" s="11" t="s">
        <v>12162</v>
      </c>
      <c r="H7400" s="11" t="s">
        <v>11698</v>
      </c>
    </row>
    <row r="7401" spans="1:10" ht="12" x14ac:dyDescent="0.15">
      <c r="A7401" s="11" t="s">
        <v>7589</v>
      </c>
      <c r="B7401">
        <f t="shared" si="116"/>
        <v>4</v>
      </c>
      <c r="C7401" t="str">
        <f>IF(ISNA(VLOOKUP(A7401,words!$A$2:$A$236,1,FALSE)),"-","Normal")</f>
        <v>-</v>
      </c>
      <c r="D7401" t="str">
        <f>IF(ISNA(VLOOKUP(A7401,words_1k!$A$2:$A$1024,1,FALSE)),"-","1k")</f>
        <v>-</v>
      </c>
      <c r="E7401" t="str">
        <f>IF(ISNA(VLOOKUP(A7401,words_5k!$A$2:$A$5024,1,FALSE)),"-","5k")</f>
        <v>-</v>
      </c>
      <c r="F7401" s="11" t="s">
        <v>23840</v>
      </c>
    </row>
    <row r="7402" spans="1:10" ht="12" x14ac:dyDescent="0.15">
      <c r="A7402" s="11" t="s">
        <v>7590</v>
      </c>
      <c r="B7402">
        <f t="shared" si="116"/>
        <v>3</v>
      </c>
      <c r="C7402" t="str">
        <f>IF(ISNA(VLOOKUP(A7402,words!$A$2:$A$236,1,FALSE)),"-","Normal")</f>
        <v>-</v>
      </c>
      <c r="D7402" t="str">
        <f>IF(ISNA(VLOOKUP(A7402,words_1k!$A$2:$A$1024,1,FALSE)),"-","1k")</f>
        <v>-</v>
      </c>
      <c r="E7402" t="str">
        <f>IF(ISNA(VLOOKUP(A7402,words_5k!$A$2:$A$5024,1,FALSE)),"-","5k")</f>
        <v>-</v>
      </c>
    </row>
    <row r="7403" spans="1:10" ht="12" x14ac:dyDescent="0.15">
      <c r="A7403" s="11" t="s">
        <v>7591</v>
      </c>
      <c r="B7403">
        <f t="shared" si="116"/>
        <v>5</v>
      </c>
      <c r="C7403" t="str">
        <f>IF(ISNA(VLOOKUP(A7403,words!$A$2:$A$236,1,FALSE)),"-","Normal")</f>
        <v>-</v>
      </c>
      <c r="D7403" t="str">
        <f>IF(ISNA(VLOOKUP(A7403,words_1k!$A$2:$A$1024,1,FALSE)),"-","1k")</f>
        <v>-</v>
      </c>
      <c r="E7403" t="str">
        <f>IF(ISNA(VLOOKUP(A7403,words_5k!$A$2:$A$5024,1,FALSE)),"-","5k")</f>
        <v>-</v>
      </c>
      <c r="F7403" s="11" t="s">
        <v>18960</v>
      </c>
      <c r="G7403" s="12" t="s">
        <v>10239</v>
      </c>
      <c r="H7403" s="11" t="s">
        <v>10365</v>
      </c>
    </row>
    <row r="7404" spans="1:10" ht="12" x14ac:dyDescent="0.15">
      <c r="A7404" s="11" t="s">
        <v>7592</v>
      </c>
      <c r="B7404">
        <f t="shared" si="116"/>
        <v>4</v>
      </c>
      <c r="C7404" t="str">
        <f>IF(ISNA(VLOOKUP(A7404,words!$A$2:$A$236,1,FALSE)),"-","Normal")</f>
        <v>-</v>
      </c>
      <c r="D7404" t="str">
        <f>IF(ISNA(VLOOKUP(A7404,words_1k!$A$2:$A$1024,1,FALSE)),"-","1k")</f>
        <v>-</v>
      </c>
      <c r="E7404" t="str">
        <f>IF(ISNA(VLOOKUP(A7404,words_5k!$A$2:$A$5024,1,FALSE)),"-","5k")</f>
        <v>-</v>
      </c>
    </row>
    <row r="7405" spans="1:10" ht="12" x14ac:dyDescent="0.15">
      <c r="A7405" s="11" t="s">
        <v>7593</v>
      </c>
      <c r="B7405">
        <f t="shared" si="116"/>
        <v>4</v>
      </c>
      <c r="C7405" t="str">
        <f>IF(ISNA(VLOOKUP(A7405,words!$A$2:$A$236,1,FALSE)),"-","Normal")</f>
        <v>-</v>
      </c>
      <c r="D7405" t="str">
        <f>IF(ISNA(VLOOKUP(A7405,words_1k!$A$2:$A$1024,1,FALSE)),"-","1k")</f>
        <v>-</v>
      </c>
      <c r="E7405" t="str">
        <f>IF(ISNA(VLOOKUP(A7405,words_5k!$A$2:$A$5024,1,FALSE)),"-","5k")</f>
        <v>-</v>
      </c>
      <c r="F7405" s="11" t="s">
        <v>22029</v>
      </c>
    </row>
    <row r="7406" spans="1:10" ht="12" x14ac:dyDescent="0.15">
      <c r="A7406" s="11" t="s">
        <v>7594</v>
      </c>
      <c r="B7406">
        <f t="shared" si="116"/>
        <v>6</v>
      </c>
      <c r="C7406" t="str">
        <f>IF(ISNA(VLOOKUP(A7406,words!$A$2:$A$236,1,FALSE)),"-","Normal")</f>
        <v>-</v>
      </c>
      <c r="D7406" t="str">
        <f>IF(ISNA(VLOOKUP(A7406,words_1k!$A$2:$A$1024,1,FALSE)),"-","1k")</f>
        <v>-</v>
      </c>
      <c r="E7406" t="str">
        <f>IF(ISNA(VLOOKUP(A7406,words_5k!$A$2:$A$5024,1,FALSE)),"-","5k")</f>
        <v>-</v>
      </c>
      <c r="F7406" s="11" t="s">
        <v>24447</v>
      </c>
      <c r="G7406" s="12" t="s">
        <v>24448</v>
      </c>
      <c r="H7406" s="11" t="s">
        <v>24449</v>
      </c>
    </row>
    <row r="7407" spans="1:10" ht="12" x14ac:dyDescent="0.15">
      <c r="A7407" s="11" t="s">
        <v>7595</v>
      </c>
      <c r="B7407">
        <f t="shared" si="116"/>
        <v>6</v>
      </c>
      <c r="C7407" t="str">
        <f>IF(ISNA(VLOOKUP(A7407,words!$A$2:$A$236,1,FALSE)),"-","Normal")</f>
        <v>-</v>
      </c>
      <c r="D7407" t="str">
        <f>IF(ISNA(VLOOKUP(A7407,words_1k!$A$2:$A$1024,1,FALSE)),"-","1k")</f>
        <v>-</v>
      </c>
      <c r="E7407" t="str">
        <f>IF(ISNA(VLOOKUP(A7407,words_5k!$A$2:$A$5024,1,FALSE)),"-","5k")</f>
        <v>-</v>
      </c>
      <c r="F7407" s="11" t="s">
        <v>22348</v>
      </c>
      <c r="G7407" s="12" t="s">
        <v>22349</v>
      </c>
      <c r="H7407" s="11" t="s">
        <v>22348</v>
      </c>
    </row>
    <row r="7408" spans="1:10" ht="12" x14ac:dyDescent="0.15">
      <c r="A7408" s="11" t="s">
        <v>7596</v>
      </c>
      <c r="B7408">
        <f t="shared" si="116"/>
        <v>7</v>
      </c>
      <c r="C7408" t="str">
        <f>IF(ISNA(VLOOKUP(A7408,words!$A$2:$A$236,1,FALSE)),"-","Normal")</f>
        <v>-</v>
      </c>
      <c r="D7408" t="str">
        <f>IF(ISNA(VLOOKUP(A7408,words_1k!$A$2:$A$1024,1,FALSE)),"-","1k")</f>
        <v>-</v>
      </c>
      <c r="E7408" t="str">
        <f>IF(ISNA(VLOOKUP(A7408,words_5k!$A$2:$A$5024,1,FALSE)),"-","5k")</f>
        <v>-</v>
      </c>
      <c r="F7408" s="11" t="s">
        <v>18717</v>
      </c>
      <c r="G7408" s="12" t="s">
        <v>18716</v>
      </c>
      <c r="H7408" s="11" t="s">
        <v>14361</v>
      </c>
    </row>
    <row r="7409" spans="1:12" ht="12" x14ac:dyDescent="0.15">
      <c r="A7409" s="11" t="s">
        <v>7597</v>
      </c>
      <c r="B7409">
        <f t="shared" si="116"/>
        <v>6</v>
      </c>
      <c r="C7409" t="str">
        <f>IF(ISNA(VLOOKUP(A7409,words!$A$2:$A$236,1,FALSE)),"-","Normal")</f>
        <v>-</v>
      </c>
      <c r="D7409" t="str">
        <f>IF(ISNA(VLOOKUP(A7409,words_1k!$A$2:$A$1024,1,FALSE)),"-","1k")</f>
        <v>-</v>
      </c>
      <c r="E7409" t="str">
        <f>IF(ISNA(VLOOKUP(A7409,words_5k!$A$2:$A$5024,1,FALSE)),"-","5k")</f>
        <v>-</v>
      </c>
      <c r="F7409" s="11" t="s">
        <v>18247</v>
      </c>
      <c r="G7409" s="12" t="s">
        <v>18941</v>
      </c>
      <c r="H7409" s="11" t="s">
        <v>18247</v>
      </c>
    </row>
    <row r="7410" spans="1:12" ht="12" x14ac:dyDescent="0.15">
      <c r="A7410" s="11" t="s">
        <v>7598</v>
      </c>
      <c r="B7410">
        <f t="shared" si="116"/>
        <v>5</v>
      </c>
      <c r="C7410" t="str">
        <f>IF(ISNA(VLOOKUP(A7410,words!$A$2:$A$236,1,FALSE)),"-","Normal")</f>
        <v>-</v>
      </c>
      <c r="D7410" t="str">
        <f>IF(ISNA(VLOOKUP(A7410,words_1k!$A$2:$A$1024,1,FALSE)),"-","1k")</f>
        <v>-</v>
      </c>
      <c r="E7410" t="str">
        <f>IF(ISNA(VLOOKUP(A7410,words_5k!$A$2:$A$5024,1,FALSE)),"-","5k")</f>
        <v>-</v>
      </c>
      <c r="F7410" s="11" t="s">
        <v>24298</v>
      </c>
      <c r="G7410" s="12" t="s">
        <v>24300</v>
      </c>
      <c r="H7410" s="11" t="s">
        <v>24301</v>
      </c>
    </row>
    <row r="7411" spans="1:12" ht="12" x14ac:dyDescent="0.15">
      <c r="A7411" s="11" t="s">
        <v>7599</v>
      </c>
      <c r="B7411">
        <f t="shared" si="116"/>
        <v>5</v>
      </c>
      <c r="C7411" t="str">
        <f>IF(ISNA(VLOOKUP(A7411,words!$A$2:$A$236,1,FALSE)),"-","Normal")</f>
        <v>-</v>
      </c>
      <c r="D7411" t="str">
        <f>IF(ISNA(VLOOKUP(A7411,words_1k!$A$2:$A$1024,1,FALSE)),"-","1k")</f>
        <v>-</v>
      </c>
      <c r="E7411" t="str">
        <f>IF(ISNA(VLOOKUP(A7411,words_5k!$A$2:$A$5024,1,FALSE)),"-","5k")</f>
        <v>-</v>
      </c>
    </row>
    <row r="7412" spans="1:12" ht="12" x14ac:dyDescent="0.15">
      <c r="A7412" s="11" t="s">
        <v>7600</v>
      </c>
      <c r="B7412">
        <f t="shared" si="116"/>
        <v>5</v>
      </c>
      <c r="C7412" t="str">
        <f>IF(ISNA(VLOOKUP(A7412,words!$A$2:$A$236,1,FALSE)),"-","Normal")</f>
        <v>-</v>
      </c>
      <c r="D7412" t="str">
        <f>IF(ISNA(VLOOKUP(A7412,words_1k!$A$2:$A$1024,1,FALSE)),"-","1k")</f>
        <v>-</v>
      </c>
      <c r="E7412" t="str">
        <f>IF(ISNA(VLOOKUP(A7412,words_5k!$A$2:$A$5024,1,FALSE)),"-","5k")</f>
        <v>-</v>
      </c>
      <c r="F7412" s="11" t="s">
        <v>23856</v>
      </c>
      <c r="G7412" s="12" t="s">
        <v>23859</v>
      </c>
      <c r="H7412" s="11" t="s">
        <v>23854</v>
      </c>
      <c r="I7412" s="12" t="s">
        <v>23857</v>
      </c>
      <c r="J7412" s="11" t="s">
        <v>23858</v>
      </c>
    </row>
    <row r="7413" spans="1:12" ht="12" x14ac:dyDescent="0.15">
      <c r="A7413" s="11" t="s">
        <v>7601</v>
      </c>
      <c r="B7413">
        <f t="shared" si="116"/>
        <v>3</v>
      </c>
      <c r="C7413" t="str">
        <f>IF(ISNA(VLOOKUP(A7413,words!$A$2:$A$236,1,FALSE)),"-","Normal")</f>
        <v>-</v>
      </c>
      <c r="D7413" t="str">
        <f>IF(ISNA(VLOOKUP(A7413,words_1k!$A$2:$A$1024,1,FALSE)),"-","1k")</f>
        <v>-</v>
      </c>
      <c r="E7413" t="str">
        <f>IF(ISNA(VLOOKUP(A7413,words_5k!$A$2:$A$5024,1,FALSE)),"-","5k")</f>
        <v>-</v>
      </c>
    </row>
    <row r="7414" spans="1:12" ht="12" x14ac:dyDescent="0.15">
      <c r="A7414" s="11" t="s">
        <v>7602</v>
      </c>
      <c r="B7414">
        <f t="shared" si="116"/>
        <v>7</v>
      </c>
      <c r="C7414" t="str">
        <f>IF(ISNA(VLOOKUP(A7414,words!$A$2:$A$236,1,FALSE)),"-","Normal")</f>
        <v>-</v>
      </c>
      <c r="D7414" t="str">
        <f>IF(ISNA(VLOOKUP(A7414,words_1k!$A$2:$A$1024,1,FALSE)),"-","1k")</f>
        <v>-</v>
      </c>
      <c r="E7414" t="str">
        <f>IF(ISNA(VLOOKUP(A7414,words_5k!$A$2:$A$5024,1,FALSE)),"-","5k")</f>
        <v>-</v>
      </c>
    </row>
    <row r="7415" spans="1:12" ht="12" x14ac:dyDescent="0.15">
      <c r="A7415" s="11" t="s">
        <v>7603</v>
      </c>
      <c r="B7415">
        <f t="shared" si="116"/>
        <v>6</v>
      </c>
      <c r="C7415" t="str">
        <f>IF(ISNA(VLOOKUP(A7415,words!$A$2:$A$236,1,FALSE)),"-","Normal")</f>
        <v>-</v>
      </c>
      <c r="D7415" t="str">
        <f>IF(ISNA(VLOOKUP(A7415,words_1k!$A$2:$A$1024,1,FALSE)),"-","1k")</f>
        <v>-</v>
      </c>
      <c r="E7415" t="str">
        <f>IF(ISNA(VLOOKUP(A7415,words_5k!$A$2:$A$5024,1,FALSE)),"-","5k")</f>
        <v>-</v>
      </c>
      <c r="F7415" s="11" t="s">
        <v>24507</v>
      </c>
      <c r="G7415" s="12" t="s">
        <v>24506</v>
      </c>
      <c r="H7415" s="11" t="s">
        <v>24505</v>
      </c>
    </row>
    <row r="7416" spans="1:12" ht="12" x14ac:dyDescent="0.15">
      <c r="A7416" s="11" t="s">
        <v>7604</v>
      </c>
      <c r="B7416">
        <f t="shared" si="116"/>
        <v>4</v>
      </c>
      <c r="C7416" t="str">
        <f>IF(ISNA(VLOOKUP(A7416,words!$A$2:$A$236,1,FALSE)),"-","Normal")</f>
        <v>-</v>
      </c>
      <c r="D7416" t="str">
        <f>IF(ISNA(VLOOKUP(A7416,words_1k!$A$2:$A$1024,1,FALSE)),"-","1k")</f>
        <v>-</v>
      </c>
      <c r="E7416" t="str">
        <f>IF(ISNA(VLOOKUP(A7416,words_5k!$A$2:$A$5024,1,FALSE)),"-","5k")</f>
        <v>-</v>
      </c>
    </row>
    <row r="7417" spans="1:12" ht="12" x14ac:dyDescent="0.15">
      <c r="A7417" s="11" t="s">
        <v>7605</v>
      </c>
      <c r="B7417">
        <f t="shared" si="116"/>
        <v>5</v>
      </c>
      <c r="C7417" t="str">
        <f>IF(ISNA(VLOOKUP(A7417,words!$A$2:$A$236,1,FALSE)),"-","Normal")</f>
        <v>-</v>
      </c>
      <c r="D7417" t="str">
        <f>IF(ISNA(VLOOKUP(A7417,words_1k!$A$2:$A$1024,1,FALSE)),"-","1k")</f>
        <v>-</v>
      </c>
      <c r="E7417" t="str">
        <f>IF(ISNA(VLOOKUP(A7417,words_5k!$A$2:$A$5024,1,FALSE)),"-","5k")</f>
        <v>-</v>
      </c>
      <c r="F7417" s="11" t="s">
        <v>19757</v>
      </c>
      <c r="G7417" s="12" t="s">
        <v>19758</v>
      </c>
      <c r="H7417" s="11" t="s">
        <v>13065</v>
      </c>
      <c r="I7417" s="12" t="s">
        <v>19759</v>
      </c>
      <c r="J7417" s="11" t="s">
        <v>13065</v>
      </c>
    </row>
    <row r="7418" spans="1:12" ht="12" x14ac:dyDescent="0.15">
      <c r="A7418" s="11" t="s">
        <v>7606</v>
      </c>
      <c r="B7418">
        <f t="shared" si="116"/>
        <v>5</v>
      </c>
      <c r="C7418" t="str">
        <f>IF(ISNA(VLOOKUP(A7418,words!$A$2:$A$236,1,FALSE)),"-","Normal")</f>
        <v>-</v>
      </c>
      <c r="D7418" t="str">
        <f>IF(ISNA(VLOOKUP(A7418,words_1k!$A$2:$A$1024,1,FALSE)),"-","1k")</f>
        <v>-</v>
      </c>
      <c r="E7418" t="str">
        <f>IF(ISNA(VLOOKUP(A7418,words_5k!$A$2:$A$5024,1,FALSE)),"-","5k")</f>
        <v>-</v>
      </c>
      <c r="F7418" s="11" t="s">
        <v>22411</v>
      </c>
      <c r="G7418" s="12" t="s">
        <v>22413</v>
      </c>
      <c r="H7418" s="11" t="s">
        <v>22411</v>
      </c>
      <c r="I7418" s="12" t="s">
        <v>22417</v>
      </c>
      <c r="J7418" s="11" t="s">
        <v>22412</v>
      </c>
    </row>
    <row r="7419" spans="1:12" ht="12" x14ac:dyDescent="0.15">
      <c r="A7419" s="11" t="s">
        <v>7607</v>
      </c>
      <c r="B7419">
        <f t="shared" si="116"/>
        <v>5</v>
      </c>
      <c r="C7419" t="str">
        <f>IF(ISNA(VLOOKUP(A7419,words!$A$2:$A$236,1,FALSE)),"-","Normal")</f>
        <v>-</v>
      </c>
      <c r="D7419" t="str">
        <f>IF(ISNA(VLOOKUP(A7419,words_1k!$A$2:$A$1024,1,FALSE)),"-","1k")</f>
        <v>-</v>
      </c>
      <c r="E7419" t="str">
        <f>IF(ISNA(VLOOKUP(A7419,words_5k!$A$2:$A$5024,1,FALSE)),"-","5k")</f>
        <v>-</v>
      </c>
      <c r="F7419" s="11" t="s">
        <v>20453</v>
      </c>
      <c r="G7419" s="12" t="s">
        <v>20454</v>
      </c>
      <c r="H7419" s="11" t="s">
        <v>16548</v>
      </c>
      <c r="I7419" s="12" t="s">
        <v>16547</v>
      </c>
      <c r="J7419" s="11" t="s">
        <v>16548</v>
      </c>
    </row>
    <row r="7420" spans="1:12" ht="12" x14ac:dyDescent="0.15">
      <c r="A7420" s="11" t="s">
        <v>7608</v>
      </c>
      <c r="B7420">
        <f t="shared" si="116"/>
        <v>5</v>
      </c>
      <c r="C7420" t="str">
        <f>IF(ISNA(VLOOKUP(A7420,words!$A$2:$A$236,1,FALSE)),"-","Normal")</f>
        <v>-</v>
      </c>
      <c r="D7420" t="str">
        <f>IF(ISNA(VLOOKUP(A7420,words_1k!$A$2:$A$1024,1,FALSE)),"-","1k")</f>
        <v>-</v>
      </c>
      <c r="E7420" t="str">
        <f>IF(ISNA(VLOOKUP(A7420,words_5k!$A$2:$A$5024,1,FALSE)),"-","5k")</f>
        <v>-</v>
      </c>
      <c r="F7420" s="11" t="s">
        <v>21908</v>
      </c>
      <c r="G7420" s="12" t="s">
        <v>21909</v>
      </c>
      <c r="H7420" s="11" t="s">
        <v>15613</v>
      </c>
    </row>
    <row r="7421" spans="1:12" ht="12" x14ac:dyDescent="0.15">
      <c r="A7421" s="11" t="s">
        <v>7609</v>
      </c>
      <c r="B7421">
        <f t="shared" si="116"/>
        <v>6</v>
      </c>
      <c r="C7421" t="str">
        <f>IF(ISNA(VLOOKUP(A7421,words!$A$2:$A$236,1,FALSE)),"-","Normal")</f>
        <v>-</v>
      </c>
      <c r="D7421" t="str">
        <f>IF(ISNA(VLOOKUP(A7421,words_1k!$A$2:$A$1024,1,FALSE)),"-","1k")</f>
        <v>-</v>
      </c>
      <c r="E7421" t="str">
        <f>IF(ISNA(VLOOKUP(A7421,words_5k!$A$2:$A$5024,1,FALSE)),"-","5k")</f>
        <v>-</v>
      </c>
      <c r="F7421" s="11" t="s">
        <v>22430</v>
      </c>
      <c r="G7421" s="12" t="s">
        <v>22431</v>
      </c>
      <c r="H7421" s="11" t="s">
        <v>22432</v>
      </c>
      <c r="I7421" s="12" t="s">
        <v>22429</v>
      </c>
      <c r="J7421" s="11" t="s">
        <v>22437</v>
      </c>
    </row>
    <row r="7422" spans="1:12" ht="12" x14ac:dyDescent="0.15">
      <c r="A7422" s="11" t="s">
        <v>7610</v>
      </c>
      <c r="B7422">
        <f t="shared" si="116"/>
        <v>7</v>
      </c>
      <c r="C7422" t="str">
        <f>IF(ISNA(VLOOKUP(A7422,words!$A$2:$A$236,1,FALSE)),"-","Normal")</f>
        <v>-</v>
      </c>
      <c r="D7422" t="str">
        <f>IF(ISNA(VLOOKUP(A7422,words_1k!$A$2:$A$1024,1,FALSE)),"-","1k")</f>
        <v>-</v>
      </c>
      <c r="E7422" t="str">
        <f>IF(ISNA(VLOOKUP(A7422,words_5k!$A$2:$A$5024,1,FALSE)),"-","5k")</f>
        <v>-</v>
      </c>
      <c r="F7422" s="11" t="s">
        <v>23605</v>
      </c>
      <c r="G7422" s="12" t="s">
        <v>23606</v>
      </c>
      <c r="H7422" s="11" t="s">
        <v>23607</v>
      </c>
      <c r="I7422" s="12" t="s">
        <v>23608</v>
      </c>
      <c r="J7422" s="11" t="s">
        <v>23609</v>
      </c>
    </row>
    <row r="7423" spans="1:12" ht="12" x14ac:dyDescent="0.15">
      <c r="A7423" s="11" t="s">
        <v>7611</v>
      </c>
      <c r="B7423">
        <f t="shared" si="116"/>
        <v>7</v>
      </c>
      <c r="C7423" t="str">
        <f>IF(ISNA(VLOOKUP(A7423,words!$A$2:$A$236,1,FALSE)),"-","Normal")</f>
        <v>-</v>
      </c>
      <c r="D7423" t="str">
        <f>IF(ISNA(VLOOKUP(A7423,words_1k!$A$2:$A$1024,1,FALSE)),"-","1k")</f>
        <v>-</v>
      </c>
      <c r="E7423" t="str">
        <f>IF(ISNA(VLOOKUP(A7423,words_5k!$A$2:$A$5024,1,FALSE)),"-","5k")</f>
        <v>-</v>
      </c>
      <c r="F7423" s="11" t="s">
        <v>19534</v>
      </c>
      <c r="G7423" s="12" t="s">
        <v>19535</v>
      </c>
      <c r="H7423" s="11" t="s">
        <v>19536</v>
      </c>
      <c r="I7423" s="12" t="s">
        <v>15102</v>
      </c>
      <c r="J7423" s="11" t="s">
        <v>19533</v>
      </c>
      <c r="K7423" s="12" t="s">
        <v>19531</v>
      </c>
      <c r="L7423" s="11" t="s">
        <v>19532</v>
      </c>
    </row>
    <row r="7424" spans="1:12" ht="12" x14ac:dyDescent="0.15">
      <c r="A7424" s="11" t="s">
        <v>7612</v>
      </c>
      <c r="B7424">
        <f t="shared" si="116"/>
        <v>6</v>
      </c>
      <c r="C7424" t="str">
        <f>IF(ISNA(VLOOKUP(A7424,words!$A$2:$A$236,1,FALSE)),"-","Normal")</f>
        <v>-</v>
      </c>
      <c r="D7424" t="str">
        <f>IF(ISNA(VLOOKUP(A7424,words_1k!$A$2:$A$1024,1,FALSE)),"-","1k")</f>
        <v>-</v>
      </c>
      <c r="E7424" t="str">
        <f>IF(ISNA(VLOOKUP(A7424,words_5k!$A$2:$A$5024,1,FALSE)),"-","5k")</f>
        <v>-</v>
      </c>
      <c r="F7424" s="11" t="s">
        <v>24663</v>
      </c>
      <c r="G7424" s="12" t="s">
        <v>24664</v>
      </c>
      <c r="H7424" s="11" t="s">
        <v>24665</v>
      </c>
    </row>
    <row r="7425" spans="1:10" ht="12" x14ac:dyDescent="0.15">
      <c r="A7425" s="11" t="s">
        <v>7613</v>
      </c>
      <c r="B7425">
        <f t="shared" si="116"/>
        <v>5</v>
      </c>
      <c r="C7425" t="str">
        <f>IF(ISNA(VLOOKUP(A7425,words!$A$2:$A$236,1,FALSE)),"-","Normal")</f>
        <v>-</v>
      </c>
      <c r="D7425" t="str">
        <f>IF(ISNA(VLOOKUP(A7425,words_1k!$A$2:$A$1024,1,FALSE)),"-","1k")</f>
        <v>-</v>
      </c>
      <c r="E7425" t="str">
        <f>IF(ISNA(VLOOKUP(A7425,words_5k!$A$2:$A$5024,1,FALSE)),"-","5k")</f>
        <v>-</v>
      </c>
      <c r="F7425" s="11" t="s">
        <v>22301</v>
      </c>
      <c r="G7425" s="12" t="s">
        <v>22302</v>
      </c>
      <c r="H7425" s="11" t="s">
        <v>22303</v>
      </c>
    </row>
    <row r="7426" spans="1:10" ht="12" x14ac:dyDescent="0.15">
      <c r="A7426" s="11" t="s">
        <v>7614</v>
      </c>
      <c r="B7426">
        <f t="shared" si="116"/>
        <v>4</v>
      </c>
      <c r="C7426" t="str">
        <f>IF(ISNA(VLOOKUP(A7426,words!$A$2:$A$236,1,FALSE)),"-","Normal")</f>
        <v>-</v>
      </c>
      <c r="D7426" t="str">
        <f>IF(ISNA(VLOOKUP(A7426,words_1k!$A$2:$A$1024,1,FALSE)),"-","1k")</f>
        <v>-</v>
      </c>
      <c r="E7426" t="str">
        <f>IF(ISNA(VLOOKUP(A7426,words_5k!$A$2:$A$5024,1,FALSE)),"-","5k")</f>
        <v>-</v>
      </c>
      <c r="F7426" s="11" t="s">
        <v>19752</v>
      </c>
      <c r="G7426" s="12" t="s">
        <v>19753</v>
      </c>
      <c r="H7426" s="11" t="s">
        <v>14610</v>
      </c>
    </row>
    <row r="7427" spans="1:10" ht="12" x14ac:dyDescent="0.15">
      <c r="A7427" s="11" t="s">
        <v>7615</v>
      </c>
      <c r="B7427">
        <f t="shared" si="116"/>
        <v>5</v>
      </c>
      <c r="C7427" t="str">
        <f>IF(ISNA(VLOOKUP(A7427,words!$A$2:$A$236,1,FALSE)),"-","Normal")</f>
        <v>-</v>
      </c>
      <c r="D7427" t="str">
        <f>IF(ISNA(VLOOKUP(A7427,words_1k!$A$2:$A$1024,1,FALSE)),"-","1k")</f>
        <v>-</v>
      </c>
      <c r="E7427" t="str">
        <f>IF(ISNA(VLOOKUP(A7427,words_5k!$A$2:$A$5024,1,FALSE)),"-","5k")</f>
        <v>-</v>
      </c>
      <c r="F7427" s="11" t="s">
        <v>22885</v>
      </c>
      <c r="G7427" s="12" t="s">
        <v>22887</v>
      </c>
      <c r="H7427" s="11" t="s">
        <v>22883</v>
      </c>
    </row>
    <row r="7428" spans="1:10" ht="12" x14ac:dyDescent="0.15">
      <c r="A7428" s="11" t="s">
        <v>7616</v>
      </c>
      <c r="B7428">
        <f t="shared" si="116"/>
        <v>5</v>
      </c>
      <c r="C7428" t="str">
        <f>IF(ISNA(VLOOKUP(A7428,words!$A$2:$A$236,1,FALSE)),"-","Normal")</f>
        <v>-</v>
      </c>
      <c r="D7428" t="str">
        <f>IF(ISNA(VLOOKUP(A7428,words_1k!$A$2:$A$1024,1,FALSE)),"-","1k")</f>
        <v>-</v>
      </c>
      <c r="E7428" t="str">
        <f>IF(ISNA(VLOOKUP(A7428,words_5k!$A$2:$A$5024,1,FALSE)),"-","5k")</f>
        <v>-</v>
      </c>
      <c r="F7428" s="11" t="s">
        <v>25124</v>
      </c>
      <c r="G7428" s="12" t="s">
        <v>25125</v>
      </c>
      <c r="H7428" s="11" t="s">
        <v>25126</v>
      </c>
    </row>
    <row r="7429" spans="1:10" ht="12" x14ac:dyDescent="0.15">
      <c r="A7429" s="11" t="s">
        <v>7617</v>
      </c>
      <c r="B7429">
        <f t="shared" si="116"/>
        <v>6</v>
      </c>
      <c r="C7429" t="str">
        <f>IF(ISNA(VLOOKUP(A7429,words!$A$2:$A$236,1,FALSE)),"-","Normal")</f>
        <v>-</v>
      </c>
      <c r="D7429" t="str">
        <f>IF(ISNA(VLOOKUP(A7429,words_1k!$A$2:$A$1024,1,FALSE)),"-","1k")</f>
        <v>-</v>
      </c>
      <c r="E7429" t="str">
        <f>IF(ISNA(VLOOKUP(A7429,words_5k!$A$2:$A$5024,1,FALSE)),"-","5k")</f>
        <v>-</v>
      </c>
    </row>
    <row r="7430" spans="1:10" ht="12" x14ac:dyDescent="0.15">
      <c r="A7430" s="11" t="s">
        <v>7618</v>
      </c>
      <c r="B7430">
        <f t="shared" si="116"/>
        <v>6</v>
      </c>
      <c r="C7430" t="str">
        <f>IF(ISNA(VLOOKUP(A7430,words!$A$2:$A$236,1,FALSE)),"-","Normal")</f>
        <v>-</v>
      </c>
      <c r="D7430" t="str">
        <f>IF(ISNA(VLOOKUP(A7430,words_1k!$A$2:$A$1024,1,FALSE)),"-","1k")</f>
        <v>-</v>
      </c>
      <c r="E7430" t="str">
        <f>IF(ISNA(VLOOKUP(A7430,words_5k!$A$2:$A$5024,1,FALSE)),"-","5k")</f>
        <v>-</v>
      </c>
      <c r="F7430" s="11" t="s">
        <v>23854</v>
      </c>
      <c r="G7430" s="12" t="s">
        <v>23855</v>
      </c>
      <c r="H7430" s="11" t="s">
        <v>23856</v>
      </c>
      <c r="I7430" s="12" t="s">
        <v>23857</v>
      </c>
      <c r="J7430" s="11" t="s">
        <v>23858</v>
      </c>
    </row>
    <row r="7431" spans="1:10" ht="12" x14ac:dyDescent="0.15">
      <c r="A7431" s="11" t="s">
        <v>7619</v>
      </c>
      <c r="B7431">
        <f t="shared" si="116"/>
        <v>4</v>
      </c>
      <c r="C7431" t="str">
        <f>IF(ISNA(VLOOKUP(A7431,words!$A$2:$A$236,1,FALSE)),"-","Normal")</f>
        <v>-</v>
      </c>
      <c r="D7431" t="str">
        <f>IF(ISNA(VLOOKUP(A7431,words_1k!$A$2:$A$1024,1,FALSE)),"-","1k")</f>
        <v>-</v>
      </c>
      <c r="E7431" t="str">
        <f>IF(ISNA(VLOOKUP(A7431,words_5k!$A$2:$A$5024,1,FALSE)),"-","5k")</f>
        <v>-</v>
      </c>
    </row>
    <row r="7432" spans="1:10" ht="12" x14ac:dyDescent="0.15">
      <c r="A7432" s="11" t="s">
        <v>7620</v>
      </c>
      <c r="B7432">
        <f t="shared" si="116"/>
        <v>3</v>
      </c>
      <c r="C7432" t="str">
        <f>IF(ISNA(VLOOKUP(A7432,words!$A$2:$A$236,1,FALSE)),"-","Normal")</f>
        <v>-</v>
      </c>
      <c r="D7432" t="str">
        <f>IF(ISNA(VLOOKUP(A7432,words_1k!$A$2:$A$1024,1,FALSE)),"-","1k")</f>
        <v>-</v>
      </c>
      <c r="E7432" t="str">
        <f>IF(ISNA(VLOOKUP(A7432,words_5k!$A$2:$A$5024,1,FALSE)),"-","5k")</f>
        <v>-</v>
      </c>
    </row>
    <row r="7433" spans="1:10" ht="12" x14ac:dyDescent="0.15">
      <c r="A7433" s="11" t="s">
        <v>7621</v>
      </c>
      <c r="B7433">
        <f t="shared" si="116"/>
        <v>4</v>
      </c>
      <c r="C7433" t="str">
        <f>IF(ISNA(VLOOKUP(A7433,words!$A$2:$A$236,1,FALSE)),"-","Normal")</f>
        <v>-</v>
      </c>
      <c r="D7433" t="str">
        <f>IF(ISNA(VLOOKUP(A7433,words_1k!$A$2:$A$1024,1,FALSE)),"-","1k")</f>
        <v>-</v>
      </c>
      <c r="E7433" t="str">
        <f>IF(ISNA(VLOOKUP(A7433,words_5k!$A$2:$A$5024,1,FALSE)),"-","5k")</f>
        <v>-</v>
      </c>
      <c r="F7433" s="11" t="s">
        <v>20708</v>
      </c>
      <c r="G7433" s="12" t="s">
        <v>20709</v>
      </c>
      <c r="H7433" s="11" t="s">
        <v>20708</v>
      </c>
      <c r="I7433" s="12" t="s">
        <v>20710</v>
      </c>
      <c r="J7433" s="11" t="s">
        <v>20711</v>
      </c>
    </row>
    <row r="7434" spans="1:10" ht="12" x14ac:dyDescent="0.15">
      <c r="A7434" s="11" t="s">
        <v>7622</v>
      </c>
      <c r="B7434">
        <f t="shared" ref="B7434:B7497" si="117">LEN(A7434)</f>
        <v>5</v>
      </c>
      <c r="C7434" t="str">
        <f>IF(ISNA(VLOOKUP(A7434,words!$A$2:$A$236,1,FALSE)),"-","Normal")</f>
        <v>-</v>
      </c>
      <c r="D7434" t="str">
        <f>IF(ISNA(VLOOKUP(A7434,words_1k!$A$2:$A$1024,1,FALSE)),"-","1k")</f>
        <v>-</v>
      </c>
      <c r="E7434" t="str">
        <f>IF(ISNA(VLOOKUP(A7434,words_5k!$A$2:$A$5024,1,FALSE)),"-","5k")</f>
        <v>-</v>
      </c>
      <c r="F7434" s="11" t="s">
        <v>20365</v>
      </c>
      <c r="G7434" s="12" t="s">
        <v>16089</v>
      </c>
      <c r="H7434" s="11" t="s">
        <v>11776</v>
      </c>
    </row>
    <row r="7435" spans="1:10" ht="12" x14ac:dyDescent="0.15">
      <c r="A7435" s="11" t="s">
        <v>7623</v>
      </c>
      <c r="B7435">
        <f t="shared" si="117"/>
        <v>4</v>
      </c>
      <c r="C7435" t="str">
        <f>IF(ISNA(VLOOKUP(A7435,words!$A$2:$A$236,1,FALSE)),"-","Normal")</f>
        <v>-</v>
      </c>
      <c r="D7435" t="str">
        <f>IF(ISNA(VLOOKUP(A7435,words_1k!$A$2:$A$1024,1,FALSE)),"-","1k")</f>
        <v>-</v>
      </c>
      <c r="E7435" t="str">
        <f>IF(ISNA(VLOOKUP(A7435,words_5k!$A$2:$A$5024,1,FALSE)),"-","5k")</f>
        <v>-</v>
      </c>
      <c r="F7435" s="11" t="s">
        <v>19653</v>
      </c>
      <c r="G7435" s="12" t="s">
        <v>19654</v>
      </c>
      <c r="H7435" s="11" t="s">
        <v>19655</v>
      </c>
    </row>
    <row r="7436" spans="1:10" ht="12" x14ac:dyDescent="0.15">
      <c r="A7436" s="11" t="s">
        <v>7624</v>
      </c>
      <c r="B7436">
        <f t="shared" si="117"/>
        <v>3</v>
      </c>
      <c r="C7436" t="str">
        <f>IF(ISNA(VLOOKUP(A7436,words!$A$2:$A$236,1,FALSE)),"-","Normal")</f>
        <v>-</v>
      </c>
      <c r="D7436" t="str">
        <f>IF(ISNA(VLOOKUP(A7436,words_1k!$A$2:$A$1024,1,FALSE)),"-","1k")</f>
        <v>-</v>
      </c>
      <c r="E7436" t="str">
        <f>IF(ISNA(VLOOKUP(A7436,words_5k!$A$2:$A$5024,1,FALSE)),"-","5k")</f>
        <v>-</v>
      </c>
      <c r="F7436" s="11" t="s">
        <v>23203</v>
      </c>
    </row>
    <row r="7437" spans="1:10" ht="12" x14ac:dyDescent="0.15">
      <c r="A7437" s="11" t="s">
        <v>7625</v>
      </c>
      <c r="B7437">
        <f t="shared" si="117"/>
        <v>5</v>
      </c>
      <c r="C7437" t="str">
        <f>IF(ISNA(VLOOKUP(A7437,words!$A$2:$A$236,1,FALSE)),"-","Normal")</f>
        <v>-</v>
      </c>
      <c r="D7437" t="str">
        <f>IF(ISNA(VLOOKUP(A7437,words_1k!$A$2:$A$1024,1,FALSE)),"-","1k")</f>
        <v>-</v>
      </c>
      <c r="E7437" t="str">
        <f>IF(ISNA(VLOOKUP(A7437,words_5k!$A$2:$A$5024,1,FALSE)),"-","5k")</f>
        <v>-</v>
      </c>
      <c r="F7437" s="11" t="s">
        <v>22814</v>
      </c>
      <c r="G7437" s="12" t="s">
        <v>22815</v>
      </c>
      <c r="H7437" s="11" t="s">
        <v>22814</v>
      </c>
    </row>
    <row r="7438" spans="1:10" ht="12" x14ac:dyDescent="0.15">
      <c r="A7438" s="11" t="s">
        <v>7626</v>
      </c>
      <c r="B7438">
        <f t="shared" si="117"/>
        <v>2</v>
      </c>
      <c r="C7438" t="str">
        <f>IF(ISNA(VLOOKUP(A7438,words!$A$2:$A$236,1,FALSE)),"-","Normal")</f>
        <v>-</v>
      </c>
      <c r="D7438" t="str">
        <f>IF(ISNA(VLOOKUP(A7438,words_1k!$A$2:$A$1024,1,FALSE)),"-","1k")</f>
        <v>-</v>
      </c>
      <c r="E7438" t="str">
        <f>IF(ISNA(VLOOKUP(A7438,words_5k!$A$2:$A$5024,1,FALSE)),"-","5k")</f>
        <v>-</v>
      </c>
      <c r="F7438" s="11" t="s">
        <v>26505</v>
      </c>
    </row>
    <row r="7439" spans="1:10" ht="12" x14ac:dyDescent="0.15">
      <c r="A7439" s="11" t="s">
        <v>7627</v>
      </c>
      <c r="B7439">
        <f t="shared" si="117"/>
        <v>5</v>
      </c>
      <c r="C7439" t="str">
        <f>IF(ISNA(VLOOKUP(A7439,words!$A$2:$A$236,1,FALSE)),"-","Normal")</f>
        <v>-</v>
      </c>
      <c r="D7439" t="str">
        <f>IF(ISNA(VLOOKUP(A7439,words_1k!$A$2:$A$1024,1,FALSE)),"-","1k")</f>
        <v>-</v>
      </c>
      <c r="E7439" t="str">
        <f>IF(ISNA(VLOOKUP(A7439,words_5k!$A$2:$A$5024,1,FALSE)),"-","5k")</f>
        <v>-</v>
      </c>
    </row>
    <row r="7440" spans="1:10" ht="12" x14ac:dyDescent="0.15">
      <c r="A7440" s="11" t="s">
        <v>7628</v>
      </c>
      <c r="B7440">
        <f t="shared" si="117"/>
        <v>5</v>
      </c>
      <c r="C7440" t="str">
        <f>IF(ISNA(VLOOKUP(A7440,words!$A$2:$A$236,1,FALSE)),"-","Normal")</f>
        <v>-</v>
      </c>
      <c r="D7440" t="str">
        <f>IF(ISNA(VLOOKUP(A7440,words_1k!$A$2:$A$1024,1,FALSE)),"-","1k")</f>
        <v>-</v>
      </c>
      <c r="E7440" t="str">
        <f>IF(ISNA(VLOOKUP(A7440,words_5k!$A$2:$A$5024,1,FALSE)),"-","5k")</f>
        <v>-</v>
      </c>
      <c r="F7440" s="11" t="s">
        <v>22893</v>
      </c>
      <c r="G7440" s="12" t="s">
        <v>22894</v>
      </c>
      <c r="H7440" s="11" t="s">
        <v>22895</v>
      </c>
      <c r="I7440" s="12" t="s">
        <v>22896</v>
      </c>
      <c r="J7440" s="11" t="s">
        <v>22888</v>
      </c>
    </row>
    <row r="7441" spans="1:14" ht="12" x14ac:dyDescent="0.15">
      <c r="A7441" s="11" t="s">
        <v>7629</v>
      </c>
      <c r="B7441">
        <f t="shared" si="117"/>
        <v>6</v>
      </c>
      <c r="C7441" t="str">
        <f>IF(ISNA(VLOOKUP(A7441,words!$A$2:$A$236,1,FALSE)),"-","Normal")</f>
        <v>-</v>
      </c>
      <c r="D7441" t="str">
        <f>IF(ISNA(VLOOKUP(A7441,words_1k!$A$2:$A$1024,1,FALSE)),"-","1k")</f>
        <v>-</v>
      </c>
      <c r="E7441" t="str">
        <f>IF(ISNA(VLOOKUP(A7441,words_5k!$A$2:$A$5024,1,FALSE)),"-","5k")</f>
        <v>-</v>
      </c>
      <c r="F7441" s="11" t="s">
        <v>20782</v>
      </c>
      <c r="G7441" s="12" t="s">
        <v>20783</v>
      </c>
      <c r="H7441" s="11" t="s">
        <v>20784</v>
      </c>
      <c r="I7441" s="12" t="s">
        <v>20777</v>
      </c>
      <c r="J7441" s="11" t="s">
        <v>20778</v>
      </c>
    </row>
    <row r="7442" spans="1:14" ht="12" x14ac:dyDescent="0.15">
      <c r="A7442" s="11" t="s">
        <v>7630</v>
      </c>
      <c r="B7442">
        <f t="shared" si="117"/>
        <v>5</v>
      </c>
      <c r="C7442" t="str">
        <f>IF(ISNA(VLOOKUP(A7442,words!$A$2:$A$236,1,FALSE)),"-","Normal")</f>
        <v>-</v>
      </c>
      <c r="D7442" t="str">
        <f>IF(ISNA(VLOOKUP(A7442,words_1k!$A$2:$A$1024,1,FALSE)),"-","1k")</f>
        <v>-</v>
      </c>
      <c r="E7442" t="str">
        <f>IF(ISNA(VLOOKUP(A7442,words_5k!$A$2:$A$5024,1,FALSE)),"-","5k")</f>
        <v>-</v>
      </c>
      <c r="F7442" s="11" t="s">
        <v>26560</v>
      </c>
      <c r="G7442" s="12" t="s">
        <v>26561</v>
      </c>
      <c r="H7442" s="11" t="s">
        <v>26559</v>
      </c>
    </row>
    <row r="7443" spans="1:14" ht="12" x14ac:dyDescent="0.15">
      <c r="A7443" s="11" t="s">
        <v>7631</v>
      </c>
      <c r="B7443">
        <f t="shared" si="117"/>
        <v>7</v>
      </c>
      <c r="C7443" t="str">
        <f>IF(ISNA(VLOOKUP(A7443,words!$A$2:$A$236,1,FALSE)),"-","Normal")</f>
        <v>-</v>
      </c>
      <c r="D7443" t="str">
        <f>IF(ISNA(VLOOKUP(A7443,words_1k!$A$2:$A$1024,1,FALSE)),"-","1k")</f>
        <v>-</v>
      </c>
      <c r="E7443" t="str">
        <f>IF(ISNA(VLOOKUP(A7443,words_5k!$A$2:$A$5024,1,FALSE)),"-","5k")</f>
        <v>-</v>
      </c>
      <c r="F7443" s="11" t="s">
        <v>23610</v>
      </c>
      <c r="G7443" s="12" t="s">
        <v>23615</v>
      </c>
      <c r="H7443" s="11" t="s">
        <v>23612</v>
      </c>
      <c r="I7443" s="12" t="s">
        <v>23613</v>
      </c>
      <c r="J7443" s="11" t="s">
        <v>23614</v>
      </c>
    </row>
    <row r="7444" spans="1:14" ht="12" x14ac:dyDescent="0.15">
      <c r="A7444" s="11" t="s">
        <v>7632</v>
      </c>
      <c r="B7444">
        <f t="shared" si="117"/>
        <v>5</v>
      </c>
      <c r="C7444" t="str">
        <f>IF(ISNA(VLOOKUP(A7444,words!$A$2:$A$236,1,FALSE)),"-","Normal")</f>
        <v>-</v>
      </c>
      <c r="D7444" t="str">
        <f>IF(ISNA(VLOOKUP(A7444,words_1k!$A$2:$A$1024,1,FALSE)),"-","1k")</f>
        <v>-</v>
      </c>
      <c r="E7444" t="str">
        <f>IF(ISNA(VLOOKUP(A7444,words_5k!$A$2:$A$5024,1,FALSE)),"-","5k")</f>
        <v>-</v>
      </c>
      <c r="F7444" s="11" t="s">
        <v>25752</v>
      </c>
      <c r="G7444" s="12" t="s">
        <v>25746</v>
      </c>
      <c r="H7444" s="11" t="s">
        <v>25745</v>
      </c>
    </row>
    <row r="7445" spans="1:14" ht="12" x14ac:dyDescent="0.15">
      <c r="A7445" s="11" t="s">
        <v>7633</v>
      </c>
      <c r="B7445">
        <f t="shared" si="117"/>
        <v>4</v>
      </c>
      <c r="C7445" t="str">
        <f>IF(ISNA(VLOOKUP(A7445,words!$A$2:$A$236,1,FALSE)),"-","Normal")</f>
        <v>-</v>
      </c>
      <c r="D7445" t="str">
        <f>IF(ISNA(VLOOKUP(A7445,words_1k!$A$2:$A$1024,1,FALSE)),"-","1k")</f>
        <v>-</v>
      </c>
      <c r="E7445" t="str">
        <f>IF(ISNA(VLOOKUP(A7445,words_5k!$A$2:$A$5024,1,FALSE)),"-","5k")</f>
        <v>-</v>
      </c>
      <c r="F7445" s="11" t="s">
        <v>18466</v>
      </c>
      <c r="G7445" s="12" t="s">
        <v>19844</v>
      </c>
      <c r="H7445" s="11" t="s">
        <v>19843</v>
      </c>
    </row>
    <row r="7446" spans="1:14" ht="12" x14ac:dyDescent="0.15">
      <c r="A7446" s="11" t="s">
        <v>7634</v>
      </c>
      <c r="B7446">
        <f t="shared" si="117"/>
        <v>5</v>
      </c>
      <c r="C7446" t="str">
        <f>IF(ISNA(VLOOKUP(A7446,words!$A$2:$A$236,1,FALSE)),"-","Normal")</f>
        <v>-</v>
      </c>
      <c r="D7446" t="str">
        <f>IF(ISNA(VLOOKUP(A7446,words_1k!$A$2:$A$1024,1,FALSE)),"-","1k")</f>
        <v>-</v>
      </c>
      <c r="E7446" t="str">
        <f>IF(ISNA(VLOOKUP(A7446,words_5k!$A$2:$A$5024,1,FALSE)),"-","5k")</f>
        <v>-</v>
      </c>
      <c r="F7446" s="11" t="s">
        <v>22569</v>
      </c>
      <c r="G7446" s="12" t="s">
        <v>22565</v>
      </c>
      <c r="H7446" s="11" t="s">
        <v>22564</v>
      </c>
    </row>
    <row r="7447" spans="1:14" ht="12" x14ac:dyDescent="0.15">
      <c r="A7447" s="11" t="s">
        <v>7635</v>
      </c>
      <c r="B7447">
        <f t="shared" si="117"/>
        <v>6</v>
      </c>
      <c r="C7447" t="str">
        <f>IF(ISNA(VLOOKUP(A7447,words!$A$2:$A$236,1,FALSE)),"-","Normal")</f>
        <v>-</v>
      </c>
      <c r="D7447" t="str">
        <f>IF(ISNA(VLOOKUP(A7447,words_1k!$A$2:$A$1024,1,FALSE)),"-","1k")</f>
        <v>-</v>
      </c>
      <c r="E7447" t="str">
        <f>IF(ISNA(VLOOKUP(A7447,words_5k!$A$2:$A$5024,1,FALSE)),"-","5k")</f>
        <v>-</v>
      </c>
      <c r="F7447" s="11" t="s">
        <v>19253</v>
      </c>
      <c r="G7447" s="12" t="s">
        <v>14080</v>
      </c>
      <c r="H7447" s="11" t="s">
        <v>14079</v>
      </c>
    </row>
    <row r="7448" spans="1:14" ht="12" x14ac:dyDescent="0.15">
      <c r="A7448" s="11" t="s">
        <v>7636</v>
      </c>
      <c r="B7448">
        <f t="shared" si="117"/>
        <v>6</v>
      </c>
      <c r="C7448" t="str">
        <f>IF(ISNA(VLOOKUP(A7448,words!$A$2:$A$236,1,FALSE)),"-","Normal")</f>
        <v>-</v>
      </c>
      <c r="D7448" t="str">
        <f>IF(ISNA(VLOOKUP(A7448,words_1k!$A$2:$A$1024,1,FALSE)),"-","1k")</f>
        <v>-</v>
      </c>
      <c r="E7448" t="str">
        <f>IF(ISNA(VLOOKUP(A7448,words_5k!$A$2:$A$5024,1,FALSE)),"-","5k")</f>
        <v>-</v>
      </c>
      <c r="F7448" s="11" t="s">
        <v>23975</v>
      </c>
      <c r="G7448" s="12" t="s">
        <v>23976</v>
      </c>
      <c r="H7448" s="11" t="s">
        <v>23977</v>
      </c>
      <c r="I7448" s="12" t="s">
        <v>23978</v>
      </c>
      <c r="J7448" s="11" t="s">
        <v>23979</v>
      </c>
      <c r="K7448" s="12" t="s">
        <v>23980</v>
      </c>
      <c r="L7448" s="11" t="s">
        <v>23981</v>
      </c>
      <c r="M7448" s="12" t="s">
        <v>23986</v>
      </c>
      <c r="N7448" s="11" t="s">
        <v>23984</v>
      </c>
    </row>
    <row r="7449" spans="1:14" ht="12" x14ac:dyDescent="0.15">
      <c r="A7449" s="11" t="s">
        <v>7637</v>
      </c>
      <c r="B7449">
        <f t="shared" si="117"/>
        <v>3</v>
      </c>
      <c r="C7449" t="str">
        <f>IF(ISNA(VLOOKUP(A7449,words!$A$2:$A$236,1,FALSE)),"-","Normal")</f>
        <v>-</v>
      </c>
      <c r="D7449" t="str">
        <f>IF(ISNA(VLOOKUP(A7449,words_1k!$A$2:$A$1024,1,FALSE)),"-","1k")</f>
        <v>-</v>
      </c>
      <c r="E7449" t="str">
        <f>IF(ISNA(VLOOKUP(A7449,words_5k!$A$2:$A$5024,1,FALSE)),"-","5k")</f>
        <v>-</v>
      </c>
      <c r="F7449" s="11" t="s">
        <v>25007</v>
      </c>
      <c r="G7449" s="12" t="s">
        <v>25008</v>
      </c>
      <c r="H7449" s="11" t="s">
        <v>25009</v>
      </c>
    </row>
    <row r="7450" spans="1:14" ht="12" x14ac:dyDescent="0.15">
      <c r="A7450" s="11" t="s">
        <v>7638</v>
      </c>
      <c r="B7450">
        <f t="shared" si="117"/>
        <v>4</v>
      </c>
      <c r="C7450" t="str">
        <f>IF(ISNA(VLOOKUP(A7450,words!$A$2:$A$236,1,FALSE)),"-","Normal")</f>
        <v>-</v>
      </c>
      <c r="D7450" t="str">
        <f>IF(ISNA(VLOOKUP(A7450,words_1k!$A$2:$A$1024,1,FALSE)),"-","1k")</f>
        <v>-</v>
      </c>
      <c r="E7450" t="str">
        <f>IF(ISNA(VLOOKUP(A7450,words_5k!$A$2:$A$5024,1,FALSE)),"-","5k")</f>
        <v>-</v>
      </c>
      <c r="F7450" s="12" t="s">
        <v>24701</v>
      </c>
      <c r="G7450" s="12" t="s">
        <v>24702</v>
      </c>
      <c r="H7450" s="11" t="s">
        <v>24703</v>
      </c>
    </row>
    <row r="7451" spans="1:14" ht="12" x14ac:dyDescent="0.15">
      <c r="A7451" s="11" t="s">
        <v>7639</v>
      </c>
      <c r="B7451">
        <f t="shared" si="117"/>
        <v>4</v>
      </c>
      <c r="C7451" t="str">
        <f>IF(ISNA(VLOOKUP(A7451,words!$A$2:$A$236,1,FALSE)),"-","Normal")</f>
        <v>-</v>
      </c>
      <c r="D7451" t="str">
        <f>IF(ISNA(VLOOKUP(A7451,words_1k!$A$2:$A$1024,1,FALSE)),"-","1k")</f>
        <v>-</v>
      </c>
      <c r="E7451" t="str">
        <f>IF(ISNA(VLOOKUP(A7451,words_5k!$A$2:$A$5024,1,FALSE)),"-","5k")</f>
        <v>-</v>
      </c>
      <c r="F7451" s="11" t="s">
        <v>19967</v>
      </c>
      <c r="G7451" s="12" t="s">
        <v>19966</v>
      </c>
      <c r="H7451" s="11" t="s">
        <v>19965</v>
      </c>
    </row>
    <row r="7452" spans="1:14" ht="12" x14ac:dyDescent="0.15">
      <c r="A7452" s="11" t="s">
        <v>7640</v>
      </c>
      <c r="B7452">
        <f t="shared" si="117"/>
        <v>5</v>
      </c>
      <c r="C7452" t="str">
        <f>IF(ISNA(VLOOKUP(A7452,words!$A$2:$A$236,1,FALSE)),"-","Normal")</f>
        <v>-</v>
      </c>
      <c r="D7452" t="str">
        <f>IF(ISNA(VLOOKUP(A7452,words_1k!$A$2:$A$1024,1,FALSE)),"-","1k")</f>
        <v>-</v>
      </c>
      <c r="E7452" t="str">
        <f>IF(ISNA(VLOOKUP(A7452,words_5k!$A$2:$A$5024,1,FALSE)),"-","5k")</f>
        <v>-</v>
      </c>
      <c r="F7452" s="11" t="s">
        <v>22184</v>
      </c>
      <c r="G7452" s="12" t="s">
        <v>22182</v>
      </c>
      <c r="H7452" s="11" t="s">
        <v>22183</v>
      </c>
    </row>
    <row r="7453" spans="1:14" ht="12" x14ac:dyDescent="0.15">
      <c r="A7453" s="11" t="s">
        <v>7641</v>
      </c>
      <c r="B7453">
        <f t="shared" si="117"/>
        <v>5</v>
      </c>
      <c r="C7453" t="str">
        <f>IF(ISNA(VLOOKUP(A7453,words!$A$2:$A$236,1,FALSE)),"-","Normal")</f>
        <v>-</v>
      </c>
      <c r="D7453" t="str">
        <f>IF(ISNA(VLOOKUP(A7453,words_1k!$A$2:$A$1024,1,FALSE)),"-","1k")</f>
        <v>-</v>
      </c>
      <c r="E7453" t="str">
        <f>IF(ISNA(VLOOKUP(A7453,words_5k!$A$2:$A$5024,1,FALSE)),"-","5k")</f>
        <v>-</v>
      </c>
      <c r="F7453" s="11" t="s">
        <v>19930</v>
      </c>
    </row>
    <row r="7454" spans="1:14" ht="12" x14ac:dyDescent="0.15">
      <c r="A7454" s="11" t="s">
        <v>7642</v>
      </c>
      <c r="B7454">
        <f t="shared" si="117"/>
        <v>5</v>
      </c>
      <c r="C7454" t="str">
        <f>IF(ISNA(VLOOKUP(A7454,words!$A$2:$A$236,1,FALSE)),"-","Normal")</f>
        <v>-</v>
      </c>
      <c r="D7454" t="str">
        <f>IF(ISNA(VLOOKUP(A7454,words_1k!$A$2:$A$1024,1,FALSE)),"-","1k")</f>
        <v>-</v>
      </c>
      <c r="E7454" t="str">
        <f>IF(ISNA(VLOOKUP(A7454,words_5k!$A$2:$A$5024,1,FALSE)),"-","5k")</f>
        <v>-</v>
      </c>
      <c r="F7454" s="11" t="s">
        <v>18392</v>
      </c>
      <c r="G7454" s="12" t="s">
        <v>19658</v>
      </c>
      <c r="H7454" s="11" t="s">
        <v>18392</v>
      </c>
    </row>
    <row r="7455" spans="1:14" ht="12" x14ac:dyDescent="0.15">
      <c r="A7455" s="11" t="s">
        <v>7643</v>
      </c>
      <c r="B7455">
        <f t="shared" si="117"/>
        <v>4</v>
      </c>
      <c r="C7455" t="str">
        <f>IF(ISNA(VLOOKUP(A7455,words!$A$2:$A$236,1,FALSE)),"-","Normal")</f>
        <v>-</v>
      </c>
      <c r="D7455" t="str">
        <f>IF(ISNA(VLOOKUP(A7455,words_1k!$A$2:$A$1024,1,FALSE)),"-","1k")</f>
        <v>-</v>
      </c>
      <c r="E7455" t="str">
        <f>IF(ISNA(VLOOKUP(A7455,words_5k!$A$2:$A$5024,1,FALSE)),"-","5k")</f>
        <v>-</v>
      </c>
    </row>
    <row r="7456" spans="1:14" ht="12" x14ac:dyDescent="0.15">
      <c r="A7456" s="11" t="s">
        <v>7644</v>
      </c>
      <c r="B7456">
        <f t="shared" si="117"/>
        <v>3</v>
      </c>
      <c r="C7456" t="str">
        <f>IF(ISNA(VLOOKUP(A7456,words!$A$2:$A$236,1,FALSE)),"-","Normal")</f>
        <v>-</v>
      </c>
      <c r="D7456" t="str">
        <f>IF(ISNA(VLOOKUP(A7456,words_1k!$A$2:$A$1024,1,FALSE)),"-","1k")</f>
        <v>-</v>
      </c>
      <c r="E7456" t="str">
        <f>IF(ISNA(VLOOKUP(A7456,words_5k!$A$2:$A$5024,1,FALSE)),"-","5k")</f>
        <v>-</v>
      </c>
    </row>
    <row r="7457" spans="1:12" ht="12" x14ac:dyDescent="0.15">
      <c r="A7457" s="11" t="s">
        <v>7645</v>
      </c>
      <c r="B7457">
        <f t="shared" si="117"/>
        <v>4</v>
      </c>
      <c r="C7457" t="str">
        <f>IF(ISNA(VLOOKUP(A7457,words!$A$2:$A$236,1,FALSE)),"-","Normal")</f>
        <v>-</v>
      </c>
      <c r="D7457" t="str">
        <f>IF(ISNA(VLOOKUP(A7457,words_1k!$A$2:$A$1024,1,FALSE)),"-","1k")</f>
        <v>-</v>
      </c>
      <c r="E7457" t="str">
        <f>IF(ISNA(VLOOKUP(A7457,words_5k!$A$2:$A$5024,1,FALSE)),"-","5k")</f>
        <v>-</v>
      </c>
      <c r="F7457" s="11" t="s">
        <v>22741</v>
      </c>
      <c r="G7457" s="12" t="s">
        <v>22742</v>
      </c>
      <c r="H7457" s="11" t="s">
        <v>22743</v>
      </c>
    </row>
    <row r="7458" spans="1:12" ht="12" x14ac:dyDescent="0.15">
      <c r="A7458" s="11" t="s">
        <v>7646</v>
      </c>
      <c r="B7458">
        <f t="shared" si="117"/>
        <v>5</v>
      </c>
      <c r="C7458" t="str">
        <f>IF(ISNA(VLOOKUP(A7458,words!$A$2:$A$236,1,FALSE)),"-","Normal")</f>
        <v>-</v>
      </c>
      <c r="D7458" t="str">
        <f>IF(ISNA(VLOOKUP(A7458,words_1k!$A$2:$A$1024,1,FALSE)),"-","1k")</f>
        <v>-</v>
      </c>
      <c r="E7458" t="str">
        <f>IF(ISNA(VLOOKUP(A7458,words_5k!$A$2:$A$5024,1,FALSE)),"-","5k")</f>
        <v>-</v>
      </c>
      <c r="F7458" s="11" t="s">
        <v>16358</v>
      </c>
      <c r="G7458" s="12" t="s">
        <v>13501</v>
      </c>
      <c r="H7458" s="11" t="s">
        <v>12416</v>
      </c>
      <c r="I7458" s="12" t="s">
        <v>19797</v>
      </c>
      <c r="J7458" s="11" t="s">
        <v>12416</v>
      </c>
    </row>
    <row r="7459" spans="1:12" ht="12" x14ac:dyDescent="0.15">
      <c r="A7459" s="11" t="s">
        <v>7647</v>
      </c>
      <c r="B7459">
        <f t="shared" si="117"/>
        <v>4</v>
      </c>
      <c r="C7459" t="str">
        <f>IF(ISNA(VLOOKUP(A7459,words!$A$2:$A$236,1,FALSE)),"-","Normal")</f>
        <v>-</v>
      </c>
      <c r="D7459" t="str">
        <f>IF(ISNA(VLOOKUP(A7459,words_1k!$A$2:$A$1024,1,FALSE)),"-","1k")</f>
        <v>-</v>
      </c>
      <c r="E7459" t="str">
        <f>IF(ISNA(VLOOKUP(A7459,words_5k!$A$2:$A$5024,1,FALSE)),"-","5k")</f>
        <v>-</v>
      </c>
      <c r="F7459" s="11" t="s">
        <v>22699</v>
      </c>
      <c r="G7459" s="12" t="s">
        <v>22700</v>
      </c>
      <c r="H7459" s="11" t="s">
        <v>22701</v>
      </c>
    </row>
    <row r="7460" spans="1:12" ht="12" x14ac:dyDescent="0.15">
      <c r="A7460" s="11" t="s">
        <v>7648</v>
      </c>
      <c r="B7460">
        <f t="shared" si="117"/>
        <v>4</v>
      </c>
      <c r="C7460" t="str">
        <f>IF(ISNA(VLOOKUP(A7460,words!$A$2:$A$236,1,FALSE)),"-","Normal")</f>
        <v>-</v>
      </c>
      <c r="D7460" t="str">
        <f>IF(ISNA(VLOOKUP(A7460,words_1k!$A$2:$A$1024,1,FALSE)),"-","1k")</f>
        <v>-</v>
      </c>
      <c r="E7460" t="str">
        <f>IF(ISNA(VLOOKUP(A7460,words_5k!$A$2:$A$5024,1,FALSE)),"-","5k")</f>
        <v>-</v>
      </c>
    </row>
    <row r="7461" spans="1:12" ht="12" x14ac:dyDescent="0.15">
      <c r="A7461" s="11" t="s">
        <v>7649</v>
      </c>
      <c r="B7461">
        <f t="shared" si="117"/>
        <v>4</v>
      </c>
      <c r="C7461" t="str">
        <f>IF(ISNA(VLOOKUP(A7461,words!$A$2:$A$236,1,FALSE)),"-","Normal")</f>
        <v>-</v>
      </c>
      <c r="D7461" t="str">
        <f>IF(ISNA(VLOOKUP(A7461,words_1k!$A$2:$A$1024,1,FALSE)),"-","1k")</f>
        <v>-</v>
      </c>
      <c r="E7461" t="str">
        <f>IF(ISNA(VLOOKUP(A7461,words_5k!$A$2:$A$5024,1,FALSE)),"-","5k")</f>
        <v>-</v>
      </c>
    </row>
    <row r="7462" spans="1:12" ht="12" x14ac:dyDescent="0.15">
      <c r="A7462" s="11" t="s">
        <v>7650</v>
      </c>
      <c r="B7462">
        <f t="shared" si="117"/>
        <v>5</v>
      </c>
      <c r="C7462" t="str">
        <f>IF(ISNA(VLOOKUP(A7462,words!$A$2:$A$236,1,FALSE)),"-","Normal")</f>
        <v>-</v>
      </c>
      <c r="D7462" t="str">
        <f>IF(ISNA(VLOOKUP(A7462,words_1k!$A$2:$A$1024,1,FALSE)),"-","1k")</f>
        <v>-</v>
      </c>
      <c r="E7462" t="str">
        <f>IF(ISNA(VLOOKUP(A7462,words_5k!$A$2:$A$5024,1,FALSE)),"-","5k")</f>
        <v>-</v>
      </c>
      <c r="F7462" s="11" t="s">
        <v>18864</v>
      </c>
      <c r="G7462" s="12" t="s">
        <v>18867</v>
      </c>
      <c r="H7462" s="11" t="s">
        <v>18865</v>
      </c>
    </row>
    <row r="7463" spans="1:12" ht="12" x14ac:dyDescent="0.15">
      <c r="A7463" s="11" t="s">
        <v>7651</v>
      </c>
      <c r="B7463">
        <f t="shared" si="117"/>
        <v>7</v>
      </c>
      <c r="C7463" t="str">
        <f>IF(ISNA(VLOOKUP(A7463,words!$A$2:$A$236,1,FALSE)),"-","Normal")</f>
        <v>-</v>
      </c>
      <c r="D7463" t="str">
        <f>IF(ISNA(VLOOKUP(A7463,words_1k!$A$2:$A$1024,1,FALSE)),"-","1k")</f>
        <v>-</v>
      </c>
      <c r="E7463" t="str">
        <f>IF(ISNA(VLOOKUP(A7463,words_5k!$A$2:$A$5024,1,FALSE)),"-","5k")</f>
        <v>-</v>
      </c>
      <c r="F7463" s="11" t="s">
        <v>26080</v>
      </c>
      <c r="G7463" s="12" t="s">
        <v>26081</v>
      </c>
      <c r="H7463" s="11" t="s">
        <v>26082</v>
      </c>
    </row>
    <row r="7464" spans="1:12" ht="12" x14ac:dyDescent="0.15">
      <c r="A7464" s="11" t="s">
        <v>7652</v>
      </c>
      <c r="B7464">
        <f t="shared" si="117"/>
        <v>5</v>
      </c>
      <c r="C7464" t="str">
        <f>IF(ISNA(VLOOKUP(A7464,words!$A$2:$A$236,1,FALSE)),"-","Normal")</f>
        <v>-</v>
      </c>
      <c r="D7464" t="str">
        <f>IF(ISNA(VLOOKUP(A7464,words_1k!$A$2:$A$1024,1,FALSE)),"-","1k")</f>
        <v>-</v>
      </c>
      <c r="E7464" t="str">
        <f>IF(ISNA(VLOOKUP(A7464,words_5k!$A$2:$A$5024,1,FALSE)),"-","5k")</f>
        <v>-</v>
      </c>
    </row>
    <row r="7465" spans="1:12" ht="12" x14ac:dyDescent="0.15">
      <c r="A7465" s="11" t="s">
        <v>7653</v>
      </c>
      <c r="B7465">
        <f t="shared" si="117"/>
        <v>7</v>
      </c>
      <c r="C7465" t="str">
        <f>IF(ISNA(VLOOKUP(A7465,words!$A$2:$A$236,1,FALSE)),"-","Normal")</f>
        <v>-</v>
      </c>
      <c r="D7465" t="str">
        <f>IF(ISNA(VLOOKUP(A7465,words_1k!$A$2:$A$1024,1,FALSE)),"-","1k")</f>
        <v>-</v>
      </c>
      <c r="E7465" t="str">
        <f>IF(ISNA(VLOOKUP(A7465,words_5k!$A$2:$A$5024,1,FALSE)),"-","5k")</f>
        <v>-</v>
      </c>
      <c r="F7465" s="11" t="s">
        <v>24537</v>
      </c>
      <c r="G7465" s="12" t="s">
        <v>24538</v>
      </c>
      <c r="H7465" s="11" t="s">
        <v>24539</v>
      </c>
      <c r="I7465" s="12" t="s">
        <v>24540</v>
      </c>
      <c r="J7465" s="11" t="s">
        <v>24541</v>
      </c>
      <c r="K7465" s="12" t="s">
        <v>24542</v>
      </c>
      <c r="L7465" s="11" t="s">
        <v>24541</v>
      </c>
    </row>
    <row r="7466" spans="1:12" ht="12" x14ac:dyDescent="0.15">
      <c r="A7466" s="11" t="s">
        <v>7654</v>
      </c>
      <c r="B7466">
        <f t="shared" si="117"/>
        <v>9</v>
      </c>
      <c r="C7466" t="str">
        <f>IF(ISNA(VLOOKUP(A7466,words!$A$2:$A$236,1,FALSE)),"-","Normal")</f>
        <v>-</v>
      </c>
      <c r="D7466" t="str">
        <f>IF(ISNA(VLOOKUP(A7466,words_1k!$A$2:$A$1024,1,FALSE)),"-","1k")</f>
        <v>-</v>
      </c>
      <c r="E7466" t="str">
        <f>IF(ISNA(VLOOKUP(A7466,words_5k!$A$2:$A$5024,1,FALSE)),"-","5k")</f>
        <v>-</v>
      </c>
      <c r="F7466" s="11" t="s">
        <v>24501</v>
      </c>
      <c r="G7466" s="12" t="s">
        <v>24502</v>
      </c>
      <c r="H7466" s="11" t="s">
        <v>24497</v>
      </c>
      <c r="I7466" s="12" t="s">
        <v>24500</v>
      </c>
      <c r="J7466" s="11" t="s">
        <v>24497</v>
      </c>
      <c r="K7466" s="12" t="s">
        <v>24498</v>
      </c>
      <c r="L7466" s="11" t="s">
        <v>24499</v>
      </c>
    </row>
    <row r="7467" spans="1:12" ht="12" x14ac:dyDescent="0.15">
      <c r="A7467" s="11" t="s">
        <v>7655</v>
      </c>
      <c r="B7467">
        <f t="shared" si="117"/>
        <v>6</v>
      </c>
      <c r="C7467" t="str">
        <f>IF(ISNA(VLOOKUP(A7467,words!$A$2:$A$236,1,FALSE)),"-","Normal")</f>
        <v>-</v>
      </c>
      <c r="D7467" t="str">
        <f>IF(ISNA(VLOOKUP(A7467,words_1k!$A$2:$A$1024,1,FALSE)),"-","1k")</f>
        <v>-</v>
      </c>
      <c r="E7467" t="str">
        <f>IF(ISNA(VLOOKUP(A7467,words_5k!$A$2:$A$5024,1,FALSE)),"-","5k")</f>
        <v>-</v>
      </c>
    </row>
    <row r="7468" spans="1:12" ht="12" x14ac:dyDescent="0.15">
      <c r="A7468" s="11" t="s">
        <v>7656</v>
      </c>
      <c r="B7468">
        <f t="shared" si="117"/>
        <v>7</v>
      </c>
      <c r="C7468" t="str">
        <f>IF(ISNA(VLOOKUP(A7468,words!$A$2:$A$236,1,FALSE)),"-","Normal")</f>
        <v>-</v>
      </c>
      <c r="D7468" t="str">
        <f>IF(ISNA(VLOOKUP(A7468,words_1k!$A$2:$A$1024,1,FALSE)),"-","1k")</f>
        <v>-</v>
      </c>
      <c r="E7468" t="str">
        <f>IF(ISNA(VLOOKUP(A7468,words_5k!$A$2:$A$5024,1,FALSE)),"-","5k")</f>
        <v>-</v>
      </c>
      <c r="F7468" s="11" t="s">
        <v>23382</v>
      </c>
      <c r="G7468" s="12" t="s">
        <v>23383</v>
      </c>
      <c r="H7468" s="11" t="s">
        <v>23384</v>
      </c>
      <c r="I7468" s="12" t="s">
        <v>23385</v>
      </c>
      <c r="J7468" s="11" t="s">
        <v>23386</v>
      </c>
    </row>
    <row r="7469" spans="1:12" ht="12" x14ac:dyDescent="0.15">
      <c r="A7469" s="11" t="s">
        <v>7657</v>
      </c>
      <c r="B7469">
        <f t="shared" si="117"/>
        <v>5</v>
      </c>
      <c r="C7469" t="str">
        <f>IF(ISNA(VLOOKUP(A7469,words!$A$2:$A$236,1,FALSE)),"-","Normal")</f>
        <v>-</v>
      </c>
      <c r="D7469" t="str">
        <f>IF(ISNA(VLOOKUP(A7469,words_1k!$A$2:$A$1024,1,FALSE)),"-","1k")</f>
        <v>-</v>
      </c>
      <c r="E7469" t="str">
        <f>IF(ISNA(VLOOKUP(A7469,words_5k!$A$2:$A$5024,1,FALSE)),"-","5k")</f>
        <v>-</v>
      </c>
    </row>
    <row r="7470" spans="1:12" ht="12" x14ac:dyDescent="0.15">
      <c r="A7470" s="11" t="s">
        <v>7658</v>
      </c>
      <c r="B7470">
        <f t="shared" si="117"/>
        <v>4</v>
      </c>
      <c r="C7470" t="str">
        <f>IF(ISNA(VLOOKUP(A7470,words!$A$2:$A$236,1,FALSE)),"-","Normal")</f>
        <v>-</v>
      </c>
      <c r="D7470" t="str">
        <f>IF(ISNA(VLOOKUP(A7470,words_1k!$A$2:$A$1024,1,FALSE)),"-","1k")</f>
        <v>-</v>
      </c>
      <c r="E7470" t="str">
        <f>IF(ISNA(VLOOKUP(A7470,words_5k!$A$2:$A$5024,1,FALSE)),"-","5k")</f>
        <v>-</v>
      </c>
      <c r="F7470" s="11" t="s">
        <v>21929</v>
      </c>
      <c r="G7470" s="12" t="s">
        <v>21923</v>
      </c>
      <c r="H7470" s="11" t="s">
        <v>21924</v>
      </c>
    </row>
    <row r="7471" spans="1:12" ht="12" x14ac:dyDescent="0.15">
      <c r="A7471" s="11" t="s">
        <v>7659</v>
      </c>
      <c r="B7471">
        <f t="shared" si="117"/>
        <v>5</v>
      </c>
      <c r="C7471" t="str">
        <f>IF(ISNA(VLOOKUP(A7471,words!$A$2:$A$236,1,FALSE)),"-","Normal")</f>
        <v>-</v>
      </c>
      <c r="D7471" t="str">
        <f>IF(ISNA(VLOOKUP(A7471,words_1k!$A$2:$A$1024,1,FALSE)),"-","1k")</f>
        <v>-</v>
      </c>
      <c r="E7471" t="str">
        <f>IF(ISNA(VLOOKUP(A7471,words_5k!$A$2:$A$5024,1,FALSE)),"-","5k")</f>
        <v>-</v>
      </c>
      <c r="F7471" s="11" t="s">
        <v>19630</v>
      </c>
      <c r="G7471" s="12" t="s">
        <v>18534</v>
      </c>
      <c r="H7471" s="11" t="s">
        <v>19631</v>
      </c>
    </row>
    <row r="7472" spans="1:12" ht="12" x14ac:dyDescent="0.15">
      <c r="A7472" s="11" t="s">
        <v>7660</v>
      </c>
      <c r="B7472">
        <f t="shared" si="117"/>
        <v>5</v>
      </c>
      <c r="C7472" t="str">
        <f>IF(ISNA(VLOOKUP(A7472,words!$A$2:$A$236,1,FALSE)),"-","Normal")</f>
        <v>-</v>
      </c>
      <c r="D7472" t="str">
        <f>IF(ISNA(VLOOKUP(A7472,words_1k!$A$2:$A$1024,1,FALSE)),"-","1k")</f>
        <v>-</v>
      </c>
      <c r="E7472" t="str">
        <f>IF(ISNA(VLOOKUP(A7472,words_5k!$A$2:$A$5024,1,FALSE)),"-","5k")</f>
        <v>-</v>
      </c>
      <c r="F7472" s="11" t="s">
        <v>23378</v>
      </c>
      <c r="G7472" s="12" t="s">
        <v>23379</v>
      </c>
      <c r="H7472" s="11" t="s">
        <v>23380</v>
      </c>
      <c r="I7472" s="12" t="s">
        <v>12721</v>
      </c>
      <c r="J7472" s="11" t="s">
        <v>12723</v>
      </c>
    </row>
    <row r="7473" spans="1:12" ht="12" x14ac:dyDescent="0.15">
      <c r="A7473" s="11" t="s">
        <v>7661</v>
      </c>
      <c r="B7473">
        <f t="shared" si="117"/>
        <v>7</v>
      </c>
      <c r="C7473" t="str">
        <f>IF(ISNA(VLOOKUP(A7473,words!$A$2:$A$236,1,FALSE)),"-","Normal")</f>
        <v>-</v>
      </c>
      <c r="D7473" t="str">
        <f>IF(ISNA(VLOOKUP(A7473,words_1k!$A$2:$A$1024,1,FALSE)),"-","1k")</f>
        <v>-</v>
      </c>
      <c r="E7473" t="str">
        <f>IF(ISNA(VLOOKUP(A7473,words_5k!$A$2:$A$5024,1,FALSE)),"-","5k")</f>
        <v>-</v>
      </c>
      <c r="F7473" s="11" t="s">
        <v>19645</v>
      </c>
      <c r="G7473" s="12" t="s">
        <v>10263</v>
      </c>
      <c r="H7473" s="11" t="s">
        <v>16111</v>
      </c>
    </row>
    <row r="7474" spans="1:12" ht="12" x14ac:dyDescent="0.15">
      <c r="A7474" s="11" t="s">
        <v>7662</v>
      </c>
      <c r="B7474">
        <f t="shared" si="117"/>
        <v>5</v>
      </c>
      <c r="C7474" t="str">
        <f>IF(ISNA(VLOOKUP(A7474,words!$A$2:$A$236,1,FALSE)),"-","Normal")</f>
        <v>-</v>
      </c>
      <c r="D7474" t="str">
        <f>IF(ISNA(VLOOKUP(A7474,words_1k!$A$2:$A$1024,1,FALSE)),"-","1k")</f>
        <v>-</v>
      </c>
      <c r="E7474" t="str">
        <f>IF(ISNA(VLOOKUP(A7474,words_5k!$A$2:$A$5024,1,FALSE)),"-","5k")</f>
        <v>-</v>
      </c>
      <c r="F7474" s="11" t="s">
        <v>22593</v>
      </c>
      <c r="G7474" s="12" t="s">
        <v>22594</v>
      </c>
      <c r="H7474" s="11" t="s">
        <v>22595</v>
      </c>
      <c r="I7474" s="12" t="s">
        <v>22596</v>
      </c>
      <c r="J7474" s="11" t="s">
        <v>22595</v>
      </c>
    </row>
    <row r="7475" spans="1:12" ht="12" x14ac:dyDescent="0.15">
      <c r="A7475" s="11" t="s">
        <v>7663</v>
      </c>
      <c r="B7475">
        <f t="shared" si="117"/>
        <v>6</v>
      </c>
      <c r="C7475" t="str">
        <f>IF(ISNA(VLOOKUP(A7475,words!$A$2:$A$236,1,FALSE)),"-","Normal")</f>
        <v>-</v>
      </c>
      <c r="D7475" t="str">
        <f>IF(ISNA(VLOOKUP(A7475,words_1k!$A$2:$A$1024,1,FALSE)),"-","1k")</f>
        <v>-</v>
      </c>
      <c r="E7475" t="str">
        <f>IF(ISNA(VLOOKUP(A7475,words_5k!$A$2:$A$5024,1,FALSE)),"-","5k")</f>
        <v>-</v>
      </c>
    </row>
    <row r="7476" spans="1:12" ht="12" x14ac:dyDescent="0.15">
      <c r="A7476" s="11" t="s">
        <v>7664</v>
      </c>
      <c r="B7476">
        <f t="shared" si="117"/>
        <v>4</v>
      </c>
      <c r="C7476" t="str">
        <f>IF(ISNA(VLOOKUP(A7476,words!$A$2:$A$236,1,FALSE)),"-","Normal")</f>
        <v>-</v>
      </c>
      <c r="D7476" t="str">
        <f>IF(ISNA(VLOOKUP(A7476,words_1k!$A$2:$A$1024,1,FALSE)),"-","1k")</f>
        <v>-</v>
      </c>
      <c r="E7476" t="str">
        <f>IF(ISNA(VLOOKUP(A7476,words_5k!$A$2:$A$5024,1,FALSE)),"-","5k")</f>
        <v>-</v>
      </c>
      <c r="F7476" s="11" t="s">
        <v>19487</v>
      </c>
      <c r="G7476" s="12" t="s">
        <v>19488</v>
      </c>
      <c r="H7476" s="11" t="s">
        <v>19484</v>
      </c>
    </row>
    <row r="7477" spans="1:12" ht="12" x14ac:dyDescent="0.15">
      <c r="A7477" s="11" t="s">
        <v>7665</v>
      </c>
      <c r="B7477">
        <f t="shared" si="117"/>
        <v>6</v>
      </c>
      <c r="C7477" t="str">
        <f>IF(ISNA(VLOOKUP(A7477,words!$A$2:$A$236,1,FALSE)),"-","Normal")</f>
        <v>-</v>
      </c>
      <c r="D7477" t="str">
        <f>IF(ISNA(VLOOKUP(A7477,words_1k!$A$2:$A$1024,1,FALSE)),"-","1k")</f>
        <v>-</v>
      </c>
      <c r="E7477" t="str">
        <f>IF(ISNA(VLOOKUP(A7477,words_5k!$A$2:$A$5024,1,FALSE)),"-","5k")</f>
        <v>-</v>
      </c>
      <c r="F7477" s="11" t="s">
        <v>23700</v>
      </c>
      <c r="G7477" s="12" t="s">
        <v>23701</v>
      </c>
      <c r="H7477" s="11" t="s">
        <v>23702</v>
      </c>
      <c r="I7477" s="12" t="s">
        <v>23703</v>
      </c>
      <c r="J7477" s="11" t="s">
        <v>23700</v>
      </c>
    </row>
    <row r="7478" spans="1:12" ht="12" x14ac:dyDescent="0.15">
      <c r="A7478" s="11" t="s">
        <v>7666</v>
      </c>
      <c r="B7478">
        <f t="shared" si="117"/>
        <v>6</v>
      </c>
      <c r="C7478" t="str">
        <f>IF(ISNA(VLOOKUP(A7478,words!$A$2:$A$236,1,FALSE)),"-","Normal")</f>
        <v>-</v>
      </c>
      <c r="D7478" t="str">
        <f>IF(ISNA(VLOOKUP(A7478,words_1k!$A$2:$A$1024,1,FALSE)),"-","1k")</f>
        <v>-</v>
      </c>
      <c r="E7478" t="str">
        <f>IF(ISNA(VLOOKUP(A7478,words_5k!$A$2:$A$5024,1,FALSE)),"-","5k")</f>
        <v>-</v>
      </c>
      <c r="F7478" s="12" t="s">
        <v>22517</v>
      </c>
      <c r="G7478" s="12" t="s">
        <v>22518</v>
      </c>
      <c r="H7478" s="12" t="s">
        <v>22517</v>
      </c>
      <c r="I7478" s="12" t="s">
        <v>22519</v>
      </c>
      <c r="J7478" s="12" t="s">
        <v>13150</v>
      </c>
    </row>
    <row r="7479" spans="1:12" ht="12" x14ac:dyDescent="0.15">
      <c r="A7479" s="11" t="s">
        <v>7667</v>
      </c>
      <c r="B7479">
        <f t="shared" si="117"/>
        <v>4</v>
      </c>
      <c r="C7479" t="str">
        <f>IF(ISNA(VLOOKUP(A7479,words!$A$2:$A$236,1,FALSE)),"-","Normal")</f>
        <v>-</v>
      </c>
      <c r="D7479" t="str">
        <f>IF(ISNA(VLOOKUP(A7479,words_1k!$A$2:$A$1024,1,FALSE)),"-","1k")</f>
        <v>-</v>
      </c>
      <c r="E7479" t="str">
        <f>IF(ISNA(VLOOKUP(A7479,words_5k!$A$2:$A$5024,1,FALSE)),"-","5k")</f>
        <v>-</v>
      </c>
      <c r="F7479" s="11" t="s">
        <v>21806</v>
      </c>
      <c r="G7479" s="12" t="s">
        <v>21808</v>
      </c>
      <c r="H7479" s="11" t="s">
        <v>21809</v>
      </c>
    </row>
    <row r="7480" spans="1:12" ht="12" x14ac:dyDescent="0.15">
      <c r="A7480" s="11" t="s">
        <v>7668</v>
      </c>
      <c r="B7480">
        <f t="shared" si="117"/>
        <v>5</v>
      </c>
      <c r="C7480" t="str">
        <f>IF(ISNA(VLOOKUP(A7480,words!$A$2:$A$236,1,FALSE)),"-","Normal")</f>
        <v>-</v>
      </c>
      <c r="D7480" t="str">
        <f>IF(ISNA(VLOOKUP(A7480,words_1k!$A$2:$A$1024,1,FALSE)),"-","1k")</f>
        <v>-</v>
      </c>
      <c r="E7480" t="str">
        <f>IF(ISNA(VLOOKUP(A7480,words_5k!$A$2:$A$5024,1,FALSE)),"-","5k")</f>
        <v>-</v>
      </c>
      <c r="F7480" s="11" t="s">
        <v>18870</v>
      </c>
      <c r="G7480" s="12" t="s">
        <v>16888</v>
      </c>
      <c r="H7480" s="11" t="s">
        <v>16889</v>
      </c>
      <c r="I7480" s="12" t="s">
        <v>18872</v>
      </c>
      <c r="J7480" s="11" t="s">
        <v>18873</v>
      </c>
    </row>
    <row r="7481" spans="1:12" ht="12" x14ac:dyDescent="0.15">
      <c r="A7481" s="11" t="s">
        <v>7669</v>
      </c>
      <c r="B7481">
        <f t="shared" si="117"/>
        <v>5</v>
      </c>
      <c r="C7481" t="str">
        <f>IF(ISNA(VLOOKUP(A7481,words!$A$2:$A$236,1,FALSE)),"-","Normal")</f>
        <v>-</v>
      </c>
      <c r="D7481" t="str">
        <f>IF(ISNA(VLOOKUP(A7481,words_1k!$A$2:$A$1024,1,FALSE)),"-","1k")</f>
        <v>-</v>
      </c>
      <c r="E7481" t="str">
        <f>IF(ISNA(VLOOKUP(A7481,words_5k!$A$2:$A$5024,1,FALSE)),"-","5k")</f>
        <v>-</v>
      </c>
      <c r="F7481" s="11" t="s">
        <v>20006</v>
      </c>
      <c r="G7481" s="12" t="s">
        <v>18072</v>
      </c>
      <c r="H7481" s="11" t="s">
        <v>13516</v>
      </c>
    </row>
    <row r="7482" spans="1:12" ht="12" x14ac:dyDescent="0.15">
      <c r="A7482" s="11" t="s">
        <v>7670</v>
      </c>
      <c r="B7482">
        <f t="shared" si="117"/>
        <v>5</v>
      </c>
      <c r="C7482" t="str">
        <f>IF(ISNA(VLOOKUP(A7482,words!$A$2:$A$236,1,FALSE)),"-","Normal")</f>
        <v>-</v>
      </c>
      <c r="D7482" t="str">
        <f>IF(ISNA(VLOOKUP(A7482,words_1k!$A$2:$A$1024,1,FALSE)),"-","1k")</f>
        <v>-</v>
      </c>
      <c r="E7482" t="str">
        <f>IF(ISNA(VLOOKUP(A7482,words_5k!$A$2:$A$5024,1,FALSE)),"-","5k")</f>
        <v>-</v>
      </c>
      <c r="F7482" s="11" t="s">
        <v>18969</v>
      </c>
      <c r="G7482" s="12" t="s">
        <v>10235</v>
      </c>
      <c r="H7482" s="11" t="s">
        <v>10362</v>
      </c>
    </row>
    <row r="7483" spans="1:12" ht="12" x14ac:dyDescent="0.15">
      <c r="A7483" s="11" t="s">
        <v>7671</v>
      </c>
      <c r="B7483">
        <f t="shared" si="117"/>
        <v>5</v>
      </c>
      <c r="C7483" t="str">
        <f>IF(ISNA(VLOOKUP(A7483,words!$A$2:$A$236,1,FALSE)),"-","Normal")</f>
        <v>-</v>
      </c>
      <c r="D7483" t="str">
        <f>IF(ISNA(VLOOKUP(A7483,words_1k!$A$2:$A$1024,1,FALSE)),"-","1k")</f>
        <v>-</v>
      </c>
      <c r="E7483" t="str">
        <f>IF(ISNA(VLOOKUP(A7483,words_5k!$A$2:$A$5024,1,FALSE)),"-","5k")</f>
        <v>-</v>
      </c>
      <c r="F7483" s="11" t="s">
        <v>22127</v>
      </c>
      <c r="G7483" s="12" t="s">
        <v>22122</v>
      </c>
      <c r="H7483" s="11" t="s">
        <v>22120</v>
      </c>
    </row>
    <row r="7484" spans="1:12" ht="12" x14ac:dyDescent="0.15">
      <c r="A7484" s="11" t="s">
        <v>7672</v>
      </c>
      <c r="B7484">
        <f t="shared" si="117"/>
        <v>5</v>
      </c>
      <c r="C7484" t="str">
        <f>IF(ISNA(VLOOKUP(A7484,words!$A$2:$A$236,1,FALSE)),"-","Normal")</f>
        <v>-</v>
      </c>
      <c r="D7484" t="str">
        <f>IF(ISNA(VLOOKUP(A7484,words_1k!$A$2:$A$1024,1,FALSE)),"-","1k")</f>
        <v>-</v>
      </c>
      <c r="E7484" t="str">
        <f>IF(ISNA(VLOOKUP(A7484,words_5k!$A$2:$A$5024,1,FALSE)),"-","5k")</f>
        <v>-</v>
      </c>
      <c r="F7484" s="11" t="s">
        <v>15293</v>
      </c>
      <c r="G7484" s="12" t="s">
        <v>26149</v>
      </c>
      <c r="H7484" s="11" t="s">
        <v>15291</v>
      </c>
    </row>
    <row r="7485" spans="1:12" ht="12" x14ac:dyDescent="0.15">
      <c r="A7485" s="11" t="s">
        <v>7673</v>
      </c>
      <c r="B7485">
        <f t="shared" si="117"/>
        <v>5</v>
      </c>
      <c r="C7485" t="str">
        <f>IF(ISNA(VLOOKUP(A7485,words!$A$2:$A$236,1,FALSE)),"-","Normal")</f>
        <v>-</v>
      </c>
      <c r="D7485" t="str">
        <f>IF(ISNA(VLOOKUP(A7485,words_1k!$A$2:$A$1024,1,FALSE)),"-","1k")</f>
        <v>-</v>
      </c>
      <c r="E7485" t="str">
        <f>IF(ISNA(VLOOKUP(A7485,words_5k!$A$2:$A$5024,1,FALSE)),"-","5k")</f>
        <v>-</v>
      </c>
      <c r="F7485" s="11" t="s">
        <v>21230</v>
      </c>
      <c r="G7485" s="12" t="s">
        <v>21231</v>
      </c>
      <c r="H7485" s="11" t="s">
        <v>21230</v>
      </c>
      <c r="I7485" s="12" t="s">
        <v>21232</v>
      </c>
      <c r="J7485" s="11" t="s">
        <v>21230</v>
      </c>
    </row>
    <row r="7486" spans="1:12" ht="12" x14ac:dyDescent="0.15">
      <c r="A7486" s="11" t="s">
        <v>7674</v>
      </c>
      <c r="B7486">
        <f t="shared" si="117"/>
        <v>6</v>
      </c>
      <c r="C7486" t="str">
        <f>IF(ISNA(VLOOKUP(A7486,words!$A$2:$A$236,1,FALSE)),"-","Normal")</f>
        <v>-</v>
      </c>
      <c r="D7486" t="str">
        <f>IF(ISNA(VLOOKUP(A7486,words_1k!$A$2:$A$1024,1,FALSE)),"-","1k")</f>
        <v>-</v>
      </c>
      <c r="E7486" t="str">
        <f>IF(ISNA(VLOOKUP(A7486,words_5k!$A$2:$A$5024,1,FALSE)),"-","5k")</f>
        <v>-</v>
      </c>
      <c r="F7486" s="11" t="s">
        <v>20539</v>
      </c>
      <c r="G7486" s="12" t="s">
        <v>12424</v>
      </c>
      <c r="H7486" s="11" t="s">
        <v>12420</v>
      </c>
    </row>
    <row r="7487" spans="1:12" ht="12" x14ac:dyDescent="0.15">
      <c r="A7487" s="11" t="s">
        <v>7675</v>
      </c>
      <c r="B7487">
        <f t="shared" si="117"/>
        <v>4</v>
      </c>
      <c r="C7487" t="str">
        <f>IF(ISNA(VLOOKUP(A7487,words!$A$2:$A$236,1,FALSE)),"-","Normal")</f>
        <v>-</v>
      </c>
      <c r="D7487" t="str">
        <f>IF(ISNA(VLOOKUP(A7487,words_1k!$A$2:$A$1024,1,FALSE)),"-","1k")</f>
        <v>-</v>
      </c>
      <c r="E7487" t="str">
        <f>IF(ISNA(VLOOKUP(A7487,words_5k!$A$2:$A$5024,1,FALSE)),"-","5k")</f>
        <v>-</v>
      </c>
      <c r="F7487" s="11" t="s">
        <v>25095</v>
      </c>
      <c r="G7487" s="12" t="s">
        <v>25094</v>
      </c>
      <c r="H7487" s="11" t="s">
        <v>25092</v>
      </c>
    </row>
    <row r="7488" spans="1:12" ht="12" x14ac:dyDescent="0.15">
      <c r="A7488" s="11" t="s">
        <v>7676</v>
      </c>
      <c r="B7488">
        <f t="shared" si="117"/>
        <v>6</v>
      </c>
      <c r="C7488" t="str">
        <f>IF(ISNA(VLOOKUP(A7488,words!$A$2:$A$236,1,FALSE)),"-","Normal")</f>
        <v>-</v>
      </c>
      <c r="D7488" t="str">
        <f>IF(ISNA(VLOOKUP(A7488,words_1k!$A$2:$A$1024,1,FALSE)),"-","1k")</f>
        <v>-</v>
      </c>
      <c r="E7488" t="str">
        <f>IF(ISNA(VLOOKUP(A7488,words_5k!$A$2:$A$5024,1,FALSE)),"-","5k")</f>
        <v>-</v>
      </c>
      <c r="F7488" s="11" t="s">
        <v>20446</v>
      </c>
      <c r="G7488" s="12" t="s">
        <v>20447</v>
      </c>
      <c r="H7488" s="11" t="s">
        <v>20443</v>
      </c>
      <c r="I7488" s="12" t="s">
        <v>12336</v>
      </c>
      <c r="J7488" s="11" t="s">
        <v>12334</v>
      </c>
      <c r="K7488" s="12" t="s">
        <v>20444</v>
      </c>
      <c r="L7488" s="11" t="s">
        <v>20442</v>
      </c>
    </row>
    <row r="7489" spans="1:12" ht="12" x14ac:dyDescent="0.15">
      <c r="A7489" s="11" t="s">
        <v>7677</v>
      </c>
      <c r="B7489">
        <f t="shared" si="117"/>
        <v>5</v>
      </c>
      <c r="C7489" t="str">
        <f>IF(ISNA(VLOOKUP(A7489,words!$A$2:$A$236,1,FALSE)),"-","Normal")</f>
        <v>-</v>
      </c>
      <c r="D7489" t="str">
        <f>IF(ISNA(VLOOKUP(A7489,words_1k!$A$2:$A$1024,1,FALSE)),"-","1k")</f>
        <v>-</v>
      </c>
      <c r="E7489" t="str">
        <f>IF(ISNA(VLOOKUP(A7489,words_5k!$A$2:$A$5024,1,FALSE)),"-","5k")</f>
        <v>-</v>
      </c>
      <c r="F7489" s="11" t="s">
        <v>19909</v>
      </c>
      <c r="G7489" s="12" t="s">
        <v>16675</v>
      </c>
      <c r="H7489" s="11" t="s">
        <v>19910</v>
      </c>
    </row>
    <row r="7490" spans="1:12" ht="12" x14ac:dyDescent="0.15">
      <c r="A7490" s="11" t="s">
        <v>7678</v>
      </c>
      <c r="B7490">
        <f t="shared" si="117"/>
        <v>5</v>
      </c>
      <c r="C7490" t="str">
        <f>IF(ISNA(VLOOKUP(A7490,words!$A$2:$A$236,1,FALSE)),"-","Normal")</f>
        <v>-</v>
      </c>
      <c r="D7490" t="str">
        <f>IF(ISNA(VLOOKUP(A7490,words_1k!$A$2:$A$1024,1,FALSE)),"-","1k")</f>
        <v>-</v>
      </c>
      <c r="E7490" t="str">
        <f>IF(ISNA(VLOOKUP(A7490,words_5k!$A$2:$A$5024,1,FALSE)),"-","5k")</f>
        <v>-</v>
      </c>
      <c r="F7490" s="11" t="s">
        <v>25577</v>
      </c>
      <c r="G7490" s="12" t="s">
        <v>25576</v>
      </c>
      <c r="H7490" s="11" t="s">
        <v>25577</v>
      </c>
    </row>
    <row r="7491" spans="1:12" ht="12" x14ac:dyDescent="0.15">
      <c r="A7491" s="11" t="s">
        <v>7679</v>
      </c>
      <c r="B7491">
        <f t="shared" si="117"/>
        <v>4</v>
      </c>
      <c r="C7491" t="str">
        <f>IF(ISNA(VLOOKUP(A7491,words!$A$2:$A$236,1,FALSE)),"-","Normal")</f>
        <v>-</v>
      </c>
      <c r="D7491" t="str">
        <f>IF(ISNA(VLOOKUP(A7491,words_1k!$A$2:$A$1024,1,FALSE)),"-","1k")</f>
        <v>-</v>
      </c>
      <c r="E7491" t="str">
        <f>IF(ISNA(VLOOKUP(A7491,words_5k!$A$2:$A$5024,1,FALSE)),"-","5k")</f>
        <v>-</v>
      </c>
    </row>
    <row r="7492" spans="1:12" ht="12" x14ac:dyDescent="0.15">
      <c r="A7492" s="11" t="s">
        <v>7680</v>
      </c>
      <c r="B7492">
        <f t="shared" si="117"/>
        <v>6</v>
      </c>
      <c r="C7492" t="str">
        <f>IF(ISNA(VLOOKUP(A7492,words!$A$2:$A$236,1,FALSE)),"-","Normal")</f>
        <v>-</v>
      </c>
      <c r="D7492" t="str">
        <f>IF(ISNA(VLOOKUP(A7492,words_1k!$A$2:$A$1024,1,FALSE)),"-","1k")</f>
        <v>-</v>
      </c>
      <c r="E7492" t="str">
        <f>IF(ISNA(VLOOKUP(A7492,words_5k!$A$2:$A$5024,1,FALSE)),"-","5k")</f>
        <v>-</v>
      </c>
    </row>
    <row r="7493" spans="1:12" ht="12" x14ac:dyDescent="0.15">
      <c r="A7493" s="11" t="s">
        <v>7681</v>
      </c>
      <c r="B7493">
        <f t="shared" si="117"/>
        <v>7</v>
      </c>
      <c r="C7493" t="str">
        <f>IF(ISNA(VLOOKUP(A7493,words!$A$2:$A$236,1,FALSE)),"-","Normal")</f>
        <v>-</v>
      </c>
      <c r="D7493" t="str">
        <f>IF(ISNA(VLOOKUP(A7493,words_1k!$A$2:$A$1024,1,FALSE)),"-","1k")</f>
        <v>-</v>
      </c>
      <c r="E7493" t="str">
        <f>IF(ISNA(VLOOKUP(A7493,words_5k!$A$2:$A$5024,1,FALSE)),"-","5k")</f>
        <v>-</v>
      </c>
      <c r="F7493" s="11" t="s">
        <v>22864</v>
      </c>
      <c r="G7493" s="12" t="s">
        <v>22865</v>
      </c>
      <c r="H7493" s="11" t="s">
        <v>22861</v>
      </c>
      <c r="I7493" s="12" t="s">
        <v>22863</v>
      </c>
      <c r="J7493" s="11" t="s">
        <v>22861</v>
      </c>
    </row>
    <row r="7494" spans="1:12" ht="12" x14ac:dyDescent="0.15">
      <c r="A7494" s="11" t="s">
        <v>7682</v>
      </c>
      <c r="B7494">
        <f t="shared" si="117"/>
        <v>9</v>
      </c>
      <c r="C7494" t="str">
        <f>IF(ISNA(VLOOKUP(A7494,words!$A$2:$A$236,1,FALSE)),"-","Normal")</f>
        <v>-</v>
      </c>
      <c r="D7494" t="str">
        <f>IF(ISNA(VLOOKUP(A7494,words_1k!$A$2:$A$1024,1,FALSE)),"-","1k")</f>
        <v>-</v>
      </c>
      <c r="E7494" t="str">
        <f>IF(ISNA(VLOOKUP(A7494,words_5k!$A$2:$A$5024,1,FALSE)),"-","5k")</f>
        <v>-</v>
      </c>
      <c r="F7494" s="11" t="s">
        <v>22578</v>
      </c>
      <c r="G7494" s="12" t="s">
        <v>22579</v>
      </c>
      <c r="H7494" s="11" t="s">
        <v>22580</v>
      </c>
      <c r="I7494" s="12" t="s">
        <v>22577</v>
      </c>
      <c r="J7494" s="11" t="s">
        <v>22576</v>
      </c>
    </row>
    <row r="7495" spans="1:12" ht="12" x14ac:dyDescent="0.15">
      <c r="A7495" s="11" t="s">
        <v>7683</v>
      </c>
      <c r="B7495">
        <f t="shared" si="117"/>
        <v>5</v>
      </c>
      <c r="C7495" t="str">
        <f>IF(ISNA(VLOOKUP(A7495,words!$A$2:$A$236,1,FALSE)),"-","Normal")</f>
        <v>-</v>
      </c>
      <c r="D7495" t="str">
        <f>IF(ISNA(VLOOKUP(A7495,words_1k!$A$2:$A$1024,1,FALSE)),"-","1k")</f>
        <v>-</v>
      </c>
      <c r="E7495" t="str">
        <f>IF(ISNA(VLOOKUP(A7495,words_5k!$A$2:$A$5024,1,FALSE)),"-","5k")</f>
        <v>-</v>
      </c>
      <c r="F7495" s="11" t="s">
        <v>25683</v>
      </c>
      <c r="G7495" s="12" t="s">
        <v>25684</v>
      </c>
      <c r="H7495" s="11" t="s">
        <v>25685</v>
      </c>
    </row>
    <row r="7496" spans="1:12" ht="12" x14ac:dyDescent="0.15">
      <c r="A7496" s="11" t="s">
        <v>7684</v>
      </c>
      <c r="B7496">
        <f t="shared" si="117"/>
        <v>4</v>
      </c>
      <c r="C7496" t="str">
        <f>IF(ISNA(VLOOKUP(A7496,words!$A$2:$A$236,1,FALSE)),"-","Normal")</f>
        <v>-</v>
      </c>
      <c r="D7496" t="str">
        <f>IF(ISNA(VLOOKUP(A7496,words_1k!$A$2:$A$1024,1,FALSE)),"-","1k")</f>
        <v>-</v>
      </c>
      <c r="E7496" t="str">
        <f>IF(ISNA(VLOOKUP(A7496,words_5k!$A$2:$A$5024,1,FALSE)),"-","5k")</f>
        <v>-</v>
      </c>
    </row>
    <row r="7497" spans="1:12" ht="12" x14ac:dyDescent="0.15">
      <c r="A7497" s="11" t="s">
        <v>7685</v>
      </c>
      <c r="B7497">
        <f t="shared" si="117"/>
        <v>7</v>
      </c>
      <c r="C7497" t="str">
        <f>IF(ISNA(VLOOKUP(A7497,words!$A$2:$A$236,1,FALSE)),"-","Normal")</f>
        <v>-</v>
      </c>
      <c r="D7497" t="str">
        <f>IF(ISNA(VLOOKUP(A7497,words_1k!$A$2:$A$1024,1,FALSE)),"-","1k")</f>
        <v>-</v>
      </c>
      <c r="E7497" t="str">
        <f>IF(ISNA(VLOOKUP(A7497,words_5k!$A$2:$A$5024,1,FALSE)),"-","5k")</f>
        <v>-</v>
      </c>
      <c r="F7497" s="11" t="s">
        <v>22011</v>
      </c>
      <c r="G7497" s="12" t="s">
        <v>22012</v>
      </c>
      <c r="H7497" s="11" t="s">
        <v>22013</v>
      </c>
      <c r="I7497" s="12" t="s">
        <v>22014</v>
      </c>
      <c r="J7497" s="11" t="s">
        <v>22015</v>
      </c>
      <c r="K7497" s="12" t="s">
        <v>22016</v>
      </c>
      <c r="L7497" s="11" t="s">
        <v>22017</v>
      </c>
    </row>
    <row r="7498" spans="1:12" ht="12" x14ac:dyDescent="0.15">
      <c r="A7498" s="11" t="s">
        <v>7686</v>
      </c>
      <c r="B7498">
        <f t="shared" ref="B7498:B7561" si="118">LEN(A7498)</f>
        <v>6</v>
      </c>
      <c r="C7498" t="str">
        <f>IF(ISNA(VLOOKUP(A7498,words!$A$2:$A$236,1,FALSE)),"-","Normal")</f>
        <v>-</v>
      </c>
      <c r="D7498" t="str">
        <f>IF(ISNA(VLOOKUP(A7498,words_1k!$A$2:$A$1024,1,FALSE)),"-","1k")</f>
        <v>-</v>
      </c>
      <c r="E7498" t="str">
        <f>IF(ISNA(VLOOKUP(A7498,words_5k!$A$2:$A$5024,1,FALSE)),"-","5k")</f>
        <v>-</v>
      </c>
    </row>
    <row r="7499" spans="1:12" ht="12" x14ac:dyDescent="0.15">
      <c r="A7499" s="11" t="s">
        <v>7687</v>
      </c>
      <c r="B7499">
        <f t="shared" si="118"/>
        <v>3</v>
      </c>
      <c r="C7499" t="str">
        <f>IF(ISNA(VLOOKUP(A7499,words!$A$2:$A$236,1,FALSE)),"-","Normal")</f>
        <v>-</v>
      </c>
      <c r="D7499" t="str">
        <f>IF(ISNA(VLOOKUP(A7499,words_1k!$A$2:$A$1024,1,FALSE)),"-","1k")</f>
        <v>-</v>
      </c>
      <c r="E7499" t="str">
        <f>IF(ISNA(VLOOKUP(A7499,words_5k!$A$2:$A$5024,1,FALSE)),"-","5k")</f>
        <v>-</v>
      </c>
      <c r="F7499" s="11" t="s">
        <v>20912</v>
      </c>
    </row>
    <row r="7500" spans="1:12" ht="12" x14ac:dyDescent="0.15">
      <c r="A7500" s="11" t="s">
        <v>7688</v>
      </c>
      <c r="B7500">
        <f t="shared" si="118"/>
        <v>5</v>
      </c>
      <c r="C7500" t="str">
        <f>IF(ISNA(VLOOKUP(A7500,words!$A$2:$A$236,1,FALSE)),"-","Normal")</f>
        <v>-</v>
      </c>
      <c r="D7500" t="str">
        <f>IF(ISNA(VLOOKUP(A7500,words_1k!$A$2:$A$1024,1,FALSE)),"-","1k")</f>
        <v>-</v>
      </c>
      <c r="E7500" t="str">
        <f>IF(ISNA(VLOOKUP(A7500,words_5k!$A$2:$A$5024,1,FALSE)),"-","5k")</f>
        <v>-</v>
      </c>
    </row>
    <row r="7501" spans="1:12" ht="12" x14ac:dyDescent="0.15">
      <c r="A7501" s="11" t="s">
        <v>7689</v>
      </c>
      <c r="B7501">
        <f t="shared" si="118"/>
        <v>5</v>
      </c>
      <c r="C7501" t="str">
        <f>IF(ISNA(VLOOKUP(A7501,words!$A$2:$A$236,1,FALSE)),"-","Normal")</f>
        <v>-</v>
      </c>
      <c r="D7501" t="str">
        <f>IF(ISNA(VLOOKUP(A7501,words_1k!$A$2:$A$1024,1,FALSE)),"-","1k")</f>
        <v>-</v>
      </c>
      <c r="E7501" t="str">
        <f>IF(ISNA(VLOOKUP(A7501,words_5k!$A$2:$A$5024,1,FALSE)),"-","5k")</f>
        <v>-</v>
      </c>
      <c r="H7501" s="12">
        <v>7500</v>
      </c>
    </row>
    <row r="7502" spans="1:12" ht="12" x14ac:dyDescent="0.15">
      <c r="A7502" s="11" t="s">
        <v>7690</v>
      </c>
      <c r="B7502">
        <f t="shared" si="118"/>
        <v>6</v>
      </c>
      <c r="C7502" t="str">
        <f>IF(ISNA(VLOOKUP(A7502,words!$A$2:$A$236,1,FALSE)),"-","Normal")</f>
        <v>-</v>
      </c>
      <c r="D7502" t="str">
        <f>IF(ISNA(VLOOKUP(A7502,words_1k!$A$2:$A$1024,1,FALSE)),"-","1k")</f>
        <v>-</v>
      </c>
      <c r="E7502" t="str">
        <f>IF(ISNA(VLOOKUP(A7502,words_5k!$A$2:$A$5024,1,FALSE)),"-","5k")</f>
        <v>-</v>
      </c>
      <c r="F7502" s="11" t="s">
        <v>23531</v>
      </c>
      <c r="G7502" s="12" t="s">
        <v>23532</v>
      </c>
      <c r="H7502" s="11" t="s">
        <v>23525</v>
      </c>
      <c r="I7502" s="12" t="s">
        <v>23526</v>
      </c>
      <c r="J7502" s="11" t="s">
        <v>23527</v>
      </c>
      <c r="K7502" s="12" t="s">
        <v>23523</v>
      </c>
      <c r="L7502" s="11" t="s">
        <v>23522</v>
      </c>
    </row>
    <row r="7503" spans="1:12" ht="12" x14ac:dyDescent="0.15">
      <c r="A7503" s="11" t="s">
        <v>7691</v>
      </c>
      <c r="B7503">
        <f t="shared" si="118"/>
        <v>7</v>
      </c>
      <c r="C7503" t="str">
        <f>IF(ISNA(VLOOKUP(A7503,words!$A$2:$A$236,1,FALSE)),"-","Normal")</f>
        <v>-</v>
      </c>
      <c r="D7503" t="str">
        <f>IF(ISNA(VLOOKUP(A7503,words_1k!$A$2:$A$1024,1,FALSE)),"-","1k")</f>
        <v>-</v>
      </c>
      <c r="E7503" t="str">
        <f>IF(ISNA(VLOOKUP(A7503,words_5k!$A$2:$A$5024,1,FALSE)),"-","5k")</f>
        <v>-</v>
      </c>
      <c r="F7503" s="11" t="s">
        <v>26315</v>
      </c>
      <c r="G7503" s="12" t="s">
        <v>26316</v>
      </c>
      <c r="H7503" s="11" t="s">
        <v>26315</v>
      </c>
    </row>
    <row r="7504" spans="1:12" ht="12" x14ac:dyDescent="0.15">
      <c r="A7504" s="11" t="s">
        <v>7692</v>
      </c>
      <c r="B7504">
        <f t="shared" si="118"/>
        <v>4</v>
      </c>
      <c r="C7504" t="str">
        <f>IF(ISNA(VLOOKUP(A7504,words!$A$2:$A$236,1,FALSE)),"-","Normal")</f>
        <v>-</v>
      </c>
      <c r="D7504" t="str">
        <f>IF(ISNA(VLOOKUP(A7504,words_1k!$A$2:$A$1024,1,FALSE)),"-","1k")</f>
        <v>-</v>
      </c>
      <c r="E7504" t="str">
        <f>IF(ISNA(VLOOKUP(A7504,words_5k!$A$2:$A$5024,1,FALSE)),"-","5k")</f>
        <v>-</v>
      </c>
      <c r="F7504" s="11" t="s">
        <v>23027</v>
      </c>
    </row>
    <row r="7505" spans="1:12" ht="12" x14ac:dyDescent="0.15">
      <c r="A7505" s="11" t="s">
        <v>7693</v>
      </c>
      <c r="B7505">
        <f t="shared" si="118"/>
        <v>6</v>
      </c>
      <c r="C7505" t="str">
        <f>IF(ISNA(VLOOKUP(A7505,words!$A$2:$A$236,1,FALSE)),"-","Normal")</f>
        <v>-</v>
      </c>
      <c r="D7505" t="str">
        <f>IF(ISNA(VLOOKUP(A7505,words_1k!$A$2:$A$1024,1,FALSE)),"-","1k")</f>
        <v>-</v>
      </c>
      <c r="E7505" t="str">
        <f>IF(ISNA(VLOOKUP(A7505,words_5k!$A$2:$A$5024,1,FALSE)),"-","5k")</f>
        <v>-</v>
      </c>
      <c r="F7505" s="11" t="s">
        <v>20988</v>
      </c>
      <c r="G7505" s="12" t="s">
        <v>20989</v>
      </c>
      <c r="H7505" s="11" t="s">
        <v>20990</v>
      </c>
      <c r="I7505" s="12" t="s">
        <v>20991</v>
      </c>
      <c r="J7505" s="11" t="s">
        <v>20992</v>
      </c>
      <c r="K7505" s="12" t="s">
        <v>20993</v>
      </c>
      <c r="L7505" s="11" t="s">
        <v>20992</v>
      </c>
    </row>
    <row r="7506" spans="1:12" ht="12" x14ac:dyDescent="0.15">
      <c r="A7506" s="11" t="s">
        <v>7694</v>
      </c>
      <c r="B7506">
        <f t="shared" si="118"/>
        <v>5</v>
      </c>
      <c r="C7506" t="str">
        <f>IF(ISNA(VLOOKUP(A7506,words!$A$2:$A$236,1,FALSE)),"-","Normal")</f>
        <v>-</v>
      </c>
      <c r="D7506" t="str">
        <f>IF(ISNA(VLOOKUP(A7506,words_1k!$A$2:$A$1024,1,FALSE)),"-","1k")</f>
        <v>-</v>
      </c>
      <c r="E7506" t="str">
        <f>IF(ISNA(VLOOKUP(A7506,words_5k!$A$2:$A$5024,1,FALSE)),"-","5k")</f>
        <v>-</v>
      </c>
      <c r="F7506" s="11" t="s">
        <v>20051</v>
      </c>
      <c r="G7506" s="12" t="s">
        <v>20052</v>
      </c>
      <c r="H7506" s="11" t="s">
        <v>16425</v>
      </c>
      <c r="I7506" s="12" t="s">
        <v>16236</v>
      </c>
      <c r="J7506" s="11" t="s">
        <v>16425</v>
      </c>
    </row>
    <row r="7507" spans="1:12" ht="12" x14ac:dyDescent="0.15">
      <c r="A7507" s="11" t="s">
        <v>7695</v>
      </c>
      <c r="B7507">
        <f t="shared" si="118"/>
        <v>4</v>
      </c>
      <c r="C7507" t="str">
        <f>IF(ISNA(VLOOKUP(A7507,words!$A$2:$A$236,1,FALSE)),"-","Normal")</f>
        <v>-</v>
      </c>
      <c r="D7507" t="str">
        <f>IF(ISNA(VLOOKUP(A7507,words_1k!$A$2:$A$1024,1,FALSE)),"-","1k")</f>
        <v>-</v>
      </c>
      <c r="E7507" t="str">
        <f>IF(ISNA(VLOOKUP(A7507,words_5k!$A$2:$A$5024,1,FALSE)),"-","5k")</f>
        <v>-</v>
      </c>
      <c r="F7507" s="11" t="s">
        <v>23197</v>
      </c>
      <c r="G7507" s="12" t="s">
        <v>23195</v>
      </c>
      <c r="H7507" s="11" t="s">
        <v>23196</v>
      </c>
      <c r="I7507" s="12" t="s">
        <v>23198</v>
      </c>
      <c r="J7507" s="11" t="s">
        <v>23197</v>
      </c>
    </row>
    <row r="7508" spans="1:12" ht="12" x14ac:dyDescent="0.15">
      <c r="A7508" s="11" t="s">
        <v>7696</v>
      </c>
      <c r="B7508">
        <f t="shared" si="118"/>
        <v>5</v>
      </c>
      <c r="C7508" t="str">
        <f>IF(ISNA(VLOOKUP(A7508,words!$A$2:$A$236,1,FALSE)),"-","Normal")</f>
        <v>-</v>
      </c>
      <c r="D7508" t="str">
        <f>IF(ISNA(VLOOKUP(A7508,words_1k!$A$2:$A$1024,1,FALSE)),"-","1k")</f>
        <v>-</v>
      </c>
      <c r="E7508" t="str">
        <f>IF(ISNA(VLOOKUP(A7508,words_5k!$A$2:$A$5024,1,FALSE)),"-","5k")</f>
        <v>-</v>
      </c>
      <c r="F7508" s="11" t="s">
        <v>23938</v>
      </c>
      <c r="G7508" s="12" t="s">
        <v>23939</v>
      </c>
      <c r="H7508" s="11" t="s">
        <v>23940</v>
      </c>
    </row>
    <row r="7509" spans="1:12" ht="12" x14ac:dyDescent="0.15">
      <c r="A7509" s="11" t="s">
        <v>7697</v>
      </c>
      <c r="B7509">
        <f t="shared" si="118"/>
        <v>5</v>
      </c>
      <c r="C7509" t="str">
        <f>IF(ISNA(VLOOKUP(A7509,words!$A$2:$A$236,1,FALSE)),"-","Normal")</f>
        <v>-</v>
      </c>
      <c r="D7509" t="str">
        <f>IF(ISNA(VLOOKUP(A7509,words_1k!$A$2:$A$1024,1,FALSE)),"-","1k")</f>
        <v>-</v>
      </c>
      <c r="E7509" t="str">
        <f>IF(ISNA(VLOOKUP(A7509,words_5k!$A$2:$A$5024,1,FALSE)),"-","5k")</f>
        <v>-</v>
      </c>
      <c r="F7509" s="11" t="s">
        <v>19005</v>
      </c>
      <c r="G7509" s="12" t="s">
        <v>17247</v>
      </c>
      <c r="H7509" s="11" t="s">
        <v>19006</v>
      </c>
    </row>
    <row r="7510" spans="1:12" ht="12" x14ac:dyDescent="0.15">
      <c r="A7510" s="11" t="s">
        <v>7698</v>
      </c>
      <c r="B7510">
        <f t="shared" si="118"/>
        <v>5</v>
      </c>
      <c r="C7510" t="str">
        <f>IF(ISNA(VLOOKUP(A7510,words!$A$2:$A$236,1,FALSE)),"-","Normal")</f>
        <v>-</v>
      </c>
      <c r="D7510" t="str">
        <f>IF(ISNA(VLOOKUP(A7510,words_1k!$A$2:$A$1024,1,FALSE)),"-","1k")</f>
        <v>-</v>
      </c>
      <c r="E7510" t="str">
        <f>IF(ISNA(VLOOKUP(A7510,words_5k!$A$2:$A$5024,1,FALSE)),"-","5k")</f>
        <v>-</v>
      </c>
      <c r="F7510" s="11" t="s">
        <v>26029</v>
      </c>
      <c r="G7510" s="12" t="s">
        <v>26028</v>
      </c>
      <c r="H7510" s="11" t="s">
        <v>26029</v>
      </c>
      <c r="I7510" s="12" t="s">
        <v>26033</v>
      </c>
      <c r="J7510" s="11" t="s">
        <v>26032</v>
      </c>
    </row>
    <row r="7511" spans="1:12" ht="12" x14ac:dyDescent="0.15">
      <c r="A7511" s="11" t="s">
        <v>7699</v>
      </c>
      <c r="B7511">
        <f t="shared" si="118"/>
        <v>4</v>
      </c>
      <c r="C7511" t="str">
        <f>IF(ISNA(VLOOKUP(A7511,words!$A$2:$A$236,1,FALSE)),"-","Normal")</f>
        <v>-</v>
      </c>
      <c r="D7511" t="str">
        <f>IF(ISNA(VLOOKUP(A7511,words_1k!$A$2:$A$1024,1,FALSE)),"-","1k")</f>
        <v>-</v>
      </c>
      <c r="E7511" t="str">
        <f>IF(ISNA(VLOOKUP(A7511,words_5k!$A$2:$A$5024,1,FALSE)),"-","5k")</f>
        <v>-</v>
      </c>
      <c r="F7511" s="11" t="s">
        <v>20530</v>
      </c>
      <c r="G7511" s="12" t="s">
        <v>11410</v>
      </c>
      <c r="H7511" s="11" t="s">
        <v>11411</v>
      </c>
    </row>
    <row r="7512" spans="1:12" ht="12" x14ac:dyDescent="0.15">
      <c r="A7512" s="11" t="s">
        <v>7700</v>
      </c>
      <c r="B7512">
        <f t="shared" si="118"/>
        <v>7</v>
      </c>
      <c r="C7512" t="str">
        <f>IF(ISNA(VLOOKUP(A7512,words!$A$2:$A$236,1,FALSE)),"-","Normal")</f>
        <v>-</v>
      </c>
      <c r="D7512" t="str">
        <f>IF(ISNA(VLOOKUP(A7512,words_1k!$A$2:$A$1024,1,FALSE)),"-","1k")</f>
        <v>-</v>
      </c>
      <c r="E7512" t="str">
        <f>IF(ISNA(VLOOKUP(A7512,words_5k!$A$2:$A$5024,1,FALSE)),"-","5k")</f>
        <v>-</v>
      </c>
      <c r="F7512" s="11" t="s">
        <v>25020</v>
      </c>
      <c r="G7512" s="12" t="s">
        <v>25015</v>
      </c>
      <c r="H7512" s="11" t="s">
        <v>11125</v>
      </c>
    </row>
    <row r="7513" spans="1:12" ht="12" x14ac:dyDescent="0.15">
      <c r="A7513" s="11" t="s">
        <v>7701</v>
      </c>
      <c r="B7513">
        <f t="shared" si="118"/>
        <v>5</v>
      </c>
      <c r="C7513" t="str">
        <f>IF(ISNA(VLOOKUP(A7513,words!$A$2:$A$236,1,FALSE)),"-","Normal")</f>
        <v>-</v>
      </c>
      <c r="D7513" t="str">
        <f>IF(ISNA(VLOOKUP(A7513,words_1k!$A$2:$A$1024,1,FALSE)),"-","1k")</f>
        <v>-</v>
      </c>
      <c r="E7513" t="str">
        <f>IF(ISNA(VLOOKUP(A7513,words_5k!$A$2:$A$5024,1,FALSE)),"-","5k")</f>
        <v>-</v>
      </c>
      <c r="F7513" s="11" t="s">
        <v>23841</v>
      </c>
      <c r="G7513" s="12" t="s">
        <v>23842</v>
      </c>
      <c r="H7513" s="11" t="s">
        <v>23843</v>
      </c>
      <c r="I7513" s="12" t="s">
        <v>23836</v>
      </c>
      <c r="J7513" s="11" t="s">
        <v>23837</v>
      </c>
    </row>
    <row r="7514" spans="1:12" ht="12" x14ac:dyDescent="0.15">
      <c r="A7514" s="11" t="s">
        <v>7702</v>
      </c>
      <c r="B7514">
        <f t="shared" si="118"/>
        <v>5</v>
      </c>
      <c r="C7514" t="str">
        <f>IF(ISNA(VLOOKUP(A7514,words!$A$2:$A$236,1,FALSE)),"-","Normal")</f>
        <v>-</v>
      </c>
      <c r="D7514" t="str">
        <f>IF(ISNA(VLOOKUP(A7514,words_1k!$A$2:$A$1024,1,FALSE)),"-","1k")</f>
        <v>-</v>
      </c>
      <c r="E7514" t="str">
        <f>IF(ISNA(VLOOKUP(A7514,words_5k!$A$2:$A$5024,1,FALSE)),"-","5k")</f>
        <v>-</v>
      </c>
      <c r="F7514" s="11" t="s">
        <v>23099</v>
      </c>
      <c r="G7514" s="12" t="s">
        <v>23100</v>
      </c>
      <c r="H7514" s="11" t="s">
        <v>23101</v>
      </c>
      <c r="I7514" s="12" t="s">
        <v>23102</v>
      </c>
      <c r="J7514" s="11" t="s">
        <v>23103</v>
      </c>
    </row>
    <row r="7515" spans="1:12" ht="12" x14ac:dyDescent="0.15">
      <c r="A7515" s="11" t="s">
        <v>7703</v>
      </c>
      <c r="B7515">
        <f t="shared" si="118"/>
        <v>6</v>
      </c>
      <c r="C7515" t="str">
        <f>IF(ISNA(VLOOKUP(A7515,words!$A$2:$A$236,1,FALSE)),"-","Normal")</f>
        <v>-</v>
      </c>
      <c r="D7515" t="str">
        <f>IF(ISNA(VLOOKUP(A7515,words_1k!$A$2:$A$1024,1,FALSE)),"-","1k")</f>
        <v>-</v>
      </c>
      <c r="E7515" t="str">
        <f>IF(ISNA(VLOOKUP(A7515,words_5k!$A$2:$A$5024,1,FALSE)),"-","5k")</f>
        <v>-</v>
      </c>
      <c r="F7515" s="11" t="s">
        <v>20007</v>
      </c>
      <c r="G7515" s="12" t="s">
        <v>20008</v>
      </c>
      <c r="H7515" s="11" t="s">
        <v>20006</v>
      </c>
      <c r="I7515" s="12" t="s">
        <v>18072</v>
      </c>
      <c r="J7515" s="11" t="s">
        <v>13516</v>
      </c>
    </row>
    <row r="7516" spans="1:12" ht="12" x14ac:dyDescent="0.15">
      <c r="A7516" s="11" t="s">
        <v>7704</v>
      </c>
      <c r="B7516">
        <f t="shared" si="118"/>
        <v>7</v>
      </c>
      <c r="C7516" t="str">
        <f>IF(ISNA(VLOOKUP(A7516,words!$A$2:$A$236,1,FALSE)),"-","Normal")</f>
        <v>-</v>
      </c>
      <c r="D7516" t="str">
        <f>IF(ISNA(VLOOKUP(A7516,words_1k!$A$2:$A$1024,1,FALSE)),"-","1k")</f>
        <v>-</v>
      </c>
      <c r="E7516" t="str">
        <f>IF(ISNA(VLOOKUP(A7516,words_5k!$A$2:$A$5024,1,FALSE)),"-","5k")</f>
        <v>-</v>
      </c>
      <c r="F7516" s="11" t="s">
        <v>21965</v>
      </c>
      <c r="G7516" s="12" t="s">
        <v>21966</v>
      </c>
      <c r="H7516" s="11" t="s">
        <v>21967</v>
      </c>
    </row>
    <row r="7517" spans="1:12" ht="12" x14ac:dyDescent="0.15">
      <c r="A7517" s="11" t="s">
        <v>7705</v>
      </c>
      <c r="B7517">
        <f t="shared" si="118"/>
        <v>6</v>
      </c>
      <c r="C7517" t="str">
        <f>IF(ISNA(VLOOKUP(A7517,words!$A$2:$A$236,1,FALSE)),"-","Normal")</f>
        <v>-</v>
      </c>
      <c r="D7517" t="str">
        <f>IF(ISNA(VLOOKUP(A7517,words_1k!$A$2:$A$1024,1,FALSE)),"-","1k")</f>
        <v>-</v>
      </c>
      <c r="E7517" t="str">
        <f>IF(ISNA(VLOOKUP(A7517,words_5k!$A$2:$A$5024,1,FALSE)),"-","5k")</f>
        <v>-</v>
      </c>
      <c r="F7517" s="11" t="s">
        <v>18717</v>
      </c>
      <c r="G7517" s="12" t="s">
        <v>18716</v>
      </c>
      <c r="H7517" s="11" t="s">
        <v>14361</v>
      </c>
    </row>
    <row r="7518" spans="1:12" ht="12" x14ac:dyDescent="0.15">
      <c r="A7518" s="11" t="s">
        <v>7706</v>
      </c>
      <c r="B7518">
        <f t="shared" si="118"/>
        <v>5</v>
      </c>
      <c r="C7518" t="str">
        <f>IF(ISNA(VLOOKUP(A7518,words!$A$2:$A$236,1,FALSE)),"-","Normal")</f>
        <v>-</v>
      </c>
      <c r="D7518" t="str">
        <f>IF(ISNA(VLOOKUP(A7518,words_1k!$A$2:$A$1024,1,FALSE)),"-","1k")</f>
        <v>-</v>
      </c>
      <c r="E7518" t="str">
        <f>IF(ISNA(VLOOKUP(A7518,words_5k!$A$2:$A$5024,1,FALSE)),"-","5k")</f>
        <v>-</v>
      </c>
      <c r="F7518" s="11" t="s">
        <v>23824</v>
      </c>
      <c r="G7518" s="12" t="s">
        <v>23825</v>
      </c>
      <c r="H7518" s="11" t="s">
        <v>23826</v>
      </c>
    </row>
    <row r="7519" spans="1:12" ht="12" x14ac:dyDescent="0.15">
      <c r="A7519" s="11" t="s">
        <v>7707</v>
      </c>
      <c r="B7519">
        <f t="shared" si="118"/>
        <v>5</v>
      </c>
      <c r="C7519" t="str">
        <f>IF(ISNA(VLOOKUP(A7519,words!$A$2:$A$236,1,FALSE)),"-","Normal")</f>
        <v>-</v>
      </c>
      <c r="D7519" t="str">
        <f>IF(ISNA(VLOOKUP(A7519,words_1k!$A$2:$A$1024,1,FALSE)),"-","1k")</f>
        <v>-</v>
      </c>
      <c r="E7519" t="str">
        <f>IF(ISNA(VLOOKUP(A7519,words_5k!$A$2:$A$5024,1,FALSE)),"-","5k")</f>
        <v>-</v>
      </c>
    </row>
    <row r="7520" spans="1:12" ht="12" x14ac:dyDescent="0.15">
      <c r="A7520" s="11" t="s">
        <v>7708</v>
      </c>
      <c r="B7520">
        <f t="shared" si="118"/>
        <v>4</v>
      </c>
      <c r="C7520" t="str">
        <f>IF(ISNA(VLOOKUP(A7520,words!$A$2:$A$236,1,FALSE)),"-","Normal")</f>
        <v>-</v>
      </c>
      <c r="D7520" t="str">
        <f>IF(ISNA(VLOOKUP(A7520,words_1k!$A$2:$A$1024,1,FALSE)),"-","1k")</f>
        <v>-</v>
      </c>
      <c r="E7520" t="str">
        <f>IF(ISNA(VLOOKUP(A7520,words_5k!$A$2:$A$5024,1,FALSE)),"-","5k")</f>
        <v>-</v>
      </c>
      <c r="F7520" s="11" t="s">
        <v>21922</v>
      </c>
      <c r="G7520" s="12" t="s">
        <v>21923</v>
      </c>
      <c r="H7520" s="11" t="s">
        <v>21924</v>
      </c>
    </row>
    <row r="7521" spans="1:12" ht="12" x14ac:dyDescent="0.15">
      <c r="A7521" s="11" t="s">
        <v>7709</v>
      </c>
      <c r="B7521">
        <f t="shared" si="118"/>
        <v>7</v>
      </c>
      <c r="C7521" t="str">
        <f>IF(ISNA(VLOOKUP(A7521,words!$A$2:$A$236,1,FALSE)),"-","Normal")</f>
        <v>-</v>
      </c>
      <c r="D7521" t="str">
        <f>IF(ISNA(VLOOKUP(A7521,words_1k!$A$2:$A$1024,1,FALSE)),"-","1k")</f>
        <v>-</v>
      </c>
      <c r="E7521" t="str">
        <f>IF(ISNA(VLOOKUP(A7521,words_5k!$A$2:$A$5024,1,FALSE)),"-","5k")</f>
        <v>-</v>
      </c>
      <c r="F7521" s="11" t="s">
        <v>19556</v>
      </c>
      <c r="G7521" s="12" t="s">
        <v>19557</v>
      </c>
      <c r="H7521" s="11" t="s">
        <v>19555</v>
      </c>
      <c r="I7521" s="12" t="s">
        <v>10867</v>
      </c>
      <c r="J7521" s="11" t="s">
        <v>11610</v>
      </c>
    </row>
    <row r="7522" spans="1:12" ht="12" x14ac:dyDescent="0.15">
      <c r="A7522" s="11" t="s">
        <v>7710</v>
      </c>
      <c r="B7522">
        <f t="shared" si="118"/>
        <v>4</v>
      </c>
      <c r="C7522" t="str">
        <f>IF(ISNA(VLOOKUP(A7522,words!$A$2:$A$236,1,FALSE)),"-","Normal")</f>
        <v>-</v>
      </c>
      <c r="D7522" t="str">
        <f>IF(ISNA(VLOOKUP(A7522,words_1k!$A$2:$A$1024,1,FALSE)),"-","1k")</f>
        <v>-</v>
      </c>
      <c r="E7522" t="str">
        <f>IF(ISNA(VLOOKUP(A7522,words_5k!$A$2:$A$5024,1,FALSE)),"-","5k")</f>
        <v>-</v>
      </c>
      <c r="F7522" s="11" t="s">
        <v>19760</v>
      </c>
      <c r="G7522" s="12" t="s">
        <v>18593</v>
      </c>
      <c r="H7522" s="11" t="s">
        <v>18592</v>
      </c>
    </row>
    <row r="7523" spans="1:12" ht="12" x14ac:dyDescent="0.15">
      <c r="A7523" s="11" t="s">
        <v>7711</v>
      </c>
      <c r="B7523">
        <f t="shared" si="118"/>
        <v>6</v>
      </c>
      <c r="C7523" t="str">
        <f>IF(ISNA(VLOOKUP(A7523,words!$A$2:$A$236,1,FALSE)),"-","Normal")</f>
        <v>-</v>
      </c>
      <c r="D7523" t="str">
        <f>IF(ISNA(VLOOKUP(A7523,words_1k!$A$2:$A$1024,1,FALSE)),"-","1k")</f>
        <v>-</v>
      </c>
      <c r="E7523" t="str">
        <f>IF(ISNA(VLOOKUP(A7523,words_5k!$A$2:$A$5024,1,FALSE)),"-","5k")</f>
        <v>-</v>
      </c>
      <c r="F7523" s="11" t="s">
        <v>23982</v>
      </c>
      <c r="G7523" s="12" t="s">
        <v>23980</v>
      </c>
      <c r="H7523" s="11" t="s">
        <v>23981</v>
      </c>
    </row>
    <row r="7524" spans="1:12" ht="12" x14ac:dyDescent="0.15">
      <c r="A7524" s="11" t="s">
        <v>7712</v>
      </c>
      <c r="B7524">
        <f t="shared" si="118"/>
        <v>5</v>
      </c>
      <c r="C7524" t="str">
        <f>IF(ISNA(VLOOKUP(A7524,words!$A$2:$A$236,1,FALSE)),"-","Normal")</f>
        <v>-</v>
      </c>
      <c r="D7524" t="str">
        <f>IF(ISNA(VLOOKUP(A7524,words_1k!$A$2:$A$1024,1,FALSE)),"-","1k")</f>
        <v>-</v>
      </c>
      <c r="E7524" t="str">
        <f>IF(ISNA(VLOOKUP(A7524,words_5k!$A$2:$A$5024,1,FALSE)),"-","5k")</f>
        <v>-</v>
      </c>
    </row>
    <row r="7525" spans="1:12" ht="12" x14ac:dyDescent="0.15">
      <c r="A7525" s="11" t="s">
        <v>7713</v>
      </c>
      <c r="B7525">
        <f t="shared" si="118"/>
        <v>7</v>
      </c>
      <c r="C7525" t="str">
        <f>IF(ISNA(VLOOKUP(A7525,words!$A$2:$A$236,1,FALSE)),"-","Normal")</f>
        <v>-</v>
      </c>
      <c r="D7525" t="str">
        <f>IF(ISNA(VLOOKUP(A7525,words_1k!$A$2:$A$1024,1,FALSE)),"-","1k")</f>
        <v>-</v>
      </c>
      <c r="E7525" t="str">
        <f>IF(ISNA(VLOOKUP(A7525,words_5k!$A$2:$A$5024,1,FALSE)),"-","5k")</f>
        <v>-</v>
      </c>
      <c r="F7525" s="11" t="s">
        <v>20240</v>
      </c>
      <c r="G7525" s="12" t="s">
        <v>20235</v>
      </c>
      <c r="H7525" s="11" t="s">
        <v>20236</v>
      </c>
      <c r="I7525" s="12" t="s">
        <v>20237</v>
      </c>
      <c r="J7525" s="11" t="s">
        <v>20238</v>
      </c>
      <c r="K7525" s="12" t="s">
        <v>20239</v>
      </c>
      <c r="L7525" s="11" t="s">
        <v>20238</v>
      </c>
    </row>
    <row r="7526" spans="1:12" ht="12" x14ac:dyDescent="0.15">
      <c r="A7526" s="11" t="s">
        <v>7714</v>
      </c>
      <c r="B7526">
        <f t="shared" si="118"/>
        <v>5</v>
      </c>
      <c r="C7526" t="str">
        <f>IF(ISNA(VLOOKUP(A7526,words!$A$2:$A$236,1,FALSE)),"-","Normal")</f>
        <v>-</v>
      </c>
      <c r="D7526" t="str">
        <f>IF(ISNA(VLOOKUP(A7526,words_1k!$A$2:$A$1024,1,FALSE)),"-","1k")</f>
        <v>-</v>
      </c>
      <c r="E7526" t="str">
        <f>IF(ISNA(VLOOKUP(A7526,words_5k!$A$2:$A$5024,1,FALSE)),"-","5k")</f>
        <v>-</v>
      </c>
      <c r="F7526" s="11" t="s">
        <v>22018</v>
      </c>
      <c r="G7526" s="12" t="s">
        <v>22016</v>
      </c>
      <c r="H7526" s="11" t="s">
        <v>22017</v>
      </c>
    </row>
    <row r="7527" spans="1:12" ht="12" x14ac:dyDescent="0.15">
      <c r="A7527" s="11" t="s">
        <v>7715</v>
      </c>
      <c r="B7527">
        <f t="shared" si="118"/>
        <v>6</v>
      </c>
      <c r="C7527" t="str">
        <f>IF(ISNA(VLOOKUP(A7527,words!$A$2:$A$236,1,FALSE)),"-","Normal")</f>
        <v>-</v>
      </c>
      <c r="D7527" t="str">
        <f>IF(ISNA(VLOOKUP(A7527,words_1k!$A$2:$A$1024,1,FALSE)),"-","1k")</f>
        <v>-</v>
      </c>
      <c r="E7527" t="str">
        <f>IF(ISNA(VLOOKUP(A7527,words_5k!$A$2:$A$5024,1,FALSE)),"-","5k")</f>
        <v>-</v>
      </c>
      <c r="F7527" s="11" t="s">
        <v>26005</v>
      </c>
      <c r="G7527" s="12" t="s">
        <v>26006</v>
      </c>
      <c r="H7527" s="11" t="s">
        <v>26007</v>
      </c>
      <c r="I7527" s="12" t="s">
        <v>26008</v>
      </c>
      <c r="J7527" s="11" t="s">
        <v>26009</v>
      </c>
      <c r="K7527" s="12" t="s">
        <v>26016</v>
      </c>
      <c r="L7527" s="11" t="s">
        <v>26005</v>
      </c>
    </row>
    <row r="7528" spans="1:12" ht="12" x14ac:dyDescent="0.15">
      <c r="A7528" s="11" t="s">
        <v>7716</v>
      </c>
      <c r="B7528">
        <f t="shared" si="118"/>
        <v>6</v>
      </c>
      <c r="C7528" t="str">
        <f>IF(ISNA(VLOOKUP(A7528,words!$A$2:$A$236,1,FALSE)),"-","Normal")</f>
        <v>-</v>
      </c>
      <c r="D7528" t="str">
        <f>IF(ISNA(VLOOKUP(A7528,words_1k!$A$2:$A$1024,1,FALSE)),"-","1k")</f>
        <v>-</v>
      </c>
      <c r="E7528" t="str">
        <f>IF(ISNA(VLOOKUP(A7528,words_5k!$A$2:$A$5024,1,FALSE)),"-","5k")</f>
        <v>-</v>
      </c>
      <c r="F7528" s="11" t="s">
        <v>25656</v>
      </c>
      <c r="G7528" s="12" t="s">
        <v>25657</v>
      </c>
      <c r="H7528" s="11" t="s">
        <v>25658</v>
      </c>
      <c r="I7528" s="12" t="s">
        <v>25659</v>
      </c>
      <c r="J7528" s="11" t="s">
        <v>25658</v>
      </c>
    </row>
    <row r="7529" spans="1:12" ht="12" x14ac:dyDescent="0.15">
      <c r="A7529" s="11" t="s">
        <v>7717</v>
      </c>
      <c r="B7529">
        <f t="shared" si="118"/>
        <v>4</v>
      </c>
      <c r="C7529" t="str">
        <f>IF(ISNA(VLOOKUP(A7529,words!$A$2:$A$236,1,FALSE)),"-","Normal")</f>
        <v>-</v>
      </c>
      <c r="D7529" t="str">
        <f>IF(ISNA(VLOOKUP(A7529,words_1k!$A$2:$A$1024,1,FALSE)),"-","1k")</f>
        <v>-</v>
      </c>
      <c r="E7529" t="str">
        <f>IF(ISNA(VLOOKUP(A7529,words_5k!$A$2:$A$5024,1,FALSE)),"-","5k")</f>
        <v>-</v>
      </c>
      <c r="F7529" s="11" t="s">
        <v>25385</v>
      </c>
    </row>
    <row r="7530" spans="1:12" ht="12" x14ac:dyDescent="0.15">
      <c r="A7530" s="11" t="s">
        <v>7718</v>
      </c>
      <c r="B7530">
        <f t="shared" si="118"/>
        <v>5</v>
      </c>
      <c r="C7530" t="str">
        <f>IF(ISNA(VLOOKUP(A7530,words!$A$2:$A$236,1,FALSE)),"-","Normal")</f>
        <v>-</v>
      </c>
      <c r="D7530" t="str">
        <f>IF(ISNA(VLOOKUP(A7530,words_1k!$A$2:$A$1024,1,FALSE)),"-","1k")</f>
        <v>-</v>
      </c>
      <c r="E7530" t="str">
        <f>IF(ISNA(VLOOKUP(A7530,words_5k!$A$2:$A$5024,1,FALSE)),"-","5k")</f>
        <v>-</v>
      </c>
      <c r="F7530" s="11" t="s">
        <v>24988</v>
      </c>
      <c r="G7530" s="12" t="s">
        <v>24989</v>
      </c>
      <c r="H7530" s="11" t="s">
        <v>24987</v>
      </c>
      <c r="I7530" s="12" t="s">
        <v>24986</v>
      </c>
      <c r="J7530" s="11" t="s">
        <v>24985</v>
      </c>
    </row>
    <row r="7531" spans="1:12" ht="12" x14ac:dyDescent="0.15">
      <c r="A7531" s="11" t="s">
        <v>7719</v>
      </c>
      <c r="B7531">
        <f t="shared" si="118"/>
        <v>7</v>
      </c>
      <c r="C7531" t="str">
        <f>IF(ISNA(VLOOKUP(A7531,words!$A$2:$A$236,1,FALSE)),"-","Normal")</f>
        <v>-</v>
      </c>
      <c r="D7531" t="str">
        <f>IF(ISNA(VLOOKUP(A7531,words_1k!$A$2:$A$1024,1,FALSE)),"-","1k")</f>
        <v>-</v>
      </c>
      <c r="E7531" t="str">
        <f>IF(ISNA(VLOOKUP(A7531,words_5k!$A$2:$A$5024,1,FALSE)),"-","5k")</f>
        <v>-</v>
      </c>
      <c r="F7531" s="11" t="s">
        <v>21544</v>
      </c>
      <c r="G7531" s="12" t="s">
        <v>21545</v>
      </c>
      <c r="H7531" s="11" t="s">
        <v>21546</v>
      </c>
    </row>
    <row r="7532" spans="1:12" ht="12" x14ac:dyDescent="0.15">
      <c r="A7532" s="11" t="s">
        <v>7720</v>
      </c>
      <c r="B7532">
        <f t="shared" si="118"/>
        <v>5</v>
      </c>
      <c r="C7532" t="str">
        <f>IF(ISNA(VLOOKUP(A7532,words!$A$2:$A$236,1,FALSE)),"-","Normal")</f>
        <v>-</v>
      </c>
      <c r="D7532" t="str">
        <f>IF(ISNA(VLOOKUP(A7532,words_1k!$A$2:$A$1024,1,FALSE)),"-","1k")</f>
        <v>-</v>
      </c>
      <c r="E7532" t="str">
        <f>IF(ISNA(VLOOKUP(A7532,words_5k!$A$2:$A$5024,1,FALSE)),"-","5k")</f>
        <v>-</v>
      </c>
      <c r="F7532" s="11" t="s">
        <v>18944</v>
      </c>
      <c r="G7532" s="12" t="s">
        <v>13778</v>
      </c>
      <c r="H7532" s="11" t="s">
        <v>14212</v>
      </c>
    </row>
    <row r="7533" spans="1:12" ht="12" x14ac:dyDescent="0.15">
      <c r="A7533" s="11" t="s">
        <v>7721</v>
      </c>
      <c r="B7533">
        <f t="shared" si="118"/>
        <v>4</v>
      </c>
      <c r="C7533" t="str">
        <f>IF(ISNA(VLOOKUP(A7533,words!$A$2:$A$236,1,FALSE)),"-","Normal")</f>
        <v>-</v>
      </c>
      <c r="D7533" t="str">
        <f>IF(ISNA(VLOOKUP(A7533,words_1k!$A$2:$A$1024,1,FALSE)),"-","1k")</f>
        <v>-</v>
      </c>
      <c r="E7533" t="str">
        <f>IF(ISNA(VLOOKUP(A7533,words_5k!$A$2:$A$5024,1,FALSE)),"-","5k")</f>
        <v>-</v>
      </c>
    </row>
    <row r="7534" spans="1:12" ht="12" x14ac:dyDescent="0.15">
      <c r="A7534" s="11" t="s">
        <v>7722</v>
      </c>
      <c r="B7534">
        <f t="shared" si="118"/>
        <v>6</v>
      </c>
      <c r="C7534" t="str">
        <f>IF(ISNA(VLOOKUP(A7534,words!$A$2:$A$236,1,FALSE)),"-","Normal")</f>
        <v>-</v>
      </c>
      <c r="D7534" t="str">
        <f>IF(ISNA(VLOOKUP(A7534,words_1k!$A$2:$A$1024,1,FALSE)),"-","1k")</f>
        <v>-</v>
      </c>
      <c r="E7534" t="str">
        <f>IF(ISNA(VLOOKUP(A7534,words_5k!$A$2:$A$5024,1,FALSE)),"-","5k")</f>
        <v>-</v>
      </c>
      <c r="F7534" s="11" t="s">
        <v>20391</v>
      </c>
      <c r="G7534" s="12" t="s">
        <v>16372</v>
      </c>
      <c r="H7534" s="11" t="s">
        <v>16542</v>
      </c>
    </row>
    <row r="7535" spans="1:12" ht="12" x14ac:dyDescent="0.15">
      <c r="A7535" s="11" t="s">
        <v>7723</v>
      </c>
      <c r="B7535">
        <f t="shared" si="118"/>
        <v>9</v>
      </c>
      <c r="C7535" t="str">
        <f>IF(ISNA(VLOOKUP(A7535,words!$A$2:$A$236,1,FALSE)),"-","Normal")</f>
        <v>-</v>
      </c>
      <c r="D7535" t="str">
        <f>IF(ISNA(VLOOKUP(A7535,words_1k!$A$2:$A$1024,1,FALSE)),"-","1k")</f>
        <v>-</v>
      </c>
      <c r="E7535" t="str">
        <f>IF(ISNA(VLOOKUP(A7535,words_5k!$A$2:$A$5024,1,FALSE)),"-","5k")</f>
        <v>-</v>
      </c>
      <c r="F7535" s="11" t="s">
        <v>14559</v>
      </c>
      <c r="G7535" s="12" t="s">
        <v>13030</v>
      </c>
      <c r="H7535" s="11" t="s">
        <v>14559</v>
      </c>
      <c r="I7535" s="12" t="s">
        <v>19299</v>
      </c>
      <c r="J7535" s="11" t="s">
        <v>10308</v>
      </c>
    </row>
    <row r="7536" spans="1:12" ht="12" x14ac:dyDescent="0.15">
      <c r="A7536" s="11" t="s">
        <v>7724</v>
      </c>
      <c r="B7536">
        <f t="shared" si="118"/>
        <v>5</v>
      </c>
      <c r="C7536" t="str">
        <f>IF(ISNA(VLOOKUP(A7536,words!$A$2:$A$236,1,FALSE)),"-","Normal")</f>
        <v>-</v>
      </c>
      <c r="D7536" t="str">
        <f>IF(ISNA(VLOOKUP(A7536,words_1k!$A$2:$A$1024,1,FALSE)),"-","1k")</f>
        <v>-</v>
      </c>
      <c r="E7536" t="str">
        <f>IF(ISNA(VLOOKUP(A7536,words_5k!$A$2:$A$5024,1,FALSE)),"-","5k")</f>
        <v>-</v>
      </c>
      <c r="F7536" s="11" t="s">
        <v>19597</v>
      </c>
      <c r="G7536" s="12" t="s">
        <v>11378</v>
      </c>
      <c r="H7536" s="11" t="s">
        <v>11379</v>
      </c>
    </row>
    <row r="7537" spans="1:12" ht="12" x14ac:dyDescent="0.15">
      <c r="A7537" s="11" t="s">
        <v>7725</v>
      </c>
      <c r="B7537">
        <f t="shared" si="118"/>
        <v>7</v>
      </c>
      <c r="C7537" t="str">
        <f>IF(ISNA(VLOOKUP(A7537,words!$A$2:$A$236,1,FALSE)),"-","Normal")</f>
        <v>-</v>
      </c>
      <c r="D7537" t="str">
        <f>IF(ISNA(VLOOKUP(A7537,words_1k!$A$2:$A$1024,1,FALSE)),"-","1k")</f>
        <v>-</v>
      </c>
      <c r="E7537" t="str">
        <f>IF(ISNA(VLOOKUP(A7537,words_5k!$A$2:$A$5024,1,FALSE)),"-","5k")</f>
        <v>-</v>
      </c>
      <c r="F7537" s="11" t="s">
        <v>16698</v>
      </c>
      <c r="G7537" s="12" t="s">
        <v>17070</v>
      </c>
      <c r="H7537" s="11" t="s">
        <v>20350</v>
      </c>
      <c r="I7537" s="12" t="s">
        <v>17072</v>
      </c>
      <c r="J7537" s="11" t="s">
        <v>12834</v>
      </c>
    </row>
    <row r="7538" spans="1:12" ht="12" x14ac:dyDescent="0.15">
      <c r="A7538" s="11" t="s">
        <v>7726</v>
      </c>
      <c r="B7538">
        <f t="shared" si="118"/>
        <v>3</v>
      </c>
      <c r="C7538" t="str">
        <f>IF(ISNA(VLOOKUP(A7538,words!$A$2:$A$236,1,FALSE)),"-","Normal")</f>
        <v>-</v>
      </c>
      <c r="D7538" t="str">
        <f>IF(ISNA(VLOOKUP(A7538,words_1k!$A$2:$A$1024,1,FALSE)),"-","1k")</f>
        <v>-</v>
      </c>
      <c r="E7538" t="str">
        <f>IF(ISNA(VLOOKUP(A7538,words_5k!$A$2:$A$5024,1,FALSE)),"-","5k")</f>
        <v>-</v>
      </c>
      <c r="F7538" s="11" t="s">
        <v>18809</v>
      </c>
      <c r="G7538" s="12" t="s">
        <v>12959</v>
      </c>
      <c r="H7538" s="11" t="s">
        <v>13149</v>
      </c>
    </row>
    <row r="7539" spans="1:12" ht="12" x14ac:dyDescent="0.15">
      <c r="A7539" s="11" t="s">
        <v>7727</v>
      </c>
      <c r="B7539">
        <f t="shared" si="118"/>
        <v>4</v>
      </c>
      <c r="C7539" t="str">
        <f>IF(ISNA(VLOOKUP(A7539,words!$A$2:$A$236,1,FALSE)),"-","Normal")</f>
        <v>-</v>
      </c>
      <c r="D7539" t="str">
        <f>IF(ISNA(VLOOKUP(A7539,words_1k!$A$2:$A$1024,1,FALSE)),"-","1k")</f>
        <v>-</v>
      </c>
      <c r="E7539" t="str">
        <f>IF(ISNA(VLOOKUP(A7539,words_5k!$A$2:$A$5024,1,FALSE)),"-","5k")</f>
        <v>-</v>
      </c>
      <c r="F7539" s="11" t="s">
        <v>18945</v>
      </c>
      <c r="G7539" s="12" t="s">
        <v>13778</v>
      </c>
      <c r="H7539" s="11" t="s">
        <v>14212</v>
      </c>
    </row>
    <row r="7540" spans="1:12" ht="12" x14ac:dyDescent="0.15">
      <c r="A7540" s="11" t="s">
        <v>7728</v>
      </c>
      <c r="B7540">
        <f t="shared" si="118"/>
        <v>5</v>
      </c>
      <c r="C7540" t="str">
        <f>IF(ISNA(VLOOKUP(A7540,words!$A$2:$A$236,1,FALSE)),"-","Normal")</f>
        <v>-</v>
      </c>
      <c r="D7540" t="str">
        <f>IF(ISNA(VLOOKUP(A7540,words_1k!$A$2:$A$1024,1,FALSE)),"-","1k")</f>
        <v>-</v>
      </c>
      <c r="E7540" t="str">
        <f>IF(ISNA(VLOOKUP(A7540,words_5k!$A$2:$A$5024,1,FALSE)),"-","5k")</f>
        <v>-</v>
      </c>
    </row>
    <row r="7541" spans="1:12" ht="12" x14ac:dyDescent="0.15">
      <c r="A7541" s="11" t="s">
        <v>7729</v>
      </c>
      <c r="B7541">
        <f t="shared" si="118"/>
        <v>5</v>
      </c>
      <c r="C7541" t="str">
        <f>IF(ISNA(VLOOKUP(A7541,words!$A$2:$A$236,1,FALSE)),"-","Normal")</f>
        <v>-</v>
      </c>
      <c r="D7541" t="str">
        <f>IF(ISNA(VLOOKUP(A7541,words_1k!$A$2:$A$1024,1,FALSE)),"-","1k")</f>
        <v>-</v>
      </c>
      <c r="E7541" t="str">
        <f>IF(ISNA(VLOOKUP(A7541,words_5k!$A$2:$A$5024,1,FALSE)),"-","5k")</f>
        <v>-</v>
      </c>
      <c r="F7541" s="11" t="s">
        <v>21175</v>
      </c>
      <c r="G7541" s="12" t="s">
        <v>21174</v>
      </c>
      <c r="H7541" s="11" t="s">
        <v>20901</v>
      </c>
    </row>
    <row r="7542" spans="1:12" ht="12" x14ac:dyDescent="0.15">
      <c r="A7542" s="11" t="s">
        <v>7730</v>
      </c>
      <c r="B7542">
        <f t="shared" si="118"/>
        <v>5</v>
      </c>
      <c r="C7542" t="str">
        <f>IF(ISNA(VLOOKUP(A7542,words!$A$2:$A$236,1,FALSE)),"-","Normal")</f>
        <v>-</v>
      </c>
      <c r="D7542" t="str">
        <f>IF(ISNA(VLOOKUP(A7542,words_1k!$A$2:$A$1024,1,FALSE)),"-","1k")</f>
        <v>-</v>
      </c>
      <c r="E7542" t="str">
        <f>IF(ISNA(VLOOKUP(A7542,words_5k!$A$2:$A$5024,1,FALSE)),"-","5k")</f>
        <v>-</v>
      </c>
      <c r="F7542" s="11" t="s">
        <v>20731</v>
      </c>
      <c r="G7542" s="12" t="s">
        <v>25719</v>
      </c>
      <c r="H7542" s="11" t="s">
        <v>25720</v>
      </c>
    </row>
    <row r="7543" spans="1:12" ht="12" x14ac:dyDescent="0.15">
      <c r="A7543" s="11" t="s">
        <v>7731</v>
      </c>
      <c r="B7543">
        <f t="shared" si="118"/>
        <v>6</v>
      </c>
      <c r="C7543" t="str">
        <f>IF(ISNA(VLOOKUP(A7543,words!$A$2:$A$236,1,FALSE)),"-","Normal")</f>
        <v>-</v>
      </c>
      <c r="D7543" t="str">
        <f>IF(ISNA(VLOOKUP(A7543,words_1k!$A$2:$A$1024,1,FALSE)),"-","1k")</f>
        <v>-</v>
      </c>
      <c r="E7543" t="str">
        <f>IF(ISNA(VLOOKUP(A7543,words_5k!$A$2:$A$5024,1,FALSE)),"-","5k")</f>
        <v>-</v>
      </c>
      <c r="F7543" s="11" t="s">
        <v>21919</v>
      </c>
      <c r="G7543" s="12" t="s">
        <v>21920</v>
      </c>
      <c r="H7543" s="11" t="s">
        <v>21921</v>
      </c>
      <c r="I7543" s="12" t="s">
        <v>25077</v>
      </c>
      <c r="J7543" s="11" t="s">
        <v>25076</v>
      </c>
    </row>
    <row r="7544" spans="1:12" ht="12" x14ac:dyDescent="0.15">
      <c r="A7544" s="11" t="s">
        <v>7732</v>
      </c>
      <c r="B7544">
        <f t="shared" si="118"/>
        <v>5</v>
      </c>
      <c r="C7544" t="str">
        <f>IF(ISNA(VLOOKUP(A7544,words!$A$2:$A$236,1,FALSE)),"-","Normal")</f>
        <v>-</v>
      </c>
      <c r="D7544" t="str">
        <f>IF(ISNA(VLOOKUP(A7544,words_1k!$A$2:$A$1024,1,FALSE)),"-","1k")</f>
        <v>-</v>
      </c>
      <c r="E7544" t="str">
        <f>IF(ISNA(VLOOKUP(A7544,words_5k!$A$2:$A$5024,1,FALSE)),"-","5k")</f>
        <v>-</v>
      </c>
      <c r="F7544" s="11" t="s">
        <v>21739</v>
      </c>
      <c r="G7544" s="12" t="s">
        <v>21740</v>
      </c>
      <c r="H7544" s="11" t="s">
        <v>21741</v>
      </c>
      <c r="I7544" s="12" t="s">
        <v>21742</v>
      </c>
      <c r="J7544" s="11" t="s">
        <v>21743</v>
      </c>
    </row>
    <row r="7545" spans="1:12" ht="12" x14ac:dyDescent="0.15">
      <c r="A7545" s="11" t="s">
        <v>7733</v>
      </c>
      <c r="B7545">
        <f t="shared" si="118"/>
        <v>4</v>
      </c>
      <c r="C7545" t="str">
        <f>IF(ISNA(VLOOKUP(A7545,words!$A$2:$A$236,1,FALSE)),"-","Normal")</f>
        <v>-</v>
      </c>
      <c r="D7545" t="str">
        <f>IF(ISNA(VLOOKUP(A7545,words_1k!$A$2:$A$1024,1,FALSE)),"-","1k")</f>
        <v>-</v>
      </c>
      <c r="E7545" t="str">
        <f>IF(ISNA(VLOOKUP(A7545,words_5k!$A$2:$A$5024,1,FALSE)),"-","5k")</f>
        <v>-</v>
      </c>
      <c r="F7545" s="11" t="s">
        <v>15212</v>
      </c>
      <c r="G7545" s="12" t="s">
        <v>26310</v>
      </c>
      <c r="H7545" s="11" t="s">
        <v>26311</v>
      </c>
    </row>
    <row r="7546" spans="1:12" ht="12" x14ac:dyDescent="0.15">
      <c r="A7546" s="11" t="s">
        <v>7734</v>
      </c>
      <c r="B7546">
        <f t="shared" si="118"/>
        <v>6</v>
      </c>
      <c r="C7546" t="str">
        <f>IF(ISNA(VLOOKUP(A7546,words!$A$2:$A$236,1,FALSE)),"-","Normal")</f>
        <v>-</v>
      </c>
      <c r="D7546" t="str">
        <f>IF(ISNA(VLOOKUP(A7546,words_1k!$A$2:$A$1024,1,FALSE)),"-","1k")</f>
        <v>-</v>
      </c>
      <c r="E7546" t="str">
        <f>IF(ISNA(VLOOKUP(A7546,words_5k!$A$2:$A$5024,1,FALSE)),"-","5k")</f>
        <v>-</v>
      </c>
      <c r="F7546" s="11" t="s">
        <v>24041</v>
      </c>
      <c r="G7546" s="12" t="s">
        <v>24042</v>
      </c>
      <c r="H7546" s="11" t="s">
        <v>24041</v>
      </c>
      <c r="I7546" s="12" t="s">
        <v>24043</v>
      </c>
      <c r="J7546" s="11" t="s">
        <v>24041</v>
      </c>
      <c r="K7546" s="12" t="s">
        <v>24044</v>
      </c>
      <c r="L7546" s="11" t="s">
        <v>24041</v>
      </c>
    </row>
    <row r="7547" spans="1:12" ht="12" x14ac:dyDescent="0.15">
      <c r="A7547" s="11" t="s">
        <v>7735</v>
      </c>
      <c r="B7547">
        <f t="shared" si="118"/>
        <v>5</v>
      </c>
      <c r="C7547" t="str">
        <f>IF(ISNA(VLOOKUP(A7547,words!$A$2:$A$236,1,FALSE)),"-","Normal")</f>
        <v>-</v>
      </c>
      <c r="D7547" t="str">
        <f>IF(ISNA(VLOOKUP(A7547,words_1k!$A$2:$A$1024,1,FALSE)),"-","1k")</f>
        <v>-</v>
      </c>
      <c r="E7547" t="str">
        <f>IF(ISNA(VLOOKUP(A7547,words_5k!$A$2:$A$5024,1,FALSE)),"-","5k")</f>
        <v>-</v>
      </c>
    </row>
    <row r="7548" spans="1:12" ht="12" x14ac:dyDescent="0.15">
      <c r="A7548" s="11" t="s">
        <v>7736</v>
      </c>
      <c r="B7548">
        <f t="shared" si="118"/>
        <v>5</v>
      </c>
      <c r="C7548" t="str">
        <f>IF(ISNA(VLOOKUP(A7548,words!$A$2:$A$236,1,FALSE)),"-","Normal")</f>
        <v>-</v>
      </c>
      <c r="D7548" t="str">
        <f>IF(ISNA(VLOOKUP(A7548,words_1k!$A$2:$A$1024,1,FALSE)),"-","1k")</f>
        <v>-</v>
      </c>
      <c r="E7548" t="str">
        <f>IF(ISNA(VLOOKUP(A7548,words_5k!$A$2:$A$5024,1,FALSE)),"-","5k")</f>
        <v>-</v>
      </c>
      <c r="F7548" s="11" t="s">
        <v>14541</v>
      </c>
    </row>
    <row r="7549" spans="1:12" ht="12" x14ac:dyDescent="0.15">
      <c r="A7549" s="11" t="s">
        <v>7737</v>
      </c>
      <c r="B7549">
        <f t="shared" si="118"/>
        <v>6</v>
      </c>
      <c r="C7549" t="str">
        <f>IF(ISNA(VLOOKUP(A7549,words!$A$2:$A$236,1,FALSE)),"-","Normal")</f>
        <v>-</v>
      </c>
      <c r="D7549" t="str">
        <f>IF(ISNA(VLOOKUP(A7549,words_1k!$A$2:$A$1024,1,FALSE)),"-","1k")</f>
        <v>-</v>
      </c>
      <c r="E7549" t="str">
        <f>IF(ISNA(VLOOKUP(A7549,words_5k!$A$2:$A$5024,1,FALSE)),"-","5k")</f>
        <v>-</v>
      </c>
      <c r="F7549" s="11" t="s">
        <v>13735</v>
      </c>
      <c r="G7549" s="12" t="s">
        <v>20005</v>
      </c>
      <c r="H7549" s="11" t="s">
        <v>13735</v>
      </c>
      <c r="I7549" s="12" t="s">
        <v>12947</v>
      </c>
      <c r="J7549" s="11" t="s">
        <v>13735</v>
      </c>
    </row>
    <row r="7550" spans="1:12" ht="12" x14ac:dyDescent="0.15">
      <c r="A7550" s="11" t="s">
        <v>7738</v>
      </c>
      <c r="B7550">
        <f t="shared" si="118"/>
        <v>6</v>
      </c>
      <c r="C7550" t="str">
        <f>IF(ISNA(VLOOKUP(A7550,words!$A$2:$A$236,1,FALSE)),"-","Normal")</f>
        <v>-</v>
      </c>
      <c r="D7550" t="str">
        <f>IF(ISNA(VLOOKUP(A7550,words_1k!$A$2:$A$1024,1,FALSE)),"-","1k")</f>
        <v>-</v>
      </c>
      <c r="E7550" t="str">
        <f>IF(ISNA(VLOOKUP(A7550,words_5k!$A$2:$A$5024,1,FALSE)),"-","5k")</f>
        <v>-</v>
      </c>
      <c r="F7550" s="11" t="s">
        <v>26020</v>
      </c>
      <c r="G7550" s="12" t="s">
        <v>26026</v>
      </c>
      <c r="H7550" s="11" t="s">
        <v>26020</v>
      </c>
      <c r="I7550" s="12" t="s">
        <v>26023</v>
      </c>
      <c r="J7550" s="11" t="s">
        <v>26020</v>
      </c>
      <c r="K7550" s="12" t="s">
        <v>26022</v>
      </c>
      <c r="L7550" s="11" t="s">
        <v>26020</v>
      </c>
    </row>
    <row r="7551" spans="1:12" ht="12" x14ac:dyDescent="0.15">
      <c r="A7551" s="11" t="s">
        <v>7739</v>
      </c>
      <c r="B7551">
        <f t="shared" si="118"/>
        <v>6</v>
      </c>
      <c r="C7551" t="str">
        <f>IF(ISNA(VLOOKUP(A7551,words!$A$2:$A$236,1,FALSE)),"-","Normal")</f>
        <v>-</v>
      </c>
      <c r="D7551" t="str">
        <f>IF(ISNA(VLOOKUP(A7551,words_1k!$A$2:$A$1024,1,FALSE)),"-","1k")</f>
        <v>-</v>
      </c>
      <c r="E7551" t="str">
        <f>IF(ISNA(VLOOKUP(A7551,words_5k!$A$2:$A$5024,1,FALSE)),"-","5k")</f>
        <v>-</v>
      </c>
    </row>
    <row r="7552" spans="1:12" ht="12" x14ac:dyDescent="0.15">
      <c r="A7552" s="11" t="s">
        <v>7740</v>
      </c>
      <c r="B7552">
        <f t="shared" si="118"/>
        <v>5</v>
      </c>
      <c r="C7552" t="str">
        <f>IF(ISNA(VLOOKUP(A7552,words!$A$2:$A$236,1,FALSE)),"-","Normal")</f>
        <v>-</v>
      </c>
      <c r="D7552" t="str">
        <f>IF(ISNA(VLOOKUP(A7552,words_1k!$A$2:$A$1024,1,FALSE)),"-","1k")</f>
        <v>-</v>
      </c>
      <c r="E7552" t="str">
        <f>IF(ISNA(VLOOKUP(A7552,words_5k!$A$2:$A$5024,1,FALSE)),"-","5k")</f>
        <v>-</v>
      </c>
      <c r="F7552" s="11" t="s">
        <v>25982</v>
      </c>
      <c r="G7552" s="12" t="s">
        <v>25984</v>
      </c>
      <c r="H7552" s="11" t="s">
        <v>25982</v>
      </c>
      <c r="I7552" s="12" t="s">
        <v>25985</v>
      </c>
      <c r="J7552" s="11" t="s">
        <v>25982</v>
      </c>
      <c r="K7552" s="12" t="s">
        <v>25983</v>
      </c>
      <c r="L7552" s="11" t="s">
        <v>25980</v>
      </c>
    </row>
    <row r="7553" spans="1:12" ht="12" x14ac:dyDescent="0.15">
      <c r="A7553" s="11" t="s">
        <v>7741</v>
      </c>
      <c r="B7553">
        <f t="shared" si="118"/>
        <v>5</v>
      </c>
      <c r="C7553" t="str">
        <f>IF(ISNA(VLOOKUP(A7553,words!$A$2:$A$236,1,FALSE)),"-","Normal")</f>
        <v>-</v>
      </c>
      <c r="D7553" t="str">
        <f>IF(ISNA(VLOOKUP(A7553,words_1k!$A$2:$A$1024,1,FALSE)),"-","1k")</f>
        <v>-</v>
      </c>
      <c r="E7553" t="str">
        <f>IF(ISNA(VLOOKUP(A7553,words_5k!$A$2:$A$5024,1,FALSE)),"-","5k")</f>
        <v>-</v>
      </c>
      <c r="F7553" s="11" t="s">
        <v>25350</v>
      </c>
      <c r="G7553" s="11" t="s">
        <v>25352</v>
      </c>
      <c r="H7553" s="11" t="s">
        <v>14063</v>
      </c>
    </row>
    <row r="7554" spans="1:12" ht="12" x14ac:dyDescent="0.15">
      <c r="A7554" s="11" t="s">
        <v>7742</v>
      </c>
      <c r="B7554">
        <f t="shared" si="118"/>
        <v>6</v>
      </c>
      <c r="C7554" t="str">
        <f>IF(ISNA(VLOOKUP(A7554,words!$A$2:$A$236,1,FALSE)),"-","Normal")</f>
        <v>-</v>
      </c>
      <c r="D7554" t="str">
        <f>IF(ISNA(VLOOKUP(A7554,words_1k!$A$2:$A$1024,1,FALSE)),"-","1k")</f>
        <v>-</v>
      </c>
      <c r="E7554" t="str">
        <f>IF(ISNA(VLOOKUP(A7554,words_5k!$A$2:$A$5024,1,FALSE)),"-","5k")</f>
        <v>-</v>
      </c>
      <c r="F7554" s="11" t="s">
        <v>26486</v>
      </c>
      <c r="G7554" s="12" t="s">
        <v>26490</v>
      </c>
      <c r="H7554" s="11" t="s">
        <v>26486</v>
      </c>
      <c r="I7554" s="12" t="s">
        <v>26489</v>
      </c>
      <c r="J7554" s="11" t="s">
        <v>26486</v>
      </c>
      <c r="K7554" s="12" t="s">
        <v>26487</v>
      </c>
      <c r="L7554" s="11" t="s">
        <v>26488</v>
      </c>
    </row>
    <row r="7555" spans="1:12" ht="12" x14ac:dyDescent="0.15">
      <c r="A7555" s="11" t="s">
        <v>7743</v>
      </c>
      <c r="B7555">
        <f t="shared" si="118"/>
        <v>7</v>
      </c>
      <c r="C7555" t="str">
        <f>IF(ISNA(VLOOKUP(A7555,words!$A$2:$A$236,1,FALSE)),"-","Normal")</f>
        <v>-</v>
      </c>
      <c r="D7555" t="str">
        <f>IF(ISNA(VLOOKUP(A7555,words_1k!$A$2:$A$1024,1,FALSE)),"-","1k")</f>
        <v>-</v>
      </c>
      <c r="E7555" t="str">
        <f>IF(ISNA(VLOOKUP(A7555,words_5k!$A$2:$A$5024,1,FALSE)),"-","5k")</f>
        <v>-</v>
      </c>
      <c r="F7555" s="11" t="s">
        <v>12838</v>
      </c>
      <c r="G7555" s="12" t="s">
        <v>20290</v>
      </c>
      <c r="H7555" s="11" t="s">
        <v>20289</v>
      </c>
      <c r="I7555" s="12" t="s">
        <v>20291</v>
      </c>
      <c r="J7555" s="11" t="s">
        <v>12840</v>
      </c>
    </row>
    <row r="7556" spans="1:12" ht="12" x14ac:dyDescent="0.15">
      <c r="A7556" s="11" t="s">
        <v>7744</v>
      </c>
      <c r="B7556">
        <f t="shared" si="118"/>
        <v>6</v>
      </c>
      <c r="C7556" t="str">
        <f>IF(ISNA(VLOOKUP(A7556,words!$A$2:$A$236,1,FALSE)),"-","Normal")</f>
        <v>-</v>
      </c>
      <c r="D7556" t="str">
        <f>IF(ISNA(VLOOKUP(A7556,words_1k!$A$2:$A$1024,1,FALSE)),"-","1k")</f>
        <v>-</v>
      </c>
      <c r="E7556" t="str">
        <f>IF(ISNA(VLOOKUP(A7556,words_5k!$A$2:$A$5024,1,FALSE)),"-","5k")</f>
        <v>-</v>
      </c>
      <c r="F7556" s="11" t="s">
        <v>20289</v>
      </c>
      <c r="G7556" s="12" t="s">
        <v>20290</v>
      </c>
      <c r="H7556" s="11" t="s">
        <v>20289</v>
      </c>
      <c r="I7556" s="12" t="s">
        <v>20291</v>
      </c>
      <c r="J7556" s="11" t="s">
        <v>12840</v>
      </c>
    </row>
    <row r="7557" spans="1:12" ht="12" x14ac:dyDescent="0.15">
      <c r="A7557" s="11" t="s">
        <v>7745</v>
      </c>
      <c r="B7557">
        <f t="shared" si="118"/>
        <v>5</v>
      </c>
      <c r="C7557" t="str">
        <f>IF(ISNA(VLOOKUP(A7557,words!$A$2:$A$236,1,FALSE)),"-","Normal")</f>
        <v>-</v>
      </c>
      <c r="D7557" t="str">
        <f>IF(ISNA(VLOOKUP(A7557,words_1k!$A$2:$A$1024,1,FALSE)),"-","1k")</f>
        <v>-</v>
      </c>
      <c r="E7557" t="str">
        <f>IF(ISNA(VLOOKUP(A7557,words_5k!$A$2:$A$5024,1,FALSE)),"-","5k")</f>
        <v>-</v>
      </c>
      <c r="F7557" s="11" t="s">
        <v>24032</v>
      </c>
      <c r="G7557" s="12" t="s">
        <v>24033</v>
      </c>
      <c r="H7557" s="11" t="s">
        <v>24030</v>
      </c>
    </row>
    <row r="7558" spans="1:12" ht="12" x14ac:dyDescent="0.15">
      <c r="A7558" s="11" t="s">
        <v>7746</v>
      </c>
      <c r="B7558">
        <f t="shared" si="118"/>
        <v>7</v>
      </c>
      <c r="C7558" t="str">
        <f>IF(ISNA(VLOOKUP(A7558,words!$A$2:$A$236,1,FALSE)),"-","Normal")</f>
        <v>-</v>
      </c>
      <c r="D7558" t="str">
        <f>IF(ISNA(VLOOKUP(A7558,words_1k!$A$2:$A$1024,1,FALSE)),"-","1k")</f>
        <v>-</v>
      </c>
      <c r="E7558" t="str">
        <f>IF(ISNA(VLOOKUP(A7558,words_5k!$A$2:$A$5024,1,FALSE)),"-","5k")</f>
        <v>-</v>
      </c>
      <c r="F7558" s="11" t="s">
        <v>19298</v>
      </c>
      <c r="G7558" s="12" t="s">
        <v>19299</v>
      </c>
      <c r="H7558" s="11" t="s">
        <v>10308</v>
      </c>
    </row>
    <row r="7559" spans="1:12" ht="12" x14ac:dyDescent="0.15">
      <c r="A7559" s="11" t="s">
        <v>7747</v>
      </c>
      <c r="B7559">
        <f t="shared" si="118"/>
        <v>7</v>
      </c>
      <c r="C7559" t="str">
        <f>IF(ISNA(VLOOKUP(A7559,words!$A$2:$A$236,1,FALSE)),"-","Normal")</f>
        <v>-</v>
      </c>
      <c r="D7559" t="str">
        <f>IF(ISNA(VLOOKUP(A7559,words_1k!$A$2:$A$1024,1,FALSE)),"-","1k")</f>
        <v>-</v>
      </c>
      <c r="E7559" t="str">
        <f>IF(ISNA(VLOOKUP(A7559,words_5k!$A$2:$A$5024,1,FALSE)),"-","5k")</f>
        <v>-</v>
      </c>
      <c r="F7559" s="11" t="s">
        <v>21760</v>
      </c>
      <c r="G7559" s="12" t="s">
        <v>21761</v>
      </c>
      <c r="H7559" s="11" t="s">
        <v>21762</v>
      </c>
      <c r="I7559" s="12" t="s">
        <v>21763</v>
      </c>
      <c r="J7559" s="11" t="s">
        <v>21764</v>
      </c>
    </row>
    <row r="7560" spans="1:12" ht="12" x14ac:dyDescent="0.15">
      <c r="A7560" s="11" t="s">
        <v>7748</v>
      </c>
      <c r="B7560">
        <f t="shared" si="118"/>
        <v>7</v>
      </c>
      <c r="C7560" t="str">
        <f>IF(ISNA(VLOOKUP(A7560,words!$A$2:$A$236,1,FALSE)),"-","Normal")</f>
        <v>-</v>
      </c>
      <c r="D7560" t="str">
        <f>IF(ISNA(VLOOKUP(A7560,words_1k!$A$2:$A$1024,1,FALSE)),"-","1k")</f>
        <v>-</v>
      </c>
      <c r="E7560" t="str">
        <f>IF(ISNA(VLOOKUP(A7560,words_5k!$A$2:$A$5024,1,FALSE)),"-","5k")</f>
        <v>-</v>
      </c>
      <c r="F7560" s="11" t="s">
        <v>23929</v>
      </c>
      <c r="G7560" s="12" t="s">
        <v>23930</v>
      </c>
      <c r="H7560" s="11" t="s">
        <v>23927</v>
      </c>
      <c r="I7560" s="12" t="s">
        <v>23928</v>
      </c>
      <c r="J7560" s="11" t="s">
        <v>23929</v>
      </c>
    </row>
    <row r="7561" spans="1:12" ht="12" x14ac:dyDescent="0.15">
      <c r="A7561" s="11" t="s">
        <v>7749</v>
      </c>
      <c r="B7561">
        <f t="shared" si="118"/>
        <v>3</v>
      </c>
      <c r="C7561" t="str">
        <f>IF(ISNA(VLOOKUP(A7561,words!$A$2:$A$236,1,FALSE)),"-","Normal")</f>
        <v>-</v>
      </c>
      <c r="D7561" t="str">
        <f>IF(ISNA(VLOOKUP(A7561,words_1k!$A$2:$A$1024,1,FALSE)),"-","1k")</f>
        <v>-</v>
      </c>
      <c r="E7561" t="str">
        <f>IF(ISNA(VLOOKUP(A7561,words_5k!$A$2:$A$5024,1,FALSE)),"-","5k")</f>
        <v>-</v>
      </c>
    </row>
    <row r="7562" spans="1:12" ht="12" x14ac:dyDescent="0.15">
      <c r="A7562" s="11" t="s">
        <v>7750</v>
      </c>
      <c r="B7562">
        <f t="shared" ref="B7562:B7625" si="119">LEN(A7562)</f>
        <v>6</v>
      </c>
      <c r="C7562" t="str">
        <f>IF(ISNA(VLOOKUP(A7562,words!$A$2:$A$236,1,FALSE)),"-","Normal")</f>
        <v>-</v>
      </c>
      <c r="D7562" t="str">
        <f>IF(ISNA(VLOOKUP(A7562,words_1k!$A$2:$A$1024,1,FALSE)),"-","1k")</f>
        <v>-</v>
      </c>
      <c r="E7562" t="str">
        <f>IF(ISNA(VLOOKUP(A7562,words_5k!$A$2:$A$5024,1,FALSE)),"-","5k")</f>
        <v>-</v>
      </c>
      <c r="F7562" s="11" t="s">
        <v>23343</v>
      </c>
      <c r="G7562" s="12" t="s">
        <v>23344</v>
      </c>
      <c r="H7562" s="11" t="s">
        <v>23345</v>
      </c>
      <c r="I7562" s="12" t="s">
        <v>23346</v>
      </c>
      <c r="J7562" s="11" t="s">
        <v>23347</v>
      </c>
    </row>
    <row r="7563" spans="1:12" ht="12" x14ac:dyDescent="0.15">
      <c r="A7563" s="11" t="s">
        <v>7751</v>
      </c>
      <c r="B7563">
        <f t="shared" si="119"/>
        <v>8</v>
      </c>
      <c r="C7563" t="str">
        <f>IF(ISNA(VLOOKUP(A7563,words!$A$2:$A$236,1,FALSE)),"-","Normal")</f>
        <v>-</v>
      </c>
      <c r="D7563" t="str">
        <f>IF(ISNA(VLOOKUP(A7563,words_1k!$A$2:$A$1024,1,FALSE)),"-","1k")</f>
        <v>-</v>
      </c>
      <c r="E7563" t="str">
        <f>IF(ISNA(VLOOKUP(A7563,words_5k!$A$2:$A$5024,1,FALSE)),"-","5k")</f>
        <v>-</v>
      </c>
      <c r="F7563" s="11" t="s">
        <v>24491</v>
      </c>
      <c r="G7563" s="12" t="s">
        <v>24492</v>
      </c>
      <c r="H7563" s="11" t="s">
        <v>24493</v>
      </c>
      <c r="I7563" s="12" t="s">
        <v>24494</v>
      </c>
      <c r="J7563" s="11" t="s">
        <v>24495</v>
      </c>
    </row>
    <row r="7564" spans="1:12" ht="12" x14ac:dyDescent="0.15">
      <c r="A7564" s="11" t="s">
        <v>7752</v>
      </c>
      <c r="B7564">
        <f t="shared" si="119"/>
        <v>5</v>
      </c>
      <c r="C7564" t="str">
        <f>IF(ISNA(VLOOKUP(A7564,words!$A$2:$A$236,1,FALSE)),"-","Normal")</f>
        <v>-</v>
      </c>
      <c r="D7564" t="str">
        <f>IF(ISNA(VLOOKUP(A7564,words_1k!$A$2:$A$1024,1,FALSE)),"-","1k")</f>
        <v>-</v>
      </c>
      <c r="E7564" t="str">
        <f>IF(ISNA(VLOOKUP(A7564,words_5k!$A$2:$A$5024,1,FALSE)),"-","5k")</f>
        <v>-</v>
      </c>
      <c r="F7564" s="11" t="s">
        <v>15960</v>
      </c>
      <c r="G7564" s="12" t="s">
        <v>15959</v>
      </c>
      <c r="H7564" s="11" t="s">
        <v>15960</v>
      </c>
      <c r="I7564" s="12" t="s">
        <v>15961</v>
      </c>
      <c r="J7564" s="11" t="s">
        <v>15958</v>
      </c>
    </row>
    <row r="7565" spans="1:12" ht="12" x14ac:dyDescent="0.15">
      <c r="A7565" s="11" t="s">
        <v>7753</v>
      </c>
      <c r="B7565">
        <f t="shared" si="119"/>
        <v>10</v>
      </c>
      <c r="C7565" t="str">
        <f>IF(ISNA(VLOOKUP(A7565,words!$A$2:$A$236,1,FALSE)),"-","Normal")</f>
        <v>-</v>
      </c>
      <c r="D7565" t="str">
        <f>IF(ISNA(VLOOKUP(A7565,words_1k!$A$2:$A$1024,1,FALSE)),"-","1k")</f>
        <v>-</v>
      </c>
      <c r="E7565" t="str">
        <f>IF(ISNA(VLOOKUP(A7565,words_5k!$A$2:$A$5024,1,FALSE)),"-","5k")</f>
        <v>-</v>
      </c>
      <c r="F7565" s="11" t="s">
        <v>25051</v>
      </c>
      <c r="G7565" s="12" t="s">
        <v>25052</v>
      </c>
      <c r="H7565" s="11" t="s">
        <v>25053</v>
      </c>
      <c r="I7565" s="12" t="s">
        <v>25054</v>
      </c>
      <c r="J7565" s="11" t="s">
        <v>25053</v>
      </c>
      <c r="K7565" s="12" t="s">
        <v>25056</v>
      </c>
      <c r="L7565" s="11" t="s">
        <v>25057</v>
      </c>
    </row>
    <row r="7566" spans="1:12" ht="12" x14ac:dyDescent="0.15">
      <c r="A7566" s="11" t="s">
        <v>7754</v>
      </c>
      <c r="B7566">
        <f t="shared" si="119"/>
        <v>4</v>
      </c>
      <c r="C7566" t="str">
        <f>IF(ISNA(VLOOKUP(A7566,words!$A$2:$A$236,1,FALSE)),"-","Normal")</f>
        <v>-</v>
      </c>
      <c r="D7566" t="str">
        <f>IF(ISNA(VLOOKUP(A7566,words_1k!$A$2:$A$1024,1,FALSE)),"-","1k")</f>
        <v>-</v>
      </c>
      <c r="E7566" t="str">
        <f>IF(ISNA(VLOOKUP(A7566,words_5k!$A$2:$A$5024,1,FALSE)),"-","5k")</f>
        <v>-</v>
      </c>
      <c r="F7566" s="11" t="s">
        <v>25428</v>
      </c>
      <c r="G7566" s="12" t="s">
        <v>25429</v>
      </c>
      <c r="H7566" s="11" t="s">
        <v>25426</v>
      </c>
    </row>
    <row r="7567" spans="1:12" ht="12" x14ac:dyDescent="0.15">
      <c r="A7567" s="11" t="s">
        <v>7755</v>
      </c>
      <c r="B7567">
        <f t="shared" si="119"/>
        <v>8</v>
      </c>
      <c r="C7567" t="str">
        <f>IF(ISNA(VLOOKUP(A7567,words!$A$2:$A$236,1,FALSE)),"-","Normal")</f>
        <v>-</v>
      </c>
      <c r="D7567" t="str">
        <f>IF(ISNA(VLOOKUP(A7567,words_1k!$A$2:$A$1024,1,FALSE)),"-","1k")</f>
        <v>-</v>
      </c>
      <c r="E7567" t="str">
        <f>IF(ISNA(VLOOKUP(A7567,words_5k!$A$2:$A$5024,1,FALSE)),"-","5k")</f>
        <v>-</v>
      </c>
    </row>
    <row r="7568" spans="1:12" ht="12" x14ac:dyDescent="0.15">
      <c r="A7568" s="11" t="s">
        <v>7756</v>
      </c>
      <c r="B7568">
        <f t="shared" si="119"/>
        <v>5</v>
      </c>
      <c r="C7568" t="str">
        <f>IF(ISNA(VLOOKUP(A7568,words!$A$2:$A$236,1,FALSE)),"-","Normal")</f>
        <v>-</v>
      </c>
      <c r="D7568" t="str">
        <f>IF(ISNA(VLOOKUP(A7568,words_1k!$A$2:$A$1024,1,FALSE)),"-","1k")</f>
        <v>-</v>
      </c>
      <c r="E7568" t="str">
        <f>IF(ISNA(VLOOKUP(A7568,words_5k!$A$2:$A$5024,1,FALSE)),"-","5k")</f>
        <v>-</v>
      </c>
      <c r="F7568" s="11" t="s">
        <v>20819</v>
      </c>
      <c r="G7568" s="12" t="s">
        <v>20820</v>
      </c>
      <c r="H7568" s="11" t="s">
        <v>20821</v>
      </c>
    </row>
    <row r="7569" spans="1:12" ht="12" x14ac:dyDescent="0.15">
      <c r="A7569" s="11" t="s">
        <v>7757</v>
      </c>
      <c r="B7569">
        <f t="shared" si="119"/>
        <v>5</v>
      </c>
      <c r="C7569" t="str">
        <f>IF(ISNA(VLOOKUP(A7569,words!$A$2:$A$236,1,FALSE)),"-","Normal")</f>
        <v>-</v>
      </c>
      <c r="D7569" t="str">
        <f>IF(ISNA(VLOOKUP(A7569,words_1k!$A$2:$A$1024,1,FALSE)),"-","1k")</f>
        <v>-</v>
      </c>
      <c r="E7569" t="str">
        <f>IF(ISNA(VLOOKUP(A7569,words_5k!$A$2:$A$5024,1,FALSE)),"-","5k")</f>
        <v>-</v>
      </c>
    </row>
    <row r="7570" spans="1:12" ht="12" x14ac:dyDescent="0.15">
      <c r="A7570" s="11" t="s">
        <v>7758</v>
      </c>
      <c r="B7570">
        <f t="shared" si="119"/>
        <v>6</v>
      </c>
      <c r="C7570" t="str">
        <f>IF(ISNA(VLOOKUP(A7570,words!$A$2:$A$236,1,FALSE)),"-","Normal")</f>
        <v>-</v>
      </c>
      <c r="D7570" t="str">
        <f>IF(ISNA(VLOOKUP(A7570,words_1k!$A$2:$A$1024,1,FALSE)),"-","1k")</f>
        <v>-</v>
      </c>
      <c r="E7570" t="str">
        <f>IF(ISNA(VLOOKUP(A7570,words_5k!$A$2:$A$5024,1,FALSE)),"-","5k")</f>
        <v>-</v>
      </c>
      <c r="F7570" s="11" t="s">
        <v>22897</v>
      </c>
      <c r="G7570" s="12" t="s">
        <v>22898</v>
      </c>
      <c r="H7570" s="11" t="s">
        <v>22899</v>
      </c>
      <c r="I7570" s="12" t="s">
        <v>22894</v>
      </c>
      <c r="J7570" s="11" t="s">
        <v>22895</v>
      </c>
      <c r="K7570" s="12" t="s">
        <v>22889</v>
      </c>
      <c r="L7570" s="11" t="s">
        <v>22890</v>
      </c>
    </row>
    <row r="7571" spans="1:12" ht="12" x14ac:dyDescent="0.15">
      <c r="A7571" s="11" t="s">
        <v>7759</v>
      </c>
      <c r="B7571">
        <f t="shared" si="119"/>
        <v>7</v>
      </c>
      <c r="C7571" t="str">
        <f>IF(ISNA(VLOOKUP(A7571,words!$A$2:$A$236,1,FALSE)),"-","Normal")</f>
        <v>-</v>
      </c>
      <c r="D7571" t="str">
        <f>IF(ISNA(VLOOKUP(A7571,words_1k!$A$2:$A$1024,1,FALSE)),"-","1k")</f>
        <v>-</v>
      </c>
      <c r="E7571" t="str">
        <f>IF(ISNA(VLOOKUP(A7571,words_5k!$A$2:$A$5024,1,FALSE)),"-","5k")</f>
        <v>-</v>
      </c>
      <c r="F7571" s="11" t="s">
        <v>19151</v>
      </c>
      <c r="G7571" s="12" t="s">
        <v>19152</v>
      </c>
      <c r="H7571" s="11" t="s">
        <v>17960</v>
      </c>
      <c r="I7571" s="12" t="s">
        <v>17962</v>
      </c>
      <c r="J7571" s="11" t="s">
        <v>19153</v>
      </c>
    </row>
    <row r="7572" spans="1:12" ht="12" x14ac:dyDescent="0.15">
      <c r="A7572" s="11" t="s">
        <v>7760</v>
      </c>
      <c r="B7572">
        <f t="shared" si="119"/>
        <v>6</v>
      </c>
      <c r="C7572" t="str">
        <f>IF(ISNA(VLOOKUP(A7572,words!$A$2:$A$236,1,FALSE)),"-","Normal")</f>
        <v>-</v>
      </c>
      <c r="D7572" t="str">
        <f>IF(ISNA(VLOOKUP(A7572,words_1k!$A$2:$A$1024,1,FALSE)),"-","1k")</f>
        <v>-</v>
      </c>
      <c r="E7572" t="str">
        <f>IF(ISNA(VLOOKUP(A7572,words_5k!$A$2:$A$5024,1,FALSE)),"-","5k")</f>
        <v>-</v>
      </c>
      <c r="F7572" s="11" t="s">
        <v>19593</v>
      </c>
      <c r="G7572" s="12" t="s">
        <v>14686</v>
      </c>
      <c r="H7572" s="11" t="s">
        <v>14687</v>
      </c>
      <c r="I7572" s="12" t="s">
        <v>19589</v>
      </c>
      <c r="J7572" s="11" t="s">
        <v>19590</v>
      </c>
    </row>
    <row r="7573" spans="1:12" ht="12" x14ac:dyDescent="0.15">
      <c r="A7573" s="11" t="s">
        <v>7761</v>
      </c>
      <c r="B7573">
        <f t="shared" si="119"/>
        <v>6</v>
      </c>
      <c r="C7573" t="str">
        <f>IF(ISNA(VLOOKUP(A7573,words!$A$2:$A$236,1,FALSE)),"-","Normal")</f>
        <v>-</v>
      </c>
      <c r="D7573" t="str">
        <f>IF(ISNA(VLOOKUP(A7573,words_1k!$A$2:$A$1024,1,FALSE)),"-","1k")</f>
        <v>-</v>
      </c>
      <c r="E7573" t="str">
        <f>IF(ISNA(VLOOKUP(A7573,words_5k!$A$2:$A$5024,1,FALSE)),"-","5k")</f>
        <v>-</v>
      </c>
      <c r="F7573" s="11" t="s">
        <v>26712</v>
      </c>
      <c r="G7573" s="12" t="s">
        <v>26714</v>
      </c>
      <c r="H7573" s="11" t="s">
        <v>26712</v>
      </c>
      <c r="I7573" s="12" t="s">
        <v>26715</v>
      </c>
      <c r="J7573" s="11" t="s">
        <v>26716</v>
      </c>
    </row>
    <row r="7574" spans="1:12" ht="12" x14ac:dyDescent="0.15">
      <c r="A7574" s="11" t="s">
        <v>7762</v>
      </c>
      <c r="B7574">
        <f t="shared" si="119"/>
        <v>5</v>
      </c>
      <c r="C7574" t="str">
        <f>IF(ISNA(VLOOKUP(A7574,words!$A$2:$A$236,1,FALSE)),"-","Normal")</f>
        <v>-</v>
      </c>
      <c r="D7574" t="str">
        <f>IF(ISNA(VLOOKUP(A7574,words_1k!$A$2:$A$1024,1,FALSE)),"-","1k")</f>
        <v>-</v>
      </c>
      <c r="E7574" t="str">
        <f>IF(ISNA(VLOOKUP(A7574,words_5k!$A$2:$A$5024,1,FALSE)),"-","5k")</f>
        <v>-</v>
      </c>
      <c r="F7574" s="11" t="s">
        <v>21090</v>
      </c>
      <c r="G7574" s="12" t="s">
        <v>21091</v>
      </c>
      <c r="H7574" s="11" t="s">
        <v>21090</v>
      </c>
      <c r="I7574" s="12" t="s">
        <v>21719</v>
      </c>
      <c r="J7574" s="11" t="s">
        <v>21714</v>
      </c>
    </row>
    <row r="7575" spans="1:12" ht="12" x14ac:dyDescent="0.15">
      <c r="A7575" s="11" t="s">
        <v>7763</v>
      </c>
      <c r="B7575">
        <f t="shared" si="119"/>
        <v>5</v>
      </c>
      <c r="C7575" t="str">
        <f>IF(ISNA(VLOOKUP(A7575,words!$A$2:$A$236,1,FALSE)),"-","Normal")</f>
        <v>-</v>
      </c>
      <c r="D7575" t="str">
        <f>IF(ISNA(VLOOKUP(A7575,words_1k!$A$2:$A$1024,1,FALSE)),"-","1k")</f>
        <v>-</v>
      </c>
      <c r="E7575" t="str">
        <f>IF(ISNA(VLOOKUP(A7575,words_5k!$A$2:$A$5024,1,FALSE)),"-","5k")</f>
        <v>-</v>
      </c>
      <c r="F7575" s="11" t="s">
        <v>24738</v>
      </c>
      <c r="G7575" s="12" t="s">
        <v>24739</v>
      </c>
      <c r="H7575" s="11" t="s">
        <v>24740</v>
      </c>
    </row>
    <row r="7576" spans="1:12" ht="12" x14ac:dyDescent="0.15">
      <c r="A7576" s="11" t="s">
        <v>7764</v>
      </c>
      <c r="B7576">
        <f t="shared" si="119"/>
        <v>5</v>
      </c>
      <c r="C7576" t="str">
        <f>IF(ISNA(VLOOKUP(A7576,words!$A$2:$A$236,1,FALSE)),"-","Normal")</f>
        <v>-</v>
      </c>
      <c r="D7576" t="str">
        <f>IF(ISNA(VLOOKUP(A7576,words_1k!$A$2:$A$1024,1,FALSE)),"-","1k")</f>
        <v>-</v>
      </c>
      <c r="E7576" t="str">
        <f>IF(ISNA(VLOOKUP(A7576,words_5k!$A$2:$A$5024,1,FALSE)),"-","5k")</f>
        <v>-</v>
      </c>
      <c r="F7576" s="11" t="s">
        <v>25086</v>
      </c>
    </row>
    <row r="7577" spans="1:12" ht="12" x14ac:dyDescent="0.15">
      <c r="A7577" s="11" t="s">
        <v>7765</v>
      </c>
      <c r="B7577">
        <f t="shared" si="119"/>
        <v>4</v>
      </c>
      <c r="C7577" t="str">
        <f>IF(ISNA(VLOOKUP(A7577,words!$A$2:$A$236,1,FALSE)),"-","Normal")</f>
        <v>-</v>
      </c>
      <c r="D7577" t="str">
        <f>IF(ISNA(VLOOKUP(A7577,words_1k!$A$2:$A$1024,1,FALSE)),"-","1k")</f>
        <v>-</v>
      </c>
      <c r="E7577" t="str">
        <f>IF(ISNA(VLOOKUP(A7577,words_5k!$A$2:$A$5024,1,FALSE)),"-","5k")</f>
        <v>-</v>
      </c>
      <c r="F7577" s="11" t="s">
        <v>24728</v>
      </c>
      <c r="G7577" s="12" t="s">
        <v>24731</v>
      </c>
      <c r="H7577" s="11" t="s">
        <v>24729</v>
      </c>
    </row>
    <row r="7578" spans="1:12" ht="12" x14ac:dyDescent="0.15">
      <c r="A7578" s="11" t="s">
        <v>7766</v>
      </c>
      <c r="B7578">
        <f t="shared" si="119"/>
        <v>8</v>
      </c>
      <c r="C7578" t="str">
        <f>IF(ISNA(VLOOKUP(A7578,words!$A$2:$A$236,1,FALSE)),"-","Normal")</f>
        <v>-</v>
      </c>
      <c r="D7578" t="str">
        <f>IF(ISNA(VLOOKUP(A7578,words_1k!$A$2:$A$1024,1,FALSE)),"-","1k")</f>
        <v>-</v>
      </c>
      <c r="E7578" t="str">
        <f>IF(ISNA(VLOOKUP(A7578,words_5k!$A$2:$A$5024,1,FALSE)),"-","5k")</f>
        <v>-</v>
      </c>
      <c r="F7578" s="12" t="s">
        <v>20950</v>
      </c>
      <c r="G7578" s="12" t="s">
        <v>20951</v>
      </c>
      <c r="H7578" s="12" t="s">
        <v>20953</v>
      </c>
      <c r="I7578" s="12" t="s">
        <v>20954</v>
      </c>
      <c r="J7578" s="12" t="s">
        <v>20953</v>
      </c>
    </row>
    <row r="7579" spans="1:12" ht="12" x14ac:dyDescent="0.15">
      <c r="A7579" s="11" t="s">
        <v>7767</v>
      </c>
      <c r="B7579">
        <f t="shared" si="119"/>
        <v>7</v>
      </c>
      <c r="C7579" t="str">
        <f>IF(ISNA(VLOOKUP(A7579,words!$A$2:$A$236,1,FALSE)),"-","Normal")</f>
        <v>-</v>
      </c>
      <c r="D7579" t="str">
        <f>IF(ISNA(VLOOKUP(A7579,words_1k!$A$2:$A$1024,1,FALSE)),"-","1k")</f>
        <v>-</v>
      </c>
      <c r="E7579" t="str">
        <f>IF(ISNA(VLOOKUP(A7579,words_5k!$A$2:$A$5024,1,FALSE)),"-","5k")</f>
        <v>-</v>
      </c>
    </row>
    <row r="7580" spans="1:12" ht="12" x14ac:dyDescent="0.15">
      <c r="A7580" s="11" t="s">
        <v>7768</v>
      </c>
      <c r="B7580">
        <f t="shared" si="119"/>
        <v>6</v>
      </c>
      <c r="C7580" t="str">
        <f>IF(ISNA(VLOOKUP(A7580,words!$A$2:$A$236,1,FALSE)),"-","Normal")</f>
        <v>-</v>
      </c>
      <c r="D7580" t="str">
        <f>IF(ISNA(VLOOKUP(A7580,words_1k!$A$2:$A$1024,1,FALSE)),"-","1k")</f>
        <v>-</v>
      </c>
      <c r="E7580" t="str">
        <f>IF(ISNA(VLOOKUP(A7580,words_5k!$A$2:$A$5024,1,FALSE)),"-","5k")</f>
        <v>-</v>
      </c>
      <c r="F7580" s="11" t="s">
        <v>24568</v>
      </c>
      <c r="G7580" s="12" t="s">
        <v>24569</v>
      </c>
      <c r="H7580" s="11" t="s">
        <v>24570</v>
      </c>
      <c r="I7580" s="12" t="s">
        <v>24575</v>
      </c>
      <c r="J7580" s="11" t="s">
        <v>24576</v>
      </c>
    </row>
    <row r="7581" spans="1:12" ht="12" x14ac:dyDescent="0.15">
      <c r="A7581" s="11" t="s">
        <v>7769</v>
      </c>
      <c r="B7581">
        <f t="shared" si="119"/>
        <v>7</v>
      </c>
      <c r="C7581" t="str">
        <f>IF(ISNA(VLOOKUP(A7581,words!$A$2:$A$236,1,FALSE)),"-","Normal")</f>
        <v>-</v>
      </c>
      <c r="D7581" t="str">
        <f>IF(ISNA(VLOOKUP(A7581,words_1k!$A$2:$A$1024,1,FALSE)),"-","1k")</f>
        <v>-</v>
      </c>
      <c r="E7581" t="str">
        <f>IF(ISNA(VLOOKUP(A7581,words_5k!$A$2:$A$5024,1,FALSE)),"-","5k")</f>
        <v>-</v>
      </c>
      <c r="F7581" s="11" t="s">
        <v>25319</v>
      </c>
      <c r="G7581" s="12" t="s">
        <v>25320</v>
      </c>
      <c r="H7581" s="11" t="s">
        <v>25319</v>
      </c>
    </row>
    <row r="7582" spans="1:12" ht="12" x14ac:dyDescent="0.15">
      <c r="A7582" s="11" t="s">
        <v>7770</v>
      </c>
      <c r="B7582">
        <f t="shared" si="119"/>
        <v>5</v>
      </c>
      <c r="C7582" t="str">
        <f>IF(ISNA(VLOOKUP(A7582,words!$A$2:$A$236,1,FALSE)),"-","Normal")</f>
        <v>-</v>
      </c>
      <c r="D7582" t="str">
        <f>IF(ISNA(VLOOKUP(A7582,words_1k!$A$2:$A$1024,1,FALSE)),"-","1k")</f>
        <v>-</v>
      </c>
      <c r="E7582" t="str">
        <f>IF(ISNA(VLOOKUP(A7582,words_5k!$A$2:$A$5024,1,FALSE)),"-","5k")</f>
        <v>-</v>
      </c>
      <c r="F7582" s="11" t="s">
        <v>25318</v>
      </c>
    </row>
    <row r="7583" spans="1:12" ht="12" x14ac:dyDescent="0.15">
      <c r="A7583" s="11" t="s">
        <v>7771</v>
      </c>
      <c r="B7583">
        <f t="shared" si="119"/>
        <v>5</v>
      </c>
      <c r="C7583" t="str">
        <f>IF(ISNA(VLOOKUP(A7583,words!$A$2:$A$236,1,FALSE)),"-","Normal")</f>
        <v>-</v>
      </c>
      <c r="D7583" t="str">
        <f>IF(ISNA(VLOOKUP(A7583,words_1k!$A$2:$A$1024,1,FALSE)),"-","1k")</f>
        <v>-</v>
      </c>
      <c r="E7583" t="str">
        <f>IF(ISNA(VLOOKUP(A7583,words_5k!$A$2:$A$5024,1,FALSE)),"-","5k")</f>
        <v>-</v>
      </c>
      <c r="F7583" s="11" t="s">
        <v>20337</v>
      </c>
      <c r="G7583" s="12" t="s">
        <v>12955</v>
      </c>
      <c r="H7583" s="11" t="s">
        <v>12067</v>
      </c>
      <c r="I7583" s="12" t="s">
        <v>13002</v>
      </c>
      <c r="J7583" s="11" t="s">
        <v>13230</v>
      </c>
    </row>
    <row r="7584" spans="1:12" ht="12" x14ac:dyDescent="0.15">
      <c r="A7584" s="11" t="s">
        <v>7772</v>
      </c>
      <c r="B7584">
        <f t="shared" si="119"/>
        <v>5</v>
      </c>
      <c r="C7584" t="str">
        <f>IF(ISNA(VLOOKUP(A7584,words!$A$2:$A$236,1,FALSE)),"-","Normal")</f>
        <v>-</v>
      </c>
      <c r="D7584" t="str">
        <f>IF(ISNA(VLOOKUP(A7584,words_1k!$A$2:$A$1024,1,FALSE)),"-","1k")</f>
        <v>-</v>
      </c>
      <c r="E7584" t="str">
        <f>IF(ISNA(VLOOKUP(A7584,words_5k!$A$2:$A$5024,1,FALSE)),"-","5k")</f>
        <v>-</v>
      </c>
      <c r="F7584" s="11" t="s">
        <v>23309</v>
      </c>
      <c r="G7584" s="12" t="s">
        <v>23310</v>
      </c>
      <c r="H7584" s="11" t="s">
        <v>23311</v>
      </c>
    </row>
    <row r="7585" spans="1:12" ht="12" x14ac:dyDescent="0.15">
      <c r="A7585" s="11" t="s">
        <v>7773</v>
      </c>
      <c r="B7585">
        <f t="shared" si="119"/>
        <v>5</v>
      </c>
      <c r="C7585" t="str">
        <f>IF(ISNA(VLOOKUP(A7585,words!$A$2:$A$236,1,FALSE)),"-","Normal")</f>
        <v>-</v>
      </c>
      <c r="D7585" t="str">
        <f>IF(ISNA(VLOOKUP(A7585,words_1k!$A$2:$A$1024,1,FALSE)),"-","1k")</f>
        <v>-</v>
      </c>
      <c r="E7585" t="str">
        <f>IF(ISNA(VLOOKUP(A7585,words_5k!$A$2:$A$5024,1,FALSE)),"-","5k")</f>
        <v>-</v>
      </c>
      <c r="F7585" s="11" t="s">
        <v>21390</v>
      </c>
      <c r="G7585" s="12" t="s">
        <v>21391</v>
      </c>
      <c r="H7585" s="11" t="s">
        <v>21393</v>
      </c>
      <c r="I7585" s="12" t="s">
        <v>21385</v>
      </c>
      <c r="J7585" s="11" t="s">
        <v>21386</v>
      </c>
    </row>
    <row r="7586" spans="1:12" ht="12" x14ac:dyDescent="0.15">
      <c r="A7586" s="11" t="s">
        <v>7774</v>
      </c>
      <c r="B7586">
        <f t="shared" si="119"/>
        <v>7</v>
      </c>
      <c r="C7586" t="str">
        <f>IF(ISNA(VLOOKUP(A7586,words!$A$2:$A$236,1,FALSE)),"-","Normal")</f>
        <v>-</v>
      </c>
      <c r="D7586" t="str">
        <f>IF(ISNA(VLOOKUP(A7586,words_1k!$A$2:$A$1024,1,FALSE)),"-","1k")</f>
        <v>-</v>
      </c>
      <c r="E7586" t="str">
        <f>IF(ISNA(VLOOKUP(A7586,words_5k!$A$2:$A$5024,1,FALSE)),"-","5k")</f>
        <v>-</v>
      </c>
      <c r="F7586" s="11" t="s">
        <v>24099</v>
      </c>
      <c r="G7586" s="12" t="s">
        <v>24100</v>
      </c>
      <c r="H7586" s="11" t="s">
        <v>24101</v>
      </c>
      <c r="I7586" s="12" t="s">
        <v>24098</v>
      </c>
      <c r="J7586" s="11" t="s">
        <v>11816</v>
      </c>
    </row>
    <row r="7587" spans="1:12" ht="12" x14ac:dyDescent="0.15">
      <c r="A7587" s="11" t="s">
        <v>7775</v>
      </c>
      <c r="B7587">
        <f t="shared" si="119"/>
        <v>3</v>
      </c>
      <c r="C7587" t="str">
        <f>IF(ISNA(VLOOKUP(A7587,words!$A$2:$A$236,1,FALSE)),"-","Normal")</f>
        <v>-</v>
      </c>
      <c r="D7587" t="str">
        <f>IF(ISNA(VLOOKUP(A7587,words_1k!$A$2:$A$1024,1,FALSE)),"-","1k")</f>
        <v>-</v>
      </c>
      <c r="E7587" t="str">
        <f>IF(ISNA(VLOOKUP(A7587,words_5k!$A$2:$A$5024,1,FALSE)),"-","5k")</f>
        <v>-</v>
      </c>
      <c r="F7587" s="11" t="s">
        <v>26632</v>
      </c>
    </row>
    <row r="7588" spans="1:12" ht="12" x14ac:dyDescent="0.15">
      <c r="A7588" s="11" t="s">
        <v>7776</v>
      </c>
      <c r="B7588">
        <f t="shared" si="119"/>
        <v>5</v>
      </c>
      <c r="C7588" t="str">
        <f>IF(ISNA(VLOOKUP(A7588,words!$A$2:$A$236,1,FALSE)),"-","Normal")</f>
        <v>-</v>
      </c>
      <c r="D7588" t="str">
        <f>IF(ISNA(VLOOKUP(A7588,words_1k!$A$2:$A$1024,1,FALSE)),"-","1k")</f>
        <v>-</v>
      </c>
      <c r="E7588" t="str">
        <f>IF(ISNA(VLOOKUP(A7588,words_5k!$A$2:$A$5024,1,FALSE)),"-","5k")</f>
        <v>-</v>
      </c>
      <c r="F7588" s="11" t="s">
        <v>25042</v>
      </c>
      <c r="G7588" s="12" t="s">
        <v>25873</v>
      </c>
      <c r="H7588" s="11" t="s">
        <v>25874</v>
      </c>
    </row>
    <row r="7589" spans="1:12" ht="12" x14ac:dyDescent="0.15">
      <c r="A7589" s="11" t="s">
        <v>7777</v>
      </c>
      <c r="B7589">
        <f t="shared" si="119"/>
        <v>6</v>
      </c>
      <c r="C7589" t="str">
        <f>IF(ISNA(VLOOKUP(A7589,words!$A$2:$A$236,1,FALSE)),"-","Normal")</f>
        <v>-</v>
      </c>
      <c r="D7589" t="str">
        <f>IF(ISNA(VLOOKUP(A7589,words_1k!$A$2:$A$1024,1,FALSE)),"-","1k")</f>
        <v>-</v>
      </c>
      <c r="E7589" t="str">
        <f>IF(ISNA(VLOOKUP(A7589,words_5k!$A$2:$A$5024,1,FALSE)),"-","5k")</f>
        <v>-</v>
      </c>
      <c r="F7589" s="11" t="s">
        <v>20938</v>
      </c>
      <c r="G7589" s="12" t="s">
        <v>20939</v>
      </c>
      <c r="H7589" s="11" t="s">
        <v>20938</v>
      </c>
    </row>
    <row r="7590" spans="1:12" ht="12" x14ac:dyDescent="0.15">
      <c r="A7590" s="11" t="s">
        <v>7778</v>
      </c>
      <c r="B7590">
        <f t="shared" si="119"/>
        <v>7</v>
      </c>
      <c r="C7590" t="str">
        <f>IF(ISNA(VLOOKUP(A7590,words!$A$2:$A$236,1,FALSE)),"-","Normal")</f>
        <v>-</v>
      </c>
      <c r="D7590" t="str">
        <f>IF(ISNA(VLOOKUP(A7590,words_1k!$A$2:$A$1024,1,FALSE)),"-","1k")</f>
        <v>-</v>
      </c>
      <c r="E7590" t="str">
        <f>IF(ISNA(VLOOKUP(A7590,words_5k!$A$2:$A$5024,1,FALSE)),"-","5k")</f>
        <v>-</v>
      </c>
      <c r="F7590" s="11" t="s">
        <v>18970</v>
      </c>
      <c r="G7590" s="12" t="s">
        <v>10235</v>
      </c>
      <c r="H7590" s="11" t="s">
        <v>10362</v>
      </c>
    </row>
    <row r="7591" spans="1:12" ht="12" x14ac:dyDescent="0.15">
      <c r="A7591" s="11" t="s">
        <v>7779</v>
      </c>
      <c r="B7591">
        <f t="shared" si="119"/>
        <v>4</v>
      </c>
      <c r="C7591" t="str">
        <f>IF(ISNA(VLOOKUP(A7591,words!$A$2:$A$236,1,FALSE)),"-","Normal")</f>
        <v>-</v>
      </c>
      <c r="D7591" t="str">
        <f>IF(ISNA(VLOOKUP(A7591,words_1k!$A$2:$A$1024,1,FALSE)),"-","1k")</f>
        <v>-</v>
      </c>
      <c r="E7591" t="str">
        <f>IF(ISNA(VLOOKUP(A7591,words_5k!$A$2:$A$5024,1,FALSE)),"-","5k")</f>
        <v>-</v>
      </c>
    </row>
    <row r="7592" spans="1:12" ht="12" x14ac:dyDescent="0.15">
      <c r="A7592" s="11" t="s">
        <v>7780</v>
      </c>
      <c r="B7592">
        <f t="shared" si="119"/>
        <v>7</v>
      </c>
      <c r="C7592" t="str">
        <f>IF(ISNA(VLOOKUP(A7592,words!$A$2:$A$236,1,FALSE)),"-","Normal")</f>
        <v>-</v>
      </c>
      <c r="D7592" t="str">
        <f>IF(ISNA(VLOOKUP(A7592,words_1k!$A$2:$A$1024,1,FALSE)),"-","1k")</f>
        <v>-</v>
      </c>
      <c r="E7592" t="str">
        <f>IF(ISNA(VLOOKUP(A7592,words_5k!$A$2:$A$5024,1,FALSE)),"-","5k")</f>
        <v>-</v>
      </c>
      <c r="F7592" s="11" t="s">
        <v>21317</v>
      </c>
      <c r="G7592" s="12" t="s">
        <v>21318</v>
      </c>
      <c r="H7592" s="11" t="s">
        <v>21319</v>
      </c>
      <c r="I7592" s="12" t="s">
        <v>21320</v>
      </c>
      <c r="J7592" s="11" t="s">
        <v>21321</v>
      </c>
      <c r="K7592" s="12" t="s">
        <v>21324</v>
      </c>
      <c r="L7592" s="11" t="s">
        <v>21321</v>
      </c>
    </row>
    <row r="7593" spans="1:12" ht="12" x14ac:dyDescent="0.15">
      <c r="A7593" s="11" t="s">
        <v>7781</v>
      </c>
      <c r="B7593">
        <f t="shared" si="119"/>
        <v>4</v>
      </c>
      <c r="C7593" t="str">
        <f>IF(ISNA(VLOOKUP(A7593,words!$A$2:$A$236,1,FALSE)),"-","Normal")</f>
        <v>-</v>
      </c>
      <c r="D7593" t="str">
        <f>IF(ISNA(VLOOKUP(A7593,words_1k!$A$2:$A$1024,1,FALSE)),"-","1k")</f>
        <v>-</v>
      </c>
      <c r="E7593" t="str">
        <f>IF(ISNA(VLOOKUP(A7593,words_5k!$A$2:$A$5024,1,FALSE)),"-","5k")</f>
        <v>-</v>
      </c>
    </row>
    <row r="7594" spans="1:12" ht="12" x14ac:dyDescent="0.15">
      <c r="A7594" s="11" t="s">
        <v>7782</v>
      </c>
      <c r="B7594">
        <f t="shared" si="119"/>
        <v>8</v>
      </c>
      <c r="C7594" t="str">
        <f>IF(ISNA(VLOOKUP(A7594,words!$A$2:$A$236,1,FALSE)),"-","Normal")</f>
        <v>-</v>
      </c>
      <c r="D7594" t="str">
        <f>IF(ISNA(VLOOKUP(A7594,words_1k!$A$2:$A$1024,1,FALSE)),"-","1k")</f>
        <v>-</v>
      </c>
      <c r="E7594" t="str">
        <f>IF(ISNA(VLOOKUP(A7594,words_5k!$A$2:$A$5024,1,FALSE)),"-","5k")</f>
        <v>-</v>
      </c>
      <c r="F7594" s="11" t="s">
        <v>22873</v>
      </c>
      <c r="G7594" s="12" t="s">
        <v>22874</v>
      </c>
      <c r="H7594" s="11" t="s">
        <v>22875</v>
      </c>
      <c r="I7594" s="12" t="s">
        <v>22867</v>
      </c>
      <c r="J7594" s="11" t="s">
        <v>22868</v>
      </c>
      <c r="K7594" s="12" t="s">
        <v>24362</v>
      </c>
      <c r="L7594" s="11" t="s">
        <v>24363</v>
      </c>
    </row>
    <row r="7595" spans="1:12" ht="12" x14ac:dyDescent="0.15">
      <c r="A7595" s="11" t="s">
        <v>7783</v>
      </c>
      <c r="B7595">
        <f t="shared" si="119"/>
        <v>6</v>
      </c>
      <c r="C7595" t="str">
        <f>IF(ISNA(VLOOKUP(A7595,words!$A$2:$A$236,1,FALSE)),"-","Normal")</f>
        <v>-</v>
      </c>
      <c r="D7595" t="str">
        <f>IF(ISNA(VLOOKUP(A7595,words_1k!$A$2:$A$1024,1,FALSE)),"-","1k")</f>
        <v>-</v>
      </c>
      <c r="E7595" t="str">
        <f>IF(ISNA(VLOOKUP(A7595,words_5k!$A$2:$A$5024,1,FALSE)),"-","5k")</f>
        <v>-</v>
      </c>
      <c r="F7595" s="11" t="s">
        <v>19795</v>
      </c>
      <c r="G7595" s="12" t="s">
        <v>15083</v>
      </c>
      <c r="H7595" s="11" t="s">
        <v>15082</v>
      </c>
    </row>
    <row r="7596" spans="1:12" ht="12" x14ac:dyDescent="0.15">
      <c r="A7596" s="11" t="s">
        <v>7784</v>
      </c>
      <c r="B7596">
        <f t="shared" si="119"/>
        <v>5</v>
      </c>
      <c r="C7596" t="str">
        <f>IF(ISNA(VLOOKUP(A7596,words!$A$2:$A$236,1,FALSE)),"-","Normal")</f>
        <v>-</v>
      </c>
      <c r="D7596" t="str">
        <f>IF(ISNA(VLOOKUP(A7596,words_1k!$A$2:$A$1024,1,FALSE)),"-","1k")</f>
        <v>-</v>
      </c>
      <c r="E7596" t="str">
        <f>IF(ISNA(VLOOKUP(A7596,words_5k!$A$2:$A$5024,1,FALSE)),"-","5k")</f>
        <v>-</v>
      </c>
      <c r="F7596" s="11" t="s">
        <v>25954</v>
      </c>
      <c r="G7596" s="12" t="s">
        <v>25955</v>
      </c>
      <c r="H7596" s="11" t="s">
        <v>25956</v>
      </c>
    </row>
    <row r="7597" spans="1:12" ht="12" x14ac:dyDescent="0.15">
      <c r="A7597" s="11" t="s">
        <v>7785</v>
      </c>
      <c r="B7597">
        <f t="shared" si="119"/>
        <v>4</v>
      </c>
      <c r="C7597" t="str">
        <f>IF(ISNA(VLOOKUP(A7597,words!$A$2:$A$236,1,FALSE)),"-","Normal")</f>
        <v>-</v>
      </c>
      <c r="D7597" t="str">
        <f>IF(ISNA(VLOOKUP(A7597,words_1k!$A$2:$A$1024,1,FALSE)),"-","1k")</f>
        <v>-</v>
      </c>
      <c r="E7597" t="str">
        <f>IF(ISNA(VLOOKUP(A7597,words_5k!$A$2:$A$5024,1,FALSE)),"-","5k")</f>
        <v>-</v>
      </c>
      <c r="F7597" s="11" t="s">
        <v>19545</v>
      </c>
      <c r="G7597" s="12" t="s">
        <v>13099</v>
      </c>
      <c r="H7597" s="11" t="s">
        <v>10336</v>
      </c>
    </row>
    <row r="7598" spans="1:12" ht="12" x14ac:dyDescent="0.15">
      <c r="A7598" s="11" t="s">
        <v>7786</v>
      </c>
      <c r="B7598">
        <f t="shared" si="119"/>
        <v>5</v>
      </c>
      <c r="C7598" t="str">
        <f>IF(ISNA(VLOOKUP(A7598,words!$A$2:$A$236,1,FALSE)),"-","Normal")</f>
        <v>-</v>
      </c>
      <c r="D7598" t="str">
        <f>IF(ISNA(VLOOKUP(A7598,words_1k!$A$2:$A$1024,1,FALSE)),"-","1k")</f>
        <v>-</v>
      </c>
      <c r="E7598" t="str">
        <f>IF(ISNA(VLOOKUP(A7598,words_5k!$A$2:$A$5024,1,FALSE)),"-","5k")</f>
        <v>-</v>
      </c>
    </row>
    <row r="7599" spans="1:12" ht="12" x14ac:dyDescent="0.15">
      <c r="A7599" s="11" t="s">
        <v>7787</v>
      </c>
      <c r="B7599">
        <f t="shared" si="119"/>
        <v>6</v>
      </c>
      <c r="C7599" t="str">
        <f>IF(ISNA(VLOOKUP(A7599,words!$A$2:$A$236,1,FALSE)),"-","Normal")</f>
        <v>-</v>
      </c>
      <c r="D7599" t="str">
        <f>IF(ISNA(VLOOKUP(A7599,words_1k!$A$2:$A$1024,1,FALSE)),"-","1k")</f>
        <v>-</v>
      </c>
      <c r="E7599" t="str">
        <f>IF(ISNA(VLOOKUP(A7599,words_5k!$A$2:$A$5024,1,FALSE)),"-","5k")</f>
        <v>-</v>
      </c>
      <c r="F7599" s="11" t="s">
        <v>21571</v>
      </c>
      <c r="G7599" s="12" t="s">
        <v>21572</v>
      </c>
      <c r="H7599" s="11" t="s">
        <v>21571</v>
      </c>
      <c r="I7599" s="12" t="s">
        <v>21573</v>
      </c>
      <c r="J7599" s="11" t="s">
        <v>21571</v>
      </c>
      <c r="K7599" s="12" t="s">
        <v>21574</v>
      </c>
      <c r="L7599" s="11" t="s">
        <v>21575</v>
      </c>
    </row>
    <row r="7600" spans="1:12" ht="12" x14ac:dyDescent="0.15">
      <c r="A7600" s="11" t="s">
        <v>7788</v>
      </c>
      <c r="B7600">
        <f t="shared" si="119"/>
        <v>7</v>
      </c>
      <c r="C7600" t="str">
        <f>IF(ISNA(VLOOKUP(A7600,words!$A$2:$A$236,1,FALSE)),"-","Normal")</f>
        <v>-</v>
      </c>
      <c r="D7600" t="str">
        <f>IF(ISNA(VLOOKUP(A7600,words_1k!$A$2:$A$1024,1,FALSE)),"-","1k")</f>
        <v>-</v>
      </c>
      <c r="E7600" t="str">
        <f>IF(ISNA(VLOOKUP(A7600,words_5k!$A$2:$A$5024,1,FALSE)),"-","5k")</f>
        <v>-</v>
      </c>
      <c r="F7600" s="11" t="s">
        <v>18795</v>
      </c>
      <c r="G7600" s="12" t="s">
        <v>18796</v>
      </c>
      <c r="H7600" s="11" t="s">
        <v>18795</v>
      </c>
    </row>
    <row r="7601" spans="1:10" ht="12" x14ac:dyDescent="0.15">
      <c r="A7601" s="11" t="s">
        <v>7789</v>
      </c>
      <c r="B7601">
        <f t="shared" si="119"/>
        <v>5</v>
      </c>
      <c r="C7601" t="str">
        <f>IF(ISNA(VLOOKUP(A7601,words!$A$2:$A$236,1,FALSE)),"-","Normal")</f>
        <v>-</v>
      </c>
      <c r="D7601" t="str">
        <f>IF(ISNA(VLOOKUP(A7601,words_1k!$A$2:$A$1024,1,FALSE)),"-","1k")</f>
        <v>-</v>
      </c>
      <c r="E7601" t="str">
        <f>IF(ISNA(VLOOKUP(A7601,words_5k!$A$2:$A$5024,1,FALSE)),"-","5k")</f>
        <v>-</v>
      </c>
      <c r="F7601" s="11" t="s">
        <v>11288</v>
      </c>
      <c r="G7601" s="12" t="s">
        <v>16254</v>
      </c>
      <c r="H7601" s="11" t="s">
        <v>19086</v>
      </c>
    </row>
    <row r="7602" spans="1:10" ht="12" x14ac:dyDescent="0.15">
      <c r="A7602" s="11" t="s">
        <v>7790</v>
      </c>
      <c r="B7602">
        <f t="shared" si="119"/>
        <v>4</v>
      </c>
      <c r="C7602" t="str">
        <f>IF(ISNA(VLOOKUP(A7602,words!$A$2:$A$236,1,FALSE)),"-","Normal")</f>
        <v>-</v>
      </c>
      <c r="D7602" t="str">
        <f>IF(ISNA(VLOOKUP(A7602,words_1k!$A$2:$A$1024,1,FALSE)),"-","1k")</f>
        <v>-</v>
      </c>
      <c r="E7602" t="str">
        <f>IF(ISNA(VLOOKUP(A7602,words_5k!$A$2:$A$5024,1,FALSE)),"-","5k")</f>
        <v>-</v>
      </c>
      <c r="F7602" s="11" t="s">
        <v>18940</v>
      </c>
    </row>
    <row r="7603" spans="1:10" ht="12" x14ac:dyDescent="0.15">
      <c r="A7603" s="11" t="s">
        <v>7791</v>
      </c>
      <c r="B7603">
        <f t="shared" si="119"/>
        <v>6</v>
      </c>
      <c r="C7603" t="str">
        <f>IF(ISNA(VLOOKUP(A7603,words!$A$2:$A$236,1,FALSE)),"-","Normal")</f>
        <v>-</v>
      </c>
      <c r="D7603" t="str">
        <f>IF(ISNA(VLOOKUP(A7603,words_1k!$A$2:$A$1024,1,FALSE)),"-","1k")</f>
        <v>-</v>
      </c>
      <c r="E7603" t="str">
        <f>IF(ISNA(VLOOKUP(A7603,words_5k!$A$2:$A$5024,1,FALSE)),"-","5k")</f>
        <v>-</v>
      </c>
    </row>
    <row r="7604" spans="1:10" ht="12" x14ac:dyDescent="0.15">
      <c r="A7604" s="11" t="s">
        <v>7792</v>
      </c>
      <c r="B7604">
        <f t="shared" si="119"/>
        <v>10</v>
      </c>
      <c r="C7604" t="str">
        <f>IF(ISNA(VLOOKUP(A7604,words!$A$2:$A$236,1,FALSE)),"-","Normal")</f>
        <v>-</v>
      </c>
      <c r="D7604" t="str">
        <f>IF(ISNA(VLOOKUP(A7604,words_1k!$A$2:$A$1024,1,FALSE)),"-","1k")</f>
        <v>-</v>
      </c>
      <c r="E7604" t="str">
        <f>IF(ISNA(VLOOKUP(A7604,words_5k!$A$2:$A$5024,1,FALSE)),"-","5k")</f>
        <v>-</v>
      </c>
      <c r="F7604" s="11" t="s">
        <v>20851</v>
      </c>
      <c r="G7604" s="12" t="s">
        <v>20849</v>
      </c>
      <c r="H7604" s="11" t="s">
        <v>20850</v>
      </c>
    </row>
    <row r="7605" spans="1:10" ht="12" x14ac:dyDescent="0.15">
      <c r="A7605" s="11" t="s">
        <v>7793</v>
      </c>
      <c r="B7605">
        <f t="shared" si="119"/>
        <v>10</v>
      </c>
      <c r="C7605" t="str">
        <f>IF(ISNA(VLOOKUP(A7605,words!$A$2:$A$236,1,FALSE)),"-","Normal")</f>
        <v>-</v>
      </c>
      <c r="D7605" t="str">
        <f>IF(ISNA(VLOOKUP(A7605,words_1k!$A$2:$A$1024,1,FALSE)),"-","1k")</f>
        <v>-</v>
      </c>
      <c r="E7605" t="str">
        <f>IF(ISNA(VLOOKUP(A7605,words_5k!$A$2:$A$5024,1,FALSE)),"-","5k")</f>
        <v>-</v>
      </c>
      <c r="F7605" s="11" t="s">
        <v>14967</v>
      </c>
      <c r="G7605" s="12" t="s">
        <v>19257</v>
      </c>
      <c r="H7605" s="11" t="s">
        <v>14967</v>
      </c>
    </row>
    <row r="7606" spans="1:10" ht="12" x14ac:dyDescent="0.15">
      <c r="A7606" s="11" t="s">
        <v>7794</v>
      </c>
      <c r="B7606">
        <f t="shared" si="119"/>
        <v>6</v>
      </c>
      <c r="C7606" t="str">
        <f>IF(ISNA(VLOOKUP(A7606,words!$A$2:$A$236,1,FALSE)),"-","Normal")</f>
        <v>-</v>
      </c>
      <c r="D7606" t="str">
        <f>IF(ISNA(VLOOKUP(A7606,words_1k!$A$2:$A$1024,1,FALSE)),"-","1k")</f>
        <v>-</v>
      </c>
      <c r="E7606" t="str">
        <f>IF(ISNA(VLOOKUP(A7606,words_5k!$A$2:$A$5024,1,FALSE)),"-","5k")</f>
        <v>-</v>
      </c>
    </row>
    <row r="7607" spans="1:10" ht="12" x14ac:dyDescent="0.15">
      <c r="A7607" s="11" t="s">
        <v>7795</v>
      </c>
      <c r="B7607">
        <f t="shared" si="119"/>
        <v>2</v>
      </c>
      <c r="C7607" t="str">
        <f>IF(ISNA(VLOOKUP(A7607,words!$A$2:$A$236,1,FALSE)),"-","Normal")</f>
        <v>-</v>
      </c>
      <c r="D7607" t="str">
        <f>IF(ISNA(VLOOKUP(A7607,words_1k!$A$2:$A$1024,1,FALSE)),"-","1k")</f>
        <v>-</v>
      </c>
      <c r="E7607" t="str">
        <f>IF(ISNA(VLOOKUP(A7607,words_5k!$A$2:$A$5024,1,FALSE)),"-","5k")</f>
        <v>-</v>
      </c>
    </row>
    <row r="7608" spans="1:10" ht="12" x14ac:dyDescent="0.15">
      <c r="A7608" s="11" t="s">
        <v>7796</v>
      </c>
      <c r="B7608">
        <f t="shared" si="119"/>
        <v>7</v>
      </c>
      <c r="C7608" t="str">
        <f>IF(ISNA(VLOOKUP(A7608,words!$A$2:$A$236,1,FALSE)),"-","Normal")</f>
        <v>-</v>
      </c>
      <c r="D7608" t="str">
        <f>IF(ISNA(VLOOKUP(A7608,words_1k!$A$2:$A$1024,1,FALSE)),"-","1k")</f>
        <v>-</v>
      </c>
      <c r="E7608" t="str">
        <f>IF(ISNA(VLOOKUP(A7608,words_5k!$A$2:$A$5024,1,FALSE)),"-","5k")</f>
        <v>-</v>
      </c>
      <c r="F7608" s="11" t="s">
        <v>24090</v>
      </c>
      <c r="G7608" s="12" t="s">
        <v>24091</v>
      </c>
      <c r="H7608" s="11" t="s">
        <v>24092</v>
      </c>
      <c r="I7608" s="12" t="s">
        <v>24093</v>
      </c>
      <c r="J7608" s="11" t="s">
        <v>24092</v>
      </c>
    </row>
    <row r="7609" spans="1:10" ht="12" x14ac:dyDescent="0.15">
      <c r="A7609" s="11" t="s">
        <v>7797</v>
      </c>
      <c r="B7609">
        <f t="shared" si="119"/>
        <v>9</v>
      </c>
      <c r="C7609" t="str">
        <f>IF(ISNA(VLOOKUP(A7609,words!$A$2:$A$236,1,FALSE)),"-","Normal")</f>
        <v>-</v>
      </c>
      <c r="D7609" t="str">
        <f>IF(ISNA(VLOOKUP(A7609,words_1k!$A$2:$A$1024,1,FALSE)),"-","1k")</f>
        <v>-</v>
      </c>
      <c r="E7609" t="str">
        <f>IF(ISNA(VLOOKUP(A7609,words_5k!$A$2:$A$5024,1,FALSE)),"-","5k")</f>
        <v>-</v>
      </c>
      <c r="F7609" s="11" t="s">
        <v>23331</v>
      </c>
      <c r="G7609" s="12" t="s">
        <v>23333</v>
      </c>
      <c r="H7609" s="11" t="s">
        <v>23331</v>
      </c>
      <c r="I7609" s="12" t="s">
        <v>23334</v>
      </c>
      <c r="J7609" s="11" t="s">
        <v>23332</v>
      </c>
    </row>
    <row r="7610" spans="1:10" ht="12" x14ac:dyDescent="0.15">
      <c r="A7610" s="11" t="s">
        <v>7798</v>
      </c>
      <c r="B7610">
        <f t="shared" si="119"/>
        <v>7</v>
      </c>
      <c r="C7610" t="str">
        <f>IF(ISNA(VLOOKUP(A7610,words!$A$2:$A$236,1,FALSE)),"-","Normal")</f>
        <v>-</v>
      </c>
      <c r="D7610" t="str">
        <f>IF(ISNA(VLOOKUP(A7610,words_1k!$A$2:$A$1024,1,FALSE)),"-","1k")</f>
        <v>-</v>
      </c>
      <c r="E7610" t="str">
        <f>IF(ISNA(VLOOKUP(A7610,words_5k!$A$2:$A$5024,1,FALSE)),"-","5k")</f>
        <v>-</v>
      </c>
      <c r="F7610" s="11" t="s">
        <v>20761</v>
      </c>
      <c r="G7610" s="12" t="s">
        <v>26233</v>
      </c>
      <c r="H7610" s="11" t="s">
        <v>26234</v>
      </c>
    </row>
    <row r="7611" spans="1:10" ht="12" x14ac:dyDescent="0.15">
      <c r="A7611" s="11" t="s">
        <v>7799</v>
      </c>
      <c r="B7611">
        <f t="shared" si="119"/>
        <v>5</v>
      </c>
      <c r="C7611" t="str">
        <f>IF(ISNA(VLOOKUP(A7611,words!$A$2:$A$236,1,FALSE)),"-","Normal")</f>
        <v>-</v>
      </c>
      <c r="D7611" t="str">
        <f>IF(ISNA(VLOOKUP(A7611,words_1k!$A$2:$A$1024,1,FALSE)),"-","1k")</f>
        <v>-</v>
      </c>
      <c r="E7611" t="str">
        <f>IF(ISNA(VLOOKUP(A7611,words_5k!$A$2:$A$5024,1,FALSE)),"-","5k")</f>
        <v>-</v>
      </c>
    </row>
    <row r="7612" spans="1:10" ht="12" x14ac:dyDescent="0.15">
      <c r="A7612" s="11" t="s">
        <v>7800</v>
      </c>
      <c r="B7612">
        <f t="shared" si="119"/>
        <v>8</v>
      </c>
      <c r="C7612" t="str">
        <f>IF(ISNA(VLOOKUP(A7612,words!$A$2:$A$236,1,FALSE)),"-","Normal")</f>
        <v>-</v>
      </c>
      <c r="D7612" t="str">
        <f>IF(ISNA(VLOOKUP(A7612,words_1k!$A$2:$A$1024,1,FALSE)),"-","1k")</f>
        <v>-</v>
      </c>
      <c r="E7612" t="str">
        <f>IF(ISNA(VLOOKUP(A7612,words_5k!$A$2:$A$5024,1,FALSE)),"-","5k")</f>
        <v>-</v>
      </c>
    </row>
    <row r="7613" spans="1:10" ht="12" x14ac:dyDescent="0.15">
      <c r="A7613" s="11" t="s">
        <v>7801</v>
      </c>
      <c r="B7613">
        <f t="shared" si="119"/>
        <v>7</v>
      </c>
      <c r="C7613" t="str">
        <f>IF(ISNA(VLOOKUP(A7613,words!$A$2:$A$236,1,FALSE)),"-","Normal")</f>
        <v>-</v>
      </c>
      <c r="D7613" t="str">
        <f>IF(ISNA(VLOOKUP(A7613,words_1k!$A$2:$A$1024,1,FALSE)),"-","1k")</f>
        <v>-</v>
      </c>
      <c r="E7613" t="str">
        <f>IF(ISNA(VLOOKUP(A7613,words_5k!$A$2:$A$5024,1,FALSE)),"-","5k")</f>
        <v>-</v>
      </c>
      <c r="F7613" s="11" t="s">
        <v>22715</v>
      </c>
      <c r="G7613" s="12" t="s">
        <v>18948</v>
      </c>
      <c r="H7613" s="11" t="s">
        <v>18946</v>
      </c>
    </row>
    <row r="7614" spans="1:10" ht="12" x14ac:dyDescent="0.15">
      <c r="A7614" s="11" t="s">
        <v>7802</v>
      </c>
      <c r="B7614">
        <f t="shared" si="119"/>
        <v>5</v>
      </c>
      <c r="C7614" t="str">
        <f>IF(ISNA(VLOOKUP(A7614,words!$A$2:$A$236,1,FALSE)),"-","Normal")</f>
        <v>-</v>
      </c>
      <c r="D7614" t="str">
        <f>IF(ISNA(VLOOKUP(A7614,words_1k!$A$2:$A$1024,1,FALSE)),"-","1k")</f>
        <v>-</v>
      </c>
      <c r="E7614" t="str">
        <f>IF(ISNA(VLOOKUP(A7614,words_5k!$A$2:$A$5024,1,FALSE)),"-","5k")</f>
        <v>-</v>
      </c>
    </row>
    <row r="7615" spans="1:10" ht="12" x14ac:dyDescent="0.15">
      <c r="A7615" s="11" t="s">
        <v>7803</v>
      </c>
      <c r="B7615">
        <f t="shared" si="119"/>
        <v>6</v>
      </c>
      <c r="C7615" t="str">
        <f>IF(ISNA(VLOOKUP(A7615,words!$A$2:$A$236,1,FALSE)),"-","Normal")</f>
        <v>-</v>
      </c>
      <c r="D7615" t="str">
        <f>IF(ISNA(VLOOKUP(A7615,words_1k!$A$2:$A$1024,1,FALSE)),"-","1k")</f>
        <v>-</v>
      </c>
      <c r="E7615" t="str">
        <f>IF(ISNA(VLOOKUP(A7615,words_5k!$A$2:$A$5024,1,FALSE)),"-","5k")</f>
        <v>-</v>
      </c>
      <c r="F7615" s="12" t="s">
        <v>22452</v>
      </c>
      <c r="G7615" s="12" t="s">
        <v>22453</v>
      </c>
      <c r="H7615" s="12" t="s">
        <v>22454</v>
      </c>
      <c r="I7615" s="12" t="s">
        <v>22444</v>
      </c>
      <c r="J7615" s="11" t="s">
        <v>22445</v>
      </c>
    </row>
    <row r="7616" spans="1:10" ht="12" x14ac:dyDescent="0.15">
      <c r="A7616" s="11" t="s">
        <v>7804</v>
      </c>
      <c r="B7616">
        <f t="shared" si="119"/>
        <v>6</v>
      </c>
      <c r="C7616" t="str">
        <f>IF(ISNA(VLOOKUP(A7616,words!$A$2:$A$236,1,FALSE)),"-","Normal")</f>
        <v>-</v>
      </c>
      <c r="D7616" t="str">
        <f>IF(ISNA(VLOOKUP(A7616,words_1k!$A$2:$A$1024,1,FALSE)),"-","1k")</f>
        <v>-</v>
      </c>
      <c r="E7616" t="str">
        <f>IF(ISNA(VLOOKUP(A7616,words_5k!$A$2:$A$5024,1,FALSE)),"-","5k")</f>
        <v>-</v>
      </c>
      <c r="F7616" s="11" t="s">
        <v>22653</v>
      </c>
      <c r="G7616" s="12" t="s">
        <v>22654</v>
      </c>
      <c r="H7616" s="11" t="s">
        <v>22650</v>
      </c>
      <c r="I7616" s="12" t="s">
        <v>22651</v>
      </c>
      <c r="J7616" s="11" t="s">
        <v>22652</v>
      </c>
    </row>
    <row r="7617" spans="1:10" ht="12" x14ac:dyDescent="0.15">
      <c r="A7617" s="11" t="s">
        <v>7805</v>
      </c>
      <c r="B7617">
        <f t="shared" si="119"/>
        <v>7</v>
      </c>
      <c r="C7617" t="str">
        <f>IF(ISNA(VLOOKUP(A7617,words!$A$2:$A$236,1,FALSE)),"-","Normal")</f>
        <v>-</v>
      </c>
      <c r="D7617" t="str">
        <f>IF(ISNA(VLOOKUP(A7617,words_1k!$A$2:$A$1024,1,FALSE)),"-","1k")</f>
        <v>-</v>
      </c>
      <c r="E7617" t="str">
        <f>IF(ISNA(VLOOKUP(A7617,words_5k!$A$2:$A$5024,1,FALSE)),"-","5k")</f>
        <v>-</v>
      </c>
      <c r="F7617" s="11" t="s">
        <v>19723</v>
      </c>
      <c r="G7617" s="12" t="s">
        <v>19724</v>
      </c>
      <c r="H7617" s="11" t="s">
        <v>14131</v>
      </c>
      <c r="I7617" s="12" t="s">
        <v>13530</v>
      </c>
      <c r="J7617" s="11" t="s">
        <v>14131</v>
      </c>
    </row>
    <row r="7618" spans="1:10" ht="12" x14ac:dyDescent="0.15">
      <c r="A7618" s="11" t="s">
        <v>7806</v>
      </c>
      <c r="B7618">
        <f t="shared" si="119"/>
        <v>6</v>
      </c>
      <c r="C7618" t="str">
        <f>IF(ISNA(VLOOKUP(A7618,words!$A$2:$A$236,1,FALSE)),"-","Normal")</f>
        <v>-</v>
      </c>
      <c r="D7618" t="str">
        <f>IF(ISNA(VLOOKUP(A7618,words_1k!$A$2:$A$1024,1,FALSE)),"-","1k")</f>
        <v>-</v>
      </c>
      <c r="E7618" t="str">
        <f>IF(ISNA(VLOOKUP(A7618,words_5k!$A$2:$A$5024,1,FALSE)),"-","5k")</f>
        <v>-</v>
      </c>
      <c r="F7618" s="11" t="s">
        <v>11862</v>
      </c>
      <c r="G7618" s="12" t="s">
        <v>12496</v>
      </c>
      <c r="H7618" s="11" t="s">
        <v>12494</v>
      </c>
      <c r="I7618" s="12" t="s">
        <v>12491</v>
      </c>
      <c r="J7618" s="11" t="s">
        <v>11070</v>
      </c>
    </row>
    <row r="7619" spans="1:10" ht="12" x14ac:dyDescent="0.15">
      <c r="A7619" s="11" t="s">
        <v>7807</v>
      </c>
      <c r="B7619">
        <f t="shared" si="119"/>
        <v>6</v>
      </c>
      <c r="C7619" t="str">
        <f>IF(ISNA(VLOOKUP(A7619,words!$A$2:$A$236,1,FALSE)),"-","Normal")</f>
        <v>-</v>
      </c>
      <c r="D7619" t="str">
        <f>IF(ISNA(VLOOKUP(A7619,words_1k!$A$2:$A$1024,1,FALSE)),"-","1k")</f>
        <v>-</v>
      </c>
      <c r="E7619" t="str">
        <f>IF(ISNA(VLOOKUP(A7619,words_5k!$A$2:$A$5024,1,FALSE)),"-","5k")</f>
        <v>-</v>
      </c>
      <c r="F7619" s="11" t="s">
        <v>19914</v>
      </c>
      <c r="G7619" s="12" t="s">
        <v>19915</v>
      </c>
      <c r="H7619" s="11" t="s">
        <v>19916</v>
      </c>
      <c r="I7619" s="12" t="s">
        <v>16679</v>
      </c>
      <c r="J7619" s="11" t="s">
        <v>12853</v>
      </c>
    </row>
    <row r="7620" spans="1:10" ht="12" x14ac:dyDescent="0.15">
      <c r="A7620" s="11" t="s">
        <v>7808</v>
      </c>
      <c r="B7620">
        <f t="shared" si="119"/>
        <v>6</v>
      </c>
      <c r="C7620" t="str">
        <f>IF(ISNA(VLOOKUP(A7620,words!$A$2:$A$236,1,FALSE)),"-","Normal")</f>
        <v>-</v>
      </c>
      <c r="D7620" t="str">
        <f>IF(ISNA(VLOOKUP(A7620,words_1k!$A$2:$A$1024,1,FALSE)),"-","1k")</f>
        <v>-</v>
      </c>
      <c r="E7620" t="str">
        <f>IF(ISNA(VLOOKUP(A7620,words_5k!$A$2:$A$5024,1,FALSE)),"-","5k")</f>
        <v>-</v>
      </c>
      <c r="F7620" s="11" t="s">
        <v>25314</v>
      </c>
      <c r="G7620" s="12" t="s">
        <v>25315</v>
      </c>
      <c r="H7620" s="11" t="s">
        <v>25316</v>
      </c>
      <c r="I7620" s="12" t="s">
        <v>25317</v>
      </c>
      <c r="J7620" s="11" t="s">
        <v>25316</v>
      </c>
    </row>
    <row r="7621" spans="1:10" ht="12" x14ac:dyDescent="0.15">
      <c r="A7621" s="11" t="s">
        <v>7809</v>
      </c>
      <c r="B7621">
        <f t="shared" si="119"/>
        <v>6</v>
      </c>
      <c r="C7621" t="str">
        <f>IF(ISNA(VLOOKUP(A7621,words!$A$2:$A$236,1,FALSE)),"-","Normal")</f>
        <v>-</v>
      </c>
      <c r="D7621" t="str">
        <f>IF(ISNA(VLOOKUP(A7621,words_1k!$A$2:$A$1024,1,FALSE)),"-","1k")</f>
        <v>-</v>
      </c>
      <c r="E7621" t="str">
        <f>IF(ISNA(VLOOKUP(A7621,words_5k!$A$2:$A$5024,1,FALSE)),"-","5k")</f>
        <v>-</v>
      </c>
    </row>
    <row r="7622" spans="1:10" ht="12" x14ac:dyDescent="0.15">
      <c r="A7622" s="11" t="s">
        <v>7810</v>
      </c>
      <c r="B7622">
        <f t="shared" si="119"/>
        <v>6</v>
      </c>
      <c r="C7622" t="str">
        <f>IF(ISNA(VLOOKUP(A7622,words!$A$2:$A$236,1,FALSE)),"-","Normal")</f>
        <v>-</v>
      </c>
      <c r="D7622" t="str">
        <f>IF(ISNA(VLOOKUP(A7622,words_1k!$A$2:$A$1024,1,FALSE)),"-","1k")</f>
        <v>-</v>
      </c>
      <c r="E7622" t="str">
        <f>IF(ISNA(VLOOKUP(A7622,words_5k!$A$2:$A$5024,1,FALSE)),"-","5k")</f>
        <v>-</v>
      </c>
      <c r="F7622" s="11" t="s">
        <v>25207</v>
      </c>
      <c r="G7622" s="12" t="s">
        <v>25208</v>
      </c>
      <c r="H7622" s="11" t="s">
        <v>25209</v>
      </c>
    </row>
    <row r="7623" spans="1:10" ht="12" x14ac:dyDescent="0.15">
      <c r="A7623" s="11" t="s">
        <v>7811</v>
      </c>
      <c r="B7623">
        <f t="shared" si="119"/>
        <v>6</v>
      </c>
      <c r="C7623" t="str">
        <f>IF(ISNA(VLOOKUP(A7623,words!$A$2:$A$236,1,FALSE)),"-","Normal")</f>
        <v>-</v>
      </c>
      <c r="D7623" t="str">
        <f>IF(ISNA(VLOOKUP(A7623,words_1k!$A$2:$A$1024,1,FALSE)),"-","1k")</f>
        <v>-</v>
      </c>
      <c r="E7623" t="str">
        <f>IF(ISNA(VLOOKUP(A7623,words_5k!$A$2:$A$5024,1,FALSE)),"-","5k")</f>
        <v>-</v>
      </c>
    </row>
    <row r="7624" spans="1:10" ht="12" x14ac:dyDescent="0.15">
      <c r="A7624" s="11" t="s">
        <v>7812</v>
      </c>
      <c r="B7624">
        <f t="shared" si="119"/>
        <v>6</v>
      </c>
      <c r="C7624" t="str">
        <f>IF(ISNA(VLOOKUP(A7624,words!$A$2:$A$236,1,FALSE)),"-","Normal")</f>
        <v>-</v>
      </c>
      <c r="D7624" t="str">
        <f>IF(ISNA(VLOOKUP(A7624,words_1k!$A$2:$A$1024,1,FALSE)),"-","1k")</f>
        <v>-</v>
      </c>
      <c r="E7624" t="str">
        <f>IF(ISNA(VLOOKUP(A7624,words_5k!$A$2:$A$5024,1,FALSE)),"-","5k")</f>
        <v>-</v>
      </c>
      <c r="F7624" s="11" t="s">
        <v>20766</v>
      </c>
      <c r="G7624" s="12" t="s">
        <v>20767</v>
      </c>
      <c r="H7624" s="11" t="s">
        <v>20768</v>
      </c>
      <c r="I7624" s="12" t="s">
        <v>20771</v>
      </c>
      <c r="J7624" s="11" t="s">
        <v>20768</v>
      </c>
    </row>
    <row r="7625" spans="1:10" ht="12" x14ac:dyDescent="0.15">
      <c r="A7625" s="11" t="s">
        <v>7813</v>
      </c>
      <c r="B7625">
        <f t="shared" si="119"/>
        <v>5</v>
      </c>
      <c r="C7625" t="str">
        <f>IF(ISNA(VLOOKUP(A7625,words!$A$2:$A$236,1,FALSE)),"-","Normal")</f>
        <v>-</v>
      </c>
      <c r="D7625" t="str">
        <f>IF(ISNA(VLOOKUP(A7625,words_1k!$A$2:$A$1024,1,FALSE)),"-","1k")</f>
        <v>-</v>
      </c>
      <c r="E7625" t="str">
        <f>IF(ISNA(VLOOKUP(A7625,words_5k!$A$2:$A$5024,1,FALSE)),"-","5k")</f>
        <v>-</v>
      </c>
      <c r="F7625" s="11" t="s">
        <v>19906</v>
      </c>
    </row>
    <row r="7626" spans="1:10" ht="12" x14ac:dyDescent="0.15">
      <c r="A7626" s="11" t="s">
        <v>7814</v>
      </c>
      <c r="B7626">
        <f t="shared" ref="B7626:B7689" si="120">LEN(A7626)</f>
        <v>4</v>
      </c>
      <c r="C7626" t="str">
        <f>IF(ISNA(VLOOKUP(A7626,words!$A$2:$A$236,1,FALSE)),"-","Normal")</f>
        <v>-</v>
      </c>
      <c r="D7626" t="str">
        <f>IF(ISNA(VLOOKUP(A7626,words_1k!$A$2:$A$1024,1,FALSE)),"-","1k")</f>
        <v>-</v>
      </c>
      <c r="E7626" t="str">
        <f>IF(ISNA(VLOOKUP(A7626,words_5k!$A$2:$A$5024,1,FALSE)),"-","5k")</f>
        <v>-</v>
      </c>
      <c r="F7626" s="11" t="s">
        <v>24981</v>
      </c>
      <c r="G7626" s="12" t="s">
        <v>24982</v>
      </c>
      <c r="H7626" s="11" t="s">
        <v>24983</v>
      </c>
    </row>
    <row r="7627" spans="1:10" ht="12" x14ac:dyDescent="0.15">
      <c r="A7627" s="11" t="s">
        <v>7815</v>
      </c>
      <c r="B7627">
        <f t="shared" si="120"/>
        <v>6</v>
      </c>
      <c r="C7627" t="str">
        <f>IF(ISNA(VLOOKUP(A7627,words!$A$2:$A$236,1,FALSE)),"-","Normal")</f>
        <v>-</v>
      </c>
      <c r="D7627" t="str">
        <f>IF(ISNA(VLOOKUP(A7627,words_1k!$A$2:$A$1024,1,FALSE)),"-","1k")</f>
        <v>-</v>
      </c>
      <c r="E7627" t="str">
        <f>IF(ISNA(VLOOKUP(A7627,words_5k!$A$2:$A$5024,1,FALSE)),"-","5k")</f>
        <v>-</v>
      </c>
    </row>
    <row r="7628" spans="1:10" ht="12" x14ac:dyDescent="0.15">
      <c r="A7628" s="11" t="s">
        <v>7816</v>
      </c>
      <c r="B7628">
        <f t="shared" si="120"/>
        <v>5</v>
      </c>
      <c r="C7628" t="str">
        <f>IF(ISNA(VLOOKUP(A7628,words!$A$2:$A$236,1,FALSE)),"-","Normal")</f>
        <v>-</v>
      </c>
      <c r="D7628" t="str">
        <f>IF(ISNA(VLOOKUP(A7628,words_1k!$A$2:$A$1024,1,FALSE)),"-","1k")</f>
        <v>-</v>
      </c>
      <c r="E7628" t="str">
        <f>IF(ISNA(VLOOKUP(A7628,words_5k!$A$2:$A$5024,1,FALSE)),"-","5k")</f>
        <v>-</v>
      </c>
      <c r="F7628" s="11" t="s">
        <v>19439</v>
      </c>
      <c r="G7628" s="12" t="s">
        <v>19440</v>
      </c>
      <c r="H7628" s="11" t="s">
        <v>12586</v>
      </c>
    </row>
    <row r="7629" spans="1:10" ht="12" x14ac:dyDescent="0.15">
      <c r="A7629" s="11" t="s">
        <v>7817</v>
      </c>
      <c r="B7629">
        <f t="shared" si="120"/>
        <v>6</v>
      </c>
      <c r="C7629" t="str">
        <f>IF(ISNA(VLOOKUP(A7629,words!$A$2:$A$236,1,FALSE)),"-","Normal")</f>
        <v>-</v>
      </c>
      <c r="D7629" t="str">
        <f>IF(ISNA(VLOOKUP(A7629,words_1k!$A$2:$A$1024,1,FALSE)),"-","1k")</f>
        <v>-</v>
      </c>
      <c r="E7629" t="str">
        <f>IF(ISNA(VLOOKUP(A7629,words_5k!$A$2:$A$5024,1,FALSE)),"-","5k")</f>
        <v>-</v>
      </c>
      <c r="F7629" s="11" t="s">
        <v>10338</v>
      </c>
      <c r="G7629" s="12" t="s">
        <v>10213</v>
      </c>
      <c r="H7629" s="11" t="s">
        <v>10338</v>
      </c>
      <c r="I7629" s="12" t="s">
        <v>20167</v>
      </c>
      <c r="J7629" s="11" t="s">
        <v>20168</v>
      </c>
    </row>
    <row r="7630" spans="1:10" ht="12" x14ac:dyDescent="0.15">
      <c r="A7630" s="11" t="s">
        <v>7818</v>
      </c>
      <c r="B7630">
        <f t="shared" si="120"/>
        <v>7</v>
      </c>
      <c r="C7630" t="str">
        <f>IF(ISNA(VLOOKUP(A7630,words!$A$2:$A$236,1,FALSE)),"-","Normal")</f>
        <v>-</v>
      </c>
      <c r="D7630" t="str">
        <f>IF(ISNA(VLOOKUP(A7630,words_1k!$A$2:$A$1024,1,FALSE)),"-","1k")</f>
        <v>-</v>
      </c>
      <c r="E7630" t="str">
        <f>IF(ISNA(VLOOKUP(A7630,words_5k!$A$2:$A$5024,1,FALSE)),"-","5k")</f>
        <v>-</v>
      </c>
      <c r="F7630" s="11" t="s">
        <v>22131</v>
      </c>
      <c r="G7630" s="12" t="s">
        <v>22132</v>
      </c>
      <c r="H7630" s="11" t="s">
        <v>22133</v>
      </c>
      <c r="I7630" s="12" t="s">
        <v>22129</v>
      </c>
      <c r="J7630" s="11" t="s">
        <v>22130</v>
      </c>
    </row>
    <row r="7631" spans="1:10" ht="12" x14ac:dyDescent="0.15">
      <c r="A7631" s="11" t="s">
        <v>7819</v>
      </c>
      <c r="B7631">
        <f t="shared" si="120"/>
        <v>5</v>
      </c>
      <c r="C7631" t="str">
        <f>IF(ISNA(VLOOKUP(A7631,words!$A$2:$A$236,1,FALSE)),"-","Normal")</f>
        <v>-</v>
      </c>
      <c r="D7631" t="str">
        <f>IF(ISNA(VLOOKUP(A7631,words_1k!$A$2:$A$1024,1,FALSE)),"-","1k")</f>
        <v>-</v>
      </c>
      <c r="E7631" t="str">
        <f>IF(ISNA(VLOOKUP(A7631,words_5k!$A$2:$A$5024,1,FALSE)),"-","5k")</f>
        <v>-</v>
      </c>
      <c r="F7631" s="11" t="s">
        <v>15590</v>
      </c>
      <c r="G7631" s="12" t="s">
        <v>10218</v>
      </c>
      <c r="H7631" s="11" t="s">
        <v>10344</v>
      </c>
      <c r="I7631" s="12" t="s">
        <v>25201</v>
      </c>
      <c r="J7631" s="11" t="s">
        <v>25200</v>
      </c>
    </row>
    <row r="7632" spans="1:10" ht="12" x14ac:dyDescent="0.15">
      <c r="A7632" s="11" t="s">
        <v>7820</v>
      </c>
      <c r="B7632">
        <f t="shared" si="120"/>
        <v>7</v>
      </c>
      <c r="C7632" t="str">
        <f>IF(ISNA(VLOOKUP(A7632,words!$A$2:$A$236,1,FALSE)),"-","Normal")</f>
        <v>-</v>
      </c>
      <c r="D7632" t="str">
        <f>IF(ISNA(VLOOKUP(A7632,words_1k!$A$2:$A$1024,1,FALSE)),"-","1k")</f>
        <v>-</v>
      </c>
      <c r="E7632" t="str">
        <f>IF(ISNA(VLOOKUP(A7632,words_5k!$A$2:$A$5024,1,FALSE)),"-","5k")</f>
        <v>-</v>
      </c>
    </row>
    <row r="7633" spans="1:12" ht="12" x14ac:dyDescent="0.15">
      <c r="A7633" s="11" t="s">
        <v>7821</v>
      </c>
      <c r="B7633">
        <f t="shared" si="120"/>
        <v>6</v>
      </c>
      <c r="C7633" t="str">
        <f>IF(ISNA(VLOOKUP(A7633,words!$A$2:$A$236,1,FALSE)),"-","Normal")</f>
        <v>-</v>
      </c>
      <c r="D7633" t="str">
        <f>IF(ISNA(VLOOKUP(A7633,words_1k!$A$2:$A$1024,1,FALSE)),"-","1k")</f>
        <v>-</v>
      </c>
      <c r="E7633" t="str">
        <f>IF(ISNA(VLOOKUP(A7633,words_5k!$A$2:$A$5024,1,FALSE)),"-","5k")</f>
        <v>-</v>
      </c>
      <c r="F7633" s="11" t="s">
        <v>11587</v>
      </c>
      <c r="G7633" s="12" t="s">
        <v>20386</v>
      </c>
      <c r="H7633" s="11" t="s">
        <v>11587</v>
      </c>
      <c r="I7633" s="12" t="s">
        <v>20387</v>
      </c>
      <c r="J7633" s="11" t="s">
        <v>11587</v>
      </c>
      <c r="K7633" s="12" t="s">
        <v>11586</v>
      </c>
      <c r="L7633" s="11" t="s">
        <v>11587</v>
      </c>
    </row>
    <row r="7634" spans="1:12" ht="12" x14ac:dyDescent="0.15">
      <c r="A7634" s="11" t="s">
        <v>7822</v>
      </c>
      <c r="B7634">
        <f t="shared" si="120"/>
        <v>5</v>
      </c>
      <c r="C7634" t="str">
        <f>IF(ISNA(VLOOKUP(A7634,words!$A$2:$A$236,1,FALSE)),"-","Normal")</f>
        <v>-</v>
      </c>
      <c r="D7634" t="str">
        <f>IF(ISNA(VLOOKUP(A7634,words_1k!$A$2:$A$1024,1,FALSE)),"-","1k")</f>
        <v>-</v>
      </c>
      <c r="E7634" t="str">
        <f>IF(ISNA(VLOOKUP(A7634,words_5k!$A$2:$A$5024,1,FALSE)),"-","5k")</f>
        <v>-</v>
      </c>
    </row>
    <row r="7635" spans="1:12" ht="12" x14ac:dyDescent="0.15">
      <c r="A7635" s="11" t="s">
        <v>7823</v>
      </c>
      <c r="B7635">
        <f t="shared" si="120"/>
        <v>6</v>
      </c>
      <c r="C7635" t="str">
        <f>IF(ISNA(VLOOKUP(A7635,words!$A$2:$A$236,1,FALSE)),"-","Normal")</f>
        <v>-</v>
      </c>
      <c r="D7635" t="str">
        <f>IF(ISNA(VLOOKUP(A7635,words_1k!$A$2:$A$1024,1,FALSE)),"-","1k")</f>
        <v>-</v>
      </c>
      <c r="E7635" t="str">
        <f>IF(ISNA(VLOOKUP(A7635,words_5k!$A$2:$A$5024,1,FALSE)),"-","5k")</f>
        <v>-</v>
      </c>
      <c r="F7635" s="11" t="s">
        <v>22194</v>
      </c>
      <c r="G7635" s="12" t="s">
        <v>22192</v>
      </c>
      <c r="H7635" s="11" t="s">
        <v>22191</v>
      </c>
      <c r="I7635" s="12" t="s">
        <v>22190</v>
      </c>
      <c r="J7635" s="11" t="s">
        <v>22191</v>
      </c>
      <c r="K7635" s="12" t="s">
        <v>23261</v>
      </c>
      <c r="L7635" s="11" t="s">
        <v>23262</v>
      </c>
    </row>
    <row r="7636" spans="1:12" ht="12" x14ac:dyDescent="0.15">
      <c r="A7636" s="11" t="s">
        <v>7824</v>
      </c>
      <c r="B7636">
        <f t="shared" si="120"/>
        <v>4</v>
      </c>
      <c r="C7636" t="str">
        <f>IF(ISNA(VLOOKUP(A7636,words!$A$2:$A$236,1,FALSE)),"-","Normal")</f>
        <v>-</v>
      </c>
      <c r="D7636" t="str">
        <f>IF(ISNA(VLOOKUP(A7636,words_1k!$A$2:$A$1024,1,FALSE)),"-","1k")</f>
        <v>-</v>
      </c>
      <c r="E7636" t="str">
        <f>IF(ISNA(VLOOKUP(A7636,words_5k!$A$2:$A$5024,1,FALSE)),"-","5k")</f>
        <v>-</v>
      </c>
      <c r="F7636" s="11" t="s">
        <v>26309</v>
      </c>
    </row>
    <row r="7637" spans="1:12" ht="12" x14ac:dyDescent="0.15">
      <c r="A7637" s="11" t="s">
        <v>7825</v>
      </c>
      <c r="B7637">
        <f t="shared" si="120"/>
        <v>4</v>
      </c>
      <c r="C7637" t="str">
        <f>IF(ISNA(VLOOKUP(A7637,words!$A$2:$A$236,1,FALSE)),"-","Normal")</f>
        <v>-</v>
      </c>
      <c r="D7637" t="str">
        <f>IF(ISNA(VLOOKUP(A7637,words_1k!$A$2:$A$1024,1,FALSE)),"-","1k")</f>
        <v>-</v>
      </c>
      <c r="E7637" t="str">
        <f>IF(ISNA(VLOOKUP(A7637,words_5k!$A$2:$A$5024,1,FALSE)),"-","5k")</f>
        <v>-</v>
      </c>
    </row>
    <row r="7638" spans="1:12" ht="12" x14ac:dyDescent="0.15">
      <c r="A7638" s="11" t="s">
        <v>7826</v>
      </c>
      <c r="B7638">
        <f t="shared" si="120"/>
        <v>7</v>
      </c>
      <c r="C7638" t="str">
        <f>IF(ISNA(VLOOKUP(A7638,words!$A$2:$A$236,1,FALSE)),"-","Normal")</f>
        <v>-</v>
      </c>
      <c r="D7638" t="str">
        <f>IF(ISNA(VLOOKUP(A7638,words_1k!$A$2:$A$1024,1,FALSE)),"-","1k")</f>
        <v>-</v>
      </c>
      <c r="E7638" t="str">
        <f>IF(ISNA(VLOOKUP(A7638,words_5k!$A$2:$A$5024,1,FALSE)),"-","5k")</f>
        <v>-</v>
      </c>
    </row>
    <row r="7639" spans="1:12" ht="12" x14ac:dyDescent="0.15">
      <c r="A7639" s="11" t="s">
        <v>7827</v>
      </c>
      <c r="B7639">
        <f t="shared" si="120"/>
        <v>6</v>
      </c>
      <c r="C7639" t="str">
        <f>IF(ISNA(VLOOKUP(A7639,words!$A$2:$A$236,1,FALSE)),"-","Normal")</f>
        <v>-</v>
      </c>
      <c r="D7639" t="str">
        <f>IF(ISNA(VLOOKUP(A7639,words_1k!$A$2:$A$1024,1,FALSE)),"-","1k")</f>
        <v>-</v>
      </c>
      <c r="E7639" t="str">
        <f>IF(ISNA(VLOOKUP(A7639,words_5k!$A$2:$A$5024,1,FALSE)),"-","5k")</f>
        <v>-</v>
      </c>
      <c r="F7639" s="11" t="s">
        <v>23539</v>
      </c>
      <c r="G7639" s="12" t="s">
        <v>23540</v>
      </c>
      <c r="H7639" s="11" t="s">
        <v>23534</v>
      </c>
      <c r="I7639" s="12" t="s">
        <v>23535</v>
      </c>
      <c r="J7639" s="11" t="s">
        <v>23536</v>
      </c>
      <c r="K7639" s="12" t="s">
        <v>23537</v>
      </c>
      <c r="L7639" s="11" t="s">
        <v>23538</v>
      </c>
    </row>
    <row r="7640" spans="1:12" ht="12" x14ac:dyDescent="0.15">
      <c r="A7640" s="11" t="s">
        <v>7828</v>
      </c>
      <c r="B7640">
        <f t="shared" si="120"/>
        <v>5</v>
      </c>
      <c r="C7640" t="str">
        <f>IF(ISNA(VLOOKUP(A7640,words!$A$2:$A$236,1,FALSE)),"-","Normal")</f>
        <v>-</v>
      </c>
      <c r="D7640" t="str">
        <f>IF(ISNA(VLOOKUP(A7640,words_1k!$A$2:$A$1024,1,FALSE)),"-","1k")</f>
        <v>-</v>
      </c>
      <c r="E7640" t="str">
        <f>IF(ISNA(VLOOKUP(A7640,words_5k!$A$2:$A$5024,1,FALSE)),"-","5k")</f>
        <v>-</v>
      </c>
      <c r="F7640" s="11" t="s">
        <v>12783</v>
      </c>
      <c r="G7640" s="12" t="s">
        <v>16050</v>
      </c>
      <c r="H7640" s="11" t="s">
        <v>12783</v>
      </c>
      <c r="I7640" s="12" t="s">
        <v>10291</v>
      </c>
      <c r="J7640" s="11" t="s">
        <v>10466</v>
      </c>
    </row>
    <row r="7641" spans="1:12" ht="12" x14ac:dyDescent="0.15">
      <c r="A7641" s="11" t="s">
        <v>7829</v>
      </c>
      <c r="B7641">
        <f t="shared" si="120"/>
        <v>5</v>
      </c>
      <c r="C7641" t="str">
        <f>IF(ISNA(VLOOKUP(A7641,words!$A$2:$A$236,1,FALSE)),"-","Normal")</f>
        <v>-</v>
      </c>
      <c r="D7641" t="str">
        <f>IF(ISNA(VLOOKUP(A7641,words_1k!$A$2:$A$1024,1,FALSE)),"-","1k")</f>
        <v>-</v>
      </c>
      <c r="E7641" t="str">
        <f>IF(ISNA(VLOOKUP(A7641,words_5k!$A$2:$A$5024,1,FALSE)),"-","5k")</f>
        <v>-</v>
      </c>
    </row>
    <row r="7642" spans="1:12" ht="12" x14ac:dyDescent="0.15">
      <c r="A7642" s="11" t="s">
        <v>7830</v>
      </c>
      <c r="B7642">
        <f t="shared" si="120"/>
        <v>6</v>
      </c>
      <c r="C7642" t="str">
        <f>IF(ISNA(VLOOKUP(A7642,words!$A$2:$A$236,1,FALSE)),"-","Normal")</f>
        <v>-</v>
      </c>
      <c r="D7642" t="str">
        <f>IF(ISNA(VLOOKUP(A7642,words_1k!$A$2:$A$1024,1,FALSE)),"-","1k")</f>
        <v>-</v>
      </c>
      <c r="E7642" t="str">
        <f>IF(ISNA(VLOOKUP(A7642,words_5k!$A$2:$A$5024,1,FALSE)),"-","5k")</f>
        <v>-</v>
      </c>
      <c r="F7642" s="11" t="s">
        <v>25824</v>
      </c>
      <c r="G7642" s="12" t="s">
        <v>25823</v>
      </c>
      <c r="H7642" s="11" t="s">
        <v>25824</v>
      </c>
    </row>
    <row r="7643" spans="1:12" ht="12" x14ac:dyDescent="0.15">
      <c r="A7643" s="11" t="s">
        <v>7831</v>
      </c>
      <c r="B7643">
        <f t="shared" si="120"/>
        <v>4</v>
      </c>
      <c r="C7643" t="str">
        <f>IF(ISNA(VLOOKUP(A7643,words!$A$2:$A$236,1,FALSE)),"-","Normal")</f>
        <v>-</v>
      </c>
      <c r="D7643" t="str">
        <f>IF(ISNA(VLOOKUP(A7643,words_1k!$A$2:$A$1024,1,FALSE)),"-","1k")</f>
        <v>-</v>
      </c>
      <c r="E7643" t="str">
        <f>IF(ISNA(VLOOKUP(A7643,words_5k!$A$2:$A$5024,1,FALSE)),"-","5k")</f>
        <v>-</v>
      </c>
    </row>
    <row r="7644" spans="1:12" ht="12" x14ac:dyDescent="0.15">
      <c r="A7644" s="11" t="s">
        <v>7832</v>
      </c>
      <c r="B7644">
        <f t="shared" si="120"/>
        <v>6</v>
      </c>
      <c r="C7644" t="str">
        <f>IF(ISNA(VLOOKUP(A7644,words!$A$2:$A$236,1,FALSE)),"-","Normal")</f>
        <v>-</v>
      </c>
      <c r="D7644" t="str">
        <f>IF(ISNA(VLOOKUP(A7644,words_1k!$A$2:$A$1024,1,FALSE)),"-","1k")</f>
        <v>-</v>
      </c>
      <c r="E7644" t="str">
        <f>IF(ISNA(VLOOKUP(A7644,words_5k!$A$2:$A$5024,1,FALSE)),"-","5k")</f>
        <v>-</v>
      </c>
      <c r="F7644" s="11" t="s">
        <v>19530</v>
      </c>
      <c r="G7644" s="12" t="s">
        <v>19531</v>
      </c>
      <c r="H7644" s="11" t="s">
        <v>19532</v>
      </c>
      <c r="I7644" s="12" t="s">
        <v>15102</v>
      </c>
      <c r="J7644" s="11" t="s">
        <v>19533</v>
      </c>
    </row>
    <row r="7645" spans="1:12" ht="12" x14ac:dyDescent="0.15">
      <c r="A7645" s="11" t="s">
        <v>7833</v>
      </c>
      <c r="B7645">
        <f t="shared" si="120"/>
        <v>7</v>
      </c>
      <c r="C7645" t="str">
        <f>IF(ISNA(VLOOKUP(A7645,words!$A$2:$A$236,1,FALSE)),"-","Normal")</f>
        <v>-</v>
      </c>
      <c r="D7645" t="str">
        <f>IF(ISNA(VLOOKUP(A7645,words_1k!$A$2:$A$1024,1,FALSE)),"-","1k")</f>
        <v>-</v>
      </c>
      <c r="E7645" t="str">
        <f>IF(ISNA(VLOOKUP(A7645,words_5k!$A$2:$A$5024,1,FALSE)),"-","5k")</f>
        <v>-</v>
      </c>
    </row>
    <row r="7646" spans="1:12" ht="12" x14ac:dyDescent="0.15">
      <c r="A7646" s="11" t="s">
        <v>7834</v>
      </c>
      <c r="B7646">
        <f t="shared" si="120"/>
        <v>7</v>
      </c>
      <c r="C7646" t="str">
        <f>IF(ISNA(VLOOKUP(A7646,words!$A$2:$A$236,1,FALSE)),"-","Normal")</f>
        <v>-</v>
      </c>
      <c r="D7646" t="str">
        <f>IF(ISNA(VLOOKUP(A7646,words_1k!$A$2:$A$1024,1,FALSE)),"-","1k")</f>
        <v>-</v>
      </c>
      <c r="E7646" t="str">
        <f>IF(ISNA(VLOOKUP(A7646,words_5k!$A$2:$A$5024,1,FALSE)),"-","5k")</f>
        <v>-</v>
      </c>
    </row>
    <row r="7647" spans="1:12" ht="12" x14ac:dyDescent="0.15">
      <c r="A7647" s="11" t="s">
        <v>7835</v>
      </c>
      <c r="B7647">
        <f t="shared" si="120"/>
        <v>5</v>
      </c>
      <c r="C7647" t="str">
        <f>IF(ISNA(VLOOKUP(A7647,words!$A$2:$A$236,1,FALSE)),"-","Normal")</f>
        <v>-</v>
      </c>
      <c r="D7647" t="str">
        <f>IF(ISNA(VLOOKUP(A7647,words_1k!$A$2:$A$1024,1,FALSE)),"-","1k")</f>
        <v>-</v>
      </c>
      <c r="E7647" t="str">
        <f>IF(ISNA(VLOOKUP(A7647,words_5k!$A$2:$A$5024,1,FALSE)),"-","5k")</f>
        <v>-</v>
      </c>
      <c r="F7647" s="11" t="s">
        <v>21688</v>
      </c>
      <c r="G7647" s="12" t="s">
        <v>21686</v>
      </c>
      <c r="H7647" s="11" t="s">
        <v>21687</v>
      </c>
      <c r="I7647" s="12" t="s">
        <v>21684</v>
      </c>
      <c r="J7647" s="11" t="s">
        <v>21685</v>
      </c>
    </row>
    <row r="7648" spans="1:12" ht="12" x14ac:dyDescent="0.15">
      <c r="A7648" s="11" t="s">
        <v>7836</v>
      </c>
      <c r="B7648">
        <f t="shared" si="120"/>
        <v>7</v>
      </c>
      <c r="C7648" t="str">
        <f>IF(ISNA(VLOOKUP(A7648,words!$A$2:$A$236,1,FALSE)),"-","Normal")</f>
        <v>-</v>
      </c>
      <c r="D7648" t="str">
        <f>IF(ISNA(VLOOKUP(A7648,words_1k!$A$2:$A$1024,1,FALSE)),"-","1k")</f>
        <v>-</v>
      </c>
      <c r="E7648" t="str">
        <f>IF(ISNA(VLOOKUP(A7648,words_5k!$A$2:$A$5024,1,FALSE)),"-","5k")</f>
        <v>-</v>
      </c>
      <c r="F7648" s="11" t="s">
        <v>21981</v>
      </c>
      <c r="G7648" s="12" t="s">
        <v>21984</v>
      </c>
      <c r="H7648" s="11" t="s">
        <v>21982</v>
      </c>
    </row>
    <row r="7649" spans="1:10" ht="12" x14ac:dyDescent="0.15">
      <c r="A7649" s="11" t="s">
        <v>7837</v>
      </c>
      <c r="B7649">
        <f t="shared" si="120"/>
        <v>7</v>
      </c>
      <c r="C7649" t="str">
        <f>IF(ISNA(VLOOKUP(A7649,words!$A$2:$A$236,1,FALSE)),"-","Normal")</f>
        <v>-</v>
      </c>
      <c r="D7649" t="str">
        <f>IF(ISNA(VLOOKUP(A7649,words_1k!$A$2:$A$1024,1,FALSE)),"-","1k")</f>
        <v>-</v>
      </c>
      <c r="E7649" t="str">
        <f>IF(ISNA(VLOOKUP(A7649,words_5k!$A$2:$A$5024,1,FALSE)),"-","5k")</f>
        <v>-</v>
      </c>
      <c r="F7649" s="11" t="s">
        <v>19324</v>
      </c>
      <c r="G7649" s="12" t="s">
        <v>19325</v>
      </c>
      <c r="H7649" s="11" t="s">
        <v>19326</v>
      </c>
      <c r="I7649" s="12" t="s">
        <v>19327</v>
      </c>
      <c r="J7649" s="11" t="s">
        <v>18319</v>
      </c>
    </row>
    <row r="7650" spans="1:10" ht="12" x14ac:dyDescent="0.15">
      <c r="A7650" s="11" t="s">
        <v>7838</v>
      </c>
      <c r="B7650">
        <f t="shared" si="120"/>
        <v>6</v>
      </c>
      <c r="C7650" t="str">
        <f>IF(ISNA(VLOOKUP(A7650,words!$A$2:$A$236,1,FALSE)),"-","Normal")</f>
        <v>-</v>
      </c>
      <c r="D7650" t="str">
        <f>IF(ISNA(VLOOKUP(A7650,words_1k!$A$2:$A$1024,1,FALSE)),"-","1k")</f>
        <v>-</v>
      </c>
      <c r="E7650" t="str">
        <f>IF(ISNA(VLOOKUP(A7650,words_5k!$A$2:$A$5024,1,FALSE)),"-","5k")</f>
        <v>-</v>
      </c>
    </row>
    <row r="7651" spans="1:10" ht="12" x14ac:dyDescent="0.15">
      <c r="A7651" s="11" t="s">
        <v>7839</v>
      </c>
      <c r="B7651">
        <f t="shared" si="120"/>
        <v>5</v>
      </c>
      <c r="C7651" t="str">
        <f>IF(ISNA(VLOOKUP(A7651,words!$A$2:$A$236,1,FALSE)),"-","Normal")</f>
        <v>-</v>
      </c>
      <c r="D7651" t="str">
        <f>IF(ISNA(VLOOKUP(A7651,words_1k!$A$2:$A$1024,1,FALSE)),"-","1k")</f>
        <v>-</v>
      </c>
      <c r="E7651" t="str">
        <f>IF(ISNA(VLOOKUP(A7651,words_5k!$A$2:$A$5024,1,FALSE)),"-","5k")</f>
        <v>-</v>
      </c>
      <c r="F7651" s="11" t="s">
        <v>19947</v>
      </c>
      <c r="G7651" s="12" t="s">
        <v>17527</v>
      </c>
      <c r="H7651" s="11" t="s">
        <v>17544</v>
      </c>
      <c r="I7651" s="12" t="s">
        <v>10541</v>
      </c>
      <c r="J7651" s="11" t="s">
        <v>11050</v>
      </c>
    </row>
    <row r="7652" spans="1:10" ht="12" x14ac:dyDescent="0.15">
      <c r="A7652" s="11" t="s">
        <v>7840</v>
      </c>
      <c r="B7652">
        <f t="shared" si="120"/>
        <v>5</v>
      </c>
      <c r="C7652" t="str">
        <f>IF(ISNA(VLOOKUP(A7652,words!$A$2:$A$236,1,FALSE)),"-","Normal")</f>
        <v>-</v>
      </c>
      <c r="D7652" t="str">
        <f>IF(ISNA(VLOOKUP(A7652,words_1k!$A$2:$A$1024,1,FALSE)),"-","1k")</f>
        <v>-</v>
      </c>
      <c r="E7652" t="str">
        <f>IF(ISNA(VLOOKUP(A7652,words_5k!$A$2:$A$5024,1,FALSE)),"-","5k")</f>
        <v>-</v>
      </c>
      <c r="F7652" s="11" t="s">
        <v>25971</v>
      </c>
      <c r="G7652" s="12" t="s">
        <v>25972</v>
      </c>
      <c r="H7652" s="11" t="s">
        <v>13803</v>
      </c>
    </row>
    <row r="7653" spans="1:10" ht="12" x14ac:dyDescent="0.15">
      <c r="A7653" s="11" t="s">
        <v>7841</v>
      </c>
      <c r="B7653">
        <f t="shared" si="120"/>
        <v>6</v>
      </c>
      <c r="C7653" t="str">
        <f>IF(ISNA(VLOOKUP(A7653,words!$A$2:$A$236,1,FALSE)),"-","Normal")</f>
        <v>-</v>
      </c>
      <c r="D7653" t="str">
        <f>IF(ISNA(VLOOKUP(A7653,words_1k!$A$2:$A$1024,1,FALSE)),"-","1k")</f>
        <v>-</v>
      </c>
      <c r="E7653" t="str">
        <f>IF(ISNA(VLOOKUP(A7653,words_5k!$A$2:$A$5024,1,FALSE)),"-","5k")</f>
        <v>-</v>
      </c>
    </row>
    <row r="7654" spans="1:10" ht="12" x14ac:dyDescent="0.15">
      <c r="A7654" s="11" t="s">
        <v>7842</v>
      </c>
      <c r="B7654">
        <f t="shared" si="120"/>
        <v>6</v>
      </c>
      <c r="C7654" t="str">
        <f>IF(ISNA(VLOOKUP(A7654,words!$A$2:$A$236,1,FALSE)),"-","Normal")</f>
        <v>-</v>
      </c>
      <c r="D7654" t="str">
        <f>IF(ISNA(VLOOKUP(A7654,words_1k!$A$2:$A$1024,1,FALSE)),"-","1k")</f>
        <v>-</v>
      </c>
      <c r="E7654" t="str">
        <f>IF(ISNA(VLOOKUP(A7654,words_5k!$A$2:$A$5024,1,FALSE)),"-","5k")</f>
        <v>-</v>
      </c>
      <c r="F7654" s="11" t="s">
        <v>19850</v>
      </c>
      <c r="G7654" s="12" t="s">
        <v>19851</v>
      </c>
      <c r="H7654" s="11" t="s">
        <v>19484</v>
      </c>
    </row>
    <row r="7655" spans="1:10" ht="12" x14ac:dyDescent="0.15">
      <c r="A7655" s="11" t="s">
        <v>7843</v>
      </c>
      <c r="B7655">
        <f t="shared" si="120"/>
        <v>5</v>
      </c>
      <c r="C7655" t="str">
        <f>IF(ISNA(VLOOKUP(A7655,words!$A$2:$A$236,1,FALSE)),"-","Normal")</f>
        <v>-</v>
      </c>
      <c r="D7655" t="str">
        <f>IF(ISNA(VLOOKUP(A7655,words_1k!$A$2:$A$1024,1,FALSE)),"-","1k")</f>
        <v>-</v>
      </c>
      <c r="E7655" t="str">
        <f>IF(ISNA(VLOOKUP(A7655,words_5k!$A$2:$A$5024,1,FALSE)),"-","5k")</f>
        <v>-</v>
      </c>
      <c r="F7655" s="12" t="s">
        <v>25228</v>
      </c>
      <c r="G7655" s="12" t="s">
        <v>25229</v>
      </c>
      <c r="H7655" s="11" t="s">
        <v>17068</v>
      </c>
    </row>
    <row r="7656" spans="1:10" ht="12" x14ac:dyDescent="0.15">
      <c r="A7656" s="11" t="s">
        <v>7844</v>
      </c>
      <c r="B7656">
        <f t="shared" si="120"/>
        <v>5</v>
      </c>
      <c r="C7656" t="str">
        <f>IF(ISNA(VLOOKUP(A7656,words!$A$2:$A$236,1,FALSE)),"-","Normal")</f>
        <v>-</v>
      </c>
      <c r="D7656" t="str">
        <f>IF(ISNA(VLOOKUP(A7656,words_1k!$A$2:$A$1024,1,FALSE)),"-","1k")</f>
        <v>-</v>
      </c>
      <c r="E7656" t="str">
        <f>IF(ISNA(VLOOKUP(A7656,words_5k!$A$2:$A$5024,1,FALSE)),"-","5k")</f>
        <v>-</v>
      </c>
      <c r="F7656" s="11" t="s">
        <v>21884</v>
      </c>
      <c r="G7656" s="12" t="s">
        <v>21885</v>
      </c>
      <c r="H7656" s="11" t="s">
        <v>21882</v>
      </c>
      <c r="I7656" s="12" t="s">
        <v>21886</v>
      </c>
      <c r="J7656" s="11" t="s">
        <v>21887</v>
      </c>
    </row>
    <row r="7657" spans="1:10" ht="12" x14ac:dyDescent="0.15">
      <c r="A7657" s="11" t="s">
        <v>7845</v>
      </c>
      <c r="B7657">
        <f t="shared" si="120"/>
        <v>7</v>
      </c>
      <c r="C7657" t="str">
        <f>IF(ISNA(VLOOKUP(A7657,words!$A$2:$A$236,1,FALSE)),"-","Normal")</f>
        <v>-</v>
      </c>
      <c r="D7657" t="str">
        <f>IF(ISNA(VLOOKUP(A7657,words_1k!$A$2:$A$1024,1,FALSE)),"-","1k")</f>
        <v>-</v>
      </c>
      <c r="E7657" t="str">
        <f>IF(ISNA(VLOOKUP(A7657,words_5k!$A$2:$A$5024,1,FALSE)),"-","5k")</f>
        <v>-</v>
      </c>
      <c r="F7657" s="11" t="s">
        <v>24673</v>
      </c>
      <c r="G7657" s="12" t="s">
        <v>24669</v>
      </c>
      <c r="H7657" s="11" t="s">
        <v>24670</v>
      </c>
      <c r="I7657" s="12" t="s">
        <v>24671</v>
      </c>
      <c r="J7657" s="11" t="s">
        <v>24672</v>
      </c>
    </row>
    <row r="7658" spans="1:10" ht="12" x14ac:dyDescent="0.15">
      <c r="A7658" s="11" t="s">
        <v>7846</v>
      </c>
      <c r="B7658">
        <f t="shared" si="120"/>
        <v>6</v>
      </c>
      <c r="C7658" t="str">
        <f>IF(ISNA(VLOOKUP(A7658,words!$A$2:$A$236,1,FALSE)),"-","Normal")</f>
        <v>-</v>
      </c>
      <c r="D7658" t="str">
        <f>IF(ISNA(VLOOKUP(A7658,words_1k!$A$2:$A$1024,1,FALSE)),"-","1k")</f>
        <v>-</v>
      </c>
      <c r="E7658" t="str">
        <f>IF(ISNA(VLOOKUP(A7658,words_5k!$A$2:$A$5024,1,FALSE)),"-","5k")</f>
        <v>-</v>
      </c>
      <c r="F7658" s="11" t="s">
        <v>20007</v>
      </c>
      <c r="G7658" s="12" t="s">
        <v>20009</v>
      </c>
      <c r="H7658" s="11" t="s">
        <v>20010</v>
      </c>
      <c r="I7658" s="12" t="s">
        <v>18072</v>
      </c>
      <c r="J7658" s="11" t="s">
        <v>13516</v>
      </c>
    </row>
    <row r="7659" spans="1:10" ht="12" x14ac:dyDescent="0.15">
      <c r="A7659" s="11" t="s">
        <v>7847</v>
      </c>
      <c r="B7659">
        <f t="shared" si="120"/>
        <v>7</v>
      </c>
      <c r="C7659" t="str">
        <f>IF(ISNA(VLOOKUP(A7659,words!$A$2:$A$236,1,FALSE)),"-","Normal")</f>
        <v>-</v>
      </c>
      <c r="D7659" t="str">
        <f>IF(ISNA(VLOOKUP(A7659,words_1k!$A$2:$A$1024,1,FALSE)),"-","1k")</f>
        <v>-</v>
      </c>
      <c r="E7659" t="str">
        <f>IF(ISNA(VLOOKUP(A7659,words_5k!$A$2:$A$5024,1,FALSE)),"-","5k")</f>
        <v>-</v>
      </c>
      <c r="F7659" s="11" t="s">
        <v>25198</v>
      </c>
      <c r="G7659" s="12" t="s">
        <v>25195</v>
      </c>
      <c r="H7659" s="11" t="s">
        <v>25196</v>
      </c>
    </row>
    <row r="7660" spans="1:10" ht="12" x14ac:dyDescent="0.15">
      <c r="A7660" s="11" t="s">
        <v>7848</v>
      </c>
      <c r="B7660">
        <f t="shared" si="120"/>
        <v>5</v>
      </c>
      <c r="C7660" t="str">
        <f>IF(ISNA(VLOOKUP(A7660,words!$A$2:$A$236,1,FALSE)),"-","Normal")</f>
        <v>-</v>
      </c>
      <c r="D7660" t="str">
        <f>IF(ISNA(VLOOKUP(A7660,words_1k!$A$2:$A$1024,1,FALSE)),"-","1k")</f>
        <v>-</v>
      </c>
      <c r="E7660" t="str">
        <f>IF(ISNA(VLOOKUP(A7660,words_5k!$A$2:$A$5024,1,FALSE)),"-","5k")</f>
        <v>-</v>
      </c>
      <c r="F7660" s="11" t="s">
        <v>22650</v>
      </c>
      <c r="G7660" s="12" t="s">
        <v>22651</v>
      </c>
      <c r="H7660" s="11" t="s">
        <v>22652</v>
      </c>
    </row>
    <row r="7661" spans="1:10" ht="12" x14ac:dyDescent="0.15">
      <c r="A7661" s="11" t="s">
        <v>7849</v>
      </c>
      <c r="B7661">
        <f t="shared" si="120"/>
        <v>6</v>
      </c>
      <c r="C7661" t="str">
        <f>IF(ISNA(VLOOKUP(A7661,words!$A$2:$A$236,1,FALSE)),"-","Normal")</f>
        <v>-</v>
      </c>
      <c r="D7661" t="str">
        <f>IF(ISNA(VLOOKUP(A7661,words_1k!$A$2:$A$1024,1,FALSE)),"-","1k")</f>
        <v>-</v>
      </c>
      <c r="E7661" t="str">
        <f>IF(ISNA(VLOOKUP(A7661,words_5k!$A$2:$A$5024,1,FALSE)),"-","5k")</f>
        <v>-</v>
      </c>
      <c r="F7661" s="11" t="s">
        <v>14852</v>
      </c>
      <c r="G7661" s="12" t="s">
        <v>19164</v>
      </c>
      <c r="H7661" s="11" t="s">
        <v>14852</v>
      </c>
    </row>
    <row r="7662" spans="1:10" ht="12" x14ac:dyDescent="0.15">
      <c r="A7662" s="11" t="s">
        <v>7850</v>
      </c>
      <c r="B7662">
        <f t="shared" si="120"/>
        <v>6</v>
      </c>
      <c r="C7662" t="str">
        <f>IF(ISNA(VLOOKUP(A7662,words!$A$2:$A$236,1,FALSE)),"-","Normal")</f>
        <v>-</v>
      </c>
      <c r="D7662" t="str">
        <f>IF(ISNA(VLOOKUP(A7662,words_1k!$A$2:$A$1024,1,FALSE)),"-","1k")</f>
        <v>-</v>
      </c>
      <c r="E7662" t="str">
        <f>IF(ISNA(VLOOKUP(A7662,words_5k!$A$2:$A$5024,1,FALSE)),"-","5k")</f>
        <v>-</v>
      </c>
      <c r="F7662" s="11" t="s">
        <v>26607</v>
      </c>
      <c r="G7662" s="12" t="s">
        <v>26608</v>
      </c>
      <c r="H7662" s="11" t="s">
        <v>18176</v>
      </c>
      <c r="I7662" s="12" t="s">
        <v>26610</v>
      </c>
      <c r="J7662" s="11" t="s">
        <v>26607</v>
      </c>
    </row>
    <row r="7663" spans="1:10" ht="12" x14ac:dyDescent="0.15">
      <c r="A7663" s="11" t="s">
        <v>7851</v>
      </c>
      <c r="B7663">
        <f t="shared" si="120"/>
        <v>3</v>
      </c>
      <c r="C7663" t="str">
        <f>IF(ISNA(VLOOKUP(A7663,words!$A$2:$A$236,1,FALSE)),"-","Normal")</f>
        <v>-</v>
      </c>
      <c r="D7663" t="str">
        <f>IF(ISNA(VLOOKUP(A7663,words_1k!$A$2:$A$1024,1,FALSE)),"-","1k")</f>
        <v>-</v>
      </c>
      <c r="E7663" t="str">
        <f>IF(ISNA(VLOOKUP(A7663,words_5k!$A$2:$A$5024,1,FALSE)),"-","5k")</f>
        <v>-</v>
      </c>
    </row>
    <row r="7664" spans="1:10" ht="12" x14ac:dyDescent="0.15">
      <c r="A7664" s="11" t="s">
        <v>7852</v>
      </c>
      <c r="B7664">
        <f t="shared" si="120"/>
        <v>4</v>
      </c>
      <c r="C7664" t="str">
        <f>IF(ISNA(VLOOKUP(A7664,words!$A$2:$A$236,1,FALSE)),"-","Normal")</f>
        <v>-</v>
      </c>
      <c r="D7664" t="str">
        <f>IF(ISNA(VLOOKUP(A7664,words_1k!$A$2:$A$1024,1,FALSE)),"-","1k")</f>
        <v>-</v>
      </c>
      <c r="E7664" t="str">
        <f>IF(ISNA(VLOOKUP(A7664,words_5k!$A$2:$A$5024,1,FALSE)),"-","5k")</f>
        <v>-</v>
      </c>
      <c r="F7664" s="11" t="s">
        <v>24394</v>
      </c>
    </row>
    <row r="7665" spans="1:12" ht="12" x14ac:dyDescent="0.15">
      <c r="A7665" s="11" t="s">
        <v>7853</v>
      </c>
      <c r="B7665">
        <f t="shared" si="120"/>
        <v>4</v>
      </c>
      <c r="C7665" t="str">
        <f>IF(ISNA(VLOOKUP(A7665,words!$A$2:$A$236,1,FALSE)),"-","Normal")</f>
        <v>-</v>
      </c>
      <c r="D7665" t="str">
        <f>IF(ISNA(VLOOKUP(A7665,words_1k!$A$2:$A$1024,1,FALSE)),"-","1k")</f>
        <v>-</v>
      </c>
      <c r="E7665" t="str">
        <f>IF(ISNA(VLOOKUP(A7665,words_5k!$A$2:$A$5024,1,FALSE)),"-","5k")</f>
        <v>-</v>
      </c>
      <c r="F7665" s="11" t="s">
        <v>20460</v>
      </c>
      <c r="G7665" s="12" t="s">
        <v>12088</v>
      </c>
      <c r="H7665" s="11" t="s">
        <v>11808</v>
      </c>
    </row>
    <row r="7666" spans="1:12" ht="12" x14ac:dyDescent="0.15">
      <c r="A7666" s="11" t="s">
        <v>7854</v>
      </c>
      <c r="B7666">
        <f t="shared" si="120"/>
        <v>6</v>
      </c>
      <c r="C7666" t="str">
        <f>IF(ISNA(VLOOKUP(A7666,words!$A$2:$A$236,1,FALSE)),"-","Normal")</f>
        <v>-</v>
      </c>
      <c r="D7666" t="str">
        <f>IF(ISNA(VLOOKUP(A7666,words_1k!$A$2:$A$1024,1,FALSE)),"-","1k")</f>
        <v>-</v>
      </c>
      <c r="E7666" t="str">
        <f>IF(ISNA(VLOOKUP(A7666,words_5k!$A$2:$A$5024,1,FALSE)),"-","5k")</f>
        <v>-</v>
      </c>
      <c r="F7666" s="11" t="s">
        <v>19855</v>
      </c>
      <c r="G7666" s="12" t="s">
        <v>19856</v>
      </c>
      <c r="H7666" s="11" t="s">
        <v>19857</v>
      </c>
    </row>
    <row r="7667" spans="1:12" ht="12" x14ac:dyDescent="0.15">
      <c r="A7667" s="11" t="s">
        <v>7855</v>
      </c>
      <c r="B7667">
        <f t="shared" si="120"/>
        <v>4</v>
      </c>
      <c r="C7667" t="str">
        <f>IF(ISNA(VLOOKUP(A7667,words!$A$2:$A$236,1,FALSE)),"-","Normal")</f>
        <v>-</v>
      </c>
      <c r="D7667" t="str">
        <f>IF(ISNA(VLOOKUP(A7667,words_1k!$A$2:$A$1024,1,FALSE)),"-","1k")</f>
        <v>-</v>
      </c>
      <c r="E7667" t="str">
        <f>IF(ISNA(VLOOKUP(A7667,words_5k!$A$2:$A$5024,1,FALSE)),"-","5k")</f>
        <v>-</v>
      </c>
      <c r="F7667" s="11" t="s">
        <v>21088</v>
      </c>
      <c r="G7667" s="12" t="s">
        <v>21078</v>
      </c>
      <c r="H7667" s="11" t="s">
        <v>21089</v>
      </c>
    </row>
    <row r="7668" spans="1:12" ht="12" x14ac:dyDescent="0.15">
      <c r="A7668" s="11" t="s">
        <v>7856</v>
      </c>
      <c r="B7668">
        <f t="shared" si="120"/>
        <v>5</v>
      </c>
      <c r="C7668" t="str">
        <f>IF(ISNA(VLOOKUP(A7668,words!$A$2:$A$236,1,FALSE)),"-","Normal")</f>
        <v>-</v>
      </c>
      <c r="D7668" t="str">
        <f>IF(ISNA(VLOOKUP(A7668,words_1k!$A$2:$A$1024,1,FALSE)),"-","1k")</f>
        <v>-</v>
      </c>
      <c r="E7668" t="str">
        <f>IF(ISNA(VLOOKUP(A7668,words_5k!$A$2:$A$5024,1,FALSE)),"-","5k")</f>
        <v>-</v>
      </c>
      <c r="F7668" s="11" t="s">
        <v>24757</v>
      </c>
      <c r="G7668" s="12" t="s">
        <v>24758</v>
      </c>
      <c r="H7668" s="11" t="s">
        <v>24759</v>
      </c>
    </row>
    <row r="7669" spans="1:12" ht="12" x14ac:dyDescent="0.15">
      <c r="A7669" s="11" t="s">
        <v>7857</v>
      </c>
      <c r="B7669">
        <f t="shared" si="120"/>
        <v>5</v>
      </c>
      <c r="C7669" t="str">
        <f>IF(ISNA(VLOOKUP(A7669,words!$A$2:$A$236,1,FALSE)),"-","Normal")</f>
        <v>-</v>
      </c>
      <c r="D7669" t="str">
        <f>IF(ISNA(VLOOKUP(A7669,words_1k!$A$2:$A$1024,1,FALSE)),"-","1k")</f>
        <v>-</v>
      </c>
      <c r="E7669" t="str">
        <f>IF(ISNA(VLOOKUP(A7669,words_5k!$A$2:$A$5024,1,FALSE)),"-","5k")</f>
        <v>-</v>
      </c>
      <c r="F7669" s="11" t="s">
        <v>14822</v>
      </c>
      <c r="G7669" s="12" t="s">
        <v>19123</v>
      </c>
      <c r="H7669" s="12" t="s">
        <v>23808</v>
      </c>
      <c r="I7669" s="12" t="s">
        <v>11654</v>
      </c>
      <c r="J7669" s="11" t="s">
        <v>11655</v>
      </c>
    </row>
    <row r="7670" spans="1:12" ht="12" x14ac:dyDescent="0.15">
      <c r="A7670" s="11" t="s">
        <v>7858</v>
      </c>
      <c r="B7670">
        <f t="shared" si="120"/>
        <v>5</v>
      </c>
      <c r="C7670" t="str">
        <f>IF(ISNA(VLOOKUP(A7670,words!$A$2:$A$236,1,FALSE)),"-","Normal")</f>
        <v>-</v>
      </c>
      <c r="D7670" t="str">
        <f>IF(ISNA(VLOOKUP(A7670,words_1k!$A$2:$A$1024,1,FALSE)),"-","1k")</f>
        <v>-</v>
      </c>
      <c r="E7670" t="str">
        <f>IF(ISNA(VLOOKUP(A7670,words_5k!$A$2:$A$5024,1,FALSE)),"-","5k")</f>
        <v>-</v>
      </c>
      <c r="F7670" s="11" t="s">
        <v>22655</v>
      </c>
      <c r="G7670" s="12" t="s">
        <v>22656</v>
      </c>
      <c r="H7670" s="11" t="s">
        <v>22655</v>
      </c>
    </row>
    <row r="7671" spans="1:12" ht="12" x14ac:dyDescent="0.15">
      <c r="A7671" s="11" t="s">
        <v>7859</v>
      </c>
      <c r="B7671">
        <f t="shared" si="120"/>
        <v>5</v>
      </c>
      <c r="C7671" t="str">
        <f>IF(ISNA(VLOOKUP(A7671,words!$A$2:$A$236,1,FALSE)),"-","Normal")</f>
        <v>-</v>
      </c>
      <c r="D7671" t="str">
        <f>IF(ISNA(VLOOKUP(A7671,words_1k!$A$2:$A$1024,1,FALSE)),"-","1k")</f>
        <v>-</v>
      </c>
      <c r="E7671" t="str">
        <f>IF(ISNA(VLOOKUP(A7671,words_5k!$A$2:$A$5024,1,FALSE)),"-","5k")</f>
        <v>-</v>
      </c>
    </row>
    <row r="7672" spans="1:12" ht="12" x14ac:dyDescent="0.15">
      <c r="A7672" s="11" t="s">
        <v>7860</v>
      </c>
      <c r="B7672">
        <f t="shared" si="120"/>
        <v>6</v>
      </c>
      <c r="C7672" t="str">
        <f>IF(ISNA(VLOOKUP(A7672,words!$A$2:$A$236,1,FALSE)),"-","Normal")</f>
        <v>-</v>
      </c>
      <c r="D7672" t="str">
        <f>IF(ISNA(VLOOKUP(A7672,words_1k!$A$2:$A$1024,1,FALSE)),"-","1k")</f>
        <v>-</v>
      </c>
      <c r="E7672" t="str">
        <f>IF(ISNA(VLOOKUP(A7672,words_5k!$A$2:$A$5024,1,FALSE)),"-","5k")</f>
        <v>-</v>
      </c>
      <c r="F7672" s="11" t="s">
        <v>21779</v>
      </c>
      <c r="G7672" s="12" t="s">
        <v>21780</v>
      </c>
      <c r="H7672" s="11" t="s">
        <v>21781</v>
      </c>
    </row>
    <row r="7673" spans="1:12" ht="12" x14ac:dyDescent="0.15">
      <c r="A7673" s="11" t="s">
        <v>7861</v>
      </c>
      <c r="B7673">
        <f t="shared" si="120"/>
        <v>6</v>
      </c>
      <c r="C7673" t="str">
        <f>IF(ISNA(VLOOKUP(A7673,words!$A$2:$A$236,1,FALSE)),"-","Normal")</f>
        <v>-</v>
      </c>
      <c r="D7673" t="str">
        <f>IF(ISNA(VLOOKUP(A7673,words_1k!$A$2:$A$1024,1,FALSE)),"-","1k")</f>
        <v>-</v>
      </c>
      <c r="E7673" t="str">
        <f>IF(ISNA(VLOOKUP(A7673,words_5k!$A$2:$A$5024,1,FALSE)),"-","5k")</f>
        <v>-</v>
      </c>
      <c r="F7673" s="11" t="s">
        <v>11724</v>
      </c>
      <c r="G7673" s="12" t="s">
        <v>14075</v>
      </c>
      <c r="H7673" s="12" t="s">
        <v>14076</v>
      </c>
    </row>
    <row r="7674" spans="1:12" ht="12" x14ac:dyDescent="0.15">
      <c r="A7674" s="11" t="s">
        <v>7862</v>
      </c>
      <c r="B7674">
        <f t="shared" si="120"/>
        <v>5</v>
      </c>
      <c r="C7674" t="str">
        <f>IF(ISNA(VLOOKUP(A7674,words!$A$2:$A$236,1,FALSE)),"-","Normal")</f>
        <v>-</v>
      </c>
      <c r="D7674" t="str">
        <f>IF(ISNA(VLOOKUP(A7674,words_1k!$A$2:$A$1024,1,FALSE)),"-","1k")</f>
        <v>-</v>
      </c>
      <c r="E7674" t="str">
        <f>IF(ISNA(VLOOKUP(A7674,words_5k!$A$2:$A$5024,1,FALSE)),"-","5k")</f>
        <v>-</v>
      </c>
      <c r="F7674" s="11" t="s">
        <v>23883</v>
      </c>
      <c r="G7674" s="12" t="s">
        <v>23878</v>
      </c>
      <c r="H7674" s="11" t="s">
        <v>23879</v>
      </c>
    </row>
    <row r="7675" spans="1:12" ht="12" x14ac:dyDescent="0.15">
      <c r="A7675" s="11" t="s">
        <v>7863</v>
      </c>
      <c r="B7675">
        <f t="shared" si="120"/>
        <v>5</v>
      </c>
      <c r="C7675" t="str">
        <f>IF(ISNA(VLOOKUP(A7675,words!$A$2:$A$236,1,FALSE)),"-","Normal")</f>
        <v>-</v>
      </c>
      <c r="D7675" t="str">
        <f>IF(ISNA(VLOOKUP(A7675,words_1k!$A$2:$A$1024,1,FALSE)),"-","1k")</f>
        <v>-</v>
      </c>
      <c r="E7675" t="str">
        <f>IF(ISNA(VLOOKUP(A7675,words_5k!$A$2:$A$5024,1,FALSE)),"-","5k")</f>
        <v>-</v>
      </c>
      <c r="F7675" s="11" t="s">
        <v>26323</v>
      </c>
      <c r="G7675" s="12" t="s">
        <v>26322</v>
      </c>
      <c r="H7675" s="11" t="s">
        <v>26321</v>
      </c>
      <c r="I7675" s="12" t="s">
        <v>26324</v>
      </c>
      <c r="J7675" s="11" t="s">
        <v>26321</v>
      </c>
    </row>
    <row r="7676" spans="1:12" ht="12" x14ac:dyDescent="0.15">
      <c r="A7676" s="11" t="s">
        <v>7864</v>
      </c>
      <c r="B7676">
        <f t="shared" si="120"/>
        <v>7</v>
      </c>
      <c r="C7676" t="str">
        <f>IF(ISNA(VLOOKUP(A7676,words!$A$2:$A$236,1,FALSE)),"-","Normal")</f>
        <v>-</v>
      </c>
      <c r="D7676" t="str">
        <f>IF(ISNA(VLOOKUP(A7676,words_1k!$A$2:$A$1024,1,FALSE)),"-","1k")</f>
        <v>-</v>
      </c>
      <c r="E7676" t="str">
        <f>IF(ISNA(VLOOKUP(A7676,words_5k!$A$2:$A$5024,1,FALSE)),"-","5k")</f>
        <v>-</v>
      </c>
      <c r="F7676" s="11" t="s">
        <v>24476</v>
      </c>
      <c r="G7676" s="12" t="s">
        <v>24477</v>
      </c>
      <c r="H7676" s="11" t="s">
        <v>24469</v>
      </c>
      <c r="I7676" s="12" t="s">
        <v>24468</v>
      </c>
      <c r="J7676" s="11" t="s">
        <v>24469</v>
      </c>
      <c r="K7676" s="12" t="s">
        <v>24470</v>
      </c>
      <c r="L7676" s="11" t="s">
        <v>24471</v>
      </c>
    </row>
    <row r="7677" spans="1:12" ht="12" x14ac:dyDescent="0.15">
      <c r="A7677" s="11" t="s">
        <v>7865</v>
      </c>
      <c r="B7677">
        <f t="shared" si="120"/>
        <v>6</v>
      </c>
      <c r="C7677" t="str">
        <f>IF(ISNA(VLOOKUP(A7677,words!$A$2:$A$236,1,FALSE)),"-","Normal")</f>
        <v>-</v>
      </c>
      <c r="D7677" t="str">
        <f>IF(ISNA(VLOOKUP(A7677,words_1k!$A$2:$A$1024,1,FALSE)),"-","1k")</f>
        <v>-</v>
      </c>
      <c r="E7677" t="str">
        <f>IF(ISNA(VLOOKUP(A7677,words_5k!$A$2:$A$5024,1,FALSE)),"-","5k")</f>
        <v>-</v>
      </c>
    </row>
    <row r="7678" spans="1:12" ht="12" x14ac:dyDescent="0.15">
      <c r="A7678" s="11" t="s">
        <v>7866</v>
      </c>
      <c r="B7678">
        <f t="shared" si="120"/>
        <v>5</v>
      </c>
      <c r="C7678" t="str">
        <f>IF(ISNA(VLOOKUP(A7678,words!$A$2:$A$236,1,FALSE)),"-","Normal")</f>
        <v>-</v>
      </c>
      <c r="D7678" t="str">
        <f>IF(ISNA(VLOOKUP(A7678,words_1k!$A$2:$A$1024,1,FALSE)),"-","1k")</f>
        <v>-</v>
      </c>
      <c r="E7678" t="str">
        <f>IF(ISNA(VLOOKUP(A7678,words_5k!$A$2:$A$5024,1,FALSE)),"-","5k")</f>
        <v>-</v>
      </c>
      <c r="F7678" s="11" t="s">
        <v>19408</v>
      </c>
      <c r="G7678" s="12" t="s">
        <v>19407</v>
      </c>
      <c r="H7678" s="11" t="s">
        <v>19406</v>
      </c>
      <c r="I7678" s="12" t="s">
        <v>20994</v>
      </c>
      <c r="J7678" s="11" t="s">
        <v>20992</v>
      </c>
    </row>
    <row r="7679" spans="1:12" ht="12" x14ac:dyDescent="0.15">
      <c r="A7679" s="11" t="s">
        <v>7867</v>
      </c>
      <c r="B7679">
        <f t="shared" si="120"/>
        <v>7</v>
      </c>
      <c r="C7679" t="str">
        <f>IF(ISNA(VLOOKUP(A7679,words!$A$2:$A$236,1,FALSE)),"-","Normal")</f>
        <v>-</v>
      </c>
      <c r="D7679" t="str">
        <f>IF(ISNA(VLOOKUP(A7679,words_1k!$A$2:$A$1024,1,FALSE)),"-","1k")</f>
        <v>-</v>
      </c>
      <c r="E7679" t="str">
        <f>IF(ISNA(VLOOKUP(A7679,words_5k!$A$2:$A$5024,1,FALSE)),"-","5k")</f>
        <v>-</v>
      </c>
      <c r="F7679" s="12" t="s">
        <v>18790</v>
      </c>
      <c r="G7679" s="12" t="s">
        <v>21904</v>
      </c>
      <c r="H7679" s="12" t="s">
        <v>14457</v>
      </c>
    </row>
    <row r="7680" spans="1:12" ht="12" x14ac:dyDescent="0.15">
      <c r="A7680" s="11" t="s">
        <v>7868</v>
      </c>
      <c r="B7680">
        <f t="shared" si="120"/>
        <v>5</v>
      </c>
      <c r="C7680" t="str">
        <f>IF(ISNA(VLOOKUP(A7680,words!$A$2:$A$236,1,FALSE)),"-","Normal")</f>
        <v>-</v>
      </c>
      <c r="D7680" t="str">
        <f>IF(ISNA(VLOOKUP(A7680,words_1k!$A$2:$A$1024,1,FALSE)),"-","1k")</f>
        <v>-</v>
      </c>
      <c r="E7680" t="str">
        <f>IF(ISNA(VLOOKUP(A7680,words_5k!$A$2:$A$5024,1,FALSE)),"-","5k")</f>
        <v>-</v>
      </c>
    </row>
    <row r="7681" spans="1:10" ht="12" x14ac:dyDescent="0.15">
      <c r="A7681" s="11" t="s">
        <v>7869</v>
      </c>
      <c r="B7681">
        <f t="shared" si="120"/>
        <v>6</v>
      </c>
      <c r="C7681" t="str">
        <f>IF(ISNA(VLOOKUP(A7681,words!$A$2:$A$236,1,FALSE)),"-","Normal")</f>
        <v>-</v>
      </c>
      <c r="D7681" t="str">
        <f>IF(ISNA(VLOOKUP(A7681,words_1k!$A$2:$A$1024,1,FALSE)),"-","1k")</f>
        <v>-</v>
      </c>
      <c r="E7681" t="str">
        <f>IF(ISNA(VLOOKUP(A7681,words_5k!$A$2:$A$5024,1,FALSE)),"-","5k")</f>
        <v>-</v>
      </c>
      <c r="F7681" s="11" t="s">
        <v>16229</v>
      </c>
      <c r="G7681" s="12" t="s">
        <v>19347</v>
      </c>
      <c r="H7681" s="11" t="s">
        <v>10491</v>
      </c>
      <c r="I7681" s="12" t="s">
        <v>19345</v>
      </c>
      <c r="J7681" s="11" t="s">
        <v>19346</v>
      </c>
    </row>
    <row r="7682" spans="1:10" ht="12" x14ac:dyDescent="0.15">
      <c r="A7682" s="11" t="s">
        <v>7870</v>
      </c>
      <c r="B7682">
        <f t="shared" si="120"/>
        <v>6</v>
      </c>
      <c r="C7682" t="str">
        <f>IF(ISNA(VLOOKUP(A7682,words!$A$2:$A$236,1,FALSE)),"-","Normal")</f>
        <v>-</v>
      </c>
      <c r="D7682" t="str">
        <f>IF(ISNA(VLOOKUP(A7682,words_1k!$A$2:$A$1024,1,FALSE)),"-","1k")</f>
        <v>-</v>
      </c>
      <c r="E7682" t="str">
        <f>IF(ISNA(VLOOKUP(A7682,words_5k!$A$2:$A$5024,1,FALSE)),"-","5k")</f>
        <v>-</v>
      </c>
    </row>
    <row r="7683" spans="1:10" ht="12" x14ac:dyDescent="0.15">
      <c r="A7683" s="11" t="s">
        <v>7871</v>
      </c>
      <c r="B7683">
        <f t="shared" si="120"/>
        <v>6</v>
      </c>
      <c r="C7683" t="str">
        <f>IF(ISNA(VLOOKUP(A7683,words!$A$2:$A$236,1,FALSE)),"-","Normal")</f>
        <v>-</v>
      </c>
      <c r="D7683" t="str">
        <f>IF(ISNA(VLOOKUP(A7683,words_1k!$A$2:$A$1024,1,FALSE)),"-","1k")</f>
        <v>-</v>
      </c>
      <c r="E7683" t="str">
        <f>IF(ISNA(VLOOKUP(A7683,words_5k!$A$2:$A$5024,1,FALSE)),"-","5k")</f>
        <v>-</v>
      </c>
      <c r="F7683" s="11" t="s">
        <v>26527</v>
      </c>
      <c r="G7683" s="12" t="s">
        <v>26532</v>
      </c>
      <c r="H7683" s="11" t="s">
        <v>26531</v>
      </c>
      <c r="I7683" s="12" t="s">
        <v>26528</v>
      </c>
      <c r="J7683" s="11" t="s">
        <v>26529</v>
      </c>
    </row>
    <row r="7684" spans="1:10" ht="12" x14ac:dyDescent="0.15">
      <c r="A7684" s="11" t="s">
        <v>7872</v>
      </c>
      <c r="B7684">
        <f t="shared" si="120"/>
        <v>5</v>
      </c>
      <c r="C7684" t="str">
        <f>IF(ISNA(VLOOKUP(A7684,words!$A$2:$A$236,1,FALSE)),"-","Normal")</f>
        <v>-</v>
      </c>
      <c r="D7684" t="str">
        <f>IF(ISNA(VLOOKUP(A7684,words_1k!$A$2:$A$1024,1,FALSE)),"-","1k")</f>
        <v>-</v>
      </c>
      <c r="E7684" t="str">
        <f>IF(ISNA(VLOOKUP(A7684,words_5k!$A$2:$A$5024,1,FALSE)),"-","5k")</f>
        <v>-</v>
      </c>
      <c r="F7684" s="11" t="s">
        <v>19385</v>
      </c>
      <c r="G7684" s="12" t="s">
        <v>19386</v>
      </c>
      <c r="H7684" s="11" t="s">
        <v>19384</v>
      </c>
      <c r="I7684" s="12" t="s">
        <v>19387</v>
      </c>
      <c r="J7684" s="11" t="s">
        <v>19388</v>
      </c>
    </row>
    <row r="7685" spans="1:10" ht="12" x14ac:dyDescent="0.15">
      <c r="A7685" s="11" t="s">
        <v>7873</v>
      </c>
      <c r="B7685">
        <f t="shared" si="120"/>
        <v>5</v>
      </c>
      <c r="C7685" t="str">
        <f>IF(ISNA(VLOOKUP(A7685,words!$A$2:$A$236,1,FALSE)),"-","Normal")</f>
        <v>-</v>
      </c>
      <c r="D7685" t="str">
        <f>IF(ISNA(VLOOKUP(A7685,words_1k!$A$2:$A$1024,1,FALSE)),"-","1k")</f>
        <v>-</v>
      </c>
      <c r="E7685" t="str">
        <f>IF(ISNA(VLOOKUP(A7685,words_5k!$A$2:$A$5024,1,FALSE)),"-","5k")</f>
        <v>-</v>
      </c>
      <c r="F7685" s="11" t="s">
        <v>19223</v>
      </c>
    </row>
    <row r="7686" spans="1:10" ht="12" x14ac:dyDescent="0.15">
      <c r="A7686" s="11" t="s">
        <v>7874</v>
      </c>
      <c r="B7686">
        <f t="shared" si="120"/>
        <v>6</v>
      </c>
      <c r="C7686" t="str">
        <f>IF(ISNA(VLOOKUP(A7686,words!$A$2:$A$236,1,FALSE)),"-","Normal")</f>
        <v>-</v>
      </c>
      <c r="D7686" t="str">
        <f>IF(ISNA(VLOOKUP(A7686,words_1k!$A$2:$A$1024,1,FALSE)),"-","1k")</f>
        <v>-</v>
      </c>
      <c r="E7686" t="str">
        <f>IF(ISNA(VLOOKUP(A7686,words_5k!$A$2:$A$5024,1,FALSE)),"-","5k")</f>
        <v>-</v>
      </c>
      <c r="F7686" s="11" t="s">
        <v>18871</v>
      </c>
      <c r="G7686" s="12" t="s">
        <v>18872</v>
      </c>
      <c r="H7686" s="11" t="s">
        <v>18873</v>
      </c>
    </row>
    <row r="7687" spans="1:10" ht="12" x14ac:dyDescent="0.15">
      <c r="A7687" s="11" t="s">
        <v>7875</v>
      </c>
      <c r="B7687">
        <f t="shared" si="120"/>
        <v>5</v>
      </c>
      <c r="C7687" t="str">
        <f>IF(ISNA(VLOOKUP(A7687,words!$A$2:$A$236,1,FALSE)),"-","Normal")</f>
        <v>-</v>
      </c>
      <c r="D7687" t="str">
        <f>IF(ISNA(VLOOKUP(A7687,words_1k!$A$2:$A$1024,1,FALSE)),"-","1k")</f>
        <v>-</v>
      </c>
      <c r="E7687" t="str">
        <f>IF(ISNA(VLOOKUP(A7687,words_5k!$A$2:$A$5024,1,FALSE)),"-","5k")</f>
        <v>-</v>
      </c>
      <c r="F7687" s="11" t="s">
        <v>19369</v>
      </c>
      <c r="G7687" s="12" t="s">
        <v>12816</v>
      </c>
      <c r="H7687" s="11" t="s">
        <v>12817</v>
      </c>
      <c r="I7687" s="12" t="s">
        <v>10720</v>
      </c>
      <c r="J7687" s="11" t="s">
        <v>17261</v>
      </c>
    </row>
    <row r="7688" spans="1:10" ht="12" x14ac:dyDescent="0.15">
      <c r="A7688" s="11" t="s">
        <v>7876</v>
      </c>
      <c r="B7688">
        <f t="shared" si="120"/>
        <v>6</v>
      </c>
      <c r="C7688" t="str">
        <f>IF(ISNA(VLOOKUP(A7688,words!$A$2:$A$236,1,FALSE)),"-","Normal")</f>
        <v>-</v>
      </c>
      <c r="D7688" t="str">
        <f>IF(ISNA(VLOOKUP(A7688,words_1k!$A$2:$A$1024,1,FALSE)),"-","1k")</f>
        <v>-</v>
      </c>
      <c r="E7688" t="str">
        <f>IF(ISNA(VLOOKUP(A7688,words_5k!$A$2:$A$5024,1,FALSE)),"-","5k")</f>
        <v>-</v>
      </c>
      <c r="F7688" s="11" t="s">
        <v>18920</v>
      </c>
      <c r="G7688" s="12" t="s">
        <v>18921</v>
      </c>
      <c r="H7688" s="11" t="s">
        <v>18918</v>
      </c>
      <c r="I7688" s="12" t="s">
        <v>11858</v>
      </c>
      <c r="J7688" s="11" t="s">
        <v>11859</v>
      </c>
    </row>
    <row r="7689" spans="1:10" ht="12" x14ac:dyDescent="0.15">
      <c r="A7689" s="11" t="s">
        <v>7877</v>
      </c>
      <c r="B7689">
        <f t="shared" si="120"/>
        <v>5</v>
      </c>
      <c r="C7689" t="str">
        <f>IF(ISNA(VLOOKUP(A7689,words!$A$2:$A$236,1,FALSE)),"-","Normal")</f>
        <v>-</v>
      </c>
      <c r="D7689" t="str">
        <f>IF(ISNA(VLOOKUP(A7689,words_1k!$A$2:$A$1024,1,FALSE)),"-","1k")</f>
        <v>-</v>
      </c>
      <c r="E7689" t="str">
        <f>IF(ISNA(VLOOKUP(A7689,words_5k!$A$2:$A$5024,1,FALSE)),"-","5k")</f>
        <v>-</v>
      </c>
      <c r="F7689" s="11" t="s">
        <v>21360</v>
      </c>
    </row>
    <row r="7690" spans="1:10" ht="12" x14ac:dyDescent="0.15">
      <c r="A7690" s="11" t="s">
        <v>7878</v>
      </c>
      <c r="B7690">
        <f t="shared" ref="B7690:B7753" si="121">LEN(A7690)</f>
        <v>6</v>
      </c>
      <c r="C7690" t="str">
        <f>IF(ISNA(VLOOKUP(A7690,words!$A$2:$A$236,1,FALSE)),"-","Normal")</f>
        <v>-</v>
      </c>
      <c r="D7690" t="str">
        <f>IF(ISNA(VLOOKUP(A7690,words_1k!$A$2:$A$1024,1,FALSE)),"-","1k")</f>
        <v>-</v>
      </c>
      <c r="E7690" t="str">
        <f>IF(ISNA(VLOOKUP(A7690,words_5k!$A$2:$A$5024,1,FALSE)),"-","5k")</f>
        <v>-</v>
      </c>
      <c r="F7690" s="11" t="s">
        <v>23090</v>
      </c>
      <c r="G7690" s="12" t="s">
        <v>23091</v>
      </c>
      <c r="H7690" s="11" t="s">
        <v>23092</v>
      </c>
    </row>
    <row r="7691" spans="1:10" ht="12" x14ac:dyDescent="0.15">
      <c r="A7691" s="11" t="s">
        <v>7879</v>
      </c>
      <c r="B7691">
        <f t="shared" si="121"/>
        <v>7</v>
      </c>
      <c r="C7691" t="str">
        <f>IF(ISNA(VLOOKUP(A7691,words!$A$2:$A$236,1,FALSE)),"-","Normal")</f>
        <v>-</v>
      </c>
      <c r="D7691" t="str">
        <f>IF(ISNA(VLOOKUP(A7691,words_1k!$A$2:$A$1024,1,FALSE)),"-","1k")</f>
        <v>-</v>
      </c>
      <c r="E7691" t="str">
        <f>IF(ISNA(VLOOKUP(A7691,words_5k!$A$2:$A$5024,1,FALSE)),"-","5k")</f>
        <v>-</v>
      </c>
      <c r="F7691" s="11" t="s">
        <v>20299</v>
      </c>
      <c r="G7691" s="12" t="s">
        <v>20300</v>
      </c>
      <c r="H7691" s="11" t="s">
        <v>15353</v>
      </c>
    </row>
    <row r="7692" spans="1:10" ht="12" x14ac:dyDescent="0.15">
      <c r="A7692" s="11" t="s">
        <v>7880</v>
      </c>
      <c r="B7692">
        <f t="shared" si="121"/>
        <v>6</v>
      </c>
      <c r="C7692" t="str">
        <f>IF(ISNA(VLOOKUP(A7692,words!$A$2:$A$236,1,FALSE)),"-","Normal")</f>
        <v>-</v>
      </c>
      <c r="D7692" t="str">
        <f>IF(ISNA(VLOOKUP(A7692,words_1k!$A$2:$A$1024,1,FALSE)),"-","1k")</f>
        <v>-</v>
      </c>
      <c r="E7692" t="str">
        <f>IF(ISNA(VLOOKUP(A7692,words_5k!$A$2:$A$5024,1,FALSE)),"-","5k")</f>
        <v>-</v>
      </c>
      <c r="F7692" s="11" t="s">
        <v>20762</v>
      </c>
    </row>
    <row r="7693" spans="1:10" ht="12" x14ac:dyDescent="0.15">
      <c r="A7693" s="11" t="s">
        <v>7881</v>
      </c>
      <c r="B7693">
        <f t="shared" si="121"/>
        <v>6</v>
      </c>
      <c r="C7693" t="str">
        <f>IF(ISNA(VLOOKUP(A7693,words!$A$2:$A$236,1,FALSE)),"-","Normal")</f>
        <v>-</v>
      </c>
      <c r="D7693" t="str">
        <f>IF(ISNA(VLOOKUP(A7693,words_1k!$A$2:$A$1024,1,FALSE)),"-","1k")</f>
        <v>-</v>
      </c>
      <c r="E7693" t="str">
        <f>IF(ISNA(VLOOKUP(A7693,words_5k!$A$2:$A$5024,1,FALSE)),"-","5k")</f>
        <v>-</v>
      </c>
      <c r="F7693" s="11" t="s">
        <v>12871</v>
      </c>
      <c r="G7693" s="12" t="s">
        <v>19317</v>
      </c>
      <c r="H7693" s="11" t="s">
        <v>19318</v>
      </c>
      <c r="I7693" s="12" t="s">
        <v>19316</v>
      </c>
      <c r="J7693" s="11" t="s">
        <v>11659</v>
      </c>
    </row>
    <row r="7694" spans="1:10" ht="12" x14ac:dyDescent="0.15">
      <c r="A7694" s="11" t="s">
        <v>7882</v>
      </c>
      <c r="B7694">
        <f t="shared" si="121"/>
        <v>5</v>
      </c>
      <c r="C7694" t="str">
        <f>IF(ISNA(VLOOKUP(A7694,words!$A$2:$A$236,1,FALSE)),"-","Normal")</f>
        <v>-</v>
      </c>
      <c r="D7694" t="str">
        <f>IF(ISNA(VLOOKUP(A7694,words_1k!$A$2:$A$1024,1,FALSE)),"-","1k")</f>
        <v>-</v>
      </c>
      <c r="E7694" t="str">
        <f>IF(ISNA(VLOOKUP(A7694,words_5k!$A$2:$A$5024,1,FALSE)),"-","5k")</f>
        <v>-</v>
      </c>
      <c r="F7694" s="11" t="s">
        <v>21782</v>
      </c>
      <c r="G7694" s="12" t="s">
        <v>21783</v>
      </c>
      <c r="H7694" s="11" t="s">
        <v>21784</v>
      </c>
    </row>
    <row r="7695" spans="1:10" ht="12" x14ac:dyDescent="0.15">
      <c r="A7695" s="11" t="s">
        <v>7883</v>
      </c>
      <c r="B7695">
        <f t="shared" si="121"/>
        <v>3</v>
      </c>
      <c r="C7695" t="str">
        <f>IF(ISNA(VLOOKUP(A7695,words!$A$2:$A$236,1,FALSE)),"-","Normal")</f>
        <v>-</v>
      </c>
      <c r="D7695" t="str">
        <f>IF(ISNA(VLOOKUP(A7695,words_1k!$A$2:$A$1024,1,FALSE)),"-","1k")</f>
        <v>-</v>
      </c>
      <c r="E7695" t="str">
        <f>IF(ISNA(VLOOKUP(A7695,words_5k!$A$2:$A$5024,1,FALSE)),"-","5k")</f>
        <v>-</v>
      </c>
    </row>
    <row r="7696" spans="1:10" ht="12" x14ac:dyDescent="0.15">
      <c r="A7696" s="11" t="s">
        <v>7884</v>
      </c>
      <c r="B7696">
        <f t="shared" si="121"/>
        <v>5</v>
      </c>
      <c r="C7696" t="str">
        <f>IF(ISNA(VLOOKUP(A7696,words!$A$2:$A$236,1,FALSE)),"-","Normal")</f>
        <v>-</v>
      </c>
      <c r="D7696" t="str">
        <f>IF(ISNA(VLOOKUP(A7696,words_1k!$A$2:$A$1024,1,FALSE)),"-","1k")</f>
        <v>-</v>
      </c>
      <c r="E7696" t="str">
        <f>IF(ISNA(VLOOKUP(A7696,words_5k!$A$2:$A$5024,1,FALSE)),"-","5k")</f>
        <v>-</v>
      </c>
      <c r="F7696" s="11" t="s">
        <v>19661</v>
      </c>
      <c r="G7696" s="12" t="s">
        <v>19658</v>
      </c>
      <c r="H7696" s="11" t="s">
        <v>18392</v>
      </c>
    </row>
    <row r="7697" spans="1:16" ht="12" x14ac:dyDescent="0.15">
      <c r="A7697" s="11" t="s">
        <v>7885</v>
      </c>
      <c r="B7697">
        <f t="shared" si="121"/>
        <v>5</v>
      </c>
      <c r="C7697" t="str">
        <f>IF(ISNA(VLOOKUP(A7697,words!$A$2:$A$236,1,FALSE)),"-","Normal")</f>
        <v>-</v>
      </c>
      <c r="D7697" t="str">
        <f>IF(ISNA(VLOOKUP(A7697,words_1k!$A$2:$A$1024,1,FALSE)),"-","1k")</f>
        <v>-</v>
      </c>
      <c r="E7697" t="str">
        <f>IF(ISNA(VLOOKUP(A7697,words_5k!$A$2:$A$5024,1,FALSE)),"-","5k")</f>
        <v>-</v>
      </c>
      <c r="F7697" s="11" t="s">
        <v>23010</v>
      </c>
      <c r="G7697" s="12" t="s">
        <v>23011</v>
      </c>
      <c r="H7697" s="11" t="s">
        <v>23012</v>
      </c>
    </row>
    <row r="7698" spans="1:16" ht="12" x14ac:dyDescent="0.15">
      <c r="A7698" s="11" t="s">
        <v>7886</v>
      </c>
      <c r="B7698">
        <f t="shared" si="121"/>
        <v>6</v>
      </c>
      <c r="C7698" t="str">
        <f>IF(ISNA(VLOOKUP(A7698,words!$A$2:$A$236,1,FALSE)),"-","Normal")</f>
        <v>-</v>
      </c>
      <c r="D7698" t="str">
        <f>IF(ISNA(VLOOKUP(A7698,words_1k!$A$2:$A$1024,1,FALSE)),"-","1k")</f>
        <v>-</v>
      </c>
      <c r="E7698" t="str">
        <f>IF(ISNA(VLOOKUP(A7698,words_5k!$A$2:$A$5024,1,FALSE)),"-","5k")</f>
        <v>-</v>
      </c>
      <c r="F7698" s="11" t="s">
        <v>22133</v>
      </c>
      <c r="G7698" s="12" t="s">
        <v>22129</v>
      </c>
      <c r="H7698" s="11" t="s">
        <v>22130</v>
      </c>
    </row>
    <row r="7699" spans="1:16" ht="12" x14ac:dyDescent="0.15">
      <c r="A7699" s="11" t="s">
        <v>7887</v>
      </c>
      <c r="B7699">
        <f t="shared" si="121"/>
        <v>6</v>
      </c>
      <c r="C7699" t="str">
        <f>IF(ISNA(VLOOKUP(A7699,words!$A$2:$A$236,1,FALSE)),"-","Normal")</f>
        <v>-</v>
      </c>
      <c r="D7699" t="str">
        <f>IF(ISNA(VLOOKUP(A7699,words_1k!$A$2:$A$1024,1,FALSE)),"-","1k")</f>
        <v>-</v>
      </c>
      <c r="E7699" t="str">
        <f>IF(ISNA(VLOOKUP(A7699,words_5k!$A$2:$A$5024,1,FALSE)),"-","5k")</f>
        <v>-</v>
      </c>
      <c r="F7699" s="12" t="s">
        <v>17390</v>
      </c>
      <c r="G7699" s="12" t="s">
        <v>21086</v>
      </c>
      <c r="H7699" s="12" t="s">
        <v>17390</v>
      </c>
    </row>
    <row r="7700" spans="1:16" ht="12" x14ac:dyDescent="0.15">
      <c r="A7700" s="11" t="s">
        <v>7888</v>
      </c>
      <c r="B7700">
        <f t="shared" si="121"/>
        <v>4</v>
      </c>
      <c r="C7700" t="str">
        <f>IF(ISNA(VLOOKUP(A7700,words!$A$2:$A$236,1,FALSE)),"-","Normal")</f>
        <v>-</v>
      </c>
      <c r="D7700" t="str">
        <f>IF(ISNA(VLOOKUP(A7700,words_1k!$A$2:$A$1024,1,FALSE)),"-","1k")</f>
        <v>-</v>
      </c>
      <c r="E7700" t="str">
        <f>IF(ISNA(VLOOKUP(A7700,words_5k!$A$2:$A$5024,1,FALSE)),"-","5k")</f>
        <v>-</v>
      </c>
      <c r="F7700" s="11" t="s">
        <v>19925</v>
      </c>
      <c r="G7700" s="12" t="s">
        <v>19926</v>
      </c>
      <c r="H7700" s="11" t="s">
        <v>19927</v>
      </c>
      <c r="I7700" s="12" t="s">
        <v>19929</v>
      </c>
      <c r="J7700" s="11" t="s">
        <v>15906</v>
      </c>
    </row>
    <row r="7701" spans="1:16" ht="12" x14ac:dyDescent="0.15">
      <c r="A7701" s="11" t="s">
        <v>7889</v>
      </c>
      <c r="B7701">
        <f t="shared" si="121"/>
        <v>5</v>
      </c>
      <c r="C7701" t="str">
        <f>IF(ISNA(VLOOKUP(A7701,words!$A$2:$A$236,1,FALSE)),"-","Normal")</f>
        <v>-</v>
      </c>
      <c r="D7701" t="str">
        <f>IF(ISNA(VLOOKUP(A7701,words_1k!$A$2:$A$1024,1,FALSE)),"-","1k")</f>
        <v>-</v>
      </c>
      <c r="E7701" t="str">
        <f>IF(ISNA(VLOOKUP(A7701,words_5k!$A$2:$A$5024,1,FALSE)),"-","5k")</f>
        <v>-</v>
      </c>
      <c r="F7701" s="11" t="s">
        <v>22185</v>
      </c>
      <c r="G7701" s="12" t="s">
        <v>22186</v>
      </c>
      <c r="H7701" s="11" t="s">
        <v>22187</v>
      </c>
    </row>
    <row r="7702" spans="1:16" ht="12" x14ac:dyDescent="0.15">
      <c r="A7702" s="11" t="s">
        <v>7890</v>
      </c>
      <c r="B7702">
        <f t="shared" si="121"/>
        <v>6</v>
      </c>
      <c r="C7702" t="str">
        <f>IF(ISNA(VLOOKUP(A7702,words!$A$2:$A$236,1,FALSE)),"-","Normal")</f>
        <v>-</v>
      </c>
      <c r="D7702" t="str">
        <f>IF(ISNA(VLOOKUP(A7702,words_1k!$A$2:$A$1024,1,FALSE)),"-","1k")</f>
        <v>-</v>
      </c>
      <c r="E7702" t="str">
        <f>IF(ISNA(VLOOKUP(A7702,words_5k!$A$2:$A$5024,1,FALSE)),"-","5k")</f>
        <v>-</v>
      </c>
      <c r="F7702" s="11" t="s">
        <v>22371</v>
      </c>
      <c r="G7702" s="12" t="s">
        <v>22372</v>
      </c>
      <c r="H7702" s="11" t="s">
        <v>22371</v>
      </c>
      <c r="I7702" s="12" t="s">
        <v>22373</v>
      </c>
      <c r="J7702" s="11" t="s">
        <v>22374</v>
      </c>
    </row>
    <row r="7703" spans="1:16" ht="12" x14ac:dyDescent="0.15">
      <c r="A7703" s="11" t="s">
        <v>7891</v>
      </c>
      <c r="B7703">
        <f t="shared" si="121"/>
        <v>7</v>
      </c>
      <c r="C7703" t="str">
        <f>IF(ISNA(VLOOKUP(A7703,words!$A$2:$A$236,1,FALSE)),"-","Normal")</f>
        <v>-</v>
      </c>
      <c r="D7703" t="str">
        <f>IF(ISNA(VLOOKUP(A7703,words_1k!$A$2:$A$1024,1,FALSE)),"-","1k")</f>
        <v>-</v>
      </c>
      <c r="E7703" t="str">
        <f>IF(ISNA(VLOOKUP(A7703,words_5k!$A$2:$A$5024,1,FALSE)),"-","5k")</f>
        <v>-</v>
      </c>
      <c r="F7703" s="11" t="s">
        <v>25263</v>
      </c>
      <c r="G7703" s="12" t="s">
        <v>25264</v>
      </c>
      <c r="H7703" s="11" t="s">
        <v>25265</v>
      </c>
      <c r="I7703" s="12" t="s">
        <v>25266</v>
      </c>
      <c r="J7703" s="11" t="s">
        <v>25262</v>
      </c>
    </row>
    <row r="7704" spans="1:16" ht="12" x14ac:dyDescent="0.15">
      <c r="A7704" s="11" t="s">
        <v>7892</v>
      </c>
      <c r="B7704">
        <f t="shared" si="121"/>
        <v>4</v>
      </c>
      <c r="C7704" t="str">
        <f>IF(ISNA(VLOOKUP(A7704,words!$A$2:$A$236,1,FALSE)),"-","Normal")</f>
        <v>-</v>
      </c>
      <c r="D7704" t="str">
        <f>IF(ISNA(VLOOKUP(A7704,words_1k!$A$2:$A$1024,1,FALSE)),"-","1k")</f>
        <v>-</v>
      </c>
      <c r="E7704" t="str">
        <f>IF(ISNA(VLOOKUP(A7704,words_5k!$A$2:$A$5024,1,FALSE)),"-","5k")</f>
        <v>-</v>
      </c>
      <c r="F7704" s="11" t="s">
        <v>25939</v>
      </c>
      <c r="G7704" s="12" t="s">
        <v>25940</v>
      </c>
      <c r="H7704" s="11" t="s">
        <v>25941</v>
      </c>
    </row>
    <row r="7705" spans="1:16" ht="12" x14ac:dyDescent="0.15">
      <c r="A7705" s="11" t="s">
        <v>7893</v>
      </c>
      <c r="B7705">
        <f t="shared" si="121"/>
        <v>5</v>
      </c>
      <c r="C7705" t="str">
        <f>IF(ISNA(VLOOKUP(A7705,words!$A$2:$A$236,1,FALSE)),"-","Normal")</f>
        <v>-</v>
      </c>
      <c r="D7705" t="str">
        <f>IF(ISNA(VLOOKUP(A7705,words_1k!$A$2:$A$1024,1,FALSE)),"-","1k")</f>
        <v>-</v>
      </c>
      <c r="E7705" t="str">
        <f>IF(ISNA(VLOOKUP(A7705,words_5k!$A$2:$A$5024,1,FALSE)),"-","5k")</f>
        <v>-</v>
      </c>
      <c r="F7705" s="11" t="s">
        <v>22539</v>
      </c>
      <c r="G7705" s="12" t="s">
        <v>22540</v>
      </c>
      <c r="H7705" s="11" t="s">
        <v>22541</v>
      </c>
    </row>
    <row r="7706" spans="1:16" ht="12" x14ac:dyDescent="0.15">
      <c r="A7706" s="11" t="s">
        <v>7894</v>
      </c>
      <c r="B7706">
        <f t="shared" si="121"/>
        <v>5</v>
      </c>
      <c r="C7706" t="str">
        <f>IF(ISNA(VLOOKUP(A7706,words!$A$2:$A$236,1,FALSE)),"-","Normal")</f>
        <v>-</v>
      </c>
      <c r="D7706" t="str">
        <f>IF(ISNA(VLOOKUP(A7706,words_1k!$A$2:$A$1024,1,FALSE)),"-","1k")</f>
        <v>-</v>
      </c>
      <c r="E7706" t="str">
        <f>IF(ISNA(VLOOKUP(A7706,words_5k!$A$2:$A$5024,1,FALSE)),"-","5k")</f>
        <v>-</v>
      </c>
    </row>
    <row r="7707" spans="1:16" ht="12" x14ac:dyDescent="0.15">
      <c r="A7707" s="11" t="s">
        <v>7895</v>
      </c>
      <c r="B7707">
        <f t="shared" si="121"/>
        <v>5</v>
      </c>
      <c r="C7707" t="str">
        <f>IF(ISNA(VLOOKUP(A7707,words!$A$2:$A$236,1,FALSE)),"-","Normal")</f>
        <v>-</v>
      </c>
      <c r="D7707" t="str">
        <f>IF(ISNA(VLOOKUP(A7707,words_1k!$A$2:$A$1024,1,FALSE)),"-","1k")</f>
        <v>-</v>
      </c>
      <c r="E7707" t="str">
        <f>IF(ISNA(VLOOKUP(A7707,words_5k!$A$2:$A$5024,1,FALSE)),"-","5k")</f>
        <v>-</v>
      </c>
      <c r="F7707" s="11" t="s">
        <v>20785</v>
      </c>
      <c r="G7707" s="12" t="s">
        <v>20786</v>
      </c>
      <c r="H7707" s="11" t="s">
        <v>20787</v>
      </c>
    </row>
    <row r="7708" spans="1:16" ht="12" x14ac:dyDescent="0.15">
      <c r="A7708" s="11" t="s">
        <v>7896</v>
      </c>
      <c r="B7708">
        <f t="shared" si="121"/>
        <v>5</v>
      </c>
      <c r="C7708" t="str">
        <f>IF(ISNA(VLOOKUP(A7708,words!$A$2:$A$236,1,FALSE)),"-","Normal")</f>
        <v>-</v>
      </c>
      <c r="D7708" t="str">
        <f>IF(ISNA(VLOOKUP(A7708,words_1k!$A$2:$A$1024,1,FALSE)),"-","1k")</f>
        <v>-</v>
      </c>
      <c r="E7708" t="str">
        <f>IF(ISNA(VLOOKUP(A7708,words_5k!$A$2:$A$5024,1,FALSE)),"-","5k")</f>
        <v>-</v>
      </c>
      <c r="F7708" s="11" t="s">
        <v>20071</v>
      </c>
      <c r="G7708" s="12" t="s">
        <v>20073</v>
      </c>
      <c r="H7708" s="11" t="s">
        <v>18265</v>
      </c>
      <c r="I7708" s="12" t="s">
        <v>14331</v>
      </c>
      <c r="J7708" s="11" t="s">
        <v>14332</v>
      </c>
    </row>
    <row r="7709" spans="1:16" ht="12" x14ac:dyDescent="0.15">
      <c r="A7709" s="11" t="s">
        <v>7897</v>
      </c>
      <c r="B7709">
        <f t="shared" si="121"/>
        <v>7</v>
      </c>
      <c r="C7709" t="str">
        <f>IF(ISNA(VLOOKUP(A7709,words!$A$2:$A$236,1,FALSE)),"-","Normal")</f>
        <v>-</v>
      </c>
      <c r="D7709" t="str">
        <f>IF(ISNA(VLOOKUP(A7709,words_1k!$A$2:$A$1024,1,FALSE)),"-","1k")</f>
        <v>-</v>
      </c>
      <c r="E7709" t="str">
        <f>IF(ISNA(VLOOKUP(A7709,words_5k!$A$2:$A$5024,1,FALSE)),"-","5k")</f>
        <v>-</v>
      </c>
      <c r="F7709" s="11" t="s">
        <v>20074</v>
      </c>
      <c r="G7709" s="12" t="s">
        <v>13609</v>
      </c>
      <c r="H7709" s="11" t="s">
        <v>10419</v>
      </c>
    </row>
    <row r="7710" spans="1:16" ht="12" x14ac:dyDescent="0.15">
      <c r="A7710" s="11" t="s">
        <v>7898</v>
      </c>
      <c r="B7710">
        <f t="shared" si="121"/>
        <v>6</v>
      </c>
      <c r="C7710" t="str">
        <f>IF(ISNA(VLOOKUP(A7710,words!$A$2:$A$236,1,FALSE)),"-","Normal")</f>
        <v>-</v>
      </c>
      <c r="D7710" t="str">
        <f>IF(ISNA(VLOOKUP(A7710,words_1k!$A$2:$A$1024,1,FALSE)),"-","1k")</f>
        <v>-</v>
      </c>
      <c r="E7710" t="str">
        <f>IF(ISNA(VLOOKUP(A7710,words_5k!$A$2:$A$5024,1,FALSE)),"-","5k")</f>
        <v>-</v>
      </c>
      <c r="F7710" s="11" t="s">
        <v>21267</v>
      </c>
      <c r="G7710" s="12" t="s">
        <v>21260</v>
      </c>
      <c r="H7710" s="11" t="s">
        <v>21261</v>
      </c>
      <c r="I7710" s="12" t="s">
        <v>21262</v>
      </c>
      <c r="J7710" s="11" t="s">
        <v>21263</v>
      </c>
      <c r="K7710" s="12" t="s">
        <v>21256</v>
      </c>
      <c r="L7710" s="11" t="s">
        <v>21257</v>
      </c>
      <c r="M7710" s="12" t="s">
        <v>21258</v>
      </c>
      <c r="N7710" s="11" t="s">
        <v>21265</v>
      </c>
      <c r="O7710" s="12" t="s">
        <v>25644</v>
      </c>
      <c r="P7710" s="11" t="s">
        <v>25645</v>
      </c>
    </row>
    <row r="7711" spans="1:16" ht="12" x14ac:dyDescent="0.15">
      <c r="A7711" s="11" t="s">
        <v>7899</v>
      </c>
      <c r="B7711">
        <f t="shared" si="121"/>
        <v>5</v>
      </c>
      <c r="C7711" t="str">
        <f>IF(ISNA(VLOOKUP(A7711,words!$A$2:$A$236,1,FALSE)),"-","Normal")</f>
        <v>-</v>
      </c>
      <c r="D7711" t="str">
        <f>IF(ISNA(VLOOKUP(A7711,words_1k!$A$2:$A$1024,1,FALSE)),"-","1k")</f>
        <v>-</v>
      </c>
      <c r="E7711" t="str">
        <f>IF(ISNA(VLOOKUP(A7711,words_5k!$A$2:$A$5024,1,FALSE)),"-","5k")</f>
        <v>-</v>
      </c>
      <c r="F7711" s="11" t="s">
        <v>23785</v>
      </c>
      <c r="G7711" s="12" t="s">
        <v>23786</v>
      </c>
      <c r="H7711" s="11" t="s">
        <v>23787</v>
      </c>
    </row>
    <row r="7712" spans="1:16" ht="12" x14ac:dyDescent="0.15">
      <c r="A7712" s="11" t="s">
        <v>7900</v>
      </c>
      <c r="B7712">
        <f t="shared" si="121"/>
        <v>6</v>
      </c>
      <c r="C7712" t="str">
        <f>IF(ISNA(VLOOKUP(A7712,words!$A$2:$A$236,1,FALSE)),"-","Normal")</f>
        <v>-</v>
      </c>
      <c r="D7712" t="str">
        <f>IF(ISNA(VLOOKUP(A7712,words_1k!$A$2:$A$1024,1,FALSE)),"-","1k")</f>
        <v>-</v>
      </c>
      <c r="E7712" t="str">
        <f>IF(ISNA(VLOOKUP(A7712,words_5k!$A$2:$A$5024,1,FALSE)),"-","5k")</f>
        <v>-</v>
      </c>
    </row>
    <row r="7713" spans="1:12" ht="12" x14ac:dyDescent="0.15">
      <c r="A7713" s="11" t="s">
        <v>7901</v>
      </c>
      <c r="B7713">
        <f t="shared" si="121"/>
        <v>5</v>
      </c>
      <c r="C7713" t="str">
        <f>IF(ISNA(VLOOKUP(A7713,words!$A$2:$A$236,1,FALSE)),"-","Normal")</f>
        <v>-</v>
      </c>
      <c r="D7713" t="str">
        <f>IF(ISNA(VLOOKUP(A7713,words_1k!$A$2:$A$1024,1,FALSE)),"-","1k")</f>
        <v>-</v>
      </c>
      <c r="E7713" t="str">
        <f>IF(ISNA(VLOOKUP(A7713,words_5k!$A$2:$A$5024,1,FALSE)),"-","5k")</f>
        <v>-</v>
      </c>
      <c r="F7713" s="11" t="s">
        <v>23943</v>
      </c>
      <c r="G7713" s="12" t="s">
        <v>23942</v>
      </c>
      <c r="H7713" s="11" t="s">
        <v>23945</v>
      </c>
    </row>
    <row r="7714" spans="1:12" ht="12" x14ac:dyDescent="0.15">
      <c r="A7714" s="11" t="s">
        <v>7902</v>
      </c>
      <c r="B7714">
        <f t="shared" si="121"/>
        <v>4</v>
      </c>
      <c r="C7714" t="str">
        <f>IF(ISNA(VLOOKUP(A7714,words!$A$2:$A$236,1,FALSE)),"-","Normal")</f>
        <v>-</v>
      </c>
      <c r="D7714" t="str">
        <f>IF(ISNA(VLOOKUP(A7714,words_1k!$A$2:$A$1024,1,FALSE)),"-","1k")</f>
        <v>-</v>
      </c>
      <c r="E7714" t="str">
        <f>IF(ISNA(VLOOKUP(A7714,words_5k!$A$2:$A$5024,1,FALSE)),"-","5k")</f>
        <v>-</v>
      </c>
      <c r="F7714" s="11" t="s">
        <v>25675</v>
      </c>
      <c r="G7714" s="12" t="s">
        <v>25676</v>
      </c>
      <c r="H7714" s="11" t="s">
        <v>25677</v>
      </c>
    </row>
    <row r="7715" spans="1:12" ht="12" x14ac:dyDescent="0.15">
      <c r="A7715" s="11" t="s">
        <v>7903</v>
      </c>
      <c r="B7715">
        <f t="shared" si="121"/>
        <v>6</v>
      </c>
      <c r="C7715" t="str">
        <f>IF(ISNA(VLOOKUP(A7715,words!$A$2:$A$236,1,FALSE)),"-","Normal")</f>
        <v>-</v>
      </c>
      <c r="D7715" t="str">
        <f>IF(ISNA(VLOOKUP(A7715,words_1k!$A$2:$A$1024,1,FALSE)),"-","1k")</f>
        <v>-</v>
      </c>
      <c r="E7715" t="str">
        <f>IF(ISNA(VLOOKUP(A7715,words_5k!$A$2:$A$5024,1,FALSE)),"-","5k")</f>
        <v>-</v>
      </c>
      <c r="F7715" s="11" t="s">
        <v>26010</v>
      </c>
      <c r="G7715" s="12" t="s">
        <v>26008</v>
      </c>
      <c r="H7715" s="11" t="s">
        <v>26009</v>
      </c>
    </row>
    <row r="7716" spans="1:12" ht="12" x14ac:dyDescent="0.15">
      <c r="A7716" s="11" t="s">
        <v>7904</v>
      </c>
      <c r="B7716">
        <f t="shared" si="121"/>
        <v>7</v>
      </c>
      <c r="C7716" t="str">
        <f>IF(ISNA(VLOOKUP(A7716,words!$A$2:$A$236,1,FALSE)),"-","Normal")</f>
        <v>-</v>
      </c>
      <c r="D7716" t="str">
        <f>IF(ISNA(VLOOKUP(A7716,words_1k!$A$2:$A$1024,1,FALSE)),"-","1k")</f>
        <v>-</v>
      </c>
      <c r="E7716" t="str">
        <f>IF(ISNA(VLOOKUP(A7716,words_5k!$A$2:$A$5024,1,FALSE)),"-","5k")</f>
        <v>-</v>
      </c>
      <c r="F7716" s="11" t="s">
        <v>24706</v>
      </c>
      <c r="G7716" s="12" t="s">
        <v>24707</v>
      </c>
      <c r="H7716" s="11" t="s">
        <v>24706</v>
      </c>
    </row>
    <row r="7717" spans="1:12" ht="12" x14ac:dyDescent="0.15">
      <c r="A7717" s="11" t="s">
        <v>7905</v>
      </c>
      <c r="B7717">
        <f t="shared" si="121"/>
        <v>6</v>
      </c>
      <c r="C7717" t="str">
        <f>IF(ISNA(VLOOKUP(A7717,words!$A$2:$A$236,1,FALSE)),"-","Normal")</f>
        <v>-</v>
      </c>
      <c r="D7717" t="str">
        <f>IF(ISNA(VLOOKUP(A7717,words_1k!$A$2:$A$1024,1,FALSE)),"-","1k")</f>
        <v>-</v>
      </c>
      <c r="E7717" t="str">
        <f>IF(ISNA(VLOOKUP(A7717,words_5k!$A$2:$A$5024,1,FALSE)),"-","5k")</f>
        <v>-</v>
      </c>
      <c r="F7717" s="11" t="s">
        <v>18909</v>
      </c>
      <c r="G7717" s="12" t="s">
        <v>18910</v>
      </c>
      <c r="H7717" s="11" t="s">
        <v>18911</v>
      </c>
    </row>
    <row r="7718" spans="1:12" ht="12" x14ac:dyDescent="0.15">
      <c r="A7718" s="11" t="s">
        <v>7906</v>
      </c>
      <c r="B7718">
        <f t="shared" si="121"/>
        <v>4</v>
      </c>
      <c r="C7718" t="str">
        <f>IF(ISNA(VLOOKUP(A7718,words!$A$2:$A$236,1,FALSE)),"-","Normal")</f>
        <v>-</v>
      </c>
      <c r="D7718" t="str">
        <f>IF(ISNA(VLOOKUP(A7718,words_1k!$A$2:$A$1024,1,FALSE)),"-","1k")</f>
        <v>-</v>
      </c>
      <c r="E7718" t="str">
        <f>IF(ISNA(VLOOKUP(A7718,words_5k!$A$2:$A$5024,1,FALSE)),"-","5k")</f>
        <v>-</v>
      </c>
    </row>
    <row r="7719" spans="1:12" ht="12" x14ac:dyDescent="0.15">
      <c r="A7719" s="11" t="s">
        <v>7907</v>
      </c>
      <c r="B7719">
        <f t="shared" si="121"/>
        <v>6</v>
      </c>
      <c r="C7719" t="str">
        <f>IF(ISNA(VLOOKUP(A7719,words!$A$2:$A$236,1,FALSE)),"-","Normal")</f>
        <v>-</v>
      </c>
      <c r="D7719" t="str">
        <f>IF(ISNA(VLOOKUP(A7719,words_1k!$A$2:$A$1024,1,FALSE)),"-","1k")</f>
        <v>-</v>
      </c>
      <c r="E7719" t="str">
        <f>IF(ISNA(VLOOKUP(A7719,words_5k!$A$2:$A$5024,1,FALSE)),"-","5k")</f>
        <v>-</v>
      </c>
      <c r="F7719" s="11" t="s">
        <v>22234</v>
      </c>
      <c r="G7719" s="12" t="s">
        <v>22235</v>
      </c>
      <c r="H7719" s="11" t="s">
        <v>22236</v>
      </c>
      <c r="I7719" s="12" t="s">
        <v>22237</v>
      </c>
      <c r="J7719" s="11" t="s">
        <v>22238</v>
      </c>
    </row>
    <row r="7720" spans="1:12" ht="12" x14ac:dyDescent="0.15">
      <c r="A7720" s="11" t="s">
        <v>7908</v>
      </c>
      <c r="B7720">
        <f t="shared" si="121"/>
        <v>5</v>
      </c>
      <c r="C7720" t="str">
        <f>IF(ISNA(VLOOKUP(A7720,words!$A$2:$A$236,1,FALSE)),"-","Normal")</f>
        <v>-</v>
      </c>
      <c r="D7720" t="str">
        <f>IF(ISNA(VLOOKUP(A7720,words_1k!$A$2:$A$1024,1,FALSE)),"-","1k")</f>
        <v>-</v>
      </c>
      <c r="E7720" t="str">
        <f>IF(ISNA(VLOOKUP(A7720,words_5k!$A$2:$A$5024,1,FALSE)),"-","5k")</f>
        <v>-</v>
      </c>
      <c r="F7720" s="11" t="s">
        <v>25366</v>
      </c>
      <c r="G7720" s="12" t="s">
        <v>25365</v>
      </c>
      <c r="H7720" s="11" t="s">
        <v>25366</v>
      </c>
    </row>
    <row r="7721" spans="1:12" ht="12" x14ac:dyDescent="0.15">
      <c r="A7721" s="11" t="s">
        <v>7909</v>
      </c>
      <c r="B7721">
        <f t="shared" si="121"/>
        <v>9</v>
      </c>
      <c r="C7721" t="str">
        <f>IF(ISNA(VLOOKUP(A7721,words!$A$2:$A$236,1,FALSE)),"-","Normal")</f>
        <v>-</v>
      </c>
      <c r="D7721" t="str">
        <f>IF(ISNA(VLOOKUP(A7721,words_1k!$A$2:$A$1024,1,FALSE)),"-","1k")</f>
        <v>-</v>
      </c>
      <c r="E7721" t="str">
        <f>IF(ISNA(VLOOKUP(A7721,words_5k!$A$2:$A$5024,1,FALSE)),"-","5k")</f>
        <v>-</v>
      </c>
      <c r="F7721" s="11" t="s">
        <v>18901</v>
      </c>
      <c r="G7721" s="12" t="s">
        <v>12980</v>
      </c>
      <c r="H7721" s="11" t="s">
        <v>14233</v>
      </c>
    </row>
    <row r="7722" spans="1:12" ht="12" x14ac:dyDescent="0.15">
      <c r="A7722" s="11" t="s">
        <v>7910</v>
      </c>
      <c r="B7722">
        <f t="shared" si="121"/>
        <v>6</v>
      </c>
      <c r="C7722" t="str">
        <f>IF(ISNA(VLOOKUP(A7722,words!$A$2:$A$236,1,FALSE)),"-","Normal")</f>
        <v>-</v>
      </c>
      <c r="D7722" t="str">
        <f>IF(ISNA(VLOOKUP(A7722,words_1k!$A$2:$A$1024,1,FALSE)),"-","1k")</f>
        <v>-</v>
      </c>
      <c r="E7722" t="str">
        <f>IF(ISNA(VLOOKUP(A7722,words_5k!$A$2:$A$5024,1,FALSE)),"-","5k")</f>
        <v>-</v>
      </c>
      <c r="F7722" s="11" t="s">
        <v>19611</v>
      </c>
      <c r="G7722" s="12" t="s">
        <v>14650</v>
      </c>
      <c r="H7722" s="11" t="s">
        <v>15305</v>
      </c>
    </row>
    <row r="7723" spans="1:12" ht="12" x14ac:dyDescent="0.15">
      <c r="A7723" s="11" t="s">
        <v>7911</v>
      </c>
      <c r="B7723">
        <f t="shared" si="121"/>
        <v>7</v>
      </c>
      <c r="C7723" t="str">
        <f>IF(ISNA(VLOOKUP(A7723,words!$A$2:$A$236,1,FALSE)),"-","Normal")</f>
        <v>-</v>
      </c>
      <c r="D7723" t="str">
        <f>IF(ISNA(VLOOKUP(A7723,words_1k!$A$2:$A$1024,1,FALSE)),"-","1k")</f>
        <v>-</v>
      </c>
      <c r="E7723" t="str">
        <f>IF(ISNA(VLOOKUP(A7723,words_5k!$A$2:$A$5024,1,FALSE)),"-","5k")</f>
        <v>-</v>
      </c>
      <c r="F7723" s="11" t="s">
        <v>20319</v>
      </c>
      <c r="G7723" s="12" t="s">
        <v>12061</v>
      </c>
      <c r="H7723" s="11" t="s">
        <v>12062</v>
      </c>
    </row>
    <row r="7724" spans="1:12" ht="12" x14ac:dyDescent="0.15">
      <c r="A7724" s="11" t="s">
        <v>7912</v>
      </c>
      <c r="B7724">
        <f t="shared" si="121"/>
        <v>7</v>
      </c>
      <c r="C7724" t="str">
        <f>IF(ISNA(VLOOKUP(A7724,words!$A$2:$A$236,1,FALSE)),"-","Normal")</f>
        <v>-</v>
      </c>
      <c r="D7724" t="str">
        <f>IF(ISNA(VLOOKUP(A7724,words_1k!$A$2:$A$1024,1,FALSE)),"-","1k")</f>
        <v>-</v>
      </c>
      <c r="E7724" t="str">
        <f>IF(ISNA(VLOOKUP(A7724,words_5k!$A$2:$A$5024,1,FALSE)),"-","5k")</f>
        <v>-</v>
      </c>
      <c r="F7724" s="11" t="s">
        <v>22152</v>
      </c>
      <c r="G7724" s="12" t="s">
        <v>22153</v>
      </c>
      <c r="H7724" s="11" t="s">
        <v>22148</v>
      </c>
      <c r="I7724" s="12" t="s">
        <v>22149</v>
      </c>
      <c r="J7724" s="11" t="s">
        <v>22150</v>
      </c>
      <c r="K7724" s="12" t="s">
        <v>22146</v>
      </c>
      <c r="L7724" s="11" t="s">
        <v>22147</v>
      </c>
    </row>
    <row r="7725" spans="1:12" ht="12" x14ac:dyDescent="0.15">
      <c r="A7725" s="11" t="s">
        <v>7913</v>
      </c>
      <c r="B7725">
        <f t="shared" si="121"/>
        <v>7</v>
      </c>
      <c r="C7725" t="str">
        <f>IF(ISNA(VLOOKUP(A7725,words!$A$2:$A$236,1,FALSE)),"-","Normal")</f>
        <v>-</v>
      </c>
      <c r="D7725" t="str">
        <f>IF(ISNA(VLOOKUP(A7725,words_1k!$A$2:$A$1024,1,FALSE)),"-","1k")</f>
        <v>-</v>
      </c>
      <c r="E7725" t="str">
        <f>IF(ISNA(VLOOKUP(A7725,words_5k!$A$2:$A$5024,1,FALSE)),"-","5k")</f>
        <v>-</v>
      </c>
    </row>
    <row r="7726" spans="1:12" ht="12" x14ac:dyDescent="0.15">
      <c r="A7726" s="11" t="s">
        <v>7914</v>
      </c>
      <c r="B7726">
        <f t="shared" si="121"/>
        <v>10</v>
      </c>
      <c r="C7726" t="str">
        <f>IF(ISNA(VLOOKUP(A7726,words!$A$2:$A$236,1,FALSE)),"-","Normal")</f>
        <v>-</v>
      </c>
      <c r="D7726" t="str">
        <f>IF(ISNA(VLOOKUP(A7726,words_1k!$A$2:$A$1024,1,FALSE)),"-","1k")</f>
        <v>-</v>
      </c>
      <c r="E7726" t="str">
        <f>IF(ISNA(VLOOKUP(A7726,words_5k!$A$2:$A$5024,1,FALSE)),"-","5k")</f>
        <v>-</v>
      </c>
    </row>
    <row r="7727" spans="1:12" ht="12" x14ac:dyDescent="0.15">
      <c r="A7727" s="11" t="s">
        <v>7915</v>
      </c>
      <c r="B7727">
        <f t="shared" si="121"/>
        <v>5</v>
      </c>
      <c r="C7727" t="str">
        <f>IF(ISNA(VLOOKUP(A7727,words!$A$2:$A$236,1,FALSE)),"-","Normal")</f>
        <v>-</v>
      </c>
      <c r="D7727" t="str">
        <f>IF(ISNA(VLOOKUP(A7727,words_1k!$A$2:$A$1024,1,FALSE)),"-","1k")</f>
        <v>-</v>
      </c>
      <c r="E7727" t="str">
        <f>IF(ISNA(VLOOKUP(A7727,words_5k!$A$2:$A$5024,1,FALSE)),"-","5k")</f>
        <v>-</v>
      </c>
      <c r="F7727" s="11" t="s">
        <v>20947</v>
      </c>
      <c r="G7727" s="12" t="s">
        <v>20948</v>
      </c>
      <c r="H7727" s="11" t="s">
        <v>20949</v>
      </c>
    </row>
    <row r="7728" spans="1:12" ht="12" x14ac:dyDescent="0.15">
      <c r="A7728" s="11" t="s">
        <v>7916</v>
      </c>
      <c r="B7728">
        <f t="shared" si="121"/>
        <v>8</v>
      </c>
      <c r="C7728" t="str">
        <f>IF(ISNA(VLOOKUP(A7728,words!$A$2:$A$236,1,FALSE)),"-","Normal")</f>
        <v>-</v>
      </c>
      <c r="D7728" t="str">
        <f>IF(ISNA(VLOOKUP(A7728,words_1k!$A$2:$A$1024,1,FALSE)),"-","1k")</f>
        <v>-</v>
      </c>
      <c r="E7728" t="str">
        <f>IF(ISNA(VLOOKUP(A7728,words_5k!$A$2:$A$5024,1,FALSE)),"-","5k")</f>
        <v>-</v>
      </c>
      <c r="F7728" s="11" t="s">
        <v>25632</v>
      </c>
      <c r="G7728" s="12" t="s">
        <v>25633</v>
      </c>
      <c r="H7728" s="11" t="s">
        <v>25634</v>
      </c>
      <c r="I7728" s="12" t="s">
        <v>25635</v>
      </c>
      <c r="J7728" s="11" t="s">
        <v>25627</v>
      </c>
      <c r="K7728" s="12" t="s">
        <v>25630</v>
      </c>
      <c r="L7728" s="11" t="s">
        <v>25631</v>
      </c>
    </row>
    <row r="7729" spans="1:12" ht="12" x14ac:dyDescent="0.15">
      <c r="A7729" s="11" t="s">
        <v>7917</v>
      </c>
      <c r="B7729">
        <f t="shared" si="121"/>
        <v>5</v>
      </c>
      <c r="C7729" t="str">
        <f>IF(ISNA(VLOOKUP(A7729,words!$A$2:$A$236,1,FALSE)),"-","Normal")</f>
        <v>-</v>
      </c>
      <c r="D7729" t="str">
        <f>IF(ISNA(VLOOKUP(A7729,words_1k!$A$2:$A$1024,1,FALSE)),"-","1k")</f>
        <v>-</v>
      </c>
      <c r="E7729" t="str">
        <f>IF(ISNA(VLOOKUP(A7729,words_5k!$A$2:$A$5024,1,FALSE)),"-","5k")</f>
        <v>-</v>
      </c>
      <c r="F7729" s="12" t="s">
        <v>22735</v>
      </c>
      <c r="G7729" s="12" t="s">
        <v>22736</v>
      </c>
      <c r="H7729" s="11" t="s">
        <v>22737</v>
      </c>
    </row>
    <row r="7730" spans="1:12" ht="12" x14ac:dyDescent="0.15">
      <c r="A7730" s="11" t="s">
        <v>7918</v>
      </c>
      <c r="B7730">
        <f t="shared" si="121"/>
        <v>5</v>
      </c>
      <c r="C7730" t="str">
        <f>IF(ISNA(VLOOKUP(A7730,words!$A$2:$A$236,1,FALSE)),"-","Normal")</f>
        <v>-</v>
      </c>
      <c r="D7730" t="str">
        <f>IF(ISNA(VLOOKUP(A7730,words_1k!$A$2:$A$1024,1,FALSE)),"-","1k")</f>
        <v>-</v>
      </c>
      <c r="E7730" t="str">
        <f>IF(ISNA(VLOOKUP(A7730,words_5k!$A$2:$A$5024,1,FALSE)),"-","5k")</f>
        <v>-</v>
      </c>
      <c r="F7730" s="11" t="s">
        <v>23376</v>
      </c>
      <c r="G7730" s="12" t="s">
        <v>23375</v>
      </c>
      <c r="H7730" s="11" t="s">
        <v>23374</v>
      </c>
      <c r="I7730" s="12" t="s">
        <v>23373</v>
      </c>
      <c r="J7730" s="11" t="s">
        <v>23374</v>
      </c>
    </row>
    <row r="7731" spans="1:12" ht="12" x14ac:dyDescent="0.15">
      <c r="A7731" s="11" t="s">
        <v>7919</v>
      </c>
      <c r="B7731">
        <f t="shared" si="121"/>
        <v>6</v>
      </c>
      <c r="C7731" t="str">
        <f>IF(ISNA(VLOOKUP(A7731,words!$A$2:$A$236,1,FALSE)),"-","Normal")</f>
        <v>-</v>
      </c>
      <c r="D7731" t="str">
        <f>IF(ISNA(VLOOKUP(A7731,words_1k!$A$2:$A$1024,1,FALSE)),"-","1k")</f>
        <v>-</v>
      </c>
      <c r="E7731" t="str">
        <f>IF(ISNA(VLOOKUP(A7731,words_5k!$A$2:$A$5024,1,FALSE)),"-","5k")</f>
        <v>-</v>
      </c>
      <c r="F7731" s="11" t="s">
        <v>23153</v>
      </c>
      <c r="G7731" s="12" t="s">
        <v>23154</v>
      </c>
      <c r="H7731" s="11" t="s">
        <v>23155</v>
      </c>
    </row>
    <row r="7732" spans="1:12" ht="12" x14ac:dyDescent="0.15">
      <c r="A7732" s="11" t="s">
        <v>7920</v>
      </c>
      <c r="B7732">
        <f t="shared" si="121"/>
        <v>7</v>
      </c>
      <c r="C7732" t="str">
        <f>IF(ISNA(VLOOKUP(A7732,words!$A$2:$A$236,1,FALSE)),"-","Normal")</f>
        <v>-</v>
      </c>
      <c r="D7732" t="str">
        <f>IF(ISNA(VLOOKUP(A7732,words_1k!$A$2:$A$1024,1,FALSE)),"-","1k")</f>
        <v>-</v>
      </c>
      <c r="E7732" t="str">
        <f>IF(ISNA(VLOOKUP(A7732,words_5k!$A$2:$A$5024,1,FALSE)),"-","5k")</f>
        <v>-</v>
      </c>
      <c r="F7732" s="11" t="s">
        <v>20455</v>
      </c>
      <c r="G7732" s="12" t="s">
        <v>20456</v>
      </c>
      <c r="H7732" s="11" t="s">
        <v>20457</v>
      </c>
    </row>
    <row r="7733" spans="1:12" ht="12" x14ac:dyDescent="0.15">
      <c r="A7733" s="11" t="s">
        <v>7921</v>
      </c>
      <c r="B7733">
        <f t="shared" si="121"/>
        <v>9</v>
      </c>
      <c r="C7733" t="str">
        <f>IF(ISNA(VLOOKUP(A7733,words!$A$2:$A$236,1,FALSE)),"-","Normal")</f>
        <v>-</v>
      </c>
      <c r="D7733" t="str">
        <f>IF(ISNA(VLOOKUP(A7733,words_1k!$A$2:$A$1024,1,FALSE)),"-","1k")</f>
        <v>-</v>
      </c>
      <c r="E7733" t="str">
        <f>IF(ISNA(VLOOKUP(A7733,words_5k!$A$2:$A$5024,1,FALSE)),"-","5k")</f>
        <v>-</v>
      </c>
      <c r="F7733" s="11" t="s">
        <v>26186</v>
      </c>
    </row>
    <row r="7734" spans="1:12" ht="12" x14ac:dyDescent="0.15">
      <c r="A7734" s="11" t="s">
        <v>7922</v>
      </c>
      <c r="B7734">
        <f t="shared" si="121"/>
        <v>5</v>
      </c>
      <c r="C7734" t="str">
        <f>IF(ISNA(VLOOKUP(A7734,words!$A$2:$A$236,1,FALSE)),"-","Normal")</f>
        <v>-</v>
      </c>
      <c r="D7734" t="str">
        <f>IF(ISNA(VLOOKUP(A7734,words_1k!$A$2:$A$1024,1,FALSE)),"-","1k")</f>
        <v>-</v>
      </c>
      <c r="E7734" t="str">
        <f>IF(ISNA(VLOOKUP(A7734,words_5k!$A$2:$A$5024,1,FALSE)),"-","5k")</f>
        <v>-</v>
      </c>
      <c r="F7734" s="11" t="s">
        <v>19044</v>
      </c>
      <c r="G7734" s="12" t="s">
        <v>14376</v>
      </c>
      <c r="H7734" s="12" t="s">
        <v>14377</v>
      </c>
    </row>
    <row r="7735" spans="1:12" ht="12" x14ac:dyDescent="0.15">
      <c r="A7735" s="11" t="s">
        <v>7923</v>
      </c>
      <c r="B7735">
        <f t="shared" si="121"/>
        <v>5</v>
      </c>
      <c r="C7735" t="str">
        <f>IF(ISNA(VLOOKUP(A7735,words!$A$2:$A$236,1,FALSE)),"-","Normal")</f>
        <v>-</v>
      </c>
      <c r="D7735" t="str">
        <f>IF(ISNA(VLOOKUP(A7735,words_1k!$A$2:$A$1024,1,FALSE)),"-","1k")</f>
        <v>-</v>
      </c>
      <c r="E7735" t="str">
        <f>IF(ISNA(VLOOKUP(A7735,words_5k!$A$2:$A$5024,1,FALSE)),"-","5k")</f>
        <v>-</v>
      </c>
      <c r="F7735" s="11" t="s">
        <v>19092</v>
      </c>
      <c r="G7735" s="12" t="s">
        <v>19093</v>
      </c>
      <c r="H7735" s="11" t="s">
        <v>19094</v>
      </c>
    </row>
    <row r="7736" spans="1:12" ht="12" x14ac:dyDescent="0.15">
      <c r="A7736" s="11" t="s">
        <v>7924</v>
      </c>
      <c r="B7736">
        <f t="shared" si="121"/>
        <v>8</v>
      </c>
      <c r="C7736" t="str">
        <f>IF(ISNA(VLOOKUP(A7736,words!$A$2:$A$236,1,FALSE)),"-","Normal")</f>
        <v>-</v>
      </c>
      <c r="D7736" t="str">
        <f>IF(ISNA(VLOOKUP(A7736,words_1k!$A$2:$A$1024,1,FALSE)),"-","1k")</f>
        <v>-</v>
      </c>
      <c r="E7736" t="str">
        <f>IF(ISNA(VLOOKUP(A7736,words_5k!$A$2:$A$5024,1,FALSE)),"-","5k")</f>
        <v>-</v>
      </c>
      <c r="F7736" s="11" t="s">
        <v>26083</v>
      </c>
      <c r="G7736" s="12" t="s">
        <v>26084</v>
      </c>
      <c r="H7736" s="11" t="s">
        <v>26085</v>
      </c>
      <c r="I7736" s="12" t="s">
        <v>26086</v>
      </c>
      <c r="J7736" s="11" t="s">
        <v>26087</v>
      </c>
    </row>
    <row r="7737" spans="1:12" ht="12" x14ac:dyDescent="0.15">
      <c r="A7737" s="11" t="s">
        <v>7925</v>
      </c>
      <c r="B7737">
        <f t="shared" si="121"/>
        <v>8</v>
      </c>
      <c r="C7737" t="str">
        <f>IF(ISNA(VLOOKUP(A7737,words!$A$2:$A$236,1,FALSE)),"-","Normal")</f>
        <v>-</v>
      </c>
      <c r="D7737" t="str">
        <f>IF(ISNA(VLOOKUP(A7737,words_1k!$A$2:$A$1024,1,FALSE)),"-","1k")</f>
        <v>-</v>
      </c>
      <c r="E7737" t="str">
        <f>IF(ISNA(VLOOKUP(A7737,words_5k!$A$2:$A$5024,1,FALSE)),"-","5k")</f>
        <v>-</v>
      </c>
      <c r="F7737" s="11" t="s">
        <v>26088</v>
      </c>
      <c r="G7737" s="12" t="s">
        <v>26089</v>
      </c>
      <c r="H7737" s="11" t="s">
        <v>26090</v>
      </c>
      <c r="I7737" s="12" t="s">
        <v>26091</v>
      </c>
      <c r="J7737" s="11" t="s">
        <v>26090</v>
      </c>
      <c r="K7737" s="12" t="s">
        <v>26092</v>
      </c>
      <c r="L7737" s="11" t="s">
        <v>26090</v>
      </c>
    </row>
    <row r="7738" spans="1:12" ht="12" x14ac:dyDescent="0.15">
      <c r="A7738" s="11" t="s">
        <v>7926</v>
      </c>
      <c r="B7738">
        <f t="shared" si="121"/>
        <v>8</v>
      </c>
      <c r="C7738" t="str">
        <f>IF(ISNA(VLOOKUP(A7738,words!$A$2:$A$236,1,FALSE)),"-","Normal")</f>
        <v>-</v>
      </c>
      <c r="D7738" t="str">
        <f>IF(ISNA(VLOOKUP(A7738,words_1k!$A$2:$A$1024,1,FALSE)),"-","1k")</f>
        <v>-</v>
      </c>
      <c r="E7738" t="str">
        <f>IF(ISNA(VLOOKUP(A7738,words_5k!$A$2:$A$5024,1,FALSE)),"-","5k")</f>
        <v>-</v>
      </c>
      <c r="F7738" s="11" t="s">
        <v>21120</v>
      </c>
      <c r="G7738" s="12" t="s">
        <v>21121</v>
      </c>
      <c r="H7738" s="11" t="s">
        <v>21122</v>
      </c>
      <c r="I7738" s="12" t="s">
        <v>21123</v>
      </c>
      <c r="J7738" s="11" t="s">
        <v>21124</v>
      </c>
    </row>
    <row r="7739" spans="1:12" ht="12" x14ac:dyDescent="0.15">
      <c r="A7739" s="11" t="s">
        <v>7927</v>
      </c>
      <c r="B7739">
        <f t="shared" si="121"/>
        <v>7</v>
      </c>
      <c r="C7739" t="str">
        <f>IF(ISNA(VLOOKUP(A7739,words!$A$2:$A$236,1,FALSE)),"-","Normal")</f>
        <v>-</v>
      </c>
      <c r="D7739" t="str">
        <f>IF(ISNA(VLOOKUP(A7739,words_1k!$A$2:$A$1024,1,FALSE)),"-","1k")</f>
        <v>-</v>
      </c>
      <c r="E7739" t="str">
        <f>IF(ISNA(VLOOKUP(A7739,words_5k!$A$2:$A$5024,1,FALSE)),"-","5k")</f>
        <v>-</v>
      </c>
      <c r="F7739" s="11" t="s">
        <v>23118</v>
      </c>
      <c r="G7739" s="12" t="s">
        <v>23119</v>
      </c>
      <c r="H7739" s="11" t="s">
        <v>23115</v>
      </c>
      <c r="I7739" s="12" t="s">
        <v>23116</v>
      </c>
      <c r="J7739" s="11" t="s">
        <v>23117</v>
      </c>
      <c r="K7739" s="12" t="s">
        <v>23113</v>
      </c>
      <c r="L7739" s="11" t="s">
        <v>23111</v>
      </c>
    </row>
    <row r="7740" spans="1:12" ht="12" x14ac:dyDescent="0.15">
      <c r="A7740" s="11" t="s">
        <v>7928</v>
      </c>
      <c r="B7740">
        <f t="shared" si="121"/>
        <v>5</v>
      </c>
      <c r="C7740" t="str">
        <f>IF(ISNA(VLOOKUP(A7740,words!$A$2:$A$236,1,FALSE)),"-","Normal")</f>
        <v>-</v>
      </c>
      <c r="D7740" t="str">
        <f>IF(ISNA(VLOOKUP(A7740,words_1k!$A$2:$A$1024,1,FALSE)),"-","1k")</f>
        <v>-</v>
      </c>
      <c r="E7740" t="str">
        <f>IF(ISNA(VLOOKUP(A7740,words_5k!$A$2:$A$5024,1,FALSE)),"-","5k")</f>
        <v>-</v>
      </c>
      <c r="F7740" s="11" t="s">
        <v>23798</v>
      </c>
      <c r="G7740" s="12" t="s">
        <v>23799</v>
      </c>
      <c r="H7740" s="11" t="s">
        <v>23800</v>
      </c>
    </row>
    <row r="7741" spans="1:12" ht="12" x14ac:dyDescent="0.15">
      <c r="A7741" s="11" t="s">
        <v>7929</v>
      </c>
      <c r="B7741">
        <f t="shared" si="121"/>
        <v>5</v>
      </c>
      <c r="C7741" t="str">
        <f>IF(ISNA(VLOOKUP(A7741,words!$A$2:$A$236,1,FALSE)),"-","Normal")</f>
        <v>-</v>
      </c>
      <c r="D7741" t="str">
        <f>IF(ISNA(VLOOKUP(A7741,words_1k!$A$2:$A$1024,1,FALSE)),"-","1k")</f>
        <v>-</v>
      </c>
      <c r="E7741" t="str">
        <f>IF(ISNA(VLOOKUP(A7741,words_5k!$A$2:$A$5024,1,FALSE)),"-","5k")</f>
        <v>-</v>
      </c>
    </row>
    <row r="7742" spans="1:12" ht="12" x14ac:dyDescent="0.15">
      <c r="A7742" s="11" t="s">
        <v>7930</v>
      </c>
      <c r="B7742">
        <f t="shared" si="121"/>
        <v>7</v>
      </c>
      <c r="C7742" t="str">
        <f>IF(ISNA(VLOOKUP(A7742,words!$A$2:$A$236,1,FALSE)),"-","Normal")</f>
        <v>-</v>
      </c>
      <c r="D7742" t="str">
        <f>IF(ISNA(VLOOKUP(A7742,words_1k!$A$2:$A$1024,1,FALSE)),"-","1k")</f>
        <v>-</v>
      </c>
      <c r="E7742" t="str">
        <f>IF(ISNA(VLOOKUP(A7742,words_5k!$A$2:$A$5024,1,FALSE)),"-","5k")</f>
        <v>-</v>
      </c>
      <c r="F7742" s="11" t="s">
        <v>19292</v>
      </c>
      <c r="G7742" s="12" t="s">
        <v>18295</v>
      </c>
      <c r="H7742" s="11" t="s">
        <v>18296</v>
      </c>
    </row>
    <row r="7743" spans="1:12" ht="12" x14ac:dyDescent="0.15">
      <c r="A7743" s="11" t="s">
        <v>7931</v>
      </c>
      <c r="B7743">
        <f t="shared" si="121"/>
        <v>5</v>
      </c>
      <c r="C7743" t="str">
        <f>IF(ISNA(VLOOKUP(A7743,words!$A$2:$A$236,1,FALSE)),"-","Normal")</f>
        <v>-</v>
      </c>
      <c r="D7743" t="str">
        <f>IF(ISNA(VLOOKUP(A7743,words_1k!$A$2:$A$1024,1,FALSE)),"-","1k")</f>
        <v>-</v>
      </c>
      <c r="E7743" t="str">
        <f>IF(ISNA(VLOOKUP(A7743,words_5k!$A$2:$A$5024,1,FALSE)),"-","5k")</f>
        <v>-</v>
      </c>
      <c r="F7743" s="11" t="s">
        <v>18882</v>
      </c>
      <c r="G7743" s="12" t="s">
        <v>18883</v>
      </c>
      <c r="H7743" s="11" t="s">
        <v>17635</v>
      </c>
    </row>
    <row r="7744" spans="1:12" ht="12" x14ac:dyDescent="0.15">
      <c r="A7744" s="11" t="s">
        <v>7932</v>
      </c>
      <c r="B7744">
        <f t="shared" si="121"/>
        <v>3</v>
      </c>
      <c r="C7744" t="str">
        <f>IF(ISNA(VLOOKUP(A7744,words!$A$2:$A$236,1,FALSE)),"-","Normal")</f>
        <v>-</v>
      </c>
      <c r="D7744" t="str">
        <f>IF(ISNA(VLOOKUP(A7744,words_1k!$A$2:$A$1024,1,FALSE)),"-","1k")</f>
        <v>-</v>
      </c>
      <c r="E7744" t="str">
        <f>IF(ISNA(VLOOKUP(A7744,words_5k!$A$2:$A$5024,1,FALSE)),"-","5k")</f>
        <v>-</v>
      </c>
      <c r="F7744" s="11" t="s">
        <v>23635</v>
      </c>
      <c r="G7744" s="12" t="s">
        <v>23637</v>
      </c>
      <c r="H7744" s="11" t="s">
        <v>23636</v>
      </c>
      <c r="I7744" s="12" t="s">
        <v>23638</v>
      </c>
      <c r="J7744" s="11" t="s">
        <v>23635</v>
      </c>
      <c r="K7744" s="12" t="s">
        <v>23639</v>
      </c>
      <c r="L7744" s="11" t="s">
        <v>23635</v>
      </c>
    </row>
    <row r="7745" spans="1:10" ht="12" x14ac:dyDescent="0.15">
      <c r="A7745" s="11" t="s">
        <v>7933</v>
      </c>
      <c r="B7745">
        <f t="shared" si="121"/>
        <v>6</v>
      </c>
      <c r="C7745" t="str">
        <f>IF(ISNA(VLOOKUP(A7745,words!$A$2:$A$236,1,FALSE)),"-","Normal")</f>
        <v>-</v>
      </c>
      <c r="D7745" t="str">
        <f>IF(ISNA(VLOOKUP(A7745,words_1k!$A$2:$A$1024,1,FALSE)),"-","1k")</f>
        <v>-</v>
      </c>
      <c r="E7745" t="str">
        <f>IF(ISNA(VLOOKUP(A7745,words_5k!$A$2:$A$5024,1,FALSE)),"-","5k")</f>
        <v>-</v>
      </c>
      <c r="F7745" s="11" t="s">
        <v>25598</v>
      </c>
      <c r="G7745" s="12" t="s">
        <v>25595</v>
      </c>
      <c r="H7745" s="11" t="s">
        <v>25596</v>
      </c>
      <c r="I7745" s="12" t="s">
        <v>25600</v>
      </c>
      <c r="J7745" s="11" t="s">
        <v>25597</v>
      </c>
    </row>
    <row r="7746" spans="1:10" ht="12" x14ac:dyDescent="0.15">
      <c r="A7746" s="11" t="s">
        <v>7934</v>
      </c>
      <c r="B7746">
        <f t="shared" si="121"/>
        <v>5</v>
      </c>
      <c r="C7746" t="str">
        <f>IF(ISNA(VLOOKUP(A7746,words!$A$2:$A$236,1,FALSE)),"-","Normal")</f>
        <v>-</v>
      </c>
      <c r="D7746" t="str">
        <f>IF(ISNA(VLOOKUP(A7746,words_1k!$A$2:$A$1024,1,FALSE)),"-","1k")</f>
        <v>-</v>
      </c>
      <c r="E7746" t="str">
        <f>IF(ISNA(VLOOKUP(A7746,words_5k!$A$2:$A$5024,1,FALSE)),"-","5k")</f>
        <v>-</v>
      </c>
    </row>
    <row r="7747" spans="1:10" ht="12" x14ac:dyDescent="0.15">
      <c r="A7747" s="11" t="s">
        <v>7935</v>
      </c>
      <c r="B7747">
        <f t="shared" si="121"/>
        <v>7</v>
      </c>
      <c r="C7747" t="str">
        <f>IF(ISNA(VLOOKUP(A7747,words!$A$2:$A$236,1,FALSE)),"-","Normal")</f>
        <v>-</v>
      </c>
      <c r="D7747" t="str">
        <f>IF(ISNA(VLOOKUP(A7747,words_1k!$A$2:$A$1024,1,FALSE)),"-","1k")</f>
        <v>-</v>
      </c>
      <c r="E7747" t="str">
        <f>IF(ISNA(VLOOKUP(A7747,words_5k!$A$2:$A$5024,1,FALSE)),"-","5k")</f>
        <v>-</v>
      </c>
      <c r="F7747" s="11" t="s">
        <v>22640</v>
      </c>
      <c r="G7747" s="12" t="s">
        <v>22639</v>
      </c>
      <c r="H7747" s="11" t="s">
        <v>22638</v>
      </c>
      <c r="I7747" s="12" t="s">
        <v>24902</v>
      </c>
      <c r="J7747" s="11" t="s">
        <v>24901</v>
      </c>
    </row>
    <row r="7748" spans="1:10" ht="12" x14ac:dyDescent="0.15">
      <c r="A7748" s="11" t="s">
        <v>7936</v>
      </c>
      <c r="B7748">
        <f t="shared" si="121"/>
        <v>8</v>
      </c>
      <c r="C7748" t="str">
        <f>IF(ISNA(VLOOKUP(A7748,words!$A$2:$A$236,1,FALSE)),"-","Normal")</f>
        <v>-</v>
      </c>
      <c r="D7748" t="str">
        <f>IF(ISNA(VLOOKUP(A7748,words_1k!$A$2:$A$1024,1,FALSE)),"-","1k")</f>
        <v>-</v>
      </c>
      <c r="E7748" t="str">
        <f>IF(ISNA(VLOOKUP(A7748,words_5k!$A$2:$A$5024,1,FALSE)),"-","5k")</f>
        <v>-</v>
      </c>
      <c r="F7748" s="11" t="s">
        <v>21163</v>
      </c>
      <c r="G7748" s="12" t="s">
        <v>21164</v>
      </c>
      <c r="H7748" s="11" t="s">
        <v>21152</v>
      </c>
      <c r="I7748" s="12" t="s">
        <v>21153</v>
      </c>
      <c r="J7748" s="11" t="s">
        <v>21152</v>
      </c>
    </row>
    <row r="7749" spans="1:10" ht="12" x14ac:dyDescent="0.15">
      <c r="A7749" s="11" t="s">
        <v>7937</v>
      </c>
      <c r="B7749">
        <f t="shared" si="121"/>
        <v>5</v>
      </c>
      <c r="C7749" t="str">
        <f>IF(ISNA(VLOOKUP(A7749,words!$A$2:$A$236,1,FALSE)),"-","Normal")</f>
        <v>-</v>
      </c>
      <c r="D7749" t="str">
        <f>IF(ISNA(VLOOKUP(A7749,words_1k!$A$2:$A$1024,1,FALSE)),"-","1k")</f>
        <v>-</v>
      </c>
      <c r="E7749" t="str">
        <f>IF(ISNA(VLOOKUP(A7749,words_5k!$A$2:$A$5024,1,FALSE)),"-","5k")</f>
        <v>-</v>
      </c>
      <c r="F7749" s="11" t="s">
        <v>19600</v>
      </c>
      <c r="G7749" s="12" t="s">
        <v>11254</v>
      </c>
      <c r="H7749" s="11" t="s">
        <v>11255</v>
      </c>
    </row>
    <row r="7750" spans="1:10" ht="12" x14ac:dyDescent="0.15">
      <c r="A7750" s="11" t="s">
        <v>7938</v>
      </c>
      <c r="B7750">
        <f t="shared" si="121"/>
        <v>6</v>
      </c>
      <c r="C7750" t="str">
        <f>IF(ISNA(VLOOKUP(A7750,words!$A$2:$A$236,1,FALSE)),"-","Normal")</f>
        <v>-</v>
      </c>
      <c r="D7750" t="str">
        <f>IF(ISNA(VLOOKUP(A7750,words_1k!$A$2:$A$1024,1,FALSE)),"-","1k")</f>
        <v>-</v>
      </c>
      <c r="E7750" t="str">
        <f>IF(ISNA(VLOOKUP(A7750,words_5k!$A$2:$A$5024,1,FALSE)),"-","5k")</f>
        <v>-</v>
      </c>
    </row>
    <row r="7751" spans="1:10" ht="12" x14ac:dyDescent="0.15">
      <c r="A7751" s="11" t="s">
        <v>7939</v>
      </c>
      <c r="B7751">
        <f t="shared" si="121"/>
        <v>5</v>
      </c>
      <c r="C7751" t="str">
        <f>IF(ISNA(VLOOKUP(A7751,words!$A$2:$A$236,1,FALSE)),"-","Normal")</f>
        <v>-</v>
      </c>
      <c r="D7751" t="str">
        <f>IF(ISNA(VLOOKUP(A7751,words_1k!$A$2:$A$1024,1,FALSE)),"-","1k")</f>
        <v>-</v>
      </c>
      <c r="E7751" t="str">
        <f>IF(ISNA(VLOOKUP(A7751,words_5k!$A$2:$A$5024,1,FALSE)),"-","5k")</f>
        <v>-</v>
      </c>
      <c r="F7751" s="11" t="s">
        <v>21944</v>
      </c>
      <c r="G7751" s="12" t="s">
        <v>21945</v>
      </c>
      <c r="H7751" s="11" t="s">
        <v>21946</v>
      </c>
    </row>
    <row r="7752" spans="1:10" ht="12" x14ac:dyDescent="0.15">
      <c r="A7752" s="11" t="s">
        <v>7940</v>
      </c>
      <c r="B7752">
        <f t="shared" si="121"/>
        <v>4</v>
      </c>
      <c r="C7752" t="str">
        <f>IF(ISNA(VLOOKUP(A7752,words!$A$2:$A$236,1,FALSE)),"-","Normal")</f>
        <v>-</v>
      </c>
      <c r="D7752" t="str">
        <f>IF(ISNA(VLOOKUP(A7752,words_1k!$A$2:$A$1024,1,FALSE)),"-","1k")</f>
        <v>-</v>
      </c>
      <c r="E7752" t="str">
        <f>IF(ISNA(VLOOKUP(A7752,words_5k!$A$2:$A$5024,1,FALSE)),"-","5k")</f>
        <v>-</v>
      </c>
      <c r="F7752" s="11" t="s">
        <v>26114</v>
      </c>
      <c r="G7752" s="12" t="s">
        <v>26115</v>
      </c>
      <c r="H7752" s="11" t="s">
        <v>26116</v>
      </c>
    </row>
    <row r="7753" spans="1:10" ht="12" x14ac:dyDescent="0.15">
      <c r="A7753" s="11" t="s">
        <v>7941</v>
      </c>
      <c r="B7753">
        <f t="shared" si="121"/>
        <v>5</v>
      </c>
      <c r="C7753" t="str">
        <f>IF(ISNA(VLOOKUP(A7753,words!$A$2:$A$236,1,FALSE)),"-","Normal")</f>
        <v>-</v>
      </c>
      <c r="D7753" t="str">
        <f>IF(ISNA(VLOOKUP(A7753,words_1k!$A$2:$A$1024,1,FALSE)),"-","1k")</f>
        <v>-</v>
      </c>
      <c r="E7753" t="str">
        <f>IF(ISNA(VLOOKUP(A7753,words_5k!$A$2:$A$5024,1,FALSE)),"-","5k")</f>
        <v>-</v>
      </c>
      <c r="F7753" s="11" t="s">
        <v>25037</v>
      </c>
      <c r="G7753" s="12" t="s">
        <v>25040</v>
      </c>
      <c r="H7753" s="11" t="s">
        <v>25035</v>
      </c>
      <c r="I7753" s="12" t="s">
        <v>25038</v>
      </c>
      <c r="J7753" s="11" t="s">
        <v>25041</v>
      </c>
    </row>
    <row r="7754" spans="1:10" ht="12" x14ac:dyDescent="0.15">
      <c r="A7754" s="11" t="s">
        <v>7942</v>
      </c>
      <c r="B7754">
        <f t="shared" ref="B7754:B7817" si="122">LEN(A7754)</f>
        <v>6</v>
      </c>
      <c r="C7754" t="str">
        <f>IF(ISNA(VLOOKUP(A7754,words!$A$2:$A$236,1,FALSE)),"-","Normal")</f>
        <v>-</v>
      </c>
      <c r="D7754" t="str">
        <f>IF(ISNA(VLOOKUP(A7754,words_1k!$A$2:$A$1024,1,FALSE)),"-","1k")</f>
        <v>-</v>
      </c>
      <c r="E7754" t="str">
        <f>IF(ISNA(VLOOKUP(A7754,words_5k!$A$2:$A$5024,1,FALSE)),"-","5k")</f>
        <v>-</v>
      </c>
      <c r="F7754" s="11" t="s">
        <v>22941</v>
      </c>
      <c r="G7754" s="12" t="s">
        <v>22943</v>
      </c>
      <c r="H7754" s="11" t="s">
        <v>22942</v>
      </c>
    </row>
    <row r="7755" spans="1:10" ht="12" x14ac:dyDescent="0.15">
      <c r="A7755" s="11" t="s">
        <v>7943</v>
      </c>
      <c r="B7755">
        <f t="shared" si="122"/>
        <v>4</v>
      </c>
      <c r="C7755" t="str">
        <f>IF(ISNA(VLOOKUP(A7755,words!$A$2:$A$236,1,FALSE)),"-","Normal")</f>
        <v>-</v>
      </c>
      <c r="D7755" t="str">
        <f>IF(ISNA(VLOOKUP(A7755,words_1k!$A$2:$A$1024,1,FALSE)),"-","1k")</f>
        <v>-</v>
      </c>
      <c r="E7755" t="str">
        <f>IF(ISNA(VLOOKUP(A7755,words_5k!$A$2:$A$5024,1,FALSE)),"-","5k")</f>
        <v>-</v>
      </c>
      <c r="F7755" s="11" t="s">
        <v>23380</v>
      </c>
      <c r="G7755" s="12" t="s">
        <v>12721</v>
      </c>
      <c r="H7755" s="11" t="s">
        <v>12723</v>
      </c>
    </row>
    <row r="7756" spans="1:10" ht="12" x14ac:dyDescent="0.15">
      <c r="A7756" s="11" t="s">
        <v>7944</v>
      </c>
      <c r="B7756">
        <f t="shared" si="122"/>
        <v>6</v>
      </c>
      <c r="C7756" t="str">
        <f>IF(ISNA(VLOOKUP(A7756,words!$A$2:$A$236,1,FALSE)),"-","Normal")</f>
        <v>-</v>
      </c>
      <c r="D7756" t="str">
        <f>IF(ISNA(VLOOKUP(A7756,words_1k!$A$2:$A$1024,1,FALSE)),"-","1k")</f>
        <v>-</v>
      </c>
      <c r="E7756" t="str">
        <f>IF(ISNA(VLOOKUP(A7756,words_5k!$A$2:$A$5024,1,FALSE)),"-","5k")</f>
        <v>-</v>
      </c>
      <c r="F7756" s="11" t="s">
        <v>19774</v>
      </c>
      <c r="G7756" s="12" t="s">
        <v>19775</v>
      </c>
      <c r="H7756" s="11" t="s">
        <v>11167</v>
      </c>
    </row>
    <row r="7757" spans="1:10" ht="12" x14ac:dyDescent="0.15">
      <c r="A7757" s="11" t="s">
        <v>7945</v>
      </c>
      <c r="B7757">
        <f t="shared" si="122"/>
        <v>6</v>
      </c>
      <c r="C7757" t="str">
        <f>IF(ISNA(VLOOKUP(A7757,words!$A$2:$A$236,1,FALSE)),"-","Normal")</f>
        <v>-</v>
      </c>
      <c r="D7757" t="str">
        <f>IF(ISNA(VLOOKUP(A7757,words_1k!$A$2:$A$1024,1,FALSE)),"-","1k")</f>
        <v>-</v>
      </c>
      <c r="E7757" t="str">
        <f>IF(ISNA(VLOOKUP(A7757,words_5k!$A$2:$A$5024,1,FALSE)),"-","5k")</f>
        <v>-</v>
      </c>
      <c r="F7757" s="11" t="s">
        <v>18766</v>
      </c>
      <c r="G7757" s="12" t="s">
        <v>18767</v>
      </c>
      <c r="H7757" s="11" t="s">
        <v>18768</v>
      </c>
    </row>
    <row r="7758" spans="1:10" ht="12" x14ac:dyDescent="0.15">
      <c r="A7758" s="11" t="s">
        <v>7946</v>
      </c>
      <c r="B7758">
        <f t="shared" si="122"/>
        <v>7</v>
      </c>
      <c r="C7758" t="str">
        <f>IF(ISNA(VLOOKUP(A7758,words!$A$2:$A$236,1,FALSE)),"-","Normal")</f>
        <v>-</v>
      </c>
      <c r="D7758" t="str">
        <f>IF(ISNA(VLOOKUP(A7758,words_1k!$A$2:$A$1024,1,FALSE)),"-","1k")</f>
        <v>-</v>
      </c>
      <c r="E7758" t="str">
        <f>IF(ISNA(VLOOKUP(A7758,words_5k!$A$2:$A$5024,1,FALSE)),"-","5k")</f>
        <v>-</v>
      </c>
      <c r="F7758" s="11" t="s">
        <v>23327</v>
      </c>
      <c r="G7758" s="12" t="s">
        <v>23322</v>
      </c>
      <c r="H7758" s="11" t="s">
        <v>23320</v>
      </c>
      <c r="I7758" s="12" t="s">
        <v>23326</v>
      </c>
      <c r="J7758" s="11" t="s">
        <v>23320</v>
      </c>
    </row>
    <row r="7759" spans="1:10" ht="12" x14ac:dyDescent="0.15">
      <c r="A7759" s="11" t="s">
        <v>7947</v>
      </c>
      <c r="B7759">
        <f t="shared" si="122"/>
        <v>6</v>
      </c>
      <c r="C7759" t="str">
        <f>IF(ISNA(VLOOKUP(A7759,words!$A$2:$A$236,1,FALSE)),"-","Normal")</f>
        <v>-</v>
      </c>
      <c r="D7759" t="str">
        <f>IF(ISNA(VLOOKUP(A7759,words_1k!$A$2:$A$1024,1,FALSE)),"-","1k")</f>
        <v>-</v>
      </c>
      <c r="E7759" t="str">
        <f>IF(ISNA(VLOOKUP(A7759,words_5k!$A$2:$A$5024,1,FALSE)),"-","5k")</f>
        <v>-</v>
      </c>
    </row>
    <row r="7760" spans="1:10" ht="12" x14ac:dyDescent="0.15">
      <c r="A7760" s="11" t="s">
        <v>7948</v>
      </c>
      <c r="B7760">
        <f t="shared" si="122"/>
        <v>5</v>
      </c>
      <c r="C7760" t="str">
        <f>IF(ISNA(VLOOKUP(A7760,words!$A$2:$A$236,1,FALSE)),"-","Normal")</f>
        <v>-</v>
      </c>
      <c r="D7760" t="str">
        <f>IF(ISNA(VLOOKUP(A7760,words_1k!$A$2:$A$1024,1,FALSE)),"-","1k")</f>
        <v>-</v>
      </c>
      <c r="E7760" t="str">
        <f>IF(ISNA(VLOOKUP(A7760,words_5k!$A$2:$A$5024,1,FALSE)),"-","5k")</f>
        <v>-</v>
      </c>
      <c r="F7760" s="11" t="s">
        <v>26736</v>
      </c>
      <c r="G7760" s="12" t="s">
        <v>26734</v>
      </c>
      <c r="H7760" s="11" t="s">
        <v>26735</v>
      </c>
    </row>
    <row r="7761" spans="1:12" ht="12" x14ac:dyDescent="0.15">
      <c r="A7761" s="11" t="s">
        <v>7949</v>
      </c>
      <c r="B7761">
        <f t="shared" si="122"/>
        <v>5</v>
      </c>
      <c r="C7761" t="str">
        <f>IF(ISNA(VLOOKUP(A7761,words!$A$2:$A$236,1,FALSE)),"-","Normal")</f>
        <v>-</v>
      </c>
      <c r="D7761" t="str">
        <f>IF(ISNA(VLOOKUP(A7761,words_1k!$A$2:$A$1024,1,FALSE)),"-","1k")</f>
        <v>-</v>
      </c>
      <c r="E7761" t="str">
        <f>IF(ISNA(VLOOKUP(A7761,words_5k!$A$2:$A$5024,1,FALSE)),"-","5k")</f>
        <v>-</v>
      </c>
      <c r="F7761" s="11" t="s">
        <v>24826</v>
      </c>
      <c r="G7761" s="12" t="s">
        <v>24827</v>
      </c>
      <c r="H7761" s="11" t="s">
        <v>24828</v>
      </c>
      <c r="I7761" s="12" t="s">
        <v>26143</v>
      </c>
      <c r="J7761" s="11" t="s">
        <v>26144</v>
      </c>
      <c r="K7761" s="12" t="s">
        <v>26146</v>
      </c>
      <c r="L7761" s="11" t="s">
        <v>26147</v>
      </c>
    </row>
    <row r="7762" spans="1:12" ht="12" x14ac:dyDescent="0.15">
      <c r="A7762" s="11" t="s">
        <v>7950</v>
      </c>
      <c r="B7762">
        <f t="shared" si="122"/>
        <v>5</v>
      </c>
      <c r="C7762" t="str">
        <f>IF(ISNA(VLOOKUP(A7762,words!$A$2:$A$236,1,FALSE)),"-","Normal")</f>
        <v>-</v>
      </c>
      <c r="D7762" t="str">
        <f>IF(ISNA(VLOOKUP(A7762,words_1k!$A$2:$A$1024,1,FALSE)),"-","1k")</f>
        <v>-</v>
      </c>
      <c r="E7762" t="str">
        <f>IF(ISNA(VLOOKUP(A7762,words_5k!$A$2:$A$5024,1,FALSE)),"-","5k")</f>
        <v>-</v>
      </c>
    </row>
    <row r="7763" spans="1:12" ht="12" x14ac:dyDescent="0.15">
      <c r="A7763" s="11" t="s">
        <v>7951</v>
      </c>
      <c r="B7763">
        <f t="shared" si="122"/>
        <v>10</v>
      </c>
      <c r="C7763" t="str">
        <f>IF(ISNA(VLOOKUP(A7763,words!$A$2:$A$236,1,FALSE)),"-","Normal")</f>
        <v>-</v>
      </c>
      <c r="D7763" t="str">
        <f>IF(ISNA(VLOOKUP(A7763,words_1k!$A$2:$A$1024,1,FALSE)),"-","1k")</f>
        <v>-</v>
      </c>
      <c r="E7763" t="str">
        <f>IF(ISNA(VLOOKUP(A7763,words_5k!$A$2:$A$5024,1,FALSE)),"-","5k")</f>
        <v>-</v>
      </c>
      <c r="F7763" s="11" t="s">
        <v>26093</v>
      </c>
      <c r="G7763" s="12" t="s">
        <v>26053</v>
      </c>
      <c r="H7763" s="11" t="s">
        <v>26094</v>
      </c>
      <c r="I7763" s="12"/>
      <c r="J7763" s="11"/>
    </row>
    <row r="7764" spans="1:12" ht="12" x14ac:dyDescent="0.15">
      <c r="A7764" s="11" t="s">
        <v>7952</v>
      </c>
      <c r="B7764">
        <f t="shared" si="122"/>
        <v>3</v>
      </c>
      <c r="C7764" t="str">
        <f>IF(ISNA(VLOOKUP(A7764,words!$A$2:$A$236,1,FALSE)),"-","Normal")</f>
        <v>-</v>
      </c>
      <c r="D7764" t="str">
        <f>IF(ISNA(VLOOKUP(A7764,words_1k!$A$2:$A$1024,1,FALSE)),"-","1k")</f>
        <v>-</v>
      </c>
      <c r="E7764" t="str">
        <f>IF(ISNA(VLOOKUP(A7764,words_5k!$A$2:$A$5024,1,FALSE)),"-","5k")</f>
        <v>-</v>
      </c>
    </row>
    <row r="7765" spans="1:12" ht="12" x14ac:dyDescent="0.15">
      <c r="A7765" s="11" t="s">
        <v>7953</v>
      </c>
      <c r="B7765">
        <f t="shared" si="122"/>
        <v>6</v>
      </c>
      <c r="C7765" t="str">
        <f>IF(ISNA(VLOOKUP(A7765,words!$A$2:$A$236,1,FALSE)),"-","Normal")</f>
        <v>-</v>
      </c>
      <c r="D7765" t="str">
        <f>IF(ISNA(VLOOKUP(A7765,words_1k!$A$2:$A$1024,1,FALSE)),"-","1k")</f>
        <v>-</v>
      </c>
      <c r="E7765" t="str">
        <f>IF(ISNA(VLOOKUP(A7765,words_5k!$A$2:$A$5024,1,FALSE)),"-","5k")</f>
        <v>-</v>
      </c>
    </row>
    <row r="7766" spans="1:12" ht="12" x14ac:dyDescent="0.15">
      <c r="A7766" s="11" t="s">
        <v>7954</v>
      </c>
      <c r="B7766">
        <f t="shared" si="122"/>
        <v>5</v>
      </c>
      <c r="C7766" t="str">
        <f>IF(ISNA(VLOOKUP(A7766,words!$A$2:$A$236,1,FALSE)),"-","Normal")</f>
        <v>-</v>
      </c>
      <c r="D7766" t="str">
        <f>IF(ISNA(VLOOKUP(A7766,words_1k!$A$2:$A$1024,1,FALSE)),"-","1k")</f>
        <v>-</v>
      </c>
      <c r="E7766" t="str">
        <f>IF(ISNA(VLOOKUP(A7766,words_5k!$A$2:$A$5024,1,FALSE)),"-","5k")</f>
        <v>-</v>
      </c>
    </row>
    <row r="7767" spans="1:12" ht="12" x14ac:dyDescent="0.15">
      <c r="A7767" s="11" t="s">
        <v>7955</v>
      </c>
      <c r="B7767">
        <f t="shared" si="122"/>
        <v>5</v>
      </c>
      <c r="C7767" t="str">
        <f>IF(ISNA(VLOOKUP(A7767,words!$A$2:$A$236,1,FALSE)),"-","Normal")</f>
        <v>-</v>
      </c>
      <c r="D7767" t="str">
        <f>IF(ISNA(VLOOKUP(A7767,words_1k!$A$2:$A$1024,1,FALSE)),"-","1k")</f>
        <v>-</v>
      </c>
      <c r="E7767" t="str">
        <f>IF(ISNA(VLOOKUP(A7767,words_5k!$A$2:$A$5024,1,FALSE)),"-","5k")</f>
        <v>-</v>
      </c>
      <c r="F7767" s="11" t="s">
        <v>26399</v>
      </c>
      <c r="G7767" s="12" t="s">
        <v>26400</v>
      </c>
      <c r="H7767" s="11" t="s">
        <v>26401</v>
      </c>
    </row>
    <row r="7768" spans="1:12" ht="12" x14ac:dyDescent="0.15">
      <c r="A7768" s="11" t="s">
        <v>7956</v>
      </c>
      <c r="B7768">
        <f t="shared" si="122"/>
        <v>4</v>
      </c>
      <c r="C7768" t="str">
        <f>IF(ISNA(VLOOKUP(A7768,words!$A$2:$A$236,1,FALSE)),"-","Normal")</f>
        <v>-</v>
      </c>
      <c r="D7768" t="str">
        <f>IF(ISNA(VLOOKUP(A7768,words_1k!$A$2:$A$1024,1,FALSE)),"-","1k")</f>
        <v>-</v>
      </c>
      <c r="E7768" t="str">
        <f>IF(ISNA(VLOOKUP(A7768,words_5k!$A$2:$A$5024,1,FALSE)),"-","5k")</f>
        <v>-</v>
      </c>
      <c r="F7768" s="11" t="s">
        <v>24643</v>
      </c>
      <c r="G7768" s="12" t="s">
        <v>24644</v>
      </c>
      <c r="H7768" s="11" t="s">
        <v>24645</v>
      </c>
    </row>
    <row r="7769" spans="1:12" ht="12" x14ac:dyDescent="0.15">
      <c r="A7769" s="11" t="s">
        <v>7957</v>
      </c>
      <c r="B7769">
        <f t="shared" si="122"/>
        <v>6</v>
      </c>
      <c r="C7769" t="str">
        <f>IF(ISNA(VLOOKUP(A7769,words!$A$2:$A$236,1,FALSE)),"-","Normal")</f>
        <v>-</v>
      </c>
      <c r="D7769" t="str">
        <f>IF(ISNA(VLOOKUP(A7769,words_1k!$A$2:$A$1024,1,FALSE)),"-","1k")</f>
        <v>-</v>
      </c>
      <c r="E7769" t="str">
        <f>IF(ISNA(VLOOKUP(A7769,words_5k!$A$2:$A$5024,1,FALSE)),"-","5k")</f>
        <v>-</v>
      </c>
      <c r="F7769" s="11" t="s">
        <v>18986</v>
      </c>
      <c r="G7769" s="12" t="s">
        <v>13787</v>
      </c>
      <c r="H7769" s="11" t="s">
        <v>13770</v>
      </c>
    </row>
    <row r="7770" spans="1:12" ht="12" x14ac:dyDescent="0.15">
      <c r="A7770" s="11" t="s">
        <v>7958</v>
      </c>
      <c r="B7770">
        <f t="shared" si="122"/>
        <v>6</v>
      </c>
      <c r="C7770" t="str">
        <f>IF(ISNA(VLOOKUP(A7770,words!$A$2:$A$236,1,FALSE)),"-","Normal")</f>
        <v>-</v>
      </c>
      <c r="D7770" t="str">
        <f>IF(ISNA(VLOOKUP(A7770,words_1k!$A$2:$A$1024,1,FALSE)),"-","1k")</f>
        <v>-</v>
      </c>
      <c r="E7770" t="str">
        <f>IF(ISNA(VLOOKUP(A7770,words_5k!$A$2:$A$5024,1,FALSE)),"-","5k")</f>
        <v>-</v>
      </c>
    </row>
    <row r="7771" spans="1:12" ht="12" x14ac:dyDescent="0.15">
      <c r="A7771" s="11" t="s">
        <v>7959</v>
      </c>
      <c r="B7771">
        <f t="shared" si="122"/>
        <v>7</v>
      </c>
      <c r="C7771" t="str">
        <f>IF(ISNA(VLOOKUP(A7771,words!$A$2:$A$236,1,FALSE)),"-","Normal")</f>
        <v>-</v>
      </c>
      <c r="D7771" t="str">
        <f>IF(ISNA(VLOOKUP(A7771,words_1k!$A$2:$A$1024,1,FALSE)),"-","1k")</f>
        <v>-</v>
      </c>
      <c r="E7771" t="str">
        <f>IF(ISNA(VLOOKUP(A7771,words_5k!$A$2:$A$5024,1,FALSE)),"-","5k")</f>
        <v>-</v>
      </c>
      <c r="F7771" s="11" t="s">
        <v>25064</v>
      </c>
      <c r="G7771" s="12" t="s">
        <v>25065</v>
      </c>
      <c r="H7771" s="11" t="s">
        <v>25066</v>
      </c>
      <c r="I7771" s="12" t="s">
        <v>25067</v>
      </c>
      <c r="J7771" s="11" t="s">
        <v>25068</v>
      </c>
    </row>
    <row r="7772" spans="1:12" ht="12" x14ac:dyDescent="0.15">
      <c r="A7772" s="11" t="s">
        <v>7960</v>
      </c>
      <c r="B7772">
        <f t="shared" si="122"/>
        <v>6</v>
      </c>
      <c r="C7772" t="str">
        <f>IF(ISNA(VLOOKUP(A7772,words!$A$2:$A$236,1,FALSE)),"-","Normal")</f>
        <v>-</v>
      </c>
      <c r="D7772" t="str">
        <f>IF(ISNA(VLOOKUP(A7772,words_1k!$A$2:$A$1024,1,FALSE)),"-","1k")</f>
        <v>-</v>
      </c>
      <c r="E7772" t="str">
        <f>IF(ISNA(VLOOKUP(A7772,words_5k!$A$2:$A$5024,1,FALSE)),"-","5k")</f>
        <v>-</v>
      </c>
      <c r="F7772" s="11" t="s">
        <v>18813</v>
      </c>
      <c r="G7772" s="12" t="s">
        <v>16896</v>
      </c>
      <c r="H7772" s="11" t="s">
        <v>13183</v>
      </c>
    </row>
    <row r="7773" spans="1:12" ht="12" x14ac:dyDescent="0.15">
      <c r="A7773" s="11" t="s">
        <v>7961</v>
      </c>
      <c r="B7773">
        <f t="shared" si="122"/>
        <v>5</v>
      </c>
      <c r="C7773" t="str">
        <f>IF(ISNA(VLOOKUP(A7773,words!$A$2:$A$236,1,FALSE)),"-","Normal")</f>
        <v>-</v>
      </c>
      <c r="D7773" t="str">
        <f>IF(ISNA(VLOOKUP(A7773,words_1k!$A$2:$A$1024,1,FALSE)),"-","1k")</f>
        <v>-</v>
      </c>
      <c r="E7773" t="str">
        <f>IF(ISNA(VLOOKUP(A7773,words_5k!$A$2:$A$5024,1,FALSE)),"-","5k")</f>
        <v>-</v>
      </c>
    </row>
    <row r="7774" spans="1:12" ht="12" x14ac:dyDescent="0.15">
      <c r="A7774" s="11" t="s">
        <v>7962</v>
      </c>
      <c r="B7774">
        <f t="shared" si="122"/>
        <v>5</v>
      </c>
      <c r="C7774" t="str">
        <f>IF(ISNA(VLOOKUP(A7774,words!$A$2:$A$236,1,FALSE)),"-","Normal")</f>
        <v>-</v>
      </c>
      <c r="D7774" t="str">
        <f>IF(ISNA(VLOOKUP(A7774,words_1k!$A$2:$A$1024,1,FALSE)),"-","1k")</f>
        <v>-</v>
      </c>
      <c r="E7774" t="str">
        <f>IF(ISNA(VLOOKUP(A7774,words_5k!$A$2:$A$5024,1,FALSE)),"-","5k")</f>
        <v>-</v>
      </c>
    </row>
    <row r="7775" spans="1:12" ht="12" x14ac:dyDescent="0.15">
      <c r="A7775" s="11" t="s">
        <v>7963</v>
      </c>
      <c r="B7775">
        <f t="shared" si="122"/>
        <v>5</v>
      </c>
      <c r="C7775" t="str">
        <f>IF(ISNA(VLOOKUP(A7775,words!$A$2:$A$236,1,FALSE)),"-","Normal")</f>
        <v>-</v>
      </c>
      <c r="D7775" t="str">
        <f>IF(ISNA(VLOOKUP(A7775,words_1k!$A$2:$A$1024,1,FALSE)),"-","1k")</f>
        <v>-</v>
      </c>
      <c r="E7775" t="str">
        <f>IF(ISNA(VLOOKUP(A7775,words_5k!$A$2:$A$5024,1,FALSE)),"-","5k")</f>
        <v>-</v>
      </c>
      <c r="F7775" s="11" t="s">
        <v>20124</v>
      </c>
      <c r="G7775" s="12" t="s">
        <v>20125</v>
      </c>
      <c r="H7775" s="11" t="s">
        <v>20126</v>
      </c>
    </row>
    <row r="7776" spans="1:12" ht="12" x14ac:dyDescent="0.15">
      <c r="A7776" s="11" t="s">
        <v>7964</v>
      </c>
      <c r="B7776">
        <f t="shared" si="122"/>
        <v>9</v>
      </c>
      <c r="C7776" t="str">
        <f>IF(ISNA(VLOOKUP(A7776,words!$A$2:$A$236,1,FALSE)),"-","Normal")</f>
        <v>-</v>
      </c>
      <c r="D7776" t="str">
        <f>IF(ISNA(VLOOKUP(A7776,words_1k!$A$2:$A$1024,1,FALSE)),"-","1k")</f>
        <v>-</v>
      </c>
      <c r="E7776" t="str">
        <f>IF(ISNA(VLOOKUP(A7776,words_5k!$A$2:$A$5024,1,FALSE)),"-","5k")</f>
        <v>-</v>
      </c>
      <c r="F7776" s="11" t="s">
        <v>19742</v>
      </c>
      <c r="G7776" s="12" t="s">
        <v>13634</v>
      </c>
      <c r="H7776" s="11" t="s">
        <v>14290</v>
      </c>
    </row>
    <row r="7777" spans="1:10" ht="12" x14ac:dyDescent="0.15">
      <c r="A7777" s="11" t="s">
        <v>7965</v>
      </c>
      <c r="B7777">
        <f t="shared" si="122"/>
        <v>5</v>
      </c>
      <c r="C7777" t="str">
        <f>IF(ISNA(VLOOKUP(A7777,words!$A$2:$A$236,1,FALSE)),"-","Normal")</f>
        <v>-</v>
      </c>
      <c r="D7777" t="str">
        <f>IF(ISNA(VLOOKUP(A7777,words_1k!$A$2:$A$1024,1,FALSE)),"-","1k")</f>
        <v>-</v>
      </c>
      <c r="E7777" t="str">
        <f>IF(ISNA(VLOOKUP(A7777,words_5k!$A$2:$A$5024,1,FALSE)),"-","5k")</f>
        <v>-</v>
      </c>
      <c r="F7777" s="11" t="s">
        <v>25233</v>
      </c>
    </row>
    <row r="7778" spans="1:10" ht="12" x14ac:dyDescent="0.15">
      <c r="A7778" s="11" t="s">
        <v>7966</v>
      </c>
      <c r="B7778">
        <f t="shared" si="122"/>
        <v>6</v>
      </c>
      <c r="C7778" t="str">
        <f>IF(ISNA(VLOOKUP(A7778,words!$A$2:$A$236,1,FALSE)),"-","Normal")</f>
        <v>-</v>
      </c>
      <c r="D7778" t="str">
        <f>IF(ISNA(VLOOKUP(A7778,words_1k!$A$2:$A$1024,1,FALSE)),"-","1k")</f>
        <v>-</v>
      </c>
      <c r="E7778" t="str">
        <f>IF(ISNA(VLOOKUP(A7778,words_5k!$A$2:$A$5024,1,FALSE)),"-","5k")</f>
        <v>-</v>
      </c>
    </row>
    <row r="7779" spans="1:10" ht="12" x14ac:dyDescent="0.15">
      <c r="A7779" s="11" t="s">
        <v>7967</v>
      </c>
      <c r="B7779">
        <f t="shared" si="122"/>
        <v>5</v>
      </c>
      <c r="C7779" t="str">
        <f>IF(ISNA(VLOOKUP(A7779,words!$A$2:$A$236,1,FALSE)),"-","Normal")</f>
        <v>-</v>
      </c>
      <c r="D7779" t="str">
        <f>IF(ISNA(VLOOKUP(A7779,words_1k!$A$2:$A$1024,1,FALSE)),"-","1k")</f>
        <v>-</v>
      </c>
      <c r="E7779" t="str">
        <f>IF(ISNA(VLOOKUP(A7779,words_5k!$A$2:$A$5024,1,FALSE)),"-","5k")</f>
        <v>-</v>
      </c>
      <c r="F7779" s="11" t="s">
        <v>22473</v>
      </c>
      <c r="G7779" s="12" t="s">
        <v>25819</v>
      </c>
      <c r="H7779" s="11" t="s">
        <v>25820</v>
      </c>
    </row>
    <row r="7780" spans="1:10" ht="12" x14ac:dyDescent="0.15">
      <c r="A7780" s="11" t="s">
        <v>7968</v>
      </c>
      <c r="B7780">
        <f t="shared" si="122"/>
        <v>5</v>
      </c>
      <c r="C7780" t="str">
        <f>IF(ISNA(VLOOKUP(A7780,words!$A$2:$A$236,1,FALSE)),"-","Normal")</f>
        <v>-</v>
      </c>
      <c r="D7780" t="str">
        <f>IF(ISNA(VLOOKUP(A7780,words_1k!$A$2:$A$1024,1,FALSE)),"-","1k")</f>
        <v>-</v>
      </c>
      <c r="E7780" t="str">
        <f>IF(ISNA(VLOOKUP(A7780,words_5k!$A$2:$A$5024,1,FALSE)),"-","5k")</f>
        <v>-</v>
      </c>
      <c r="F7780" s="12" t="s">
        <v>24513</v>
      </c>
    </row>
    <row r="7781" spans="1:10" ht="12" x14ac:dyDescent="0.15">
      <c r="A7781" s="11" t="s">
        <v>7969</v>
      </c>
      <c r="B7781">
        <f t="shared" si="122"/>
        <v>7</v>
      </c>
      <c r="C7781" t="str">
        <f>IF(ISNA(VLOOKUP(A7781,words!$A$2:$A$236,1,FALSE)),"-","Normal")</f>
        <v>-</v>
      </c>
      <c r="D7781" t="str">
        <f>IF(ISNA(VLOOKUP(A7781,words_1k!$A$2:$A$1024,1,FALSE)),"-","1k")</f>
        <v>-</v>
      </c>
      <c r="E7781" t="str">
        <f>IF(ISNA(VLOOKUP(A7781,words_5k!$A$2:$A$5024,1,FALSE)),"-","5k")</f>
        <v>-</v>
      </c>
      <c r="F7781" s="11" t="s">
        <v>20263</v>
      </c>
      <c r="G7781" s="12" t="s">
        <v>20264</v>
      </c>
      <c r="H7781" s="11" t="s">
        <v>20265</v>
      </c>
      <c r="I7781" s="12" t="s">
        <v>20260</v>
      </c>
      <c r="J7781" s="11" t="s">
        <v>20261</v>
      </c>
    </row>
    <row r="7782" spans="1:10" ht="12" x14ac:dyDescent="0.15">
      <c r="A7782" s="11" t="s">
        <v>7970</v>
      </c>
      <c r="B7782">
        <f t="shared" si="122"/>
        <v>7</v>
      </c>
      <c r="C7782" t="str">
        <f>IF(ISNA(VLOOKUP(A7782,words!$A$2:$A$236,1,FALSE)),"-","Normal")</f>
        <v>-</v>
      </c>
      <c r="D7782" t="str">
        <f>IF(ISNA(VLOOKUP(A7782,words_1k!$A$2:$A$1024,1,FALSE)),"-","1k")</f>
        <v>-</v>
      </c>
      <c r="E7782" t="str">
        <f>IF(ISNA(VLOOKUP(A7782,words_5k!$A$2:$A$5024,1,FALSE)),"-","5k")</f>
        <v>-</v>
      </c>
      <c r="F7782" s="11" t="s">
        <v>19219</v>
      </c>
      <c r="G7782" s="12" t="s">
        <v>19220</v>
      </c>
      <c r="H7782" s="11" t="s">
        <v>19221</v>
      </c>
      <c r="I7782" s="12" t="s">
        <v>10259</v>
      </c>
      <c r="J7782" s="11" t="s">
        <v>10388</v>
      </c>
    </row>
    <row r="7783" spans="1:10" ht="12" x14ac:dyDescent="0.15">
      <c r="A7783" s="11" t="s">
        <v>7971</v>
      </c>
      <c r="B7783">
        <f t="shared" si="122"/>
        <v>6</v>
      </c>
      <c r="C7783" t="str">
        <f>IF(ISNA(VLOOKUP(A7783,words!$A$2:$A$236,1,FALSE)),"-","Normal")</f>
        <v>-</v>
      </c>
      <c r="D7783" t="str">
        <f>IF(ISNA(VLOOKUP(A7783,words_1k!$A$2:$A$1024,1,FALSE)),"-","1k")</f>
        <v>-</v>
      </c>
      <c r="E7783" t="str">
        <f>IF(ISNA(VLOOKUP(A7783,words_5k!$A$2:$A$5024,1,FALSE)),"-","5k")</f>
        <v>-</v>
      </c>
      <c r="F7783" s="11" t="s">
        <v>21853</v>
      </c>
      <c r="G7783" s="12" t="s">
        <v>21854</v>
      </c>
      <c r="H7783" s="11" t="s">
        <v>21855</v>
      </c>
    </row>
    <row r="7784" spans="1:10" ht="12" x14ac:dyDescent="0.15">
      <c r="A7784" s="11" t="s">
        <v>7972</v>
      </c>
      <c r="B7784">
        <f t="shared" si="122"/>
        <v>5</v>
      </c>
      <c r="C7784" t="str">
        <f>IF(ISNA(VLOOKUP(A7784,words!$A$2:$A$236,1,FALSE)),"-","Normal")</f>
        <v>-</v>
      </c>
      <c r="D7784" t="str">
        <f>IF(ISNA(VLOOKUP(A7784,words_1k!$A$2:$A$1024,1,FALSE)),"-","1k")</f>
        <v>-</v>
      </c>
      <c r="E7784" t="str">
        <f>IF(ISNA(VLOOKUP(A7784,words_5k!$A$2:$A$5024,1,FALSE)),"-","5k")</f>
        <v>-</v>
      </c>
      <c r="F7784" s="11" t="s">
        <v>11267</v>
      </c>
      <c r="G7784" s="12" t="s">
        <v>19260</v>
      </c>
      <c r="H7784" s="11" t="s">
        <v>13190</v>
      </c>
      <c r="I7784" s="12" t="s">
        <v>13189</v>
      </c>
      <c r="J7784" s="11" t="s">
        <v>11267</v>
      </c>
    </row>
    <row r="7785" spans="1:10" ht="12" x14ac:dyDescent="0.15">
      <c r="A7785" s="11" t="s">
        <v>7973</v>
      </c>
      <c r="B7785">
        <f t="shared" si="122"/>
        <v>6</v>
      </c>
      <c r="C7785" t="str">
        <f>IF(ISNA(VLOOKUP(A7785,words!$A$2:$A$236,1,FALSE)),"-","Normal")</f>
        <v>-</v>
      </c>
      <c r="D7785" t="str">
        <f>IF(ISNA(VLOOKUP(A7785,words_1k!$A$2:$A$1024,1,FALSE)),"-","1k")</f>
        <v>-</v>
      </c>
      <c r="E7785" t="str">
        <f>IF(ISNA(VLOOKUP(A7785,words_5k!$A$2:$A$5024,1,FALSE)),"-","5k")</f>
        <v>-</v>
      </c>
    </row>
    <row r="7786" spans="1:10" ht="12" x14ac:dyDescent="0.15">
      <c r="A7786" s="11" t="s">
        <v>7974</v>
      </c>
      <c r="B7786">
        <f t="shared" si="122"/>
        <v>9</v>
      </c>
      <c r="C7786" t="str">
        <f>IF(ISNA(VLOOKUP(A7786,words!$A$2:$A$236,1,FALSE)),"-","Normal")</f>
        <v>-</v>
      </c>
      <c r="D7786" t="str">
        <f>IF(ISNA(VLOOKUP(A7786,words_1k!$A$2:$A$1024,1,FALSE)),"-","1k")</f>
        <v>-</v>
      </c>
      <c r="E7786" t="str">
        <f>IF(ISNA(VLOOKUP(A7786,words_5k!$A$2:$A$5024,1,FALSE)),"-","5k")</f>
        <v>-</v>
      </c>
      <c r="F7786" s="11" t="s">
        <v>19103</v>
      </c>
      <c r="G7786" s="12" t="s">
        <v>10292</v>
      </c>
      <c r="H7786" s="11" t="s">
        <v>10468</v>
      </c>
    </row>
    <row r="7787" spans="1:10" ht="12" x14ac:dyDescent="0.15">
      <c r="A7787" s="11" t="s">
        <v>7975</v>
      </c>
      <c r="B7787">
        <f t="shared" si="122"/>
        <v>6</v>
      </c>
      <c r="C7787" t="str">
        <f>IF(ISNA(VLOOKUP(A7787,words!$A$2:$A$236,1,FALSE)),"-","Normal")</f>
        <v>-</v>
      </c>
      <c r="D7787" t="str">
        <f>IF(ISNA(VLOOKUP(A7787,words_1k!$A$2:$A$1024,1,FALSE)),"-","1k")</f>
        <v>-</v>
      </c>
      <c r="E7787" t="str">
        <f>IF(ISNA(VLOOKUP(A7787,words_5k!$A$2:$A$5024,1,FALSE)),"-","5k")</f>
        <v>-</v>
      </c>
      <c r="F7787" s="11" t="s">
        <v>19410</v>
      </c>
      <c r="G7787" s="12" t="s">
        <v>19411</v>
      </c>
      <c r="H7787" s="11" t="s">
        <v>13177</v>
      </c>
      <c r="I7787" s="12" t="s">
        <v>13176</v>
      </c>
      <c r="J7787" s="11" t="s">
        <v>13177</v>
      </c>
    </row>
    <row r="7788" spans="1:10" ht="12" x14ac:dyDescent="0.15">
      <c r="A7788" s="11" t="s">
        <v>7976</v>
      </c>
      <c r="B7788">
        <f t="shared" si="122"/>
        <v>4</v>
      </c>
      <c r="C7788" t="str">
        <f>IF(ISNA(VLOOKUP(A7788,words!$A$2:$A$236,1,FALSE)),"-","Normal")</f>
        <v>-</v>
      </c>
      <c r="D7788" t="str">
        <f>IF(ISNA(VLOOKUP(A7788,words_1k!$A$2:$A$1024,1,FALSE)),"-","1k")</f>
        <v>-</v>
      </c>
      <c r="E7788" t="str">
        <f>IF(ISNA(VLOOKUP(A7788,words_5k!$A$2:$A$5024,1,FALSE)),"-","5k")</f>
        <v>-</v>
      </c>
      <c r="F7788" s="11" t="s">
        <v>26726</v>
      </c>
      <c r="G7788" s="12" t="s">
        <v>26727</v>
      </c>
      <c r="H7788" s="11" t="s">
        <v>26728</v>
      </c>
    </row>
    <row r="7789" spans="1:10" ht="12" x14ac:dyDescent="0.15">
      <c r="A7789" s="11" t="s">
        <v>7977</v>
      </c>
      <c r="B7789">
        <f t="shared" si="122"/>
        <v>4</v>
      </c>
      <c r="C7789" t="str">
        <f>IF(ISNA(VLOOKUP(A7789,words!$A$2:$A$236,1,FALSE)),"-","Normal")</f>
        <v>-</v>
      </c>
      <c r="D7789" t="str">
        <f>IF(ISNA(VLOOKUP(A7789,words_1k!$A$2:$A$1024,1,FALSE)),"-","1k")</f>
        <v>-</v>
      </c>
      <c r="E7789" t="str">
        <f>IF(ISNA(VLOOKUP(A7789,words_5k!$A$2:$A$5024,1,FALSE)),"-","5k")</f>
        <v>-</v>
      </c>
    </row>
    <row r="7790" spans="1:10" ht="12" x14ac:dyDescent="0.15">
      <c r="A7790" s="11" t="s">
        <v>7978</v>
      </c>
      <c r="B7790">
        <f t="shared" si="122"/>
        <v>6</v>
      </c>
      <c r="C7790" t="str">
        <f>IF(ISNA(VLOOKUP(A7790,words!$A$2:$A$236,1,FALSE)),"-","Normal")</f>
        <v>-</v>
      </c>
      <c r="D7790" t="str">
        <f>IF(ISNA(VLOOKUP(A7790,words_1k!$A$2:$A$1024,1,FALSE)),"-","1k")</f>
        <v>-</v>
      </c>
      <c r="E7790" t="str">
        <f>IF(ISNA(VLOOKUP(A7790,words_5k!$A$2:$A$5024,1,FALSE)),"-","5k")</f>
        <v>-</v>
      </c>
      <c r="F7790" s="11" t="s">
        <v>26515</v>
      </c>
      <c r="G7790" s="12" t="s">
        <v>26516</v>
      </c>
      <c r="H7790" s="11" t="s">
        <v>26517</v>
      </c>
    </row>
    <row r="7791" spans="1:10" ht="12" x14ac:dyDescent="0.15">
      <c r="A7791" s="11" t="s">
        <v>7979</v>
      </c>
      <c r="B7791">
        <f t="shared" si="122"/>
        <v>5</v>
      </c>
      <c r="C7791" t="str">
        <f>IF(ISNA(VLOOKUP(A7791,words!$A$2:$A$236,1,FALSE)),"-","Normal")</f>
        <v>-</v>
      </c>
      <c r="D7791" t="str">
        <f>IF(ISNA(VLOOKUP(A7791,words_1k!$A$2:$A$1024,1,FALSE)),"-","1k")</f>
        <v>-</v>
      </c>
      <c r="E7791" t="str">
        <f>IF(ISNA(VLOOKUP(A7791,words_5k!$A$2:$A$5024,1,FALSE)),"-","5k")</f>
        <v>-</v>
      </c>
    </row>
    <row r="7792" spans="1:10" ht="12" x14ac:dyDescent="0.15">
      <c r="A7792" s="11" t="s">
        <v>7980</v>
      </c>
      <c r="B7792">
        <f t="shared" si="122"/>
        <v>4</v>
      </c>
      <c r="C7792" t="str">
        <f>IF(ISNA(VLOOKUP(A7792,words!$A$2:$A$236,1,FALSE)),"-","Normal")</f>
        <v>-</v>
      </c>
      <c r="D7792" t="str">
        <f>IF(ISNA(VLOOKUP(A7792,words_1k!$A$2:$A$1024,1,FALSE)),"-","1k")</f>
        <v>-</v>
      </c>
      <c r="E7792" t="str">
        <f>IF(ISNA(VLOOKUP(A7792,words_5k!$A$2:$A$5024,1,FALSE)),"-","5k")</f>
        <v>-</v>
      </c>
      <c r="F7792" s="11" t="s">
        <v>20962</v>
      </c>
    </row>
    <row r="7793" spans="1:10" ht="12" x14ac:dyDescent="0.15">
      <c r="A7793" s="11" t="s">
        <v>7981</v>
      </c>
      <c r="B7793">
        <f t="shared" si="122"/>
        <v>3</v>
      </c>
      <c r="C7793" t="str">
        <f>IF(ISNA(VLOOKUP(A7793,words!$A$2:$A$236,1,FALSE)),"-","Normal")</f>
        <v>-</v>
      </c>
      <c r="D7793" t="str">
        <f>IF(ISNA(VLOOKUP(A7793,words_1k!$A$2:$A$1024,1,FALSE)),"-","1k")</f>
        <v>-</v>
      </c>
      <c r="E7793" t="str">
        <f>IF(ISNA(VLOOKUP(A7793,words_5k!$A$2:$A$5024,1,FALSE)),"-","5k")</f>
        <v>-</v>
      </c>
      <c r="F7793" s="11" t="s">
        <v>25953</v>
      </c>
    </row>
    <row r="7794" spans="1:10" ht="12" x14ac:dyDescent="0.15">
      <c r="A7794" s="11" t="s">
        <v>7982</v>
      </c>
      <c r="B7794">
        <f t="shared" si="122"/>
        <v>4</v>
      </c>
      <c r="C7794" t="str">
        <f>IF(ISNA(VLOOKUP(A7794,words!$A$2:$A$236,1,FALSE)),"-","Normal")</f>
        <v>-</v>
      </c>
      <c r="D7794" t="str">
        <f>IF(ISNA(VLOOKUP(A7794,words_1k!$A$2:$A$1024,1,FALSE)),"-","1k")</f>
        <v>-</v>
      </c>
      <c r="E7794" t="str">
        <f>IF(ISNA(VLOOKUP(A7794,words_5k!$A$2:$A$5024,1,FALSE)),"-","5k")</f>
        <v>-</v>
      </c>
    </row>
    <row r="7795" spans="1:10" ht="12" x14ac:dyDescent="0.15">
      <c r="A7795" s="11" t="s">
        <v>7983</v>
      </c>
      <c r="B7795">
        <f t="shared" si="122"/>
        <v>5</v>
      </c>
      <c r="C7795" t="str">
        <f>IF(ISNA(VLOOKUP(A7795,words!$A$2:$A$236,1,FALSE)),"-","Normal")</f>
        <v>-</v>
      </c>
      <c r="D7795" t="str">
        <f>IF(ISNA(VLOOKUP(A7795,words_1k!$A$2:$A$1024,1,FALSE)),"-","1k")</f>
        <v>-</v>
      </c>
      <c r="E7795" t="str">
        <f>IF(ISNA(VLOOKUP(A7795,words_5k!$A$2:$A$5024,1,FALSE)),"-","5k")</f>
        <v>-</v>
      </c>
      <c r="F7795" s="11" t="s">
        <v>20461</v>
      </c>
      <c r="G7795" s="12" t="s">
        <v>20462</v>
      </c>
      <c r="H7795" s="11" t="s">
        <v>16286</v>
      </c>
      <c r="I7795" s="12" t="s">
        <v>12088</v>
      </c>
      <c r="J7795" s="11" t="s">
        <v>11808</v>
      </c>
    </row>
    <row r="7796" spans="1:10" ht="12" x14ac:dyDescent="0.15">
      <c r="A7796" s="11" t="s">
        <v>7984</v>
      </c>
      <c r="B7796">
        <f t="shared" si="122"/>
        <v>4</v>
      </c>
      <c r="C7796" t="str">
        <f>IF(ISNA(VLOOKUP(A7796,words!$A$2:$A$236,1,FALSE)),"-","Normal")</f>
        <v>-</v>
      </c>
      <c r="D7796" t="str">
        <f>IF(ISNA(VLOOKUP(A7796,words_1k!$A$2:$A$1024,1,FALSE)),"-","1k")</f>
        <v>-</v>
      </c>
      <c r="E7796" t="str">
        <f>IF(ISNA(VLOOKUP(A7796,words_5k!$A$2:$A$5024,1,FALSE)),"-","5k")</f>
        <v>-</v>
      </c>
    </row>
    <row r="7797" spans="1:10" ht="12" x14ac:dyDescent="0.15">
      <c r="A7797" s="11" t="s">
        <v>7985</v>
      </c>
      <c r="B7797">
        <f t="shared" si="122"/>
        <v>5</v>
      </c>
      <c r="C7797" t="str">
        <f>IF(ISNA(VLOOKUP(A7797,words!$A$2:$A$236,1,FALSE)),"-","Normal")</f>
        <v>-</v>
      </c>
      <c r="D7797" t="str">
        <f>IF(ISNA(VLOOKUP(A7797,words_1k!$A$2:$A$1024,1,FALSE)),"-","1k")</f>
        <v>-</v>
      </c>
      <c r="E7797" t="str">
        <f>IF(ISNA(VLOOKUP(A7797,words_5k!$A$2:$A$5024,1,FALSE)),"-","5k")</f>
        <v>-</v>
      </c>
      <c r="F7797" s="11" t="s">
        <v>26077</v>
      </c>
      <c r="G7797" s="12" t="s">
        <v>26078</v>
      </c>
      <c r="H7797" s="11" t="s">
        <v>26079</v>
      </c>
    </row>
    <row r="7798" spans="1:10" ht="12" x14ac:dyDescent="0.15">
      <c r="A7798" s="11" t="s">
        <v>7986</v>
      </c>
      <c r="B7798">
        <f t="shared" si="122"/>
        <v>6</v>
      </c>
      <c r="C7798" t="str">
        <f>IF(ISNA(VLOOKUP(A7798,words!$A$2:$A$236,1,FALSE)),"-","Normal")</f>
        <v>-</v>
      </c>
      <c r="D7798" t="str">
        <f>IF(ISNA(VLOOKUP(A7798,words_1k!$A$2:$A$1024,1,FALSE)),"-","1k")</f>
        <v>-</v>
      </c>
      <c r="E7798" t="str">
        <f>IF(ISNA(VLOOKUP(A7798,words_5k!$A$2:$A$5024,1,FALSE)),"-","5k")</f>
        <v>-</v>
      </c>
    </row>
    <row r="7799" spans="1:10" ht="12" x14ac:dyDescent="0.15">
      <c r="A7799" s="11" t="s">
        <v>7987</v>
      </c>
      <c r="B7799">
        <f t="shared" si="122"/>
        <v>5</v>
      </c>
      <c r="C7799" t="str">
        <f>IF(ISNA(VLOOKUP(A7799,words!$A$2:$A$236,1,FALSE)),"-","Normal")</f>
        <v>-</v>
      </c>
      <c r="D7799" t="str">
        <f>IF(ISNA(VLOOKUP(A7799,words_1k!$A$2:$A$1024,1,FALSE)),"-","1k")</f>
        <v>-</v>
      </c>
      <c r="E7799" t="str">
        <f>IF(ISNA(VLOOKUP(A7799,words_5k!$A$2:$A$5024,1,FALSE)),"-","5k")</f>
        <v>-</v>
      </c>
      <c r="F7799" s="11" t="s">
        <v>21992</v>
      </c>
      <c r="G7799" s="12" t="s">
        <v>21993</v>
      </c>
      <c r="H7799" s="11" t="s">
        <v>21989</v>
      </c>
      <c r="I7799" s="12" t="s">
        <v>21990</v>
      </c>
      <c r="J7799" s="11" t="s">
        <v>21991</v>
      </c>
    </row>
    <row r="7800" spans="1:10" ht="12" x14ac:dyDescent="0.15">
      <c r="A7800" s="11" t="s">
        <v>7988</v>
      </c>
      <c r="B7800">
        <f t="shared" si="122"/>
        <v>4</v>
      </c>
      <c r="C7800" t="str">
        <f>IF(ISNA(VLOOKUP(A7800,words!$A$2:$A$236,1,FALSE)),"-","Normal")</f>
        <v>-</v>
      </c>
      <c r="D7800" t="str">
        <f>IF(ISNA(VLOOKUP(A7800,words_1k!$A$2:$A$1024,1,FALSE)),"-","1k")</f>
        <v>-</v>
      </c>
      <c r="E7800" t="str">
        <f>IF(ISNA(VLOOKUP(A7800,words_5k!$A$2:$A$5024,1,FALSE)),"-","5k")</f>
        <v>-</v>
      </c>
      <c r="F7800" s="11" t="s">
        <v>24656</v>
      </c>
      <c r="G7800" s="12" t="s">
        <v>24657</v>
      </c>
      <c r="H7800" s="11" t="s">
        <v>24658</v>
      </c>
      <c r="I7800" s="12" t="s">
        <v>24659</v>
      </c>
      <c r="J7800" s="11" t="s">
        <v>24660</v>
      </c>
    </row>
    <row r="7801" spans="1:10" ht="12" x14ac:dyDescent="0.15">
      <c r="A7801" s="11" t="s">
        <v>7989</v>
      </c>
      <c r="B7801">
        <f t="shared" si="122"/>
        <v>7</v>
      </c>
      <c r="C7801" t="str">
        <f>IF(ISNA(VLOOKUP(A7801,words!$A$2:$A$236,1,FALSE)),"-","Normal")</f>
        <v>-</v>
      </c>
      <c r="D7801" t="str">
        <f>IF(ISNA(VLOOKUP(A7801,words_1k!$A$2:$A$1024,1,FALSE)),"-","1k")</f>
        <v>-</v>
      </c>
      <c r="E7801" t="str">
        <f>IF(ISNA(VLOOKUP(A7801,words_5k!$A$2:$A$5024,1,FALSE)),"-","5k")</f>
        <v>-</v>
      </c>
      <c r="F7801" s="11" t="s">
        <v>22933</v>
      </c>
      <c r="G7801" s="12" t="s">
        <v>22934</v>
      </c>
      <c r="H7801" s="11" t="s">
        <v>22935</v>
      </c>
      <c r="I7801" s="12" t="s">
        <v>22929</v>
      </c>
      <c r="J7801" s="11" t="s">
        <v>22930</v>
      </c>
    </row>
    <row r="7802" spans="1:10" ht="12" x14ac:dyDescent="0.15">
      <c r="A7802" s="11" t="s">
        <v>7990</v>
      </c>
      <c r="B7802">
        <f t="shared" si="122"/>
        <v>4</v>
      </c>
      <c r="C7802" t="str">
        <f>IF(ISNA(VLOOKUP(A7802,words!$A$2:$A$236,1,FALSE)),"-","Normal")</f>
        <v>-</v>
      </c>
      <c r="D7802" t="str">
        <f>IF(ISNA(VLOOKUP(A7802,words_1k!$A$2:$A$1024,1,FALSE)),"-","1k")</f>
        <v>-</v>
      </c>
      <c r="E7802" t="str">
        <f>IF(ISNA(VLOOKUP(A7802,words_5k!$A$2:$A$5024,1,FALSE)),"-","5k")</f>
        <v>-</v>
      </c>
    </row>
    <row r="7803" spans="1:10" ht="12" x14ac:dyDescent="0.15">
      <c r="A7803" s="11" t="s">
        <v>7991</v>
      </c>
      <c r="B7803">
        <f t="shared" si="122"/>
        <v>4</v>
      </c>
      <c r="C7803" t="str">
        <f>IF(ISNA(VLOOKUP(A7803,words!$A$2:$A$236,1,FALSE)),"-","Normal")</f>
        <v>-</v>
      </c>
      <c r="D7803" t="str">
        <f>IF(ISNA(VLOOKUP(A7803,words_1k!$A$2:$A$1024,1,FALSE)),"-","1k")</f>
        <v>-</v>
      </c>
      <c r="E7803" t="str">
        <f>IF(ISNA(VLOOKUP(A7803,words_5k!$A$2:$A$5024,1,FALSE)),"-","5k")</f>
        <v>-</v>
      </c>
      <c r="F7803" s="11" t="s">
        <v>20763</v>
      </c>
    </row>
    <row r="7804" spans="1:10" ht="12" x14ac:dyDescent="0.15">
      <c r="A7804" s="11" t="s">
        <v>7992</v>
      </c>
      <c r="B7804">
        <f t="shared" si="122"/>
        <v>4</v>
      </c>
      <c r="C7804" t="str">
        <f>IF(ISNA(VLOOKUP(A7804,words!$A$2:$A$236,1,FALSE)),"-","Normal")</f>
        <v>-</v>
      </c>
      <c r="D7804" t="str">
        <f>IF(ISNA(VLOOKUP(A7804,words_1k!$A$2:$A$1024,1,FALSE)),"-","1k")</f>
        <v>-</v>
      </c>
      <c r="E7804" t="str">
        <f>IF(ISNA(VLOOKUP(A7804,words_5k!$A$2:$A$5024,1,FALSE)),"-","5k")</f>
        <v>-</v>
      </c>
      <c r="F7804" s="12" t="s">
        <v>19364</v>
      </c>
    </row>
    <row r="7805" spans="1:10" ht="12" x14ac:dyDescent="0.15">
      <c r="A7805" s="11" t="s">
        <v>7993</v>
      </c>
      <c r="B7805">
        <f t="shared" si="122"/>
        <v>6</v>
      </c>
      <c r="C7805" t="str">
        <f>IF(ISNA(VLOOKUP(A7805,words!$A$2:$A$236,1,FALSE)),"-","Normal")</f>
        <v>-</v>
      </c>
      <c r="D7805" t="str">
        <f>IF(ISNA(VLOOKUP(A7805,words_1k!$A$2:$A$1024,1,FALSE)),"-","1k")</f>
        <v>-</v>
      </c>
      <c r="E7805" t="str">
        <f>IF(ISNA(VLOOKUP(A7805,words_5k!$A$2:$A$5024,1,FALSE)),"-","5k")</f>
        <v>-</v>
      </c>
      <c r="F7805" s="11" t="s">
        <v>23449</v>
      </c>
      <c r="G7805" s="12" t="s">
        <v>23450</v>
      </c>
      <c r="H7805" s="11" t="s">
        <v>23449</v>
      </c>
    </row>
    <row r="7806" spans="1:10" ht="12" x14ac:dyDescent="0.15">
      <c r="A7806" s="11" t="s">
        <v>7994</v>
      </c>
      <c r="B7806">
        <f t="shared" si="122"/>
        <v>4</v>
      </c>
      <c r="C7806" t="str">
        <f>IF(ISNA(VLOOKUP(A7806,words!$A$2:$A$236,1,FALSE)),"-","Normal")</f>
        <v>-</v>
      </c>
      <c r="D7806" t="str">
        <f>IF(ISNA(VLOOKUP(A7806,words_1k!$A$2:$A$1024,1,FALSE)),"-","1k")</f>
        <v>-</v>
      </c>
      <c r="E7806" t="str">
        <f>IF(ISNA(VLOOKUP(A7806,words_5k!$A$2:$A$5024,1,FALSE)),"-","5k")</f>
        <v>-</v>
      </c>
      <c r="F7806" s="11" t="s">
        <v>21383</v>
      </c>
    </row>
    <row r="7807" spans="1:10" ht="12" x14ac:dyDescent="0.15">
      <c r="A7807" s="11" t="s">
        <v>7995</v>
      </c>
      <c r="B7807">
        <f t="shared" si="122"/>
        <v>4</v>
      </c>
      <c r="C7807" t="str">
        <f>IF(ISNA(VLOOKUP(A7807,words!$A$2:$A$236,1,FALSE)),"-","Normal")</f>
        <v>-</v>
      </c>
      <c r="D7807" t="str">
        <f>IF(ISNA(VLOOKUP(A7807,words_1k!$A$2:$A$1024,1,FALSE)),"-","1k")</f>
        <v>-</v>
      </c>
      <c r="E7807" t="str">
        <f>IF(ISNA(VLOOKUP(A7807,words_5k!$A$2:$A$5024,1,FALSE)),"-","5k")</f>
        <v>-</v>
      </c>
      <c r="F7807" s="11" t="s">
        <v>20872</v>
      </c>
      <c r="G7807" s="12" t="s">
        <v>20867</v>
      </c>
      <c r="H7807" s="11" t="s">
        <v>20868</v>
      </c>
    </row>
    <row r="7808" spans="1:10" ht="12" x14ac:dyDescent="0.15">
      <c r="A7808" s="11" t="s">
        <v>7996</v>
      </c>
      <c r="B7808">
        <f t="shared" si="122"/>
        <v>4</v>
      </c>
      <c r="C7808" t="str">
        <f>IF(ISNA(VLOOKUP(A7808,words!$A$2:$A$236,1,FALSE)),"-","Normal")</f>
        <v>-</v>
      </c>
      <c r="D7808" t="str">
        <f>IF(ISNA(VLOOKUP(A7808,words_1k!$A$2:$A$1024,1,FALSE)),"-","1k")</f>
        <v>-</v>
      </c>
      <c r="E7808" t="str">
        <f>IF(ISNA(VLOOKUP(A7808,words_5k!$A$2:$A$5024,1,FALSE)),"-","5k")</f>
        <v>-</v>
      </c>
    </row>
    <row r="7809" spans="1:12" ht="12" x14ac:dyDescent="0.15">
      <c r="A7809" s="11" t="s">
        <v>7997</v>
      </c>
      <c r="B7809">
        <f t="shared" si="122"/>
        <v>3</v>
      </c>
      <c r="C7809" t="str">
        <f>IF(ISNA(VLOOKUP(A7809,words!$A$2:$A$236,1,FALSE)),"-","Normal")</f>
        <v>-</v>
      </c>
      <c r="D7809" t="str">
        <f>IF(ISNA(VLOOKUP(A7809,words_1k!$A$2:$A$1024,1,FALSE)),"-","1k")</f>
        <v>-</v>
      </c>
      <c r="E7809" t="str">
        <f>IF(ISNA(VLOOKUP(A7809,words_5k!$A$2:$A$5024,1,FALSE)),"-","5k")</f>
        <v>-</v>
      </c>
      <c r="F7809" s="11" t="s">
        <v>19709</v>
      </c>
    </row>
    <row r="7810" spans="1:12" ht="12" x14ac:dyDescent="0.15">
      <c r="A7810" s="11" t="s">
        <v>7998</v>
      </c>
      <c r="B7810">
        <f t="shared" si="122"/>
        <v>4</v>
      </c>
      <c r="C7810" t="str">
        <f>IF(ISNA(VLOOKUP(A7810,words!$A$2:$A$236,1,FALSE)),"-","Normal")</f>
        <v>-</v>
      </c>
      <c r="D7810" t="str">
        <f>IF(ISNA(VLOOKUP(A7810,words_1k!$A$2:$A$1024,1,FALSE)),"-","1k")</f>
        <v>-</v>
      </c>
      <c r="E7810" t="str">
        <f>IF(ISNA(VLOOKUP(A7810,words_5k!$A$2:$A$5024,1,FALSE)),"-","5k")</f>
        <v>-</v>
      </c>
      <c r="F7810" s="11" t="s">
        <v>26289</v>
      </c>
      <c r="G7810" s="12" t="s">
        <v>26290</v>
      </c>
      <c r="H7810" s="11" t="s">
        <v>26291</v>
      </c>
    </row>
    <row r="7811" spans="1:12" ht="12" x14ac:dyDescent="0.15">
      <c r="A7811" s="11" t="s">
        <v>7999</v>
      </c>
      <c r="B7811">
        <f t="shared" si="122"/>
        <v>5</v>
      </c>
      <c r="C7811" t="str">
        <f>IF(ISNA(VLOOKUP(A7811,words!$A$2:$A$236,1,FALSE)),"-","Normal")</f>
        <v>-</v>
      </c>
      <c r="D7811" t="str">
        <f>IF(ISNA(VLOOKUP(A7811,words_1k!$A$2:$A$1024,1,FALSE)),"-","1k")</f>
        <v>-</v>
      </c>
      <c r="E7811" t="str">
        <f>IF(ISNA(VLOOKUP(A7811,words_5k!$A$2:$A$5024,1,FALSE)),"-","5k")</f>
        <v>-</v>
      </c>
    </row>
    <row r="7812" spans="1:12" ht="12" x14ac:dyDescent="0.15">
      <c r="A7812" s="11" t="s">
        <v>8000</v>
      </c>
      <c r="B7812">
        <f t="shared" si="122"/>
        <v>4</v>
      </c>
      <c r="C7812" t="str">
        <f>IF(ISNA(VLOOKUP(A7812,words!$A$2:$A$236,1,FALSE)),"-","Normal")</f>
        <v>-</v>
      </c>
      <c r="D7812" t="str">
        <f>IF(ISNA(VLOOKUP(A7812,words_1k!$A$2:$A$1024,1,FALSE)),"-","1k")</f>
        <v>-</v>
      </c>
      <c r="E7812" t="str">
        <f>IF(ISNA(VLOOKUP(A7812,words_5k!$A$2:$A$5024,1,FALSE)),"-","5k")</f>
        <v>-</v>
      </c>
      <c r="F7812" s="11" t="s">
        <v>18392</v>
      </c>
      <c r="G7812" s="12" t="s">
        <v>19786</v>
      </c>
      <c r="H7812" s="11" t="s">
        <v>17029</v>
      </c>
    </row>
    <row r="7813" spans="1:12" ht="12" x14ac:dyDescent="0.15">
      <c r="A7813" s="11" t="s">
        <v>8001</v>
      </c>
      <c r="B7813">
        <f t="shared" si="122"/>
        <v>6</v>
      </c>
      <c r="C7813" t="str">
        <f>IF(ISNA(VLOOKUP(A7813,words!$A$2:$A$236,1,FALSE)),"-","Normal")</f>
        <v>-</v>
      </c>
      <c r="D7813" t="str">
        <f>IF(ISNA(VLOOKUP(A7813,words_1k!$A$2:$A$1024,1,FALSE)),"-","1k")</f>
        <v>-</v>
      </c>
      <c r="E7813" t="str">
        <f>IF(ISNA(VLOOKUP(A7813,words_5k!$A$2:$A$5024,1,FALSE)),"-","5k")</f>
        <v>-</v>
      </c>
      <c r="F7813" s="11" t="s">
        <v>25456</v>
      </c>
      <c r="G7813" s="12" t="s">
        <v>25459</v>
      </c>
      <c r="H7813" s="11" t="s">
        <v>25450</v>
      </c>
      <c r="I7813" s="12" t="s">
        <v>25448</v>
      </c>
      <c r="J7813" s="11" t="s">
        <v>25449</v>
      </c>
    </row>
    <row r="7814" spans="1:12" ht="12" x14ac:dyDescent="0.15">
      <c r="A7814" s="11" t="s">
        <v>8002</v>
      </c>
      <c r="B7814">
        <f t="shared" si="122"/>
        <v>4</v>
      </c>
      <c r="C7814" t="str">
        <f>IF(ISNA(VLOOKUP(A7814,words!$A$2:$A$236,1,FALSE)),"-","Normal")</f>
        <v>-</v>
      </c>
      <c r="D7814" t="str">
        <f>IF(ISNA(VLOOKUP(A7814,words_1k!$A$2:$A$1024,1,FALSE)),"-","1k")</f>
        <v>-</v>
      </c>
      <c r="E7814" t="str">
        <f>IF(ISNA(VLOOKUP(A7814,words_5k!$A$2:$A$5024,1,FALSE)),"-","5k")</f>
        <v>-</v>
      </c>
      <c r="F7814" s="11" t="s">
        <v>18816</v>
      </c>
      <c r="G7814" s="12" t="s">
        <v>17931</v>
      </c>
      <c r="H7814" s="11" t="s">
        <v>17929</v>
      </c>
    </row>
    <row r="7815" spans="1:12" ht="12" x14ac:dyDescent="0.15">
      <c r="A7815" s="11" t="s">
        <v>8003</v>
      </c>
      <c r="B7815">
        <f t="shared" si="122"/>
        <v>3</v>
      </c>
      <c r="C7815" t="str">
        <f>IF(ISNA(VLOOKUP(A7815,words!$A$2:$A$236,1,FALSE)),"-","Normal")</f>
        <v>-</v>
      </c>
      <c r="D7815" t="str">
        <f>IF(ISNA(VLOOKUP(A7815,words_1k!$A$2:$A$1024,1,FALSE)),"-","1k")</f>
        <v>-</v>
      </c>
      <c r="E7815" t="str">
        <f>IF(ISNA(VLOOKUP(A7815,words_5k!$A$2:$A$5024,1,FALSE)),"-","5k")</f>
        <v>-</v>
      </c>
    </row>
    <row r="7816" spans="1:12" ht="12" x14ac:dyDescent="0.15">
      <c r="A7816" s="11" t="s">
        <v>8004</v>
      </c>
      <c r="B7816">
        <f t="shared" si="122"/>
        <v>5</v>
      </c>
      <c r="C7816" t="str">
        <f>IF(ISNA(VLOOKUP(A7816,words!$A$2:$A$236,1,FALSE)),"-","Normal")</f>
        <v>-</v>
      </c>
      <c r="D7816" t="str">
        <f>IF(ISNA(VLOOKUP(A7816,words_1k!$A$2:$A$1024,1,FALSE)),"-","1k")</f>
        <v>-</v>
      </c>
      <c r="E7816" t="str">
        <f>IF(ISNA(VLOOKUP(A7816,words_5k!$A$2:$A$5024,1,FALSE)),"-","5k")</f>
        <v>-</v>
      </c>
      <c r="F7816" s="11" t="s">
        <v>26097</v>
      </c>
      <c r="G7816" s="12" t="s">
        <v>26095</v>
      </c>
      <c r="H7816" s="11" t="s">
        <v>26096</v>
      </c>
      <c r="I7816" s="12" t="s">
        <v>26100</v>
      </c>
      <c r="J7816" s="11" t="s">
        <v>26098</v>
      </c>
    </row>
    <row r="7817" spans="1:12" ht="12" x14ac:dyDescent="0.15">
      <c r="A7817" s="11" t="s">
        <v>8005</v>
      </c>
      <c r="B7817">
        <f t="shared" si="122"/>
        <v>5</v>
      </c>
      <c r="C7817" t="str">
        <f>IF(ISNA(VLOOKUP(A7817,words!$A$2:$A$236,1,FALSE)),"-","Normal")</f>
        <v>-</v>
      </c>
      <c r="D7817" t="str">
        <f>IF(ISNA(VLOOKUP(A7817,words_1k!$A$2:$A$1024,1,FALSE)),"-","1k")</f>
        <v>-</v>
      </c>
      <c r="E7817" t="str">
        <f>IF(ISNA(VLOOKUP(A7817,words_5k!$A$2:$A$5024,1,FALSE)),"-","5k")</f>
        <v>-</v>
      </c>
      <c r="F7817" s="11" t="s">
        <v>23137</v>
      </c>
      <c r="G7817" s="12" t="s">
        <v>23426</v>
      </c>
      <c r="H7817" s="11" t="s">
        <v>15605</v>
      </c>
    </row>
    <row r="7818" spans="1:12" ht="12" x14ac:dyDescent="0.15">
      <c r="A7818" s="11" t="s">
        <v>8006</v>
      </c>
      <c r="B7818">
        <f t="shared" ref="B7818:B7881" si="123">LEN(A7818)</f>
        <v>7</v>
      </c>
      <c r="C7818" t="str">
        <f>IF(ISNA(VLOOKUP(A7818,words!$A$2:$A$236,1,FALSE)),"-","Normal")</f>
        <v>-</v>
      </c>
      <c r="D7818" t="str">
        <f>IF(ISNA(VLOOKUP(A7818,words_1k!$A$2:$A$1024,1,FALSE)),"-","1k")</f>
        <v>-</v>
      </c>
      <c r="E7818" t="str">
        <f>IF(ISNA(VLOOKUP(A7818,words_5k!$A$2:$A$5024,1,FALSE)),"-","5k")</f>
        <v>-</v>
      </c>
      <c r="F7818" s="11" t="s">
        <v>20705</v>
      </c>
      <c r="G7818" s="12" t="s">
        <v>20706</v>
      </c>
      <c r="H7818" s="11" t="s">
        <v>20705</v>
      </c>
    </row>
    <row r="7819" spans="1:12" ht="12" x14ac:dyDescent="0.15">
      <c r="A7819" s="11" t="s">
        <v>8007</v>
      </c>
      <c r="B7819">
        <f t="shared" si="123"/>
        <v>8</v>
      </c>
      <c r="C7819" t="str">
        <f>IF(ISNA(VLOOKUP(A7819,words!$A$2:$A$236,1,FALSE)),"-","Normal")</f>
        <v>-</v>
      </c>
      <c r="D7819" t="str">
        <f>IF(ISNA(VLOOKUP(A7819,words_1k!$A$2:$A$1024,1,FALSE)),"-","1k")</f>
        <v>-</v>
      </c>
      <c r="E7819" t="str">
        <f>IF(ISNA(VLOOKUP(A7819,words_5k!$A$2:$A$5024,1,FALSE)),"-","5k")</f>
        <v>-</v>
      </c>
      <c r="F7819" s="11" t="s">
        <v>22825</v>
      </c>
      <c r="G7819" s="12" t="s">
        <v>22824</v>
      </c>
      <c r="H7819" s="11" t="s">
        <v>22825</v>
      </c>
      <c r="I7819" s="12" t="s">
        <v>22820</v>
      </c>
      <c r="J7819" s="11" t="s">
        <v>22821</v>
      </c>
      <c r="K7819" s="12" t="s">
        <v>22822</v>
      </c>
      <c r="L7819" s="11" t="s">
        <v>22823</v>
      </c>
    </row>
    <row r="7820" spans="1:12" ht="12" x14ac:dyDescent="0.15">
      <c r="A7820" s="11" t="s">
        <v>8008</v>
      </c>
      <c r="B7820">
        <f t="shared" si="123"/>
        <v>5</v>
      </c>
      <c r="C7820" t="str">
        <f>IF(ISNA(VLOOKUP(A7820,words!$A$2:$A$236,1,FALSE)),"-","Normal")</f>
        <v>-</v>
      </c>
      <c r="D7820" t="str">
        <f>IF(ISNA(VLOOKUP(A7820,words_1k!$A$2:$A$1024,1,FALSE)),"-","1k")</f>
        <v>-</v>
      </c>
      <c r="E7820" t="str">
        <f>IF(ISNA(VLOOKUP(A7820,words_5k!$A$2:$A$5024,1,FALSE)),"-","5k")</f>
        <v>-</v>
      </c>
      <c r="F7820" s="11" t="s">
        <v>19227</v>
      </c>
      <c r="G7820" s="12" t="s">
        <v>12940</v>
      </c>
      <c r="H7820" s="11" t="s">
        <v>11514</v>
      </c>
    </row>
    <row r="7821" spans="1:12" ht="12" x14ac:dyDescent="0.15">
      <c r="A7821" s="11" t="s">
        <v>8009</v>
      </c>
      <c r="B7821">
        <f t="shared" si="123"/>
        <v>6</v>
      </c>
      <c r="C7821" t="str">
        <f>IF(ISNA(VLOOKUP(A7821,words!$A$2:$A$236,1,FALSE)),"-","Normal")</f>
        <v>-</v>
      </c>
      <c r="D7821" t="str">
        <f>IF(ISNA(VLOOKUP(A7821,words_1k!$A$2:$A$1024,1,FALSE)),"-","1k")</f>
        <v>-</v>
      </c>
      <c r="E7821" t="str">
        <f>IF(ISNA(VLOOKUP(A7821,words_5k!$A$2:$A$5024,1,FALSE)),"-","5k")</f>
        <v>-</v>
      </c>
      <c r="F7821" s="11" t="s">
        <v>23432</v>
      </c>
      <c r="G7821" s="12" t="s">
        <v>23433</v>
      </c>
      <c r="H7821" s="11" t="s">
        <v>23434</v>
      </c>
      <c r="I7821" s="12" t="s">
        <v>23428</v>
      </c>
      <c r="J7821" s="11" t="s">
        <v>23429</v>
      </c>
    </row>
    <row r="7822" spans="1:12" ht="12" x14ac:dyDescent="0.15">
      <c r="A7822" s="11" t="s">
        <v>8010</v>
      </c>
      <c r="B7822">
        <f t="shared" si="123"/>
        <v>4</v>
      </c>
      <c r="C7822" t="str">
        <f>IF(ISNA(VLOOKUP(A7822,words!$A$2:$A$236,1,FALSE)),"-","Normal")</f>
        <v>-</v>
      </c>
      <c r="D7822" t="str">
        <f>IF(ISNA(VLOOKUP(A7822,words_1k!$A$2:$A$1024,1,FALSE)),"-","1k")</f>
        <v>-</v>
      </c>
      <c r="E7822" t="str">
        <f>IF(ISNA(VLOOKUP(A7822,words_5k!$A$2:$A$5024,1,FALSE)),"-","5k")</f>
        <v>-</v>
      </c>
    </row>
    <row r="7823" spans="1:12" ht="12" x14ac:dyDescent="0.15">
      <c r="A7823" s="11" t="s">
        <v>8011</v>
      </c>
      <c r="B7823">
        <f t="shared" si="123"/>
        <v>4</v>
      </c>
      <c r="C7823" t="str">
        <f>IF(ISNA(VLOOKUP(A7823,words!$A$2:$A$236,1,FALSE)),"-","Normal")</f>
        <v>-</v>
      </c>
      <c r="D7823" t="str">
        <f>IF(ISNA(VLOOKUP(A7823,words_1k!$A$2:$A$1024,1,FALSE)),"-","1k")</f>
        <v>-</v>
      </c>
      <c r="E7823" t="str">
        <f>IF(ISNA(VLOOKUP(A7823,words_5k!$A$2:$A$5024,1,FALSE)),"-","5k")</f>
        <v>-</v>
      </c>
      <c r="F7823" s="11" t="s">
        <v>23974</v>
      </c>
      <c r="G7823" s="12" t="s">
        <v>23968</v>
      </c>
      <c r="H7823" s="11" t="s">
        <v>23969</v>
      </c>
    </row>
    <row r="7824" spans="1:12" ht="12" x14ac:dyDescent="0.15">
      <c r="A7824" s="11" t="s">
        <v>8012</v>
      </c>
      <c r="B7824">
        <f t="shared" si="123"/>
        <v>6</v>
      </c>
      <c r="C7824" t="str">
        <f>IF(ISNA(VLOOKUP(A7824,words!$A$2:$A$236,1,FALSE)),"-","Normal")</f>
        <v>-</v>
      </c>
      <c r="D7824" t="str">
        <f>IF(ISNA(VLOOKUP(A7824,words_1k!$A$2:$A$1024,1,FALSE)),"-","1k")</f>
        <v>-</v>
      </c>
      <c r="E7824" t="str">
        <f>IF(ISNA(VLOOKUP(A7824,words_5k!$A$2:$A$5024,1,FALSE)),"-","5k")</f>
        <v>-</v>
      </c>
      <c r="F7824" s="11" t="s">
        <v>24148</v>
      </c>
      <c r="G7824" s="12" t="s">
        <v>24147</v>
      </c>
      <c r="H7824" s="11" t="s">
        <v>24148</v>
      </c>
    </row>
    <row r="7825" spans="1:12" ht="12" x14ac:dyDescent="0.15">
      <c r="A7825" s="11" t="s">
        <v>8013</v>
      </c>
      <c r="B7825">
        <f t="shared" si="123"/>
        <v>6</v>
      </c>
      <c r="C7825" t="str">
        <f>IF(ISNA(VLOOKUP(A7825,words!$A$2:$A$236,1,FALSE)),"-","Normal")</f>
        <v>-</v>
      </c>
      <c r="D7825" t="str">
        <f>IF(ISNA(VLOOKUP(A7825,words_1k!$A$2:$A$1024,1,FALSE)),"-","1k")</f>
        <v>-</v>
      </c>
      <c r="E7825" t="str">
        <f>IF(ISNA(VLOOKUP(A7825,words_5k!$A$2:$A$5024,1,FALSE)),"-","5k")</f>
        <v>-</v>
      </c>
      <c r="F7825" s="11" t="s">
        <v>21689</v>
      </c>
    </row>
    <row r="7826" spans="1:12" ht="12" x14ac:dyDescent="0.15">
      <c r="A7826" s="11" t="s">
        <v>8014</v>
      </c>
      <c r="B7826">
        <f t="shared" si="123"/>
        <v>5</v>
      </c>
      <c r="C7826" t="str">
        <f>IF(ISNA(VLOOKUP(A7826,words!$A$2:$A$236,1,FALSE)),"-","Normal")</f>
        <v>-</v>
      </c>
      <c r="D7826" t="str">
        <f>IF(ISNA(VLOOKUP(A7826,words_1k!$A$2:$A$1024,1,FALSE)),"-","1k")</f>
        <v>-</v>
      </c>
      <c r="E7826" t="str">
        <f>IF(ISNA(VLOOKUP(A7826,words_5k!$A$2:$A$5024,1,FALSE)),"-","5k")</f>
        <v>-</v>
      </c>
      <c r="F7826" s="11" t="s">
        <v>23049</v>
      </c>
      <c r="G7826" s="12" t="s">
        <v>23045</v>
      </c>
      <c r="H7826" s="11" t="s">
        <v>23048</v>
      </c>
    </row>
    <row r="7827" spans="1:12" ht="12" x14ac:dyDescent="0.15">
      <c r="A7827" s="11" t="s">
        <v>8015</v>
      </c>
      <c r="B7827">
        <f t="shared" si="123"/>
        <v>7</v>
      </c>
      <c r="C7827" t="str">
        <f>IF(ISNA(VLOOKUP(A7827,words!$A$2:$A$236,1,FALSE)),"-","Normal")</f>
        <v>-</v>
      </c>
      <c r="D7827" t="str">
        <f>IF(ISNA(VLOOKUP(A7827,words_1k!$A$2:$A$1024,1,FALSE)),"-","1k")</f>
        <v>-</v>
      </c>
      <c r="E7827" t="str">
        <f>IF(ISNA(VLOOKUP(A7827,words_5k!$A$2:$A$5024,1,FALSE)),"-","5k")</f>
        <v>-</v>
      </c>
      <c r="F7827" s="11" t="s">
        <v>25019</v>
      </c>
      <c r="G7827" s="12" t="s">
        <v>25021</v>
      </c>
      <c r="H7827" s="11" t="s">
        <v>15164</v>
      </c>
    </row>
    <row r="7828" spans="1:12" ht="12" x14ac:dyDescent="0.15">
      <c r="A7828" s="11" t="s">
        <v>8016</v>
      </c>
      <c r="B7828">
        <f t="shared" si="123"/>
        <v>5</v>
      </c>
      <c r="C7828" t="str">
        <f>IF(ISNA(VLOOKUP(A7828,words!$A$2:$A$236,1,FALSE)),"-","Normal")</f>
        <v>-</v>
      </c>
      <c r="D7828" t="str">
        <f>IF(ISNA(VLOOKUP(A7828,words_1k!$A$2:$A$1024,1,FALSE)),"-","1k")</f>
        <v>-</v>
      </c>
      <c r="E7828" t="str">
        <f>IF(ISNA(VLOOKUP(A7828,words_5k!$A$2:$A$5024,1,FALSE)),"-","5k")</f>
        <v>-</v>
      </c>
    </row>
    <row r="7829" spans="1:12" ht="12" x14ac:dyDescent="0.15">
      <c r="A7829" s="11" t="s">
        <v>8017</v>
      </c>
      <c r="B7829">
        <f t="shared" si="123"/>
        <v>4</v>
      </c>
      <c r="C7829" t="str">
        <f>IF(ISNA(VLOOKUP(A7829,words!$A$2:$A$236,1,FALSE)),"-","Normal")</f>
        <v>-</v>
      </c>
      <c r="D7829" t="str">
        <f>IF(ISNA(VLOOKUP(A7829,words_1k!$A$2:$A$1024,1,FALSE)),"-","1k")</f>
        <v>-</v>
      </c>
      <c r="E7829" t="str">
        <f>IF(ISNA(VLOOKUP(A7829,words_5k!$A$2:$A$5024,1,FALSE)),"-","5k")</f>
        <v>-</v>
      </c>
    </row>
    <row r="7830" spans="1:12" ht="12" x14ac:dyDescent="0.15">
      <c r="A7830" s="11" t="s">
        <v>8018</v>
      </c>
      <c r="B7830">
        <f t="shared" si="123"/>
        <v>7</v>
      </c>
      <c r="C7830" t="str">
        <f>IF(ISNA(VLOOKUP(A7830,words!$A$2:$A$236,1,FALSE)),"-","Normal")</f>
        <v>-</v>
      </c>
      <c r="D7830" t="str">
        <f>IF(ISNA(VLOOKUP(A7830,words_1k!$A$2:$A$1024,1,FALSE)),"-","1k")</f>
        <v>-</v>
      </c>
      <c r="E7830" t="str">
        <f>IF(ISNA(VLOOKUP(A7830,words_5k!$A$2:$A$5024,1,FALSE)),"-","5k")</f>
        <v>-</v>
      </c>
      <c r="F7830" s="11" t="s">
        <v>26565</v>
      </c>
      <c r="G7830" s="12" t="s">
        <v>26566</v>
      </c>
      <c r="H7830" s="11" t="s">
        <v>26567</v>
      </c>
    </row>
    <row r="7831" spans="1:12" ht="12" x14ac:dyDescent="0.15">
      <c r="A7831" s="11" t="s">
        <v>8019</v>
      </c>
      <c r="B7831">
        <f t="shared" si="123"/>
        <v>4</v>
      </c>
      <c r="C7831" t="str">
        <f>IF(ISNA(VLOOKUP(A7831,words!$A$2:$A$236,1,FALSE)),"-","Normal")</f>
        <v>-</v>
      </c>
      <c r="D7831" t="str">
        <f>IF(ISNA(VLOOKUP(A7831,words_1k!$A$2:$A$1024,1,FALSE)),"-","1k")</f>
        <v>-</v>
      </c>
      <c r="E7831" t="str">
        <f>IF(ISNA(VLOOKUP(A7831,words_5k!$A$2:$A$5024,1,FALSE)),"-","5k")</f>
        <v>-</v>
      </c>
    </row>
    <row r="7832" spans="1:12" ht="12" x14ac:dyDescent="0.15">
      <c r="A7832" s="11" t="s">
        <v>8020</v>
      </c>
      <c r="B7832">
        <f t="shared" si="123"/>
        <v>5</v>
      </c>
      <c r="C7832" t="str">
        <f>IF(ISNA(VLOOKUP(A7832,words!$A$2:$A$236,1,FALSE)),"-","Normal")</f>
        <v>-</v>
      </c>
      <c r="D7832" t="str">
        <f>IF(ISNA(VLOOKUP(A7832,words_1k!$A$2:$A$1024,1,FALSE)),"-","1k")</f>
        <v>-</v>
      </c>
      <c r="E7832" t="str">
        <f>IF(ISNA(VLOOKUP(A7832,words_5k!$A$2:$A$5024,1,FALSE)),"-","5k")</f>
        <v>-</v>
      </c>
      <c r="F7832" s="11" t="s">
        <v>24148</v>
      </c>
      <c r="G7832" s="12" t="s">
        <v>24149</v>
      </c>
      <c r="H7832" s="11" t="s">
        <v>24148</v>
      </c>
      <c r="I7832" s="12" t="s">
        <v>24150</v>
      </c>
      <c r="J7832" s="11" t="s">
        <v>24146</v>
      </c>
    </row>
    <row r="7833" spans="1:12" ht="12" x14ac:dyDescent="0.15">
      <c r="A7833" s="11" t="s">
        <v>8021</v>
      </c>
      <c r="B7833">
        <f t="shared" si="123"/>
        <v>3</v>
      </c>
      <c r="C7833" t="str">
        <f>IF(ISNA(VLOOKUP(A7833,words!$A$2:$A$236,1,FALSE)),"-","Normal")</f>
        <v>-</v>
      </c>
      <c r="D7833" t="str">
        <f>IF(ISNA(VLOOKUP(A7833,words_1k!$A$2:$A$1024,1,FALSE)),"-","1k")</f>
        <v>-</v>
      </c>
      <c r="E7833" t="str">
        <f>IF(ISNA(VLOOKUP(A7833,words_5k!$A$2:$A$5024,1,FALSE)),"-","5k")</f>
        <v>-</v>
      </c>
      <c r="F7833" s="11" t="s">
        <v>17249</v>
      </c>
      <c r="G7833" s="12" t="s">
        <v>19033</v>
      </c>
      <c r="H7833" s="11" t="s">
        <v>17246</v>
      </c>
    </row>
    <row r="7834" spans="1:12" ht="12" x14ac:dyDescent="0.15">
      <c r="A7834" s="11" t="s">
        <v>8022</v>
      </c>
      <c r="B7834">
        <f t="shared" si="123"/>
        <v>4</v>
      </c>
      <c r="C7834" t="str">
        <f>IF(ISNA(VLOOKUP(A7834,words!$A$2:$A$236,1,FALSE)),"-","Normal")</f>
        <v>-</v>
      </c>
      <c r="D7834" t="str">
        <f>IF(ISNA(VLOOKUP(A7834,words_1k!$A$2:$A$1024,1,FALSE)),"-","1k")</f>
        <v>-</v>
      </c>
      <c r="E7834" t="str">
        <f>IF(ISNA(VLOOKUP(A7834,words_5k!$A$2:$A$5024,1,FALSE)),"-","5k")</f>
        <v>-</v>
      </c>
      <c r="F7834" s="11" t="s">
        <v>24112</v>
      </c>
      <c r="G7834" s="12" t="s">
        <v>24113</v>
      </c>
      <c r="H7834" s="11" t="s">
        <v>24110</v>
      </c>
    </row>
    <row r="7835" spans="1:12" ht="12" x14ac:dyDescent="0.15">
      <c r="A7835" s="11" t="s">
        <v>8023</v>
      </c>
      <c r="B7835">
        <f t="shared" si="123"/>
        <v>8</v>
      </c>
      <c r="C7835" t="str">
        <f>IF(ISNA(VLOOKUP(A7835,words!$A$2:$A$236,1,FALSE)),"-","Normal")</f>
        <v>-</v>
      </c>
      <c r="D7835" t="str">
        <f>IF(ISNA(VLOOKUP(A7835,words_1k!$A$2:$A$1024,1,FALSE)),"-","1k")</f>
        <v>-</v>
      </c>
      <c r="E7835" t="str">
        <f>IF(ISNA(VLOOKUP(A7835,words_5k!$A$2:$A$5024,1,FALSE)),"-","5k")</f>
        <v>-</v>
      </c>
      <c r="F7835" s="11" t="s">
        <v>26175</v>
      </c>
      <c r="G7835" s="12" t="s">
        <v>26176</v>
      </c>
      <c r="H7835" s="11" t="s">
        <v>26177</v>
      </c>
    </row>
    <row r="7836" spans="1:12" ht="12" x14ac:dyDescent="0.15">
      <c r="A7836" s="11" t="s">
        <v>8024</v>
      </c>
      <c r="B7836">
        <f t="shared" si="123"/>
        <v>5</v>
      </c>
      <c r="C7836" t="str">
        <f>IF(ISNA(VLOOKUP(A7836,words!$A$2:$A$236,1,FALSE)),"-","Normal")</f>
        <v>-</v>
      </c>
      <c r="D7836" t="str">
        <f>IF(ISNA(VLOOKUP(A7836,words_1k!$A$2:$A$1024,1,FALSE)),"-","1k")</f>
        <v>-</v>
      </c>
      <c r="E7836" t="str">
        <f>IF(ISNA(VLOOKUP(A7836,words_5k!$A$2:$A$5024,1,FALSE)),"-","5k")</f>
        <v>-</v>
      </c>
      <c r="F7836" s="11" t="s">
        <v>24985</v>
      </c>
      <c r="G7836" s="12" t="s">
        <v>24986</v>
      </c>
      <c r="H7836" s="11" t="s">
        <v>24985</v>
      </c>
      <c r="I7836" s="12" t="s">
        <v>24989</v>
      </c>
      <c r="J7836" s="11" t="s">
        <v>24987</v>
      </c>
      <c r="K7836" s="12" t="s">
        <v>24990</v>
      </c>
      <c r="L7836" s="11" t="s">
        <v>24985</v>
      </c>
    </row>
    <row r="7837" spans="1:12" ht="12" x14ac:dyDescent="0.15">
      <c r="A7837" s="11" t="s">
        <v>8025</v>
      </c>
      <c r="B7837">
        <f t="shared" si="123"/>
        <v>4</v>
      </c>
      <c r="C7837" t="str">
        <f>IF(ISNA(VLOOKUP(A7837,words!$A$2:$A$236,1,FALSE)),"-","Normal")</f>
        <v>-</v>
      </c>
      <c r="D7837" t="str">
        <f>IF(ISNA(VLOOKUP(A7837,words_1k!$A$2:$A$1024,1,FALSE)),"-","1k")</f>
        <v>-</v>
      </c>
      <c r="E7837" t="str">
        <f>IF(ISNA(VLOOKUP(A7837,words_5k!$A$2:$A$5024,1,FALSE)),"-","5k")</f>
        <v>-</v>
      </c>
    </row>
    <row r="7838" spans="1:12" ht="12" x14ac:dyDescent="0.15">
      <c r="A7838" s="11" t="s">
        <v>8026</v>
      </c>
      <c r="B7838">
        <f t="shared" si="123"/>
        <v>4</v>
      </c>
      <c r="C7838" t="str">
        <f>IF(ISNA(VLOOKUP(A7838,words!$A$2:$A$236,1,FALSE)),"-","Normal")</f>
        <v>-</v>
      </c>
      <c r="D7838" t="str">
        <f>IF(ISNA(VLOOKUP(A7838,words_1k!$A$2:$A$1024,1,FALSE)),"-","1k")</f>
        <v>-</v>
      </c>
      <c r="E7838" t="str">
        <f>IF(ISNA(VLOOKUP(A7838,words_5k!$A$2:$A$5024,1,FALSE)),"-","5k")</f>
        <v>-</v>
      </c>
    </row>
    <row r="7839" spans="1:12" ht="12" x14ac:dyDescent="0.15">
      <c r="A7839" s="11" t="s">
        <v>8027</v>
      </c>
      <c r="B7839">
        <f t="shared" si="123"/>
        <v>7</v>
      </c>
      <c r="C7839" t="str">
        <f>IF(ISNA(VLOOKUP(A7839,words!$A$2:$A$236,1,FALSE)),"-","Normal")</f>
        <v>-</v>
      </c>
      <c r="D7839" t="str">
        <f>IF(ISNA(VLOOKUP(A7839,words_1k!$A$2:$A$1024,1,FALSE)),"-","1k")</f>
        <v>-</v>
      </c>
      <c r="E7839" t="str">
        <f>IF(ISNA(VLOOKUP(A7839,words_5k!$A$2:$A$5024,1,FALSE)),"-","5k")</f>
        <v>-</v>
      </c>
      <c r="F7839" s="11" t="s">
        <v>18912</v>
      </c>
      <c r="G7839" s="12" t="s">
        <v>10204</v>
      </c>
      <c r="H7839" s="11" t="s">
        <v>10329</v>
      </c>
    </row>
    <row r="7840" spans="1:12" ht="12" x14ac:dyDescent="0.15">
      <c r="A7840" s="11" t="s">
        <v>8028</v>
      </c>
      <c r="B7840">
        <f t="shared" si="123"/>
        <v>4</v>
      </c>
      <c r="C7840" t="str">
        <f>IF(ISNA(VLOOKUP(A7840,words!$A$2:$A$236,1,FALSE)),"-","Normal")</f>
        <v>-</v>
      </c>
      <c r="D7840" t="str">
        <f>IF(ISNA(VLOOKUP(A7840,words_1k!$A$2:$A$1024,1,FALSE)),"-","1k")</f>
        <v>-</v>
      </c>
      <c r="E7840" t="str">
        <f>IF(ISNA(VLOOKUP(A7840,words_5k!$A$2:$A$5024,1,FALSE)),"-","5k")</f>
        <v>-</v>
      </c>
    </row>
    <row r="7841" spans="1:10" ht="12" x14ac:dyDescent="0.15">
      <c r="A7841" s="11" t="s">
        <v>8029</v>
      </c>
      <c r="B7841">
        <f t="shared" si="123"/>
        <v>5</v>
      </c>
      <c r="C7841" t="str">
        <f>IF(ISNA(VLOOKUP(A7841,words!$A$2:$A$236,1,FALSE)),"-","Normal")</f>
        <v>-</v>
      </c>
      <c r="D7841" t="str">
        <f>IF(ISNA(VLOOKUP(A7841,words_1k!$A$2:$A$1024,1,FALSE)),"-","1k")</f>
        <v>-</v>
      </c>
      <c r="E7841" t="str">
        <f>IF(ISNA(VLOOKUP(A7841,words_5k!$A$2:$A$5024,1,FALSE)),"-","5k")</f>
        <v>-</v>
      </c>
      <c r="F7841" s="11" t="s">
        <v>25711</v>
      </c>
      <c r="G7841" s="12" t="s">
        <v>25712</v>
      </c>
      <c r="H7841" s="11" t="s">
        <v>25713</v>
      </c>
    </row>
    <row r="7842" spans="1:10" ht="12" x14ac:dyDescent="0.15">
      <c r="A7842" s="11" t="s">
        <v>8030</v>
      </c>
      <c r="B7842">
        <f t="shared" si="123"/>
        <v>5</v>
      </c>
      <c r="C7842" t="str">
        <f>IF(ISNA(VLOOKUP(A7842,words!$A$2:$A$236,1,FALSE)),"-","Normal")</f>
        <v>-</v>
      </c>
      <c r="D7842" t="str">
        <f>IF(ISNA(VLOOKUP(A7842,words_1k!$A$2:$A$1024,1,FALSE)),"-","1k")</f>
        <v>-</v>
      </c>
      <c r="E7842" t="str">
        <f>IF(ISNA(VLOOKUP(A7842,words_5k!$A$2:$A$5024,1,FALSE)),"-","5k")</f>
        <v>-</v>
      </c>
      <c r="F7842" s="11" t="s">
        <v>19941</v>
      </c>
      <c r="G7842" s="12" t="s">
        <v>19942</v>
      </c>
      <c r="H7842" s="11" t="s">
        <v>19943</v>
      </c>
      <c r="I7842" s="12" t="s">
        <v>10218</v>
      </c>
      <c r="J7842" s="11" t="s">
        <v>10344</v>
      </c>
    </row>
    <row r="7843" spans="1:10" ht="12" x14ac:dyDescent="0.15">
      <c r="A7843" s="11" t="s">
        <v>8031</v>
      </c>
      <c r="B7843">
        <f t="shared" si="123"/>
        <v>5</v>
      </c>
      <c r="C7843" t="str">
        <f>IF(ISNA(VLOOKUP(A7843,words!$A$2:$A$236,1,FALSE)),"-","Normal")</f>
        <v>-</v>
      </c>
      <c r="D7843" t="str">
        <f>IF(ISNA(VLOOKUP(A7843,words_1k!$A$2:$A$1024,1,FALSE)),"-","1k")</f>
        <v>-</v>
      </c>
      <c r="E7843" t="str">
        <f>IF(ISNA(VLOOKUP(A7843,words_5k!$A$2:$A$5024,1,FALSE)),"-","5k")</f>
        <v>-</v>
      </c>
      <c r="F7843" s="11" t="s">
        <v>22936</v>
      </c>
      <c r="G7843" s="12" t="s">
        <v>22929</v>
      </c>
      <c r="H7843" s="11" t="s">
        <v>22930</v>
      </c>
    </row>
    <row r="7844" spans="1:10" ht="12" x14ac:dyDescent="0.15">
      <c r="A7844" s="11" t="s">
        <v>8032</v>
      </c>
      <c r="B7844">
        <f t="shared" si="123"/>
        <v>4</v>
      </c>
      <c r="C7844" t="str">
        <f>IF(ISNA(VLOOKUP(A7844,words!$A$2:$A$236,1,FALSE)),"-","Normal")</f>
        <v>-</v>
      </c>
      <c r="D7844" t="str">
        <f>IF(ISNA(VLOOKUP(A7844,words_1k!$A$2:$A$1024,1,FALSE)),"-","1k")</f>
        <v>-</v>
      </c>
      <c r="E7844" t="str">
        <f>IF(ISNA(VLOOKUP(A7844,words_5k!$A$2:$A$5024,1,FALSE)),"-","5k")</f>
        <v>-</v>
      </c>
      <c r="F7844" s="11" t="s">
        <v>23224</v>
      </c>
      <c r="G7844" s="12" t="s">
        <v>23225</v>
      </c>
      <c r="H7844" s="11" t="s">
        <v>23226</v>
      </c>
    </row>
    <row r="7845" spans="1:10" ht="12" x14ac:dyDescent="0.15">
      <c r="A7845" s="11" t="s">
        <v>8033</v>
      </c>
      <c r="B7845">
        <f t="shared" si="123"/>
        <v>4</v>
      </c>
      <c r="C7845" t="str">
        <f>IF(ISNA(VLOOKUP(A7845,words!$A$2:$A$236,1,FALSE)),"-","Normal")</f>
        <v>-</v>
      </c>
      <c r="D7845" t="str">
        <f>IF(ISNA(VLOOKUP(A7845,words_1k!$A$2:$A$1024,1,FALSE)),"-","1k")</f>
        <v>-</v>
      </c>
      <c r="E7845" t="str">
        <f>IF(ISNA(VLOOKUP(A7845,words_5k!$A$2:$A$5024,1,FALSE)),"-","5k")</f>
        <v>-</v>
      </c>
      <c r="F7845" s="11" t="s">
        <v>19125</v>
      </c>
      <c r="G7845" s="12" t="s">
        <v>12090</v>
      </c>
      <c r="H7845" s="11" t="s">
        <v>11807</v>
      </c>
    </row>
    <row r="7846" spans="1:10" ht="12" x14ac:dyDescent="0.15">
      <c r="A7846" s="11" t="s">
        <v>8034</v>
      </c>
      <c r="B7846">
        <f t="shared" si="123"/>
        <v>4</v>
      </c>
      <c r="C7846" t="str">
        <f>IF(ISNA(VLOOKUP(A7846,words!$A$2:$A$236,1,FALSE)),"-","Normal")</f>
        <v>-</v>
      </c>
      <c r="D7846" t="str">
        <f>IF(ISNA(VLOOKUP(A7846,words_1k!$A$2:$A$1024,1,FALSE)),"-","1k")</f>
        <v>-</v>
      </c>
      <c r="E7846" t="str">
        <f>IF(ISNA(VLOOKUP(A7846,words_5k!$A$2:$A$5024,1,FALSE)),"-","5k")</f>
        <v>-</v>
      </c>
      <c r="F7846" s="11" t="s">
        <v>25942</v>
      </c>
      <c r="G7846" s="12" t="s">
        <v>25943</v>
      </c>
      <c r="H7846" s="11" t="s">
        <v>25944</v>
      </c>
      <c r="I7846" s="12" t="s">
        <v>25945</v>
      </c>
      <c r="J7846" s="11" t="s">
        <v>25946</v>
      </c>
    </row>
    <row r="7847" spans="1:10" ht="12" x14ac:dyDescent="0.15">
      <c r="A7847" s="11" t="s">
        <v>8035</v>
      </c>
      <c r="B7847">
        <f t="shared" si="123"/>
        <v>7</v>
      </c>
      <c r="C7847" t="str">
        <f>IF(ISNA(VLOOKUP(A7847,words!$A$2:$A$236,1,FALSE)),"-","Normal")</f>
        <v>-</v>
      </c>
      <c r="D7847" t="str">
        <f>IF(ISNA(VLOOKUP(A7847,words_1k!$A$2:$A$1024,1,FALSE)),"-","1k")</f>
        <v>-</v>
      </c>
      <c r="E7847" t="str">
        <f>IF(ISNA(VLOOKUP(A7847,words_5k!$A$2:$A$5024,1,FALSE)),"-","5k")</f>
        <v>-</v>
      </c>
      <c r="F7847" s="11" t="s">
        <v>19101</v>
      </c>
      <c r="G7847" s="12" t="s">
        <v>19102</v>
      </c>
      <c r="H7847" s="11" t="s">
        <v>16263</v>
      </c>
      <c r="I7847" s="12" t="s">
        <v>23268</v>
      </c>
      <c r="J7847" s="11" t="s">
        <v>23269</v>
      </c>
    </row>
    <row r="7848" spans="1:10" ht="12" x14ac:dyDescent="0.15">
      <c r="A7848" s="11" t="s">
        <v>8036</v>
      </c>
      <c r="B7848">
        <f t="shared" si="123"/>
        <v>4</v>
      </c>
      <c r="C7848" t="str">
        <f>IF(ISNA(VLOOKUP(A7848,words!$A$2:$A$236,1,FALSE)),"-","Normal")</f>
        <v>-</v>
      </c>
      <c r="D7848" t="str">
        <f>IF(ISNA(VLOOKUP(A7848,words_1k!$A$2:$A$1024,1,FALSE)),"-","1k")</f>
        <v>-</v>
      </c>
      <c r="E7848" t="str">
        <f>IF(ISNA(VLOOKUP(A7848,words_5k!$A$2:$A$5024,1,FALSE)),"-","5k")</f>
        <v>-</v>
      </c>
    </row>
    <row r="7849" spans="1:10" ht="12" x14ac:dyDescent="0.15">
      <c r="A7849" s="11" t="s">
        <v>8037</v>
      </c>
      <c r="B7849">
        <f t="shared" si="123"/>
        <v>5</v>
      </c>
      <c r="C7849" t="str">
        <f>IF(ISNA(VLOOKUP(A7849,words!$A$2:$A$236,1,FALSE)),"-","Normal")</f>
        <v>-</v>
      </c>
      <c r="D7849" t="str">
        <f>IF(ISNA(VLOOKUP(A7849,words_1k!$A$2:$A$1024,1,FALSE)),"-","1k")</f>
        <v>-</v>
      </c>
      <c r="E7849" t="str">
        <f>IF(ISNA(VLOOKUP(A7849,words_5k!$A$2:$A$5024,1,FALSE)),"-","5k")</f>
        <v>-</v>
      </c>
    </row>
    <row r="7850" spans="1:10" ht="12" x14ac:dyDescent="0.15">
      <c r="A7850" s="11" t="s">
        <v>8038</v>
      </c>
      <c r="B7850">
        <f t="shared" si="123"/>
        <v>3</v>
      </c>
      <c r="C7850" t="str">
        <f>IF(ISNA(VLOOKUP(A7850,words!$A$2:$A$236,1,FALSE)),"-","Normal")</f>
        <v>-</v>
      </c>
      <c r="D7850" t="str">
        <f>IF(ISNA(VLOOKUP(A7850,words_1k!$A$2:$A$1024,1,FALSE)),"-","1k")</f>
        <v>-</v>
      </c>
      <c r="E7850" t="str">
        <f>IF(ISNA(VLOOKUP(A7850,words_5k!$A$2:$A$5024,1,FALSE)),"-","5k")</f>
        <v>-</v>
      </c>
    </row>
    <row r="7851" spans="1:10" ht="12" x14ac:dyDescent="0.15">
      <c r="A7851" s="11" t="s">
        <v>8039</v>
      </c>
      <c r="B7851">
        <f t="shared" si="123"/>
        <v>5</v>
      </c>
      <c r="C7851" t="str">
        <f>IF(ISNA(VLOOKUP(A7851,words!$A$2:$A$236,1,FALSE)),"-","Normal")</f>
        <v>-</v>
      </c>
      <c r="D7851" t="str">
        <f>IF(ISNA(VLOOKUP(A7851,words_1k!$A$2:$A$1024,1,FALSE)),"-","1k")</f>
        <v>-</v>
      </c>
      <c r="E7851" t="str">
        <f>IF(ISNA(VLOOKUP(A7851,words_5k!$A$2:$A$5024,1,FALSE)),"-","5k")</f>
        <v>-</v>
      </c>
    </row>
    <row r="7852" spans="1:10" ht="12" x14ac:dyDescent="0.15">
      <c r="A7852" s="11" t="s">
        <v>8040</v>
      </c>
      <c r="B7852">
        <f t="shared" si="123"/>
        <v>4</v>
      </c>
      <c r="C7852" t="str">
        <f>IF(ISNA(VLOOKUP(A7852,words!$A$2:$A$236,1,FALSE)),"-","Normal")</f>
        <v>-</v>
      </c>
      <c r="D7852" t="str">
        <f>IF(ISNA(VLOOKUP(A7852,words_1k!$A$2:$A$1024,1,FALSE)),"-","1k")</f>
        <v>-</v>
      </c>
      <c r="E7852" t="str">
        <f>IF(ISNA(VLOOKUP(A7852,words_5k!$A$2:$A$5024,1,FALSE)),"-","5k")</f>
        <v>-</v>
      </c>
      <c r="F7852" s="11" t="s">
        <v>22455</v>
      </c>
      <c r="G7852" s="12" t="s">
        <v>22456</v>
      </c>
      <c r="H7852" s="11" t="s">
        <v>22457</v>
      </c>
    </row>
    <row r="7853" spans="1:10" ht="12" x14ac:dyDescent="0.15">
      <c r="A7853" s="11" t="s">
        <v>8041</v>
      </c>
      <c r="B7853">
        <f t="shared" si="123"/>
        <v>5</v>
      </c>
      <c r="C7853" t="str">
        <f>IF(ISNA(VLOOKUP(A7853,words!$A$2:$A$236,1,FALSE)),"-","Normal")</f>
        <v>-</v>
      </c>
      <c r="D7853" t="str">
        <f>IF(ISNA(VLOOKUP(A7853,words_1k!$A$2:$A$1024,1,FALSE)),"-","1k")</f>
        <v>-</v>
      </c>
      <c r="E7853" t="str">
        <f>IF(ISNA(VLOOKUP(A7853,words_5k!$A$2:$A$5024,1,FALSE)),"-","5k")</f>
        <v>-</v>
      </c>
    </row>
    <row r="7854" spans="1:10" ht="12" x14ac:dyDescent="0.15">
      <c r="A7854" s="11" t="s">
        <v>8042</v>
      </c>
      <c r="B7854">
        <f t="shared" si="123"/>
        <v>6</v>
      </c>
      <c r="C7854" t="str">
        <f>IF(ISNA(VLOOKUP(A7854,words!$A$2:$A$236,1,FALSE)),"-","Normal")</f>
        <v>-</v>
      </c>
      <c r="D7854" t="str">
        <f>IF(ISNA(VLOOKUP(A7854,words_1k!$A$2:$A$1024,1,FALSE)),"-","1k")</f>
        <v>-</v>
      </c>
      <c r="E7854" t="str">
        <f>IF(ISNA(VLOOKUP(A7854,words_5k!$A$2:$A$5024,1,FALSE)),"-","5k")</f>
        <v>-</v>
      </c>
      <c r="F7854" s="11" t="s">
        <v>24896</v>
      </c>
      <c r="G7854" s="12" t="s">
        <v>24897</v>
      </c>
      <c r="H7854" s="11" t="s">
        <v>24891</v>
      </c>
      <c r="I7854" s="12" t="s">
        <v>24892</v>
      </c>
      <c r="J7854" s="11" t="s">
        <v>24891</v>
      </c>
    </row>
    <row r="7855" spans="1:10" ht="12" x14ac:dyDescent="0.15">
      <c r="A7855" s="11" t="s">
        <v>8043</v>
      </c>
      <c r="B7855">
        <f t="shared" si="123"/>
        <v>4</v>
      </c>
      <c r="C7855" t="str">
        <f>IF(ISNA(VLOOKUP(A7855,words!$A$2:$A$236,1,FALSE)),"-","Normal")</f>
        <v>-</v>
      </c>
      <c r="D7855" t="str">
        <f>IF(ISNA(VLOOKUP(A7855,words_1k!$A$2:$A$1024,1,FALSE)),"-","1k")</f>
        <v>-</v>
      </c>
      <c r="E7855" t="str">
        <f>IF(ISNA(VLOOKUP(A7855,words_5k!$A$2:$A$5024,1,FALSE)),"-","5k")</f>
        <v>-</v>
      </c>
      <c r="F7855" s="11" t="s">
        <v>20173</v>
      </c>
      <c r="G7855" s="12" t="s">
        <v>20174</v>
      </c>
      <c r="H7855" s="11" t="s">
        <v>20173</v>
      </c>
    </row>
    <row r="7856" spans="1:10" ht="12" x14ac:dyDescent="0.15">
      <c r="A7856" s="11" t="s">
        <v>8044</v>
      </c>
      <c r="B7856">
        <f t="shared" si="123"/>
        <v>4</v>
      </c>
      <c r="C7856" t="str">
        <f>IF(ISNA(VLOOKUP(A7856,words!$A$2:$A$236,1,FALSE)),"-","Normal")</f>
        <v>-</v>
      </c>
      <c r="D7856" t="str">
        <f>IF(ISNA(VLOOKUP(A7856,words_1k!$A$2:$A$1024,1,FALSE)),"-","1k")</f>
        <v>-</v>
      </c>
      <c r="E7856" t="str">
        <f>IF(ISNA(VLOOKUP(A7856,words_5k!$A$2:$A$5024,1,FALSE)),"-","5k")</f>
        <v>-</v>
      </c>
      <c r="F7856" s="11" t="s">
        <v>24753</v>
      </c>
      <c r="G7856" s="12" t="s">
        <v>24756</v>
      </c>
      <c r="H7856" s="11" t="s">
        <v>24754</v>
      </c>
    </row>
    <row r="7857" spans="1:12" ht="12" x14ac:dyDescent="0.15">
      <c r="A7857" s="11" t="s">
        <v>8045</v>
      </c>
      <c r="B7857">
        <f t="shared" si="123"/>
        <v>4</v>
      </c>
      <c r="C7857" t="str">
        <f>IF(ISNA(VLOOKUP(A7857,words!$A$2:$A$236,1,FALSE)),"-","Normal")</f>
        <v>-</v>
      </c>
      <c r="D7857" t="str">
        <f>IF(ISNA(VLOOKUP(A7857,words_1k!$A$2:$A$1024,1,FALSE)),"-","1k")</f>
        <v>-</v>
      </c>
      <c r="E7857" t="str">
        <f>IF(ISNA(VLOOKUP(A7857,words_5k!$A$2:$A$5024,1,FALSE)),"-","5k")</f>
        <v>-</v>
      </c>
      <c r="F7857" s="11" t="s">
        <v>19467</v>
      </c>
    </row>
    <row r="7858" spans="1:12" ht="12" x14ac:dyDescent="0.15">
      <c r="A7858" s="11" t="s">
        <v>8046</v>
      </c>
      <c r="B7858">
        <f t="shared" si="123"/>
        <v>5</v>
      </c>
      <c r="C7858" t="str">
        <f>IF(ISNA(VLOOKUP(A7858,words!$A$2:$A$236,1,FALSE)),"-","Normal")</f>
        <v>-</v>
      </c>
      <c r="D7858" t="str">
        <f>IF(ISNA(VLOOKUP(A7858,words_1k!$A$2:$A$1024,1,FALSE)),"-","1k")</f>
        <v>-</v>
      </c>
      <c r="E7858" t="str">
        <f>IF(ISNA(VLOOKUP(A7858,words_5k!$A$2:$A$5024,1,FALSE)),"-","5k")</f>
        <v>-</v>
      </c>
      <c r="F7858" s="11" t="s">
        <v>21283</v>
      </c>
      <c r="G7858" s="12" t="s">
        <v>21284</v>
      </c>
      <c r="H7858" s="11" t="s">
        <v>21283</v>
      </c>
      <c r="I7858" s="12" t="s">
        <v>21286</v>
      </c>
      <c r="J7858" s="11" t="s">
        <v>21285</v>
      </c>
    </row>
    <row r="7859" spans="1:12" ht="12" x14ac:dyDescent="0.15">
      <c r="A7859" s="11" t="s">
        <v>8047</v>
      </c>
      <c r="B7859">
        <f t="shared" si="123"/>
        <v>5</v>
      </c>
      <c r="C7859" t="str">
        <f>IF(ISNA(VLOOKUP(A7859,words!$A$2:$A$236,1,FALSE)),"-","Normal")</f>
        <v>-</v>
      </c>
      <c r="D7859" t="str">
        <f>IF(ISNA(VLOOKUP(A7859,words_1k!$A$2:$A$1024,1,FALSE)),"-","1k")</f>
        <v>-</v>
      </c>
      <c r="E7859" t="str">
        <f>IF(ISNA(VLOOKUP(A7859,words_5k!$A$2:$A$5024,1,FALSE)),"-","5k")</f>
        <v>-</v>
      </c>
    </row>
    <row r="7860" spans="1:12" ht="12" x14ac:dyDescent="0.15">
      <c r="A7860" s="11" t="s">
        <v>8048</v>
      </c>
      <c r="B7860">
        <f t="shared" si="123"/>
        <v>4</v>
      </c>
      <c r="C7860" t="str">
        <f>IF(ISNA(VLOOKUP(A7860,words!$A$2:$A$236,1,FALSE)),"-","Normal")</f>
        <v>-</v>
      </c>
      <c r="D7860" t="str">
        <f>IF(ISNA(VLOOKUP(A7860,words_1k!$A$2:$A$1024,1,FALSE)),"-","1k")</f>
        <v>-</v>
      </c>
      <c r="E7860" t="str">
        <f>IF(ISNA(VLOOKUP(A7860,words_5k!$A$2:$A$5024,1,FALSE)),"-","5k")</f>
        <v>-</v>
      </c>
    </row>
    <row r="7861" spans="1:12" ht="12" x14ac:dyDescent="0.15">
      <c r="A7861" s="11" t="s">
        <v>8049</v>
      </c>
      <c r="B7861">
        <f t="shared" si="123"/>
        <v>6</v>
      </c>
      <c r="C7861" t="str">
        <f>IF(ISNA(VLOOKUP(A7861,words!$A$2:$A$236,1,FALSE)),"-","Normal")</f>
        <v>-</v>
      </c>
      <c r="D7861" t="str">
        <f>IF(ISNA(VLOOKUP(A7861,words_1k!$A$2:$A$1024,1,FALSE)),"-","1k")</f>
        <v>-</v>
      </c>
      <c r="E7861" t="str">
        <f>IF(ISNA(VLOOKUP(A7861,words_5k!$A$2:$A$5024,1,FALSE)),"-","5k")</f>
        <v>-</v>
      </c>
      <c r="F7861" s="11" t="s">
        <v>19995</v>
      </c>
      <c r="G7861" s="12" t="s">
        <v>19996</v>
      </c>
      <c r="H7861" s="11" t="s">
        <v>19997</v>
      </c>
    </row>
    <row r="7862" spans="1:12" ht="12" x14ac:dyDescent="0.15">
      <c r="A7862" s="11" t="s">
        <v>8050</v>
      </c>
      <c r="B7862">
        <f t="shared" si="123"/>
        <v>5</v>
      </c>
      <c r="C7862" t="str">
        <f>IF(ISNA(VLOOKUP(A7862,words!$A$2:$A$236,1,FALSE)),"-","Normal")</f>
        <v>-</v>
      </c>
      <c r="D7862" t="str">
        <f>IF(ISNA(VLOOKUP(A7862,words_1k!$A$2:$A$1024,1,FALSE)),"-","1k")</f>
        <v>-</v>
      </c>
      <c r="E7862" t="str">
        <f>IF(ISNA(VLOOKUP(A7862,words_5k!$A$2:$A$5024,1,FALSE)),"-","5k")</f>
        <v>-</v>
      </c>
    </row>
    <row r="7863" spans="1:12" ht="12" x14ac:dyDescent="0.15">
      <c r="A7863" s="11" t="s">
        <v>8051</v>
      </c>
      <c r="B7863">
        <f t="shared" si="123"/>
        <v>4</v>
      </c>
      <c r="C7863" t="str">
        <f>IF(ISNA(VLOOKUP(A7863,words!$A$2:$A$236,1,FALSE)),"-","Normal")</f>
        <v>-</v>
      </c>
      <c r="D7863" t="str">
        <f>IF(ISNA(VLOOKUP(A7863,words_1k!$A$2:$A$1024,1,FALSE)),"-","1k")</f>
        <v>-</v>
      </c>
      <c r="E7863" t="str">
        <f>IF(ISNA(VLOOKUP(A7863,words_5k!$A$2:$A$5024,1,FALSE)),"-","5k")</f>
        <v>-</v>
      </c>
      <c r="F7863" s="11" t="s">
        <v>20646</v>
      </c>
      <c r="G7863" s="12" t="s">
        <v>20647</v>
      </c>
      <c r="H7863" s="11" t="s">
        <v>20648</v>
      </c>
    </row>
    <row r="7864" spans="1:12" ht="12" x14ac:dyDescent="0.15">
      <c r="A7864" s="11" t="s">
        <v>8052</v>
      </c>
      <c r="B7864">
        <f t="shared" si="123"/>
        <v>7</v>
      </c>
      <c r="C7864" t="str">
        <f>IF(ISNA(VLOOKUP(A7864,words!$A$2:$A$236,1,FALSE)),"-","Normal")</f>
        <v>-</v>
      </c>
      <c r="D7864" t="str">
        <f>IF(ISNA(VLOOKUP(A7864,words_1k!$A$2:$A$1024,1,FALSE)),"-","1k")</f>
        <v>-</v>
      </c>
      <c r="E7864" t="str">
        <f>IF(ISNA(VLOOKUP(A7864,words_5k!$A$2:$A$5024,1,FALSE)),"-","5k")</f>
        <v>-</v>
      </c>
    </row>
    <row r="7865" spans="1:12" ht="12" x14ac:dyDescent="0.15">
      <c r="A7865" s="11" t="s">
        <v>8053</v>
      </c>
      <c r="B7865">
        <f t="shared" si="123"/>
        <v>8</v>
      </c>
      <c r="C7865" t="str">
        <f>IF(ISNA(VLOOKUP(A7865,words!$A$2:$A$236,1,FALSE)),"-","Normal")</f>
        <v>-</v>
      </c>
      <c r="D7865" t="str">
        <f>IF(ISNA(VLOOKUP(A7865,words_1k!$A$2:$A$1024,1,FALSE)),"-","1k")</f>
        <v>-</v>
      </c>
      <c r="E7865" t="str">
        <f>IF(ISNA(VLOOKUP(A7865,words_5k!$A$2:$A$5024,1,FALSE)),"-","5k")</f>
        <v>-</v>
      </c>
      <c r="F7865" s="11" t="s">
        <v>19701</v>
      </c>
      <c r="G7865" s="12" t="s">
        <v>19702</v>
      </c>
      <c r="H7865" s="11" t="s">
        <v>19703</v>
      </c>
      <c r="I7865" s="12" t="s">
        <v>13922</v>
      </c>
      <c r="J7865" s="11" t="s">
        <v>11705</v>
      </c>
    </row>
    <row r="7866" spans="1:12" ht="12" x14ac:dyDescent="0.15">
      <c r="A7866" s="11" t="s">
        <v>8054</v>
      </c>
      <c r="B7866">
        <f t="shared" si="123"/>
        <v>6</v>
      </c>
      <c r="C7866" t="str">
        <f>IF(ISNA(VLOOKUP(A7866,words!$A$2:$A$236,1,FALSE)),"-","Normal")</f>
        <v>-</v>
      </c>
      <c r="D7866" t="str">
        <f>IF(ISNA(VLOOKUP(A7866,words_1k!$A$2:$A$1024,1,FALSE)),"-","1k")</f>
        <v>-</v>
      </c>
      <c r="E7866" t="str">
        <f>IF(ISNA(VLOOKUP(A7866,words_5k!$A$2:$A$5024,1,FALSE)),"-","5k")</f>
        <v>-</v>
      </c>
    </row>
    <row r="7867" spans="1:12" ht="12" x14ac:dyDescent="0.15">
      <c r="A7867" s="11" t="s">
        <v>8055</v>
      </c>
      <c r="B7867">
        <f t="shared" si="123"/>
        <v>6</v>
      </c>
      <c r="C7867" t="str">
        <f>IF(ISNA(VLOOKUP(A7867,words!$A$2:$A$236,1,FALSE)),"-","Normal")</f>
        <v>-</v>
      </c>
      <c r="D7867" t="str">
        <f>IF(ISNA(VLOOKUP(A7867,words_1k!$A$2:$A$1024,1,FALSE)),"-","1k")</f>
        <v>-</v>
      </c>
      <c r="E7867" t="str">
        <f>IF(ISNA(VLOOKUP(A7867,words_5k!$A$2:$A$5024,1,FALSE)),"-","5k")</f>
        <v>-</v>
      </c>
      <c r="F7867" s="11" t="s">
        <v>25409</v>
      </c>
      <c r="G7867" s="12" t="s">
        <v>25410</v>
      </c>
      <c r="H7867" s="11" t="s">
        <v>25411</v>
      </c>
      <c r="I7867" s="12" t="s">
        <v>25412</v>
      </c>
      <c r="J7867" s="11" t="s">
        <v>25413</v>
      </c>
      <c r="K7867" s="12" t="s">
        <v>25414</v>
      </c>
      <c r="L7867" s="11" t="s">
        <v>25413</v>
      </c>
    </row>
    <row r="7868" spans="1:12" ht="12" x14ac:dyDescent="0.15">
      <c r="A7868" s="11" t="s">
        <v>8056</v>
      </c>
      <c r="B7868">
        <f t="shared" si="123"/>
        <v>6</v>
      </c>
      <c r="C7868" t="str">
        <f>IF(ISNA(VLOOKUP(A7868,words!$A$2:$A$236,1,FALSE)),"-","Normal")</f>
        <v>-</v>
      </c>
      <c r="D7868" t="str">
        <f>IF(ISNA(VLOOKUP(A7868,words_1k!$A$2:$A$1024,1,FALSE)),"-","1k")</f>
        <v>-</v>
      </c>
      <c r="E7868" t="str">
        <f>IF(ISNA(VLOOKUP(A7868,words_5k!$A$2:$A$5024,1,FALSE)),"-","5k")</f>
        <v>-</v>
      </c>
      <c r="F7868" s="11" t="s">
        <v>18752</v>
      </c>
      <c r="G7868" s="12" t="s">
        <v>18753</v>
      </c>
      <c r="H7868" s="11" t="s">
        <v>11494</v>
      </c>
      <c r="I7868" s="12" t="s">
        <v>22573</v>
      </c>
      <c r="J7868" s="11" t="s">
        <v>22570</v>
      </c>
    </row>
    <row r="7869" spans="1:12" ht="12" x14ac:dyDescent="0.15">
      <c r="A7869" s="11" t="s">
        <v>8057</v>
      </c>
      <c r="B7869">
        <f t="shared" si="123"/>
        <v>4</v>
      </c>
      <c r="C7869" t="str">
        <f>IF(ISNA(VLOOKUP(A7869,words!$A$2:$A$236,1,FALSE)),"-","Normal")</f>
        <v>-</v>
      </c>
      <c r="D7869" t="str">
        <f>IF(ISNA(VLOOKUP(A7869,words_1k!$A$2:$A$1024,1,FALSE)),"-","1k")</f>
        <v>-</v>
      </c>
      <c r="E7869" t="str">
        <f>IF(ISNA(VLOOKUP(A7869,words_5k!$A$2:$A$5024,1,FALSE)),"-","5k")</f>
        <v>-</v>
      </c>
    </row>
    <row r="7870" spans="1:12" ht="12" x14ac:dyDescent="0.15">
      <c r="A7870" s="11" t="s">
        <v>8058</v>
      </c>
      <c r="B7870">
        <f t="shared" si="123"/>
        <v>4</v>
      </c>
      <c r="C7870" t="str">
        <f>IF(ISNA(VLOOKUP(A7870,words!$A$2:$A$236,1,FALSE)),"-","Normal")</f>
        <v>-</v>
      </c>
      <c r="D7870" t="str">
        <f>IF(ISNA(VLOOKUP(A7870,words_1k!$A$2:$A$1024,1,FALSE)),"-","1k")</f>
        <v>-</v>
      </c>
      <c r="E7870" t="str">
        <f>IF(ISNA(VLOOKUP(A7870,words_5k!$A$2:$A$5024,1,FALSE)),"-","5k")</f>
        <v>-</v>
      </c>
      <c r="F7870" s="11" t="s">
        <v>21024</v>
      </c>
      <c r="G7870" s="12" t="s">
        <v>21025</v>
      </c>
      <c r="H7870" s="11" t="s">
        <v>21026</v>
      </c>
    </row>
    <row r="7871" spans="1:12" ht="12" x14ac:dyDescent="0.15">
      <c r="A7871" s="11" t="s">
        <v>8059</v>
      </c>
      <c r="B7871">
        <f t="shared" si="123"/>
        <v>7</v>
      </c>
      <c r="C7871" t="str">
        <f>IF(ISNA(VLOOKUP(A7871,words!$A$2:$A$236,1,FALSE)),"-","Normal")</f>
        <v>-</v>
      </c>
      <c r="D7871" t="str">
        <f>IF(ISNA(VLOOKUP(A7871,words_1k!$A$2:$A$1024,1,FALSE)),"-","1k")</f>
        <v>-</v>
      </c>
      <c r="E7871" t="str">
        <f>IF(ISNA(VLOOKUP(A7871,words_5k!$A$2:$A$5024,1,FALSE)),"-","5k")</f>
        <v>-</v>
      </c>
      <c r="F7871" s="11" t="s">
        <v>25604</v>
      </c>
      <c r="G7871" s="12" t="s">
        <v>25605</v>
      </c>
      <c r="H7871" s="11" t="s">
        <v>25604</v>
      </c>
    </row>
    <row r="7872" spans="1:12" ht="12" x14ac:dyDescent="0.15">
      <c r="A7872" s="11" t="s">
        <v>8060</v>
      </c>
      <c r="B7872">
        <f t="shared" si="123"/>
        <v>6</v>
      </c>
      <c r="C7872" t="str">
        <f>IF(ISNA(VLOOKUP(A7872,words!$A$2:$A$236,1,FALSE)),"-","Normal")</f>
        <v>-</v>
      </c>
      <c r="D7872" t="str">
        <f>IF(ISNA(VLOOKUP(A7872,words_1k!$A$2:$A$1024,1,FALSE)),"-","1k")</f>
        <v>-</v>
      </c>
      <c r="E7872" t="str">
        <f>IF(ISNA(VLOOKUP(A7872,words_5k!$A$2:$A$5024,1,FALSE)),"-","5k")</f>
        <v>-</v>
      </c>
      <c r="F7872" s="11" t="s">
        <v>21727</v>
      </c>
      <c r="G7872" s="12" t="s">
        <v>21732</v>
      </c>
      <c r="H7872" s="11" t="s">
        <v>21727</v>
      </c>
    </row>
    <row r="7873" spans="1:12" ht="12" x14ac:dyDescent="0.15">
      <c r="A7873" s="11" t="s">
        <v>8061</v>
      </c>
      <c r="B7873">
        <f t="shared" si="123"/>
        <v>4</v>
      </c>
      <c r="C7873" t="str">
        <f>IF(ISNA(VLOOKUP(A7873,words!$A$2:$A$236,1,FALSE)),"-","Normal")</f>
        <v>-</v>
      </c>
      <c r="D7873" t="str">
        <f>IF(ISNA(VLOOKUP(A7873,words_1k!$A$2:$A$1024,1,FALSE)),"-","1k")</f>
        <v>-</v>
      </c>
      <c r="E7873" t="str">
        <f>IF(ISNA(VLOOKUP(A7873,words_5k!$A$2:$A$5024,1,FALSE)),"-","5k")</f>
        <v>-</v>
      </c>
      <c r="F7873" s="11" t="s">
        <v>20946</v>
      </c>
    </row>
    <row r="7874" spans="1:12" ht="12" x14ac:dyDescent="0.15">
      <c r="A7874" s="11" t="s">
        <v>8062</v>
      </c>
      <c r="B7874">
        <f t="shared" si="123"/>
        <v>4</v>
      </c>
      <c r="C7874" t="str">
        <f>IF(ISNA(VLOOKUP(A7874,words!$A$2:$A$236,1,FALSE)),"-","Normal")</f>
        <v>-</v>
      </c>
      <c r="D7874" t="str">
        <f>IF(ISNA(VLOOKUP(A7874,words_1k!$A$2:$A$1024,1,FALSE)),"-","1k")</f>
        <v>-</v>
      </c>
      <c r="E7874" t="str">
        <f>IF(ISNA(VLOOKUP(A7874,words_5k!$A$2:$A$5024,1,FALSE)),"-","5k")</f>
        <v>-</v>
      </c>
    </row>
    <row r="7875" spans="1:12" ht="12" x14ac:dyDescent="0.15">
      <c r="A7875" s="11" t="s">
        <v>8063</v>
      </c>
      <c r="B7875">
        <f t="shared" si="123"/>
        <v>4</v>
      </c>
      <c r="C7875" t="str">
        <f>IF(ISNA(VLOOKUP(A7875,words!$A$2:$A$236,1,FALSE)),"-","Normal")</f>
        <v>-</v>
      </c>
      <c r="D7875" t="str">
        <f>IF(ISNA(VLOOKUP(A7875,words_1k!$A$2:$A$1024,1,FALSE)),"-","1k")</f>
        <v>-</v>
      </c>
      <c r="E7875" t="str">
        <f>IF(ISNA(VLOOKUP(A7875,words_5k!$A$2:$A$5024,1,FALSE)),"-","5k")</f>
        <v>-</v>
      </c>
    </row>
    <row r="7876" spans="1:12" ht="12" x14ac:dyDescent="0.15">
      <c r="A7876" s="11" t="s">
        <v>8064</v>
      </c>
      <c r="B7876">
        <f t="shared" si="123"/>
        <v>5</v>
      </c>
      <c r="C7876" t="str">
        <f>IF(ISNA(VLOOKUP(A7876,words!$A$2:$A$236,1,FALSE)),"-","Normal")</f>
        <v>-</v>
      </c>
      <c r="D7876" t="str">
        <f>IF(ISNA(VLOOKUP(A7876,words_1k!$A$2:$A$1024,1,FALSE)),"-","1k")</f>
        <v>-</v>
      </c>
      <c r="E7876" t="str">
        <f>IF(ISNA(VLOOKUP(A7876,words_5k!$A$2:$A$5024,1,FALSE)),"-","5k")</f>
        <v>-</v>
      </c>
      <c r="F7876" s="11" t="s">
        <v>20272</v>
      </c>
      <c r="G7876" s="12" t="s">
        <v>20273</v>
      </c>
      <c r="H7876" s="11" t="s">
        <v>20274</v>
      </c>
    </row>
    <row r="7877" spans="1:12" ht="12" x14ac:dyDescent="0.15">
      <c r="A7877" s="11" t="s">
        <v>8065</v>
      </c>
      <c r="B7877">
        <f t="shared" si="123"/>
        <v>5</v>
      </c>
      <c r="C7877" t="str">
        <f>IF(ISNA(VLOOKUP(A7877,words!$A$2:$A$236,1,FALSE)),"-","Normal")</f>
        <v>-</v>
      </c>
      <c r="D7877" t="str">
        <f>IF(ISNA(VLOOKUP(A7877,words_1k!$A$2:$A$1024,1,FALSE)),"-","1k")</f>
        <v>-</v>
      </c>
      <c r="E7877" t="str">
        <f>IF(ISNA(VLOOKUP(A7877,words_5k!$A$2:$A$5024,1,FALSE)),"-","5k")</f>
        <v>-</v>
      </c>
    </row>
    <row r="7878" spans="1:12" ht="12" x14ac:dyDescent="0.15">
      <c r="A7878" s="11" t="s">
        <v>8066</v>
      </c>
      <c r="B7878">
        <f t="shared" si="123"/>
        <v>6</v>
      </c>
      <c r="C7878" t="str">
        <f>IF(ISNA(VLOOKUP(A7878,words!$A$2:$A$236,1,FALSE)),"-","Normal")</f>
        <v>-</v>
      </c>
      <c r="D7878" t="str">
        <f>IF(ISNA(VLOOKUP(A7878,words_1k!$A$2:$A$1024,1,FALSE)),"-","1k")</f>
        <v>-</v>
      </c>
      <c r="E7878" t="str">
        <f>IF(ISNA(VLOOKUP(A7878,words_5k!$A$2:$A$5024,1,FALSE)),"-","5k")</f>
        <v>-</v>
      </c>
      <c r="F7878" s="11" t="s">
        <v>22921</v>
      </c>
      <c r="G7878" s="12" t="s">
        <v>22922</v>
      </c>
      <c r="H7878" s="11" t="s">
        <v>22920</v>
      </c>
      <c r="I7878" s="12" t="s">
        <v>22923</v>
      </c>
      <c r="J7878" s="11" t="s">
        <v>22924</v>
      </c>
    </row>
    <row r="7879" spans="1:12" ht="12" x14ac:dyDescent="0.15">
      <c r="A7879" s="11" t="s">
        <v>8067</v>
      </c>
      <c r="B7879">
        <f t="shared" si="123"/>
        <v>4</v>
      </c>
      <c r="C7879" t="str">
        <f>IF(ISNA(VLOOKUP(A7879,words!$A$2:$A$236,1,FALSE)),"-","Normal")</f>
        <v>-</v>
      </c>
      <c r="D7879" t="str">
        <f>IF(ISNA(VLOOKUP(A7879,words_1k!$A$2:$A$1024,1,FALSE)),"-","1k")</f>
        <v>-</v>
      </c>
      <c r="E7879" t="str">
        <f>IF(ISNA(VLOOKUP(A7879,words_5k!$A$2:$A$5024,1,FALSE)),"-","5k")</f>
        <v>-</v>
      </c>
      <c r="F7879" s="11" t="s">
        <v>23009</v>
      </c>
    </row>
    <row r="7880" spans="1:12" ht="12" x14ac:dyDescent="0.15">
      <c r="A7880" s="11" t="s">
        <v>8068</v>
      </c>
      <c r="B7880">
        <f t="shared" si="123"/>
        <v>5</v>
      </c>
      <c r="C7880" t="str">
        <f>IF(ISNA(VLOOKUP(A7880,words!$A$2:$A$236,1,FALSE)),"-","Normal")</f>
        <v>-</v>
      </c>
      <c r="D7880" t="str">
        <f>IF(ISNA(VLOOKUP(A7880,words_1k!$A$2:$A$1024,1,FALSE)),"-","1k")</f>
        <v>-</v>
      </c>
      <c r="E7880" t="str">
        <f>IF(ISNA(VLOOKUP(A7880,words_5k!$A$2:$A$5024,1,FALSE)),"-","5k")</f>
        <v>-</v>
      </c>
      <c r="F7880" s="11" t="s">
        <v>19264</v>
      </c>
      <c r="G7880" s="12" t="s">
        <v>19260</v>
      </c>
      <c r="H7880" s="11" t="s">
        <v>13190</v>
      </c>
      <c r="I7880" s="12" t="s">
        <v>13189</v>
      </c>
      <c r="J7880" s="11" t="s">
        <v>11267</v>
      </c>
    </row>
    <row r="7881" spans="1:12" ht="12" x14ac:dyDescent="0.15">
      <c r="A7881" s="11" t="s">
        <v>8069</v>
      </c>
      <c r="B7881">
        <f t="shared" si="123"/>
        <v>8</v>
      </c>
      <c r="C7881" t="str">
        <f>IF(ISNA(VLOOKUP(A7881,words!$A$2:$A$236,1,FALSE)),"-","Normal")</f>
        <v>-</v>
      </c>
      <c r="D7881" t="str">
        <f>IF(ISNA(VLOOKUP(A7881,words_1k!$A$2:$A$1024,1,FALSE)),"-","1k")</f>
        <v>-</v>
      </c>
      <c r="E7881" t="str">
        <f>IF(ISNA(VLOOKUP(A7881,words_5k!$A$2:$A$5024,1,FALSE)),"-","5k")</f>
        <v>-</v>
      </c>
      <c r="F7881" s="11" t="s">
        <v>19495</v>
      </c>
      <c r="G7881" s="12" t="s">
        <v>12987</v>
      </c>
      <c r="H7881" s="11" t="s">
        <v>13820</v>
      </c>
      <c r="I7881" s="12" t="s">
        <v>19496</v>
      </c>
      <c r="J7881" s="11" t="s">
        <v>11133</v>
      </c>
      <c r="K7881" s="12" t="s">
        <v>12155</v>
      </c>
      <c r="L7881" s="11" t="s">
        <v>10361</v>
      </c>
    </row>
    <row r="7882" spans="1:12" ht="12" x14ac:dyDescent="0.15">
      <c r="A7882" s="11" t="s">
        <v>8070</v>
      </c>
      <c r="B7882">
        <f t="shared" ref="B7882:B7945" si="124">LEN(A7882)</f>
        <v>4</v>
      </c>
      <c r="C7882" t="str">
        <f>IF(ISNA(VLOOKUP(A7882,words!$A$2:$A$236,1,FALSE)),"-","Normal")</f>
        <v>-</v>
      </c>
      <c r="D7882" t="str">
        <f>IF(ISNA(VLOOKUP(A7882,words_1k!$A$2:$A$1024,1,FALSE)),"-","1k")</f>
        <v>-</v>
      </c>
      <c r="E7882" t="str">
        <f>IF(ISNA(VLOOKUP(A7882,words_5k!$A$2:$A$5024,1,FALSE)),"-","5k")</f>
        <v>-</v>
      </c>
    </row>
    <row r="7883" spans="1:12" ht="12" x14ac:dyDescent="0.15">
      <c r="A7883" s="11" t="s">
        <v>8071</v>
      </c>
      <c r="B7883">
        <f t="shared" si="124"/>
        <v>3</v>
      </c>
      <c r="C7883" t="str">
        <f>IF(ISNA(VLOOKUP(A7883,words!$A$2:$A$236,1,FALSE)),"-","Normal")</f>
        <v>-</v>
      </c>
      <c r="D7883" t="str">
        <f>IF(ISNA(VLOOKUP(A7883,words_1k!$A$2:$A$1024,1,FALSE)),"-","1k")</f>
        <v>-</v>
      </c>
      <c r="E7883" t="str">
        <f>IF(ISNA(VLOOKUP(A7883,words_5k!$A$2:$A$5024,1,FALSE)),"-","5k")</f>
        <v>-</v>
      </c>
    </row>
    <row r="7884" spans="1:12" ht="12" x14ac:dyDescent="0.15">
      <c r="A7884" s="11" t="s">
        <v>8072</v>
      </c>
      <c r="B7884">
        <f t="shared" si="124"/>
        <v>4</v>
      </c>
      <c r="C7884" t="str">
        <f>IF(ISNA(VLOOKUP(A7884,words!$A$2:$A$236,1,FALSE)),"-","Normal")</f>
        <v>-</v>
      </c>
      <c r="D7884" t="str">
        <f>IF(ISNA(VLOOKUP(A7884,words_1k!$A$2:$A$1024,1,FALSE)),"-","1k")</f>
        <v>-</v>
      </c>
      <c r="E7884" t="str">
        <f>IF(ISNA(VLOOKUP(A7884,words_5k!$A$2:$A$5024,1,FALSE)),"-","5k")</f>
        <v>-</v>
      </c>
      <c r="F7884" s="11" t="s">
        <v>19285</v>
      </c>
    </row>
    <row r="7885" spans="1:12" ht="12" x14ac:dyDescent="0.15">
      <c r="A7885" s="11" t="s">
        <v>8073</v>
      </c>
      <c r="B7885">
        <f t="shared" si="124"/>
        <v>5</v>
      </c>
      <c r="C7885" t="str">
        <f>IF(ISNA(VLOOKUP(A7885,words!$A$2:$A$236,1,FALSE)),"-","Normal")</f>
        <v>-</v>
      </c>
      <c r="D7885" t="str">
        <f>IF(ISNA(VLOOKUP(A7885,words_1k!$A$2:$A$1024,1,FALSE)),"-","1k")</f>
        <v>-</v>
      </c>
      <c r="E7885" t="str">
        <f>IF(ISNA(VLOOKUP(A7885,words_5k!$A$2:$A$5024,1,FALSE)),"-","5k")</f>
        <v>-</v>
      </c>
    </row>
    <row r="7886" spans="1:12" ht="12" x14ac:dyDescent="0.15">
      <c r="A7886" s="11" t="s">
        <v>8074</v>
      </c>
      <c r="B7886">
        <f t="shared" si="124"/>
        <v>4</v>
      </c>
      <c r="C7886" t="str">
        <f>IF(ISNA(VLOOKUP(A7886,words!$A$2:$A$236,1,FALSE)),"-","Normal")</f>
        <v>-</v>
      </c>
      <c r="D7886" t="str">
        <f>IF(ISNA(VLOOKUP(A7886,words_1k!$A$2:$A$1024,1,FALSE)),"-","1k")</f>
        <v>-</v>
      </c>
      <c r="E7886" t="str">
        <f>IF(ISNA(VLOOKUP(A7886,words_5k!$A$2:$A$5024,1,FALSE)),"-","5k")</f>
        <v>-</v>
      </c>
      <c r="F7886" s="11" t="s">
        <v>24917</v>
      </c>
      <c r="G7886" s="12" t="s">
        <v>24918</v>
      </c>
      <c r="H7886" s="11" t="s">
        <v>24919</v>
      </c>
    </row>
    <row r="7887" spans="1:12" ht="12" x14ac:dyDescent="0.15">
      <c r="A7887" s="11" t="s">
        <v>8075</v>
      </c>
      <c r="B7887">
        <f t="shared" si="124"/>
        <v>5</v>
      </c>
      <c r="C7887" t="str">
        <f>IF(ISNA(VLOOKUP(A7887,words!$A$2:$A$236,1,FALSE)),"-","Normal")</f>
        <v>-</v>
      </c>
      <c r="D7887" t="str">
        <f>IF(ISNA(VLOOKUP(A7887,words_1k!$A$2:$A$1024,1,FALSE)),"-","1k")</f>
        <v>-</v>
      </c>
      <c r="E7887" t="str">
        <f>IF(ISNA(VLOOKUP(A7887,words_5k!$A$2:$A$5024,1,FALSE)),"-","5k")</f>
        <v>-</v>
      </c>
    </row>
    <row r="7888" spans="1:12" ht="12" x14ac:dyDescent="0.15">
      <c r="A7888" s="11" t="s">
        <v>8076</v>
      </c>
      <c r="B7888">
        <f t="shared" si="124"/>
        <v>4</v>
      </c>
      <c r="C7888" t="str">
        <f>IF(ISNA(VLOOKUP(A7888,words!$A$2:$A$236,1,FALSE)),"-","Normal")</f>
        <v>-</v>
      </c>
      <c r="D7888" t="str">
        <f>IF(ISNA(VLOOKUP(A7888,words_1k!$A$2:$A$1024,1,FALSE)),"-","1k")</f>
        <v>-</v>
      </c>
      <c r="E7888" t="str">
        <f>IF(ISNA(VLOOKUP(A7888,words_5k!$A$2:$A$5024,1,FALSE)),"-","5k")</f>
        <v>-</v>
      </c>
    </row>
    <row r="7889" spans="1:12" ht="12" x14ac:dyDescent="0.15">
      <c r="A7889" s="11" t="s">
        <v>8077</v>
      </c>
      <c r="B7889">
        <f t="shared" si="124"/>
        <v>6</v>
      </c>
      <c r="C7889" t="str">
        <f>IF(ISNA(VLOOKUP(A7889,words!$A$2:$A$236,1,FALSE)),"-","Normal")</f>
        <v>-</v>
      </c>
      <c r="D7889" t="str">
        <f>IF(ISNA(VLOOKUP(A7889,words_1k!$A$2:$A$1024,1,FALSE)),"-","1k")</f>
        <v>-</v>
      </c>
      <c r="E7889" t="str">
        <f>IF(ISNA(VLOOKUP(A7889,words_5k!$A$2:$A$5024,1,FALSE)),"-","5k")</f>
        <v>-</v>
      </c>
      <c r="F7889" s="11" t="s">
        <v>25423</v>
      </c>
      <c r="G7889" s="12" t="s">
        <v>25421</v>
      </c>
      <c r="H7889" s="11" t="s">
        <v>25422</v>
      </c>
      <c r="I7889" s="12" t="s">
        <v>25419</v>
      </c>
      <c r="J7889" s="11" t="s">
        <v>25420</v>
      </c>
    </row>
    <row r="7890" spans="1:12" ht="12" x14ac:dyDescent="0.15">
      <c r="A7890" s="11" t="s">
        <v>8078</v>
      </c>
      <c r="B7890">
        <f t="shared" si="124"/>
        <v>6</v>
      </c>
      <c r="C7890" t="str">
        <f>IF(ISNA(VLOOKUP(A7890,words!$A$2:$A$236,1,FALSE)),"-","Normal")</f>
        <v>-</v>
      </c>
      <c r="D7890" t="str">
        <f>IF(ISNA(VLOOKUP(A7890,words_1k!$A$2:$A$1024,1,FALSE)),"-","1k")</f>
        <v>-</v>
      </c>
      <c r="E7890" t="str">
        <f>IF(ISNA(VLOOKUP(A7890,words_5k!$A$2:$A$5024,1,FALSE)),"-","5k")</f>
        <v>-</v>
      </c>
    </row>
    <row r="7891" spans="1:12" ht="12" x14ac:dyDescent="0.15">
      <c r="A7891" s="11" t="s">
        <v>8079</v>
      </c>
      <c r="B7891">
        <f t="shared" si="124"/>
        <v>4</v>
      </c>
      <c r="C7891" t="str">
        <f>IF(ISNA(VLOOKUP(A7891,words!$A$2:$A$236,1,FALSE)),"-","Normal")</f>
        <v>-</v>
      </c>
      <c r="D7891" t="str">
        <f>IF(ISNA(VLOOKUP(A7891,words_1k!$A$2:$A$1024,1,FALSE)),"-","1k")</f>
        <v>-</v>
      </c>
      <c r="E7891" t="str">
        <f>IF(ISNA(VLOOKUP(A7891,words_5k!$A$2:$A$5024,1,FALSE)),"-","5k")</f>
        <v>-</v>
      </c>
    </row>
    <row r="7892" spans="1:12" ht="12" x14ac:dyDescent="0.15">
      <c r="A7892" s="11" t="s">
        <v>8080</v>
      </c>
      <c r="B7892">
        <f t="shared" si="124"/>
        <v>4</v>
      </c>
      <c r="C7892" t="str">
        <f>IF(ISNA(VLOOKUP(A7892,words!$A$2:$A$236,1,FALSE)),"-","Normal")</f>
        <v>-</v>
      </c>
      <c r="D7892" t="str">
        <f>IF(ISNA(VLOOKUP(A7892,words_1k!$A$2:$A$1024,1,FALSE)),"-","1k")</f>
        <v>-</v>
      </c>
      <c r="E7892" t="str">
        <f>IF(ISNA(VLOOKUP(A7892,words_5k!$A$2:$A$5024,1,FALSE)),"-","5k")</f>
        <v>-</v>
      </c>
    </row>
    <row r="7893" spans="1:12" ht="12" x14ac:dyDescent="0.15">
      <c r="A7893" s="11" t="s">
        <v>8081</v>
      </c>
      <c r="B7893">
        <f t="shared" si="124"/>
        <v>6</v>
      </c>
      <c r="C7893" t="str">
        <f>IF(ISNA(VLOOKUP(A7893,words!$A$2:$A$236,1,FALSE)),"-","Normal")</f>
        <v>-</v>
      </c>
      <c r="D7893" t="str">
        <f>IF(ISNA(VLOOKUP(A7893,words_1k!$A$2:$A$1024,1,FALSE)),"-","1k")</f>
        <v>-</v>
      </c>
      <c r="E7893" t="str">
        <f>IF(ISNA(VLOOKUP(A7893,words_5k!$A$2:$A$5024,1,FALSE)),"-","5k")</f>
        <v>-</v>
      </c>
      <c r="F7893" s="11" t="s">
        <v>23547</v>
      </c>
      <c r="G7893" s="12" t="s">
        <v>23548</v>
      </c>
      <c r="H7893" s="11" t="s">
        <v>23549</v>
      </c>
      <c r="I7893" s="12" t="s">
        <v>23550</v>
      </c>
      <c r="J7893" s="11" t="s">
        <v>23551</v>
      </c>
    </row>
    <row r="7894" spans="1:12" ht="12" x14ac:dyDescent="0.15">
      <c r="A7894" s="11" t="s">
        <v>8082</v>
      </c>
      <c r="B7894">
        <f t="shared" si="124"/>
        <v>6</v>
      </c>
      <c r="C7894" t="str">
        <f>IF(ISNA(VLOOKUP(A7894,words!$A$2:$A$236,1,FALSE)),"-","Normal")</f>
        <v>-</v>
      </c>
      <c r="D7894" t="str">
        <f>IF(ISNA(VLOOKUP(A7894,words_1k!$A$2:$A$1024,1,FALSE)),"-","1k")</f>
        <v>-</v>
      </c>
      <c r="E7894" t="str">
        <f>IF(ISNA(VLOOKUP(A7894,words_5k!$A$2:$A$5024,1,FALSE)),"-","5k")</f>
        <v>-</v>
      </c>
      <c r="F7894" s="11" t="s">
        <v>26597</v>
      </c>
      <c r="G7894" s="12" t="s">
        <v>26595</v>
      </c>
      <c r="H7894" s="11" t="s">
        <v>26596</v>
      </c>
    </row>
    <row r="7895" spans="1:12" ht="12" x14ac:dyDescent="0.15">
      <c r="A7895" s="11" t="s">
        <v>8083</v>
      </c>
      <c r="B7895">
        <f t="shared" si="124"/>
        <v>6</v>
      </c>
      <c r="C7895" t="str">
        <f>IF(ISNA(VLOOKUP(A7895,words!$A$2:$A$236,1,FALSE)),"-","Normal")</f>
        <v>-</v>
      </c>
      <c r="D7895" t="str">
        <f>IF(ISNA(VLOOKUP(A7895,words_1k!$A$2:$A$1024,1,FALSE)),"-","1k")</f>
        <v>-</v>
      </c>
      <c r="E7895" t="str">
        <f>IF(ISNA(VLOOKUP(A7895,words_5k!$A$2:$A$5024,1,FALSE)),"-","5k")</f>
        <v>-</v>
      </c>
      <c r="F7895" s="11" t="s">
        <v>19232</v>
      </c>
      <c r="G7895" s="12" t="s">
        <v>17019</v>
      </c>
      <c r="H7895" s="11" t="s">
        <v>13797</v>
      </c>
      <c r="I7895" s="12" t="s">
        <v>22229</v>
      </c>
      <c r="J7895" s="11" t="s">
        <v>22230</v>
      </c>
    </row>
    <row r="7896" spans="1:12" ht="12" x14ac:dyDescent="0.15">
      <c r="A7896" s="11" t="s">
        <v>8084</v>
      </c>
      <c r="B7896">
        <f t="shared" si="124"/>
        <v>5</v>
      </c>
      <c r="C7896" t="str">
        <f>IF(ISNA(VLOOKUP(A7896,words!$A$2:$A$236,1,FALSE)),"-","Normal")</f>
        <v>-</v>
      </c>
      <c r="D7896" t="str">
        <f>IF(ISNA(VLOOKUP(A7896,words_1k!$A$2:$A$1024,1,FALSE)),"-","1k")</f>
        <v>-</v>
      </c>
      <c r="E7896" t="str">
        <f>IF(ISNA(VLOOKUP(A7896,words_5k!$A$2:$A$5024,1,FALSE)),"-","5k")</f>
        <v>-</v>
      </c>
      <c r="F7896" s="11" t="s">
        <v>22952</v>
      </c>
      <c r="G7896" s="12" t="s">
        <v>22953</v>
      </c>
      <c r="H7896" s="11" t="s">
        <v>22954</v>
      </c>
    </row>
    <row r="7897" spans="1:12" ht="12" x14ac:dyDescent="0.15">
      <c r="A7897" s="11" t="s">
        <v>8085</v>
      </c>
      <c r="B7897">
        <f t="shared" si="124"/>
        <v>6</v>
      </c>
      <c r="C7897" t="str">
        <f>IF(ISNA(VLOOKUP(A7897,words!$A$2:$A$236,1,FALSE)),"-","Normal")</f>
        <v>-</v>
      </c>
      <c r="D7897" t="str">
        <f>IF(ISNA(VLOOKUP(A7897,words_1k!$A$2:$A$1024,1,FALSE)),"-","1k")</f>
        <v>-</v>
      </c>
      <c r="E7897" t="str">
        <f>IF(ISNA(VLOOKUP(A7897,words_5k!$A$2:$A$5024,1,FALSE)),"-","5k")</f>
        <v>-</v>
      </c>
      <c r="F7897" s="11" t="s">
        <v>20405</v>
      </c>
      <c r="G7897" s="12" t="s">
        <v>20406</v>
      </c>
      <c r="H7897" s="11" t="s">
        <v>20407</v>
      </c>
      <c r="I7897" s="12" t="s">
        <v>20408</v>
      </c>
      <c r="J7897" s="11" t="s">
        <v>20409</v>
      </c>
      <c r="K7897" s="12" t="s">
        <v>20410</v>
      </c>
      <c r="L7897" s="11" t="s">
        <v>17214</v>
      </c>
    </row>
    <row r="7898" spans="1:12" ht="12" x14ac:dyDescent="0.15">
      <c r="A7898" s="11" t="s">
        <v>8086</v>
      </c>
      <c r="B7898">
        <f t="shared" si="124"/>
        <v>6</v>
      </c>
      <c r="C7898" t="str">
        <f>IF(ISNA(VLOOKUP(A7898,words!$A$2:$A$236,1,FALSE)),"-","Normal")</f>
        <v>-</v>
      </c>
      <c r="D7898" t="str">
        <f>IF(ISNA(VLOOKUP(A7898,words_1k!$A$2:$A$1024,1,FALSE)),"-","1k")</f>
        <v>-</v>
      </c>
      <c r="E7898" t="str">
        <f>IF(ISNA(VLOOKUP(A7898,words_5k!$A$2:$A$5024,1,FALSE)),"-","5k")</f>
        <v>-</v>
      </c>
      <c r="F7898" s="11" t="s">
        <v>20209</v>
      </c>
      <c r="G7898" s="12" t="s">
        <v>20210</v>
      </c>
      <c r="H7898" s="11" t="s">
        <v>20211</v>
      </c>
      <c r="I7898" s="12" t="s">
        <v>20212</v>
      </c>
      <c r="J7898" s="11" t="s">
        <v>20213</v>
      </c>
    </row>
    <row r="7899" spans="1:12" ht="12" x14ac:dyDescent="0.15">
      <c r="A7899" s="11" t="s">
        <v>8087</v>
      </c>
      <c r="B7899">
        <f t="shared" si="124"/>
        <v>5</v>
      </c>
      <c r="C7899" t="str">
        <f>IF(ISNA(VLOOKUP(A7899,words!$A$2:$A$236,1,FALSE)),"-","Normal")</f>
        <v>-</v>
      </c>
      <c r="D7899" t="str">
        <f>IF(ISNA(VLOOKUP(A7899,words_1k!$A$2:$A$1024,1,FALSE)),"-","1k")</f>
        <v>-</v>
      </c>
      <c r="E7899" t="str">
        <f>IF(ISNA(VLOOKUP(A7899,words_5k!$A$2:$A$5024,1,FALSE)),"-","5k")</f>
        <v>-</v>
      </c>
      <c r="F7899" s="11" t="s">
        <v>19133</v>
      </c>
      <c r="G7899" s="12" t="s">
        <v>17173</v>
      </c>
      <c r="H7899" s="11" t="s">
        <v>11634</v>
      </c>
    </row>
    <row r="7900" spans="1:12" ht="12" x14ac:dyDescent="0.15">
      <c r="A7900" s="11" t="s">
        <v>8088</v>
      </c>
      <c r="B7900">
        <f t="shared" si="124"/>
        <v>5</v>
      </c>
      <c r="C7900" t="str">
        <f>IF(ISNA(VLOOKUP(A7900,words!$A$2:$A$236,1,FALSE)),"-","Normal")</f>
        <v>-</v>
      </c>
      <c r="D7900" t="str">
        <f>IF(ISNA(VLOOKUP(A7900,words_1k!$A$2:$A$1024,1,FALSE)),"-","1k")</f>
        <v>-</v>
      </c>
      <c r="E7900" t="str">
        <f>IF(ISNA(VLOOKUP(A7900,words_5k!$A$2:$A$5024,1,FALSE)),"-","5k")</f>
        <v>-</v>
      </c>
      <c r="F7900" s="11" t="s">
        <v>12381</v>
      </c>
      <c r="G7900" s="12" t="s">
        <v>19475</v>
      </c>
      <c r="H7900" s="11" t="s">
        <v>12381</v>
      </c>
    </row>
    <row r="7901" spans="1:12" ht="12" x14ac:dyDescent="0.15">
      <c r="A7901" s="11" t="s">
        <v>8089</v>
      </c>
      <c r="B7901">
        <f t="shared" si="124"/>
        <v>6</v>
      </c>
      <c r="C7901" t="str">
        <f>IF(ISNA(VLOOKUP(A7901,words!$A$2:$A$236,1,FALSE)),"-","Normal")</f>
        <v>-</v>
      </c>
      <c r="D7901" t="str">
        <f>IF(ISNA(VLOOKUP(A7901,words_1k!$A$2:$A$1024,1,FALSE)),"-","1k")</f>
        <v>-</v>
      </c>
      <c r="E7901" t="str">
        <f>IF(ISNA(VLOOKUP(A7901,words_5k!$A$2:$A$5024,1,FALSE)),"-","5k")</f>
        <v>-</v>
      </c>
      <c r="F7901" s="11" t="s">
        <v>20589</v>
      </c>
      <c r="G7901" s="12" t="s">
        <v>20590</v>
      </c>
      <c r="H7901" s="11" t="s">
        <v>20589</v>
      </c>
    </row>
    <row r="7902" spans="1:12" ht="12" x14ac:dyDescent="0.15">
      <c r="A7902" s="11" t="s">
        <v>8090</v>
      </c>
      <c r="B7902">
        <f t="shared" si="124"/>
        <v>6</v>
      </c>
      <c r="C7902" t="str">
        <f>IF(ISNA(VLOOKUP(A7902,words!$A$2:$A$236,1,FALSE)),"-","Normal")</f>
        <v>-</v>
      </c>
      <c r="D7902" t="str">
        <f>IF(ISNA(VLOOKUP(A7902,words_1k!$A$2:$A$1024,1,FALSE)),"-","1k")</f>
        <v>-</v>
      </c>
      <c r="E7902" t="str">
        <f>IF(ISNA(VLOOKUP(A7902,words_5k!$A$2:$A$5024,1,FALSE)),"-","5k")</f>
        <v>-</v>
      </c>
      <c r="F7902" s="11" t="s">
        <v>21367</v>
      </c>
      <c r="G7902" s="12" t="s">
        <v>21363</v>
      </c>
      <c r="H7902" s="11" t="s">
        <v>21364</v>
      </c>
      <c r="I7902" s="12" t="s">
        <v>21365</v>
      </c>
      <c r="J7902" s="11" t="s">
        <v>21366</v>
      </c>
      <c r="K7902" s="12" t="s">
        <v>21368</v>
      </c>
      <c r="L7902" s="11" t="s">
        <v>21369</v>
      </c>
    </row>
    <row r="7903" spans="1:12" ht="12" x14ac:dyDescent="0.15">
      <c r="A7903" s="11" t="s">
        <v>8091</v>
      </c>
      <c r="B7903">
        <f t="shared" si="124"/>
        <v>4</v>
      </c>
      <c r="C7903" t="str">
        <f>IF(ISNA(VLOOKUP(A7903,words!$A$2:$A$236,1,FALSE)),"-","Normal")</f>
        <v>-</v>
      </c>
      <c r="D7903" t="str">
        <f>IF(ISNA(VLOOKUP(A7903,words_1k!$A$2:$A$1024,1,FALSE)),"-","1k")</f>
        <v>-</v>
      </c>
      <c r="E7903" t="str">
        <f>IF(ISNA(VLOOKUP(A7903,words_5k!$A$2:$A$5024,1,FALSE)),"-","5k")</f>
        <v>-</v>
      </c>
    </row>
    <row r="7904" spans="1:12" ht="12" x14ac:dyDescent="0.15">
      <c r="A7904" s="11" t="s">
        <v>8092</v>
      </c>
      <c r="B7904">
        <f t="shared" si="124"/>
        <v>4</v>
      </c>
      <c r="C7904" t="str">
        <f>IF(ISNA(VLOOKUP(A7904,words!$A$2:$A$236,1,FALSE)),"-","Normal")</f>
        <v>-</v>
      </c>
      <c r="D7904" t="str">
        <f>IF(ISNA(VLOOKUP(A7904,words_1k!$A$2:$A$1024,1,FALSE)),"-","1k")</f>
        <v>-</v>
      </c>
      <c r="E7904" t="str">
        <f>IF(ISNA(VLOOKUP(A7904,words_5k!$A$2:$A$5024,1,FALSE)),"-","5k")</f>
        <v>-</v>
      </c>
    </row>
    <row r="7905" spans="1:12" ht="12" x14ac:dyDescent="0.15">
      <c r="A7905" s="11" t="s">
        <v>8093</v>
      </c>
      <c r="B7905">
        <f t="shared" si="124"/>
        <v>6</v>
      </c>
      <c r="C7905" t="str">
        <f>IF(ISNA(VLOOKUP(A7905,words!$A$2:$A$236,1,FALSE)),"-","Normal")</f>
        <v>-</v>
      </c>
      <c r="D7905" t="str">
        <f>IF(ISNA(VLOOKUP(A7905,words_1k!$A$2:$A$1024,1,FALSE)),"-","1k")</f>
        <v>-</v>
      </c>
      <c r="E7905" t="str">
        <f>IF(ISNA(VLOOKUP(A7905,words_5k!$A$2:$A$5024,1,FALSE)),"-","5k")</f>
        <v>-</v>
      </c>
      <c r="F7905" s="11" t="s">
        <v>11699</v>
      </c>
      <c r="G7905" s="12" t="s">
        <v>10878</v>
      </c>
      <c r="H7905" s="11" t="s">
        <v>11020</v>
      </c>
      <c r="I7905" s="12" t="s">
        <v>22839</v>
      </c>
      <c r="J7905" s="11" t="s">
        <v>22840</v>
      </c>
    </row>
    <row r="7906" spans="1:12" ht="12" x14ac:dyDescent="0.15">
      <c r="A7906" s="11" t="s">
        <v>8094</v>
      </c>
      <c r="B7906">
        <f t="shared" si="124"/>
        <v>3</v>
      </c>
      <c r="C7906" t="str">
        <f>IF(ISNA(VLOOKUP(A7906,words!$A$2:$A$236,1,FALSE)),"-","Normal")</f>
        <v>-</v>
      </c>
      <c r="D7906" t="str">
        <f>IF(ISNA(VLOOKUP(A7906,words_1k!$A$2:$A$1024,1,FALSE)),"-","1k")</f>
        <v>-</v>
      </c>
      <c r="E7906" t="str">
        <f>IF(ISNA(VLOOKUP(A7906,words_5k!$A$2:$A$5024,1,FALSE)),"-","5k")</f>
        <v>-</v>
      </c>
    </row>
    <row r="7907" spans="1:12" ht="12" x14ac:dyDescent="0.15">
      <c r="A7907" s="11" t="s">
        <v>8095</v>
      </c>
      <c r="B7907">
        <f t="shared" si="124"/>
        <v>4</v>
      </c>
      <c r="C7907" t="str">
        <f>IF(ISNA(VLOOKUP(A7907,words!$A$2:$A$236,1,FALSE)),"-","Normal")</f>
        <v>-</v>
      </c>
      <c r="D7907" t="str">
        <f>IF(ISNA(VLOOKUP(A7907,words_1k!$A$2:$A$1024,1,FALSE)),"-","1k")</f>
        <v>-</v>
      </c>
      <c r="E7907" t="str">
        <f>IF(ISNA(VLOOKUP(A7907,words_5k!$A$2:$A$5024,1,FALSE)),"-","5k")</f>
        <v>-</v>
      </c>
      <c r="F7907" s="11" t="s">
        <v>23959</v>
      </c>
      <c r="G7907" s="12" t="s">
        <v>23960</v>
      </c>
      <c r="H7907" s="11" t="s">
        <v>23961</v>
      </c>
    </row>
    <row r="7908" spans="1:12" ht="12" x14ac:dyDescent="0.15">
      <c r="A7908" s="11" t="s">
        <v>8096</v>
      </c>
      <c r="B7908">
        <f t="shared" si="124"/>
        <v>4</v>
      </c>
      <c r="C7908" t="str">
        <f>IF(ISNA(VLOOKUP(A7908,words!$A$2:$A$236,1,FALSE)),"-","Normal")</f>
        <v>-</v>
      </c>
      <c r="D7908" t="str">
        <f>IF(ISNA(VLOOKUP(A7908,words_1k!$A$2:$A$1024,1,FALSE)),"-","1k")</f>
        <v>-</v>
      </c>
      <c r="E7908" t="str">
        <f>IF(ISNA(VLOOKUP(A7908,words_5k!$A$2:$A$5024,1,FALSE)),"-","5k")</f>
        <v>-</v>
      </c>
      <c r="F7908" s="11" t="s">
        <v>22779</v>
      </c>
      <c r="G7908" s="12" t="s">
        <v>22782</v>
      </c>
      <c r="H7908" s="11" t="s">
        <v>22780</v>
      </c>
    </row>
    <row r="7909" spans="1:12" ht="12" x14ac:dyDescent="0.15">
      <c r="A7909" s="11" t="s">
        <v>8097</v>
      </c>
      <c r="B7909">
        <f t="shared" si="124"/>
        <v>6</v>
      </c>
      <c r="C7909" t="str">
        <f>IF(ISNA(VLOOKUP(A7909,words!$A$2:$A$236,1,FALSE)),"-","Normal")</f>
        <v>-</v>
      </c>
      <c r="D7909" t="str">
        <f>IF(ISNA(VLOOKUP(A7909,words_1k!$A$2:$A$1024,1,FALSE)),"-","1k")</f>
        <v>-</v>
      </c>
      <c r="E7909" t="str">
        <f>IF(ISNA(VLOOKUP(A7909,words_5k!$A$2:$A$5024,1,FALSE)),"-","5k")</f>
        <v>-</v>
      </c>
      <c r="F7909" s="11" t="s">
        <v>20043</v>
      </c>
      <c r="G7909" s="12" t="s">
        <v>20041</v>
      </c>
      <c r="H7909" s="11" t="s">
        <v>11882</v>
      </c>
      <c r="I7909" s="12" t="s">
        <v>11881</v>
      </c>
      <c r="J7909" s="11" t="s">
        <v>11882</v>
      </c>
    </row>
    <row r="7910" spans="1:12" ht="12" x14ac:dyDescent="0.15">
      <c r="A7910" s="11" t="s">
        <v>8098</v>
      </c>
      <c r="B7910">
        <f t="shared" si="124"/>
        <v>4</v>
      </c>
      <c r="C7910" t="str">
        <f>IF(ISNA(VLOOKUP(A7910,words!$A$2:$A$236,1,FALSE)),"-","Normal")</f>
        <v>-</v>
      </c>
      <c r="D7910" t="str">
        <f>IF(ISNA(VLOOKUP(A7910,words_1k!$A$2:$A$1024,1,FALSE)),"-","1k")</f>
        <v>-</v>
      </c>
      <c r="E7910" t="str">
        <f>IF(ISNA(VLOOKUP(A7910,words_5k!$A$2:$A$5024,1,FALSE)),"-","5k")</f>
        <v>-</v>
      </c>
    </row>
    <row r="7911" spans="1:12" ht="12" x14ac:dyDescent="0.15">
      <c r="A7911" s="11" t="s">
        <v>8099</v>
      </c>
      <c r="B7911">
        <f t="shared" si="124"/>
        <v>5</v>
      </c>
      <c r="C7911" t="str">
        <f>IF(ISNA(VLOOKUP(A7911,words!$A$2:$A$236,1,FALSE)),"-","Normal")</f>
        <v>-</v>
      </c>
      <c r="D7911" t="str">
        <f>IF(ISNA(VLOOKUP(A7911,words_1k!$A$2:$A$1024,1,FALSE)),"-","1k")</f>
        <v>-</v>
      </c>
      <c r="E7911" t="str">
        <f>IF(ISNA(VLOOKUP(A7911,words_5k!$A$2:$A$5024,1,FALSE)),"-","5k")</f>
        <v>-</v>
      </c>
    </row>
    <row r="7912" spans="1:12" ht="12" x14ac:dyDescent="0.15">
      <c r="A7912" s="11" t="s">
        <v>8100</v>
      </c>
      <c r="B7912">
        <f t="shared" si="124"/>
        <v>3</v>
      </c>
      <c r="C7912" t="str">
        <f>IF(ISNA(VLOOKUP(A7912,words!$A$2:$A$236,1,FALSE)),"-","Normal")</f>
        <v>-</v>
      </c>
      <c r="D7912" t="str">
        <f>IF(ISNA(VLOOKUP(A7912,words_1k!$A$2:$A$1024,1,FALSE)),"-","1k")</f>
        <v>-</v>
      </c>
      <c r="E7912" t="str">
        <f>IF(ISNA(VLOOKUP(A7912,words_5k!$A$2:$A$5024,1,FALSE)),"-","5k")</f>
        <v>-</v>
      </c>
      <c r="F7912" s="11" t="s">
        <v>19848</v>
      </c>
      <c r="G7912" s="12" t="s">
        <v>19852</v>
      </c>
      <c r="H7912" s="11" t="s">
        <v>19846</v>
      </c>
      <c r="I7912" s="12" t="s">
        <v>24818</v>
      </c>
      <c r="J7912" s="11" t="s">
        <v>24819</v>
      </c>
    </row>
    <row r="7913" spans="1:12" ht="12" x14ac:dyDescent="0.15">
      <c r="A7913" s="11" t="s">
        <v>8101</v>
      </c>
      <c r="B7913">
        <f t="shared" si="124"/>
        <v>5</v>
      </c>
      <c r="C7913" t="str">
        <f>IF(ISNA(VLOOKUP(A7913,words!$A$2:$A$236,1,FALSE)),"-","Normal")</f>
        <v>-</v>
      </c>
      <c r="D7913" t="str">
        <f>IF(ISNA(VLOOKUP(A7913,words_1k!$A$2:$A$1024,1,FALSE)),"-","1k")</f>
        <v>-</v>
      </c>
      <c r="E7913" t="str">
        <f>IF(ISNA(VLOOKUP(A7913,words_5k!$A$2:$A$5024,1,FALSE)),"-","5k")</f>
        <v>-</v>
      </c>
      <c r="F7913" s="11" t="s">
        <v>21672</v>
      </c>
      <c r="G7913" s="12" t="s">
        <v>21669</v>
      </c>
      <c r="H7913" s="11" t="s">
        <v>21668</v>
      </c>
    </row>
    <row r="7914" spans="1:12" ht="12" x14ac:dyDescent="0.15">
      <c r="A7914" s="11" t="s">
        <v>8102</v>
      </c>
      <c r="B7914">
        <f t="shared" si="124"/>
        <v>5</v>
      </c>
      <c r="C7914" t="str">
        <f>IF(ISNA(VLOOKUP(A7914,words!$A$2:$A$236,1,FALSE)),"-","Normal")</f>
        <v>-</v>
      </c>
      <c r="D7914" t="str">
        <f>IF(ISNA(VLOOKUP(A7914,words_1k!$A$2:$A$1024,1,FALSE)),"-","1k")</f>
        <v>-</v>
      </c>
      <c r="E7914" t="str">
        <f>IF(ISNA(VLOOKUP(A7914,words_5k!$A$2:$A$5024,1,FALSE)),"-","5k")</f>
        <v>-</v>
      </c>
      <c r="F7914" s="11" t="s">
        <v>11997</v>
      </c>
      <c r="G7914" s="12" t="s">
        <v>12140</v>
      </c>
      <c r="H7914" s="11" t="s">
        <v>11997</v>
      </c>
    </row>
    <row r="7915" spans="1:12" ht="12" x14ac:dyDescent="0.15">
      <c r="A7915" s="11" t="s">
        <v>8103</v>
      </c>
      <c r="B7915">
        <f t="shared" si="124"/>
        <v>5</v>
      </c>
      <c r="C7915" t="str">
        <f>IF(ISNA(VLOOKUP(A7915,words!$A$2:$A$236,1,FALSE)),"-","Normal")</f>
        <v>-</v>
      </c>
      <c r="D7915" t="str">
        <f>IF(ISNA(VLOOKUP(A7915,words_1k!$A$2:$A$1024,1,FALSE)),"-","1k")</f>
        <v>-</v>
      </c>
      <c r="E7915" t="str">
        <f>IF(ISNA(VLOOKUP(A7915,words_5k!$A$2:$A$5024,1,FALSE)),"-","5k")</f>
        <v>-</v>
      </c>
    </row>
    <row r="7916" spans="1:12" ht="12" x14ac:dyDescent="0.15">
      <c r="A7916" s="11" t="s">
        <v>8104</v>
      </c>
      <c r="B7916">
        <f t="shared" si="124"/>
        <v>6</v>
      </c>
      <c r="C7916" t="str">
        <f>IF(ISNA(VLOOKUP(A7916,words!$A$2:$A$236,1,FALSE)),"-","Normal")</f>
        <v>-</v>
      </c>
      <c r="D7916" t="str">
        <f>IF(ISNA(VLOOKUP(A7916,words_1k!$A$2:$A$1024,1,FALSE)),"-","1k")</f>
        <v>-</v>
      </c>
      <c r="E7916" t="str">
        <f>IF(ISNA(VLOOKUP(A7916,words_5k!$A$2:$A$5024,1,FALSE)),"-","5k")</f>
        <v>-</v>
      </c>
      <c r="F7916" s="11" t="s">
        <v>25164</v>
      </c>
      <c r="G7916" s="12" t="s">
        <v>25163</v>
      </c>
      <c r="H7916" s="11" t="s">
        <v>25165</v>
      </c>
    </row>
    <row r="7917" spans="1:12" ht="12" x14ac:dyDescent="0.15">
      <c r="A7917" s="11" t="s">
        <v>8105</v>
      </c>
      <c r="B7917">
        <f t="shared" si="124"/>
        <v>5</v>
      </c>
      <c r="C7917" t="str">
        <f>IF(ISNA(VLOOKUP(A7917,words!$A$2:$A$236,1,FALSE)),"-","Normal")</f>
        <v>-</v>
      </c>
      <c r="D7917" t="str">
        <f>IF(ISNA(VLOOKUP(A7917,words_1k!$A$2:$A$1024,1,FALSE)),"-","1k")</f>
        <v>-</v>
      </c>
      <c r="E7917" t="str">
        <f>IF(ISNA(VLOOKUP(A7917,words_5k!$A$2:$A$5024,1,FALSE)),"-","5k")</f>
        <v>-</v>
      </c>
      <c r="F7917" s="11" t="s">
        <v>24950</v>
      </c>
    </row>
    <row r="7918" spans="1:12" ht="12" x14ac:dyDescent="0.15">
      <c r="A7918" s="11" t="s">
        <v>8106</v>
      </c>
      <c r="B7918">
        <f t="shared" si="124"/>
        <v>4</v>
      </c>
      <c r="C7918" t="str">
        <f>IF(ISNA(VLOOKUP(A7918,words!$A$2:$A$236,1,FALSE)),"-","Normal")</f>
        <v>-</v>
      </c>
      <c r="D7918" t="str">
        <f>IF(ISNA(VLOOKUP(A7918,words_1k!$A$2:$A$1024,1,FALSE)),"-","1k")</f>
        <v>-</v>
      </c>
      <c r="E7918" t="str">
        <f>IF(ISNA(VLOOKUP(A7918,words_5k!$A$2:$A$5024,1,FALSE)),"-","5k")</f>
        <v>-</v>
      </c>
      <c r="F7918" s="11" t="s">
        <v>23026</v>
      </c>
    </row>
    <row r="7919" spans="1:12" ht="12" x14ac:dyDescent="0.15">
      <c r="A7919" s="11" t="s">
        <v>8107</v>
      </c>
      <c r="B7919">
        <f t="shared" si="124"/>
        <v>5</v>
      </c>
      <c r="C7919" t="str">
        <f>IF(ISNA(VLOOKUP(A7919,words!$A$2:$A$236,1,FALSE)),"-","Normal")</f>
        <v>-</v>
      </c>
      <c r="D7919" t="str">
        <f>IF(ISNA(VLOOKUP(A7919,words_1k!$A$2:$A$1024,1,FALSE)),"-","1k")</f>
        <v>-</v>
      </c>
      <c r="E7919" t="str">
        <f>IF(ISNA(VLOOKUP(A7919,words_5k!$A$2:$A$5024,1,FALSE)),"-","5k")</f>
        <v>-</v>
      </c>
      <c r="F7919" s="11" t="s">
        <v>21744</v>
      </c>
      <c r="G7919" s="12" t="s">
        <v>21742</v>
      </c>
      <c r="H7919" s="11" t="s">
        <v>21743</v>
      </c>
    </row>
    <row r="7920" spans="1:12" ht="12" x14ac:dyDescent="0.15">
      <c r="A7920" s="11" t="s">
        <v>8108</v>
      </c>
      <c r="B7920">
        <f t="shared" si="124"/>
        <v>8</v>
      </c>
      <c r="C7920" t="str">
        <f>IF(ISNA(VLOOKUP(A7920,words!$A$2:$A$236,1,FALSE)),"-","Normal")</f>
        <v>-</v>
      </c>
      <c r="D7920" t="str">
        <f>IF(ISNA(VLOOKUP(A7920,words_1k!$A$2:$A$1024,1,FALSE)),"-","1k")</f>
        <v>-</v>
      </c>
      <c r="E7920" t="str">
        <f>IF(ISNA(VLOOKUP(A7920,words_5k!$A$2:$A$5024,1,FALSE)),"-","5k")</f>
        <v>-</v>
      </c>
      <c r="F7920" s="11" t="s">
        <v>19465</v>
      </c>
      <c r="G7920" s="12" t="s">
        <v>19466</v>
      </c>
      <c r="H7920" s="11" t="s">
        <v>11495</v>
      </c>
      <c r="I7920" s="12" t="s">
        <v>12176</v>
      </c>
      <c r="J7920" s="11" t="s">
        <v>11495</v>
      </c>
      <c r="K7920" s="12" t="s">
        <v>24357</v>
      </c>
      <c r="L7920" s="11" t="s">
        <v>24358</v>
      </c>
    </row>
    <row r="7921" spans="1:16" ht="12" x14ac:dyDescent="0.15">
      <c r="A7921" s="11" t="s">
        <v>8109</v>
      </c>
      <c r="B7921">
        <f t="shared" si="124"/>
        <v>4</v>
      </c>
      <c r="C7921" t="str">
        <f>IF(ISNA(VLOOKUP(A7921,words!$A$2:$A$236,1,FALSE)),"-","Normal")</f>
        <v>-</v>
      </c>
      <c r="D7921" t="str">
        <f>IF(ISNA(VLOOKUP(A7921,words_1k!$A$2:$A$1024,1,FALSE)),"-","1k")</f>
        <v>-</v>
      </c>
      <c r="E7921" t="str">
        <f>IF(ISNA(VLOOKUP(A7921,words_5k!$A$2:$A$5024,1,FALSE)),"-","5k")</f>
        <v>-</v>
      </c>
      <c r="F7921" s="11" t="s">
        <v>25783</v>
      </c>
      <c r="G7921" s="12" t="s">
        <v>25784</v>
      </c>
      <c r="H7921" s="11" t="s">
        <v>25785</v>
      </c>
    </row>
    <row r="7922" spans="1:16" ht="12" x14ac:dyDescent="0.15">
      <c r="A7922" s="11" t="s">
        <v>8110</v>
      </c>
      <c r="B7922">
        <f t="shared" si="124"/>
        <v>5</v>
      </c>
      <c r="C7922" t="str">
        <f>IF(ISNA(VLOOKUP(A7922,words!$A$2:$A$236,1,FALSE)),"-","Normal")</f>
        <v>-</v>
      </c>
      <c r="D7922" t="str">
        <f>IF(ISNA(VLOOKUP(A7922,words_1k!$A$2:$A$1024,1,FALSE)),"-","1k")</f>
        <v>-</v>
      </c>
      <c r="E7922" t="str">
        <f>IF(ISNA(VLOOKUP(A7922,words_5k!$A$2:$A$5024,1,FALSE)),"-","5k")</f>
        <v>-</v>
      </c>
      <c r="F7922" s="11" t="s">
        <v>21454</v>
      </c>
      <c r="G7922" s="12" t="s">
        <v>21445</v>
      </c>
      <c r="H7922" s="11" t="s">
        <v>21447</v>
      </c>
    </row>
    <row r="7923" spans="1:16" ht="12" x14ac:dyDescent="0.15">
      <c r="A7923" s="11" t="s">
        <v>8111</v>
      </c>
      <c r="B7923">
        <f t="shared" si="124"/>
        <v>5</v>
      </c>
      <c r="C7923" t="str">
        <f>IF(ISNA(VLOOKUP(A7923,words!$A$2:$A$236,1,FALSE)),"-","Normal")</f>
        <v>-</v>
      </c>
      <c r="D7923" t="str">
        <f>IF(ISNA(VLOOKUP(A7923,words_1k!$A$2:$A$1024,1,FALSE)),"-","1k")</f>
        <v>-</v>
      </c>
      <c r="E7923" t="str">
        <f>IF(ISNA(VLOOKUP(A7923,words_5k!$A$2:$A$5024,1,FALSE)),"-","5k")</f>
        <v>-</v>
      </c>
      <c r="F7923" s="11" t="s">
        <v>23353</v>
      </c>
      <c r="G7923" s="12" t="s">
        <v>23354</v>
      </c>
      <c r="H7923" s="11" t="s">
        <v>23355</v>
      </c>
      <c r="I7923" s="12" t="s">
        <v>23356</v>
      </c>
      <c r="J7923" s="11" t="s">
        <v>23355</v>
      </c>
    </row>
    <row r="7924" spans="1:16" ht="12" x14ac:dyDescent="0.15">
      <c r="A7924" s="11" t="s">
        <v>8112</v>
      </c>
      <c r="B7924">
        <f t="shared" si="124"/>
        <v>4</v>
      </c>
      <c r="C7924" t="str">
        <f>IF(ISNA(VLOOKUP(A7924,words!$A$2:$A$236,1,FALSE)),"-","Normal")</f>
        <v>-</v>
      </c>
      <c r="D7924" t="str">
        <f>IF(ISNA(VLOOKUP(A7924,words_1k!$A$2:$A$1024,1,FALSE)),"-","1k")</f>
        <v>-</v>
      </c>
      <c r="E7924" t="str">
        <f>IF(ISNA(VLOOKUP(A7924,words_5k!$A$2:$A$5024,1,FALSE)),"-","5k")</f>
        <v>-</v>
      </c>
      <c r="F7924" s="11" t="s">
        <v>19075</v>
      </c>
    </row>
    <row r="7925" spans="1:16" ht="12" x14ac:dyDescent="0.15">
      <c r="A7925" s="11" t="s">
        <v>8113</v>
      </c>
      <c r="B7925">
        <f t="shared" si="124"/>
        <v>4</v>
      </c>
      <c r="C7925" t="str">
        <f>IF(ISNA(VLOOKUP(A7925,words!$A$2:$A$236,1,FALSE)),"-","Normal")</f>
        <v>-</v>
      </c>
      <c r="D7925" t="str">
        <f>IF(ISNA(VLOOKUP(A7925,words_1k!$A$2:$A$1024,1,FALSE)),"-","1k")</f>
        <v>-</v>
      </c>
      <c r="E7925" t="str">
        <f>IF(ISNA(VLOOKUP(A7925,words_5k!$A$2:$A$5024,1,FALSE)),"-","5k")</f>
        <v>-</v>
      </c>
      <c r="F7925" s="11" t="s">
        <v>16986</v>
      </c>
      <c r="G7925" s="12" t="s">
        <v>19355</v>
      </c>
      <c r="H7925" s="11" t="s">
        <v>15374</v>
      </c>
      <c r="I7925" s="12" t="s">
        <v>19356</v>
      </c>
      <c r="J7925" s="11" t="s">
        <v>15374</v>
      </c>
      <c r="K7925" s="12" t="s">
        <v>25989</v>
      </c>
      <c r="L7925" s="11" t="s">
        <v>25988</v>
      </c>
      <c r="M7925" s="12" t="s">
        <v>25990</v>
      </c>
      <c r="N7925" s="11" t="s">
        <v>25988</v>
      </c>
      <c r="O7925" s="12" t="s">
        <v>25991</v>
      </c>
      <c r="P7925" s="11" t="s">
        <v>25992</v>
      </c>
    </row>
    <row r="7926" spans="1:16" ht="12" x14ac:dyDescent="0.15">
      <c r="A7926" s="11" t="s">
        <v>8114</v>
      </c>
      <c r="B7926">
        <f t="shared" si="124"/>
        <v>4</v>
      </c>
      <c r="C7926" t="str">
        <f>IF(ISNA(VLOOKUP(A7926,words!$A$2:$A$236,1,FALSE)),"-","Normal")</f>
        <v>-</v>
      </c>
      <c r="D7926" t="str">
        <f>IF(ISNA(VLOOKUP(A7926,words_1k!$A$2:$A$1024,1,FALSE)),"-","1k")</f>
        <v>-</v>
      </c>
      <c r="E7926" t="str">
        <f>IF(ISNA(VLOOKUP(A7926,words_5k!$A$2:$A$5024,1,FALSE)),"-","5k")</f>
        <v>-</v>
      </c>
    </row>
    <row r="7927" spans="1:16" ht="12" x14ac:dyDescent="0.15">
      <c r="A7927" s="11" t="s">
        <v>8115</v>
      </c>
      <c r="B7927">
        <f t="shared" si="124"/>
        <v>5</v>
      </c>
      <c r="C7927" t="str">
        <f>IF(ISNA(VLOOKUP(A7927,words!$A$2:$A$236,1,FALSE)),"-","Normal")</f>
        <v>-</v>
      </c>
      <c r="D7927" t="str">
        <f>IF(ISNA(VLOOKUP(A7927,words_1k!$A$2:$A$1024,1,FALSE)),"-","1k")</f>
        <v>-</v>
      </c>
      <c r="E7927" t="str">
        <f>IF(ISNA(VLOOKUP(A7927,words_5k!$A$2:$A$5024,1,FALSE)),"-","5k")</f>
        <v>-</v>
      </c>
    </row>
    <row r="7928" spans="1:16" ht="12" x14ac:dyDescent="0.15">
      <c r="A7928" s="11" t="s">
        <v>8116</v>
      </c>
      <c r="B7928">
        <f t="shared" si="124"/>
        <v>7</v>
      </c>
      <c r="C7928" t="str">
        <f>IF(ISNA(VLOOKUP(A7928,words!$A$2:$A$236,1,FALSE)),"-","Normal")</f>
        <v>-</v>
      </c>
      <c r="D7928" t="str">
        <f>IF(ISNA(VLOOKUP(A7928,words_1k!$A$2:$A$1024,1,FALSE)),"-","1k")</f>
        <v>-</v>
      </c>
      <c r="E7928" t="str">
        <f>IF(ISNA(VLOOKUP(A7928,words_5k!$A$2:$A$5024,1,FALSE)),"-","5k")</f>
        <v>-</v>
      </c>
      <c r="F7928" s="11" t="s">
        <v>19871</v>
      </c>
      <c r="G7928" s="12" t="s">
        <v>17557</v>
      </c>
      <c r="H7928" s="11" t="s">
        <v>19872</v>
      </c>
      <c r="I7928" s="12" t="s">
        <v>17104</v>
      </c>
      <c r="J7928" s="11" t="s">
        <v>13299</v>
      </c>
    </row>
    <row r="7929" spans="1:16" ht="12" x14ac:dyDescent="0.15">
      <c r="A7929" s="11" t="s">
        <v>8117</v>
      </c>
      <c r="B7929">
        <f t="shared" si="124"/>
        <v>4</v>
      </c>
      <c r="C7929" t="str">
        <f>IF(ISNA(VLOOKUP(A7929,words!$A$2:$A$236,1,FALSE)),"-","Normal")</f>
        <v>-</v>
      </c>
      <c r="D7929" t="str">
        <f>IF(ISNA(VLOOKUP(A7929,words_1k!$A$2:$A$1024,1,FALSE)),"-","1k")</f>
        <v>-</v>
      </c>
      <c r="E7929" t="str">
        <f>IF(ISNA(VLOOKUP(A7929,words_5k!$A$2:$A$5024,1,FALSE)),"-","5k")</f>
        <v>-</v>
      </c>
      <c r="F7929" s="11" t="s">
        <v>25513</v>
      </c>
      <c r="G7929" s="12" t="s">
        <v>25514</v>
      </c>
      <c r="H7929" s="11" t="s">
        <v>25515</v>
      </c>
    </row>
    <row r="7930" spans="1:16" ht="12" x14ac:dyDescent="0.15">
      <c r="A7930" s="11" t="s">
        <v>8118</v>
      </c>
      <c r="B7930">
        <f t="shared" si="124"/>
        <v>6</v>
      </c>
      <c r="C7930" t="str">
        <f>IF(ISNA(VLOOKUP(A7930,words!$A$2:$A$236,1,FALSE)),"-","Normal")</f>
        <v>-</v>
      </c>
      <c r="D7930" t="str">
        <f>IF(ISNA(VLOOKUP(A7930,words_1k!$A$2:$A$1024,1,FALSE)),"-","1k")</f>
        <v>-</v>
      </c>
      <c r="E7930" t="str">
        <f>IF(ISNA(VLOOKUP(A7930,words_5k!$A$2:$A$5024,1,FALSE)),"-","5k")</f>
        <v>-</v>
      </c>
      <c r="F7930" s="11" t="s">
        <v>22916</v>
      </c>
      <c r="G7930" s="12" t="s">
        <v>22915</v>
      </c>
      <c r="H7930" s="11" t="s">
        <v>22919</v>
      </c>
      <c r="I7930" s="12" t="s">
        <v>22917</v>
      </c>
      <c r="J7930" s="11" t="s">
        <v>22918</v>
      </c>
    </row>
    <row r="7931" spans="1:16" ht="12" x14ac:dyDescent="0.15">
      <c r="A7931" s="11" t="s">
        <v>8119</v>
      </c>
      <c r="B7931">
        <f t="shared" si="124"/>
        <v>6</v>
      </c>
      <c r="C7931" t="str">
        <f>IF(ISNA(VLOOKUP(A7931,words!$A$2:$A$236,1,FALSE)),"-","Normal")</f>
        <v>-</v>
      </c>
      <c r="D7931" t="str">
        <f>IF(ISNA(VLOOKUP(A7931,words_1k!$A$2:$A$1024,1,FALSE)),"-","1k")</f>
        <v>-</v>
      </c>
      <c r="E7931" t="str">
        <f>IF(ISNA(VLOOKUP(A7931,words_5k!$A$2:$A$5024,1,FALSE)),"-","5k")</f>
        <v>-</v>
      </c>
      <c r="F7931" s="11" t="s">
        <v>22195</v>
      </c>
      <c r="G7931" s="12" t="s">
        <v>22192</v>
      </c>
      <c r="H7931" s="11" t="s">
        <v>22191</v>
      </c>
      <c r="I7931" s="12" t="s">
        <v>22190</v>
      </c>
      <c r="J7931" s="11" t="s">
        <v>22191</v>
      </c>
    </row>
    <row r="7932" spans="1:16" ht="12" x14ac:dyDescent="0.15">
      <c r="A7932" s="11" t="s">
        <v>8120</v>
      </c>
      <c r="B7932">
        <f t="shared" si="124"/>
        <v>3</v>
      </c>
      <c r="C7932" t="str">
        <f>IF(ISNA(VLOOKUP(A7932,words!$A$2:$A$236,1,FALSE)),"-","Normal")</f>
        <v>-</v>
      </c>
      <c r="D7932" t="str">
        <f>IF(ISNA(VLOOKUP(A7932,words_1k!$A$2:$A$1024,1,FALSE)),"-","1k")</f>
        <v>-</v>
      </c>
      <c r="E7932" t="str">
        <f>IF(ISNA(VLOOKUP(A7932,words_5k!$A$2:$A$5024,1,FALSE)),"-","5k")</f>
        <v>-</v>
      </c>
    </row>
    <row r="7933" spans="1:16" ht="12" x14ac:dyDescent="0.15">
      <c r="A7933" s="11" t="s">
        <v>8121</v>
      </c>
      <c r="B7933">
        <f t="shared" si="124"/>
        <v>7</v>
      </c>
      <c r="C7933" t="str">
        <f>IF(ISNA(VLOOKUP(A7933,words!$A$2:$A$236,1,FALSE)),"-","Normal")</f>
        <v>-</v>
      </c>
      <c r="D7933" t="str">
        <f>IF(ISNA(VLOOKUP(A7933,words_1k!$A$2:$A$1024,1,FALSE)),"-","1k")</f>
        <v>-</v>
      </c>
      <c r="E7933" t="str">
        <f>IF(ISNA(VLOOKUP(A7933,words_5k!$A$2:$A$5024,1,FALSE)),"-","5k")</f>
        <v>-</v>
      </c>
      <c r="F7933" s="11" t="s">
        <v>23654</v>
      </c>
      <c r="G7933" s="12" t="s">
        <v>23662</v>
      </c>
      <c r="H7933" s="11" t="s">
        <v>23661</v>
      </c>
      <c r="I7933" s="12" t="s">
        <v>23657</v>
      </c>
      <c r="J7933" s="11" t="s">
        <v>23660</v>
      </c>
    </row>
    <row r="7934" spans="1:16" ht="12" x14ac:dyDescent="0.15">
      <c r="A7934" s="11" t="s">
        <v>8122</v>
      </c>
      <c r="B7934">
        <f t="shared" si="124"/>
        <v>4</v>
      </c>
      <c r="C7934" t="str">
        <f>IF(ISNA(VLOOKUP(A7934,words!$A$2:$A$236,1,FALSE)),"-","Normal")</f>
        <v>-</v>
      </c>
      <c r="D7934" t="str">
        <f>IF(ISNA(VLOOKUP(A7934,words_1k!$A$2:$A$1024,1,FALSE)),"-","1k")</f>
        <v>-</v>
      </c>
      <c r="E7934" t="str">
        <f>IF(ISNA(VLOOKUP(A7934,words_5k!$A$2:$A$5024,1,FALSE)),"-","5k")</f>
        <v>-</v>
      </c>
    </row>
    <row r="7935" spans="1:16" ht="12" x14ac:dyDescent="0.15">
      <c r="A7935" s="11" t="s">
        <v>8123</v>
      </c>
      <c r="B7935">
        <f t="shared" si="124"/>
        <v>6</v>
      </c>
      <c r="C7935" t="str">
        <f>IF(ISNA(VLOOKUP(A7935,words!$A$2:$A$236,1,FALSE)),"-","Normal")</f>
        <v>-</v>
      </c>
      <c r="D7935" t="str">
        <f>IF(ISNA(VLOOKUP(A7935,words_1k!$A$2:$A$1024,1,FALSE)),"-","1k")</f>
        <v>-</v>
      </c>
      <c r="E7935" t="str">
        <f>IF(ISNA(VLOOKUP(A7935,words_5k!$A$2:$A$5024,1,FALSE)),"-","5k")</f>
        <v>-</v>
      </c>
      <c r="F7935" s="11" t="s">
        <v>24926</v>
      </c>
      <c r="G7935" s="12" t="s">
        <v>24927</v>
      </c>
      <c r="H7935" s="11" t="s">
        <v>24928</v>
      </c>
      <c r="I7935" s="12" t="s">
        <v>24929</v>
      </c>
      <c r="J7935" s="11" t="s">
        <v>24930</v>
      </c>
      <c r="K7935" s="12" t="s">
        <v>24931</v>
      </c>
      <c r="L7935" s="11" t="s">
        <v>24932</v>
      </c>
    </row>
    <row r="7936" spans="1:16" ht="12" x14ac:dyDescent="0.15">
      <c r="A7936" s="11" t="s">
        <v>8124</v>
      </c>
      <c r="B7936">
        <f t="shared" si="124"/>
        <v>4</v>
      </c>
      <c r="C7936" t="str">
        <f>IF(ISNA(VLOOKUP(A7936,words!$A$2:$A$236,1,FALSE)),"-","Normal")</f>
        <v>-</v>
      </c>
      <c r="D7936" t="str">
        <f>IF(ISNA(VLOOKUP(A7936,words_1k!$A$2:$A$1024,1,FALSE)),"-","1k")</f>
        <v>-</v>
      </c>
      <c r="E7936" t="str">
        <f>IF(ISNA(VLOOKUP(A7936,words_5k!$A$2:$A$5024,1,FALSE)),"-","5k")</f>
        <v>-</v>
      </c>
      <c r="F7936" s="11" t="s">
        <v>19431</v>
      </c>
      <c r="G7936" s="12" t="s">
        <v>19425</v>
      </c>
      <c r="H7936" s="11" t="s">
        <v>19426</v>
      </c>
      <c r="I7936" s="12" t="s">
        <v>11773</v>
      </c>
      <c r="J7936" s="11" t="s">
        <v>11774</v>
      </c>
    </row>
    <row r="7937" spans="1:12" ht="12" x14ac:dyDescent="0.15">
      <c r="A7937" s="11" t="s">
        <v>8125</v>
      </c>
      <c r="B7937">
        <f t="shared" si="124"/>
        <v>4</v>
      </c>
      <c r="C7937" t="str">
        <f>IF(ISNA(VLOOKUP(A7937,words!$A$2:$A$236,1,FALSE)),"-","Normal")</f>
        <v>-</v>
      </c>
      <c r="D7937" t="str">
        <f>IF(ISNA(VLOOKUP(A7937,words_1k!$A$2:$A$1024,1,FALSE)),"-","1k")</f>
        <v>-</v>
      </c>
      <c r="E7937" t="str">
        <f>IF(ISNA(VLOOKUP(A7937,words_5k!$A$2:$A$5024,1,FALSE)),"-","5k")</f>
        <v>-</v>
      </c>
    </row>
    <row r="7938" spans="1:12" ht="12" x14ac:dyDescent="0.15">
      <c r="A7938" s="11" t="s">
        <v>8126</v>
      </c>
      <c r="B7938">
        <f t="shared" si="124"/>
        <v>4</v>
      </c>
      <c r="C7938" t="str">
        <f>IF(ISNA(VLOOKUP(A7938,words!$A$2:$A$236,1,FALSE)),"-","Normal")</f>
        <v>-</v>
      </c>
      <c r="D7938" t="str">
        <f>IF(ISNA(VLOOKUP(A7938,words_1k!$A$2:$A$1024,1,FALSE)),"-","1k")</f>
        <v>-</v>
      </c>
      <c r="E7938" t="str">
        <f>IF(ISNA(VLOOKUP(A7938,words_5k!$A$2:$A$5024,1,FALSE)),"-","5k")</f>
        <v>-</v>
      </c>
      <c r="F7938" s="11" t="s">
        <v>24339</v>
      </c>
      <c r="G7938" s="12" t="s">
        <v>24345</v>
      </c>
      <c r="H7938" s="11" t="s">
        <v>24340</v>
      </c>
    </row>
    <row r="7939" spans="1:12" ht="12" x14ac:dyDescent="0.15">
      <c r="A7939" s="11" t="s">
        <v>8127</v>
      </c>
      <c r="B7939">
        <f t="shared" si="124"/>
        <v>2</v>
      </c>
      <c r="C7939" t="str">
        <f>IF(ISNA(VLOOKUP(A7939,words!$A$2:$A$236,1,FALSE)),"-","Normal")</f>
        <v>-</v>
      </c>
      <c r="D7939" t="str">
        <f>IF(ISNA(VLOOKUP(A7939,words_1k!$A$2:$A$1024,1,FALSE)),"-","1k")</f>
        <v>-</v>
      </c>
      <c r="E7939" t="str">
        <f>IF(ISNA(VLOOKUP(A7939,words_5k!$A$2:$A$5024,1,FALSE)),"-","5k")</f>
        <v>-</v>
      </c>
      <c r="F7939" s="11" t="s">
        <v>25553</v>
      </c>
      <c r="G7939" s="12" t="s">
        <v>25554</v>
      </c>
      <c r="H7939" s="11" t="s">
        <v>25553</v>
      </c>
      <c r="I7939" s="12" t="s">
        <v>25555</v>
      </c>
      <c r="J7939" s="11" t="s">
        <v>17429</v>
      </c>
    </row>
    <row r="7940" spans="1:12" ht="12" x14ac:dyDescent="0.15">
      <c r="A7940" s="11" t="s">
        <v>8128</v>
      </c>
      <c r="B7940">
        <f t="shared" si="124"/>
        <v>5</v>
      </c>
      <c r="C7940" t="str">
        <f>IF(ISNA(VLOOKUP(A7940,words!$A$2:$A$236,1,FALSE)),"-","Normal")</f>
        <v>-</v>
      </c>
      <c r="D7940" t="str">
        <f>IF(ISNA(VLOOKUP(A7940,words_1k!$A$2:$A$1024,1,FALSE)),"-","1k")</f>
        <v>-</v>
      </c>
      <c r="E7940" t="str">
        <f>IF(ISNA(VLOOKUP(A7940,words_5k!$A$2:$A$5024,1,FALSE)),"-","5k")</f>
        <v>-</v>
      </c>
      <c r="F7940" s="11" t="s">
        <v>19558</v>
      </c>
      <c r="G7940" s="12" t="s">
        <v>10867</v>
      </c>
      <c r="H7940" s="11" t="s">
        <v>11610</v>
      </c>
    </row>
    <row r="7941" spans="1:12" ht="12" x14ac:dyDescent="0.15">
      <c r="A7941" s="11" t="s">
        <v>8129</v>
      </c>
      <c r="B7941">
        <f t="shared" si="124"/>
        <v>6</v>
      </c>
      <c r="C7941" t="str">
        <f>IF(ISNA(VLOOKUP(A7941,words!$A$2:$A$236,1,FALSE)),"-","Normal")</f>
        <v>-</v>
      </c>
      <c r="D7941" t="str">
        <f>IF(ISNA(VLOOKUP(A7941,words_1k!$A$2:$A$1024,1,FALSE)),"-","1k")</f>
        <v>-</v>
      </c>
      <c r="E7941" t="str">
        <f>IF(ISNA(VLOOKUP(A7941,words_5k!$A$2:$A$5024,1,FALSE)),"-","5k")</f>
        <v>-</v>
      </c>
    </row>
    <row r="7942" spans="1:12" ht="12" x14ac:dyDescent="0.15">
      <c r="A7942" s="11" t="s">
        <v>8130</v>
      </c>
      <c r="B7942">
        <f t="shared" si="124"/>
        <v>6</v>
      </c>
      <c r="C7942" t="str">
        <f>IF(ISNA(VLOOKUP(A7942,words!$A$2:$A$236,1,FALSE)),"-","Normal")</f>
        <v>-</v>
      </c>
      <c r="D7942" t="str">
        <f>IF(ISNA(VLOOKUP(A7942,words_1k!$A$2:$A$1024,1,FALSE)),"-","1k")</f>
        <v>-</v>
      </c>
      <c r="E7942" t="str">
        <f>IF(ISNA(VLOOKUP(A7942,words_5k!$A$2:$A$5024,1,FALSE)),"-","5k")</f>
        <v>-</v>
      </c>
      <c r="F7942" s="11" t="s">
        <v>22609</v>
      </c>
      <c r="G7942" s="12" t="s">
        <v>22610</v>
      </c>
      <c r="H7942" s="11" t="s">
        <v>22611</v>
      </c>
    </row>
    <row r="7943" spans="1:12" ht="12" x14ac:dyDescent="0.15">
      <c r="A7943" s="11" t="s">
        <v>8131</v>
      </c>
      <c r="B7943">
        <f t="shared" si="124"/>
        <v>4</v>
      </c>
      <c r="C7943" t="str">
        <f>IF(ISNA(VLOOKUP(A7943,words!$A$2:$A$236,1,FALSE)),"-","Normal")</f>
        <v>-</v>
      </c>
      <c r="D7943" t="str">
        <f>IF(ISNA(VLOOKUP(A7943,words_1k!$A$2:$A$1024,1,FALSE)),"-","1k")</f>
        <v>-</v>
      </c>
      <c r="E7943" t="str">
        <f>IF(ISNA(VLOOKUP(A7943,words_5k!$A$2:$A$5024,1,FALSE)),"-","5k")</f>
        <v>-</v>
      </c>
      <c r="F7943" s="11" t="s">
        <v>26226</v>
      </c>
      <c r="G7943" s="12" t="s">
        <v>26227</v>
      </c>
      <c r="H7943" s="11" t="s">
        <v>26228</v>
      </c>
    </row>
    <row r="7944" spans="1:12" ht="12" x14ac:dyDescent="0.15">
      <c r="A7944" s="11" t="s">
        <v>8132</v>
      </c>
      <c r="B7944">
        <f t="shared" si="124"/>
        <v>6</v>
      </c>
      <c r="C7944" t="str">
        <f>IF(ISNA(VLOOKUP(A7944,words!$A$2:$A$236,1,FALSE)),"-","Normal")</f>
        <v>-</v>
      </c>
      <c r="D7944" t="str">
        <f>IF(ISNA(VLOOKUP(A7944,words_1k!$A$2:$A$1024,1,FALSE)),"-","1k")</f>
        <v>-</v>
      </c>
      <c r="E7944" t="str">
        <f>IF(ISNA(VLOOKUP(A7944,words_5k!$A$2:$A$5024,1,FALSE)),"-","5k")</f>
        <v>-</v>
      </c>
      <c r="F7944" s="11" t="s">
        <v>26717</v>
      </c>
      <c r="G7944" s="12" t="s">
        <v>26718</v>
      </c>
      <c r="H7944" s="11" t="s">
        <v>26719</v>
      </c>
      <c r="I7944" s="12" t="s">
        <v>26720</v>
      </c>
      <c r="J7944" s="11" t="s">
        <v>26721</v>
      </c>
      <c r="K7944" s="12" t="s">
        <v>26722</v>
      </c>
      <c r="L7944" s="11" t="s">
        <v>26723</v>
      </c>
    </row>
    <row r="7945" spans="1:12" ht="12" x14ac:dyDescent="0.15">
      <c r="A7945" s="11" t="s">
        <v>8133</v>
      </c>
      <c r="B7945">
        <f t="shared" si="124"/>
        <v>5</v>
      </c>
      <c r="C7945" t="str">
        <f>IF(ISNA(VLOOKUP(A7945,words!$A$2:$A$236,1,FALSE)),"-","Normal")</f>
        <v>-</v>
      </c>
      <c r="D7945" t="str">
        <f>IF(ISNA(VLOOKUP(A7945,words_1k!$A$2:$A$1024,1,FALSE)),"-","1k")</f>
        <v>-</v>
      </c>
      <c r="E7945" t="str">
        <f>IF(ISNA(VLOOKUP(A7945,words_5k!$A$2:$A$5024,1,FALSE)),"-","5k")</f>
        <v>-</v>
      </c>
      <c r="F7945" s="11" t="s">
        <v>25778</v>
      </c>
      <c r="G7945" s="12" t="s">
        <v>25779</v>
      </c>
      <c r="H7945" s="11" t="s">
        <v>25778</v>
      </c>
      <c r="I7945" s="12" t="s">
        <v>25780</v>
      </c>
      <c r="J7945" s="11" t="s">
        <v>25781</v>
      </c>
      <c r="K7945" s="12" t="s">
        <v>25782</v>
      </c>
      <c r="L7945" s="11" t="s">
        <v>25776</v>
      </c>
    </row>
    <row r="7946" spans="1:12" ht="12" x14ac:dyDescent="0.15">
      <c r="A7946" s="11" t="s">
        <v>8134</v>
      </c>
      <c r="B7946">
        <f t="shared" ref="B7946:B8009" si="125">LEN(A7946)</f>
        <v>5</v>
      </c>
      <c r="C7946" t="str">
        <f>IF(ISNA(VLOOKUP(A7946,words!$A$2:$A$236,1,FALSE)),"-","Normal")</f>
        <v>-</v>
      </c>
      <c r="D7946" t="str">
        <f>IF(ISNA(VLOOKUP(A7946,words_1k!$A$2:$A$1024,1,FALSE)),"-","1k")</f>
        <v>-</v>
      </c>
      <c r="E7946" t="str">
        <f>IF(ISNA(VLOOKUP(A7946,words_5k!$A$2:$A$5024,1,FALSE)),"-","5k")</f>
        <v>-</v>
      </c>
      <c r="F7946" s="11" t="s">
        <v>21436</v>
      </c>
      <c r="G7946" s="12" t="s">
        <v>21437</v>
      </c>
      <c r="H7946" s="11" t="s">
        <v>14942</v>
      </c>
    </row>
    <row r="7947" spans="1:12" ht="12" x14ac:dyDescent="0.15">
      <c r="A7947" s="11" t="s">
        <v>8135</v>
      </c>
      <c r="B7947">
        <f t="shared" si="125"/>
        <v>4</v>
      </c>
      <c r="C7947" t="str">
        <f>IF(ISNA(VLOOKUP(A7947,words!$A$2:$A$236,1,FALSE)),"-","Normal")</f>
        <v>-</v>
      </c>
      <c r="D7947" t="str">
        <f>IF(ISNA(VLOOKUP(A7947,words_1k!$A$2:$A$1024,1,FALSE)),"-","1k")</f>
        <v>-</v>
      </c>
      <c r="E7947" t="str">
        <f>IF(ISNA(VLOOKUP(A7947,words_5k!$A$2:$A$5024,1,FALSE)),"-","5k")</f>
        <v>-</v>
      </c>
    </row>
    <row r="7948" spans="1:12" ht="12" x14ac:dyDescent="0.15">
      <c r="A7948" s="11" t="s">
        <v>8136</v>
      </c>
      <c r="B7948">
        <f t="shared" si="125"/>
        <v>3</v>
      </c>
      <c r="C7948" t="str">
        <f>IF(ISNA(VLOOKUP(A7948,words!$A$2:$A$236,1,FALSE)),"-","Normal")</f>
        <v>-</v>
      </c>
      <c r="D7948" t="str">
        <f>IF(ISNA(VLOOKUP(A7948,words_1k!$A$2:$A$1024,1,FALSE)),"-","1k")</f>
        <v>-</v>
      </c>
      <c r="E7948" t="str">
        <f>IF(ISNA(VLOOKUP(A7948,words_5k!$A$2:$A$5024,1,FALSE)),"-","5k")</f>
        <v>-</v>
      </c>
    </row>
    <row r="7949" spans="1:12" ht="12" x14ac:dyDescent="0.15">
      <c r="A7949" s="11" t="s">
        <v>8137</v>
      </c>
      <c r="B7949">
        <f t="shared" si="125"/>
        <v>5</v>
      </c>
      <c r="C7949" t="str">
        <f>IF(ISNA(VLOOKUP(A7949,words!$A$2:$A$236,1,FALSE)),"-","Normal")</f>
        <v>-</v>
      </c>
      <c r="D7949" t="str">
        <f>IF(ISNA(VLOOKUP(A7949,words_1k!$A$2:$A$1024,1,FALSE)),"-","1k")</f>
        <v>-</v>
      </c>
      <c r="E7949" t="str">
        <f>IF(ISNA(VLOOKUP(A7949,words_5k!$A$2:$A$5024,1,FALSE)),"-","5k")</f>
        <v>-</v>
      </c>
    </row>
    <row r="7950" spans="1:12" ht="12" x14ac:dyDescent="0.15">
      <c r="A7950" s="11" t="s">
        <v>8138</v>
      </c>
      <c r="B7950">
        <f t="shared" si="125"/>
        <v>5</v>
      </c>
      <c r="C7950" t="str">
        <f>IF(ISNA(VLOOKUP(A7950,words!$A$2:$A$236,1,FALSE)),"-","Normal")</f>
        <v>-</v>
      </c>
      <c r="D7950" t="str">
        <f>IF(ISNA(VLOOKUP(A7950,words_1k!$A$2:$A$1024,1,FALSE)),"-","1k")</f>
        <v>-</v>
      </c>
      <c r="E7950" t="str">
        <f>IF(ISNA(VLOOKUP(A7950,words_5k!$A$2:$A$5024,1,FALSE)),"-","5k")</f>
        <v>-</v>
      </c>
      <c r="F7950" s="11" t="s">
        <v>21460</v>
      </c>
      <c r="G7950" s="12" t="s">
        <v>21461</v>
      </c>
      <c r="H7950" s="11" t="s">
        <v>21462</v>
      </c>
    </row>
    <row r="7951" spans="1:12" ht="12" x14ac:dyDescent="0.15">
      <c r="A7951" s="11" t="s">
        <v>8139</v>
      </c>
      <c r="B7951">
        <f t="shared" si="125"/>
        <v>5</v>
      </c>
      <c r="C7951" t="str">
        <f>IF(ISNA(VLOOKUP(A7951,words!$A$2:$A$236,1,FALSE)),"-","Normal")</f>
        <v>-</v>
      </c>
      <c r="D7951" t="str">
        <f>IF(ISNA(VLOOKUP(A7951,words_1k!$A$2:$A$1024,1,FALSE)),"-","1k")</f>
        <v>-</v>
      </c>
      <c r="E7951" t="str">
        <f>IF(ISNA(VLOOKUP(A7951,words_5k!$A$2:$A$5024,1,FALSE)),"-","5k")</f>
        <v>-</v>
      </c>
      <c r="F7951" s="11" t="s">
        <v>21560</v>
      </c>
      <c r="G7951" s="12" t="s">
        <v>21561</v>
      </c>
      <c r="H7951" s="11" t="s">
        <v>21562</v>
      </c>
      <c r="I7951" s="12" t="s">
        <v>21563</v>
      </c>
      <c r="J7951" s="11" t="s">
        <v>21562</v>
      </c>
    </row>
    <row r="7952" spans="1:12" ht="12" x14ac:dyDescent="0.15">
      <c r="A7952" s="11" t="s">
        <v>8140</v>
      </c>
      <c r="B7952">
        <f t="shared" si="125"/>
        <v>4</v>
      </c>
      <c r="C7952" t="str">
        <f>IF(ISNA(VLOOKUP(A7952,words!$A$2:$A$236,1,FALSE)),"-","Normal")</f>
        <v>-</v>
      </c>
      <c r="D7952" t="str">
        <f>IF(ISNA(VLOOKUP(A7952,words_1k!$A$2:$A$1024,1,FALSE)),"-","1k")</f>
        <v>-</v>
      </c>
      <c r="E7952" t="str">
        <f>IF(ISNA(VLOOKUP(A7952,words_5k!$A$2:$A$5024,1,FALSE)),"-","5k")</f>
        <v>-</v>
      </c>
    </row>
    <row r="7953" spans="1:12" ht="12" x14ac:dyDescent="0.15">
      <c r="A7953" s="11" t="s">
        <v>8141</v>
      </c>
      <c r="B7953">
        <f t="shared" si="125"/>
        <v>4</v>
      </c>
      <c r="C7953" t="str">
        <f>IF(ISNA(VLOOKUP(A7953,words!$A$2:$A$236,1,FALSE)),"-","Normal")</f>
        <v>-</v>
      </c>
      <c r="D7953" t="str">
        <f>IF(ISNA(VLOOKUP(A7953,words_1k!$A$2:$A$1024,1,FALSE)),"-","1k")</f>
        <v>-</v>
      </c>
      <c r="E7953" t="str">
        <f>IF(ISNA(VLOOKUP(A7953,words_5k!$A$2:$A$5024,1,FALSE)),"-","5k")</f>
        <v>-</v>
      </c>
      <c r="F7953" s="11" t="s">
        <v>18934</v>
      </c>
    </row>
    <row r="7954" spans="1:12" ht="12" x14ac:dyDescent="0.15">
      <c r="A7954" s="11" t="s">
        <v>8142</v>
      </c>
      <c r="B7954">
        <f t="shared" si="125"/>
        <v>5</v>
      </c>
      <c r="C7954" t="str">
        <f>IF(ISNA(VLOOKUP(A7954,words!$A$2:$A$236,1,FALSE)),"-","Normal")</f>
        <v>-</v>
      </c>
      <c r="D7954" t="str">
        <f>IF(ISNA(VLOOKUP(A7954,words_1k!$A$2:$A$1024,1,FALSE)),"-","1k")</f>
        <v>-</v>
      </c>
      <c r="E7954" t="str">
        <f>IF(ISNA(VLOOKUP(A7954,words_5k!$A$2:$A$5024,1,FALSE)),"-","5k")</f>
        <v>-</v>
      </c>
      <c r="F7954" s="11" t="s">
        <v>25479</v>
      </c>
    </row>
    <row r="7955" spans="1:12" ht="12" x14ac:dyDescent="0.15">
      <c r="A7955" s="11" t="s">
        <v>8143</v>
      </c>
      <c r="B7955">
        <f t="shared" si="125"/>
        <v>4</v>
      </c>
      <c r="C7955" t="str">
        <f>IF(ISNA(VLOOKUP(A7955,words!$A$2:$A$236,1,FALSE)),"-","Normal")</f>
        <v>-</v>
      </c>
      <c r="D7955" t="str">
        <f>IF(ISNA(VLOOKUP(A7955,words_1k!$A$2:$A$1024,1,FALSE)),"-","1k")</f>
        <v>-</v>
      </c>
      <c r="E7955" t="str">
        <f>IF(ISNA(VLOOKUP(A7955,words_5k!$A$2:$A$5024,1,FALSE)),"-","5k")</f>
        <v>-</v>
      </c>
      <c r="F7955" s="11" t="s">
        <v>20414</v>
      </c>
      <c r="G7955" s="12" t="s">
        <v>20417</v>
      </c>
      <c r="H7955" s="11" t="s">
        <v>16725</v>
      </c>
    </row>
    <row r="7956" spans="1:12" ht="12" x14ac:dyDescent="0.15">
      <c r="A7956" s="11" t="s">
        <v>8144</v>
      </c>
      <c r="B7956">
        <f t="shared" si="125"/>
        <v>7</v>
      </c>
      <c r="C7956" t="str">
        <f>IF(ISNA(VLOOKUP(A7956,words!$A$2:$A$236,1,FALSE)),"-","Normal")</f>
        <v>-</v>
      </c>
      <c r="D7956" t="str">
        <f>IF(ISNA(VLOOKUP(A7956,words_1k!$A$2:$A$1024,1,FALSE)),"-","1k")</f>
        <v>-</v>
      </c>
      <c r="E7956" t="str">
        <f>IF(ISNA(VLOOKUP(A7956,words_5k!$A$2:$A$5024,1,FALSE)),"-","5k")</f>
        <v>-</v>
      </c>
      <c r="F7956" s="11" t="s">
        <v>22336</v>
      </c>
      <c r="G7956" s="12" t="s">
        <v>22333</v>
      </c>
      <c r="H7956" s="11" t="s">
        <v>22334</v>
      </c>
    </row>
    <row r="7957" spans="1:12" ht="12" x14ac:dyDescent="0.15">
      <c r="A7957" s="11" t="s">
        <v>8145</v>
      </c>
      <c r="B7957">
        <f t="shared" si="125"/>
        <v>6</v>
      </c>
      <c r="C7957" t="str">
        <f>IF(ISNA(VLOOKUP(A7957,words!$A$2:$A$236,1,FALSE)),"-","Normal")</f>
        <v>-</v>
      </c>
      <c r="D7957" t="str">
        <f>IF(ISNA(VLOOKUP(A7957,words_1k!$A$2:$A$1024,1,FALSE)),"-","1k")</f>
        <v>-</v>
      </c>
      <c r="E7957" t="str">
        <f>IF(ISNA(VLOOKUP(A7957,words_5k!$A$2:$A$5024,1,FALSE)),"-","5k")</f>
        <v>-</v>
      </c>
    </row>
    <row r="7958" spans="1:12" ht="12" x14ac:dyDescent="0.15">
      <c r="A7958" s="11" t="s">
        <v>8146</v>
      </c>
      <c r="B7958">
        <f t="shared" si="125"/>
        <v>6</v>
      </c>
      <c r="C7958" t="str">
        <f>IF(ISNA(VLOOKUP(A7958,words!$A$2:$A$236,1,FALSE)),"-","Normal")</f>
        <v>-</v>
      </c>
      <c r="D7958" t="str">
        <f>IF(ISNA(VLOOKUP(A7958,words_1k!$A$2:$A$1024,1,FALSE)),"-","1k")</f>
        <v>-</v>
      </c>
      <c r="E7958" t="str">
        <f>IF(ISNA(VLOOKUP(A7958,words_5k!$A$2:$A$5024,1,FALSE)),"-","5k")</f>
        <v>-</v>
      </c>
      <c r="F7958" s="11" t="s">
        <v>19991</v>
      </c>
      <c r="G7958" s="12" t="s">
        <v>19987</v>
      </c>
      <c r="H7958" s="11" t="s">
        <v>19988</v>
      </c>
      <c r="I7958" s="12" t="s">
        <v>19989</v>
      </c>
      <c r="J7958" s="11" t="s">
        <v>19990</v>
      </c>
    </row>
    <row r="7959" spans="1:12" ht="12" x14ac:dyDescent="0.15">
      <c r="A7959" s="11" t="s">
        <v>8147</v>
      </c>
      <c r="B7959">
        <f t="shared" si="125"/>
        <v>4</v>
      </c>
      <c r="C7959" t="str">
        <f>IF(ISNA(VLOOKUP(A7959,words!$A$2:$A$236,1,FALSE)),"-","Normal")</f>
        <v>-</v>
      </c>
      <c r="D7959" t="str">
        <f>IF(ISNA(VLOOKUP(A7959,words_1k!$A$2:$A$1024,1,FALSE)),"-","1k")</f>
        <v>-</v>
      </c>
      <c r="E7959" t="str">
        <f>IF(ISNA(VLOOKUP(A7959,words_5k!$A$2:$A$5024,1,FALSE)),"-","5k")</f>
        <v>-</v>
      </c>
    </row>
    <row r="7960" spans="1:12" ht="12" x14ac:dyDescent="0.15">
      <c r="A7960" s="11" t="s">
        <v>8148</v>
      </c>
      <c r="B7960">
        <f t="shared" si="125"/>
        <v>4</v>
      </c>
      <c r="C7960" t="str">
        <f>IF(ISNA(VLOOKUP(A7960,words!$A$2:$A$236,1,FALSE)),"-","Normal")</f>
        <v>-</v>
      </c>
      <c r="D7960" t="str">
        <f>IF(ISNA(VLOOKUP(A7960,words_1k!$A$2:$A$1024,1,FALSE)),"-","1k")</f>
        <v>-</v>
      </c>
      <c r="E7960" t="str">
        <f>IF(ISNA(VLOOKUP(A7960,words_5k!$A$2:$A$5024,1,FALSE)),"-","5k")</f>
        <v>-</v>
      </c>
      <c r="F7960" s="11" t="s">
        <v>21823</v>
      </c>
      <c r="G7960" s="12" t="s">
        <v>21824</v>
      </c>
      <c r="H7960" s="11" t="s">
        <v>21821</v>
      </c>
      <c r="I7960" s="12" t="s">
        <v>21825</v>
      </c>
      <c r="J7960" s="11" t="s">
        <v>21826</v>
      </c>
      <c r="K7960" s="12" t="s">
        <v>21827</v>
      </c>
      <c r="L7960" s="11" t="s">
        <v>21823</v>
      </c>
    </row>
    <row r="7961" spans="1:12" ht="12" x14ac:dyDescent="0.15">
      <c r="A7961" s="11" t="s">
        <v>8149</v>
      </c>
      <c r="B7961">
        <f t="shared" si="125"/>
        <v>6</v>
      </c>
      <c r="C7961" t="str">
        <f>IF(ISNA(VLOOKUP(A7961,words!$A$2:$A$236,1,FALSE)),"-","Normal")</f>
        <v>-</v>
      </c>
      <c r="D7961" t="str">
        <f>IF(ISNA(VLOOKUP(A7961,words_1k!$A$2:$A$1024,1,FALSE)),"-","1k")</f>
        <v>-</v>
      </c>
      <c r="E7961" t="str">
        <f>IF(ISNA(VLOOKUP(A7961,words_5k!$A$2:$A$5024,1,FALSE)),"-","5k")</f>
        <v>-</v>
      </c>
      <c r="F7961" s="11" t="s">
        <v>25104</v>
      </c>
      <c r="G7961" s="12" t="s">
        <v>25105</v>
      </c>
      <c r="H7961" s="11" t="s">
        <v>25106</v>
      </c>
    </row>
    <row r="7962" spans="1:12" ht="12" x14ac:dyDescent="0.15">
      <c r="A7962" s="11" t="s">
        <v>8150</v>
      </c>
      <c r="B7962">
        <f t="shared" si="125"/>
        <v>5</v>
      </c>
      <c r="C7962" t="str">
        <f>IF(ISNA(VLOOKUP(A7962,words!$A$2:$A$236,1,FALSE)),"-","Normal")</f>
        <v>-</v>
      </c>
      <c r="D7962" t="str">
        <f>IF(ISNA(VLOOKUP(A7962,words_1k!$A$2:$A$1024,1,FALSE)),"-","1k")</f>
        <v>-</v>
      </c>
      <c r="E7962" t="str">
        <f>IF(ISNA(VLOOKUP(A7962,words_5k!$A$2:$A$5024,1,FALSE)),"-","5k")</f>
        <v>-</v>
      </c>
      <c r="F7962" s="11" t="s">
        <v>14687</v>
      </c>
      <c r="G7962" s="12" t="s">
        <v>19589</v>
      </c>
      <c r="H7962" s="11" t="s">
        <v>19590</v>
      </c>
    </row>
    <row r="7963" spans="1:12" ht="12" x14ac:dyDescent="0.15">
      <c r="A7963" s="11" t="s">
        <v>8151</v>
      </c>
      <c r="B7963">
        <f t="shared" si="125"/>
        <v>6</v>
      </c>
      <c r="C7963" t="str">
        <f>IF(ISNA(VLOOKUP(A7963,words!$A$2:$A$236,1,FALSE)),"-","Normal")</f>
        <v>-</v>
      </c>
      <c r="D7963" t="str">
        <f>IF(ISNA(VLOOKUP(A7963,words_1k!$A$2:$A$1024,1,FALSE)),"-","1k")</f>
        <v>-</v>
      </c>
      <c r="E7963" t="str">
        <f>IF(ISNA(VLOOKUP(A7963,words_5k!$A$2:$A$5024,1,FALSE)),"-","5k")</f>
        <v>-</v>
      </c>
    </row>
    <row r="7964" spans="1:12" ht="12" x14ac:dyDescent="0.15">
      <c r="A7964" s="11" t="s">
        <v>8152</v>
      </c>
      <c r="B7964">
        <f t="shared" si="125"/>
        <v>5</v>
      </c>
      <c r="C7964" t="str">
        <f>IF(ISNA(VLOOKUP(A7964,words!$A$2:$A$236,1,FALSE)),"-","Normal")</f>
        <v>-</v>
      </c>
      <c r="D7964" t="str">
        <f>IF(ISNA(VLOOKUP(A7964,words_1k!$A$2:$A$1024,1,FALSE)),"-","1k")</f>
        <v>-</v>
      </c>
      <c r="E7964" t="str">
        <f>IF(ISNA(VLOOKUP(A7964,words_5k!$A$2:$A$5024,1,FALSE)),"-","5k")</f>
        <v>-</v>
      </c>
      <c r="F7964" s="11" t="s">
        <v>24809</v>
      </c>
      <c r="G7964" s="12" t="s">
        <v>24806</v>
      </c>
      <c r="H7964" s="11" t="s">
        <v>24807</v>
      </c>
    </row>
    <row r="7965" spans="1:12" ht="12" x14ac:dyDescent="0.15">
      <c r="A7965" s="11" t="s">
        <v>8153</v>
      </c>
      <c r="B7965">
        <f t="shared" si="125"/>
        <v>6</v>
      </c>
      <c r="C7965" t="str">
        <f>IF(ISNA(VLOOKUP(A7965,words!$A$2:$A$236,1,FALSE)),"-","Normal")</f>
        <v>-</v>
      </c>
      <c r="D7965" t="str">
        <f>IF(ISNA(VLOOKUP(A7965,words_1k!$A$2:$A$1024,1,FALSE)),"-","1k")</f>
        <v>-</v>
      </c>
      <c r="E7965" t="str">
        <f>IF(ISNA(VLOOKUP(A7965,words_5k!$A$2:$A$5024,1,FALSE)),"-","5k")</f>
        <v>-</v>
      </c>
      <c r="F7965" s="11" t="s">
        <v>22220</v>
      </c>
      <c r="G7965" s="12" t="s">
        <v>22221</v>
      </c>
      <c r="H7965" s="11" t="s">
        <v>22217</v>
      </c>
    </row>
    <row r="7966" spans="1:12" ht="12" x14ac:dyDescent="0.15">
      <c r="A7966" s="11" t="s">
        <v>8154</v>
      </c>
      <c r="B7966">
        <f t="shared" si="125"/>
        <v>5</v>
      </c>
      <c r="C7966" t="str">
        <f>IF(ISNA(VLOOKUP(A7966,words!$A$2:$A$236,1,FALSE)),"-","Normal")</f>
        <v>-</v>
      </c>
      <c r="D7966" t="str">
        <f>IF(ISNA(VLOOKUP(A7966,words_1k!$A$2:$A$1024,1,FALSE)),"-","1k")</f>
        <v>-</v>
      </c>
      <c r="E7966" t="str">
        <f>IF(ISNA(VLOOKUP(A7966,words_5k!$A$2:$A$5024,1,FALSE)),"-","5k")</f>
        <v>-</v>
      </c>
      <c r="F7966" s="11" t="s">
        <v>20233</v>
      </c>
      <c r="G7966" s="12" t="s">
        <v>20230</v>
      </c>
      <c r="H7966" s="11" t="s">
        <v>20231</v>
      </c>
    </row>
    <row r="7967" spans="1:12" ht="12" x14ac:dyDescent="0.15">
      <c r="A7967" s="11" t="s">
        <v>8155</v>
      </c>
      <c r="B7967">
        <f t="shared" si="125"/>
        <v>5</v>
      </c>
      <c r="C7967" t="str">
        <f>IF(ISNA(VLOOKUP(A7967,words!$A$2:$A$236,1,FALSE)),"-","Normal")</f>
        <v>-</v>
      </c>
      <c r="D7967" t="str">
        <f>IF(ISNA(VLOOKUP(A7967,words_1k!$A$2:$A$1024,1,FALSE)),"-","1k")</f>
        <v>-</v>
      </c>
      <c r="E7967" t="str">
        <f>IF(ISNA(VLOOKUP(A7967,words_5k!$A$2:$A$5024,1,FALSE)),"-","5k")</f>
        <v>-</v>
      </c>
      <c r="F7967" s="11" t="s">
        <v>21125</v>
      </c>
      <c r="G7967" s="12" t="s">
        <v>21126</v>
      </c>
      <c r="H7967" s="11" t="s">
        <v>21127</v>
      </c>
    </row>
    <row r="7968" spans="1:12" ht="12" x14ac:dyDescent="0.15">
      <c r="A7968" s="11" t="s">
        <v>8156</v>
      </c>
      <c r="B7968">
        <f t="shared" si="125"/>
        <v>7</v>
      </c>
      <c r="C7968" t="str">
        <f>IF(ISNA(VLOOKUP(A7968,words!$A$2:$A$236,1,FALSE)),"-","Normal")</f>
        <v>-</v>
      </c>
      <c r="D7968" t="str">
        <f>IF(ISNA(VLOOKUP(A7968,words_1k!$A$2:$A$1024,1,FALSE)),"-","1k")</f>
        <v>-</v>
      </c>
      <c r="E7968" t="str">
        <f>IF(ISNA(VLOOKUP(A7968,words_5k!$A$2:$A$5024,1,FALSE)),"-","5k")</f>
        <v>-</v>
      </c>
      <c r="F7968" s="11" t="s">
        <v>21633</v>
      </c>
      <c r="G7968" s="12" t="s">
        <v>21631</v>
      </c>
      <c r="H7968" s="11" t="s">
        <v>21632</v>
      </c>
    </row>
    <row r="7969" spans="1:14" ht="12" x14ac:dyDescent="0.15">
      <c r="A7969" s="11" t="s">
        <v>8157</v>
      </c>
      <c r="B7969">
        <f t="shared" si="125"/>
        <v>7</v>
      </c>
      <c r="C7969" t="str">
        <f>IF(ISNA(VLOOKUP(A7969,words!$A$2:$A$236,1,FALSE)),"-","Normal")</f>
        <v>-</v>
      </c>
      <c r="D7969" t="str">
        <f>IF(ISNA(VLOOKUP(A7969,words_1k!$A$2:$A$1024,1,FALSE)),"-","1k")</f>
        <v>-</v>
      </c>
      <c r="E7969" t="str">
        <f>IF(ISNA(VLOOKUP(A7969,words_5k!$A$2:$A$5024,1,FALSE)),"-","5k")</f>
        <v>-</v>
      </c>
      <c r="F7969" s="11" t="s">
        <v>26262</v>
      </c>
      <c r="G7969" s="12" t="s">
        <v>26260</v>
      </c>
      <c r="H7969" s="11" t="s">
        <v>26261</v>
      </c>
      <c r="I7969" s="12" t="s">
        <v>26255</v>
      </c>
      <c r="J7969" s="11" t="s">
        <v>26256</v>
      </c>
      <c r="K7969" s="12" t="s">
        <v>26258</v>
      </c>
      <c r="L7969" s="11" t="s">
        <v>26256</v>
      </c>
    </row>
    <row r="7970" spans="1:14" ht="12" x14ac:dyDescent="0.15">
      <c r="A7970" s="11" t="s">
        <v>8158</v>
      </c>
      <c r="B7970">
        <f t="shared" si="125"/>
        <v>6</v>
      </c>
      <c r="C7970" t="str">
        <f>IF(ISNA(VLOOKUP(A7970,words!$A$2:$A$236,1,FALSE)),"-","Normal")</f>
        <v>-</v>
      </c>
      <c r="D7970" t="str">
        <f>IF(ISNA(VLOOKUP(A7970,words_1k!$A$2:$A$1024,1,FALSE)),"-","1k")</f>
        <v>-</v>
      </c>
      <c r="E7970" t="str">
        <f>IF(ISNA(VLOOKUP(A7970,words_5k!$A$2:$A$5024,1,FALSE)),"-","5k")</f>
        <v>-</v>
      </c>
      <c r="F7970" s="11" t="s">
        <v>19899</v>
      </c>
      <c r="G7970" s="12" t="s">
        <v>19900</v>
      </c>
      <c r="H7970" s="11" t="s">
        <v>19901</v>
      </c>
      <c r="I7970" s="12" t="s">
        <v>10596</v>
      </c>
      <c r="J7970" s="11" t="s">
        <v>11114</v>
      </c>
    </row>
    <row r="7971" spans="1:14" ht="12" x14ac:dyDescent="0.15">
      <c r="A7971" s="11" t="s">
        <v>8159</v>
      </c>
      <c r="B7971">
        <f t="shared" si="125"/>
        <v>6</v>
      </c>
      <c r="C7971" t="str">
        <f>IF(ISNA(VLOOKUP(A7971,words!$A$2:$A$236,1,FALSE)),"-","Normal")</f>
        <v>-</v>
      </c>
      <c r="D7971" t="str">
        <f>IF(ISNA(VLOOKUP(A7971,words_1k!$A$2:$A$1024,1,FALSE)),"-","1k")</f>
        <v>-</v>
      </c>
      <c r="E7971" t="str">
        <f>IF(ISNA(VLOOKUP(A7971,words_5k!$A$2:$A$5024,1,FALSE)),"-","5k")</f>
        <v>-</v>
      </c>
      <c r="F7971" s="11" t="s">
        <v>22440</v>
      </c>
      <c r="G7971" s="12" t="s">
        <v>22441</v>
      </c>
      <c r="H7971" s="11" t="s">
        <v>22442</v>
      </c>
      <c r="I7971" s="12" t="s">
        <v>24158</v>
      </c>
      <c r="J7971" s="11" t="s">
        <v>24157</v>
      </c>
    </row>
    <row r="7972" spans="1:14" ht="12" x14ac:dyDescent="0.15">
      <c r="A7972" s="11" t="s">
        <v>8160</v>
      </c>
      <c r="B7972">
        <f t="shared" si="125"/>
        <v>7</v>
      </c>
      <c r="C7972" t="str">
        <f>IF(ISNA(VLOOKUP(A7972,words!$A$2:$A$236,1,FALSE)),"-","Normal")</f>
        <v>-</v>
      </c>
      <c r="D7972" t="str">
        <f>IF(ISNA(VLOOKUP(A7972,words_1k!$A$2:$A$1024,1,FALSE)),"-","1k")</f>
        <v>-</v>
      </c>
      <c r="E7972" t="str">
        <f>IF(ISNA(VLOOKUP(A7972,words_5k!$A$2:$A$5024,1,FALSE)),"-","5k")</f>
        <v>-</v>
      </c>
      <c r="F7972" s="11" t="s">
        <v>22662</v>
      </c>
      <c r="G7972" s="12" t="s">
        <v>22663</v>
      </c>
      <c r="H7972" s="11" t="s">
        <v>22664</v>
      </c>
      <c r="I7972" s="12" t="s">
        <v>22665</v>
      </c>
      <c r="J7972" s="11" t="s">
        <v>22666</v>
      </c>
      <c r="K7972" s="12" t="s">
        <v>22660</v>
      </c>
      <c r="L7972" s="11" t="s">
        <v>22661</v>
      </c>
      <c r="M7972" s="12" t="s">
        <v>22667</v>
      </c>
      <c r="N7972" s="11" t="s">
        <v>22668</v>
      </c>
    </row>
    <row r="7973" spans="1:14" ht="12" x14ac:dyDescent="0.15">
      <c r="A7973" s="11" t="s">
        <v>8161</v>
      </c>
      <c r="B7973">
        <f t="shared" si="125"/>
        <v>6</v>
      </c>
      <c r="C7973" t="str">
        <f>IF(ISNA(VLOOKUP(A7973,words!$A$2:$A$236,1,FALSE)),"-","Normal")</f>
        <v>-</v>
      </c>
      <c r="D7973" t="str">
        <f>IF(ISNA(VLOOKUP(A7973,words_1k!$A$2:$A$1024,1,FALSE)),"-","1k")</f>
        <v>-</v>
      </c>
      <c r="E7973" t="str">
        <f>IF(ISNA(VLOOKUP(A7973,words_5k!$A$2:$A$5024,1,FALSE)),"-","5k")</f>
        <v>-</v>
      </c>
      <c r="F7973" s="11" t="s">
        <v>20303</v>
      </c>
      <c r="G7973" s="12" t="s">
        <v>10644</v>
      </c>
      <c r="H7973" s="11" t="s">
        <v>11321</v>
      </c>
      <c r="I7973" s="12" t="s">
        <v>11322</v>
      </c>
      <c r="J7973" s="11" t="s">
        <v>13233</v>
      </c>
    </row>
    <row r="7974" spans="1:14" ht="12" x14ac:dyDescent="0.15">
      <c r="A7974" s="11" t="s">
        <v>8162</v>
      </c>
      <c r="B7974">
        <f t="shared" si="125"/>
        <v>5</v>
      </c>
      <c r="C7974" t="str">
        <f>IF(ISNA(VLOOKUP(A7974,words!$A$2:$A$236,1,FALSE)),"-","Normal")</f>
        <v>-</v>
      </c>
      <c r="D7974" t="str">
        <f>IF(ISNA(VLOOKUP(A7974,words_1k!$A$2:$A$1024,1,FALSE)),"-","1k")</f>
        <v>-</v>
      </c>
      <c r="E7974" t="str">
        <f>IF(ISNA(VLOOKUP(A7974,words_5k!$A$2:$A$5024,1,FALSE)),"-","5k")</f>
        <v>-</v>
      </c>
    </row>
    <row r="7975" spans="1:14" ht="12" x14ac:dyDescent="0.15">
      <c r="A7975" s="11" t="s">
        <v>8163</v>
      </c>
      <c r="B7975">
        <f t="shared" si="125"/>
        <v>4</v>
      </c>
      <c r="C7975" t="str">
        <f>IF(ISNA(VLOOKUP(A7975,words!$A$2:$A$236,1,FALSE)),"-","Normal")</f>
        <v>-</v>
      </c>
      <c r="D7975" t="str">
        <f>IF(ISNA(VLOOKUP(A7975,words_1k!$A$2:$A$1024,1,FALSE)),"-","1k")</f>
        <v>-</v>
      </c>
      <c r="E7975" t="str">
        <f>IF(ISNA(VLOOKUP(A7975,words_5k!$A$2:$A$5024,1,FALSE)),"-","5k")</f>
        <v>-</v>
      </c>
      <c r="F7975" s="11" t="s">
        <v>20827</v>
      </c>
      <c r="G7975" s="12" t="s">
        <v>20825</v>
      </c>
      <c r="H7975" s="11" t="s">
        <v>20826</v>
      </c>
      <c r="I7975" s="12" t="s">
        <v>20828</v>
      </c>
      <c r="J7975" s="11" t="s">
        <v>20824</v>
      </c>
      <c r="K7975" s="12" t="s">
        <v>26237</v>
      </c>
      <c r="L7975" s="11" t="s">
        <v>26238</v>
      </c>
    </row>
    <row r="7976" spans="1:14" ht="12" x14ac:dyDescent="0.15">
      <c r="A7976" s="11" t="s">
        <v>8164</v>
      </c>
      <c r="B7976">
        <f t="shared" si="125"/>
        <v>5</v>
      </c>
      <c r="C7976" t="str">
        <f>IF(ISNA(VLOOKUP(A7976,words!$A$2:$A$236,1,FALSE)),"-","Normal")</f>
        <v>-</v>
      </c>
      <c r="D7976" t="str">
        <f>IF(ISNA(VLOOKUP(A7976,words_1k!$A$2:$A$1024,1,FALSE)),"-","1k")</f>
        <v>-</v>
      </c>
      <c r="E7976" t="str">
        <f>IF(ISNA(VLOOKUP(A7976,words_5k!$A$2:$A$5024,1,FALSE)),"-","5k")</f>
        <v>-</v>
      </c>
      <c r="F7976" s="11" t="s">
        <v>22772</v>
      </c>
      <c r="G7976" s="12" t="s">
        <v>22773</v>
      </c>
      <c r="H7976" s="11" t="s">
        <v>22774</v>
      </c>
      <c r="I7976" s="12" t="s">
        <v>22775</v>
      </c>
      <c r="J7976" s="11" t="s">
        <v>22776</v>
      </c>
      <c r="K7976" s="12" t="s">
        <v>22778</v>
      </c>
      <c r="L7976" s="11" t="s">
        <v>22772</v>
      </c>
      <c r="M7976" s="12" t="s">
        <v>23168</v>
      </c>
      <c r="N7976" s="11" t="s">
        <v>23163</v>
      </c>
    </row>
    <row r="7977" spans="1:14" ht="12" x14ac:dyDescent="0.15">
      <c r="A7977" s="11" t="s">
        <v>8165</v>
      </c>
      <c r="B7977">
        <f t="shared" si="125"/>
        <v>7</v>
      </c>
      <c r="C7977" t="str">
        <f>IF(ISNA(VLOOKUP(A7977,words!$A$2:$A$236,1,FALSE)),"-","Normal")</f>
        <v>-</v>
      </c>
      <c r="D7977" t="str">
        <f>IF(ISNA(VLOOKUP(A7977,words_1k!$A$2:$A$1024,1,FALSE)),"-","1k")</f>
        <v>-</v>
      </c>
      <c r="E7977" t="str">
        <f>IF(ISNA(VLOOKUP(A7977,words_5k!$A$2:$A$5024,1,FALSE)),"-","5k")</f>
        <v>-</v>
      </c>
    </row>
    <row r="7978" spans="1:14" ht="12" x14ac:dyDescent="0.15">
      <c r="A7978" s="11" t="s">
        <v>8166</v>
      </c>
      <c r="B7978">
        <f t="shared" si="125"/>
        <v>7</v>
      </c>
      <c r="C7978" t="str">
        <f>IF(ISNA(VLOOKUP(A7978,words!$A$2:$A$236,1,FALSE)),"-","Normal")</f>
        <v>-</v>
      </c>
      <c r="D7978" t="str">
        <f>IF(ISNA(VLOOKUP(A7978,words_1k!$A$2:$A$1024,1,FALSE)),"-","1k")</f>
        <v>-</v>
      </c>
      <c r="E7978" t="str">
        <f>IF(ISNA(VLOOKUP(A7978,words_5k!$A$2:$A$5024,1,FALSE)),"-","5k")</f>
        <v>-</v>
      </c>
      <c r="F7978" s="11" t="s">
        <v>13311</v>
      </c>
      <c r="G7978" s="12" t="s">
        <v>10813</v>
      </c>
      <c r="H7978" s="11" t="s">
        <v>11016</v>
      </c>
    </row>
    <row r="7979" spans="1:14" ht="12" x14ac:dyDescent="0.15">
      <c r="A7979" s="11" t="s">
        <v>8167</v>
      </c>
      <c r="B7979">
        <f t="shared" si="125"/>
        <v>6</v>
      </c>
      <c r="C7979" t="str">
        <f>IF(ISNA(VLOOKUP(A7979,words!$A$2:$A$236,1,FALSE)),"-","Normal")</f>
        <v>-</v>
      </c>
      <c r="D7979" t="str">
        <f>IF(ISNA(VLOOKUP(A7979,words_1k!$A$2:$A$1024,1,FALSE)),"-","1k")</f>
        <v>-</v>
      </c>
      <c r="E7979" t="str">
        <f>IF(ISNA(VLOOKUP(A7979,words_5k!$A$2:$A$5024,1,FALSE)),"-","5k")</f>
        <v>-</v>
      </c>
    </row>
    <row r="7980" spans="1:14" ht="12" x14ac:dyDescent="0.15">
      <c r="A7980" s="11" t="s">
        <v>8168</v>
      </c>
      <c r="B7980">
        <f t="shared" si="125"/>
        <v>6</v>
      </c>
      <c r="C7980" t="str">
        <f>IF(ISNA(VLOOKUP(A7980,words!$A$2:$A$236,1,FALSE)),"-","Normal")</f>
        <v>-</v>
      </c>
      <c r="D7980" t="str">
        <f>IF(ISNA(VLOOKUP(A7980,words_1k!$A$2:$A$1024,1,FALSE)),"-","1k")</f>
        <v>-</v>
      </c>
      <c r="E7980" t="str">
        <f>IF(ISNA(VLOOKUP(A7980,words_5k!$A$2:$A$5024,1,FALSE)),"-","5k")</f>
        <v>-</v>
      </c>
      <c r="F7980" s="11" t="s">
        <v>24001</v>
      </c>
      <c r="G7980" s="12" t="s">
        <v>24002</v>
      </c>
      <c r="H7980" s="11" t="s">
        <v>24003</v>
      </c>
    </row>
    <row r="7981" spans="1:14" ht="12" x14ac:dyDescent="0.15">
      <c r="A7981" s="11" t="s">
        <v>8169</v>
      </c>
      <c r="B7981">
        <f t="shared" si="125"/>
        <v>5</v>
      </c>
      <c r="C7981" t="str">
        <f>IF(ISNA(VLOOKUP(A7981,words!$A$2:$A$236,1,FALSE)),"-","Normal")</f>
        <v>-</v>
      </c>
      <c r="D7981" t="str">
        <f>IF(ISNA(VLOOKUP(A7981,words_1k!$A$2:$A$1024,1,FALSE)),"-","1k")</f>
        <v>-</v>
      </c>
      <c r="E7981" t="str">
        <f>IF(ISNA(VLOOKUP(A7981,words_5k!$A$2:$A$5024,1,FALSE)),"-","5k")</f>
        <v>-</v>
      </c>
      <c r="F7981" s="11" t="s">
        <v>18913</v>
      </c>
      <c r="G7981" s="12" t="s">
        <v>10204</v>
      </c>
      <c r="H7981" s="11" t="s">
        <v>10329</v>
      </c>
    </row>
    <row r="7982" spans="1:14" ht="12" x14ac:dyDescent="0.15">
      <c r="A7982" s="11" t="s">
        <v>8170</v>
      </c>
      <c r="B7982">
        <f t="shared" si="125"/>
        <v>6</v>
      </c>
      <c r="C7982" t="str">
        <f>IF(ISNA(VLOOKUP(A7982,words!$A$2:$A$236,1,FALSE)),"-","Normal")</f>
        <v>-</v>
      </c>
      <c r="D7982" t="str">
        <f>IF(ISNA(VLOOKUP(A7982,words_1k!$A$2:$A$1024,1,FALSE)),"-","1k")</f>
        <v>-</v>
      </c>
      <c r="E7982" t="str">
        <f>IF(ISNA(VLOOKUP(A7982,words_5k!$A$2:$A$5024,1,FALSE)),"-","5k")</f>
        <v>-</v>
      </c>
      <c r="F7982" s="11" t="s">
        <v>23335</v>
      </c>
      <c r="G7982" s="12" t="s">
        <v>23336</v>
      </c>
      <c r="H7982" s="11" t="s">
        <v>11868</v>
      </c>
      <c r="I7982" s="12" t="s">
        <v>11869</v>
      </c>
      <c r="J7982" s="11" t="s">
        <v>11868</v>
      </c>
    </row>
    <row r="7983" spans="1:14" ht="12" x14ac:dyDescent="0.15">
      <c r="A7983" s="11" t="s">
        <v>8171</v>
      </c>
      <c r="B7983">
        <f t="shared" si="125"/>
        <v>5</v>
      </c>
      <c r="C7983" t="str">
        <f>IF(ISNA(VLOOKUP(A7983,words!$A$2:$A$236,1,FALSE)),"-","Normal")</f>
        <v>-</v>
      </c>
      <c r="D7983" t="str">
        <f>IF(ISNA(VLOOKUP(A7983,words_1k!$A$2:$A$1024,1,FALSE)),"-","1k")</f>
        <v>-</v>
      </c>
      <c r="E7983" t="str">
        <f>IF(ISNA(VLOOKUP(A7983,words_5k!$A$2:$A$5024,1,FALSE)),"-","5k")</f>
        <v>-</v>
      </c>
      <c r="F7983" s="11" t="s">
        <v>23337</v>
      </c>
      <c r="G7983" s="12" t="s">
        <v>23336</v>
      </c>
      <c r="H7983" s="11" t="s">
        <v>11868</v>
      </c>
    </row>
    <row r="7984" spans="1:14" ht="12" x14ac:dyDescent="0.15">
      <c r="A7984" s="11" t="s">
        <v>8172</v>
      </c>
      <c r="B7984">
        <f t="shared" si="125"/>
        <v>5</v>
      </c>
      <c r="C7984" t="str">
        <f>IF(ISNA(VLOOKUP(A7984,words!$A$2:$A$236,1,FALSE)),"-","Normal")</f>
        <v>-</v>
      </c>
      <c r="D7984" t="str">
        <f>IF(ISNA(VLOOKUP(A7984,words_1k!$A$2:$A$1024,1,FALSE)),"-","1k")</f>
        <v>-</v>
      </c>
      <c r="E7984" t="str">
        <f>IF(ISNA(VLOOKUP(A7984,words_5k!$A$2:$A$5024,1,FALSE)),"-","5k")</f>
        <v>-</v>
      </c>
      <c r="F7984" s="11" t="s">
        <v>22164</v>
      </c>
      <c r="G7984" s="12" t="s">
        <v>22165</v>
      </c>
      <c r="H7984" s="11" t="s">
        <v>22166</v>
      </c>
    </row>
    <row r="7985" spans="1:14" ht="12" x14ac:dyDescent="0.15">
      <c r="A7985" s="11" t="s">
        <v>8173</v>
      </c>
      <c r="B7985">
        <f t="shared" si="125"/>
        <v>6</v>
      </c>
      <c r="C7985" t="str">
        <f>IF(ISNA(VLOOKUP(A7985,words!$A$2:$A$236,1,FALSE)),"-","Normal")</f>
        <v>-</v>
      </c>
      <c r="D7985" t="str">
        <f>IF(ISNA(VLOOKUP(A7985,words_1k!$A$2:$A$1024,1,FALSE)),"-","1k")</f>
        <v>-</v>
      </c>
      <c r="E7985" t="str">
        <f>IF(ISNA(VLOOKUP(A7985,words_5k!$A$2:$A$5024,1,FALSE)),"-","5k")</f>
        <v>-</v>
      </c>
      <c r="F7985" s="11" t="s">
        <v>19749</v>
      </c>
      <c r="G7985" s="12" t="s">
        <v>19750</v>
      </c>
      <c r="H7985" s="11" t="s">
        <v>13332</v>
      </c>
      <c r="I7985" s="12" t="s">
        <v>10222</v>
      </c>
      <c r="J7985" s="11" t="s">
        <v>10349</v>
      </c>
    </row>
    <row r="7986" spans="1:14" ht="12" x14ac:dyDescent="0.15">
      <c r="A7986" s="11" t="s">
        <v>8174</v>
      </c>
      <c r="B7986">
        <f t="shared" si="125"/>
        <v>6</v>
      </c>
      <c r="C7986" t="str">
        <f>IF(ISNA(VLOOKUP(A7986,words!$A$2:$A$236,1,FALSE)),"-","Normal")</f>
        <v>-</v>
      </c>
      <c r="D7986" t="str">
        <f>IF(ISNA(VLOOKUP(A7986,words_1k!$A$2:$A$1024,1,FALSE)),"-","1k")</f>
        <v>-</v>
      </c>
      <c r="E7986" t="str">
        <f>IF(ISNA(VLOOKUP(A7986,words_5k!$A$2:$A$5024,1,FALSE)),"-","5k")</f>
        <v>-</v>
      </c>
      <c r="F7986" s="11" t="s">
        <v>20980</v>
      </c>
      <c r="G7986" s="12" t="s">
        <v>20978</v>
      </c>
      <c r="H7986" s="11" t="s">
        <v>20975</v>
      </c>
    </row>
    <row r="7987" spans="1:14" ht="12" x14ac:dyDescent="0.15">
      <c r="A7987" s="11" t="s">
        <v>8175</v>
      </c>
      <c r="B7987">
        <f t="shared" si="125"/>
        <v>6</v>
      </c>
      <c r="C7987" t="str">
        <f>IF(ISNA(VLOOKUP(A7987,words!$A$2:$A$236,1,FALSE)),"-","Normal")</f>
        <v>-</v>
      </c>
      <c r="D7987" t="str">
        <f>IF(ISNA(VLOOKUP(A7987,words_1k!$A$2:$A$1024,1,FALSE)),"-","1k")</f>
        <v>-</v>
      </c>
      <c r="E7987" t="str">
        <f>IF(ISNA(VLOOKUP(A7987,words_5k!$A$2:$A$5024,1,FALSE)),"-","5k")</f>
        <v>-</v>
      </c>
      <c r="F7987" s="11" t="s">
        <v>19577</v>
      </c>
      <c r="G7987" s="12" t="s">
        <v>10264</v>
      </c>
      <c r="H7987" s="11" t="s">
        <v>19576</v>
      </c>
    </row>
    <row r="7988" spans="1:14" ht="12" x14ac:dyDescent="0.15">
      <c r="A7988" s="11" t="s">
        <v>8176</v>
      </c>
      <c r="B7988">
        <f t="shared" si="125"/>
        <v>4</v>
      </c>
      <c r="C7988" t="str">
        <f>IF(ISNA(VLOOKUP(A7988,words!$A$2:$A$236,1,FALSE)),"-","Normal")</f>
        <v>-</v>
      </c>
      <c r="D7988" t="str">
        <f>IF(ISNA(VLOOKUP(A7988,words_1k!$A$2:$A$1024,1,FALSE)),"-","1k")</f>
        <v>-</v>
      </c>
      <c r="E7988" t="str">
        <f>IF(ISNA(VLOOKUP(A7988,words_5k!$A$2:$A$5024,1,FALSE)),"-","5k")</f>
        <v>-</v>
      </c>
    </row>
    <row r="7989" spans="1:14" ht="12" x14ac:dyDescent="0.15">
      <c r="A7989" s="11" t="s">
        <v>8177</v>
      </c>
      <c r="B7989">
        <f t="shared" si="125"/>
        <v>5</v>
      </c>
      <c r="C7989" t="str">
        <f>IF(ISNA(VLOOKUP(A7989,words!$A$2:$A$236,1,FALSE)),"-","Normal")</f>
        <v>-</v>
      </c>
      <c r="D7989" t="str">
        <f>IF(ISNA(VLOOKUP(A7989,words_1k!$A$2:$A$1024,1,FALSE)),"-","1k")</f>
        <v>-</v>
      </c>
      <c r="E7989" t="str">
        <f>IF(ISNA(VLOOKUP(A7989,words_5k!$A$2:$A$5024,1,FALSE)),"-","5k")</f>
        <v>-</v>
      </c>
      <c r="F7989" s="11" t="s">
        <v>20800</v>
      </c>
      <c r="G7989" s="12" t="s">
        <v>20801</v>
      </c>
      <c r="H7989" s="11" t="s">
        <v>20808</v>
      </c>
    </row>
    <row r="7990" spans="1:14" ht="12" x14ac:dyDescent="0.15">
      <c r="A7990" s="11" t="s">
        <v>8178</v>
      </c>
      <c r="B7990">
        <f t="shared" si="125"/>
        <v>4</v>
      </c>
      <c r="C7990" t="str">
        <f>IF(ISNA(VLOOKUP(A7990,words!$A$2:$A$236,1,FALSE)),"-","Normal")</f>
        <v>-</v>
      </c>
      <c r="D7990" t="str">
        <f>IF(ISNA(VLOOKUP(A7990,words_1k!$A$2:$A$1024,1,FALSE)),"-","1k")</f>
        <v>-</v>
      </c>
      <c r="E7990" t="str">
        <f>IF(ISNA(VLOOKUP(A7990,words_5k!$A$2:$A$5024,1,FALSE)),"-","5k")</f>
        <v>-</v>
      </c>
    </row>
    <row r="7991" spans="1:14" ht="12" x14ac:dyDescent="0.15">
      <c r="A7991" s="11" t="s">
        <v>8179</v>
      </c>
      <c r="B7991">
        <f t="shared" si="125"/>
        <v>5</v>
      </c>
      <c r="C7991" t="str">
        <f>IF(ISNA(VLOOKUP(A7991,words!$A$2:$A$236,1,FALSE)),"-","Normal")</f>
        <v>-</v>
      </c>
      <c r="D7991" t="str">
        <f>IF(ISNA(VLOOKUP(A7991,words_1k!$A$2:$A$1024,1,FALSE)),"-","1k")</f>
        <v>-</v>
      </c>
      <c r="E7991" t="str">
        <f>IF(ISNA(VLOOKUP(A7991,words_5k!$A$2:$A$5024,1,FALSE)),"-","5k")</f>
        <v>-</v>
      </c>
      <c r="F7991" s="11" t="s">
        <v>21057</v>
      </c>
      <c r="G7991" s="12" t="s">
        <v>21055</v>
      </c>
      <c r="H7991" s="11" t="s">
        <v>21056</v>
      </c>
    </row>
    <row r="7992" spans="1:14" ht="12" x14ac:dyDescent="0.15">
      <c r="A7992" s="11" t="s">
        <v>8180</v>
      </c>
      <c r="B7992">
        <f t="shared" si="125"/>
        <v>6</v>
      </c>
      <c r="C7992" t="str">
        <f>IF(ISNA(VLOOKUP(A7992,words!$A$2:$A$236,1,FALSE)),"-","Normal")</f>
        <v>-</v>
      </c>
      <c r="D7992" t="str">
        <f>IF(ISNA(VLOOKUP(A7992,words_1k!$A$2:$A$1024,1,FALSE)),"-","1k")</f>
        <v>-</v>
      </c>
      <c r="E7992" t="str">
        <f>IF(ISNA(VLOOKUP(A7992,words_5k!$A$2:$A$5024,1,FALSE)),"-","5k")</f>
        <v>-</v>
      </c>
      <c r="F7992" s="11" t="s">
        <v>26204</v>
      </c>
      <c r="G7992" s="12" t="s">
        <v>26205</v>
      </c>
      <c r="H7992" s="11" t="s">
        <v>26204</v>
      </c>
    </row>
    <row r="7993" spans="1:14" ht="12" x14ac:dyDescent="0.15">
      <c r="A7993" s="11" t="s">
        <v>8181</v>
      </c>
      <c r="B7993">
        <f t="shared" si="125"/>
        <v>5</v>
      </c>
      <c r="C7993" t="str">
        <f>IF(ISNA(VLOOKUP(A7993,words!$A$2:$A$236,1,FALSE)),"-","Normal")</f>
        <v>-</v>
      </c>
      <c r="D7993" t="str">
        <f>IF(ISNA(VLOOKUP(A7993,words_1k!$A$2:$A$1024,1,FALSE)),"-","1k")</f>
        <v>-</v>
      </c>
      <c r="E7993" t="str">
        <f>IF(ISNA(VLOOKUP(A7993,words_5k!$A$2:$A$5024,1,FALSE)),"-","5k")</f>
        <v>-</v>
      </c>
      <c r="F7993" s="11" t="s">
        <v>22883</v>
      </c>
      <c r="G7993" s="12" t="s">
        <v>22884</v>
      </c>
      <c r="H7993" s="11" t="s">
        <v>22885</v>
      </c>
    </row>
    <row r="7994" spans="1:14" ht="12" x14ac:dyDescent="0.15">
      <c r="A7994" s="11" t="s">
        <v>8182</v>
      </c>
      <c r="B7994">
        <f t="shared" si="125"/>
        <v>7</v>
      </c>
      <c r="C7994" t="str">
        <f>IF(ISNA(VLOOKUP(A7994,words!$A$2:$A$236,1,FALSE)),"-","Normal")</f>
        <v>-</v>
      </c>
      <c r="D7994" t="str">
        <f>IF(ISNA(VLOOKUP(A7994,words_1k!$A$2:$A$1024,1,FALSE)),"-","1k")</f>
        <v>-</v>
      </c>
      <c r="E7994" t="str">
        <f>IF(ISNA(VLOOKUP(A7994,words_5k!$A$2:$A$5024,1,FALSE)),"-","5k")</f>
        <v>-</v>
      </c>
      <c r="F7994" s="11" t="s">
        <v>19585</v>
      </c>
      <c r="G7994" s="12" t="s">
        <v>19586</v>
      </c>
      <c r="H7994" s="11" t="s">
        <v>19498</v>
      </c>
    </row>
    <row r="7995" spans="1:14" ht="12" x14ac:dyDescent="0.15">
      <c r="A7995" s="11" t="s">
        <v>8183</v>
      </c>
      <c r="B7995">
        <f t="shared" si="125"/>
        <v>7</v>
      </c>
      <c r="C7995" t="str">
        <f>IF(ISNA(VLOOKUP(A7995,words!$A$2:$A$236,1,FALSE)),"-","Normal")</f>
        <v>-</v>
      </c>
      <c r="D7995" t="str">
        <f>IF(ISNA(VLOOKUP(A7995,words_1k!$A$2:$A$1024,1,FALSE)),"-","1k")</f>
        <v>-</v>
      </c>
      <c r="E7995" t="str">
        <f>IF(ISNA(VLOOKUP(A7995,words_5k!$A$2:$A$5024,1,FALSE)),"-","5k")</f>
        <v>-</v>
      </c>
      <c r="F7995" s="11" t="s">
        <v>23712</v>
      </c>
      <c r="G7995" s="12" t="s">
        <v>23713</v>
      </c>
      <c r="H7995" s="11" t="s">
        <v>23714</v>
      </c>
      <c r="I7995" s="12" t="s">
        <v>23715</v>
      </c>
      <c r="J7995" s="11" t="s">
        <v>23716</v>
      </c>
      <c r="K7995" s="12" t="s">
        <v>23717</v>
      </c>
      <c r="L7995" s="11" t="s">
        <v>23716</v>
      </c>
      <c r="M7995" s="12" t="s">
        <v>23718</v>
      </c>
      <c r="N7995" s="11" t="s">
        <v>23720</v>
      </c>
    </row>
    <row r="7996" spans="1:14" ht="12" x14ac:dyDescent="0.15">
      <c r="A7996" s="11" t="s">
        <v>8184</v>
      </c>
      <c r="B7996">
        <f t="shared" si="125"/>
        <v>6</v>
      </c>
      <c r="C7996" t="str">
        <f>IF(ISNA(VLOOKUP(A7996,words!$A$2:$A$236,1,FALSE)),"-","Normal")</f>
        <v>-</v>
      </c>
      <c r="D7996" t="str">
        <f>IF(ISNA(VLOOKUP(A7996,words_1k!$A$2:$A$1024,1,FALSE)),"-","1k")</f>
        <v>-</v>
      </c>
      <c r="E7996" t="str">
        <f>IF(ISNA(VLOOKUP(A7996,words_5k!$A$2:$A$5024,1,FALSE)),"-","5k")</f>
        <v>-</v>
      </c>
      <c r="F7996" s="11" t="s">
        <v>20811</v>
      </c>
      <c r="G7996" s="12" t="s">
        <v>20812</v>
      </c>
      <c r="H7996" s="11" t="s">
        <v>20813</v>
      </c>
      <c r="I7996" s="12" t="s">
        <v>20815</v>
      </c>
      <c r="J7996" s="11" t="s">
        <v>20813</v>
      </c>
      <c r="K7996" s="12" t="s">
        <v>20814</v>
      </c>
      <c r="L7996" s="11" t="s">
        <v>20816</v>
      </c>
    </row>
    <row r="7997" spans="1:14" ht="12" x14ac:dyDescent="0.15">
      <c r="A7997" s="11" t="s">
        <v>8185</v>
      </c>
      <c r="B7997">
        <f t="shared" si="125"/>
        <v>5</v>
      </c>
      <c r="C7997" t="str">
        <f>IF(ISNA(VLOOKUP(A7997,words!$A$2:$A$236,1,FALSE)),"-","Normal")</f>
        <v>-</v>
      </c>
      <c r="D7997" t="str">
        <f>IF(ISNA(VLOOKUP(A7997,words_1k!$A$2:$A$1024,1,FALSE)),"-","1k")</f>
        <v>-</v>
      </c>
      <c r="E7997" t="str">
        <f>IF(ISNA(VLOOKUP(A7997,words_5k!$A$2:$A$5024,1,FALSE)),"-","5k")</f>
        <v>-</v>
      </c>
      <c r="F7997" s="11" t="s">
        <v>26708</v>
      </c>
      <c r="G7997" s="12" t="s">
        <v>26706</v>
      </c>
      <c r="H7997" s="11" t="s">
        <v>26707</v>
      </c>
    </row>
    <row r="7998" spans="1:14" ht="12" x14ac:dyDescent="0.15">
      <c r="A7998" s="11" t="s">
        <v>8186</v>
      </c>
      <c r="B7998">
        <f t="shared" si="125"/>
        <v>4</v>
      </c>
      <c r="C7998" t="str">
        <f>IF(ISNA(VLOOKUP(A7998,words!$A$2:$A$236,1,FALSE)),"-","Normal")</f>
        <v>-</v>
      </c>
      <c r="D7998" t="str">
        <f>IF(ISNA(VLOOKUP(A7998,words_1k!$A$2:$A$1024,1,FALSE)),"-","1k")</f>
        <v>-</v>
      </c>
      <c r="E7998" t="str">
        <f>IF(ISNA(VLOOKUP(A7998,words_5k!$A$2:$A$5024,1,FALSE)),"-","5k")</f>
        <v>-</v>
      </c>
      <c r="F7998" s="11" t="s">
        <v>24026</v>
      </c>
      <c r="G7998" s="12" t="s">
        <v>24027</v>
      </c>
      <c r="H7998" s="11" t="s">
        <v>24028</v>
      </c>
    </row>
    <row r="7999" spans="1:14" ht="12" x14ac:dyDescent="0.15">
      <c r="A7999" s="11" t="s">
        <v>8187</v>
      </c>
      <c r="B7999">
        <f t="shared" si="125"/>
        <v>7</v>
      </c>
      <c r="C7999" t="str">
        <f>IF(ISNA(VLOOKUP(A7999,words!$A$2:$A$236,1,FALSE)),"-","Normal")</f>
        <v>-</v>
      </c>
      <c r="D7999" t="str">
        <f>IF(ISNA(VLOOKUP(A7999,words_1k!$A$2:$A$1024,1,FALSE)),"-","1k")</f>
        <v>-</v>
      </c>
      <c r="E7999" t="str">
        <f>IF(ISNA(VLOOKUP(A7999,words_5k!$A$2:$A$5024,1,FALSE)),"-","5k")</f>
        <v>-</v>
      </c>
      <c r="F7999" s="11" t="s">
        <v>23531</v>
      </c>
      <c r="G7999" s="12" t="s">
        <v>23533</v>
      </c>
      <c r="H7999" s="11" t="s">
        <v>23531</v>
      </c>
      <c r="I7999" s="12" t="s">
        <v>23532</v>
      </c>
      <c r="J7999" s="11" t="s">
        <v>23525</v>
      </c>
      <c r="K7999" s="12" t="s">
        <v>23526</v>
      </c>
      <c r="L7999" s="11" t="s">
        <v>23527</v>
      </c>
      <c r="M7999" s="12" t="s">
        <v>23523</v>
      </c>
      <c r="N7999" s="11" t="s">
        <v>23522</v>
      </c>
    </row>
    <row r="8000" spans="1:14" ht="12" x14ac:dyDescent="0.15">
      <c r="A8000" s="11" t="s">
        <v>8188</v>
      </c>
      <c r="B8000">
        <f t="shared" si="125"/>
        <v>6</v>
      </c>
      <c r="C8000" t="str">
        <f>IF(ISNA(VLOOKUP(A8000,words!$A$2:$A$236,1,FALSE)),"-","Normal")</f>
        <v>-</v>
      </c>
      <c r="D8000" t="str">
        <f>IF(ISNA(VLOOKUP(A8000,words_1k!$A$2:$A$1024,1,FALSE)),"-","1k")</f>
        <v>-</v>
      </c>
      <c r="E8000" t="str">
        <f>IF(ISNA(VLOOKUP(A8000,words_5k!$A$2:$A$5024,1,FALSE)),"-","5k")</f>
        <v>-</v>
      </c>
      <c r="F8000" s="11" t="s">
        <v>20764</v>
      </c>
      <c r="G8000" s="12" t="s">
        <v>26235</v>
      </c>
      <c r="H8000" s="11" t="s">
        <v>26236</v>
      </c>
    </row>
    <row r="8001" spans="1:12" ht="12" x14ac:dyDescent="0.15">
      <c r="A8001" s="11" t="s">
        <v>8189</v>
      </c>
      <c r="B8001">
        <f t="shared" si="125"/>
        <v>4</v>
      </c>
      <c r="C8001" t="str">
        <f>IF(ISNA(VLOOKUP(A8001,words!$A$2:$A$236,1,FALSE)),"-","Normal")</f>
        <v>-</v>
      </c>
      <c r="D8001" t="str">
        <f>IF(ISNA(VLOOKUP(A8001,words_1k!$A$2:$A$1024,1,FALSE)),"-","1k")</f>
        <v>-</v>
      </c>
      <c r="E8001" t="str">
        <f>IF(ISNA(VLOOKUP(A8001,words_5k!$A$2:$A$5024,1,FALSE)),"-","5k")</f>
        <v>-</v>
      </c>
      <c r="J8001">
        <v>8000</v>
      </c>
    </row>
    <row r="8002" spans="1:12" ht="12" x14ac:dyDescent="0.15">
      <c r="A8002" s="11" t="s">
        <v>8190</v>
      </c>
      <c r="B8002">
        <f t="shared" si="125"/>
        <v>8</v>
      </c>
      <c r="C8002" t="str">
        <f>IF(ISNA(VLOOKUP(A8002,words!$A$2:$A$236,1,FALSE)),"-","Normal")</f>
        <v>-</v>
      </c>
      <c r="D8002" t="str">
        <f>IF(ISNA(VLOOKUP(A8002,words_1k!$A$2:$A$1024,1,FALSE)),"-","1k")</f>
        <v>-</v>
      </c>
      <c r="E8002" t="str">
        <f>IF(ISNA(VLOOKUP(A8002,words_5k!$A$2:$A$5024,1,FALSE)),"-","5k")</f>
        <v>-</v>
      </c>
      <c r="F8002" s="11" t="s">
        <v>21412</v>
      </c>
      <c r="G8002" s="12" t="s">
        <v>21413</v>
      </c>
      <c r="H8002" s="12" t="s">
        <v>21413</v>
      </c>
      <c r="I8002" s="11" t="s">
        <v>21414</v>
      </c>
      <c r="J8002" s="12" t="s">
        <v>21415</v>
      </c>
      <c r="K8002" s="11" t="s">
        <v>21416</v>
      </c>
    </row>
    <row r="8003" spans="1:12" ht="12" x14ac:dyDescent="0.15">
      <c r="A8003" s="11" t="s">
        <v>8191</v>
      </c>
      <c r="B8003">
        <f t="shared" si="125"/>
        <v>4</v>
      </c>
      <c r="C8003" t="str">
        <f>IF(ISNA(VLOOKUP(A8003,words!$A$2:$A$236,1,FALSE)),"-","Normal")</f>
        <v>-</v>
      </c>
      <c r="D8003" t="str">
        <f>IF(ISNA(VLOOKUP(A8003,words_1k!$A$2:$A$1024,1,FALSE)),"-","1k")</f>
        <v>-</v>
      </c>
      <c r="E8003" t="str">
        <f>IF(ISNA(VLOOKUP(A8003,words_5k!$A$2:$A$5024,1,FALSE)),"-","5k")</f>
        <v>-</v>
      </c>
    </row>
    <row r="8004" spans="1:12" ht="12" x14ac:dyDescent="0.15">
      <c r="A8004" s="11" t="s">
        <v>8192</v>
      </c>
      <c r="B8004">
        <f t="shared" si="125"/>
        <v>5</v>
      </c>
      <c r="C8004" t="str">
        <f>IF(ISNA(VLOOKUP(A8004,words!$A$2:$A$236,1,FALSE)),"-","Normal")</f>
        <v>-</v>
      </c>
      <c r="D8004" t="str">
        <f>IF(ISNA(VLOOKUP(A8004,words_1k!$A$2:$A$1024,1,FALSE)),"-","1k")</f>
        <v>-</v>
      </c>
      <c r="E8004" t="str">
        <f>IF(ISNA(VLOOKUP(A8004,words_5k!$A$2:$A$5024,1,FALSE)),"-","5k")</f>
        <v>-</v>
      </c>
      <c r="F8004" s="11" t="s">
        <v>18821</v>
      </c>
      <c r="G8004" s="12" t="s">
        <v>10625</v>
      </c>
      <c r="H8004" s="11" t="s">
        <v>11129</v>
      </c>
    </row>
    <row r="8005" spans="1:12" ht="12" x14ac:dyDescent="0.15">
      <c r="A8005" s="11" t="s">
        <v>8193</v>
      </c>
      <c r="B8005">
        <f t="shared" si="125"/>
        <v>6</v>
      </c>
      <c r="C8005" t="str">
        <f>IF(ISNA(VLOOKUP(A8005,words!$A$2:$A$236,1,FALSE)),"-","Normal")</f>
        <v>-</v>
      </c>
      <c r="D8005" t="str">
        <f>IF(ISNA(VLOOKUP(A8005,words_1k!$A$2:$A$1024,1,FALSE)),"-","1k")</f>
        <v>-</v>
      </c>
      <c r="E8005" t="str">
        <f>IF(ISNA(VLOOKUP(A8005,words_5k!$A$2:$A$5024,1,FALSE)),"-","5k")</f>
        <v>-</v>
      </c>
    </row>
    <row r="8006" spans="1:12" ht="12" x14ac:dyDescent="0.15">
      <c r="A8006" s="11" t="s">
        <v>8194</v>
      </c>
      <c r="B8006">
        <f t="shared" si="125"/>
        <v>5</v>
      </c>
      <c r="C8006" t="str">
        <f>IF(ISNA(VLOOKUP(A8006,words!$A$2:$A$236,1,FALSE)),"-","Normal")</f>
        <v>-</v>
      </c>
      <c r="D8006" t="str">
        <f>IF(ISNA(VLOOKUP(A8006,words_1k!$A$2:$A$1024,1,FALSE)),"-","1k")</f>
        <v>-</v>
      </c>
      <c r="E8006" t="str">
        <f>IF(ISNA(VLOOKUP(A8006,words_5k!$A$2:$A$5024,1,FALSE)),"-","5k")</f>
        <v>-</v>
      </c>
      <c r="F8006" s="11" t="s">
        <v>20529</v>
      </c>
    </row>
    <row r="8007" spans="1:12" ht="12" x14ac:dyDescent="0.15">
      <c r="A8007" s="11" t="s">
        <v>8195</v>
      </c>
      <c r="B8007">
        <f t="shared" si="125"/>
        <v>5</v>
      </c>
      <c r="C8007" t="str">
        <f>IF(ISNA(VLOOKUP(A8007,words!$A$2:$A$236,1,FALSE)),"-","Normal")</f>
        <v>-</v>
      </c>
      <c r="D8007" t="str">
        <f>IF(ISNA(VLOOKUP(A8007,words_1k!$A$2:$A$1024,1,FALSE)),"-","1k")</f>
        <v>-</v>
      </c>
      <c r="E8007" t="str">
        <f>IF(ISNA(VLOOKUP(A8007,words_5k!$A$2:$A$5024,1,FALSE)),"-","5k")</f>
        <v>-</v>
      </c>
      <c r="F8007" s="11" t="s">
        <v>19061</v>
      </c>
      <c r="G8007" s="12" t="s">
        <v>12162</v>
      </c>
      <c r="H8007" s="11" t="s">
        <v>11698</v>
      </c>
    </row>
    <row r="8008" spans="1:12" ht="12" x14ac:dyDescent="0.15">
      <c r="A8008" s="11" t="s">
        <v>8196</v>
      </c>
      <c r="B8008">
        <f t="shared" si="125"/>
        <v>6</v>
      </c>
      <c r="C8008" t="str">
        <f>IF(ISNA(VLOOKUP(A8008,words!$A$2:$A$236,1,FALSE)),"-","Normal")</f>
        <v>-</v>
      </c>
      <c r="D8008" t="str">
        <f>IF(ISNA(VLOOKUP(A8008,words_1k!$A$2:$A$1024,1,FALSE)),"-","1k")</f>
        <v>-</v>
      </c>
      <c r="E8008" t="str">
        <f>IF(ISNA(VLOOKUP(A8008,words_5k!$A$2:$A$5024,1,FALSE)),"-","5k")</f>
        <v>-</v>
      </c>
      <c r="F8008" s="11" t="s">
        <v>23478</v>
      </c>
      <c r="G8008" s="12" t="s">
        <v>23476</v>
      </c>
      <c r="H8008" s="11" t="s">
        <v>23477</v>
      </c>
    </row>
    <row r="8009" spans="1:12" ht="12" x14ac:dyDescent="0.15">
      <c r="A8009" s="11" t="s">
        <v>8197</v>
      </c>
      <c r="B8009">
        <f t="shared" si="125"/>
        <v>6</v>
      </c>
      <c r="C8009" t="str">
        <f>IF(ISNA(VLOOKUP(A8009,words!$A$2:$A$236,1,FALSE)),"-","Normal")</f>
        <v>-</v>
      </c>
      <c r="D8009" t="str">
        <f>IF(ISNA(VLOOKUP(A8009,words_1k!$A$2:$A$1024,1,FALSE)),"-","1k")</f>
        <v>-</v>
      </c>
      <c r="E8009" t="str">
        <f>IF(ISNA(VLOOKUP(A8009,words_5k!$A$2:$A$5024,1,FALSE)),"-","5k")</f>
        <v>-</v>
      </c>
      <c r="F8009" s="11" t="s">
        <v>25138</v>
      </c>
      <c r="G8009" s="12" t="s">
        <v>25135</v>
      </c>
      <c r="H8009" s="11" t="s">
        <v>25132</v>
      </c>
    </row>
    <row r="8010" spans="1:12" ht="12" x14ac:dyDescent="0.15">
      <c r="A8010" s="11" t="s">
        <v>8198</v>
      </c>
      <c r="B8010">
        <f t="shared" ref="B8010:B8073" si="126">LEN(A8010)</f>
        <v>7</v>
      </c>
      <c r="C8010" t="str">
        <f>IF(ISNA(VLOOKUP(A8010,words!$A$2:$A$236,1,FALSE)),"-","Normal")</f>
        <v>-</v>
      </c>
      <c r="D8010" t="str">
        <f>IF(ISNA(VLOOKUP(A8010,words_1k!$A$2:$A$1024,1,FALSE)),"-","1k")</f>
        <v>-</v>
      </c>
      <c r="E8010" t="str">
        <f>IF(ISNA(VLOOKUP(A8010,words_5k!$A$2:$A$5024,1,FALSE)),"-","5k")</f>
        <v>-</v>
      </c>
    </row>
    <row r="8011" spans="1:12" ht="12" x14ac:dyDescent="0.15">
      <c r="A8011" s="11" t="s">
        <v>8199</v>
      </c>
      <c r="B8011">
        <f t="shared" si="126"/>
        <v>5</v>
      </c>
      <c r="C8011" t="str">
        <f>IF(ISNA(VLOOKUP(A8011,words!$A$2:$A$236,1,FALSE)),"-","Normal")</f>
        <v>-</v>
      </c>
      <c r="D8011" t="str">
        <f>IF(ISNA(VLOOKUP(A8011,words_1k!$A$2:$A$1024,1,FALSE)),"-","1k")</f>
        <v>-</v>
      </c>
      <c r="E8011" t="str">
        <f>IF(ISNA(VLOOKUP(A8011,words_5k!$A$2:$A$5024,1,FALSE)),"-","5k")</f>
        <v>-</v>
      </c>
    </row>
    <row r="8012" spans="1:12" ht="12" x14ac:dyDescent="0.15">
      <c r="A8012" s="11" t="s">
        <v>8200</v>
      </c>
      <c r="B8012">
        <f t="shared" si="126"/>
        <v>6</v>
      </c>
      <c r="C8012" t="str">
        <f>IF(ISNA(VLOOKUP(A8012,words!$A$2:$A$236,1,FALSE)),"-","Normal")</f>
        <v>-</v>
      </c>
      <c r="D8012" t="str">
        <f>IF(ISNA(VLOOKUP(A8012,words_1k!$A$2:$A$1024,1,FALSE)),"-","1k")</f>
        <v>-</v>
      </c>
      <c r="E8012" t="str">
        <f>IF(ISNA(VLOOKUP(A8012,words_5k!$A$2:$A$5024,1,FALSE)),"-","5k")</f>
        <v>-</v>
      </c>
      <c r="F8012" s="11" t="s">
        <v>20090</v>
      </c>
      <c r="G8012" s="12" t="s">
        <v>11508</v>
      </c>
      <c r="H8012" s="11" t="s">
        <v>11509</v>
      </c>
    </row>
    <row r="8013" spans="1:12" ht="12" x14ac:dyDescent="0.15">
      <c r="A8013" s="11" t="s">
        <v>8201</v>
      </c>
      <c r="B8013">
        <f t="shared" si="126"/>
        <v>6</v>
      </c>
      <c r="C8013" t="str">
        <f>IF(ISNA(VLOOKUP(A8013,words!$A$2:$A$236,1,FALSE)),"-","Normal")</f>
        <v>-</v>
      </c>
      <c r="D8013" t="str">
        <f>IF(ISNA(VLOOKUP(A8013,words_1k!$A$2:$A$1024,1,FALSE)),"-","1k")</f>
        <v>-</v>
      </c>
      <c r="E8013" t="str">
        <f>IF(ISNA(VLOOKUP(A8013,words_5k!$A$2:$A$5024,1,FALSE)),"-","5k")</f>
        <v>-</v>
      </c>
      <c r="F8013" s="11" t="s">
        <v>21421</v>
      </c>
      <c r="G8013" s="12" t="s">
        <v>21420</v>
      </c>
      <c r="H8013" s="11" t="s">
        <v>21419</v>
      </c>
    </row>
    <row r="8014" spans="1:12" ht="12" x14ac:dyDescent="0.15">
      <c r="A8014" s="11" t="s">
        <v>8202</v>
      </c>
      <c r="B8014">
        <f t="shared" si="126"/>
        <v>7</v>
      </c>
      <c r="C8014" t="str">
        <f>IF(ISNA(VLOOKUP(A8014,words!$A$2:$A$236,1,FALSE)),"-","Normal")</f>
        <v>-</v>
      </c>
      <c r="D8014" t="str">
        <f>IF(ISNA(VLOOKUP(A8014,words_1k!$A$2:$A$1024,1,FALSE)),"-","1k")</f>
        <v>-</v>
      </c>
      <c r="E8014" t="str">
        <f>IF(ISNA(VLOOKUP(A8014,words_5k!$A$2:$A$5024,1,FALSE)),"-","5k")</f>
        <v>-</v>
      </c>
      <c r="F8014" s="11" t="s">
        <v>24622</v>
      </c>
      <c r="G8014" s="12" t="s">
        <v>24623</v>
      </c>
      <c r="H8014" s="11" t="s">
        <v>24624</v>
      </c>
      <c r="I8014" s="12" t="s">
        <v>24619</v>
      </c>
      <c r="J8014" s="11" t="s">
        <v>24617</v>
      </c>
      <c r="K8014" s="12" t="s">
        <v>24620</v>
      </c>
      <c r="L8014" s="11" t="s">
        <v>24622</v>
      </c>
    </row>
    <row r="8015" spans="1:12" ht="12" x14ac:dyDescent="0.15">
      <c r="A8015" s="11" t="s">
        <v>8203</v>
      </c>
      <c r="B8015">
        <f t="shared" si="126"/>
        <v>5</v>
      </c>
      <c r="C8015" t="str">
        <f>IF(ISNA(VLOOKUP(A8015,words!$A$2:$A$236,1,FALSE)),"-","Normal")</f>
        <v>-</v>
      </c>
      <c r="D8015" t="str">
        <f>IF(ISNA(VLOOKUP(A8015,words_1k!$A$2:$A$1024,1,FALSE)),"-","1k")</f>
        <v>-</v>
      </c>
      <c r="E8015" t="str">
        <f>IF(ISNA(VLOOKUP(A8015,words_5k!$A$2:$A$5024,1,FALSE)),"-","5k")</f>
        <v>-</v>
      </c>
      <c r="F8015" s="11" t="s">
        <v>21668</v>
      </c>
      <c r="G8015" s="12" t="s">
        <v>21669</v>
      </c>
      <c r="H8015" s="11" t="s">
        <v>21668</v>
      </c>
      <c r="I8015" s="12" t="s">
        <v>21670</v>
      </c>
      <c r="J8015" s="11" t="s">
        <v>21671</v>
      </c>
    </row>
    <row r="8016" spans="1:12" ht="12" x14ac:dyDescent="0.15">
      <c r="A8016" s="11" t="s">
        <v>8204</v>
      </c>
      <c r="B8016">
        <f t="shared" si="126"/>
        <v>5</v>
      </c>
      <c r="C8016" t="str">
        <f>IF(ISNA(VLOOKUP(A8016,words!$A$2:$A$236,1,FALSE)),"-","Normal")</f>
        <v>-</v>
      </c>
      <c r="D8016" t="str">
        <f>IF(ISNA(VLOOKUP(A8016,words_1k!$A$2:$A$1024,1,FALSE)),"-","1k")</f>
        <v>-</v>
      </c>
      <c r="E8016" t="str">
        <f>IF(ISNA(VLOOKUP(A8016,words_5k!$A$2:$A$5024,1,FALSE)),"-","5k")</f>
        <v>-</v>
      </c>
      <c r="F8016" s="11" t="s">
        <v>25584</v>
      </c>
      <c r="G8016" s="12" t="s">
        <v>25583</v>
      </c>
      <c r="H8016" s="11" t="s">
        <v>25584</v>
      </c>
      <c r="I8016" s="12" t="s">
        <v>25585</v>
      </c>
      <c r="J8016" s="11" t="s">
        <v>25582</v>
      </c>
      <c r="K8016" s="12" t="s">
        <v>25587</v>
      </c>
      <c r="L8016" s="11" t="s">
        <v>25584</v>
      </c>
    </row>
    <row r="8017" spans="1:12" ht="12" x14ac:dyDescent="0.15">
      <c r="A8017" s="11" t="s">
        <v>8205</v>
      </c>
      <c r="B8017">
        <f t="shared" si="126"/>
        <v>6</v>
      </c>
      <c r="C8017" t="str">
        <f>IF(ISNA(VLOOKUP(A8017,words!$A$2:$A$236,1,FALSE)),"-","Normal")</f>
        <v>-</v>
      </c>
      <c r="D8017" t="str">
        <f>IF(ISNA(VLOOKUP(A8017,words_1k!$A$2:$A$1024,1,FALSE)),"-","1k")</f>
        <v>-</v>
      </c>
      <c r="E8017" t="str">
        <f>IF(ISNA(VLOOKUP(A8017,words_5k!$A$2:$A$5024,1,FALSE)),"-","5k")</f>
        <v>-</v>
      </c>
      <c r="F8017" s="11" t="s">
        <v>20320</v>
      </c>
      <c r="G8017" s="12" t="s">
        <v>20323</v>
      </c>
      <c r="H8017" s="11" t="s">
        <v>20321</v>
      </c>
    </row>
    <row r="8018" spans="1:12" ht="12" x14ac:dyDescent="0.15">
      <c r="A8018" s="11" t="s">
        <v>8206</v>
      </c>
      <c r="B8018">
        <f t="shared" si="126"/>
        <v>7</v>
      </c>
      <c r="C8018" t="str">
        <f>IF(ISNA(VLOOKUP(A8018,words!$A$2:$A$236,1,FALSE)),"-","Normal")</f>
        <v>-</v>
      </c>
      <c r="D8018" t="str">
        <f>IF(ISNA(VLOOKUP(A8018,words_1k!$A$2:$A$1024,1,FALSE)),"-","1k")</f>
        <v>-</v>
      </c>
      <c r="E8018" t="str">
        <f>IF(ISNA(VLOOKUP(A8018,words_5k!$A$2:$A$5024,1,FALSE)),"-","5k")</f>
        <v>-</v>
      </c>
      <c r="F8018" s="11" t="s">
        <v>19875</v>
      </c>
      <c r="G8018" s="12" t="s">
        <v>12496</v>
      </c>
      <c r="H8018" s="11" t="s">
        <v>12494</v>
      </c>
      <c r="I8018" s="12" t="s">
        <v>12491</v>
      </c>
      <c r="J8018" s="11" t="s">
        <v>11070</v>
      </c>
    </row>
    <row r="8019" spans="1:12" ht="12" x14ac:dyDescent="0.15">
      <c r="A8019" s="11" t="s">
        <v>8207</v>
      </c>
      <c r="B8019">
        <f t="shared" si="126"/>
        <v>4</v>
      </c>
      <c r="C8019" t="str">
        <f>IF(ISNA(VLOOKUP(A8019,words!$A$2:$A$236,1,FALSE)),"-","Normal")</f>
        <v>-</v>
      </c>
      <c r="D8019" t="str">
        <f>IF(ISNA(VLOOKUP(A8019,words_1k!$A$2:$A$1024,1,FALSE)),"-","1k")</f>
        <v>-</v>
      </c>
      <c r="E8019" t="str">
        <f>IF(ISNA(VLOOKUP(A8019,words_5k!$A$2:$A$5024,1,FALSE)),"-","5k")</f>
        <v>-</v>
      </c>
      <c r="F8019" s="11" t="s">
        <v>26574</v>
      </c>
      <c r="G8019" s="12" t="s">
        <v>26575</v>
      </c>
      <c r="H8019" s="11" t="s">
        <v>26576</v>
      </c>
    </row>
    <row r="8020" spans="1:12" ht="12" x14ac:dyDescent="0.15">
      <c r="A8020" s="11" t="s">
        <v>8208</v>
      </c>
      <c r="B8020">
        <f t="shared" si="126"/>
        <v>4</v>
      </c>
      <c r="C8020" t="str">
        <f>IF(ISNA(VLOOKUP(A8020,words!$A$2:$A$236,1,FALSE)),"-","Normal")</f>
        <v>-</v>
      </c>
      <c r="D8020" t="str">
        <f>IF(ISNA(VLOOKUP(A8020,words_1k!$A$2:$A$1024,1,FALSE)),"-","1k")</f>
        <v>-</v>
      </c>
      <c r="E8020" t="str">
        <f>IF(ISNA(VLOOKUP(A8020,words_5k!$A$2:$A$5024,1,FALSE)),"-","5k")</f>
        <v>-</v>
      </c>
      <c r="F8020" s="11" t="s">
        <v>22672</v>
      </c>
      <c r="G8020" s="12" t="s">
        <v>22669</v>
      </c>
      <c r="H8020" s="11" t="s">
        <v>22670</v>
      </c>
    </row>
    <row r="8021" spans="1:12" ht="12" x14ac:dyDescent="0.15">
      <c r="A8021" s="11" t="s">
        <v>8209</v>
      </c>
      <c r="B8021">
        <f t="shared" si="126"/>
        <v>5</v>
      </c>
      <c r="C8021" t="str">
        <f>IF(ISNA(VLOOKUP(A8021,words!$A$2:$A$236,1,FALSE)),"-","Normal")</f>
        <v>-</v>
      </c>
      <c r="D8021" t="str">
        <f>IF(ISNA(VLOOKUP(A8021,words_1k!$A$2:$A$1024,1,FALSE)),"-","1k")</f>
        <v>-</v>
      </c>
      <c r="E8021" t="str">
        <f>IF(ISNA(VLOOKUP(A8021,words_5k!$A$2:$A$5024,1,FALSE)),"-","5k")</f>
        <v>-</v>
      </c>
      <c r="F8021" s="11" t="s">
        <v>22611</v>
      </c>
      <c r="G8021" s="12" t="s">
        <v>22613</v>
      </c>
      <c r="H8021" s="11" t="s">
        <v>22614</v>
      </c>
    </row>
    <row r="8022" spans="1:12" ht="12" x14ac:dyDescent="0.15">
      <c r="A8022" s="11" t="s">
        <v>8210</v>
      </c>
      <c r="B8022">
        <f t="shared" si="126"/>
        <v>5</v>
      </c>
      <c r="C8022" t="str">
        <f>IF(ISNA(VLOOKUP(A8022,words!$A$2:$A$236,1,FALSE)),"-","Normal")</f>
        <v>-</v>
      </c>
      <c r="D8022" t="str">
        <f>IF(ISNA(VLOOKUP(A8022,words_1k!$A$2:$A$1024,1,FALSE)),"-","1k")</f>
        <v>-</v>
      </c>
      <c r="E8022" t="str">
        <f>IF(ISNA(VLOOKUP(A8022,words_5k!$A$2:$A$5024,1,FALSE)),"-","5k")</f>
        <v>-</v>
      </c>
      <c r="F8022" s="11" t="s">
        <v>23519</v>
      </c>
      <c r="G8022" s="12" t="s">
        <v>23520</v>
      </c>
      <c r="H8022" s="11" t="s">
        <v>23519</v>
      </c>
      <c r="I8022" s="12" t="s">
        <v>23521</v>
      </c>
      <c r="J8022" s="11" t="s">
        <v>23522</v>
      </c>
      <c r="K8022" s="12" t="s">
        <v>23523</v>
      </c>
      <c r="L8022" s="11" t="s">
        <v>23522</v>
      </c>
    </row>
    <row r="8023" spans="1:12" ht="12" x14ac:dyDescent="0.15">
      <c r="A8023" s="11" t="s">
        <v>8211</v>
      </c>
      <c r="B8023">
        <f t="shared" si="126"/>
        <v>6</v>
      </c>
      <c r="C8023" t="str">
        <f>IF(ISNA(VLOOKUP(A8023,words!$A$2:$A$236,1,FALSE)),"-","Normal")</f>
        <v>-</v>
      </c>
      <c r="D8023" t="str">
        <f>IF(ISNA(VLOOKUP(A8023,words_1k!$A$2:$A$1024,1,FALSE)),"-","1k")</f>
        <v>-</v>
      </c>
      <c r="E8023" t="str">
        <f>IF(ISNA(VLOOKUP(A8023,words_5k!$A$2:$A$5024,1,FALSE)),"-","5k")</f>
        <v>-</v>
      </c>
    </row>
    <row r="8024" spans="1:12" ht="12" x14ac:dyDescent="0.15">
      <c r="A8024" s="11" t="s">
        <v>8212</v>
      </c>
      <c r="B8024">
        <f t="shared" si="126"/>
        <v>9</v>
      </c>
      <c r="C8024" t="str">
        <f>IF(ISNA(VLOOKUP(A8024,words!$A$2:$A$236,1,FALSE)),"-","Normal")</f>
        <v>-</v>
      </c>
      <c r="D8024" t="str">
        <f>IF(ISNA(VLOOKUP(A8024,words_1k!$A$2:$A$1024,1,FALSE)),"-","1k")</f>
        <v>-</v>
      </c>
      <c r="E8024" t="str">
        <f>IF(ISNA(VLOOKUP(A8024,words_5k!$A$2:$A$5024,1,FALSE)),"-","5k")</f>
        <v>-</v>
      </c>
      <c r="F8024" s="11" t="s">
        <v>20368</v>
      </c>
      <c r="G8024" s="12" t="s">
        <v>18520</v>
      </c>
      <c r="H8024" s="11" t="s">
        <v>14382</v>
      </c>
      <c r="I8024" s="12" t="s">
        <v>20366</v>
      </c>
      <c r="J8024" s="11" t="s">
        <v>14382</v>
      </c>
    </row>
    <row r="8025" spans="1:12" ht="12" x14ac:dyDescent="0.15">
      <c r="A8025" s="11" t="s">
        <v>8213</v>
      </c>
      <c r="B8025">
        <f t="shared" si="126"/>
        <v>8</v>
      </c>
      <c r="C8025" t="str">
        <f>IF(ISNA(VLOOKUP(A8025,words!$A$2:$A$236,1,FALSE)),"-","Normal")</f>
        <v>-</v>
      </c>
      <c r="D8025" t="str">
        <f>IF(ISNA(VLOOKUP(A8025,words_1k!$A$2:$A$1024,1,FALSE)),"-","1k")</f>
        <v>-</v>
      </c>
      <c r="E8025" t="str">
        <f>IF(ISNA(VLOOKUP(A8025,words_5k!$A$2:$A$5024,1,FALSE)),"-","5k")</f>
        <v>-</v>
      </c>
      <c r="F8025" s="11" t="s">
        <v>18856</v>
      </c>
      <c r="G8025" s="12" t="s">
        <v>18857</v>
      </c>
      <c r="H8025" s="11" t="s">
        <v>18858</v>
      </c>
      <c r="I8025" s="12" t="s">
        <v>18859</v>
      </c>
      <c r="J8025" s="11" t="s">
        <v>18855</v>
      </c>
    </row>
    <row r="8026" spans="1:12" ht="12" x14ac:dyDescent="0.15">
      <c r="A8026" s="11" t="s">
        <v>8214</v>
      </c>
      <c r="B8026">
        <f t="shared" si="126"/>
        <v>6</v>
      </c>
      <c r="C8026" t="str">
        <f>IF(ISNA(VLOOKUP(A8026,words!$A$2:$A$236,1,FALSE)),"-","Normal")</f>
        <v>-</v>
      </c>
      <c r="D8026" t="str">
        <f>IF(ISNA(VLOOKUP(A8026,words_1k!$A$2:$A$1024,1,FALSE)),"-","1k")</f>
        <v>-</v>
      </c>
      <c r="E8026" t="str">
        <f>IF(ISNA(VLOOKUP(A8026,words_5k!$A$2:$A$5024,1,FALSE)),"-","5k")</f>
        <v>-</v>
      </c>
      <c r="F8026" s="11" t="s">
        <v>20059</v>
      </c>
      <c r="G8026" s="12" t="s">
        <v>20065</v>
      </c>
      <c r="H8026" s="11" t="s">
        <v>20060</v>
      </c>
      <c r="I8026" s="12" t="s">
        <v>24011</v>
      </c>
      <c r="J8026" s="11" t="s">
        <v>24007</v>
      </c>
    </row>
    <row r="8027" spans="1:12" ht="12" x14ac:dyDescent="0.15">
      <c r="A8027" s="11" t="s">
        <v>8215</v>
      </c>
      <c r="B8027">
        <f t="shared" si="126"/>
        <v>6</v>
      </c>
      <c r="C8027" t="str">
        <f>IF(ISNA(VLOOKUP(A8027,words!$A$2:$A$236,1,FALSE)),"-","Normal")</f>
        <v>-</v>
      </c>
      <c r="D8027" t="str">
        <f>IF(ISNA(VLOOKUP(A8027,words_1k!$A$2:$A$1024,1,FALSE)),"-","1k")</f>
        <v>-</v>
      </c>
      <c r="E8027" t="str">
        <f>IF(ISNA(VLOOKUP(A8027,words_5k!$A$2:$A$5024,1,FALSE)),"-","5k")</f>
        <v>-</v>
      </c>
      <c r="F8027" s="11" t="s">
        <v>26524</v>
      </c>
      <c r="G8027" s="12" t="s">
        <v>26525</v>
      </c>
      <c r="H8027" s="11" t="s">
        <v>26523</v>
      </c>
    </row>
    <row r="8028" spans="1:12" ht="12" x14ac:dyDescent="0.15">
      <c r="A8028" s="11" t="s">
        <v>8216</v>
      </c>
      <c r="B8028">
        <f t="shared" si="126"/>
        <v>4</v>
      </c>
      <c r="C8028" t="str">
        <f>IF(ISNA(VLOOKUP(A8028,words!$A$2:$A$236,1,FALSE)),"-","Normal")</f>
        <v>-</v>
      </c>
      <c r="D8028" t="str">
        <f>IF(ISNA(VLOOKUP(A8028,words_1k!$A$2:$A$1024,1,FALSE)),"-","1k")</f>
        <v>-</v>
      </c>
      <c r="E8028" t="str">
        <f>IF(ISNA(VLOOKUP(A8028,words_5k!$A$2:$A$5024,1,FALSE)),"-","5k")</f>
        <v>-</v>
      </c>
    </row>
    <row r="8029" spans="1:12" ht="12" x14ac:dyDescent="0.15">
      <c r="A8029" s="11" t="s">
        <v>8217</v>
      </c>
      <c r="B8029">
        <f t="shared" si="126"/>
        <v>5</v>
      </c>
      <c r="C8029" t="str">
        <f>IF(ISNA(VLOOKUP(A8029,words!$A$2:$A$236,1,FALSE)),"-","Normal")</f>
        <v>-</v>
      </c>
      <c r="D8029" t="str">
        <f>IF(ISNA(VLOOKUP(A8029,words_1k!$A$2:$A$1024,1,FALSE)),"-","1k")</f>
        <v>-</v>
      </c>
      <c r="E8029" t="str">
        <f>IF(ISNA(VLOOKUP(A8029,words_5k!$A$2:$A$5024,1,FALSE)),"-","5k")</f>
        <v>-</v>
      </c>
      <c r="F8029" s="11" t="s">
        <v>19210</v>
      </c>
      <c r="G8029" s="12" t="s">
        <v>19211</v>
      </c>
      <c r="H8029" s="11" t="s">
        <v>13436</v>
      </c>
      <c r="I8029" s="12" t="s">
        <v>19212</v>
      </c>
      <c r="J8029" s="11" t="s">
        <v>13436</v>
      </c>
    </row>
    <row r="8030" spans="1:12" ht="12" x14ac:dyDescent="0.15">
      <c r="A8030" s="11" t="s">
        <v>8218</v>
      </c>
      <c r="B8030">
        <f t="shared" si="126"/>
        <v>6</v>
      </c>
      <c r="C8030" t="str">
        <f>IF(ISNA(VLOOKUP(A8030,words!$A$2:$A$236,1,FALSE)),"-","Normal")</f>
        <v>-</v>
      </c>
      <c r="D8030" t="str">
        <f>IF(ISNA(VLOOKUP(A8030,words_1k!$A$2:$A$1024,1,FALSE)),"-","1k")</f>
        <v>-</v>
      </c>
      <c r="E8030" t="str">
        <f>IF(ISNA(VLOOKUP(A8030,words_5k!$A$2:$A$5024,1,FALSE)),"-","5k")</f>
        <v>-</v>
      </c>
      <c r="F8030" s="11" t="s">
        <v>17290</v>
      </c>
      <c r="G8030" s="12" t="s">
        <v>20449</v>
      </c>
      <c r="H8030" s="11" t="s">
        <v>20450</v>
      </c>
      <c r="I8030" s="12" t="s">
        <v>17175</v>
      </c>
      <c r="J8030" s="11" t="s">
        <v>17289</v>
      </c>
    </row>
    <row r="8031" spans="1:12" ht="12" x14ac:dyDescent="0.15">
      <c r="A8031" s="11" t="s">
        <v>8219</v>
      </c>
      <c r="B8031">
        <f t="shared" si="126"/>
        <v>7</v>
      </c>
      <c r="C8031" t="str">
        <f>IF(ISNA(VLOOKUP(A8031,words!$A$2:$A$236,1,FALSE)),"-","Normal")</f>
        <v>-</v>
      </c>
      <c r="D8031" t="str">
        <f>IF(ISNA(VLOOKUP(A8031,words_1k!$A$2:$A$1024,1,FALSE)),"-","1k")</f>
        <v>-</v>
      </c>
      <c r="E8031" t="str">
        <f>IF(ISNA(VLOOKUP(A8031,words_5k!$A$2:$A$5024,1,FALSE)),"-","5k")</f>
        <v>-</v>
      </c>
      <c r="F8031" s="11" t="s">
        <v>20321</v>
      </c>
      <c r="G8031" s="12" t="s">
        <v>20322</v>
      </c>
      <c r="H8031" s="11" t="s">
        <v>20320</v>
      </c>
    </row>
    <row r="8032" spans="1:12" ht="12" x14ac:dyDescent="0.15">
      <c r="A8032" s="11" t="s">
        <v>8220</v>
      </c>
      <c r="B8032">
        <f t="shared" si="126"/>
        <v>8</v>
      </c>
      <c r="C8032" t="str">
        <f>IF(ISNA(VLOOKUP(A8032,words!$A$2:$A$236,1,FALSE)),"-","Normal")</f>
        <v>-</v>
      </c>
      <c r="D8032" t="str">
        <f>IF(ISNA(VLOOKUP(A8032,words_1k!$A$2:$A$1024,1,FALSE)),"-","1k")</f>
        <v>-</v>
      </c>
      <c r="E8032" t="str">
        <f>IF(ISNA(VLOOKUP(A8032,words_5k!$A$2:$A$5024,1,FALSE)),"-","5k")</f>
        <v>-</v>
      </c>
      <c r="F8032" s="11" t="s">
        <v>13165</v>
      </c>
      <c r="G8032" s="12" t="s">
        <v>19619</v>
      </c>
      <c r="H8032" s="11" t="s">
        <v>13164</v>
      </c>
      <c r="I8032" s="12" t="s">
        <v>13577</v>
      </c>
      <c r="J8032" s="11" t="s">
        <v>13164</v>
      </c>
      <c r="K8032" s="12" t="s">
        <v>10673</v>
      </c>
      <c r="L8032" s="11" t="s">
        <v>11509</v>
      </c>
    </row>
    <row r="8033" spans="1:12" ht="12" x14ac:dyDescent="0.15">
      <c r="A8033" s="11" t="s">
        <v>8221</v>
      </c>
      <c r="B8033">
        <f t="shared" si="126"/>
        <v>4</v>
      </c>
      <c r="C8033" t="str">
        <f>IF(ISNA(VLOOKUP(A8033,words!$A$2:$A$236,1,FALSE)),"-","Normal")</f>
        <v>-</v>
      </c>
      <c r="D8033" t="str">
        <f>IF(ISNA(VLOOKUP(A8033,words_1k!$A$2:$A$1024,1,FALSE)),"-","1k")</f>
        <v>-</v>
      </c>
      <c r="E8033" t="str">
        <f>IF(ISNA(VLOOKUP(A8033,words_5k!$A$2:$A$5024,1,FALSE)),"-","5k")</f>
        <v>-</v>
      </c>
      <c r="F8033" s="11" t="s">
        <v>10381</v>
      </c>
      <c r="G8033" s="12" t="s">
        <v>18756</v>
      </c>
      <c r="H8033" s="11" t="s">
        <v>18757</v>
      </c>
      <c r="I8033" s="12" t="s">
        <v>24741</v>
      </c>
      <c r="J8033" s="11" t="s">
        <v>24742</v>
      </c>
    </row>
    <row r="8034" spans="1:12" ht="12" x14ac:dyDescent="0.15">
      <c r="A8034" s="11" t="s">
        <v>8222</v>
      </c>
      <c r="B8034">
        <f t="shared" si="126"/>
        <v>5</v>
      </c>
      <c r="C8034" t="str">
        <f>IF(ISNA(VLOOKUP(A8034,words!$A$2:$A$236,1,FALSE)),"-","Normal")</f>
        <v>-</v>
      </c>
      <c r="D8034" t="str">
        <f>IF(ISNA(VLOOKUP(A8034,words_1k!$A$2:$A$1024,1,FALSE)),"-","1k")</f>
        <v>-</v>
      </c>
      <c r="E8034" t="str">
        <f>IF(ISNA(VLOOKUP(A8034,words_5k!$A$2:$A$5024,1,FALSE)),"-","5k")</f>
        <v>-</v>
      </c>
      <c r="F8034" s="11" t="s">
        <v>22086</v>
      </c>
      <c r="G8034" s="12" t="s">
        <v>22087</v>
      </c>
      <c r="H8034" s="11" t="s">
        <v>22088</v>
      </c>
      <c r="I8034" s="12" t="s">
        <v>22089</v>
      </c>
      <c r="J8034" s="11" t="s">
        <v>22090</v>
      </c>
    </row>
    <row r="8035" spans="1:12" ht="12" x14ac:dyDescent="0.15">
      <c r="A8035" s="11" t="s">
        <v>8223</v>
      </c>
      <c r="B8035">
        <f t="shared" si="126"/>
        <v>6</v>
      </c>
      <c r="C8035" t="str">
        <f>IF(ISNA(VLOOKUP(A8035,words!$A$2:$A$236,1,FALSE)),"-","Normal")</f>
        <v>-</v>
      </c>
      <c r="D8035" t="str">
        <f>IF(ISNA(VLOOKUP(A8035,words_1k!$A$2:$A$1024,1,FALSE)),"-","1k")</f>
        <v>-</v>
      </c>
      <c r="E8035" t="str">
        <f>IF(ISNA(VLOOKUP(A8035,words_5k!$A$2:$A$5024,1,FALSE)),"-","5k")</f>
        <v>-</v>
      </c>
      <c r="F8035" s="11" t="s">
        <v>24834</v>
      </c>
      <c r="G8035" s="12" t="s">
        <v>24835</v>
      </c>
      <c r="H8035" s="11" t="s">
        <v>24836</v>
      </c>
      <c r="I8035" s="12" t="s">
        <v>16861</v>
      </c>
      <c r="J8035" s="11" t="s">
        <v>15954</v>
      </c>
    </row>
    <row r="8036" spans="1:12" ht="12" x14ac:dyDescent="0.15">
      <c r="A8036" s="11" t="s">
        <v>8224</v>
      </c>
      <c r="B8036">
        <f t="shared" si="126"/>
        <v>7</v>
      </c>
      <c r="C8036" t="str">
        <f>IF(ISNA(VLOOKUP(A8036,words!$A$2:$A$236,1,FALSE)),"-","Normal")</f>
        <v>-</v>
      </c>
      <c r="D8036" t="str">
        <f>IF(ISNA(VLOOKUP(A8036,words_1k!$A$2:$A$1024,1,FALSE)),"-","1k")</f>
        <v>-</v>
      </c>
      <c r="E8036" t="str">
        <f>IF(ISNA(VLOOKUP(A8036,words_5k!$A$2:$A$5024,1,FALSE)),"-","5k")</f>
        <v>-</v>
      </c>
      <c r="F8036" s="11" t="s">
        <v>22338</v>
      </c>
      <c r="G8036" s="12" t="s">
        <v>22342</v>
      </c>
      <c r="H8036" s="11" t="s">
        <v>22338</v>
      </c>
      <c r="I8036" s="12" t="s">
        <v>22339</v>
      </c>
      <c r="J8036" s="11" t="s">
        <v>22340</v>
      </c>
      <c r="K8036" s="12" t="s">
        <v>22341</v>
      </c>
      <c r="L8036" s="11" t="s">
        <v>22340</v>
      </c>
    </row>
    <row r="8037" spans="1:12" ht="12" x14ac:dyDescent="0.15">
      <c r="A8037" s="11" t="s">
        <v>8225</v>
      </c>
      <c r="B8037">
        <f t="shared" si="126"/>
        <v>6</v>
      </c>
      <c r="C8037" t="str">
        <f>IF(ISNA(VLOOKUP(A8037,words!$A$2:$A$236,1,FALSE)),"-","Normal")</f>
        <v>-</v>
      </c>
      <c r="D8037" t="str">
        <f>IF(ISNA(VLOOKUP(A8037,words_1k!$A$2:$A$1024,1,FALSE)),"-","1k")</f>
        <v>-</v>
      </c>
      <c r="E8037" t="str">
        <f>IF(ISNA(VLOOKUP(A8037,words_5k!$A$2:$A$5024,1,FALSE)),"-","5k")</f>
        <v>-</v>
      </c>
      <c r="F8037" s="11" t="s">
        <v>21273</v>
      </c>
      <c r="G8037" s="12" t="s">
        <v>21274</v>
      </c>
      <c r="H8037" s="11" t="s">
        <v>21273</v>
      </c>
    </row>
    <row r="8038" spans="1:12" ht="12" x14ac:dyDescent="0.15">
      <c r="A8038" s="11" t="s">
        <v>8226</v>
      </c>
      <c r="B8038">
        <f t="shared" si="126"/>
        <v>7</v>
      </c>
      <c r="C8038" t="str">
        <f>IF(ISNA(VLOOKUP(A8038,words!$A$2:$A$236,1,FALSE)),"-","Normal")</f>
        <v>-</v>
      </c>
      <c r="D8038" t="str">
        <f>IF(ISNA(VLOOKUP(A8038,words_1k!$A$2:$A$1024,1,FALSE)),"-","1k")</f>
        <v>-</v>
      </c>
      <c r="E8038" t="str">
        <f>IF(ISNA(VLOOKUP(A8038,words_5k!$A$2:$A$5024,1,FALSE)),"-","5k")</f>
        <v>-</v>
      </c>
      <c r="F8038" s="11" t="s">
        <v>19339</v>
      </c>
      <c r="G8038" s="12" t="s">
        <v>19340</v>
      </c>
      <c r="H8038" s="11" t="s">
        <v>19338</v>
      </c>
      <c r="I8038" s="12" t="s">
        <v>12260</v>
      </c>
      <c r="J8038" s="11" t="s">
        <v>11266</v>
      </c>
    </row>
    <row r="8039" spans="1:12" ht="12" x14ac:dyDescent="0.15">
      <c r="A8039" s="11" t="s">
        <v>8227</v>
      </c>
      <c r="B8039">
        <f t="shared" si="126"/>
        <v>4</v>
      </c>
      <c r="C8039" t="str">
        <f>IF(ISNA(VLOOKUP(A8039,words!$A$2:$A$236,1,FALSE)),"-","Normal")</f>
        <v>-</v>
      </c>
      <c r="D8039" t="str">
        <f>IF(ISNA(VLOOKUP(A8039,words_1k!$A$2:$A$1024,1,FALSE)),"-","1k")</f>
        <v>-</v>
      </c>
      <c r="E8039" t="str">
        <f>IF(ISNA(VLOOKUP(A8039,words_5k!$A$2:$A$5024,1,FALSE)),"-","5k")</f>
        <v>-</v>
      </c>
    </row>
    <row r="8040" spans="1:12" ht="12" x14ac:dyDescent="0.15">
      <c r="A8040" s="11" t="s">
        <v>8228</v>
      </c>
      <c r="B8040">
        <f t="shared" si="126"/>
        <v>5</v>
      </c>
      <c r="C8040" t="str">
        <f>IF(ISNA(VLOOKUP(A8040,words!$A$2:$A$236,1,FALSE)),"-","Normal")</f>
        <v>-</v>
      </c>
      <c r="D8040" t="str">
        <f>IF(ISNA(VLOOKUP(A8040,words_1k!$A$2:$A$1024,1,FALSE)),"-","1k")</f>
        <v>-</v>
      </c>
      <c r="E8040" t="str">
        <f>IF(ISNA(VLOOKUP(A8040,words_5k!$A$2:$A$5024,1,FALSE)),"-","5k")</f>
        <v>-</v>
      </c>
    </row>
    <row r="8041" spans="1:12" ht="12" x14ac:dyDescent="0.15">
      <c r="A8041" s="11" t="s">
        <v>8229</v>
      </c>
      <c r="B8041">
        <f t="shared" si="126"/>
        <v>3</v>
      </c>
      <c r="C8041" t="str">
        <f>IF(ISNA(VLOOKUP(A8041,words!$A$2:$A$236,1,FALSE)),"-","Normal")</f>
        <v>-</v>
      </c>
      <c r="D8041" t="str">
        <f>IF(ISNA(VLOOKUP(A8041,words_1k!$A$2:$A$1024,1,FALSE)),"-","1k")</f>
        <v>-</v>
      </c>
      <c r="E8041" t="str">
        <f>IF(ISNA(VLOOKUP(A8041,words_5k!$A$2:$A$5024,1,FALSE)),"-","5k")</f>
        <v>-</v>
      </c>
    </row>
    <row r="8042" spans="1:12" ht="12" x14ac:dyDescent="0.15">
      <c r="A8042" s="11" t="s">
        <v>8230</v>
      </c>
      <c r="B8042">
        <f t="shared" si="126"/>
        <v>5</v>
      </c>
      <c r="C8042" t="str">
        <f>IF(ISNA(VLOOKUP(A8042,words!$A$2:$A$236,1,FALSE)),"-","Normal")</f>
        <v>-</v>
      </c>
      <c r="D8042" t="str">
        <f>IF(ISNA(VLOOKUP(A8042,words_1k!$A$2:$A$1024,1,FALSE)),"-","1k")</f>
        <v>-</v>
      </c>
      <c r="E8042" t="str">
        <f>IF(ISNA(VLOOKUP(A8042,words_5k!$A$2:$A$5024,1,FALSE)),"-","5k")</f>
        <v>-</v>
      </c>
    </row>
    <row r="8043" spans="1:12" ht="12" x14ac:dyDescent="0.15">
      <c r="A8043" s="11" t="s">
        <v>8231</v>
      </c>
      <c r="B8043">
        <f t="shared" si="126"/>
        <v>6</v>
      </c>
      <c r="C8043" t="str">
        <f>IF(ISNA(VLOOKUP(A8043,words!$A$2:$A$236,1,FALSE)),"-","Normal")</f>
        <v>-</v>
      </c>
      <c r="D8043" t="str">
        <f>IF(ISNA(VLOOKUP(A8043,words_1k!$A$2:$A$1024,1,FALSE)),"-","1k")</f>
        <v>-</v>
      </c>
      <c r="E8043" t="str">
        <f>IF(ISNA(VLOOKUP(A8043,words_5k!$A$2:$A$5024,1,FALSE)),"-","5k")</f>
        <v>-</v>
      </c>
      <c r="F8043" s="11" t="s">
        <v>19149</v>
      </c>
      <c r="G8043" s="12" t="s">
        <v>19148</v>
      </c>
      <c r="H8043" s="11" t="s">
        <v>11455</v>
      </c>
    </row>
    <row r="8044" spans="1:12" ht="12" x14ac:dyDescent="0.15">
      <c r="A8044" s="11" t="s">
        <v>8232</v>
      </c>
      <c r="B8044">
        <f t="shared" si="126"/>
        <v>6</v>
      </c>
      <c r="C8044" t="str">
        <f>IF(ISNA(VLOOKUP(A8044,words!$A$2:$A$236,1,FALSE)),"-","Normal")</f>
        <v>-</v>
      </c>
      <c r="D8044" t="str">
        <f>IF(ISNA(VLOOKUP(A8044,words_1k!$A$2:$A$1024,1,FALSE)),"-","1k")</f>
        <v>-</v>
      </c>
      <c r="E8044" t="str">
        <f>IF(ISNA(VLOOKUP(A8044,words_5k!$A$2:$A$5024,1,FALSE)),"-","5k")</f>
        <v>-</v>
      </c>
      <c r="F8044" s="11" t="s">
        <v>26607</v>
      </c>
      <c r="G8044" s="12" t="s">
        <v>26608</v>
      </c>
      <c r="H8044" s="11" t="s">
        <v>26607</v>
      </c>
      <c r="I8044" s="12" t="s">
        <v>26609</v>
      </c>
      <c r="J8044" s="11" t="s">
        <v>26607</v>
      </c>
    </row>
    <row r="8045" spans="1:12" ht="12" x14ac:dyDescent="0.15">
      <c r="A8045" s="11" t="s">
        <v>8233</v>
      </c>
      <c r="B8045">
        <f t="shared" si="126"/>
        <v>6</v>
      </c>
      <c r="C8045" t="str">
        <f>IF(ISNA(VLOOKUP(A8045,words!$A$2:$A$236,1,FALSE)),"-","Normal")</f>
        <v>-</v>
      </c>
      <c r="D8045" t="str">
        <f>IF(ISNA(VLOOKUP(A8045,words_1k!$A$2:$A$1024,1,FALSE)),"-","1k")</f>
        <v>-</v>
      </c>
      <c r="E8045" t="str">
        <f>IF(ISNA(VLOOKUP(A8045,words_5k!$A$2:$A$5024,1,FALSE)),"-","5k")</f>
        <v>-</v>
      </c>
      <c r="F8045" s="11" t="s">
        <v>20904</v>
      </c>
      <c r="G8045" s="12" t="s">
        <v>20905</v>
      </c>
      <c r="H8045" s="11" t="s">
        <v>20906</v>
      </c>
    </row>
    <row r="8046" spans="1:12" ht="12" x14ac:dyDescent="0.15">
      <c r="A8046" s="11" t="s">
        <v>8234</v>
      </c>
      <c r="B8046">
        <f t="shared" si="126"/>
        <v>6</v>
      </c>
      <c r="C8046" t="str">
        <f>IF(ISNA(VLOOKUP(A8046,words!$A$2:$A$236,1,FALSE)),"-","Normal")</f>
        <v>-</v>
      </c>
      <c r="D8046" t="str">
        <f>IF(ISNA(VLOOKUP(A8046,words_1k!$A$2:$A$1024,1,FALSE)),"-","1k")</f>
        <v>-</v>
      </c>
      <c r="E8046" t="str">
        <f>IF(ISNA(VLOOKUP(A8046,words_5k!$A$2:$A$5024,1,FALSE)),"-","5k")</f>
        <v>-</v>
      </c>
      <c r="F8046" s="11" t="s">
        <v>20944</v>
      </c>
      <c r="G8046" s="12" t="s">
        <v>20945</v>
      </c>
      <c r="H8046" s="11" t="s">
        <v>20941</v>
      </c>
      <c r="I8046" s="12" t="s">
        <v>20942</v>
      </c>
      <c r="J8046" s="11" t="s">
        <v>20943</v>
      </c>
    </row>
    <row r="8047" spans="1:12" ht="12" x14ac:dyDescent="0.15">
      <c r="A8047" s="11" t="s">
        <v>8235</v>
      </c>
      <c r="B8047">
        <f t="shared" si="126"/>
        <v>6</v>
      </c>
      <c r="C8047" t="str">
        <f>IF(ISNA(VLOOKUP(A8047,words!$A$2:$A$236,1,FALSE)),"-","Normal")</f>
        <v>-</v>
      </c>
      <c r="D8047" t="str">
        <f>IF(ISNA(VLOOKUP(A8047,words_1k!$A$2:$A$1024,1,FALSE)),"-","1k")</f>
        <v>-</v>
      </c>
      <c r="E8047" t="str">
        <f>IF(ISNA(VLOOKUP(A8047,words_5k!$A$2:$A$5024,1,FALSE)),"-","5k")</f>
        <v>-</v>
      </c>
      <c r="F8047" s="11" t="s">
        <v>21787</v>
      </c>
      <c r="G8047" s="12" t="s">
        <v>21783</v>
      </c>
      <c r="H8047" s="11" t="s">
        <v>21784</v>
      </c>
    </row>
    <row r="8048" spans="1:12" ht="12" x14ac:dyDescent="0.15">
      <c r="A8048" s="11" t="s">
        <v>8236</v>
      </c>
      <c r="B8048">
        <f t="shared" si="126"/>
        <v>5</v>
      </c>
      <c r="C8048" t="str">
        <f>IF(ISNA(VLOOKUP(A8048,words!$A$2:$A$236,1,FALSE)),"-","Normal")</f>
        <v>-</v>
      </c>
      <c r="D8048" t="str">
        <f>IF(ISNA(VLOOKUP(A8048,words_1k!$A$2:$A$1024,1,FALSE)),"-","1k")</f>
        <v>-</v>
      </c>
      <c r="E8048" t="str">
        <f>IF(ISNA(VLOOKUP(A8048,words_5k!$A$2:$A$5024,1,FALSE)),"-","5k")</f>
        <v>-</v>
      </c>
      <c r="F8048" s="11" t="s">
        <v>20860</v>
      </c>
      <c r="G8048" s="12" t="s">
        <v>20861</v>
      </c>
      <c r="H8048" s="11" t="s">
        <v>20858</v>
      </c>
    </row>
    <row r="8049" spans="1:12" ht="12" x14ac:dyDescent="0.15">
      <c r="A8049" s="11" t="s">
        <v>8237</v>
      </c>
      <c r="B8049">
        <f t="shared" si="126"/>
        <v>6</v>
      </c>
      <c r="C8049" t="str">
        <f>IF(ISNA(VLOOKUP(A8049,words!$A$2:$A$236,1,FALSE)),"-","Normal")</f>
        <v>-</v>
      </c>
      <c r="D8049" t="str">
        <f>IF(ISNA(VLOOKUP(A8049,words_1k!$A$2:$A$1024,1,FALSE)),"-","1k")</f>
        <v>-</v>
      </c>
      <c r="E8049" t="str">
        <f>IF(ISNA(VLOOKUP(A8049,words_5k!$A$2:$A$5024,1,FALSE)),"-","5k")</f>
        <v>-</v>
      </c>
    </row>
    <row r="8050" spans="1:12" ht="12" x14ac:dyDescent="0.15">
      <c r="A8050" s="11" t="s">
        <v>8238</v>
      </c>
      <c r="B8050">
        <f t="shared" si="126"/>
        <v>5</v>
      </c>
      <c r="C8050" t="str">
        <f>IF(ISNA(VLOOKUP(A8050,words!$A$2:$A$236,1,FALSE)),"-","Normal")</f>
        <v>-</v>
      </c>
      <c r="D8050" t="str">
        <f>IF(ISNA(VLOOKUP(A8050,words_1k!$A$2:$A$1024,1,FALSE)),"-","1k")</f>
        <v>-</v>
      </c>
      <c r="E8050" t="str">
        <f>IF(ISNA(VLOOKUP(A8050,words_5k!$A$2:$A$5024,1,FALSE)),"-","5k")</f>
        <v>-</v>
      </c>
    </row>
    <row r="8051" spans="1:12" ht="12" x14ac:dyDescent="0.15">
      <c r="A8051" s="11" t="s">
        <v>8239</v>
      </c>
      <c r="B8051">
        <f t="shared" si="126"/>
        <v>5</v>
      </c>
      <c r="C8051" t="str">
        <f>IF(ISNA(VLOOKUP(A8051,words!$A$2:$A$236,1,FALSE)),"-","Normal")</f>
        <v>-</v>
      </c>
      <c r="D8051" t="str">
        <f>IF(ISNA(VLOOKUP(A8051,words_1k!$A$2:$A$1024,1,FALSE)),"-","1k")</f>
        <v>-</v>
      </c>
      <c r="E8051" t="str">
        <f>IF(ISNA(VLOOKUP(A8051,words_5k!$A$2:$A$5024,1,FALSE)),"-","5k")</f>
        <v>-</v>
      </c>
    </row>
    <row r="8052" spans="1:12" ht="12" x14ac:dyDescent="0.15">
      <c r="A8052" s="11" t="s">
        <v>8240</v>
      </c>
      <c r="B8052">
        <f t="shared" si="126"/>
        <v>5</v>
      </c>
      <c r="C8052" t="str">
        <f>IF(ISNA(VLOOKUP(A8052,words!$A$2:$A$236,1,FALSE)),"-","Normal")</f>
        <v>-</v>
      </c>
      <c r="D8052" t="str">
        <f>IF(ISNA(VLOOKUP(A8052,words_1k!$A$2:$A$1024,1,FALSE)),"-","1k")</f>
        <v>-</v>
      </c>
      <c r="E8052" t="str">
        <f>IF(ISNA(VLOOKUP(A8052,words_5k!$A$2:$A$5024,1,FALSE)),"-","5k")</f>
        <v>-</v>
      </c>
      <c r="F8052" s="11" t="s">
        <v>18961</v>
      </c>
      <c r="G8052" s="12" t="s">
        <v>10239</v>
      </c>
      <c r="H8052" s="11" t="s">
        <v>10365</v>
      </c>
    </row>
    <row r="8053" spans="1:12" ht="12" x14ac:dyDescent="0.15">
      <c r="A8053" s="11" t="s">
        <v>8241</v>
      </c>
      <c r="B8053">
        <f t="shared" si="126"/>
        <v>7</v>
      </c>
      <c r="C8053" t="str">
        <f>IF(ISNA(VLOOKUP(A8053,words!$A$2:$A$236,1,FALSE)),"-","Normal")</f>
        <v>-</v>
      </c>
      <c r="D8053" t="str">
        <f>IF(ISNA(VLOOKUP(A8053,words_1k!$A$2:$A$1024,1,FALSE)),"-","1k")</f>
        <v>-</v>
      </c>
      <c r="E8053" t="str">
        <f>IF(ISNA(VLOOKUP(A8053,words_5k!$A$2:$A$5024,1,FALSE)),"-","5k")</f>
        <v>-</v>
      </c>
      <c r="F8053" s="11" t="s">
        <v>22332</v>
      </c>
      <c r="G8053" s="12" t="s">
        <v>22337</v>
      </c>
      <c r="H8053" s="11" t="s">
        <v>22330</v>
      </c>
      <c r="I8053" s="12" t="s">
        <v>22333</v>
      </c>
      <c r="J8053" s="11" t="s">
        <v>22334</v>
      </c>
    </row>
    <row r="8054" spans="1:12" ht="12" x14ac:dyDescent="0.15">
      <c r="A8054" s="11" t="s">
        <v>8242</v>
      </c>
      <c r="B8054">
        <f t="shared" si="126"/>
        <v>5</v>
      </c>
      <c r="C8054" t="str">
        <f>IF(ISNA(VLOOKUP(A8054,words!$A$2:$A$236,1,FALSE)),"-","Normal")</f>
        <v>-</v>
      </c>
      <c r="D8054" t="str">
        <f>IF(ISNA(VLOOKUP(A8054,words_1k!$A$2:$A$1024,1,FALSE)),"-","1k")</f>
        <v>-</v>
      </c>
      <c r="E8054" t="str">
        <f>IF(ISNA(VLOOKUP(A8054,words_5k!$A$2:$A$5024,1,FALSE)),"-","5k")</f>
        <v>-</v>
      </c>
      <c r="F8054" s="11" t="s">
        <v>19178</v>
      </c>
      <c r="G8054" s="12" t="s">
        <v>19179</v>
      </c>
      <c r="H8054" s="11" t="s">
        <v>19180</v>
      </c>
    </row>
    <row r="8055" spans="1:12" ht="12" x14ac:dyDescent="0.15">
      <c r="A8055" s="11" t="s">
        <v>8243</v>
      </c>
      <c r="B8055">
        <f t="shared" si="126"/>
        <v>7</v>
      </c>
      <c r="C8055" t="str">
        <f>IF(ISNA(VLOOKUP(A8055,words!$A$2:$A$236,1,FALSE)),"-","Normal")</f>
        <v>-</v>
      </c>
      <c r="D8055" t="str">
        <f>IF(ISNA(VLOOKUP(A8055,words_1k!$A$2:$A$1024,1,FALSE)),"-","1k")</f>
        <v>-</v>
      </c>
      <c r="E8055" t="str">
        <f>IF(ISNA(VLOOKUP(A8055,words_5k!$A$2:$A$5024,1,FALSE)),"-","5k")</f>
        <v>-</v>
      </c>
      <c r="F8055" s="11" t="s">
        <v>20242</v>
      </c>
      <c r="G8055" s="12" t="s">
        <v>20243</v>
      </c>
      <c r="H8055" s="11" t="s">
        <v>20244</v>
      </c>
    </row>
    <row r="8056" spans="1:12" ht="12" x14ac:dyDescent="0.15">
      <c r="A8056" s="11" t="s">
        <v>8244</v>
      </c>
      <c r="B8056">
        <f t="shared" si="126"/>
        <v>7</v>
      </c>
      <c r="C8056" t="str">
        <f>IF(ISNA(VLOOKUP(A8056,words!$A$2:$A$236,1,FALSE)),"-","Normal")</f>
        <v>-</v>
      </c>
      <c r="D8056" t="str">
        <f>IF(ISNA(VLOOKUP(A8056,words_1k!$A$2:$A$1024,1,FALSE)),"-","1k")</f>
        <v>-</v>
      </c>
      <c r="E8056" t="str">
        <f>IF(ISNA(VLOOKUP(A8056,words_5k!$A$2:$A$5024,1,FALSE)),"-","5k")</f>
        <v>-</v>
      </c>
      <c r="F8056" s="11" t="s">
        <v>19423</v>
      </c>
      <c r="G8056" s="12" t="s">
        <v>10272</v>
      </c>
      <c r="H8056" s="11" t="s">
        <v>10400</v>
      </c>
    </row>
    <row r="8057" spans="1:12" ht="12" x14ac:dyDescent="0.15">
      <c r="A8057" s="11" t="s">
        <v>8245</v>
      </c>
      <c r="B8057">
        <f t="shared" si="126"/>
        <v>7</v>
      </c>
      <c r="C8057" t="str">
        <f>IF(ISNA(VLOOKUP(A8057,words!$A$2:$A$236,1,FALSE)),"-","Normal")</f>
        <v>-</v>
      </c>
      <c r="D8057" t="str">
        <f>IF(ISNA(VLOOKUP(A8057,words_1k!$A$2:$A$1024,1,FALSE)),"-","1k")</f>
        <v>-</v>
      </c>
      <c r="E8057" t="str">
        <f>IF(ISNA(VLOOKUP(A8057,words_5k!$A$2:$A$5024,1,FALSE)),"-","5k")</f>
        <v>-</v>
      </c>
      <c r="F8057" s="11" t="s">
        <v>23338</v>
      </c>
      <c r="G8057" s="12" t="s">
        <v>23339</v>
      </c>
      <c r="H8057" s="11" t="s">
        <v>23340</v>
      </c>
      <c r="I8057" s="12" t="s">
        <v>23341</v>
      </c>
      <c r="J8057" s="11" t="s">
        <v>23337</v>
      </c>
      <c r="K8057" s="12" t="s">
        <v>23336</v>
      </c>
      <c r="L8057" s="11" t="s">
        <v>23337</v>
      </c>
    </row>
    <row r="8058" spans="1:12" ht="12" x14ac:dyDescent="0.15">
      <c r="A8058" s="11" t="s">
        <v>8246</v>
      </c>
      <c r="B8058">
        <f t="shared" si="126"/>
        <v>6</v>
      </c>
      <c r="C8058" t="str">
        <f>IF(ISNA(VLOOKUP(A8058,words!$A$2:$A$236,1,FALSE)),"-","Normal")</f>
        <v>-</v>
      </c>
      <c r="D8058" t="str">
        <f>IF(ISNA(VLOOKUP(A8058,words_1k!$A$2:$A$1024,1,FALSE)),"-","1k")</f>
        <v>-</v>
      </c>
      <c r="E8058" t="str">
        <f>IF(ISNA(VLOOKUP(A8058,words_5k!$A$2:$A$5024,1,FALSE)),"-","5k")</f>
        <v>-</v>
      </c>
      <c r="F8058" s="11" t="s">
        <v>24666</v>
      </c>
      <c r="G8058" s="12" t="s">
        <v>24664</v>
      </c>
      <c r="H8058" s="11" t="s">
        <v>24665</v>
      </c>
    </row>
    <row r="8059" spans="1:12" ht="12" x14ac:dyDescent="0.15">
      <c r="A8059" s="11" t="s">
        <v>8247</v>
      </c>
      <c r="B8059">
        <f t="shared" si="126"/>
        <v>6</v>
      </c>
      <c r="C8059" t="str">
        <f>IF(ISNA(VLOOKUP(A8059,words!$A$2:$A$236,1,FALSE)),"-","Normal")</f>
        <v>-</v>
      </c>
      <c r="D8059" t="str">
        <f>IF(ISNA(VLOOKUP(A8059,words_1k!$A$2:$A$1024,1,FALSE)),"-","1k")</f>
        <v>-</v>
      </c>
      <c r="E8059" t="str">
        <f>IF(ISNA(VLOOKUP(A8059,words_5k!$A$2:$A$5024,1,FALSE)),"-","5k")</f>
        <v>-</v>
      </c>
    </row>
    <row r="8060" spans="1:12" ht="12" x14ac:dyDescent="0.15">
      <c r="A8060" s="11" t="s">
        <v>8248</v>
      </c>
      <c r="B8060">
        <f t="shared" si="126"/>
        <v>5</v>
      </c>
      <c r="C8060" t="str">
        <f>IF(ISNA(VLOOKUP(A8060,words!$A$2:$A$236,1,FALSE)),"-","Normal")</f>
        <v>-</v>
      </c>
      <c r="D8060" t="str">
        <f>IF(ISNA(VLOOKUP(A8060,words_1k!$A$2:$A$1024,1,FALSE)),"-","1k")</f>
        <v>-</v>
      </c>
      <c r="E8060" t="str">
        <f>IF(ISNA(VLOOKUP(A8060,words_5k!$A$2:$A$5024,1,FALSE)),"-","5k")</f>
        <v>-</v>
      </c>
      <c r="F8060" s="11" t="s">
        <v>22082</v>
      </c>
      <c r="G8060" s="12" t="s">
        <v>22080</v>
      </c>
      <c r="H8060" s="11" t="s">
        <v>13737</v>
      </c>
    </row>
    <row r="8061" spans="1:12" ht="12" x14ac:dyDescent="0.15">
      <c r="A8061" s="11" t="s">
        <v>8249</v>
      </c>
      <c r="B8061">
        <f t="shared" si="126"/>
        <v>3</v>
      </c>
      <c r="C8061" t="str">
        <f>IF(ISNA(VLOOKUP(A8061,words!$A$2:$A$236,1,FALSE)),"-","Normal")</f>
        <v>-</v>
      </c>
      <c r="D8061" t="str">
        <f>IF(ISNA(VLOOKUP(A8061,words_1k!$A$2:$A$1024,1,FALSE)),"-","1k")</f>
        <v>-</v>
      </c>
      <c r="E8061" t="str">
        <f>IF(ISNA(VLOOKUP(A8061,words_5k!$A$2:$A$5024,1,FALSE)),"-","5k")</f>
        <v>-</v>
      </c>
    </row>
    <row r="8062" spans="1:12" ht="12" x14ac:dyDescent="0.15">
      <c r="A8062" s="11" t="s">
        <v>8250</v>
      </c>
      <c r="B8062">
        <f t="shared" si="126"/>
        <v>5</v>
      </c>
      <c r="C8062" t="str">
        <f>IF(ISNA(VLOOKUP(A8062,words!$A$2:$A$236,1,FALSE)),"-","Normal")</f>
        <v>-</v>
      </c>
      <c r="D8062" t="str">
        <f>IF(ISNA(VLOOKUP(A8062,words_1k!$A$2:$A$1024,1,FALSE)),"-","1k")</f>
        <v>-</v>
      </c>
      <c r="E8062" t="str">
        <f>IF(ISNA(VLOOKUP(A8062,words_5k!$A$2:$A$5024,1,FALSE)),"-","5k")</f>
        <v>-</v>
      </c>
      <c r="F8062" s="11" t="s">
        <v>26182</v>
      </c>
    </row>
    <row r="8063" spans="1:12" ht="12" x14ac:dyDescent="0.15">
      <c r="A8063" s="11" t="s">
        <v>8251</v>
      </c>
      <c r="B8063">
        <f t="shared" si="126"/>
        <v>5</v>
      </c>
      <c r="C8063" t="str">
        <f>IF(ISNA(VLOOKUP(A8063,words!$A$2:$A$236,1,FALSE)),"-","Normal")</f>
        <v>-</v>
      </c>
      <c r="D8063" t="str">
        <f>IF(ISNA(VLOOKUP(A8063,words_1k!$A$2:$A$1024,1,FALSE)),"-","1k")</f>
        <v>-</v>
      </c>
      <c r="E8063" t="str">
        <f>IF(ISNA(VLOOKUP(A8063,words_5k!$A$2:$A$5024,1,FALSE)),"-","5k")</f>
        <v>-</v>
      </c>
      <c r="F8063" s="11" t="s">
        <v>22110</v>
      </c>
      <c r="G8063" s="12" t="s">
        <v>22111</v>
      </c>
      <c r="H8063" s="11" t="s">
        <v>13277</v>
      </c>
      <c r="I8063" s="12" t="s">
        <v>22797</v>
      </c>
      <c r="J8063" s="11" t="s">
        <v>22798</v>
      </c>
      <c r="K8063" s="12" t="s">
        <v>22801</v>
      </c>
      <c r="L8063" s="11" t="s">
        <v>22792</v>
      </c>
    </row>
    <row r="8064" spans="1:12" ht="12" x14ac:dyDescent="0.15">
      <c r="A8064" s="11" t="s">
        <v>8252</v>
      </c>
      <c r="B8064">
        <f t="shared" si="126"/>
        <v>6</v>
      </c>
      <c r="C8064" t="str">
        <f>IF(ISNA(VLOOKUP(A8064,words!$A$2:$A$236,1,FALSE)),"-","Normal")</f>
        <v>-</v>
      </c>
      <c r="D8064" t="str">
        <f>IF(ISNA(VLOOKUP(A8064,words_1k!$A$2:$A$1024,1,FALSE)),"-","1k")</f>
        <v>-</v>
      </c>
      <c r="E8064" t="str">
        <f>IF(ISNA(VLOOKUP(A8064,words_5k!$A$2:$A$5024,1,FALSE)),"-","5k")</f>
        <v>-</v>
      </c>
    </row>
    <row r="8065" spans="1:12" ht="12" x14ac:dyDescent="0.15">
      <c r="A8065" s="11" t="s">
        <v>8253</v>
      </c>
      <c r="B8065">
        <f t="shared" si="126"/>
        <v>6</v>
      </c>
      <c r="C8065" t="str">
        <f>IF(ISNA(VLOOKUP(A8065,words!$A$2:$A$236,1,FALSE)),"-","Normal")</f>
        <v>-</v>
      </c>
      <c r="D8065" t="str">
        <f>IF(ISNA(VLOOKUP(A8065,words_1k!$A$2:$A$1024,1,FALSE)),"-","1k")</f>
        <v>-</v>
      </c>
      <c r="E8065" t="str">
        <f>IF(ISNA(VLOOKUP(A8065,words_5k!$A$2:$A$5024,1,FALSE)),"-","5k")</f>
        <v>-</v>
      </c>
      <c r="F8065" s="11" t="s">
        <v>23312</v>
      </c>
      <c r="G8065" s="12" t="s">
        <v>23313</v>
      </c>
      <c r="H8065" s="11" t="s">
        <v>23312</v>
      </c>
    </row>
    <row r="8066" spans="1:12" ht="12" x14ac:dyDescent="0.15">
      <c r="A8066" s="11" t="s">
        <v>8254</v>
      </c>
      <c r="B8066">
        <f t="shared" si="126"/>
        <v>4</v>
      </c>
      <c r="C8066" t="str">
        <f>IF(ISNA(VLOOKUP(A8066,words!$A$2:$A$236,1,FALSE)),"-","Normal")</f>
        <v>-</v>
      </c>
      <c r="D8066" t="str">
        <f>IF(ISNA(VLOOKUP(A8066,words_1k!$A$2:$A$1024,1,FALSE)),"-","1k")</f>
        <v>-</v>
      </c>
      <c r="E8066" t="str">
        <f>IF(ISNA(VLOOKUP(A8066,words_5k!$A$2:$A$5024,1,FALSE)),"-","5k")</f>
        <v>-</v>
      </c>
    </row>
    <row r="8067" spans="1:12" ht="12" x14ac:dyDescent="0.15">
      <c r="A8067" s="11" t="s">
        <v>8255</v>
      </c>
      <c r="B8067">
        <f t="shared" si="126"/>
        <v>6</v>
      </c>
      <c r="C8067" t="str">
        <f>IF(ISNA(VLOOKUP(A8067,words!$A$2:$A$236,1,FALSE)),"-","Normal")</f>
        <v>-</v>
      </c>
      <c r="D8067" t="str">
        <f>IF(ISNA(VLOOKUP(A8067,words_1k!$A$2:$A$1024,1,FALSE)),"-","1k")</f>
        <v>-</v>
      </c>
      <c r="E8067" t="str">
        <f>IF(ISNA(VLOOKUP(A8067,words_5k!$A$2:$A$5024,1,FALSE)),"-","5k")</f>
        <v>-</v>
      </c>
      <c r="F8067" s="11" t="s">
        <v>22189</v>
      </c>
      <c r="G8067" s="12" t="s">
        <v>22190</v>
      </c>
      <c r="H8067" s="11" t="s">
        <v>22191</v>
      </c>
      <c r="I8067" s="12" t="s">
        <v>22192</v>
      </c>
      <c r="J8067" s="11" t="s">
        <v>22193</v>
      </c>
    </row>
    <row r="8068" spans="1:12" ht="12" x14ac:dyDescent="0.15">
      <c r="A8068" s="11" t="s">
        <v>8256</v>
      </c>
      <c r="B8068">
        <f t="shared" si="126"/>
        <v>4</v>
      </c>
      <c r="C8068" t="str">
        <f>IF(ISNA(VLOOKUP(A8068,words!$A$2:$A$236,1,FALSE)),"-","Normal")</f>
        <v>-</v>
      </c>
      <c r="D8068" t="str">
        <f>IF(ISNA(VLOOKUP(A8068,words_1k!$A$2:$A$1024,1,FALSE)),"-","1k")</f>
        <v>-</v>
      </c>
      <c r="E8068" t="str">
        <f>IF(ISNA(VLOOKUP(A8068,words_5k!$A$2:$A$5024,1,FALSE)),"-","5k")</f>
        <v>-</v>
      </c>
      <c r="F8068" s="11" t="s">
        <v>20246</v>
      </c>
      <c r="G8068" s="12" t="s">
        <v>20247</v>
      </c>
      <c r="H8068" s="11" t="s">
        <v>20248</v>
      </c>
    </row>
    <row r="8069" spans="1:12" ht="12" x14ac:dyDescent="0.15">
      <c r="A8069" s="11" t="s">
        <v>8257</v>
      </c>
      <c r="B8069">
        <f t="shared" si="126"/>
        <v>8</v>
      </c>
      <c r="C8069" t="str">
        <f>IF(ISNA(VLOOKUP(A8069,words!$A$2:$A$236,1,FALSE)),"-","Normal")</f>
        <v>-</v>
      </c>
      <c r="D8069" t="str">
        <f>IF(ISNA(VLOOKUP(A8069,words_1k!$A$2:$A$1024,1,FALSE)),"-","1k")</f>
        <v>-</v>
      </c>
      <c r="E8069" t="str">
        <f>IF(ISNA(VLOOKUP(A8069,words_5k!$A$2:$A$5024,1,FALSE)),"-","5k")</f>
        <v>-</v>
      </c>
    </row>
    <row r="8070" spans="1:12" ht="12" x14ac:dyDescent="0.15">
      <c r="A8070" s="11" t="s">
        <v>8258</v>
      </c>
      <c r="B8070">
        <f t="shared" si="126"/>
        <v>6</v>
      </c>
      <c r="C8070" t="str">
        <f>IF(ISNA(VLOOKUP(A8070,words!$A$2:$A$236,1,FALSE)),"-","Normal")</f>
        <v>-</v>
      </c>
      <c r="D8070" t="str">
        <f>IF(ISNA(VLOOKUP(A8070,words_1k!$A$2:$A$1024,1,FALSE)),"-","1k")</f>
        <v>-</v>
      </c>
      <c r="E8070" t="str">
        <f>IF(ISNA(VLOOKUP(A8070,words_5k!$A$2:$A$5024,1,FALSE)),"-","5k")</f>
        <v>-</v>
      </c>
      <c r="F8070" s="11" t="s">
        <v>23440</v>
      </c>
      <c r="G8070" s="12" t="s">
        <v>23441</v>
      </c>
      <c r="H8070" s="11" t="s">
        <v>23442</v>
      </c>
    </row>
    <row r="8071" spans="1:12" ht="12" x14ac:dyDescent="0.15">
      <c r="A8071" s="11" t="s">
        <v>8259</v>
      </c>
      <c r="B8071">
        <f t="shared" si="126"/>
        <v>5</v>
      </c>
      <c r="C8071" t="str">
        <f>IF(ISNA(VLOOKUP(A8071,words!$A$2:$A$236,1,FALSE)),"-","Normal")</f>
        <v>-</v>
      </c>
      <c r="D8071" t="str">
        <f>IF(ISNA(VLOOKUP(A8071,words_1k!$A$2:$A$1024,1,FALSE)),"-","1k")</f>
        <v>-</v>
      </c>
      <c r="E8071" t="str">
        <f>IF(ISNA(VLOOKUP(A8071,words_5k!$A$2:$A$5024,1,FALSE)),"-","5k")</f>
        <v>-</v>
      </c>
      <c r="F8071" s="11" t="s">
        <v>19474</v>
      </c>
    </row>
    <row r="8072" spans="1:12" ht="12" x14ac:dyDescent="0.15">
      <c r="A8072" s="11" t="s">
        <v>8260</v>
      </c>
      <c r="B8072">
        <f t="shared" si="126"/>
        <v>6</v>
      </c>
      <c r="C8072" t="str">
        <f>IF(ISNA(VLOOKUP(A8072,words!$A$2:$A$236,1,FALSE)),"-","Normal")</f>
        <v>-</v>
      </c>
      <c r="D8072" t="str">
        <f>IF(ISNA(VLOOKUP(A8072,words_1k!$A$2:$A$1024,1,FALSE)),"-","1k")</f>
        <v>-</v>
      </c>
      <c r="E8072" t="str">
        <f>IF(ISNA(VLOOKUP(A8072,words_5k!$A$2:$A$5024,1,FALSE)),"-","5k")</f>
        <v>-</v>
      </c>
      <c r="F8072" s="11" t="s">
        <v>25401</v>
      </c>
      <c r="G8072" s="12" t="s">
        <v>25402</v>
      </c>
      <c r="H8072" s="11" t="s">
        <v>11599</v>
      </c>
      <c r="I8072" s="12" t="s">
        <v>26038</v>
      </c>
      <c r="J8072" s="11" t="s">
        <v>26037</v>
      </c>
    </row>
    <row r="8073" spans="1:12" ht="12" x14ac:dyDescent="0.15">
      <c r="A8073" s="11" t="s">
        <v>8261</v>
      </c>
      <c r="B8073">
        <f t="shared" si="126"/>
        <v>4</v>
      </c>
      <c r="C8073" t="str">
        <f>IF(ISNA(VLOOKUP(A8073,words!$A$2:$A$236,1,FALSE)),"-","Normal")</f>
        <v>-</v>
      </c>
      <c r="D8073" t="str">
        <f>IF(ISNA(VLOOKUP(A8073,words_1k!$A$2:$A$1024,1,FALSE)),"-","1k")</f>
        <v>-</v>
      </c>
      <c r="E8073" t="str">
        <f>IF(ISNA(VLOOKUP(A8073,words_5k!$A$2:$A$5024,1,FALSE)),"-","5k")</f>
        <v>-</v>
      </c>
    </row>
    <row r="8074" spans="1:12" ht="12" x14ac:dyDescent="0.15">
      <c r="A8074" s="11" t="s">
        <v>8262</v>
      </c>
      <c r="B8074">
        <f t="shared" ref="B8074:B8137" si="127">LEN(A8074)</f>
        <v>5</v>
      </c>
      <c r="C8074" t="str">
        <f>IF(ISNA(VLOOKUP(A8074,words!$A$2:$A$236,1,FALSE)),"-","Normal")</f>
        <v>-</v>
      </c>
      <c r="D8074" t="str">
        <f>IF(ISNA(VLOOKUP(A8074,words_1k!$A$2:$A$1024,1,FALSE)),"-","1k")</f>
        <v>-</v>
      </c>
      <c r="E8074" t="str">
        <f>IF(ISNA(VLOOKUP(A8074,words_5k!$A$2:$A$5024,1,FALSE)),"-","5k")</f>
        <v>-</v>
      </c>
      <c r="F8074" s="11" t="s">
        <v>21019</v>
      </c>
      <c r="G8074" s="12" t="s">
        <v>21020</v>
      </c>
      <c r="H8074" s="11" t="s">
        <v>21021</v>
      </c>
      <c r="I8074" s="12" t="s">
        <v>21015</v>
      </c>
      <c r="J8074" s="11" t="s">
        <v>21016</v>
      </c>
    </row>
    <row r="8075" spans="1:12" ht="12" x14ac:dyDescent="0.15">
      <c r="A8075" s="11" t="s">
        <v>8263</v>
      </c>
      <c r="B8075">
        <f t="shared" si="127"/>
        <v>5</v>
      </c>
      <c r="C8075" t="str">
        <f>IF(ISNA(VLOOKUP(A8075,words!$A$2:$A$236,1,FALSE)),"-","Normal")</f>
        <v>-</v>
      </c>
      <c r="D8075" t="str">
        <f>IF(ISNA(VLOOKUP(A8075,words_1k!$A$2:$A$1024,1,FALSE)),"-","1k")</f>
        <v>-</v>
      </c>
      <c r="E8075" t="str">
        <f>IF(ISNA(VLOOKUP(A8075,words_5k!$A$2:$A$5024,1,FALSE)),"-","5k")</f>
        <v>-</v>
      </c>
      <c r="F8075" s="11" t="s">
        <v>23805</v>
      </c>
      <c r="G8075" s="12" t="s">
        <v>23806</v>
      </c>
      <c r="H8075" s="11" t="s">
        <v>23807</v>
      </c>
    </row>
    <row r="8076" spans="1:12" ht="12" x14ac:dyDescent="0.15">
      <c r="A8076" s="11" t="s">
        <v>8264</v>
      </c>
      <c r="B8076">
        <f t="shared" si="127"/>
        <v>7</v>
      </c>
      <c r="C8076" t="str">
        <f>IF(ISNA(VLOOKUP(A8076,words!$A$2:$A$236,1,FALSE)),"-","Normal")</f>
        <v>-</v>
      </c>
      <c r="D8076" t="str">
        <f>IF(ISNA(VLOOKUP(A8076,words_1k!$A$2:$A$1024,1,FALSE)),"-","1k")</f>
        <v>-</v>
      </c>
      <c r="E8076" t="str">
        <f>IF(ISNA(VLOOKUP(A8076,words_5k!$A$2:$A$5024,1,FALSE)),"-","5k")</f>
        <v>-</v>
      </c>
      <c r="F8076" s="11" t="s">
        <v>23120</v>
      </c>
      <c r="G8076" s="12" t="s">
        <v>23121</v>
      </c>
      <c r="H8076" s="11" t="s">
        <v>23122</v>
      </c>
      <c r="I8076" s="12" t="s">
        <v>23116</v>
      </c>
      <c r="J8076" s="11" t="s">
        <v>23117</v>
      </c>
      <c r="K8076" s="12" t="s">
        <v>23113</v>
      </c>
      <c r="L8076" s="11" t="s">
        <v>23111</v>
      </c>
    </row>
    <row r="8077" spans="1:12" ht="12" x14ac:dyDescent="0.15">
      <c r="A8077" s="11" t="s">
        <v>8265</v>
      </c>
      <c r="B8077">
        <f t="shared" si="127"/>
        <v>6</v>
      </c>
      <c r="C8077" t="str">
        <f>IF(ISNA(VLOOKUP(A8077,words!$A$2:$A$236,1,FALSE)),"-","Normal")</f>
        <v>-</v>
      </c>
      <c r="D8077" t="str">
        <f>IF(ISNA(VLOOKUP(A8077,words_1k!$A$2:$A$1024,1,FALSE)),"-","1k")</f>
        <v>-</v>
      </c>
      <c r="E8077" t="str">
        <f>IF(ISNA(VLOOKUP(A8077,words_5k!$A$2:$A$5024,1,FALSE)),"-","5k")</f>
        <v>-</v>
      </c>
      <c r="F8077" s="11" t="s">
        <v>24159</v>
      </c>
      <c r="G8077" s="12" t="s">
        <v>24160</v>
      </c>
      <c r="H8077" s="11" t="s">
        <v>24161</v>
      </c>
      <c r="I8077" s="12" t="s">
        <v>24158</v>
      </c>
      <c r="J8077" s="11" t="s">
        <v>24157</v>
      </c>
    </row>
    <row r="8078" spans="1:12" ht="12" x14ac:dyDescent="0.15">
      <c r="A8078" s="11" t="s">
        <v>8266</v>
      </c>
      <c r="B8078">
        <f t="shared" si="127"/>
        <v>3</v>
      </c>
      <c r="C8078" t="str">
        <f>IF(ISNA(VLOOKUP(A8078,words!$A$2:$A$236,1,FALSE)),"-","Normal")</f>
        <v>-</v>
      </c>
      <c r="D8078" t="str">
        <f>IF(ISNA(VLOOKUP(A8078,words_1k!$A$2:$A$1024,1,FALSE)),"-","1k")</f>
        <v>-</v>
      </c>
      <c r="E8078" t="str">
        <f>IF(ISNA(VLOOKUP(A8078,words_5k!$A$2:$A$5024,1,FALSE)),"-","5k")</f>
        <v>-</v>
      </c>
    </row>
    <row r="8079" spans="1:12" ht="12" x14ac:dyDescent="0.15">
      <c r="A8079" s="11" t="s">
        <v>8267</v>
      </c>
      <c r="B8079">
        <f t="shared" si="127"/>
        <v>5</v>
      </c>
      <c r="C8079" t="str">
        <f>IF(ISNA(VLOOKUP(A8079,words!$A$2:$A$236,1,FALSE)),"-","Normal")</f>
        <v>-</v>
      </c>
      <c r="D8079" t="str">
        <f>IF(ISNA(VLOOKUP(A8079,words_1k!$A$2:$A$1024,1,FALSE)),"-","1k")</f>
        <v>-</v>
      </c>
      <c r="E8079" t="str">
        <f>IF(ISNA(VLOOKUP(A8079,words_5k!$A$2:$A$5024,1,FALSE)),"-","5k")</f>
        <v>-</v>
      </c>
      <c r="F8079" s="11" t="s">
        <v>21297</v>
      </c>
      <c r="G8079" s="12" t="s">
        <v>21296</v>
      </c>
      <c r="H8079" s="11" t="s">
        <v>21295</v>
      </c>
    </row>
    <row r="8080" spans="1:12" ht="12" x14ac:dyDescent="0.15">
      <c r="A8080" s="11" t="s">
        <v>8268</v>
      </c>
      <c r="B8080">
        <f t="shared" si="127"/>
        <v>6</v>
      </c>
      <c r="C8080" t="str">
        <f>IF(ISNA(VLOOKUP(A8080,words!$A$2:$A$236,1,FALSE)),"-","Normal")</f>
        <v>-</v>
      </c>
      <c r="D8080" t="str">
        <f>IF(ISNA(VLOOKUP(A8080,words_1k!$A$2:$A$1024,1,FALSE)),"-","1k")</f>
        <v>-</v>
      </c>
      <c r="E8080" t="str">
        <f>IF(ISNA(VLOOKUP(A8080,words_5k!$A$2:$A$5024,1,FALSE)),"-","5k")</f>
        <v>-</v>
      </c>
      <c r="F8080" s="11" t="s">
        <v>24269</v>
      </c>
      <c r="G8080" s="12" t="s">
        <v>24267</v>
      </c>
      <c r="H8080" s="11" t="s">
        <v>24268</v>
      </c>
    </row>
    <row r="8081" spans="1:12" ht="12" x14ac:dyDescent="0.15">
      <c r="A8081" s="11" t="s">
        <v>8269</v>
      </c>
      <c r="B8081">
        <f t="shared" si="127"/>
        <v>6</v>
      </c>
      <c r="C8081" t="str">
        <f>IF(ISNA(VLOOKUP(A8081,words!$A$2:$A$236,1,FALSE)),"-","Normal")</f>
        <v>-</v>
      </c>
      <c r="D8081" t="str">
        <f>IF(ISNA(VLOOKUP(A8081,words_1k!$A$2:$A$1024,1,FALSE)),"-","1k")</f>
        <v>-</v>
      </c>
      <c r="E8081" t="str">
        <f>IF(ISNA(VLOOKUP(A8081,words_5k!$A$2:$A$5024,1,FALSE)),"-","5k")</f>
        <v>-</v>
      </c>
      <c r="F8081" s="11" t="s">
        <v>19293</v>
      </c>
      <c r="G8081" s="12" t="s">
        <v>19295</v>
      </c>
      <c r="H8081" s="11" t="s">
        <v>19293</v>
      </c>
      <c r="I8081" s="12" t="s">
        <v>19296</v>
      </c>
      <c r="J8081" s="11" t="s">
        <v>14810</v>
      </c>
    </row>
    <row r="8082" spans="1:12" ht="12" x14ac:dyDescent="0.15">
      <c r="A8082" s="11" t="s">
        <v>8270</v>
      </c>
      <c r="B8082">
        <f t="shared" si="127"/>
        <v>5</v>
      </c>
      <c r="C8082" t="str">
        <f>IF(ISNA(VLOOKUP(A8082,words!$A$2:$A$236,1,FALSE)),"-","Normal")</f>
        <v>-</v>
      </c>
      <c r="D8082" t="str">
        <f>IF(ISNA(VLOOKUP(A8082,words_1k!$A$2:$A$1024,1,FALSE)),"-","1k")</f>
        <v>-</v>
      </c>
      <c r="E8082" t="str">
        <f>IF(ISNA(VLOOKUP(A8082,words_5k!$A$2:$A$5024,1,FALSE)),"-","5k")</f>
        <v>-</v>
      </c>
      <c r="F8082" s="11" t="s">
        <v>21268</v>
      </c>
    </row>
    <row r="8083" spans="1:12" ht="12" x14ac:dyDescent="0.15">
      <c r="A8083" s="11" t="s">
        <v>8271</v>
      </c>
      <c r="B8083">
        <f t="shared" si="127"/>
        <v>7</v>
      </c>
      <c r="C8083" t="str">
        <f>IF(ISNA(VLOOKUP(A8083,words!$A$2:$A$236,1,FALSE)),"-","Normal")</f>
        <v>-</v>
      </c>
      <c r="D8083" t="str">
        <f>IF(ISNA(VLOOKUP(A8083,words_1k!$A$2:$A$1024,1,FALSE)),"-","1k")</f>
        <v>-</v>
      </c>
      <c r="E8083" t="str">
        <f>IF(ISNA(VLOOKUP(A8083,words_5k!$A$2:$A$5024,1,FALSE)),"-","5k")</f>
        <v>-</v>
      </c>
      <c r="F8083" s="11" t="s">
        <v>19382</v>
      </c>
      <c r="G8083" s="12" t="s">
        <v>13068</v>
      </c>
      <c r="H8083" s="11" t="s">
        <v>13069</v>
      </c>
    </row>
    <row r="8084" spans="1:12" ht="12" x14ac:dyDescent="0.15">
      <c r="A8084" s="11" t="s">
        <v>8272</v>
      </c>
      <c r="B8084">
        <f t="shared" si="127"/>
        <v>8</v>
      </c>
      <c r="C8084" t="str">
        <f>IF(ISNA(VLOOKUP(A8084,words!$A$2:$A$236,1,FALSE)),"-","Normal")</f>
        <v>-</v>
      </c>
      <c r="D8084" t="str">
        <f>IF(ISNA(VLOOKUP(A8084,words_1k!$A$2:$A$1024,1,FALSE)),"-","1k")</f>
        <v>-</v>
      </c>
      <c r="E8084" t="str">
        <f>IF(ISNA(VLOOKUP(A8084,words_5k!$A$2:$A$5024,1,FALSE)),"-","5k")</f>
        <v>-</v>
      </c>
      <c r="F8084" s="11" t="s">
        <v>24311</v>
      </c>
      <c r="G8084" s="12" t="s">
        <v>24319</v>
      </c>
      <c r="H8084" s="11" t="s">
        <v>24312</v>
      </c>
      <c r="I8084" s="12" t="s">
        <v>24313</v>
      </c>
      <c r="J8084" s="11" t="s">
        <v>24311</v>
      </c>
    </row>
    <row r="8085" spans="1:12" ht="12" x14ac:dyDescent="0.15">
      <c r="A8085" s="11" t="s">
        <v>8273</v>
      </c>
      <c r="B8085">
        <f t="shared" si="127"/>
        <v>6</v>
      </c>
      <c r="C8085" t="str">
        <f>IF(ISNA(VLOOKUP(A8085,words!$A$2:$A$236,1,FALSE)),"-","Normal")</f>
        <v>-</v>
      </c>
      <c r="D8085" t="str">
        <f>IF(ISNA(VLOOKUP(A8085,words_1k!$A$2:$A$1024,1,FALSE)),"-","1k")</f>
        <v>-</v>
      </c>
      <c r="E8085" t="str">
        <f>IF(ISNA(VLOOKUP(A8085,words_5k!$A$2:$A$5024,1,FALSE)),"-","5k")</f>
        <v>-</v>
      </c>
      <c r="F8085" s="11" t="s">
        <v>21672</v>
      </c>
      <c r="G8085" s="12" t="s">
        <v>21670</v>
      </c>
      <c r="H8085" s="11" t="s">
        <v>21671</v>
      </c>
      <c r="I8085" s="12" t="s">
        <v>21669</v>
      </c>
      <c r="J8085" s="11" t="s">
        <v>21668</v>
      </c>
      <c r="K8085" s="12" t="s">
        <v>21673</v>
      </c>
      <c r="L8085" s="11" t="s">
        <v>21668</v>
      </c>
    </row>
    <row r="8086" spans="1:12" ht="12" x14ac:dyDescent="0.15">
      <c r="A8086" s="11" t="s">
        <v>8274</v>
      </c>
      <c r="B8086">
        <f t="shared" si="127"/>
        <v>8</v>
      </c>
      <c r="C8086" t="str">
        <f>IF(ISNA(VLOOKUP(A8086,words!$A$2:$A$236,1,FALSE)),"-","Normal")</f>
        <v>-</v>
      </c>
      <c r="D8086" t="str">
        <f>IF(ISNA(VLOOKUP(A8086,words_1k!$A$2:$A$1024,1,FALSE)),"-","1k")</f>
        <v>-</v>
      </c>
      <c r="E8086" t="str">
        <f>IF(ISNA(VLOOKUP(A8086,words_5k!$A$2:$A$5024,1,FALSE)),"-","5k")</f>
        <v>-</v>
      </c>
      <c r="F8086" s="11" t="s">
        <v>21674</v>
      </c>
      <c r="G8086" s="12" t="s">
        <v>21678</v>
      </c>
      <c r="H8086" s="11" t="s">
        <v>21679</v>
      </c>
      <c r="I8086" s="12" t="s">
        <v>21669</v>
      </c>
      <c r="J8086" s="11" t="s">
        <v>21668</v>
      </c>
    </row>
    <row r="8087" spans="1:12" ht="12" x14ac:dyDescent="0.15">
      <c r="A8087" s="11" t="s">
        <v>8275</v>
      </c>
      <c r="B8087">
        <f t="shared" si="127"/>
        <v>6</v>
      </c>
      <c r="C8087" t="str">
        <f>IF(ISNA(VLOOKUP(A8087,words!$A$2:$A$236,1,FALSE)),"-","Normal")</f>
        <v>-</v>
      </c>
      <c r="D8087" t="str">
        <f>IF(ISNA(VLOOKUP(A8087,words_1k!$A$2:$A$1024,1,FALSE)),"-","1k")</f>
        <v>-</v>
      </c>
      <c r="E8087" t="str">
        <f>IF(ISNA(VLOOKUP(A8087,words_5k!$A$2:$A$5024,1,FALSE)),"-","5k")</f>
        <v>-</v>
      </c>
    </row>
    <row r="8088" spans="1:12" ht="12" x14ac:dyDescent="0.15">
      <c r="A8088" s="11" t="s">
        <v>8276</v>
      </c>
      <c r="B8088">
        <f t="shared" si="127"/>
        <v>4</v>
      </c>
      <c r="C8088" t="str">
        <f>IF(ISNA(VLOOKUP(A8088,words!$A$2:$A$236,1,FALSE)),"-","Normal")</f>
        <v>-</v>
      </c>
      <c r="D8088" t="str">
        <f>IF(ISNA(VLOOKUP(A8088,words_1k!$A$2:$A$1024,1,FALSE)),"-","1k")</f>
        <v>-</v>
      </c>
      <c r="E8088" t="str">
        <f>IF(ISNA(VLOOKUP(A8088,words_5k!$A$2:$A$5024,1,FALSE)),"-","5k")</f>
        <v>-</v>
      </c>
      <c r="F8088" s="11" t="s">
        <v>23873</v>
      </c>
      <c r="G8088" s="12" t="s">
        <v>23874</v>
      </c>
      <c r="H8088" s="11" t="s">
        <v>23875</v>
      </c>
    </row>
    <row r="8089" spans="1:12" ht="12" x14ac:dyDescent="0.15">
      <c r="A8089" s="11" t="s">
        <v>8277</v>
      </c>
      <c r="B8089">
        <f t="shared" si="127"/>
        <v>5</v>
      </c>
      <c r="C8089" t="str">
        <f>IF(ISNA(VLOOKUP(A8089,words!$A$2:$A$236,1,FALSE)),"-","Normal")</f>
        <v>-</v>
      </c>
      <c r="D8089" t="str">
        <f>IF(ISNA(VLOOKUP(A8089,words_1k!$A$2:$A$1024,1,FALSE)),"-","1k")</f>
        <v>-</v>
      </c>
      <c r="E8089" t="str">
        <f>IF(ISNA(VLOOKUP(A8089,words_5k!$A$2:$A$5024,1,FALSE)),"-","5k")</f>
        <v>-</v>
      </c>
    </row>
    <row r="8090" spans="1:12" ht="12" x14ac:dyDescent="0.15">
      <c r="A8090" s="11" t="s">
        <v>8278</v>
      </c>
      <c r="B8090">
        <f t="shared" si="127"/>
        <v>5</v>
      </c>
      <c r="C8090" t="str">
        <f>IF(ISNA(VLOOKUP(A8090,words!$A$2:$A$236,1,FALSE)),"-","Normal")</f>
        <v>-</v>
      </c>
      <c r="D8090" t="str">
        <f>IF(ISNA(VLOOKUP(A8090,words_1k!$A$2:$A$1024,1,FALSE)),"-","1k")</f>
        <v>-</v>
      </c>
      <c r="E8090" t="str">
        <f>IF(ISNA(VLOOKUP(A8090,words_5k!$A$2:$A$5024,1,FALSE)),"-","5k")</f>
        <v>-</v>
      </c>
      <c r="F8090" s="11" t="s">
        <v>25584</v>
      </c>
      <c r="G8090" s="12" t="s">
        <v>25583</v>
      </c>
      <c r="H8090" s="11" t="s">
        <v>25584</v>
      </c>
      <c r="I8090" s="12" t="s">
        <v>25585</v>
      </c>
      <c r="J8090" s="11" t="s">
        <v>25582</v>
      </c>
      <c r="K8090" s="12" t="s">
        <v>25586</v>
      </c>
      <c r="L8090" s="11" t="s">
        <v>25584</v>
      </c>
    </row>
    <row r="8091" spans="1:12" ht="12" x14ac:dyDescent="0.15">
      <c r="A8091" s="11" t="s">
        <v>8279</v>
      </c>
      <c r="B8091">
        <f t="shared" si="127"/>
        <v>4</v>
      </c>
      <c r="C8091" t="str">
        <f>IF(ISNA(VLOOKUP(A8091,words!$A$2:$A$236,1,FALSE)),"-","Normal")</f>
        <v>-</v>
      </c>
      <c r="D8091" t="str">
        <f>IF(ISNA(VLOOKUP(A8091,words_1k!$A$2:$A$1024,1,FALSE)),"-","1k")</f>
        <v>-</v>
      </c>
      <c r="E8091" t="str">
        <f>IF(ISNA(VLOOKUP(A8091,words_5k!$A$2:$A$5024,1,FALSE)),"-","5k")</f>
        <v>-</v>
      </c>
      <c r="F8091" s="11" t="s">
        <v>19804</v>
      </c>
      <c r="G8091" s="12" t="s">
        <v>19803</v>
      </c>
      <c r="H8091" s="11" t="s">
        <v>12615</v>
      </c>
    </row>
    <row r="8092" spans="1:12" ht="12" x14ac:dyDescent="0.15">
      <c r="A8092" s="11" t="s">
        <v>8280</v>
      </c>
      <c r="B8092">
        <f t="shared" si="127"/>
        <v>5</v>
      </c>
      <c r="C8092" t="str">
        <f>IF(ISNA(VLOOKUP(A8092,words!$A$2:$A$236,1,FALSE)),"-","Normal")</f>
        <v>-</v>
      </c>
      <c r="D8092" t="str">
        <f>IF(ISNA(VLOOKUP(A8092,words_1k!$A$2:$A$1024,1,FALSE)),"-","1k")</f>
        <v>-</v>
      </c>
      <c r="E8092" t="str">
        <f>IF(ISNA(VLOOKUP(A8092,words_5k!$A$2:$A$5024,1,FALSE)),"-","5k")</f>
        <v>-</v>
      </c>
    </row>
    <row r="8093" spans="1:12" ht="12" x14ac:dyDescent="0.15">
      <c r="A8093" s="11" t="s">
        <v>8281</v>
      </c>
      <c r="B8093">
        <f t="shared" si="127"/>
        <v>5</v>
      </c>
      <c r="C8093" t="str">
        <f>IF(ISNA(VLOOKUP(A8093,words!$A$2:$A$236,1,FALSE)),"-","Normal")</f>
        <v>-</v>
      </c>
      <c r="D8093" t="str">
        <f>IF(ISNA(VLOOKUP(A8093,words_1k!$A$2:$A$1024,1,FALSE)),"-","1k")</f>
        <v>-</v>
      </c>
      <c r="E8093" t="str">
        <f>IF(ISNA(VLOOKUP(A8093,words_5k!$A$2:$A$5024,1,FALSE)),"-","5k")</f>
        <v>-</v>
      </c>
    </row>
    <row r="8094" spans="1:12" ht="12" x14ac:dyDescent="0.15">
      <c r="A8094" s="11" t="s">
        <v>8282</v>
      </c>
      <c r="B8094">
        <f t="shared" si="127"/>
        <v>6</v>
      </c>
      <c r="C8094" t="str">
        <f>IF(ISNA(VLOOKUP(A8094,words!$A$2:$A$236,1,FALSE)),"-","Normal")</f>
        <v>-</v>
      </c>
      <c r="D8094" t="str">
        <f>IF(ISNA(VLOOKUP(A8094,words_1k!$A$2:$A$1024,1,FALSE)),"-","1k")</f>
        <v>-</v>
      </c>
      <c r="E8094" t="str">
        <f>IF(ISNA(VLOOKUP(A8094,words_5k!$A$2:$A$5024,1,FALSE)),"-","5k")</f>
        <v>-</v>
      </c>
    </row>
    <row r="8095" spans="1:12" ht="12" x14ac:dyDescent="0.15">
      <c r="A8095" s="11" t="s">
        <v>8283</v>
      </c>
      <c r="B8095">
        <f t="shared" si="127"/>
        <v>7</v>
      </c>
      <c r="C8095" t="str">
        <f>IF(ISNA(VLOOKUP(A8095,words!$A$2:$A$236,1,FALSE)),"-","Normal")</f>
        <v>-</v>
      </c>
      <c r="D8095" t="str">
        <f>IF(ISNA(VLOOKUP(A8095,words_1k!$A$2:$A$1024,1,FALSE)),"-","1k")</f>
        <v>-</v>
      </c>
      <c r="E8095" t="str">
        <f>IF(ISNA(VLOOKUP(A8095,words_5k!$A$2:$A$5024,1,FALSE)),"-","5k")</f>
        <v>-</v>
      </c>
      <c r="F8095" s="11" t="s">
        <v>18874</v>
      </c>
      <c r="G8095" s="12" t="s">
        <v>18875</v>
      </c>
      <c r="H8095" s="11" t="s">
        <v>18871</v>
      </c>
      <c r="I8095" s="12" t="s">
        <v>18872</v>
      </c>
      <c r="J8095" s="11" t="s">
        <v>18873</v>
      </c>
    </row>
    <row r="8096" spans="1:12" ht="12" x14ac:dyDescent="0.15">
      <c r="A8096" s="11" t="s">
        <v>8284</v>
      </c>
      <c r="B8096">
        <f t="shared" si="127"/>
        <v>8</v>
      </c>
      <c r="C8096" t="str">
        <f>IF(ISNA(VLOOKUP(A8096,words!$A$2:$A$236,1,FALSE)),"-","Normal")</f>
        <v>-</v>
      </c>
      <c r="D8096" t="str">
        <f>IF(ISNA(VLOOKUP(A8096,words_1k!$A$2:$A$1024,1,FALSE)),"-","1k")</f>
        <v>-</v>
      </c>
      <c r="E8096" t="str">
        <f>IF(ISNA(VLOOKUP(A8096,words_5k!$A$2:$A$5024,1,FALSE)),"-","5k")</f>
        <v>-</v>
      </c>
      <c r="F8096" s="11" t="s">
        <v>23148</v>
      </c>
      <c r="G8096" s="12" t="s">
        <v>23149</v>
      </c>
      <c r="H8096" s="11" t="s">
        <v>23150</v>
      </c>
      <c r="I8096" s="12" t="s">
        <v>23151</v>
      </c>
      <c r="J8096" s="11" t="s">
        <v>23152</v>
      </c>
      <c r="K8096" s="12" t="s">
        <v>23145</v>
      </c>
      <c r="L8096" s="11" t="s">
        <v>23146</v>
      </c>
    </row>
    <row r="8097" spans="1:12" ht="12" x14ac:dyDescent="0.15">
      <c r="A8097" s="11" t="s">
        <v>8285</v>
      </c>
      <c r="B8097">
        <f t="shared" si="127"/>
        <v>8</v>
      </c>
      <c r="C8097" t="str">
        <f>IF(ISNA(VLOOKUP(A8097,words!$A$2:$A$236,1,FALSE)),"-","Normal")</f>
        <v>-</v>
      </c>
      <c r="D8097" t="str">
        <f>IF(ISNA(VLOOKUP(A8097,words_1k!$A$2:$A$1024,1,FALSE)),"-","1k")</f>
        <v>-</v>
      </c>
      <c r="E8097" t="str">
        <f>IF(ISNA(VLOOKUP(A8097,words_5k!$A$2:$A$5024,1,FALSE)),"-","5k")</f>
        <v>-</v>
      </c>
      <c r="F8097" s="11" t="s">
        <v>24185</v>
      </c>
      <c r="G8097" s="12" t="s">
        <v>24186</v>
      </c>
      <c r="H8097" s="11" t="s">
        <v>24187</v>
      </c>
      <c r="I8097" s="12" t="s">
        <v>24188</v>
      </c>
      <c r="J8097" s="11" t="s">
        <v>24187</v>
      </c>
    </row>
    <row r="8098" spans="1:12" ht="12" x14ac:dyDescent="0.15">
      <c r="A8098" s="11" t="s">
        <v>8286</v>
      </c>
      <c r="B8098">
        <f t="shared" si="127"/>
        <v>6</v>
      </c>
      <c r="C8098" t="str">
        <f>IF(ISNA(VLOOKUP(A8098,words!$A$2:$A$236,1,FALSE)),"-","Normal")</f>
        <v>-</v>
      </c>
      <c r="D8098" t="str">
        <f>IF(ISNA(VLOOKUP(A8098,words_1k!$A$2:$A$1024,1,FALSE)),"-","1k")</f>
        <v>-</v>
      </c>
      <c r="E8098" t="str">
        <f>IF(ISNA(VLOOKUP(A8098,words_5k!$A$2:$A$5024,1,FALSE)),"-","5k")</f>
        <v>-</v>
      </c>
      <c r="F8098" s="11" t="s">
        <v>21532</v>
      </c>
      <c r="G8098" s="12" t="s">
        <v>21533</v>
      </c>
      <c r="H8098" s="11" t="s">
        <v>21530</v>
      </c>
      <c r="I8098" s="12" t="s">
        <v>21531</v>
      </c>
      <c r="J8098" s="11" t="s">
        <v>21530</v>
      </c>
    </row>
    <row r="8099" spans="1:12" ht="12" x14ac:dyDescent="0.15">
      <c r="A8099" s="11" t="s">
        <v>8287</v>
      </c>
      <c r="B8099">
        <f t="shared" si="127"/>
        <v>6</v>
      </c>
      <c r="C8099" t="str">
        <f>IF(ISNA(VLOOKUP(A8099,words!$A$2:$A$236,1,FALSE)),"-","Normal")</f>
        <v>-</v>
      </c>
      <c r="D8099" t="str">
        <f>IF(ISNA(VLOOKUP(A8099,words_1k!$A$2:$A$1024,1,FALSE)),"-","1k")</f>
        <v>-</v>
      </c>
      <c r="E8099" t="str">
        <f>IF(ISNA(VLOOKUP(A8099,words_5k!$A$2:$A$5024,1,FALSE)),"-","5k")</f>
        <v>-</v>
      </c>
      <c r="F8099" s="11" t="s">
        <v>13680</v>
      </c>
      <c r="G8099" s="12" t="s">
        <v>10710</v>
      </c>
      <c r="H8099" s="11" t="s">
        <v>11096</v>
      </c>
    </row>
    <row r="8100" spans="1:12" ht="12" x14ac:dyDescent="0.15">
      <c r="A8100" s="11" t="s">
        <v>8288</v>
      </c>
      <c r="B8100">
        <f t="shared" si="127"/>
        <v>8</v>
      </c>
      <c r="C8100" t="str">
        <f>IF(ISNA(VLOOKUP(A8100,words!$A$2:$A$236,1,FALSE)),"-","Normal")</f>
        <v>-</v>
      </c>
      <c r="D8100" t="str">
        <f>IF(ISNA(VLOOKUP(A8100,words_1k!$A$2:$A$1024,1,FALSE)),"-","1k")</f>
        <v>-</v>
      </c>
      <c r="E8100" t="str">
        <f>IF(ISNA(VLOOKUP(A8100,words_5k!$A$2:$A$5024,1,FALSE)),"-","5k")</f>
        <v>-</v>
      </c>
      <c r="F8100" s="11" t="s">
        <v>18880</v>
      </c>
      <c r="G8100" s="12" t="s">
        <v>18881</v>
      </c>
      <c r="H8100" s="11" t="s">
        <v>13797</v>
      </c>
      <c r="I8100" s="12" t="s">
        <v>13137</v>
      </c>
      <c r="J8100" s="11" t="s">
        <v>13878</v>
      </c>
    </row>
    <row r="8101" spans="1:12" ht="12" x14ac:dyDescent="0.15">
      <c r="A8101" s="11" t="s">
        <v>8289</v>
      </c>
      <c r="B8101">
        <f t="shared" si="127"/>
        <v>8</v>
      </c>
      <c r="C8101" t="str">
        <f>IF(ISNA(VLOOKUP(A8101,words!$A$2:$A$236,1,FALSE)),"-","Normal")</f>
        <v>-</v>
      </c>
      <c r="D8101" t="str">
        <f>IF(ISNA(VLOOKUP(A8101,words_1k!$A$2:$A$1024,1,FALSE)),"-","1k")</f>
        <v>-</v>
      </c>
      <c r="E8101" t="str">
        <f>IF(ISNA(VLOOKUP(A8101,words_5k!$A$2:$A$5024,1,FALSE)),"-","5k")</f>
        <v>-</v>
      </c>
      <c r="F8101" s="11" t="s">
        <v>21902</v>
      </c>
      <c r="G8101" s="12" t="s">
        <v>21903</v>
      </c>
      <c r="H8101" s="11" t="s">
        <v>21902</v>
      </c>
      <c r="I8101" s="12" t="s">
        <v>21900</v>
      </c>
      <c r="J8101" s="11" t="s">
        <v>21901</v>
      </c>
    </row>
    <row r="8102" spans="1:12" ht="12" x14ac:dyDescent="0.15">
      <c r="A8102" s="11" t="s">
        <v>8290</v>
      </c>
      <c r="B8102">
        <f t="shared" si="127"/>
        <v>7</v>
      </c>
      <c r="C8102" t="str">
        <f>IF(ISNA(VLOOKUP(A8102,words!$A$2:$A$236,1,FALSE)),"-","Normal")</f>
        <v>-</v>
      </c>
      <c r="D8102" t="str">
        <f>IF(ISNA(VLOOKUP(A8102,words_1k!$A$2:$A$1024,1,FALSE)),"-","1k")</f>
        <v>-</v>
      </c>
      <c r="E8102" t="str">
        <f>IF(ISNA(VLOOKUP(A8102,words_5k!$A$2:$A$5024,1,FALSE)),"-","5k")</f>
        <v>-</v>
      </c>
      <c r="F8102" s="11" t="s">
        <v>23818</v>
      </c>
      <c r="G8102" s="12" t="s">
        <v>23819</v>
      </c>
      <c r="H8102" s="11" t="s">
        <v>23820</v>
      </c>
      <c r="I8102" s="12" t="s">
        <v>23821</v>
      </c>
      <c r="J8102" s="11" t="s">
        <v>23822</v>
      </c>
      <c r="K8102" s="12" t="s">
        <v>23823</v>
      </c>
      <c r="L8102" s="11" t="s">
        <v>23822</v>
      </c>
    </row>
    <row r="8103" spans="1:12" ht="12" x14ac:dyDescent="0.15">
      <c r="A8103" s="11" t="s">
        <v>8291</v>
      </c>
      <c r="B8103">
        <f t="shared" si="127"/>
        <v>6</v>
      </c>
      <c r="C8103" t="str">
        <f>IF(ISNA(VLOOKUP(A8103,words!$A$2:$A$236,1,FALSE)),"-","Normal")</f>
        <v>-</v>
      </c>
      <c r="D8103" t="str">
        <f>IF(ISNA(VLOOKUP(A8103,words_1k!$A$2:$A$1024,1,FALSE)),"-","1k")</f>
        <v>-</v>
      </c>
      <c r="E8103" t="str">
        <f>IF(ISNA(VLOOKUP(A8103,words_5k!$A$2:$A$5024,1,FALSE)),"-","5k")</f>
        <v>-</v>
      </c>
      <c r="F8103" s="11" t="s">
        <v>21602</v>
      </c>
      <c r="G8103" s="12" t="s">
        <v>21603</v>
      </c>
      <c r="H8103" s="11" t="s">
        <v>21604</v>
      </c>
      <c r="I8103" s="12" t="s">
        <v>21605</v>
      </c>
      <c r="J8103" s="11" t="s">
        <v>21604</v>
      </c>
    </row>
    <row r="8104" spans="1:12" ht="12" x14ac:dyDescent="0.15">
      <c r="A8104" s="11" t="s">
        <v>8292</v>
      </c>
      <c r="B8104">
        <f t="shared" si="127"/>
        <v>7</v>
      </c>
      <c r="C8104" t="str">
        <f>IF(ISNA(VLOOKUP(A8104,words!$A$2:$A$236,1,FALSE)),"-","Normal")</f>
        <v>-</v>
      </c>
      <c r="D8104" t="str">
        <f>IF(ISNA(VLOOKUP(A8104,words_1k!$A$2:$A$1024,1,FALSE)),"-","1k")</f>
        <v>-</v>
      </c>
      <c r="E8104" t="str">
        <f>IF(ISNA(VLOOKUP(A8104,words_5k!$A$2:$A$5024,1,FALSE)),"-","5k")</f>
        <v>-</v>
      </c>
      <c r="F8104" s="11" t="s">
        <v>20426</v>
      </c>
      <c r="G8104" s="12" t="s">
        <v>20427</v>
      </c>
      <c r="H8104" s="11" t="s">
        <v>20428</v>
      </c>
    </row>
    <row r="8105" spans="1:12" ht="12" x14ac:dyDescent="0.15">
      <c r="A8105" s="11" t="s">
        <v>8293</v>
      </c>
      <c r="B8105">
        <f t="shared" si="127"/>
        <v>5</v>
      </c>
      <c r="C8105" t="str">
        <f>IF(ISNA(VLOOKUP(A8105,words!$A$2:$A$236,1,FALSE)),"-","Normal")</f>
        <v>-</v>
      </c>
      <c r="D8105" t="str">
        <f>IF(ISNA(VLOOKUP(A8105,words_1k!$A$2:$A$1024,1,FALSE)),"-","1k")</f>
        <v>-</v>
      </c>
      <c r="E8105" t="str">
        <f>IF(ISNA(VLOOKUP(A8105,words_5k!$A$2:$A$5024,1,FALSE)),"-","5k")</f>
        <v>-</v>
      </c>
    </row>
    <row r="8106" spans="1:12" ht="12" x14ac:dyDescent="0.15">
      <c r="A8106" s="11" t="s">
        <v>8294</v>
      </c>
      <c r="B8106">
        <f t="shared" si="127"/>
        <v>5</v>
      </c>
      <c r="C8106" t="str">
        <f>IF(ISNA(VLOOKUP(A8106,words!$A$2:$A$236,1,FALSE)),"-","Normal")</f>
        <v>-</v>
      </c>
      <c r="D8106" t="str">
        <f>IF(ISNA(VLOOKUP(A8106,words_1k!$A$2:$A$1024,1,FALSE)),"-","1k")</f>
        <v>-</v>
      </c>
      <c r="E8106" t="str">
        <f>IF(ISNA(VLOOKUP(A8106,words_5k!$A$2:$A$5024,1,FALSE)),"-","5k")</f>
        <v>-</v>
      </c>
      <c r="F8106" s="11" t="s">
        <v>20312</v>
      </c>
      <c r="G8106" s="12" t="s">
        <v>20313</v>
      </c>
      <c r="H8106" s="11" t="s">
        <v>20310</v>
      </c>
    </row>
    <row r="8107" spans="1:12" ht="12" x14ac:dyDescent="0.15">
      <c r="A8107" s="11" t="s">
        <v>8295</v>
      </c>
      <c r="B8107">
        <f t="shared" si="127"/>
        <v>8</v>
      </c>
      <c r="C8107" t="str">
        <f>IF(ISNA(VLOOKUP(A8107,words!$A$2:$A$236,1,FALSE)),"-","Normal")</f>
        <v>-</v>
      </c>
      <c r="D8107" t="str">
        <f>IF(ISNA(VLOOKUP(A8107,words_1k!$A$2:$A$1024,1,FALSE)),"-","1k")</f>
        <v>-</v>
      </c>
      <c r="E8107" t="str">
        <f>IF(ISNA(VLOOKUP(A8107,words_5k!$A$2:$A$5024,1,FALSE)),"-","5k")</f>
        <v>-</v>
      </c>
      <c r="F8107" s="11" t="s">
        <v>24312</v>
      </c>
      <c r="G8107" s="12" t="s">
        <v>24313</v>
      </c>
      <c r="H8107" s="11" t="s">
        <v>24311</v>
      </c>
      <c r="I8107" s="12" t="s">
        <v>24314</v>
      </c>
      <c r="J8107" s="11" t="s">
        <v>24311</v>
      </c>
    </row>
    <row r="8108" spans="1:12" ht="12" x14ac:dyDescent="0.15">
      <c r="A8108" s="11" t="s">
        <v>8296</v>
      </c>
      <c r="B8108">
        <f t="shared" si="127"/>
        <v>5</v>
      </c>
      <c r="C8108" t="str">
        <f>IF(ISNA(VLOOKUP(A8108,words!$A$2:$A$236,1,FALSE)),"-","Normal")</f>
        <v>-</v>
      </c>
      <c r="D8108" t="str">
        <f>IF(ISNA(VLOOKUP(A8108,words_1k!$A$2:$A$1024,1,FALSE)),"-","1k")</f>
        <v>-</v>
      </c>
      <c r="E8108" t="str">
        <f>IF(ISNA(VLOOKUP(A8108,words_5k!$A$2:$A$5024,1,FALSE)),"-","5k")</f>
        <v>-</v>
      </c>
      <c r="F8108" s="11" t="s">
        <v>25353</v>
      </c>
      <c r="G8108" s="12" t="s">
        <v>25352</v>
      </c>
      <c r="H8108" s="11" t="s">
        <v>25351</v>
      </c>
    </row>
    <row r="8109" spans="1:12" ht="12" x14ac:dyDescent="0.15">
      <c r="A8109" s="11" t="s">
        <v>8297</v>
      </c>
      <c r="B8109">
        <f t="shared" si="127"/>
        <v>8</v>
      </c>
      <c r="C8109" t="str">
        <f>IF(ISNA(VLOOKUP(A8109,words!$A$2:$A$236,1,FALSE)),"-","Normal")</f>
        <v>-</v>
      </c>
      <c r="D8109" t="str">
        <f>IF(ISNA(VLOOKUP(A8109,words_1k!$A$2:$A$1024,1,FALSE)),"-","1k")</f>
        <v>-</v>
      </c>
      <c r="E8109" t="str">
        <f>IF(ISNA(VLOOKUP(A8109,words_5k!$A$2:$A$5024,1,FALSE)),"-","5k")</f>
        <v>-</v>
      </c>
      <c r="F8109" s="11" t="s">
        <v>21431</v>
      </c>
      <c r="G8109" s="12" t="s">
        <v>21432</v>
      </c>
      <c r="H8109" s="11" t="s">
        <v>21427</v>
      </c>
      <c r="I8109" s="12" t="s">
        <v>21430</v>
      </c>
      <c r="J8109" s="11" t="s">
        <v>21427</v>
      </c>
    </row>
    <row r="8110" spans="1:12" ht="12" x14ac:dyDescent="0.15">
      <c r="A8110" s="11" t="s">
        <v>8298</v>
      </c>
      <c r="B8110">
        <f t="shared" si="127"/>
        <v>6</v>
      </c>
      <c r="C8110" t="str">
        <f>IF(ISNA(VLOOKUP(A8110,words!$A$2:$A$236,1,FALSE)),"-","Normal")</f>
        <v>-</v>
      </c>
      <c r="D8110" t="str">
        <f>IF(ISNA(VLOOKUP(A8110,words_1k!$A$2:$A$1024,1,FALSE)),"-","1k")</f>
        <v>-</v>
      </c>
      <c r="E8110" t="str">
        <f>IF(ISNA(VLOOKUP(A8110,words_5k!$A$2:$A$5024,1,FALSE)),"-","5k")</f>
        <v>-</v>
      </c>
      <c r="F8110" s="11" t="s">
        <v>23899</v>
      </c>
      <c r="G8110" s="12" t="s">
        <v>23900</v>
      </c>
      <c r="H8110" s="11" t="s">
        <v>23901</v>
      </c>
    </row>
    <row r="8111" spans="1:12" ht="12" x14ac:dyDescent="0.15">
      <c r="A8111" s="11" t="s">
        <v>8299</v>
      </c>
      <c r="B8111">
        <f t="shared" si="127"/>
        <v>7</v>
      </c>
      <c r="C8111" t="str">
        <f>IF(ISNA(VLOOKUP(A8111,words!$A$2:$A$236,1,FALSE)),"-","Normal")</f>
        <v>-</v>
      </c>
      <c r="D8111" t="str">
        <f>IF(ISNA(VLOOKUP(A8111,words_1k!$A$2:$A$1024,1,FALSE)),"-","1k")</f>
        <v>-</v>
      </c>
      <c r="E8111" t="str">
        <f>IF(ISNA(VLOOKUP(A8111,words_5k!$A$2:$A$5024,1,FALSE)),"-","5k")</f>
        <v>-</v>
      </c>
      <c r="F8111" s="11" t="s">
        <v>26267</v>
      </c>
      <c r="G8111" s="12" t="s">
        <v>26268</v>
      </c>
      <c r="H8111" s="11" t="s">
        <v>26269</v>
      </c>
    </row>
    <row r="8112" spans="1:12" ht="12" x14ac:dyDescent="0.15">
      <c r="A8112" s="11" t="s">
        <v>8300</v>
      </c>
      <c r="B8112">
        <f t="shared" si="127"/>
        <v>9</v>
      </c>
      <c r="C8112" t="str">
        <f>IF(ISNA(VLOOKUP(A8112,words!$A$2:$A$236,1,FALSE)),"-","Normal")</f>
        <v>-</v>
      </c>
      <c r="D8112" t="str">
        <f>IF(ISNA(VLOOKUP(A8112,words_1k!$A$2:$A$1024,1,FALSE)),"-","1k")</f>
        <v>-</v>
      </c>
      <c r="E8112" t="str">
        <f>IF(ISNA(VLOOKUP(A8112,words_5k!$A$2:$A$5024,1,FALSE)),"-","5k")</f>
        <v>-</v>
      </c>
      <c r="F8112" s="11" t="s">
        <v>11300</v>
      </c>
      <c r="G8112" s="12" t="s">
        <v>19461</v>
      </c>
      <c r="H8112" s="11" t="s">
        <v>11302</v>
      </c>
      <c r="I8112" s="12" t="s">
        <v>11301</v>
      </c>
      <c r="J8112" s="11" t="s">
        <v>11302</v>
      </c>
    </row>
    <row r="8113" spans="1:12" ht="12" x14ac:dyDescent="0.15">
      <c r="A8113" s="11" t="s">
        <v>8301</v>
      </c>
      <c r="B8113">
        <f t="shared" si="127"/>
        <v>7</v>
      </c>
      <c r="C8113" t="str">
        <f>IF(ISNA(VLOOKUP(A8113,words!$A$2:$A$236,1,FALSE)),"-","Normal")</f>
        <v>-</v>
      </c>
      <c r="D8113" t="str">
        <f>IF(ISNA(VLOOKUP(A8113,words_1k!$A$2:$A$1024,1,FALSE)),"-","1k")</f>
        <v>-</v>
      </c>
      <c r="E8113" t="str">
        <f>IF(ISNA(VLOOKUP(A8113,words_5k!$A$2:$A$5024,1,FALSE)),"-","5k")</f>
        <v>-</v>
      </c>
      <c r="F8113" s="11" t="s">
        <v>19335</v>
      </c>
      <c r="G8113" s="12" t="s">
        <v>19336</v>
      </c>
      <c r="H8113" s="11" t="s">
        <v>11266</v>
      </c>
      <c r="I8113" s="12" t="s">
        <v>12260</v>
      </c>
      <c r="J8113" s="11" t="s">
        <v>11266</v>
      </c>
    </row>
    <row r="8114" spans="1:12" ht="12" x14ac:dyDescent="0.15">
      <c r="A8114" s="11" t="s">
        <v>8302</v>
      </c>
      <c r="B8114">
        <f t="shared" si="127"/>
        <v>4</v>
      </c>
      <c r="C8114" t="str">
        <f>IF(ISNA(VLOOKUP(A8114,words!$A$2:$A$236,1,FALSE)),"-","Normal")</f>
        <v>-</v>
      </c>
      <c r="D8114" t="str">
        <f>IF(ISNA(VLOOKUP(A8114,words_1k!$A$2:$A$1024,1,FALSE)),"-","1k")</f>
        <v>-</v>
      </c>
      <c r="E8114" t="str">
        <f>IF(ISNA(VLOOKUP(A8114,words_5k!$A$2:$A$5024,1,FALSE)),"-","5k")</f>
        <v>-</v>
      </c>
      <c r="F8114" s="11" t="s">
        <v>23812</v>
      </c>
      <c r="G8114" s="12" t="s">
        <v>23810</v>
      </c>
      <c r="H8114" s="11" t="s">
        <v>23809</v>
      </c>
    </row>
    <row r="8115" spans="1:12" ht="12" x14ac:dyDescent="0.15">
      <c r="A8115" s="11" t="s">
        <v>8303</v>
      </c>
      <c r="B8115">
        <f t="shared" si="127"/>
        <v>7</v>
      </c>
      <c r="C8115" t="str">
        <f>IF(ISNA(VLOOKUP(A8115,words!$A$2:$A$236,1,FALSE)),"-","Normal")</f>
        <v>-</v>
      </c>
      <c r="D8115" t="str">
        <f>IF(ISNA(VLOOKUP(A8115,words_1k!$A$2:$A$1024,1,FALSE)),"-","1k")</f>
        <v>-</v>
      </c>
      <c r="E8115" t="str">
        <f>IF(ISNA(VLOOKUP(A8115,words_5k!$A$2:$A$5024,1,FALSE)),"-","5k")</f>
        <v>-</v>
      </c>
    </row>
    <row r="8116" spans="1:12" ht="12" x14ac:dyDescent="0.15">
      <c r="A8116" s="11" t="s">
        <v>8304</v>
      </c>
      <c r="B8116">
        <f t="shared" si="127"/>
        <v>5</v>
      </c>
      <c r="C8116" t="str">
        <f>IF(ISNA(VLOOKUP(A8116,words!$A$2:$A$236,1,FALSE)),"-","Normal")</f>
        <v>-</v>
      </c>
      <c r="D8116" t="str">
        <f>IF(ISNA(VLOOKUP(A8116,words_1k!$A$2:$A$1024,1,FALSE)),"-","1k")</f>
        <v>-</v>
      </c>
      <c r="E8116" t="str">
        <f>IF(ISNA(VLOOKUP(A8116,words_5k!$A$2:$A$5024,1,FALSE)),"-","5k")</f>
        <v>-</v>
      </c>
      <c r="F8116" s="11" t="s">
        <v>12286</v>
      </c>
      <c r="G8116" s="12" t="s">
        <v>19820</v>
      </c>
      <c r="H8116" s="11" t="s">
        <v>19821</v>
      </c>
      <c r="I8116" s="12" t="s">
        <v>10655</v>
      </c>
      <c r="J8116" s="11" t="s">
        <v>11202</v>
      </c>
    </row>
    <row r="8117" spans="1:12" ht="12" x14ac:dyDescent="0.15">
      <c r="A8117" s="11" t="s">
        <v>8305</v>
      </c>
      <c r="B8117">
        <f t="shared" si="127"/>
        <v>6</v>
      </c>
      <c r="C8117" t="str">
        <f>IF(ISNA(VLOOKUP(A8117,words!$A$2:$A$236,1,FALSE)),"-","Normal")</f>
        <v>-</v>
      </c>
      <c r="D8117" t="str">
        <f>IF(ISNA(VLOOKUP(A8117,words_1k!$A$2:$A$1024,1,FALSE)),"-","1k")</f>
        <v>-</v>
      </c>
      <c r="E8117" t="str">
        <f>IF(ISNA(VLOOKUP(A8117,words_5k!$A$2:$A$5024,1,FALSE)),"-","5k")</f>
        <v>-</v>
      </c>
    </row>
    <row r="8118" spans="1:12" ht="12" x14ac:dyDescent="0.15">
      <c r="A8118" s="11" t="s">
        <v>8306</v>
      </c>
      <c r="B8118">
        <f t="shared" si="127"/>
        <v>7</v>
      </c>
      <c r="C8118" t="str">
        <f>IF(ISNA(VLOOKUP(A8118,words!$A$2:$A$236,1,FALSE)),"-","Normal")</f>
        <v>-</v>
      </c>
      <c r="D8118" t="str">
        <f>IF(ISNA(VLOOKUP(A8118,words_1k!$A$2:$A$1024,1,FALSE)),"-","1k")</f>
        <v>-</v>
      </c>
      <c r="E8118" t="str">
        <f>IF(ISNA(VLOOKUP(A8118,words_5k!$A$2:$A$5024,1,FALSE)),"-","5k")</f>
        <v>-</v>
      </c>
      <c r="F8118" s="11" t="s">
        <v>19861</v>
      </c>
      <c r="G8118" s="12" t="s">
        <v>19862</v>
      </c>
      <c r="H8118" s="11" t="s">
        <v>19863</v>
      </c>
      <c r="I8118" s="12" t="s">
        <v>10551</v>
      </c>
      <c r="J8118" s="11" t="s">
        <v>11098</v>
      </c>
      <c r="K8118" s="12" t="s">
        <v>10611</v>
      </c>
      <c r="L8118" s="11" t="s">
        <v>10363</v>
      </c>
    </row>
    <row r="8119" spans="1:12" ht="12" x14ac:dyDescent="0.15">
      <c r="A8119" s="11" t="s">
        <v>8307</v>
      </c>
      <c r="B8119">
        <f t="shared" si="127"/>
        <v>5</v>
      </c>
      <c r="C8119" t="str">
        <f>IF(ISNA(VLOOKUP(A8119,words!$A$2:$A$236,1,FALSE)),"-","Normal")</f>
        <v>-</v>
      </c>
      <c r="D8119" t="str">
        <f>IF(ISNA(VLOOKUP(A8119,words_1k!$A$2:$A$1024,1,FALSE)),"-","1k")</f>
        <v>-</v>
      </c>
      <c r="E8119" t="str">
        <f>IF(ISNA(VLOOKUP(A8119,words_5k!$A$2:$A$5024,1,FALSE)),"-","5k")</f>
        <v>-</v>
      </c>
    </row>
    <row r="8120" spans="1:12" ht="12" x14ac:dyDescent="0.15">
      <c r="A8120" s="11" t="s">
        <v>8308</v>
      </c>
      <c r="B8120">
        <f t="shared" si="127"/>
        <v>7</v>
      </c>
      <c r="C8120" t="str">
        <f>IF(ISNA(VLOOKUP(A8120,words!$A$2:$A$236,1,FALSE)),"-","Normal")</f>
        <v>-</v>
      </c>
      <c r="D8120" t="str">
        <f>IF(ISNA(VLOOKUP(A8120,words_1k!$A$2:$A$1024,1,FALSE)),"-","1k")</f>
        <v>-</v>
      </c>
      <c r="E8120" t="str">
        <f>IF(ISNA(VLOOKUP(A8120,words_5k!$A$2:$A$5024,1,FALSE)),"-","5k")</f>
        <v>-</v>
      </c>
      <c r="F8120" s="11" t="s">
        <v>19646</v>
      </c>
      <c r="G8120" s="12" t="s">
        <v>10263</v>
      </c>
      <c r="H8120" s="11" t="s">
        <v>16111</v>
      </c>
    </row>
    <row r="8121" spans="1:12" ht="12" x14ac:dyDescent="0.15">
      <c r="A8121" s="11" t="s">
        <v>8309</v>
      </c>
      <c r="B8121">
        <f t="shared" si="127"/>
        <v>6</v>
      </c>
      <c r="C8121" t="str">
        <f>IF(ISNA(VLOOKUP(A8121,words!$A$2:$A$236,1,FALSE)),"-","Normal")</f>
        <v>-</v>
      </c>
      <c r="D8121" t="str">
        <f>IF(ISNA(VLOOKUP(A8121,words_1k!$A$2:$A$1024,1,FALSE)),"-","1k")</f>
        <v>-</v>
      </c>
      <c r="E8121" t="str">
        <f>IF(ISNA(VLOOKUP(A8121,words_5k!$A$2:$A$5024,1,FALSE)),"-","5k")</f>
        <v>-</v>
      </c>
      <c r="F8121" s="11" t="s">
        <v>24748</v>
      </c>
      <c r="G8121" s="12" t="s">
        <v>24749</v>
      </c>
      <c r="H8121" s="11" t="s">
        <v>24750</v>
      </c>
    </row>
    <row r="8122" spans="1:12" ht="12" x14ac:dyDescent="0.15">
      <c r="A8122" s="11" t="s">
        <v>8310</v>
      </c>
      <c r="B8122">
        <f t="shared" si="127"/>
        <v>6</v>
      </c>
      <c r="C8122" t="str">
        <f>IF(ISNA(VLOOKUP(A8122,words!$A$2:$A$236,1,FALSE)),"-","Normal")</f>
        <v>-</v>
      </c>
      <c r="D8122" t="str">
        <f>IF(ISNA(VLOOKUP(A8122,words_1k!$A$2:$A$1024,1,FALSE)),"-","1k")</f>
        <v>-</v>
      </c>
      <c r="E8122" t="str">
        <f>IF(ISNA(VLOOKUP(A8122,words_5k!$A$2:$A$5024,1,FALSE)),"-","5k")</f>
        <v>-</v>
      </c>
      <c r="F8122" s="11" t="s">
        <v>23756</v>
      </c>
      <c r="G8122" s="12" t="s">
        <v>23757</v>
      </c>
      <c r="H8122" s="11" t="s">
        <v>23758</v>
      </c>
      <c r="I8122" s="12" t="s">
        <v>23759</v>
      </c>
      <c r="J8122" s="11" t="s">
        <v>23760</v>
      </c>
    </row>
    <row r="8123" spans="1:12" ht="12" x14ac:dyDescent="0.15">
      <c r="A8123" s="11" t="s">
        <v>8311</v>
      </c>
      <c r="B8123">
        <f t="shared" si="127"/>
        <v>5</v>
      </c>
      <c r="C8123" t="str">
        <f>IF(ISNA(VLOOKUP(A8123,words!$A$2:$A$236,1,FALSE)),"-","Normal")</f>
        <v>-</v>
      </c>
      <c r="D8123" t="str">
        <f>IF(ISNA(VLOOKUP(A8123,words_1k!$A$2:$A$1024,1,FALSE)),"-","1k")</f>
        <v>-</v>
      </c>
      <c r="E8123" t="str">
        <f>IF(ISNA(VLOOKUP(A8123,words_5k!$A$2:$A$5024,1,FALSE)),"-","5k")</f>
        <v>-</v>
      </c>
      <c r="F8123" s="11" t="s">
        <v>18962</v>
      </c>
      <c r="G8123" s="12" t="s">
        <v>10239</v>
      </c>
      <c r="H8123" s="11" t="s">
        <v>10365</v>
      </c>
    </row>
    <row r="8124" spans="1:12" ht="12" x14ac:dyDescent="0.15">
      <c r="A8124" s="11" t="s">
        <v>8312</v>
      </c>
      <c r="B8124">
        <f t="shared" si="127"/>
        <v>6</v>
      </c>
      <c r="C8124" t="str">
        <f>IF(ISNA(VLOOKUP(A8124,words!$A$2:$A$236,1,FALSE)),"-","Normal")</f>
        <v>-</v>
      </c>
      <c r="D8124" t="str">
        <f>IF(ISNA(VLOOKUP(A8124,words_1k!$A$2:$A$1024,1,FALSE)),"-","1k")</f>
        <v>-</v>
      </c>
      <c r="E8124" t="str">
        <f>IF(ISNA(VLOOKUP(A8124,words_5k!$A$2:$A$5024,1,FALSE)),"-","5k")</f>
        <v>-</v>
      </c>
      <c r="F8124" s="11" t="s">
        <v>18869</v>
      </c>
      <c r="G8124" s="12" t="s">
        <v>15144</v>
      </c>
      <c r="H8124" s="11" t="s">
        <v>15145</v>
      </c>
    </row>
    <row r="8125" spans="1:12" ht="12" x14ac:dyDescent="0.15">
      <c r="A8125" s="11" t="s">
        <v>8313</v>
      </c>
      <c r="B8125">
        <f t="shared" si="127"/>
        <v>5</v>
      </c>
      <c r="C8125" t="str">
        <f>IF(ISNA(VLOOKUP(A8125,words!$A$2:$A$236,1,FALSE)),"-","Normal")</f>
        <v>-</v>
      </c>
      <c r="D8125" t="str">
        <f>IF(ISNA(VLOOKUP(A8125,words_1k!$A$2:$A$1024,1,FALSE)),"-","1k")</f>
        <v>-</v>
      </c>
      <c r="E8125" t="str">
        <f>IF(ISNA(VLOOKUP(A8125,words_5k!$A$2:$A$5024,1,FALSE)),"-","5k")</f>
        <v>-</v>
      </c>
      <c r="F8125" s="11" t="s">
        <v>26710</v>
      </c>
      <c r="G8125" s="12" t="s">
        <v>26706</v>
      </c>
      <c r="H8125" s="11" t="s">
        <v>26707</v>
      </c>
    </row>
    <row r="8126" spans="1:12" ht="12" x14ac:dyDescent="0.15">
      <c r="A8126" s="11" t="s">
        <v>8314</v>
      </c>
      <c r="B8126">
        <f t="shared" si="127"/>
        <v>5</v>
      </c>
      <c r="C8126" t="str">
        <f>IF(ISNA(VLOOKUP(A8126,words!$A$2:$A$236,1,FALSE)),"-","Normal")</f>
        <v>-</v>
      </c>
      <c r="D8126" t="str">
        <f>IF(ISNA(VLOOKUP(A8126,words_1k!$A$2:$A$1024,1,FALSE)),"-","1k")</f>
        <v>-</v>
      </c>
      <c r="E8126" t="str">
        <f>IF(ISNA(VLOOKUP(A8126,words_5k!$A$2:$A$5024,1,FALSE)),"-","5k")</f>
        <v>-</v>
      </c>
      <c r="F8126" s="11" t="s">
        <v>23028</v>
      </c>
      <c r="G8126" s="12" t="s">
        <v>23033</v>
      </c>
      <c r="H8126" s="11" t="s">
        <v>23034</v>
      </c>
      <c r="I8126" s="12" t="s">
        <v>23029</v>
      </c>
      <c r="J8126" s="11" t="s">
        <v>23030</v>
      </c>
      <c r="K8126" s="12" t="s">
        <v>23031</v>
      </c>
      <c r="L8126" s="11" t="s">
        <v>23032</v>
      </c>
    </row>
    <row r="8127" spans="1:12" ht="12" x14ac:dyDescent="0.15">
      <c r="A8127" s="11" t="s">
        <v>8315</v>
      </c>
      <c r="B8127">
        <f t="shared" si="127"/>
        <v>3</v>
      </c>
      <c r="C8127" t="str">
        <f>IF(ISNA(VLOOKUP(A8127,words!$A$2:$A$236,1,FALSE)),"-","Normal")</f>
        <v>-</v>
      </c>
      <c r="D8127" t="str">
        <f>IF(ISNA(VLOOKUP(A8127,words_1k!$A$2:$A$1024,1,FALSE)),"-","1k")</f>
        <v>-</v>
      </c>
      <c r="E8127" t="str">
        <f>IF(ISNA(VLOOKUP(A8127,words_5k!$A$2:$A$5024,1,FALSE)),"-","5k")</f>
        <v>-</v>
      </c>
    </row>
    <row r="8128" spans="1:12" ht="12" x14ac:dyDescent="0.15">
      <c r="A8128" s="11" t="s">
        <v>8316</v>
      </c>
      <c r="B8128">
        <f t="shared" si="127"/>
        <v>4</v>
      </c>
      <c r="C8128" t="str">
        <f>IF(ISNA(VLOOKUP(A8128,words!$A$2:$A$236,1,FALSE)),"-","Normal")</f>
        <v>-</v>
      </c>
      <c r="D8128" t="str">
        <f>IF(ISNA(VLOOKUP(A8128,words_1k!$A$2:$A$1024,1,FALSE)),"-","1k")</f>
        <v>-</v>
      </c>
      <c r="E8128" t="str">
        <f>IF(ISNA(VLOOKUP(A8128,words_5k!$A$2:$A$5024,1,FALSE)),"-","5k")</f>
        <v>-</v>
      </c>
      <c r="F8128" s="11" t="s">
        <v>23559</v>
      </c>
      <c r="G8128" s="12" t="s">
        <v>23560</v>
      </c>
      <c r="H8128" s="11" t="s">
        <v>23557</v>
      </c>
    </row>
    <row r="8129" spans="1:12" ht="12" x14ac:dyDescent="0.15">
      <c r="A8129" s="11" t="s">
        <v>8317</v>
      </c>
      <c r="B8129">
        <f t="shared" si="127"/>
        <v>4</v>
      </c>
      <c r="C8129" t="str">
        <f>IF(ISNA(VLOOKUP(A8129,words!$A$2:$A$236,1,FALSE)),"-","Normal")</f>
        <v>-</v>
      </c>
      <c r="D8129" t="str">
        <f>IF(ISNA(VLOOKUP(A8129,words_1k!$A$2:$A$1024,1,FALSE)),"-","1k")</f>
        <v>-</v>
      </c>
      <c r="E8129" t="str">
        <f>IF(ISNA(VLOOKUP(A8129,words_5k!$A$2:$A$5024,1,FALSE)),"-","5k")</f>
        <v>-</v>
      </c>
      <c r="F8129" s="11" t="s">
        <v>21811</v>
      </c>
      <c r="G8129" s="12" t="s">
        <v>21808</v>
      </c>
      <c r="H8129" s="11" t="s">
        <v>21809</v>
      </c>
    </row>
    <row r="8130" spans="1:12" ht="12" x14ac:dyDescent="0.15">
      <c r="A8130" s="11" t="s">
        <v>8318</v>
      </c>
      <c r="B8130">
        <f t="shared" si="127"/>
        <v>5</v>
      </c>
      <c r="C8130" t="str">
        <f>IF(ISNA(VLOOKUP(A8130,words!$A$2:$A$236,1,FALSE)),"-","Normal")</f>
        <v>-</v>
      </c>
      <c r="D8130" t="str">
        <f>IF(ISNA(VLOOKUP(A8130,words_1k!$A$2:$A$1024,1,FALSE)),"-","1k")</f>
        <v>-</v>
      </c>
      <c r="E8130" t="str">
        <f>IF(ISNA(VLOOKUP(A8130,words_5k!$A$2:$A$5024,1,FALSE)),"-","5k")</f>
        <v>-</v>
      </c>
      <c r="F8130" s="11" t="s">
        <v>21298</v>
      </c>
      <c r="G8130" s="12" t="s">
        <v>21299</v>
      </c>
      <c r="H8130" s="11" t="s">
        <v>21300</v>
      </c>
      <c r="I8130" s="12" t="s">
        <v>21301</v>
      </c>
      <c r="J8130" s="11" t="s">
        <v>21300</v>
      </c>
      <c r="K8130" s="12" t="s">
        <v>21302</v>
      </c>
      <c r="L8130" s="11" t="s">
        <v>21300</v>
      </c>
    </row>
    <row r="8131" spans="1:12" ht="12" x14ac:dyDescent="0.15">
      <c r="A8131" s="11" t="s">
        <v>8319</v>
      </c>
      <c r="B8131">
        <f t="shared" si="127"/>
        <v>6</v>
      </c>
      <c r="C8131" t="str">
        <f>IF(ISNA(VLOOKUP(A8131,words!$A$2:$A$236,1,FALSE)),"-","Normal")</f>
        <v>-</v>
      </c>
      <c r="D8131" t="str">
        <f>IF(ISNA(VLOOKUP(A8131,words_1k!$A$2:$A$1024,1,FALSE)),"-","1k")</f>
        <v>-</v>
      </c>
      <c r="E8131" t="str">
        <f>IF(ISNA(VLOOKUP(A8131,words_5k!$A$2:$A$5024,1,FALSE)),"-","5k")</f>
        <v>-</v>
      </c>
      <c r="F8131" s="11" t="s">
        <v>21804</v>
      </c>
      <c r="G8131" s="12" t="s">
        <v>21805</v>
      </c>
      <c r="H8131" s="11" t="s">
        <v>21806</v>
      </c>
      <c r="I8131" s="12" t="s">
        <v>21807</v>
      </c>
      <c r="J8131" s="11" t="s">
        <v>21806</v>
      </c>
      <c r="K8131" s="12" t="s">
        <v>21808</v>
      </c>
      <c r="L8131" s="11" t="s">
        <v>21809</v>
      </c>
    </row>
    <row r="8132" spans="1:12" ht="12" x14ac:dyDescent="0.15">
      <c r="A8132" s="11" t="s">
        <v>8320</v>
      </c>
      <c r="B8132">
        <f t="shared" si="127"/>
        <v>6</v>
      </c>
      <c r="C8132" t="str">
        <f>IF(ISNA(VLOOKUP(A8132,words!$A$2:$A$236,1,FALSE)),"-","Normal")</f>
        <v>-</v>
      </c>
      <c r="D8132" t="str">
        <f>IF(ISNA(VLOOKUP(A8132,words_1k!$A$2:$A$1024,1,FALSE)),"-","1k")</f>
        <v>-</v>
      </c>
      <c r="E8132" t="str">
        <f>IF(ISNA(VLOOKUP(A8132,words_5k!$A$2:$A$5024,1,FALSE)),"-","5k")</f>
        <v>-</v>
      </c>
      <c r="F8132" s="11" t="s">
        <v>19934</v>
      </c>
      <c r="G8132" s="12" t="s">
        <v>19935</v>
      </c>
      <c r="H8132" s="11" t="s">
        <v>19936</v>
      </c>
    </row>
    <row r="8133" spans="1:12" ht="12" x14ac:dyDescent="0.15">
      <c r="A8133" s="11" t="s">
        <v>8321</v>
      </c>
      <c r="B8133">
        <f t="shared" si="127"/>
        <v>4</v>
      </c>
      <c r="C8133" t="str">
        <f>IF(ISNA(VLOOKUP(A8133,words!$A$2:$A$236,1,FALSE)),"-","Normal")</f>
        <v>-</v>
      </c>
      <c r="D8133" t="str">
        <f>IF(ISNA(VLOOKUP(A8133,words_1k!$A$2:$A$1024,1,FALSE)),"-","1k")</f>
        <v>-</v>
      </c>
      <c r="E8133" t="str">
        <f>IF(ISNA(VLOOKUP(A8133,words_5k!$A$2:$A$5024,1,FALSE)),"-","5k")</f>
        <v>-</v>
      </c>
    </row>
    <row r="8134" spans="1:12" ht="12" x14ac:dyDescent="0.15">
      <c r="A8134" s="11" t="s">
        <v>8322</v>
      </c>
      <c r="B8134">
        <f t="shared" si="127"/>
        <v>6</v>
      </c>
      <c r="C8134" t="str">
        <f>IF(ISNA(VLOOKUP(A8134,words!$A$2:$A$236,1,FALSE)),"-","Normal")</f>
        <v>-</v>
      </c>
      <c r="D8134" t="str">
        <f>IF(ISNA(VLOOKUP(A8134,words_1k!$A$2:$A$1024,1,FALSE)),"-","1k")</f>
        <v>-</v>
      </c>
      <c r="E8134" t="str">
        <f>IF(ISNA(VLOOKUP(A8134,words_5k!$A$2:$A$5024,1,FALSE)),"-","5k")</f>
        <v>-</v>
      </c>
      <c r="F8134" s="11" t="s">
        <v>25679</v>
      </c>
      <c r="G8134" s="12" t="s">
        <v>25680</v>
      </c>
      <c r="H8134" s="11" t="s">
        <v>25681</v>
      </c>
      <c r="I8134" s="11" t="s">
        <v>25682</v>
      </c>
      <c r="J8134" s="11" t="s">
        <v>25681</v>
      </c>
    </row>
    <row r="8135" spans="1:12" ht="12" x14ac:dyDescent="0.15">
      <c r="A8135" s="11" t="s">
        <v>8323</v>
      </c>
      <c r="B8135">
        <f t="shared" si="127"/>
        <v>5</v>
      </c>
      <c r="C8135" t="str">
        <f>IF(ISNA(VLOOKUP(A8135,words!$A$2:$A$236,1,FALSE)),"-","Normal")</f>
        <v>-</v>
      </c>
      <c r="D8135" t="str">
        <f>IF(ISNA(VLOOKUP(A8135,words_1k!$A$2:$A$1024,1,FALSE)),"-","1k")</f>
        <v>-</v>
      </c>
      <c r="E8135" t="str">
        <f>IF(ISNA(VLOOKUP(A8135,words_5k!$A$2:$A$5024,1,FALSE)),"-","5k")</f>
        <v>-</v>
      </c>
    </row>
    <row r="8136" spans="1:12" ht="12" x14ac:dyDescent="0.15">
      <c r="A8136" s="11" t="s">
        <v>8324</v>
      </c>
      <c r="B8136">
        <f t="shared" si="127"/>
        <v>6</v>
      </c>
      <c r="C8136" t="str">
        <f>IF(ISNA(VLOOKUP(A8136,words!$A$2:$A$236,1,FALSE)),"-","Normal")</f>
        <v>-</v>
      </c>
      <c r="D8136" t="str">
        <f>IF(ISNA(VLOOKUP(A8136,words_1k!$A$2:$A$1024,1,FALSE)),"-","1k")</f>
        <v>-</v>
      </c>
      <c r="E8136" t="str">
        <f>IF(ISNA(VLOOKUP(A8136,words_5k!$A$2:$A$5024,1,FALSE)),"-","5k")</f>
        <v>-</v>
      </c>
      <c r="F8136" s="12" t="s">
        <v>19283</v>
      </c>
      <c r="G8136" s="12" t="s">
        <v>19280</v>
      </c>
      <c r="H8136" s="12" t="s">
        <v>19281</v>
      </c>
    </row>
    <row r="8137" spans="1:12" ht="12" x14ac:dyDescent="0.15">
      <c r="A8137" s="11" t="s">
        <v>8325</v>
      </c>
      <c r="B8137">
        <f t="shared" si="127"/>
        <v>3</v>
      </c>
      <c r="C8137" t="str">
        <f>IF(ISNA(VLOOKUP(A8137,words!$A$2:$A$236,1,FALSE)),"-","Normal")</f>
        <v>-</v>
      </c>
      <c r="D8137" t="str">
        <f>IF(ISNA(VLOOKUP(A8137,words_1k!$A$2:$A$1024,1,FALSE)),"-","1k")</f>
        <v>-</v>
      </c>
      <c r="E8137" t="str">
        <f>IF(ISNA(VLOOKUP(A8137,words_5k!$A$2:$A$5024,1,FALSE)),"-","5k")</f>
        <v>-</v>
      </c>
    </row>
    <row r="8138" spans="1:12" ht="12" x14ac:dyDescent="0.15">
      <c r="A8138" s="11" t="s">
        <v>8326</v>
      </c>
      <c r="B8138">
        <f t="shared" ref="B8138:B8201" si="128">LEN(A8138)</f>
        <v>7</v>
      </c>
      <c r="C8138" t="str">
        <f>IF(ISNA(VLOOKUP(A8138,words!$A$2:$A$236,1,FALSE)),"-","Normal")</f>
        <v>-</v>
      </c>
      <c r="D8138" t="str">
        <f>IF(ISNA(VLOOKUP(A8138,words_1k!$A$2:$A$1024,1,FALSE)),"-","1k")</f>
        <v>-</v>
      </c>
      <c r="E8138" t="str">
        <f>IF(ISNA(VLOOKUP(A8138,words_5k!$A$2:$A$5024,1,FALSE)),"-","5k")</f>
        <v>-</v>
      </c>
      <c r="F8138" s="11" t="s">
        <v>20275</v>
      </c>
      <c r="G8138" s="12" t="s">
        <v>20276</v>
      </c>
      <c r="H8138" s="11" t="s">
        <v>20277</v>
      </c>
      <c r="I8138" s="12" t="s">
        <v>20278</v>
      </c>
      <c r="J8138" s="11" t="s">
        <v>20272</v>
      </c>
      <c r="K8138" s="12" t="s">
        <v>20273</v>
      </c>
      <c r="L8138" s="11" t="s">
        <v>20274</v>
      </c>
    </row>
    <row r="8139" spans="1:12" ht="12" x14ac:dyDescent="0.15">
      <c r="A8139" s="11" t="s">
        <v>8327</v>
      </c>
      <c r="B8139">
        <f t="shared" si="128"/>
        <v>5</v>
      </c>
      <c r="C8139" t="str">
        <f>IF(ISNA(VLOOKUP(A8139,words!$A$2:$A$236,1,FALSE)),"-","Normal")</f>
        <v>-</v>
      </c>
      <c r="D8139" t="str">
        <f>IF(ISNA(VLOOKUP(A8139,words_1k!$A$2:$A$1024,1,FALSE)),"-","1k")</f>
        <v>-</v>
      </c>
      <c r="E8139" t="str">
        <f>IF(ISNA(VLOOKUP(A8139,words_5k!$A$2:$A$5024,1,FALSE)),"-","5k")</f>
        <v>-</v>
      </c>
      <c r="F8139" s="11" t="s">
        <v>24102</v>
      </c>
      <c r="G8139" s="12" t="s">
        <v>24098</v>
      </c>
      <c r="H8139" s="11" t="s">
        <v>11816</v>
      </c>
    </row>
    <row r="8140" spans="1:12" ht="12" x14ac:dyDescent="0.15">
      <c r="A8140" s="11" t="s">
        <v>8328</v>
      </c>
      <c r="B8140">
        <f t="shared" si="128"/>
        <v>5</v>
      </c>
      <c r="C8140" t="str">
        <f>IF(ISNA(VLOOKUP(A8140,words!$A$2:$A$236,1,FALSE)),"-","Normal")</f>
        <v>-</v>
      </c>
      <c r="D8140" t="str">
        <f>IF(ISNA(VLOOKUP(A8140,words_1k!$A$2:$A$1024,1,FALSE)),"-","1k")</f>
        <v>-</v>
      </c>
      <c r="E8140" t="str">
        <f>IF(ISNA(VLOOKUP(A8140,words_5k!$A$2:$A$5024,1,FALSE)),"-","5k")</f>
        <v>-</v>
      </c>
      <c r="F8140" s="11" t="s">
        <v>20197</v>
      </c>
      <c r="G8140" s="12" t="s">
        <v>20198</v>
      </c>
      <c r="H8140" s="11" t="s">
        <v>20199</v>
      </c>
    </row>
    <row r="8141" spans="1:12" ht="12" x14ac:dyDescent="0.15">
      <c r="A8141" s="11" t="s">
        <v>8329</v>
      </c>
      <c r="B8141">
        <f t="shared" si="128"/>
        <v>5</v>
      </c>
      <c r="C8141" t="str">
        <f>IF(ISNA(VLOOKUP(A8141,words!$A$2:$A$236,1,FALSE)),"-","Normal")</f>
        <v>-</v>
      </c>
      <c r="D8141" t="str">
        <f>IF(ISNA(VLOOKUP(A8141,words_1k!$A$2:$A$1024,1,FALSE)),"-","1k")</f>
        <v>-</v>
      </c>
      <c r="E8141" t="str">
        <f>IF(ISNA(VLOOKUP(A8141,words_5k!$A$2:$A$5024,1,FALSE)),"-","5k")</f>
        <v>-</v>
      </c>
    </row>
    <row r="8142" spans="1:12" ht="12" x14ac:dyDescent="0.15">
      <c r="A8142" s="11" t="s">
        <v>8330</v>
      </c>
      <c r="B8142">
        <f t="shared" si="128"/>
        <v>8</v>
      </c>
      <c r="C8142" t="str">
        <f>IF(ISNA(VLOOKUP(A8142,words!$A$2:$A$236,1,FALSE)),"-","Normal")</f>
        <v>-</v>
      </c>
      <c r="D8142" t="str">
        <f>IF(ISNA(VLOOKUP(A8142,words_1k!$A$2:$A$1024,1,FALSE)),"-","1k")</f>
        <v>-</v>
      </c>
      <c r="E8142" t="str">
        <f>IF(ISNA(VLOOKUP(A8142,words_5k!$A$2:$A$5024,1,FALSE)),"-","5k")</f>
        <v>-</v>
      </c>
      <c r="F8142" s="11" t="s">
        <v>23479</v>
      </c>
      <c r="G8142" s="12" t="s">
        <v>23480</v>
      </c>
      <c r="H8142" s="11" t="s">
        <v>23475</v>
      </c>
      <c r="I8142" s="12" t="s">
        <v>23476</v>
      </c>
      <c r="J8142" s="11" t="s">
        <v>23477</v>
      </c>
    </row>
    <row r="8143" spans="1:12" ht="12" x14ac:dyDescent="0.15">
      <c r="A8143" s="11" t="s">
        <v>8331</v>
      </c>
      <c r="B8143">
        <f t="shared" si="128"/>
        <v>7</v>
      </c>
      <c r="C8143" t="str">
        <f>IF(ISNA(VLOOKUP(A8143,words!$A$2:$A$236,1,FALSE)),"-","Normal")</f>
        <v>-</v>
      </c>
      <c r="D8143" t="str">
        <f>IF(ISNA(VLOOKUP(A8143,words_1k!$A$2:$A$1024,1,FALSE)),"-","1k")</f>
        <v>-</v>
      </c>
      <c r="E8143" t="str">
        <f>IF(ISNA(VLOOKUP(A8143,words_5k!$A$2:$A$5024,1,FALSE)),"-","5k")</f>
        <v>-</v>
      </c>
      <c r="F8143" s="11" t="s">
        <v>21915</v>
      </c>
      <c r="G8143" s="12" t="s">
        <v>21916</v>
      </c>
      <c r="H8143" s="11" t="s">
        <v>21917</v>
      </c>
      <c r="I8143" s="12" t="s">
        <v>21914</v>
      </c>
      <c r="J8143" s="11" t="s">
        <v>21913</v>
      </c>
      <c r="K8143" s="12" t="s">
        <v>21912</v>
      </c>
      <c r="L8143" s="11" t="s">
        <v>21913</v>
      </c>
    </row>
    <row r="8144" spans="1:12" ht="12" x14ac:dyDescent="0.15">
      <c r="A8144" s="11" t="s">
        <v>8332</v>
      </c>
      <c r="B8144">
        <f t="shared" si="128"/>
        <v>6</v>
      </c>
      <c r="C8144" t="str">
        <f>IF(ISNA(VLOOKUP(A8144,words!$A$2:$A$236,1,FALSE)),"-","Normal")</f>
        <v>-</v>
      </c>
      <c r="D8144" t="str">
        <f>IF(ISNA(VLOOKUP(A8144,words_1k!$A$2:$A$1024,1,FALSE)),"-","1k")</f>
        <v>-</v>
      </c>
      <c r="E8144" t="str">
        <f>IF(ISNA(VLOOKUP(A8144,words_5k!$A$2:$A$5024,1,FALSE)),"-","5k")</f>
        <v>-</v>
      </c>
      <c r="F8144" s="11" t="s">
        <v>26683</v>
      </c>
      <c r="G8144" s="12" t="s">
        <v>26684</v>
      </c>
      <c r="H8144" s="11" t="s">
        <v>26685</v>
      </c>
    </row>
    <row r="8145" spans="1:16" ht="12" x14ac:dyDescent="0.15">
      <c r="A8145" s="11" t="s">
        <v>8333</v>
      </c>
      <c r="B8145">
        <f t="shared" si="128"/>
        <v>6</v>
      </c>
      <c r="C8145" t="str">
        <f>IF(ISNA(VLOOKUP(A8145,words!$A$2:$A$236,1,FALSE)),"-","Normal")</f>
        <v>-</v>
      </c>
      <c r="D8145" t="str">
        <f>IF(ISNA(VLOOKUP(A8145,words_1k!$A$2:$A$1024,1,FALSE)),"-","1k")</f>
        <v>-</v>
      </c>
      <c r="E8145" t="str">
        <f>IF(ISNA(VLOOKUP(A8145,words_5k!$A$2:$A$5024,1,FALSE)),"-","5k")</f>
        <v>-</v>
      </c>
      <c r="F8145" s="11" t="s">
        <v>26442</v>
      </c>
    </row>
    <row r="8146" spans="1:16" ht="12" x14ac:dyDescent="0.15">
      <c r="A8146" s="11" t="s">
        <v>8334</v>
      </c>
      <c r="B8146">
        <f t="shared" si="128"/>
        <v>8</v>
      </c>
      <c r="C8146" t="str">
        <f>IF(ISNA(VLOOKUP(A8146,words!$A$2:$A$236,1,FALSE)),"-","Normal")</f>
        <v>-</v>
      </c>
      <c r="D8146" t="str">
        <f>IF(ISNA(VLOOKUP(A8146,words_1k!$A$2:$A$1024,1,FALSE)),"-","1k")</f>
        <v>-</v>
      </c>
      <c r="E8146" t="str">
        <f>IF(ISNA(VLOOKUP(A8146,words_5k!$A$2:$A$5024,1,FALSE)),"-","5k")</f>
        <v>-</v>
      </c>
      <c r="F8146" s="11" t="s">
        <v>21241</v>
      </c>
      <c r="G8146" s="12" t="s">
        <v>21242</v>
      </c>
      <c r="H8146" s="11" t="s">
        <v>21238</v>
      </c>
      <c r="I8146" s="12" t="s">
        <v>21235</v>
      </c>
      <c r="J8146" s="11" t="s">
        <v>21236</v>
      </c>
    </row>
    <row r="8147" spans="1:16" ht="12" x14ac:dyDescent="0.15">
      <c r="A8147" s="11" t="s">
        <v>8335</v>
      </c>
      <c r="B8147">
        <f t="shared" si="128"/>
        <v>4</v>
      </c>
      <c r="C8147" t="str">
        <f>IF(ISNA(VLOOKUP(A8147,words!$A$2:$A$236,1,FALSE)),"-","Normal")</f>
        <v>-</v>
      </c>
      <c r="D8147" t="str">
        <f>IF(ISNA(VLOOKUP(A8147,words_1k!$A$2:$A$1024,1,FALSE)),"-","1k")</f>
        <v>-</v>
      </c>
      <c r="E8147" t="str">
        <f>IF(ISNA(VLOOKUP(A8147,words_5k!$A$2:$A$5024,1,FALSE)),"-","5k")</f>
        <v>-</v>
      </c>
      <c r="F8147" s="11" t="s">
        <v>23446</v>
      </c>
      <c r="G8147" s="12" t="s">
        <v>23444</v>
      </c>
      <c r="H8147" s="11" t="s">
        <v>23445</v>
      </c>
    </row>
    <row r="8148" spans="1:16" ht="12" x14ac:dyDescent="0.15">
      <c r="A8148" s="11" t="s">
        <v>8336</v>
      </c>
      <c r="B8148">
        <f t="shared" si="128"/>
        <v>6</v>
      </c>
      <c r="C8148" t="str">
        <f>IF(ISNA(VLOOKUP(A8148,words!$A$2:$A$236,1,FALSE)),"-","Normal")</f>
        <v>-</v>
      </c>
      <c r="D8148" t="str">
        <f>IF(ISNA(VLOOKUP(A8148,words_1k!$A$2:$A$1024,1,FALSE)),"-","1k")</f>
        <v>-</v>
      </c>
      <c r="E8148" t="str">
        <f>IF(ISNA(VLOOKUP(A8148,words_5k!$A$2:$A$5024,1,FALSE)),"-","5k")</f>
        <v>-</v>
      </c>
      <c r="F8148" s="11" t="s">
        <v>24336</v>
      </c>
      <c r="G8148" s="11" t="s">
        <v>24337</v>
      </c>
    </row>
    <row r="8149" spans="1:16" ht="12" x14ac:dyDescent="0.15">
      <c r="A8149" s="11" t="s">
        <v>8337</v>
      </c>
      <c r="B8149">
        <f t="shared" si="128"/>
        <v>6</v>
      </c>
      <c r="C8149" t="str">
        <f>IF(ISNA(VLOOKUP(A8149,words!$A$2:$A$236,1,FALSE)),"-","Normal")</f>
        <v>-</v>
      </c>
      <c r="D8149" t="str">
        <f>IF(ISNA(VLOOKUP(A8149,words_1k!$A$2:$A$1024,1,FALSE)),"-","1k")</f>
        <v>-</v>
      </c>
      <c r="E8149" t="str">
        <f>IF(ISNA(VLOOKUP(A8149,words_5k!$A$2:$A$5024,1,FALSE)),"-","5k")</f>
        <v>-</v>
      </c>
      <c r="F8149" s="11" t="s">
        <v>19397</v>
      </c>
      <c r="G8149" s="12" t="s">
        <v>11982</v>
      </c>
      <c r="H8149" s="11" t="s">
        <v>12908</v>
      </c>
    </row>
    <row r="8150" spans="1:16" ht="12" x14ac:dyDescent="0.15">
      <c r="A8150" s="11" t="s">
        <v>8338</v>
      </c>
      <c r="B8150">
        <f t="shared" si="128"/>
        <v>7</v>
      </c>
      <c r="C8150" t="str">
        <f>IF(ISNA(VLOOKUP(A8150,words!$A$2:$A$236,1,FALSE)),"-","Normal")</f>
        <v>-</v>
      </c>
      <c r="D8150" t="str">
        <f>IF(ISNA(VLOOKUP(A8150,words_1k!$A$2:$A$1024,1,FALSE)),"-","1k")</f>
        <v>-</v>
      </c>
      <c r="E8150" t="str">
        <f>IF(ISNA(VLOOKUP(A8150,words_5k!$A$2:$A$5024,1,FALSE)),"-","5k")</f>
        <v>-</v>
      </c>
      <c r="F8150" s="11" t="s">
        <v>23328</v>
      </c>
      <c r="G8150" s="12" t="s">
        <v>23326</v>
      </c>
      <c r="H8150" s="11" t="s">
        <v>23320</v>
      </c>
      <c r="I8150" s="12" t="s">
        <v>23322</v>
      </c>
      <c r="J8150" s="11" t="s">
        <v>23320</v>
      </c>
    </row>
    <row r="8151" spans="1:16" ht="12" x14ac:dyDescent="0.15">
      <c r="A8151" s="11" t="s">
        <v>8339</v>
      </c>
      <c r="B8151">
        <f t="shared" si="128"/>
        <v>7</v>
      </c>
      <c r="C8151" t="str">
        <f>IF(ISNA(VLOOKUP(A8151,words!$A$2:$A$236,1,FALSE)),"-","Normal")</f>
        <v>-</v>
      </c>
      <c r="D8151" t="str">
        <f>IF(ISNA(VLOOKUP(A8151,words_1k!$A$2:$A$1024,1,FALSE)),"-","1k")</f>
        <v>-</v>
      </c>
      <c r="E8151" t="str">
        <f>IF(ISNA(VLOOKUP(A8151,words_5k!$A$2:$A$5024,1,FALSE)),"-","5k")</f>
        <v>-</v>
      </c>
      <c r="F8151" s="11" t="s">
        <v>21213</v>
      </c>
      <c r="G8151" s="12" t="s">
        <v>21214</v>
      </c>
      <c r="H8151" s="11" t="s">
        <v>21211</v>
      </c>
      <c r="I8151" s="12" t="s">
        <v>21210</v>
      </c>
      <c r="J8151" s="11" t="s">
        <v>21211</v>
      </c>
    </row>
    <row r="8152" spans="1:16" ht="12" x14ac:dyDescent="0.15">
      <c r="A8152" s="11" t="s">
        <v>8340</v>
      </c>
      <c r="B8152">
        <f t="shared" si="128"/>
        <v>7</v>
      </c>
      <c r="C8152" t="str">
        <f>IF(ISNA(VLOOKUP(A8152,words!$A$2:$A$236,1,FALSE)),"-","Normal")</f>
        <v>-</v>
      </c>
      <c r="D8152" t="str">
        <f>IF(ISNA(VLOOKUP(A8152,words_1k!$A$2:$A$1024,1,FALSE)),"-","1k")</f>
        <v>-</v>
      </c>
      <c r="E8152" t="str">
        <f>IF(ISNA(VLOOKUP(A8152,words_5k!$A$2:$A$5024,1,FALSE)),"-","5k")</f>
        <v>-</v>
      </c>
      <c r="F8152" s="11" t="s">
        <v>10479</v>
      </c>
      <c r="G8152" s="12" t="s">
        <v>13027</v>
      </c>
      <c r="H8152" s="11" t="s">
        <v>10479</v>
      </c>
      <c r="I8152" s="12" t="s">
        <v>20462</v>
      </c>
      <c r="J8152" s="11" t="s">
        <v>16286</v>
      </c>
      <c r="K8152" s="12" t="s">
        <v>12088</v>
      </c>
      <c r="L8152" s="11" t="s">
        <v>11808</v>
      </c>
      <c r="M8152" s="12" t="s">
        <v>22426</v>
      </c>
      <c r="N8152" s="11" t="s">
        <v>22427</v>
      </c>
      <c r="O8152" s="12" t="s">
        <v>24736</v>
      </c>
      <c r="P8152" s="11" t="s">
        <v>24737</v>
      </c>
    </row>
    <row r="8153" spans="1:16" ht="12" x14ac:dyDescent="0.15">
      <c r="A8153" s="11" t="s">
        <v>8341</v>
      </c>
      <c r="B8153">
        <f t="shared" si="128"/>
        <v>6</v>
      </c>
      <c r="C8153" t="str">
        <f>IF(ISNA(VLOOKUP(A8153,words!$A$2:$A$236,1,FALSE)),"-","Normal")</f>
        <v>-</v>
      </c>
      <c r="D8153" t="str">
        <f>IF(ISNA(VLOOKUP(A8153,words_1k!$A$2:$A$1024,1,FALSE)),"-","1k")</f>
        <v>-</v>
      </c>
      <c r="E8153" t="str">
        <f>IF(ISNA(VLOOKUP(A8153,words_5k!$A$2:$A$5024,1,FALSE)),"-","5k")</f>
        <v>-</v>
      </c>
    </row>
    <row r="8154" spans="1:16" ht="12" x14ac:dyDescent="0.15">
      <c r="A8154" s="11" t="s">
        <v>8342</v>
      </c>
      <c r="B8154">
        <f t="shared" si="128"/>
        <v>7</v>
      </c>
      <c r="C8154" t="str">
        <f>IF(ISNA(VLOOKUP(A8154,words!$A$2:$A$236,1,FALSE)),"-","Normal")</f>
        <v>-</v>
      </c>
      <c r="D8154" t="str">
        <f>IF(ISNA(VLOOKUP(A8154,words_1k!$A$2:$A$1024,1,FALSE)),"-","1k")</f>
        <v>-</v>
      </c>
      <c r="E8154" t="str">
        <f>IF(ISNA(VLOOKUP(A8154,words_5k!$A$2:$A$5024,1,FALSE)),"-","5k")</f>
        <v>-</v>
      </c>
      <c r="F8154" s="11" t="s">
        <v>19204</v>
      </c>
      <c r="G8154" s="12" t="s">
        <v>19205</v>
      </c>
      <c r="H8154" s="11" t="s">
        <v>19206</v>
      </c>
      <c r="I8154" s="12" t="s">
        <v>19207</v>
      </c>
      <c r="J8154" s="11" t="s">
        <v>15366</v>
      </c>
      <c r="K8154" s="12" t="s">
        <v>23193</v>
      </c>
      <c r="L8154" s="11" t="s">
        <v>23194</v>
      </c>
    </row>
    <row r="8155" spans="1:16" ht="12" x14ac:dyDescent="0.15">
      <c r="A8155" s="11" t="s">
        <v>8343</v>
      </c>
      <c r="B8155">
        <f t="shared" si="128"/>
        <v>4</v>
      </c>
      <c r="C8155" t="str">
        <f>IF(ISNA(VLOOKUP(A8155,words!$A$2:$A$236,1,FALSE)),"-","Normal")</f>
        <v>-</v>
      </c>
      <c r="D8155" t="str">
        <f>IF(ISNA(VLOOKUP(A8155,words_1k!$A$2:$A$1024,1,FALSE)),"-","1k")</f>
        <v>-</v>
      </c>
      <c r="E8155" t="str">
        <f>IF(ISNA(VLOOKUP(A8155,words_5k!$A$2:$A$5024,1,FALSE)),"-","5k")</f>
        <v>-</v>
      </c>
    </row>
    <row r="8156" spans="1:16" ht="12" x14ac:dyDescent="0.15">
      <c r="A8156" s="11" t="s">
        <v>8344</v>
      </c>
      <c r="B8156">
        <f t="shared" si="128"/>
        <v>6</v>
      </c>
      <c r="C8156" t="str">
        <f>IF(ISNA(VLOOKUP(A8156,words!$A$2:$A$236,1,FALSE)),"-","Normal")</f>
        <v>-</v>
      </c>
      <c r="D8156" t="str">
        <f>IF(ISNA(VLOOKUP(A8156,words_1k!$A$2:$A$1024,1,FALSE)),"-","1k")</f>
        <v>-</v>
      </c>
      <c r="E8156" t="str">
        <f>IF(ISNA(VLOOKUP(A8156,words_5k!$A$2:$A$5024,1,FALSE)),"-","5k")</f>
        <v>-</v>
      </c>
      <c r="F8156" s="11" t="s">
        <v>24016</v>
      </c>
      <c r="G8156" s="12" t="s">
        <v>24009</v>
      </c>
      <c r="H8156" s="11" t="s">
        <v>24007</v>
      </c>
      <c r="I8156" s="12" t="s">
        <v>24015</v>
      </c>
      <c r="J8156" s="11" t="s">
        <v>24007</v>
      </c>
    </row>
    <row r="8157" spans="1:16" ht="12" x14ac:dyDescent="0.15">
      <c r="A8157" s="11" t="s">
        <v>8345</v>
      </c>
      <c r="B8157">
        <f t="shared" si="128"/>
        <v>5</v>
      </c>
      <c r="C8157" t="str">
        <f>IF(ISNA(VLOOKUP(A8157,words!$A$2:$A$236,1,FALSE)),"-","Normal")</f>
        <v>-</v>
      </c>
      <c r="D8157" t="str">
        <f>IF(ISNA(VLOOKUP(A8157,words_1k!$A$2:$A$1024,1,FALSE)),"-","1k")</f>
        <v>-</v>
      </c>
      <c r="E8157" t="str">
        <f>IF(ISNA(VLOOKUP(A8157,words_5k!$A$2:$A$5024,1,FALSE)),"-","5k")</f>
        <v>-</v>
      </c>
      <c r="F8157" s="11" t="s">
        <v>14369</v>
      </c>
      <c r="G8157" s="12" t="s">
        <v>14370</v>
      </c>
      <c r="H8157" s="11" t="s">
        <v>11696</v>
      </c>
    </row>
    <row r="8158" spans="1:16" ht="12" x14ac:dyDescent="0.15">
      <c r="A8158" s="11" t="s">
        <v>8346</v>
      </c>
      <c r="B8158">
        <f t="shared" si="128"/>
        <v>4</v>
      </c>
      <c r="C8158" t="str">
        <f>IF(ISNA(VLOOKUP(A8158,words!$A$2:$A$236,1,FALSE)),"-","Normal")</f>
        <v>-</v>
      </c>
      <c r="D8158" t="str">
        <f>IF(ISNA(VLOOKUP(A8158,words_1k!$A$2:$A$1024,1,FALSE)),"-","1k")</f>
        <v>-</v>
      </c>
      <c r="E8158" t="str">
        <f>IF(ISNA(VLOOKUP(A8158,words_5k!$A$2:$A$5024,1,FALSE)),"-","5k")</f>
        <v>-</v>
      </c>
      <c r="F8158" s="11" t="s">
        <v>22200</v>
      </c>
      <c r="G8158" s="12" t="s">
        <v>22199</v>
      </c>
      <c r="H8158" s="11" t="s">
        <v>22200</v>
      </c>
    </row>
    <row r="8159" spans="1:16" ht="12" x14ac:dyDescent="0.15">
      <c r="A8159" s="11" t="s">
        <v>8347</v>
      </c>
      <c r="B8159">
        <f t="shared" si="128"/>
        <v>5</v>
      </c>
      <c r="C8159" t="str">
        <f>IF(ISNA(VLOOKUP(A8159,words!$A$2:$A$236,1,FALSE)),"-","Normal")</f>
        <v>-</v>
      </c>
      <c r="D8159" t="str">
        <f>IF(ISNA(VLOOKUP(A8159,words_1k!$A$2:$A$1024,1,FALSE)),"-","1k")</f>
        <v>-</v>
      </c>
      <c r="E8159" t="str">
        <f>IF(ISNA(VLOOKUP(A8159,words_5k!$A$2:$A$5024,1,FALSE)),"-","5k")</f>
        <v>-</v>
      </c>
      <c r="F8159" s="11" t="s">
        <v>25736</v>
      </c>
      <c r="G8159" s="12" t="s">
        <v>25737</v>
      </c>
      <c r="H8159" s="11" t="s">
        <v>25735</v>
      </c>
    </row>
    <row r="8160" spans="1:16" ht="12" x14ac:dyDescent="0.15">
      <c r="A8160" s="11" t="s">
        <v>8348</v>
      </c>
      <c r="B8160">
        <f t="shared" si="128"/>
        <v>6</v>
      </c>
      <c r="C8160" t="str">
        <f>IF(ISNA(VLOOKUP(A8160,words!$A$2:$A$236,1,FALSE)),"-","Normal")</f>
        <v>-</v>
      </c>
      <c r="D8160" t="str">
        <f>IF(ISNA(VLOOKUP(A8160,words_1k!$A$2:$A$1024,1,FALSE)),"-","1k")</f>
        <v>-</v>
      </c>
      <c r="E8160" t="str">
        <f>IF(ISNA(VLOOKUP(A8160,words_5k!$A$2:$A$5024,1,FALSE)),"-","5k")</f>
        <v>-</v>
      </c>
      <c r="F8160" s="11" t="s">
        <v>26034</v>
      </c>
      <c r="G8160" s="12" t="s">
        <v>26028</v>
      </c>
      <c r="H8160" s="11" t="s">
        <v>26029</v>
      </c>
      <c r="I8160" s="12" t="s">
        <v>26031</v>
      </c>
      <c r="J8160" s="11" t="s">
        <v>26029</v>
      </c>
    </row>
    <row r="8161" spans="1:12" ht="12" x14ac:dyDescent="0.15">
      <c r="A8161" s="11" t="s">
        <v>8349</v>
      </c>
      <c r="B8161">
        <f t="shared" si="128"/>
        <v>7</v>
      </c>
      <c r="C8161" t="str">
        <f>IF(ISNA(VLOOKUP(A8161,words!$A$2:$A$236,1,FALSE)),"-","Normal")</f>
        <v>-</v>
      </c>
      <c r="D8161" t="str">
        <f>IF(ISNA(VLOOKUP(A8161,words_1k!$A$2:$A$1024,1,FALSE)),"-","1k")</f>
        <v>-</v>
      </c>
      <c r="E8161" t="str">
        <f>IF(ISNA(VLOOKUP(A8161,words_5k!$A$2:$A$5024,1,FALSE)),"-","5k")</f>
        <v>-</v>
      </c>
      <c r="F8161" s="11" t="s">
        <v>22112</v>
      </c>
      <c r="G8161" s="12" t="s">
        <v>22111</v>
      </c>
      <c r="H8161" s="11" t="s">
        <v>13277</v>
      </c>
      <c r="I8161" s="12" t="s">
        <v>22797</v>
      </c>
      <c r="J8161" s="11" t="s">
        <v>22798</v>
      </c>
    </row>
    <row r="8162" spans="1:12" ht="12" x14ac:dyDescent="0.15">
      <c r="A8162" s="11" t="s">
        <v>8350</v>
      </c>
      <c r="B8162">
        <f t="shared" si="128"/>
        <v>5</v>
      </c>
      <c r="C8162" t="str">
        <f>IF(ISNA(VLOOKUP(A8162,words!$A$2:$A$236,1,FALSE)),"-","Normal")</f>
        <v>-</v>
      </c>
      <c r="D8162" t="str">
        <f>IF(ISNA(VLOOKUP(A8162,words_1k!$A$2:$A$1024,1,FALSE)),"-","1k")</f>
        <v>-</v>
      </c>
      <c r="E8162" t="str">
        <f>IF(ISNA(VLOOKUP(A8162,words_5k!$A$2:$A$5024,1,FALSE)),"-","5k")</f>
        <v>-</v>
      </c>
      <c r="F8162" s="11" t="s">
        <v>24579</v>
      </c>
      <c r="G8162" s="12" t="s">
        <v>24580</v>
      </c>
      <c r="H8162" s="11" t="s">
        <v>24581</v>
      </c>
    </row>
    <row r="8163" spans="1:12" ht="12" x14ac:dyDescent="0.15">
      <c r="A8163" s="11" t="s">
        <v>8351</v>
      </c>
      <c r="B8163">
        <f t="shared" si="128"/>
        <v>5</v>
      </c>
      <c r="C8163" t="str">
        <f>IF(ISNA(VLOOKUP(A8163,words!$A$2:$A$236,1,FALSE)),"-","Normal")</f>
        <v>-</v>
      </c>
      <c r="D8163" t="str">
        <f>IF(ISNA(VLOOKUP(A8163,words_1k!$A$2:$A$1024,1,FALSE)),"-","1k")</f>
        <v>-</v>
      </c>
      <c r="E8163" t="str">
        <f>IF(ISNA(VLOOKUP(A8163,words_5k!$A$2:$A$5024,1,FALSE)),"-","5k")</f>
        <v>-</v>
      </c>
    </row>
    <row r="8164" spans="1:12" ht="12" x14ac:dyDescent="0.15">
      <c r="A8164" s="11" t="s">
        <v>8352</v>
      </c>
      <c r="B8164">
        <f t="shared" si="128"/>
        <v>6</v>
      </c>
      <c r="C8164" t="str">
        <f>IF(ISNA(VLOOKUP(A8164,words!$A$2:$A$236,1,FALSE)),"-","Normal")</f>
        <v>-</v>
      </c>
      <c r="D8164" t="str">
        <f>IF(ISNA(VLOOKUP(A8164,words_1k!$A$2:$A$1024,1,FALSE)),"-","1k")</f>
        <v>-</v>
      </c>
      <c r="E8164" t="str">
        <f>IF(ISNA(VLOOKUP(A8164,words_5k!$A$2:$A$5024,1,FALSE)),"-","5k")</f>
        <v>-</v>
      </c>
      <c r="F8164" s="11" t="s">
        <v>22390</v>
      </c>
      <c r="G8164" s="12" t="s">
        <v>22387</v>
      </c>
      <c r="H8164" s="11" t="s">
        <v>22384</v>
      </c>
      <c r="I8164" s="12" t="s">
        <v>22388</v>
      </c>
      <c r="J8164" s="11" t="s">
        <v>22389</v>
      </c>
    </row>
    <row r="8165" spans="1:12" ht="12" x14ac:dyDescent="0.15">
      <c r="A8165" s="11" t="s">
        <v>8353</v>
      </c>
      <c r="B8165">
        <f t="shared" si="128"/>
        <v>5</v>
      </c>
      <c r="C8165" t="str">
        <f>IF(ISNA(VLOOKUP(A8165,words!$A$2:$A$236,1,FALSE)),"-","Normal")</f>
        <v>-</v>
      </c>
      <c r="D8165" t="str">
        <f>IF(ISNA(VLOOKUP(A8165,words_1k!$A$2:$A$1024,1,FALSE)),"-","1k")</f>
        <v>-</v>
      </c>
      <c r="E8165" t="str">
        <f>IF(ISNA(VLOOKUP(A8165,words_5k!$A$2:$A$5024,1,FALSE)),"-","5k")</f>
        <v>-</v>
      </c>
    </row>
    <row r="8166" spans="1:12" ht="12" x14ac:dyDescent="0.15">
      <c r="A8166" s="11" t="s">
        <v>8354</v>
      </c>
      <c r="B8166">
        <f t="shared" si="128"/>
        <v>6</v>
      </c>
      <c r="C8166" t="str">
        <f>IF(ISNA(VLOOKUP(A8166,words!$A$2:$A$236,1,FALSE)),"-","Normal")</f>
        <v>-</v>
      </c>
      <c r="D8166" t="str">
        <f>IF(ISNA(VLOOKUP(A8166,words_1k!$A$2:$A$1024,1,FALSE)),"-","1k")</f>
        <v>-</v>
      </c>
      <c r="E8166" t="str">
        <f>IF(ISNA(VLOOKUP(A8166,words_5k!$A$2:$A$5024,1,FALSE)),"-","5k")</f>
        <v>-</v>
      </c>
    </row>
    <row r="8167" spans="1:12" ht="12" x14ac:dyDescent="0.15">
      <c r="A8167" s="11" t="s">
        <v>8355</v>
      </c>
      <c r="B8167">
        <f t="shared" si="128"/>
        <v>7</v>
      </c>
      <c r="C8167" t="str">
        <f>IF(ISNA(VLOOKUP(A8167,words!$A$2:$A$236,1,FALSE)),"-","Normal")</f>
        <v>-</v>
      </c>
      <c r="D8167" t="str">
        <f>IF(ISNA(VLOOKUP(A8167,words_1k!$A$2:$A$1024,1,FALSE)),"-","1k")</f>
        <v>-</v>
      </c>
      <c r="E8167" t="str">
        <f>IF(ISNA(VLOOKUP(A8167,words_5k!$A$2:$A$5024,1,FALSE)),"-","5k")</f>
        <v>-</v>
      </c>
      <c r="F8167" s="11" t="s">
        <v>20075</v>
      </c>
      <c r="G8167" s="12" t="s">
        <v>13609</v>
      </c>
      <c r="H8167" s="11" t="s">
        <v>10419</v>
      </c>
    </row>
    <row r="8168" spans="1:12" ht="12" x14ac:dyDescent="0.15">
      <c r="A8168" s="11" t="s">
        <v>8356</v>
      </c>
      <c r="B8168">
        <f t="shared" si="128"/>
        <v>6</v>
      </c>
      <c r="C8168" t="str">
        <f>IF(ISNA(VLOOKUP(A8168,words!$A$2:$A$236,1,FALSE)),"-","Normal")</f>
        <v>-</v>
      </c>
      <c r="D8168" t="str">
        <f>IF(ISNA(VLOOKUP(A8168,words_1k!$A$2:$A$1024,1,FALSE)),"-","1k")</f>
        <v>-</v>
      </c>
      <c r="E8168" t="str">
        <f>IF(ISNA(VLOOKUP(A8168,words_5k!$A$2:$A$5024,1,FALSE)),"-","5k")</f>
        <v>-</v>
      </c>
      <c r="F8168" s="11" t="s">
        <v>22163</v>
      </c>
      <c r="G8168" s="12" t="s">
        <v>22161</v>
      </c>
      <c r="H8168" s="11" t="s">
        <v>22162</v>
      </c>
    </row>
    <row r="8169" spans="1:12" ht="12" x14ac:dyDescent="0.15">
      <c r="A8169" s="11" t="s">
        <v>8357</v>
      </c>
      <c r="B8169">
        <f t="shared" si="128"/>
        <v>5</v>
      </c>
      <c r="C8169" t="str">
        <f>IF(ISNA(VLOOKUP(A8169,words!$A$2:$A$236,1,FALSE)),"-","Normal")</f>
        <v>-</v>
      </c>
      <c r="D8169" t="str">
        <f>IF(ISNA(VLOOKUP(A8169,words_1k!$A$2:$A$1024,1,FALSE)),"-","1k")</f>
        <v>-</v>
      </c>
      <c r="E8169" t="str">
        <f>IF(ISNA(VLOOKUP(A8169,words_5k!$A$2:$A$5024,1,FALSE)),"-","5k")</f>
        <v>-</v>
      </c>
    </row>
    <row r="8170" spans="1:12" ht="12" x14ac:dyDescent="0.15">
      <c r="A8170" s="11" t="s">
        <v>8358</v>
      </c>
      <c r="B8170">
        <f t="shared" si="128"/>
        <v>5</v>
      </c>
      <c r="C8170" t="str">
        <f>IF(ISNA(VLOOKUP(A8170,words!$A$2:$A$236,1,FALSE)),"-","Normal")</f>
        <v>-</v>
      </c>
      <c r="D8170" t="str">
        <f>IF(ISNA(VLOOKUP(A8170,words_1k!$A$2:$A$1024,1,FALSE)),"-","1k")</f>
        <v>-</v>
      </c>
      <c r="E8170" t="str">
        <f>IF(ISNA(VLOOKUP(A8170,words_5k!$A$2:$A$5024,1,FALSE)),"-","5k")</f>
        <v>-</v>
      </c>
    </row>
    <row r="8171" spans="1:12" ht="12" x14ac:dyDescent="0.15">
      <c r="A8171" s="11" t="s">
        <v>8359</v>
      </c>
      <c r="B8171">
        <f t="shared" si="128"/>
        <v>5</v>
      </c>
      <c r="C8171" t="str">
        <f>IF(ISNA(VLOOKUP(A8171,words!$A$2:$A$236,1,FALSE)),"-","Normal")</f>
        <v>-</v>
      </c>
      <c r="D8171" t="str">
        <f>IF(ISNA(VLOOKUP(A8171,words_1k!$A$2:$A$1024,1,FALSE)),"-","1k")</f>
        <v>-</v>
      </c>
      <c r="E8171" t="str">
        <f>IF(ISNA(VLOOKUP(A8171,words_5k!$A$2:$A$5024,1,FALSE)),"-","5k")</f>
        <v>-</v>
      </c>
      <c r="F8171" s="12" t="s">
        <v>19333</v>
      </c>
      <c r="G8171" s="12" t="s">
        <v>19334</v>
      </c>
      <c r="H8171" s="12" t="s">
        <v>13772</v>
      </c>
    </row>
    <row r="8172" spans="1:12" ht="12" x14ac:dyDescent="0.15">
      <c r="A8172" s="11" t="s">
        <v>8360</v>
      </c>
      <c r="B8172">
        <f t="shared" si="128"/>
        <v>6</v>
      </c>
      <c r="C8172" t="str">
        <f>IF(ISNA(VLOOKUP(A8172,words!$A$2:$A$236,1,FALSE)),"-","Normal")</f>
        <v>-</v>
      </c>
      <c r="D8172" t="str">
        <f>IF(ISNA(VLOOKUP(A8172,words_1k!$A$2:$A$1024,1,FALSE)),"-","1k")</f>
        <v>-</v>
      </c>
      <c r="E8172" t="str">
        <f>IF(ISNA(VLOOKUP(A8172,words_5k!$A$2:$A$5024,1,FALSE)),"-","5k")</f>
        <v>-</v>
      </c>
      <c r="F8172" s="11" t="s">
        <v>18798</v>
      </c>
      <c r="G8172" s="12" t="s">
        <v>11566</v>
      </c>
      <c r="H8172" s="11" t="s">
        <v>11567</v>
      </c>
    </row>
    <row r="8173" spans="1:12" ht="12" x14ac:dyDescent="0.15">
      <c r="A8173" s="11" t="s">
        <v>8361</v>
      </c>
      <c r="B8173">
        <f t="shared" si="128"/>
        <v>6</v>
      </c>
      <c r="C8173" t="str">
        <f>IF(ISNA(VLOOKUP(A8173,words!$A$2:$A$236,1,FALSE)),"-","Normal")</f>
        <v>-</v>
      </c>
      <c r="D8173" t="str">
        <f>IF(ISNA(VLOOKUP(A8173,words_1k!$A$2:$A$1024,1,FALSE)),"-","1k")</f>
        <v>-</v>
      </c>
      <c r="E8173" t="str">
        <f>IF(ISNA(VLOOKUP(A8173,words_5k!$A$2:$A$5024,1,FALSE)),"-","5k")</f>
        <v>-</v>
      </c>
      <c r="F8173" s="11" t="s">
        <v>21203</v>
      </c>
      <c r="G8173" s="12" t="s">
        <v>21204</v>
      </c>
      <c r="H8173" s="11" t="s">
        <v>21205</v>
      </c>
    </row>
    <row r="8174" spans="1:12" ht="12" x14ac:dyDescent="0.15">
      <c r="A8174" s="11" t="s">
        <v>8362</v>
      </c>
      <c r="B8174">
        <f t="shared" si="128"/>
        <v>5</v>
      </c>
      <c r="C8174" t="str">
        <f>IF(ISNA(VLOOKUP(A8174,words!$A$2:$A$236,1,FALSE)),"-","Normal")</f>
        <v>-</v>
      </c>
      <c r="D8174" t="str">
        <f>IF(ISNA(VLOOKUP(A8174,words_1k!$A$2:$A$1024,1,FALSE)),"-","1k")</f>
        <v>-</v>
      </c>
      <c r="E8174" t="str">
        <f>IF(ISNA(VLOOKUP(A8174,words_5k!$A$2:$A$5024,1,FALSE)),"-","5k")</f>
        <v>-</v>
      </c>
      <c r="F8174" s="11" t="s">
        <v>21128</v>
      </c>
      <c r="G8174" s="12" t="s">
        <v>21130</v>
      </c>
      <c r="H8174" s="11" t="s">
        <v>21128</v>
      </c>
    </row>
    <row r="8175" spans="1:12" ht="12" x14ac:dyDescent="0.15">
      <c r="A8175" s="11" t="s">
        <v>8363</v>
      </c>
      <c r="B8175">
        <f t="shared" si="128"/>
        <v>5</v>
      </c>
      <c r="C8175" t="str">
        <f>IF(ISNA(VLOOKUP(A8175,words!$A$2:$A$236,1,FALSE)),"-","Normal")</f>
        <v>-</v>
      </c>
      <c r="D8175" t="str">
        <f>IF(ISNA(VLOOKUP(A8175,words_1k!$A$2:$A$1024,1,FALSE)),"-","1k")</f>
        <v>-</v>
      </c>
      <c r="E8175" t="str">
        <f>IF(ISNA(VLOOKUP(A8175,words_5k!$A$2:$A$5024,1,FALSE)),"-","5k")</f>
        <v>-</v>
      </c>
      <c r="F8175" s="11" t="s">
        <v>18914</v>
      </c>
    </row>
    <row r="8176" spans="1:12" ht="12" x14ac:dyDescent="0.15">
      <c r="A8176" s="11" t="s">
        <v>8364</v>
      </c>
      <c r="B8176">
        <f t="shared" si="128"/>
        <v>7</v>
      </c>
      <c r="C8176" t="str">
        <f>IF(ISNA(VLOOKUP(A8176,words!$A$2:$A$236,1,FALSE)),"-","Normal")</f>
        <v>-</v>
      </c>
      <c r="D8176" t="str">
        <f>IF(ISNA(VLOOKUP(A8176,words_1k!$A$2:$A$1024,1,FALSE)),"-","1k")</f>
        <v>-</v>
      </c>
      <c r="E8176" t="str">
        <f>IF(ISNA(VLOOKUP(A8176,words_5k!$A$2:$A$5024,1,FALSE)),"-","5k")</f>
        <v>-</v>
      </c>
      <c r="F8176" s="11" t="s">
        <v>19539</v>
      </c>
      <c r="G8176" s="12" t="s">
        <v>19540</v>
      </c>
      <c r="H8176" s="11" t="s">
        <v>10338</v>
      </c>
      <c r="I8176" s="12" t="s">
        <v>10213</v>
      </c>
      <c r="J8176" s="11" t="s">
        <v>10338</v>
      </c>
      <c r="K8176" s="12" t="s">
        <v>20167</v>
      </c>
      <c r="L8176" s="11" t="s">
        <v>20168</v>
      </c>
    </row>
    <row r="8177" spans="1:10" ht="12" x14ac:dyDescent="0.15">
      <c r="A8177" s="11" t="s">
        <v>8365</v>
      </c>
      <c r="B8177">
        <f t="shared" si="128"/>
        <v>5</v>
      </c>
      <c r="C8177" t="str">
        <f>IF(ISNA(VLOOKUP(A8177,words!$A$2:$A$236,1,FALSE)),"-","Normal")</f>
        <v>-</v>
      </c>
      <c r="D8177" t="str">
        <f>IF(ISNA(VLOOKUP(A8177,words_1k!$A$2:$A$1024,1,FALSE)),"-","1k")</f>
        <v>-</v>
      </c>
      <c r="E8177" t="str">
        <f>IF(ISNA(VLOOKUP(A8177,words_5k!$A$2:$A$5024,1,FALSE)),"-","5k")</f>
        <v>-</v>
      </c>
      <c r="F8177" s="11" t="s">
        <v>19007</v>
      </c>
    </row>
    <row r="8178" spans="1:10" ht="12" x14ac:dyDescent="0.15">
      <c r="A8178" s="11" t="s">
        <v>8366</v>
      </c>
      <c r="B8178">
        <f t="shared" si="128"/>
        <v>6</v>
      </c>
      <c r="C8178" t="str">
        <f>IF(ISNA(VLOOKUP(A8178,words!$A$2:$A$236,1,FALSE)),"-","Normal")</f>
        <v>-</v>
      </c>
      <c r="D8178" t="str">
        <f>IF(ISNA(VLOOKUP(A8178,words_1k!$A$2:$A$1024,1,FALSE)),"-","1k")</f>
        <v>-</v>
      </c>
      <c r="E8178" t="str">
        <f>IF(ISNA(VLOOKUP(A8178,words_5k!$A$2:$A$5024,1,FALSE)),"-","5k")</f>
        <v>-</v>
      </c>
      <c r="F8178" s="11" t="s">
        <v>14852</v>
      </c>
      <c r="G8178" s="12" t="s">
        <v>17181</v>
      </c>
      <c r="H8178" s="11" t="s">
        <v>14852</v>
      </c>
      <c r="I8178" s="12" t="s">
        <v>19838</v>
      </c>
      <c r="J8178" s="11" t="s">
        <v>14852</v>
      </c>
    </row>
    <row r="8179" spans="1:10" ht="12" x14ac:dyDescent="0.15">
      <c r="A8179" s="11" t="s">
        <v>8367</v>
      </c>
      <c r="B8179">
        <f t="shared" si="128"/>
        <v>4</v>
      </c>
      <c r="C8179" t="str">
        <f>IF(ISNA(VLOOKUP(A8179,words!$A$2:$A$236,1,FALSE)),"-","Normal")</f>
        <v>-</v>
      </c>
      <c r="D8179" t="str">
        <f>IF(ISNA(VLOOKUP(A8179,words_1k!$A$2:$A$1024,1,FALSE)),"-","1k")</f>
        <v>-</v>
      </c>
      <c r="E8179" t="str">
        <f>IF(ISNA(VLOOKUP(A8179,words_5k!$A$2:$A$5024,1,FALSE)),"-","5k")</f>
        <v>-</v>
      </c>
      <c r="F8179" s="11" t="s">
        <v>20728</v>
      </c>
      <c r="G8179" s="12" t="s">
        <v>20730</v>
      </c>
      <c r="H8179" s="11" t="s">
        <v>13209</v>
      </c>
    </row>
    <row r="8180" spans="1:10" ht="12" x14ac:dyDescent="0.15">
      <c r="A8180" s="11" t="s">
        <v>8368</v>
      </c>
      <c r="B8180">
        <f t="shared" si="128"/>
        <v>8</v>
      </c>
      <c r="C8180" t="str">
        <f>IF(ISNA(VLOOKUP(A8180,words!$A$2:$A$236,1,FALSE)),"-","Normal")</f>
        <v>-</v>
      </c>
      <c r="D8180" t="str">
        <f>IF(ISNA(VLOOKUP(A8180,words_1k!$A$2:$A$1024,1,FALSE)),"-","1k")</f>
        <v>-</v>
      </c>
      <c r="E8180" t="str">
        <f>IF(ISNA(VLOOKUP(A8180,words_5k!$A$2:$A$5024,1,FALSE)),"-","5k")</f>
        <v>-</v>
      </c>
      <c r="F8180" s="11" t="s">
        <v>19963</v>
      </c>
      <c r="G8180" s="12" t="s">
        <v>19961</v>
      </c>
      <c r="H8180" s="11" t="s">
        <v>13920</v>
      </c>
    </row>
    <row r="8181" spans="1:10" ht="12" x14ac:dyDescent="0.15">
      <c r="A8181" s="11" t="s">
        <v>8369</v>
      </c>
      <c r="B8181">
        <f t="shared" si="128"/>
        <v>5</v>
      </c>
      <c r="C8181" t="str">
        <f>IF(ISNA(VLOOKUP(A8181,words!$A$2:$A$236,1,FALSE)),"-","Normal")</f>
        <v>-</v>
      </c>
      <c r="D8181" t="str">
        <f>IF(ISNA(VLOOKUP(A8181,words_1k!$A$2:$A$1024,1,FALSE)),"-","1k")</f>
        <v>-</v>
      </c>
      <c r="E8181" t="str">
        <f>IF(ISNA(VLOOKUP(A8181,words_5k!$A$2:$A$5024,1,FALSE)),"-","5k")</f>
        <v>-</v>
      </c>
      <c r="F8181" s="11" t="s">
        <v>20257</v>
      </c>
      <c r="G8181" s="12" t="s">
        <v>20260</v>
      </c>
      <c r="H8181" s="11" t="s">
        <v>20261</v>
      </c>
      <c r="I8181" s="12" t="s">
        <v>20266</v>
      </c>
      <c r="J8181" s="11" t="s">
        <v>20258</v>
      </c>
    </row>
    <row r="8182" spans="1:10" ht="12" x14ac:dyDescent="0.15">
      <c r="A8182" s="11" t="s">
        <v>8370</v>
      </c>
      <c r="B8182">
        <f t="shared" si="128"/>
        <v>4</v>
      </c>
      <c r="C8182" t="str">
        <f>IF(ISNA(VLOOKUP(A8182,words!$A$2:$A$236,1,FALSE)),"-","Normal")</f>
        <v>-</v>
      </c>
      <c r="D8182" t="str">
        <f>IF(ISNA(VLOOKUP(A8182,words_1k!$A$2:$A$1024,1,FALSE)),"-","1k")</f>
        <v>-</v>
      </c>
      <c r="E8182" t="str">
        <f>IF(ISNA(VLOOKUP(A8182,words_5k!$A$2:$A$5024,1,FALSE)),"-","5k")</f>
        <v>-</v>
      </c>
      <c r="F8182" s="11" t="s">
        <v>24052</v>
      </c>
      <c r="G8182" s="12" t="s">
        <v>24050</v>
      </c>
      <c r="H8182" s="11" t="s">
        <v>24053</v>
      </c>
    </row>
    <row r="8183" spans="1:10" ht="12" x14ac:dyDescent="0.15">
      <c r="A8183" s="11" t="s">
        <v>8371</v>
      </c>
      <c r="B8183">
        <f t="shared" si="128"/>
        <v>7</v>
      </c>
      <c r="C8183" t="str">
        <f>IF(ISNA(VLOOKUP(A8183,words!$A$2:$A$236,1,FALSE)),"-","Normal")</f>
        <v>-</v>
      </c>
      <c r="D8183" t="str">
        <f>IF(ISNA(VLOOKUP(A8183,words_1k!$A$2:$A$1024,1,FALSE)),"-","1k")</f>
        <v>-</v>
      </c>
      <c r="E8183" t="str">
        <f>IF(ISNA(VLOOKUP(A8183,words_5k!$A$2:$A$5024,1,FALSE)),"-","5k")</f>
        <v>-</v>
      </c>
      <c r="F8183" s="11" t="s">
        <v>19352</v>
      </c>
      <c r="G8183" s="12" t="s">
        <v>19350</v>
      </c>
      <c r="H8183" s="11" t="s">
        <v>19351</v>
      </c>
    </row>
    <row r="8184" spans="1:10" ht="12" x14ac:dyDescent="0.15">
      <c r="A8184" s="11" t="s">
        <v>8372</v>
      </c>
      <c r="B8184">
        <f t="shared" si="128"/>
        <v>5</v>
      </c>
      <c r="C8184" t="str">
        <f>IF(ISNA(VLOOKUP(A8184,words!$A$2:$A$236,1,FALSE)),"-","Normal")</f>
        <v>-</v>
      </c>
      <c r="D8184" t="str">
        <f>IF(ISNA(VLOOKUP(A8184,words_1k!$A$2:$A$1024,1,FALSE)),"-","1k")</f>
        <v>-</v>
      </c>
      <c r="E8184" t="str">
        <f>IF(ISNA(VLOOKUP(A8184,words_5k!$A$2:$A$5024,1,FALSE)),"-","5k")</f>
        <v>-</v>
      </c>
      <c r="F8184" s="11" t="s">
        <v>22767</v>
      </c>
      <c r="G8184" s="12" t="s">
        <v>22762</v>
      </c>
      <c r="H8184" s="11" t="s">
        <v>22763</v>
      </c>
    </row>
    <row r="8185" spans="1:10" ht="12" x14ac:dyDescent="0.15">
      <c r="A8185" s="11" t="s">
        <v>8373</v>
      </c>
      <c r="B8185">
        <f t="shared" si="128"/>
        <v>5</v>
      </c>
      <c r="C8185" t="str">
        <f>IF(ISNA(VLOOKUP(A8185,words!$A$2:$A$236,1,FALSE)),"-","Normal")</f>
        <v>-</v>
      </c>
      <c r="D8185" t="str">
        <f>IF(ISNA(VLOOKUP(A8185,words_1k!$A$2:$A$1024,1,FALSE)),"-","1k")</f>
        <v>-</v>
      </c>
      <c r="E8185" t="str">
        <f>IF(ISNA(VLOOKUP(A8185,words_5k!$A$2:$A$5024,1,FALSE)),"-","5k")</f>
        <v>-</v>
      </c>
      <c r="F8185" s="11" t="s">
        <v>25209</v>
      </c>
      <c r="G8185" s="12" t="s">
        <v>25210</v>
      </c>
      <c r="H8185" s="11" t="s">
        <v>25207</v>
      </c>
    </row>
    <row r="8186" spans="1:10" ht="12" x14ac:dyDescent="0.15">
      <c r="A8186" s="11" t="s">
        <v>8374</v>
      </c>
      <c r="B8186">
        <f t="shared" si="128"/>
        <v>5</v>
      </c>
      <c r="C8186" t="str">
        <f>IF(ISNA(VLOOKUP(A8186,words!$A$2:$A$236,1,FALSE)),"-","Normal")</f>
        <v>-</v>
      </c>
      <c r="D8186" t="str">
        <f>IF(ISNA(VLOOKUP(A8186,words_1k!$A$2:$A$1024,1,FALSE)),"-","1k")</f>
        <v>-</v>
      </c>
      <c r="E8186" t="str">
        <f>IF(ISNA(VLOOKUP(A8186,words_5k!$A$2:$A$5024,1,FALSE)),"-","5k")</f>
        <v>-</v>
      </c>
      <c r="F8186" s="11" t="s">
        <v>19822</v>
      </c>
    </row>
    <row r="8187" spans="1:10" ht="12" x14ac:dyDescent="0.15">
      <c r="A8187" s="11" t="s">
        <v>8375</v>
      </c>
      <c r="B8187">
        <f t="shared" si="128"/>
        <v>8</v>
      </c>
      <c r="C8187" t="str">
        <f>IF(ISNA(VLOOKUP(A8187,words!$A$2:$A$236,1,FALSE)),"-","Normal")</f>
        <v>-</v>
      </c>
      <c r="D8187" t="str">
        <f>IF(ISNA(VLOOKUP(A8187,words_1k!$A$2:$A$1024,1,FALSE)),"-","1k")</f>
        <v>-</v>
      </c>
      <c r="E8187" t="str">
        <f>IF(ISNA(VLOOKUP(A8187,words_5k!$A$2:$A$5024,1,FALSE)),"-","5k")</f>
        <v>-</v>
      </c>
    </row>
    <row r="8188" spans="1:10" ht="12" x14ac:dyDescent="0.15">
      <c r="A8188" s="11" t="s">
        <v>8376</v>
      </c>
      <c r="B8188">
        <f t="shared" si="128"/>
        <v>5</v>
      </c>
      <c r="C8188" t="str">
        <f>IF(ISNA(VLOOKUP(A8188,words!$A$2:$A$236,1,FALSE)),"-","Normal")</f>
        <v>-</v>
      </c>
      <c r="D8188" t="str">
        <f>IF(ISNA(VLOOKUP(A8188,words_1k!$A$2:$A$1024,1,FALSE)),"-","1k")</f>
        <v>-</v>
      </c>
      <c r="E8188" t="str">
        <f>IF(ISNA(VLOOKUP(A8188,words_5k!$A$2:$A$5024,1,FALSE)),"-","5k")</f>
        <v>-</v>
      </c>
      <c r="F8188" s="11" t="s">
        <v>22198</v>
      </c>
      <c r="G8188" s="12" t="s">
        <v>22199</v>
      </c>
      <c r="H8188" s="11" t="s">
        <v>22200</v>
      </c>
      <c r="I8188" s="12" t="s">
        <v>22201</v>
      </c>
      <c r="J8188" s="11" t="s">
        <v>22200</v>
      </c>
    </row>
    <row r="8189" spans="1:10" ht="12" x14ac:dyDescent="0.15">
      <c r="A8189" s="11" t="s">
        <v>8377</v>
      </c>
      <c r="B8189">
        <f t="shared" si="128"/>
        <v>5</v>
      </c>
      <c r="C8189" t="str">
        <f>IF(ISNA(VLOOKUP(A8189,words!$A$2:$A$236,1,FALSE)),"-","Normal")</f>
        <v>-</v>
      </c>
      <c r="D8189" t="str">
        <f>IF(ISNA(VLOOKUP(A8189,words_1k!$A$2:$A$1024,1,FALSE)),"-","1k")</f>
        <v>-</v>
      </c>
      <c r="E8189" t="str">
        <f>IF(ISNA(VLOOKUP(A8189,words_5k!$A$2:$A$5024,1,FALSE)),"-","5k")</f>
        <v>-</v>
      </c>
      <c r="F8189" s="11" t="s">
        <v>22134</v>
      </c>
      <c r="G8189" s="12" t="s">
        <v>22129</v>
      </c>
      <c r="H8189" s="11" t="s">
        <v>22130</v>
      </c>
    </row>
    <row r="8190" spans="1:10" ht="12" x14ac:dyDescent="0.15">
      <c r="A8190" s="11" t="s">
        <v>8378</v>
      </c>
      <c r="B8190">
        <f t="shared" si="128"/>
        <v>5</v>
      </c>
      <c r="C8190" t="str">
        <f>IF(ISNA(VLOOKUP(A8190,words!$A$2:$A$236,1,FALSE)),"-","Normal")</f>
        <v>-</v>
      </c>
      <c r="D8190" t="str">
        <f>IF(ISNA(VLOOKUP(A8190,words_1k!$A$2:$A$1024,1,FALSE)),"-","1k")</f>
        <v>-</v>
      </c>
      <c r="E8190" t="str">
        <f>IF(ISNA(VLOOKUP(A8190,words_5k!$A$2:$A$5024,1,FALSE)),"-","5k")</f>
        <v>-</v>
      </c>
      <c r="F8190" s="11" t="s">
        <v>24174</v>
      </c>
      <c r="G8190" s="12" t="s">
        <v>24175</v>
      </c>
      <c r="H8190" s="11" t="s">
        <v>24176</v>
      </c>
      <c r="I8190" s="12" t="s">
        <v>24169</v>
      </c>
      <c r="J8190" s="11" t="s">
        <v>24170</v>
      </c>
    </row>
    <row r="8191" spans="1:10" ht="12" x14ac:dyDescent="0.15">
      <c r="A8191" s="11" t="s">
        <v>8379</v>
      </c>
      <c r="B8191">
        <f t="shared" si="128"/>
        <v>4</v>
      </c>
      <c r="C8191" t="str">
        <f>IF(ISNA(VLOOKUP(A8191,words!$A$2:$A$236,1,FALSE)),"-","Normal")</f>
        <v>-</v>
      </c>
      <c r="D8191" t="str">
        <f>IF(ISNA(VLOOKUP(A8191,words_1k!$A$2:$A$1024,1,FALSE)),"-","1k")</f>
        <v>-</v>
      </c>
      <c r="E8191" t="str">
        <f>IF(ISNA(VLOOKUP(A8191,words_5k!$A$2:$A$5024,1,FALSE)),"-","5k")</f>
        <v>-</v>
      </c>
      <c r="F8191" s="11" t="s">
        <v>25654</v>
      </c>
    </row>
    <row r="8192" spans="1:10" ht="12" x14ac:dyDescent="0.15">
      <c r="A8192" s="11" t="s">
        <v>8380</v>
      </c>
      <c r="B8192">
        <f t="shared" si="128"/>
        <v>5</v>
      </c>
      <c r="C8192" t="str">
        <f>IF(ISNA(VLOOKUP(A8192,words!$A$2:$A$236,1,FALSE)),"-","Normal")</f>
        <v>-</v>
      </c>
      <c r="D8192" t="str">
        <f>IF(ISNA(VLOOKUP(A8192,words_1k!$A$2:$A$1024,1,FALSE)),"-","1k")</f>
        <v>-</v>
      </c>
      <c r="E8192" t="str">
        <f>IF(ISNA(VLOOKUP(A8192,words_5k!$A$2:$A$5024,1,FALSE)),"-","5k")</f>
        <v>-</v>
      </c>
      <c r="F8192" s="11" t="s">
        <v>18989</v>
      </c>
      <c r="G8192" s="12" t="s">
        <v>18990</v>
      </c>
      <c r="H8192" s="11" t="s">
        <v>18989</v>
      </c>
    </row>
    <row r="8193" spans="1:12" ht="12" x14ac:dyDescent="0.15">
      <c r="A8193" s="11" t="s">
        <v>8381</v>
      </c>
      <c r="B8193">
        <f t="shared" si="128"/>
        <v>7</v>
      </c>
      <c r="C8193" t="str">
        <f>IF(ISNA(VLOOKUP(A8193,words!$A$2:$A$236,1,FALSE)),"-","Normal")</f>
        <v>-</v>
      </c>
      <c r="D8193" t="str">
        <f>IF(ISNA(VLOOKUP(A8193,words_1k!$A$2:$A$1024,1,FALSE)),"-","1k")</f>
        <v>-</v>
      </c>
      <c r="E8193" t="str">
        <f>IF(ISNA(VLOOKUP(A8193,words_5k!$A$2:$A$5024,1,FALSE)),"-","5k")</f>
        <v>-</v>
      </c>
      <c r="F8193" s="11" t="s">
        <v>13797</v>
      </c>
      <c r="G8193" s="12" t="s">
        <v>13137</v>
      </c>
      <c r="H8193" s="11" t="s">
        <v>13878</v>
      </c>
    </row>
    <row r="8194" spans="1:12" ht="12" x14ac:dyDescent="0.15">
      <c r="A8194" s="11" t="s">
        <v>8382</v>
      </c>
      <c r="B8194">
        <f t="shared" si="128"/>
        <v>5</v>
      </c>
      <c r="C8194" t="str">
        <f>IF(ISNA(VLOOKUP(A8194,words!$A$2:$A$236,1,FALSE)),"-","Normal")</f>
        <v>-</v>
      </c>
      <c r="D8194" t="str">
        <f>IF(ISNA(VLOOKUP(A8194,words_1k!$A$2:$A$1024,1,FALSE)),"-","1k")</f>
        <v>-</v>
      </c>
      <c r="E8194" t="str">
        <f>IF(ISNA(VLOOKUP(A8194,words_5k!$A$2:$A$5024,1,FALSE)),"-","5k")</f>
        <v>-</v>
      </c>
      <c r="F8194" s="11" t="s">
        <v>26101</v>
      </c>
    </row>
    <row r="8195" spans="1:12" ht="12" x14ac:dyDescent="0.15">
      <c r="A8195" s="11" t="s">
        <v>8383</v>
      </c>
      <c r="B8195">
        <f t="shared" si="128"/>
        <v>6</v>
      </c>
      <c r="C8195" t="str">
        <f>IF(ISNA(VLOOKUP(A8195,words!$A$2:$A$236,1,FALSE)),"-","Normal")</f>
        <v>-</v>
      </c>
      <c r="D8195" t="str">
        <f>IF(ISNA(VLOOKUP(A8195,words_1k!$A$2:$A$1024,1,FALSE)),"-","1k")</f>
        <v>-</v>
      </c>
      <c r="E8195" t="str">
        <f>IF(ISNA(VLOOKUP(A8195,words_5k!$A$2:$A$5024,1,FALSE)),"-","5k")</f>
        <v>-</v>
      </c>
    </row>
    <row r="8196" spans="1:12" ht="12" x14ac:dyDescent="0.15">
      <c r="A8196" s="11" t="s">
        <v>8384</v>
      </c>
      <c r="B8196">
        <f t="shared" si="128"/>
        <v>6</v>
      </c>
      <c r="C8196" t="str">
        <f>IF(ISNA(VLOOKUP(A8196,words!$A$2:$A$236,1,FALSE)),"-","Normal")</f>
        <v>-</v>
      </c>
      <c r="D8196" t="str">
        <f>IF(ISNA(VLOOKUP(A8196,words_1k!$A$2:$A$1024,1,FALSE)),"-","1k")</f>
        <v>-</v>
      </c>
      <c r="E8196" t="str">
        <f>IF(ISNA(VLOOKUP(A8196,words_5k!$A$2:$A$5024,1,FALSE)),"-","5k")</f>
        <v>-</v>
      </c>
    </row>
    <row r="8197" spans="1:12" ht="12" x14ac:dyDescent="0.15">
      <c r="A8197" s="11" t="s">
        <v>8385</v>
      </c>
      <c r="B8197">
        <f t="shared" si="128"/>
        <v>6</v>
      </c>
      <c r="C8197" t="str">
        <f>IF(ISNA(VLOOKUP(A8197,words!$A$2:$A$236,1,FALSE)),"-","Normal")</f>
        <v>-</v>
      </c>
      <c r="D8197" t="str">
        <f>IF(ISNA(VLOOKUP(A8197,words_1k!$A$2:$A$1024,1,FALSE)),"-","1k")</f>
        <v>-</v>
      </c>
      <c r="E8197" t="str">
        <f>IF(ISNA(VLOOKUP(A8197,words_5k!$A$2:$A$5024,1,FALSE)),"-","5k")</f>
        <v>-</v>
      </c>
      <c r="F8197" s="11" t="s">
        <v>12903</v>
      </c>
      <c r="G8197" s="12" t="s">
        <v>16064</v>
      </c>
      <c r="H8197" s="11" t="s">
        <v>19613</v>
      </c>
      <c r="I8197" s="12" t="s">
        <v>16248</v>
      </c>
      <c r="J8197" s="11" t="s">
        <v>16618</v>
      </c>
    </row>
    <row r="8198" spans="1:12" ht="12" x14ac:dyDescent="0.15">
      <c r="A8198" s="11" t="s">
        <v>8386</v>
      </c>
      <c r="B8198">
        <f t="shared" si="128"/>
        <v>6</v>
      </c>
      <c r="C8198" t="str">
        <f>IF(ISNA(VLOOKUP(A8198,words!$A$2:$A$236,1,FALSE)),"-","Normal")</f>
        <v>-</v>
      </c>
      <c r="D8198" t="str">
        <f>IF(ISNA(VLOOKUP(A8198,words_1k!$A$2:$A$1024,1,FALSE)),"-","1k")</f>
        <v>-</v>
      </c>
      <c r="E8198" t="str">
        <f>IF(ISNA(VLOOKUP(A8198,words_5k!$A$2:$A$5024,1,FALSE)),"-","5k")</f>
        <v>-</v>
      </c>
      <c r="F8198" s="11" t="s">
        <v>21200</v>
      </c>
      <c r="G8198" s="12" t="s">
        <v>21201</v>
      </c>
      <c r="H8198" s="11" t="s">
        <v>21202</v>
      </c>
    </row>
    <row r="8199" spans="1:12" ht="12" x14ac:dyDescent="0.15">
      <c r="A8199" s="11" t="s">
        <v>8387</v>
      </c>
      <c r="B8199">
        <f t="shared" si="128"/>
        <v>7</v>
      </c>
      <c r="C8199" t="str">
        <f>IF(ISNA(VLOOKUP(A8199,words!$A$2:$A$236,1,FALSE)),"-","Normal")</f>
        <v>-</v>
      </c>
      <c r="D8199" t="str">
        <f>IF(ISNA(VLOOKUP(A8199,words_1k!$A$2:$A$1024,1,FALSE)),"-","1k")</f>
        <v>-</v>
      </c>
      <c r="E8199" t="str">
        <f>IF(ISNA(VLOOKUP(A8199,words_5k!$A$2:$A$5024,1,FALSE)),"-","5k")</f>
        <v>-</v>
      </c>
      <c r="F8199" s="11" t="s">
        <v>25460</v>
      </c>
      <c r="G8199" s="12" t="s">
        <v>25452</v>
      </c>
      <c r="H8199" s="11" t="s">
        <v>25453</v>
      </c>
      <c r="I8199" s="12" t="s">
        <v>25448</v>
      </c>
      <c r="J8199" s="11" t="s">
        <v>25449</v>
      </c>
    </row>
    <row r="8200" spans="1:12" ht="12" x14ac:dyDescent="0.15">
      <c r="A8200" s="11" t="s">
        <v>8388</v>
      </c>
      <c r="B8200">
        <f t="shared" si="128"/>
        <v>4</v>
      </c>
      <c r="C8200" t="str">
        <f>IF(ISNA(VLOOKUP(A8200,words!$A$2:$A$236,1,FALSE)),"-","Normal")</f>
        <v>-</v>
      </c>
      <c r="D8200" t="str">
        <f>IF(ISNA(VLOOKUP(A8200,words_1k!$A$2:$A$1024,1,FALSE)),"-","1k")</f>
        <v>-</v>
      </c>
      <c r="E8200" t="str">
        <f>IF(ISNA(VLOOKUP(A8200,words_5k!$A$2:$A$5024,1,FALSE)),"-","5k")</f>
        <v>-</v>
      </c>
    </row>
    <row r="8201" spans="1:12" ht="12" x14ac:dyDescent="0.15">
      <c r="A8201" s="11" t="s">
        <v>8389</v>
      </c>
      <c r="B8201">
        <f t="shared" si="128"/>
        <v>5</v>
      </c>
      <c r="C8201" t="str">
        <f>IF(ISNA(VLOOKUP(A8201,words!$A$2:$A$236,1,FALSE)),"-","Normal")</f>
        <v>-</v>
      </c>
      <c r="D8201" t="str">
        <f>IF(ISNA(VLOOKUP(A8201,words_1k!$A$2:$A$1024,1,FALSE)),"-","1k")</f>
        <v>-</v>
      </c>
      <c r="E8201" t="str">
        <f>IF(ISNA(VLOOKUP(A8201,words_5k!$A$2:$A$5024,1,FALSE)),"-","5k")</f>
        <v>-</v>
      </c>
      <c r="F8201" s="11" t="s">
        <v>18998</v>
      </c>
      <c r="G8201" s="12" t="s">
        <v>19000</v>
      </c>
      <c r="H8201" s="11" t="s">
        <v>11601</v>
      </c>
    </row>
    <row r="8202" spans="1:12" ht="12" x14ac:dyDescent="0.15">
      <c r="A8202" s="11" t="s">
        <v>8390</v>
      </c>
      <c r="B8202">
        <f t="shared" ref="B8202:B8265" si="129">LEN(A8202)</f>
        <v>5</v>
      </c>
      <c r="C8202" t="str">
        <f>IF(ISNA(VLOOKUP(A8202,words!$A$2:$A$236,1,FALSE)),"-","Normal")</f>
        <v>-</v>
      </c>
      <c r="D8202" t="str">
        <f>IF(ISNA(VLOOKUP(A8202,words_1k!$A$2:$A$1024,1,FALSE)),"-","1k")</f>
        <v>-</v>
      </c>
      <c r="E8202" t="str">
        <f>IF(ISNA(VLOOKUP(A8202,words_5k!$A$2:$A$5024,1,FALSE)),"-","5k")</f>
        <v>-</v>
      </c>
      <c r="F8202" s="11" t="s">
        <v>23877</v>
      </c>
      <c r="G8202" s="12" t="s">
        <v>23878</v>
      </c>
      <c r="H8202" s="11" t="s">
        <v>23879</v>
      </c>
    </row>
    <row r="8203" spans="1:12" ht="12" x14ac:dyDescent="0.15">
      <c r="A8203" s="11" t="s">
        <v>8391</v>
      </c>
      <c r="B8203">
        <f t="shared" si="129"/>
        <v>5</v>
      </c>
      <c r="C8203" t="str">
        <f>IF(ISNA(VLOOKUP(A8203,words!$A$2:$A$236,1,FALSE)),"-","Normal")</f>
        <v>-</v>
      </c>
      <c r="D8203" t="str">
        <f>IF(ISNA(VLOOKUP(A8203,words_1k!$A$2:$A$1024,1,FALSE)),"-","1k")</f>
        <v>-</v>
      </c>
      <c r="E8203" t="str">
        <f>IF(ISNA(VLOOKUP(A8203,words_5k!$A$2:$A$5024,1,FALSE)),"-","5k")</f>
        <v>-</v>
      </c>
      <c r="F8203" s="11" t="s">
        <v>24876</v>
      </c>
      <c r="G8203" s="12" t="s">
        <v>24874</v>
      </c>
      <c r="H8203" s="11" t="s">
        <v>24875</v>
      </c>
    </row>
    <row r="8204" spans="1:12" ht="12" x14ac:dyDescent="0.15">
      <c r="A8204" s="11" t="s">
        <v>8392</v>
      </c>
      <c r="B8204">
        <f t="shared" si="129"/>
        <v>10</v>
      </c>
      <c r="C8204" t="str">
        <f>IF(ISNA(VLOOKUP(A8204,words!$A$2:$A$236,1,FALSE)),"-","Normal")</f>
        <v>-</v>
      </c>
      <c r="D8204" t="str">
        <f>IF(ISNA(VLOOKUP(A8204,words_1k!$A$2:$A$1024,1,FALSE)),"-","1k")</f>
        <v>-</v>
      </c>
      <c r="E8204" t="str">
        <f>IF(ISNA(VLOOKUP(A8204,words_5k!$A$2:$A$5024,1,FALSE)),"-","5k")</f>
        <v>-</v>
      </c>
      <c r="F8204" s="11" t="s">
        <v>24850</v>
      </c>
      <c r="G8204" s="12" t="s">
        <v>24851</v>
      </c>
      <c r="H8204" s="11" t="s">
        <v>24852</v>
      </c>
      <c r="I8204" s="12" t="s">
        <v>24854</v>
      </c>
      <c r="J8204" s="11" t="s">
        <v>16849</v>
      </c>
      <c r="K8204" s="12" t="s">
        <v>24855</v>
      </c>
      <c r="L8204" s="11" t="s">
        <v>24856</v>
      </c>
    </row>
    <row r="8205" spans="1:12" ht="12" x14ac:dyDescent="0.15">
      <c r="A8205" s="11" t="s">
        <v>8393</v>
      </c>
      <c r="B8205">
        <f t="shared" si="129"/>
        <v>4</v>
      </c>
      <c r="C8205" t="str">
        <f>IF(ISNA(VLOOKUP(A8205,words!$A$2:$A$236,1,FALSE)),"-","Normal")</f>
        <v>-</v>
      </c>
      <c r="D8205" t="str">
        <f>IF(ISNA(VLOOKUP(A8205,words_1k!$A$2:$A$1024,1,FALSE)),"-","1k")</f>
        <v>-</v>
      </c>
      <c r="E8205" t="str">
        <f>IF(ISNA(VLOOKUP(A8205,words_5k!$A$2:$A$5024,1,FALSE)),"-","5k")</f>
        <v>-</v>
      </c>
      <c r="F8205" s="11" t="s">
        <v>25234</v>
      </c>
      <c r="G8205" s="12" t="s">
        <v>25237</v>
      </c>
      <c r="H8205" s="11" t="s">
        <v>25238</v>
      </c>
    </row>
    <row r="8206" spans="1:12" ht="12" x14ac:dyDescent="0.15">
      <c r="A8206" s="11" t="s">
        <v>8394</v>
      </c>
      <c r="B8206">
        <f t="shared" si="129"/>
        <v>6</v>
      </c>
      <c r="C8206" t="str">
        <f>IF(ISNA(VLOOKUP(A8206,words!$A$2:$A$236,1,FALSE)),"-","Normal")</f>
        <v>-</v>
      </c>
      <c r="D8206" t="str">
        <f>IF(ISNA(VLOOKUP(A8206,words_1k!$A$2:$A$1024,1,FALSE)),"-","1k")</f>
        <v>-</v>
      </c>
      <c r="E8206" t="str">
        <f>IF(ISNA(VLOOKUP(A8206,words_5k!$A$2:$A$5024,1,FALSE)),"-","5k")</f>
        <v>-</v>
      </c>
    </row>
    <row r="8207" spans="1:12" ht="12" x14ac:dyDescent="0.15">
      <c r="A8207" s="11" t="s">
        <v>8395</v>
      </c>
      <c r="B8207">
        <f t="shared" si="129"/>
        <v>6</v>
      </c>
      <c r="C8207" t="str">
        <f>IF(ISNA(VLOOKUP(A8207,words!$A$2:$A$236,1,FALSE)),"-","Normal")</f>
        <v>-</v>
      </c>
      <c r="D8207" t="str">
        <f>IF(ISNA(VLOOKUP(A8207,words_1k!$A$2:$A$1024,1,FALSE)),"-","1k")</f>
        <v>-</v>
      </c>
      <c r="E8207" t="str">
        <f>IF(ISNA(VLOOKUP(A8207,words_5k!$A$2:$A$5024,1,FALSE)),"-","5k")</f>
        <v>-</v>
      </c>
      <c r="F8207" s="11" t="s">
        <v>20265</v>
      </c>
      <c r="G8207" s="12" t="s">
        <v>20260</v>
      </c>
      <c r="H8207" s="11" t="s">
        <v>20261</v>
      </c>
    </row>
    <row r="8208" spans="1:12" ht="12" x14ac:dyDescent="0.15">
      <c r="A8208" s="11" t="s">
        <v>8396</v>
      </c>
      <c r="B8208">
        <f t="shared" si="129"/>
        <v>5</v>
      </c>
      <c r="C8208" t="str">
        <f>IF(ISNA(VLOOKUP(A8208,words!$A$2:$A$236,1,FALSE)),"-","Normal")</f>
        <v>-</v>
      </c>
      <c r="D8208" t="str">
        <f>IF(ISNA(VLOOKUP(A8208,words_1k!$A$2:$A$1024,1,FALSE)),"-","1k")</f>
        <v>-</v>
      </c>
      <c r="E8208" t="str">
        <f>IF(ISNA(VLOOKUP(A8208,words_5k!$A$2:$A$5024,1,FALSE)),"-","5k")</f>
        <v>-</v>
      </c>
      <c r="F8208" s="11" t="s">
        <v>21350</v>
      </c>
      <c r="G8208" s="12" t="s">
        <v>21351</v>
      </c>
      <c r="H8208" s="11" t="s">
        <v>21352</v>
      </c>
    </row>
    <row r="8209" spans="1:12" ht="12" x14ac:dyDescent="0.15">
      <c r="A8209" s="11" t="s">
        <v>8397</v>
      </c>
      <c r="B8209">
        <f t="shared" si="129"/>
        <v>8</v>
      </c>
      <c r="C8209" t="str">
        <f>IF(ISNA(VLOOKUP(A8209,words!$A$2:$A$236,1,FALSE)),"-","Normal")</f>
        <v>-</v>
      </c>
      <c r="D8209" t="str">
        <f>IF(ISNA(VLOOKUP(A8209,words_1k!$A$2:$A$1024,1,FALSE)),"-","1k")</f>
        <v>-</v>
      </c>
      <c r="E8209" t="str">
        <f>IF(ISNA(VLOOKUP(A8209,words_5k!$A$2:$A$5024,1,FALSE)),"-","5k")</f>
        <v>-</v>
      </c>
      <c r="F8209" s="11" t="s">
        <v>22624</v>
      </c>
      <c r="G8209" s="12" t="s">
        <v>22625</v>
      </c>
      <c r="H8209" s="11" t="s">
        <v>22626</v>
      </c>
      <c r="I8209" s="12" t="s">
        <v>22619</v>
      </c>
      <c r="J8209" s="11" t="s">
        <v>22620</v>
      </c>
    </row>
    <row r="8210" spans="1:12" ht="12" x14ac:dyDescent="0.15">
      <c r="A8210" s="11" t="s">
        <v>8398</v>
      </c>
      <c r="B8210">
        <f t="shared" si="129"/>
        <v>6</v>
      </c>
      <c r="C8210" t="str">
        <f>IF(ISNA(VLOOKUP(A8210,words!$A$2:$A$236,1,FALSE)),"-","Normal")</f>
        <v>-</v>
      </c>
      <c r="D8210" t="str">
        <f>IF(ISNA(VLOOKUP(A8210,words_1k!$A$2:$A$1024,1,FALSE)),"-","1k")</f>
        <v>-</v>
      </c>
      <c r="E8210" t="str">
        <f>IF(ISNA(VLOOKUP(A8210,words_5k!$A$2:$A$5024,1,FALSE)),"-","5k")</f>
        <v>-</v>
      </c>
      <c r="F8210" s="11" t="s">
        <v>15353</v>
      </c>
      <c r="G8210" s="12" t="s">
        <v>20301</v>
      </c>
      <c r="H8210" s="11" t="s">
        <v>20299</v>
      </c>
    </row>
    <row r="8211" spans="1:12" ht="12" x14ac:dyDescent="0.15">
      <c r="A8211" s="11" t="s">
        <v>8399</v>
      </c>
      <c r="B8211">
        <f t="shared" si="129"/>
        <v>5</v>
      </c>
      <c r="C8211" t="str">
        <f>IF(ISNA(VLOOKUP(A8211,words!$A$2:$A$236,1,FALSE)),"-","Normal")</f>
        <v>-</v>
      </c>
      <c r="D8211" t="str">
        <f>IF(ISNA(VLOOKUP(A8211,words_1k!$A$2:$A$1024,1,FALSE)),"-","1k")</f>
        <v>-</v>
      </c>
      <c r="E8211" t="str">
        <f>IF(ISNA(VLOOKUP(A8211,words_5k!$A$2:$A$5024,1,FALSE)),"-","5k")</f>
        <v>-</v>
      </c>
    </row>
    <row r="8212" spans="1:12" ht="12" x14ac:dyDescent="0.15">
      <c r="A8212" s="11" t="s">
        <v>8400</v>
      </c>
      <c r="B8212">
        <f t="shared" si="129"/>
        <v>6</v>
      </c>
      <c r="C8212" t="str">
        <f>IF(ISNA(VLOOKUP(A8212,words!$A$2:$A$236,1,FALSE)),"-","Normal")</f>
        <v>-</v>
      </c>
      <c r="D8212" t="str">
        <f>IF(ISNA(VLOOKUP(A8212,words_1k!$A$2:$A$1024,1,FALSE)),"-","1k")</f>
        <v>-</v>
      </c>
      <c r="E8212" t="str">
        <f>IF(ISNA(VLOOKUP(A8212,words_5k!$A$2:$A$5024,1,FALSE)),"-","5k")</f>
        <v>-</v>
      </c>
    </row>
    <row r="8213" spans="1:12" ht="12" x14ac:dyDescent="0.15">
      <c r="A8213" s="11" t="s">
        <v>8401</v>
      </c>
      <c r="B8213">
        <f t="shared" si="129"/>
        <v>6</v>
      </c>
      <c r="C8213" t="str">
        <f>IF(ISNA(VLOOKUP(A8213,words!$A$2:$A$236,1,FALSE)),"-","Normal")</f>
        <v>-</v>
      </c>
      <c r="D8213" t="str">
        <f>IF(ISNA(VLOOKUP(A8213,words_1k!$A$2:$A$1024,1,FALSE)),"-","1k")</f>
        <v>-</v>
      </c>
      <c r="E8213" t="str">
        <f>IF(ISNA(VLOOKUP(A8213,words_5k!$A$2:$A$5024,1,FALSE)),"-","5k")</f>
        <v>-</v>
      </c>
      <c r="F8213" s="11" t="s">
        <v>23870</v>
      </c>
      <c r="G8213" s="12" t="s">
        <v>23871</v>
      </c>
      <c r="H8213" s="11" t="s">
        <v>23872</v>
      </c>
      <c r="I8213" s="12" t="s">
        <v>23867</v>
      </c>
      <c r="J8213" s="11" t="s">
        <v>23868</v>
      </c>
      <c r="K8213" s="12" t="s">
        <v>25058</v>
      </c>
      <c r="L8213" s="11" t="s">
        <v>25059</v>
      </c>
    </row>
    <row r="8214" spans="1:12" ht="12" x14ac:dyDescent="0.15">
      <c r="A8214" s="11" t="s">
        <v>8402</v>
      </c>
      <c r="B8214">
        <f t="shared" si="129"/>
        <v>5</v>
      </c>
      <c r="C8214" t="str">
        <f>IF(ISNA(VLOOKUP(A8214,words!$A$2:$A$236,1,FALSE)),"-","Normal")</f>
        <v>-</v>
      </c>
      <c r="D8214" t="str">
        <f>IF(ISNA(VLOOKUP(A8214,words_1k!$A$2:$A$1024,1,FALSE)),"-","1k")</f>
        <v>-</v>
      </c>
      <c r="E8214" t="str">
        <f>IF(ISNA(VLOOKUP(A8214,words_5k!$A$2:$A$5024,1,FALSE)),"-","5k")</f>
        <v>-</v>
      </c>
      <c r="F8214" s="11" t="s">
        <v>19585</v>
      </c>
      <c r="G8214" s="12" t="s">
        <v>19586</v>
      </c>
      <c r="H8214" s="11" t="s">
        <v>19498</v>
      </c>
      <c r="I8214" s="12" t="s">
        <v>21894</v>
      </c>
      <c r="J8214" s="11" t="s">
        <v>21893</v>
      </c>
    </row>
    <row r="8215" spans="1:12" ht="12" x14ac:dyDescent="0.15">
      <c r="A8215" s="11" t="s">
        <v>8403</v>
      </c>
      <c r="B8215">
        <f t="shared" si="129"/>
        <v>4</v>
      </c>
      <c r="C8215" t="str">
        <f>IF(ISNA(VLOOKUP(A8215,words!$A$2:$A$236,1,FALSE)),"-","Normal")</f>
        <v>-</v>
      </c>
      <c r="D8215" t="str">
        <f>IF(ISNA(VLOOKUP(A8215,words_1k!$A$2:$A$1024,1,FALSE)),"-","1k")</f>
        <v>-</v>
      </c>
      <c r="E8215" t="str">
        <f>IF(ISNA(VLOOKUP(A8215,words_5k!$A$2:$A$5024,1,FALSE)),"-","5k")</f>
        <v>-</v>
      </c>
      <c r="F8215" s="11" t="s">
        <v>21384</v>
      </c>
      <c r="G8215" s="12" t="s">
        <v>21385</v>
      </c>
      <c r="H8215" s="11" t="s">
        <v>21386</v>
      </c>
      <c r="I8215" s="12" t="s">
        <v>21391</v>
      </c>
      <c r="J8215" s="11" t="s">
        <v>21392</v>
      </c>
    </row>
    <row r="8216" spans="1:12" ht="12" x14ac:dyDescent="0.15">
      <c r="A8216" s="11" t="s">
        <v>8404</v>
      </c>
      <c r="B8216">
        <f t="shared" si="129"/>
        <v>4</v>
      </c>
      <c r="C8216" t="str">
        <f>IF(ISNA(VLOOKUP(A8216,words!$A$2:$A$236,1,FALSE)),"-","Normal")</f>
        <v>-</v>
      </c>
      <c r="D8216" t="str">
        <f>IF(ISNA(VLOOKUP(A8216,words_1k!$A$2:$A$1024,1,FALSE)),"-","1k")</f>
        <v>-</v>
      </c>
      <c r="E8216" t="str">
        <f>IF(ISNA(VLOOKUP(A8216,words_5k!$A$2:$A$5024,1,FALSE)),"-","5k")</f>
        <v>-</v>
      </c>
    </row>
    <row r="8217" spans="1:12" ht="12" x14ac:dyDescent="0.15">
      <c r="A8217" s="11" t="s">
        <v>8405</v>
      </c>
      <c r="B8217">
        <f t="shared" si="129"/>
        <v>7</v>
      </c>
      <c r="C8217" t="str">
        <f>IF(ISNA(VLOOKUP(A8217,words!$A$2:$A$236,1,FALSE)),"-","Normal")</f>
        <v>-</v>
      </c>
      <c r="D8217" t="str">
        <f>IF(ISNA(VLOOKUP(A8217,words_1k!$A$2:$A$1024,1,FALSE)),"-","1k")</f>
        <v>-</v>
      </c>
      <c r="E8217" t="str">
        <f>IF(ISNA(VLOOKUP(A8217,words_5k!$A$2:$A$5024,1,FALSE)),"-","5k")</f>
        <v>-</v>
      </c>
      <c r="F8217" s="11" t="s">
        <v>23984</v>
      </c>
      <c r="G8217" s="12" t="s">
        <v>23983</v>
      </c>
      <c r="H8217" s="11" t="s">
        <v>23975</v>
      </c>
    </row>
    <row r="8218" spans="1:12" ht="12" x14ac:dyDescent="0.15">
      <c r="A8218" s="11" t="s">
        <v>8406</v>
      </c>
      <c r="B8218">
        <f t="shared" si="129"/>
        <v>6</v>
      </c>
      <c r="C8218" t="str">
        <f>IF(ISNA(VLOOKUP(A8218,words!$A$2:$A$236,1,FALSE)),"-","Normal")</f>
        <v>-</v>
      </c>
      <c r="D8218" t="str">
        <f>IF(ISNA(VLOOKUP(A8218,words_1k!$A$2:$A$1024,1,FALSE)),"-","1k")</f>
        <v>-</v>
      </c>
      <c r="E8218" t="str">
        <f>IF(ISNA(VLOOKUP(A8218,words_5k!$A$2:$A$5024,1,FALSE)),"-","5k")</f>
        <v>-</v>
      </c>
      <c r="F8218" s="11" t="s">
        <v>24567</v>
      </c>
      <c r="G8218" s="12" t="s">
        <v>24563</v>
      </c>
      <c r="H8218" s="11" t="s">
        <v>24562</v>
      </c>
      <c r="I8218" s="12" t="s">
        <v>24566</v>
      </c>
      <c r="J8218" s="11" t="s">
        <v>24562</v>
      </c>
      <c r="K8218" s="12" t="s">
        <v>24564</v>
      </c>
      <c r="L8218" s="11" t="s">
        <v>24565</v>
      </c>
    </row>
    <row r="8219" spans="1:12" ht="12" x14ac:dyDescent="0.15">
      <c r="A8219" s="11" t="s">
        <v>8407</v>
      </c>
      <c r="B8219">
        <f t="shared" si="129"/>
        <v>6</v>
      </c>
      <c r="C8219" t="str">
        <f>IF(ISNA(VLOOKUP(A8219,words!$A$2:$A$236,1,FALSE)),"-","Normal")</f>
        <v>-</v>
      </c>
      <c r="D8219" t="str">
        <f>IF(ISNA(VLOOKUP(A8219,words_1k!$A$2:$A$1024,1,FALSE)),"-","1k")</f>
        <v>-</v>
      </c>
      <c r="E8219" t="str">
        <f>IF(ISNA(VLOOKUP(A8219,words_5k!$A$2:$A$5024,1,FALSE)),"-","5k")</f>
        <v>-</v>
      </c>
      <c r="F8219" s="11" t="s">
        <v>25373</v>
      </c>
      <c r="G8219" s="12" t="s">
        <v>25377</v>
      </c>
      <c r="H8219" s="11" t="s">
        <v>25373</v>
      </c>
      <c r="I8219" s="12" t="s">
        <v>25378</v>
      </c>
      <c r="J8219" s="11" t="s">
        <v>25376</v>
      </c>
      <c r="K8219" s="12" t="s">
        <v>25375</v>
      </c>
      <c r="L8219" s="11" t="s">
        <v>25376</v>
      </c>
    </row>
    <row r="8220" spans="1:12" ht="12" x14ac:dyDescent="0.15">
      <c r="A8220" s="11" t="s">
        <v>8408</v>
      </c>
      <c r="B8220">
        <f t="shared" si="129"/>
        <v>7</v>
      </c>
      <c r="C8220" t="str">
        <f>IF(ISNA(VLOOKUP(A8220,words!$A$2:$A$236,1,FALSE)),"-","Normal")</f>
        <v>-</v>
      </c>
      <c r="D8220" t="str">
        <f>IF(ISNA(VLOOKUP(A8220,words_1k!$A$2:$A$1024,1,FALSE)),"-","1k")</f>
        <v>-</v>
      </c>
      <c r="E8220" t="str">
        <f>IF(ISNA(VLOOKUP(A8220,words_5k!$A$2:$A$5024,1,FALSE)),"-","5k")</f>
        <v>-</v>
      </c>
    </row>
    <row r="8221" spans="1:12" ht="12" x14ac:dyDescent="0.15">
      <c r="A8221" s="11" t="s">
        <v>8409</v>
      </c>
      <c r="B8221">
        <f t="shared" si="129"/>
        <v>6</v>
      </c>
      <c r="C8221" t="str">
        <f>IF(ISNA(VLOOKUP(A8221,words!$A$2:$A$236,1,FALSE)),"-","Normal")</f>
        <v>-</v>
      </c>
      <c r="D8221" t="str">
        <f>IF(ISNA(VLOOKUP(A8221,words_1k!$A$2:$A$1024,1,FALSE)),"-","1k")</f>
        <v>-</v>
      </c>
      <c r="E8221" t="str">
        <f>IF(ISNA(VLOOKUP(A8221,words_5k!$A$2:$A$5024,1,FALSE)),"-","5k")</f>
        <v>-</v>
      </c>
    </row>
    <row r="8222" spans="1:12" ht="12" x14ac:dyDescent="0.15">
      <c r="A8222" s="11" t="s">
        <v>8410</v>
      </c>
      <c r="B8222">
        <f t="shared" si="129"/>
        <v>4</v>
      </c>
      <c r="C8222" t="str">
        <f>IF(ISNA(VLOOKUP(A8222,words!$A$2:$A$236,1,FALSE)),"-","Normal")</f>
        <v>-</v>
      </c>
      <c r="D8222" t="str">
        <f>IF(ISNA(VLOOKUP(A8222,words_1k!$A$2:$A$1024,1,FALSE)),"-","1k")</f>
        <v>-</v>
      </c>
      <c r="E8222" t="str">
        <f>IF(ISNA(VLOOKUP(A8222,words_5k!$A$2:$A$5024,1,FALSE)),"-","5k")</f>
        <v>-</v>
      </c>
      <c r="F8222" s="11" t="s">
        <v>20071</v>
      </c>
      <c r="G8222" s="12" t="s">
        <v>20072</v>
      </c>
      <c r="H8222" s="11" t="s">
        <v>15221</v>
      </c>
      <c r="I8222" s="12" t="s">
        <v>14331</v>
      </c>
      <c r="J8222" s="11" t="s">
        <v>14332</v>
      </c>
    </row>
    <row r="8223" spans="1:12" ht="12" x14ac:dyDescent="0.15">
      <c r="A8223" s="11" t="s">
        <v>8411</v>
      </c>
      <c r="B8223">
        <f t="shared" si="129"/>
        <v>6</v>
      </c>
      <c r="C8223" t="str">
        <f>IF(ISNA(VLOOKUP(A8223,words!$A$2:$A$236,1,FALSE)),"-","Normal")</f>
        <v>-</v>
      </c>
      <c r="D8223" t="str">
        <f>IF(ISNA(VLOOKUP(A8223,words_1k!$A$2:$A$1024,1,FALSE)),"-","1k")</f>
        <v>-</v>
      </c>
      <c r="E8223" t="str">
        <f>IF(ISNA(VLOOKUP(A8223,words_5k!$A$2:$A$5024,1,FALSE)),"-","5k")</f>
        <v>-</v>
      </c>
      <c r="F8223" s="11" t="s">
        <v>21881</v>
      </c>
      <c r="G8223" s="12" t="s">
        <v>21877</v>
      </c>
      <c r="H8223" s="11" t="s">
        <v>21876</v>
      </c>
      <c r="I8223" s="12" t="s">
        <v>21880</v>
      </c>
      <c r="J8223" s="11" t="s">
        <v>21876</v>
      </c>
    </row>
    <row r="8224" spans="1:12" ht="12" x14ac:dyDescent="0.15">
      <c r="A8224" s="11" t="s">
        <v>8412</v>
      </c>
      <c r="B8224">
        <f t="shared" si="129"/>
        <v>5</v>
      </c>
      <c r="C8224" t="str">
        <f>IF(ISNA(VLOOKUP(A8224,words!$A$2:$A$236,1,FALSE)),"-","Normal")</f>
        <v>-</v>
      </c>
      <c r="D8224" t="str">
        <f>IF(ISNA(VLOOKUP(A8224,words_1k!$A$2:$A$1024,1,FALSE)),"-","1k")</f>
        <v>-</v>
      </c>
      <c r="E8224" t="str">
        <f>IF(ISNA(VLOOKUP(A8224,words_5k!$A$2:$A$5024,1,FALSE)),"-","5k")</f>
        <v>-</v>
      </c>
      <c r="F8224" s="11" t="s">
        <v>13967</v>
      </c>
      <c r="G8224" s="12" t="s">
        <v>10673</v>
      </c>
      <c r="H8224" s="11" t="s">
        <v>11509</v>
      </c>
    </row>
    <row r="8225" spans="1:12" ht="12" x14ac:dyDescent="0.15">
      <c r="A8225" s="11" t="s">
        <v>8413</v>
      </c>
      <c r="B8225">
        <f t="shared" si="129"/>
        <v>6</v>
      </c>
      <c r="C8225" t="str">
        <f>IF(ISNA(VLOOKUP(A8225,words!$A$2:$A$236,1,FALSE)),"-","Normal")</f>
        <v>-</v>
      </c>
      <c r="D8225" t="str">
        <f>IF(ISNA(VLOOKUP(A8225,words_1k!$A$2:$A$1024,1,FALSE)),"-","1k")</f>
        <v>-</v>
      </c>
      <c r="E8225" t="str">
        <f>IF(ISNA(VLOOKUP(A8225,words_5k!$A$2:$A$5024,1,FALSE)),"-","5k")</f>
        <v>-</v>
      </c>
      <c r="F8225" s="11" t="s">
        <v>12032</v>
      </c>
      <c r="G8225" s="12" t="s">
        <v>22306</v>
      </c>
      <c r="H8225" s="11" t="s">
        <v>12030</v>
      </c>
      <c r="I8225" s="12" t="s">
        <v>22307</v>
      </c>
      <c r="J8225" s="11" t="s">
        <v>12032</v>
      </c>
    </row>
    <row r="8226" spans="1:12" ht="12" x14ac:dyDescent="0.15">
      <c r="A8226" s="11" t="s">
        <v>8414</v>
      </c>
      <c r="B8226">
        <f t="shared" si="129"/>
        <v>3</v>
      </c>
      <c r="C8226" t="str">
        <f>IF(ISNA(VLOOKUP(A8226,words!$A$2:$A$236,1,FALSE)),"-","Normal")</f>
        <v>-</v>
      </c>
      <c r="D8226" t="str">
        <f>IF(ISNA(VLOOKUP(A8226,words_1k!$A$2:$A$1024,1,FALSE)),"-","1k")</f>
        <v>-</v>
      </c>
      <c r="E8226" t="str">
        <f>IF(ISNA(VLOOKUP(A8226,words_5k!$A$2:$A$5024,1,FALSE)),"-","5k")</f>
        <v>-</v>
      </c>
      <c r="F8226" s="11" t="s">
        <v>22652</v>
      </c>
      <c r="G8226" s="12" t="s">
        <v>22654</v>
      </c>
      <c r="H8226" s="11" t="s">
        <v>22650</v>
      </c>
    </row>
    <row r="8227" spans="1:12" ht="12" x14ac:dyDescent="0.15">
      <c r="A8227" s="11" t="s">
        <v>8415</v>
      </c>
      <c r="B8227">
        <f t="shared" si="129"/>
        <v>4</v>
      </c>
      <c r="C8227" t="str">
        <f>IF(ISNA(VLOOKUP(A8227,words!$A$2:$A$236,1,FALSE)),"-","Normal")</f>
        <v>-</v>
      </c>
      <c r="D8227" t="str">
        <f>IF(ISNA(VLOOKUP(A8227,words_1k!$A$2:$A$1024,1,FALSE)),"-","1k")</f>
        <v>-</v>
      </c>
      <c r="E8227" t="str">
        <f>IF(ISNA(VLOOKUP(A8227,words_5k!$A$2:$A$5024,1,FALSE)),"-","5k")</f>
        <v>-</v>
      </c>
      <c r="F8227" s="11" t="s">
        <v>20913</v>
      </c>
    </row>
    <row r="8228" spans="1:12" ht="12" x14ac:dyDescent="0.15">
      <c r="A8228" s="11" t="s">
        <v>8416</v>
      </c>
      <c r="B8228">
        <f t="shared" si="129"/>
        <v>4</v>
      </c>
      <c r="C8228" t="str">
        <f>IF(ISNA(VLOOKUP(A8228,words!$A$2:$A$236,1,FALSE)),"-","Normal")</f>
        <v>-</v>
      </c>
      <c r="D8228" t="str">
        <f>IF(ISNA(VLOOKUP(A8228,words_1k!$A$2:$A$1024,1,FALSE)),"-","1k")</f>
        <v>-</v>
      </c>
      <c r="E8228" t="str">
        <f>IF(ISNA(VLOOKUP(A8228,words_5k!$A$2:$A$5024,1,FALSE)),"-","5k")</f>
        <v>-</v>
      </c>
      <c r="F8228" s="11" t="s">
        <v>25699</v>
      </c>
    </row>
    <row r="8229" spans="1:12" ht="12" x14ac:dyDescent="0.15">
      <c r="A8229" s="11" t="s">
        <v>8417</v>
      </c>
      <c r="B8229">
        <f t="shared" si="129"/>
        <v>7</v>
      </c>
      <c r="C8229" t="str">
        <f>IF(ISNA(VLOOKUP(A8229,words!$A$2:$A$236,1,FALSE)),"-","Normal")</f>
        <v>-</v>
      </c>
      <c r="D8229" t="str">
        <f>IF(ISNA(VLOOKUP(A8229,words_1k!$A$2:$A$1024,1,FALSE)),"-","1k")</f>
        <v>-</v>
      </c>
      <c r="E8229" t="str">
        <f>IF(ISNA(VLOOKUP(A8229,words_5k!$A$2:$A$5024,1,FALSE)),"-","5k")</f>
        <v>-</v>
      </c>
      <c r="F8229" s="12" t="s">
        <v>20952</v>
      </c>
      <c r="G8229" s="12" t="s">
        <v>20955</v>
      </c>
      <c r="H8229" s="12" t="s">
        <v>20952</v>
      </c>
    </row>
    <row r="8230" spans="1:12" ht="12" x14ac:dyDescent="0.15">
      <c r="A8230" s="11" t="s">
        <v>8418</v>
      </c>
      <c r="B8230">
        <f t="shared" si="129"/>
        <v>6</v>
      </c>
      <c r="C8230" t="str">
        <f>IF(ISNA(VLOOKUP(A8230,words!$A$2:$A$236,1,FALSE)),"-","Normal")</f>
        <v>-</v>
      </c>
      <c r="D8230" t="str">
        <f>IF(ISNA(VLOOKUP(A8230,words_1k!$A$2:$A$1024,1,FALSE)),"-","1k")</f>
        <v>-</v>
      </c>
      <c r="E8230" t="str">
        <f>IF(ISNA(VLOOKUP(A8230,words_5k!$A$2:$A$5024,1,FALSE)),"-","5k")</f>
        <v>-</v>
      </c>
      <c r="F8230" s="11" t="s">
        <v>26305</v>
      </c>
      <c r="G8230" s="12" t="s">
        <v>26306</v>
      </c>
      <c r="H8230" s="11" t="s">
        <v>26307</v>
      </c>
    </row>
    <row r="8231" spans="1:12" ht="12" x14ac:dyDescent="0.15">
      <c r="A8231" s="11" t="s">
        <v>8419</v>
      </c>
      <c r="B8231">
        <f t="shared" si="129"/>
        <v>6</v>
      </c>
      <c r="C8231" t="str">
        <f>IF(ISNA(VLOOKUP(A8231,words!$A$2:$A$236,1,FALSE)),"-","Normal")</f>
        <v>-</v>
      </c>
      <c r="D8231" t="str">
        <f>IF(ISNA(VLOOKUP(A8231,words_1k!$A$2:$A$1024,1,FALSE)),"-","1k")</f>
        <v>-</v>
      </c>
      <c r="E8231" t="str">
        <f>IF(ISNA(VLOOKUP(A8231,words_5k!$A$2:$A$5024,1,FALSE)),"-","5k")</f>
        <v>-</v>
      </c>
      <c r="F8231" s="11" t="s">
        <v>24467</v>
      </c>
      <c r="G8231" s="12" t="s">
        <v>24478</v>
      </c>
      <c r="H8231" s="11" t="s">
        <v>24469</v>
      </c>
      <c r="I8231" s="12" t="s">
        <v>24468</v>
      </c>
      <c r="J8231" s="11" t="s">
        <v>24469</v>
      </c>
      <c r="K8231" s="12" t="s">
        <v>24470</v>
      </c>
      <c r="L8231" s="11" t="s">
        <v>24471</v>
      </c>
    </row>
    <row r="8232" spans="1:12" ht="12" x14ac:dyDescent="0.15">
      <c r="A8232" s="11" t="s">
        <v>8420</v>
      </c>
      <c r="B8232">
        <f t="shared" si="129"/>
        <v>5</v>
      </c>
      <c r="C8232" t="str">
        <f>IF(ISNA(VLOOKUP(A8232,words!$A$2:$A$236,1,FALSE)),"-","Normal")</f>
        <v>-</v>
      </c>
      <c r="D8232" t="str">
        <f>IF(ISNA(VLOOKUP(A8232,words_1k!$A$2:$A$1024,1,FALSE)),"-","1k")</f>
        <v>-</v>
      </c>
      <c r="E8232" t="str">
        <f>IF(ISNA(VLOOKUP(A8232,words_5k!$A$2:$A$5024,1,FALSE)),"-","5k")</f>
        <v>-</v>
      </c>
      <c r="F8232" s="11" t="s">
        <v>18199</v>
      </c>
      <c r="G8232" s="12" t="s">
        <v>19358</v>
      </c>
      <c r="H8232" s="11" t="s">
        <v>18199</v>
      </c>
    </row>
    <row r="8233" spans="1:12" ht="12" x14ac:dyDescent="0.15">
      <c r="A8233" s="11" t="s">
        <v>8421</v>
      </c>
      <c r="B8233">
        <f t="shared" si="129"/>
        <v>4</v>
      </c>
      <c r="C8233" t="str">
        <f>IF(ISNA(VLOOKUP(A8233,words!$A$2:$A$236,1,FALSE)),"-","Normal")</f>
        <v>-</v>
      </c>
      <c r="D8233" t="str">
        <f>IF(ISNA(VLOOKUP(A8233,words_1k!$A$2:$A$1024,1,FALSE)),"-","1k")</f>
        <v>-</v>
      </c>
      <c r="E8233" t="str">
        <f>IF(ISNA(VLOOKUP(A8233,words_5k!$A$2:$A$5024,1,FALSE)),"-","5k")</f>
        <v>-</v>
      </c>
      <c r="F8233" s="11" t="s">
        <v>22271</v>
      </c>
      <c r="G8233" s="12" t="s">
        <v>22270</v>
      </c>
      <c r="H8233" s="11" t="s">
        <v>22271</v>
      </c>
    </row>
    <row r="8234" spans="1:12" ht="12" x14ac:dyDescent="0.15">
      <c r="A8234" s="11" t="s">
        <v>8422</v>
      </c>
      <c r="B8234">
        <f t="shared" si="129"/>
        <v>4</v>
      </c>
      <c r="C8234" t="str">
        <f>IF(ISNA(VLOOKUP(A8234,words!$A$2:$A$236,1,FALSE)),"-","Normal")</f>
        <v>-</v>
      </c>
      <c r="D8234" t="str">
        <f>IF(ISNA(VLOOKUP(A8234,words_1k!$A$2:$A$1024,1,FALSE)),"-","1k")</f>
        <v>-</v>
      </c>
      <c r="E8234" t="str">
        <f>IF(ISNA(VLOOKUP(A8234,words_5k!$A$2:$A$5024,1,FALSE)),"-","5k")</f>
        <v>-</v>
      </c>
      <c r="F8234" s="11" t="s">
        <v>21797</v>
      </c>
      <c r="G8234" s="12" t="s">
        <v>21791</v>
      </c>
      <c r="H8234" s="11" t="s">
        <v>21792</v>
      </c>
      <c r="I8234" s="12" t="s">
        <v>21799</v>
      </c>
      <c r="J8234" s="11" t="s">
        <v>21790</v>
      </c>
      <c r="K8234" s="12" t="s">
        <v>21795</v>
      </c>
      <c r="L8234" s="11" t="s">
        <v>21790</v>
      </c>
    </row>
    <row r="8235" spans="1:12" ht="12" x14ac:dyDescent="0.15">
      <c r="A8235" s="11" t="s">
        <v>8423</v>
      </c>
      <c r="B8235">
        <f t="shared" si="129"/>
        <v>4</v>
      </c>
      <c r="C8235" t="str">
        <f>IF(ISNA(VLOOKUP(A8235,words!$A$2:$A$236,1,FALSE)),"-","Normal")</f>
        <v>-</v>
      </c>
      <c r="D8235" t="str">
        <f>IF(ISNA(VLOOKUP(A8235,words_1k!$A$2:$A$1024,1,FALSE)),"-","1k")</f>
        <v>-</v>
      </c>
      <c r="E8235" t="str">
        <f>IF(ISNA(VLOOKUP(A8235,words_5k!$A$2:$A$5024,1,FALSE)),"-","5k")</f>
        <v>-</v>
      </c>
    </row>
    <row r="8236" spans="1:12" ht="12" x14ac:dyDescent="0.15">
      <c r="A8236" s="11" t="s">
        <v>8424</v>
      </c>
      <c r="B8236">
        <f t="shared" si="129"/>
        <v>6</v>
      </c>
      <c r="C8236" t="str">
        <f>IF(ISNA(VLOOKUP(A8236,words!$A$2:$A$236,1,FALSE)),"-","Normal")</f>
        <v>-</v>
      </c>
      <c r="D8236" t="str">
        <f>IF(ISNA(VLOOKUP(A8236,words_1k!$A$2:$A$1024,1,FALSE)),"-","1k")</f>
        <v>-</v>
      </c>
      <c r="E8236" t="str">
        <f>IF(ISNA(VLOOKUP(A8236,words_5k!$A$2:$A$5024,1,FALSE)),"-","5k")</f>
        <v>-</v>
      </c>
      <c r="F8236" s="11" t="s">
        <v>24759</v>
      </c>
      <c r="G8236" s="12" t="s">
        <v>24758</v>
      </c>
      <c r="H8236" s="11" t="s">
        <v>24759</v>
      </c>
    </row>
    <row r="8237" spans="1:12" ht="12" x14ac:dyDescent="0.15">
      <c r="A8237" s="11" t="s">
        <v>8425</v>
      </c>
      <c r="B8237">
        <f t="shared" si="129"/>
        <v>5</v>
      </c>
      <c r="C8237" t="str">
        <f>IF(ISNA(VLOOKUP(A8237,words!$A$2:$A$236,1,FALSE)),"-","Normal")</f>
        <v>-</v>
      </c>
      <c r="D8237" t="str">
        <f>IF(ISNA(VLOOKUP(A8237,words_1k!$A$2:$A$1024,1,FALSE)),"-","1k")</f>
        <v>-</v>
      </c>
      <c r="E8237" t="str">
        <f>IF(ISNA(VLOOKUP(A8237,words_5k!$A$2:$A$5024,1,FALSE)),"-","5k")</f>
        <v>-</v>
      </c>
      <c r="F8237" s="11" t="s">
        <v>22761</v>
      </c>
      <c r="G8237" s="12" t="s">
        <v>22762</v>
      </c>
      <c r="H8237" s="11" t="s">
        <v>22763</v>
      </c>
    </row>
    <row r="8238" spans="1:12" ht="12" x14ac:dyDescent="0.15">
      <c r="A8238" s="11" t="s">
        <v>8426</v>
      </c>
      <c r="B8238">
        <f t="shared" si="129"/>
        <v>6</v>
      </c>
      <c r="C8238" t="str">
        <f>IF(ISNA(VLOOKUP(A8238,words!$A$2:$A$236,1,FALSE)),"-","Normal")</f>
        <v>-</v>
      </c>
      <c r="D8238" t="str">
        <f>IF(ISNA(VLOOKUP(A8238,words_1k!$A$2:$A$1024,1,FALSE)),"-","1k")</f>
        <v>-</v>
      </c>
      <c r="E8238" t="str">
        <f>IF(ISNA(VLOOKUP(A8238,words_5k!$A$2:$A$5024,1,FALSE)),"-","5k")</f>
        <v>-</v>
      </c>
      <c r="F8238" s="11" t="s">
        <v>19489</v>
      </c>
      <c r="G8238" s="12" t="s">
        <v>10840</v>
      </c>
      <c r="H8238" s="11" t="s">
        <v>11290</v>
      </c>
      <c r="I8238" s="12" t="s">
        <v>10892</v>
      </c>
      <c r="J8238" s="11" t="s">
        <v>11291</v>
      </c>
    </row>
    <row r="8239" spans="1:12" ht="12" x14ac:dyDescent="0.15">
      <c r="A8239" s="11" t="s">
        <v>8427</v>
      </c>
      <c r="B8239">
        <f t="shared" si="129"/>
        <v>6</v>
      </c>
      <c r="C8239" t="str">
        <f>IF(ISNA(VLOOKUP(A8239,words!$A$2:$A$236,1,FALSE)),"-","Normal")</f>
        <v>-</v>
      </c>
      <c r="D8239" t="str">
        <f>IF(ISNA(VLOOKUP(A8239,words_1k!$A$2:$A$1024,1,FALSE)),"-","1k")</f>
        <v>-</v>
      </c>
      <c r="E8239" t="str">
        <f>IF(ISNA(VLOOKUP(A8239,words_5k!$A$2:$A$5024,1,FALSE)),"-","5k")</f>
        <v>-</v>
      </c>
      <c r="F8239" s="11" t="s">
        <v>25139</v>
      </c>
      <c r="G8239" s="12" t="s">
        <v>25135</v>
      </c>
      <c r="H8239" s="11" t="s">
        <v>25132</v>
      </c>
      <c r="I8239" s="12" t="s">
        <v>25133</v>
      </c>
      <c r="J8239" s="11" t="s">
        <v>25134</v>
      </c>
      <c r="K8239" s="12" t="s">
        <v>25137</v>
      </c>
      <c r="L8239" s="11" t="s">
        <v>25132</v>
      </c>
    </row>
    <row r="8240" spans="1:12" ht="12" x14ac:dyDescent="0.15">
      <c r="A8240" s="11" t="s">
        <v>8428</v>
      </c>
      <c r="B8240">
        <f t="shared" si="129"/>
        <v>6</v>
      </c>
      <c r="C8240" t="str">
        <f>IF(ISNA(VLOOKUP(A8240,words!$A$2:$A$236,1,FALSE)),"-","Normal")</f>
        <v>-</v>
      </c>
      <c r="D8240" t="str">
        <f>IF(ISNA(VLOOKUP(A8240,words_1k!$A$2:$A$1024,1,FALSE)),"-","1k")</f>
        <v>-</v>
      </c>
      <c r="E8240" t="str">
        <f>IF(ISNA(VLOOKUP(A8240,words_5k!$A$2:$A$5024,1,FALSE)),"-","5k")</f>
        <v>-</v>
      </c>
      <c r="F8240" s="11" t="s">
        <v>23933</v>
      </c>
      <c r="G8240" s="12" t="s">
        <v>23934</v>
      </c>
      <c r="H8240" s="11" t="s">
        <v>23932</v>
      </c>
    </row>
    <row r="8241" spans="1:12" ht="12" x14ac:dyDescent="0.15">
      <c r="A8241" s="11" t="s">
        <v>8429</v>
      </c>
      <c r="B8241">
        <f t="shared" si="129"/>
        <v>5</v>
      </c>
      <c r="C8241" t="str">
        <f>IF(ISNA(VLOOKUP(A8241,words!$A$2:$A$236,1,FALSE)),"-","Normal")</f>
        <v>-</v>
      </c>
      <c r="D8241" t="str">
        <f>IF(ISNA(VLOOKUP(A8241,words_1k!$A$2:$A$1024,1,FALSE)),"-","1k")</f>
        <v>-</v>
      </c>
      <c r="E8241" t="str">
        <f>IF(ISNA(VLOOKUP(A8241,words_5k!$A$2:$A$5024,1,FALSE)),"-","5k")</f>
        <v>-</v>
      </c>
    </row>
    <row r="8242" spans="1:12" ht="12" x14ac:dyDescent="0.15">
      <c r="A8242" s="11" t="s">
        <v>8430</v>
      </c>
      <c r="B8242">
        <f t="shared" si="129"/>
        <v>5</v>
      </c>
      <c r="C8242" t="str">
        <f>IF(ISNA(VLOOKUP(A8242,words!$A$2:$A$236,1,FALSE)),"-","Normal")</f>
        <v>-</v>
      </c>
      <c r="D8242" t="str">
        <f>IF(ISNA(VLOOKUP(A8242,words_1k!$A$2:$A$1024,1,FALSE)),"-","1k")</f>
        <v>-</v>
      </c>
      <c r="E8242" t="str">
        <f>IF(ISNA(VLOOKUP(A8242,words_5k!$A$2:$A$5024,1,FALSE)),"-","5k")</f>
        <v>-</v>
      </c>
      <c r="F8242" s="11" t="s">
        <v>21058</v>
      </c>
      <c r="G8242" s="12" t="s">
        <v>21059</v>
      </c>
      <c r="H8242" s="11" t="s">
        <v>21060</v>
      </c>
      <c r="I8242" s="12" t="s">
        <v>21061</v>
      </c>
      <c r="J8242" s="11" t="s">
        <v>21062</v>
      </c>
      <c r="K8242" s="12" t="s">
        <v>21068</v>
      </c>
      <c r="L8242" s="11" t="s">
        <v>21069</v>
      </c>
    </row>
    <row r="8243" spans="1:12" ht="12" x14ac:dyDescent="0.15">
      <c r="A8243" s="11" t="s">
        <v>8431</v>
      </c>
      <c r="B8243">
        <f t="shared" si="129"/>
        <v>6</v>
      </c>
      <c r="C8243" t="str">
        <f>IF(ISNA(VLOOKUP(A8243,words!$A$2:$A$236,1,FALSE)),"-","Normal")</f>
        <v>-</v>
      </c>
      <c r="D8243" t="str">
        <f>IF(ISNA(VLOOKUP(A8243,words_1k!$A$2:$A$1024,1,FALSE)),"-","1k")</f>
        <v>-</v>
      </c>
      <c r="E8243" t="str">
        <f>IF(ISNA(VLOOKUP(A8243,words_5k!$A$2:$A$5024,1,FALSE)),"-","5k")</f>
        <v>-</v>
      </c>
      <c r="F8243" s="11" t="s">
        <v>21289</v>
      </c>
      <c r="G8243" s="12" t="s">
        <v>21290</v>
      </c>
      <c r="H8243" s="11" t="s">
        <v>21291</v>
      </c>
    </row>
    <row r="8244" spans="1:12" ht="12" x14ac:dyDescent="0.15">
      <c r="A8244" s="11" t="s">
        <v>8432</v>
      </c>
      <c r="B8244">
        <f t="shared" si="129"/>
        <v>4</v>
      </c>
      <c r="C8244" t="str">
        <f>IF(ISNA(VLOOKUP(A8244,words!$A$2:$A$236,1,FALSE)),"-","Normal")</f>
        <v>-</v>
      </c>
      <c r="D8244" t="str">
        <f>IF(ISNA(VLOOKUP(A8244,words_1k!$A$2:$A$1024,1,FALSE)),"-","1k")</f>
        <v>-</v>
      </c>
      <c r="E8244" t="str">
        <f>IF(ISNA(VLOOKUP(A8244,words_5k!$A$2:$A$5024,1,FALSE)),"-","5k")</f>
        <v>-</v>
      </c>
    </row>
    <row r="8245" spans="1:12" ht="12" x14ac:dyDescent="0.15">
      <c r="A8245" s="11" t="s">
        <v>8433</v>
      </c>
      <c r="B8245">
        <f t="shared" si="129"/>
        <v>6</v>
      </c>
      <c r="C8245" t="str">
        <f>IF(ISNA(VLOOKUP(A8245,words!$A$2:$A$236,1,FALSE)),"-","Normal")</f>
        <v>-</v>
      </c>
      <c r="D8245" t="str">
        <f>IF(ISNA(VLOOKUP(A8245,words_1k!$A$2:$A$1024,1,FALSE)),"-","1k")</f>
        <v>-</v>
      </c>
      <c r="E8245" t="str">
        <f>IF(ISNA(VLOOKUP(A8245,words_5k!$A$2:$A$5024,1,FALSE)),"-","5k")</f>
        <v>-</v>
      </c>
      <c r="F8245" s="11" t="s">
        <v>23470</v>
      </c>
      <c r="G8245" s="12" t="s">
        <v>23471</v>
      </c>
      <c r="H8245" s="11" t="s">
        <v>23472</v>
      </c>
    </row>
    <row r="8246" spans="1:12" ht="12" x14ac:dyDescent="0.15">
      <c r="A8246" s="11" t="s">
        <v>8434</v>
      </c>
      <c r="B8246">
        <f t="shared" si="129"/>
        <v>7</v>
      </c>
      <c r="C8246" t="str">
        <f>IF(ISNA(VLOOKUP(A8246,words!$A$2:$A$236,1,FALSE)),"-","Normal")</f>
        <v>-</v>
      </c>
      <c r="D8246" t="str">
        <f>IF(ISNA(VLOOKUP(A8246,words_1k!$A$2:$A$1024,1,FALSE)),"-","1k")</f>
        <v>-</v>
      </c>
      <c r="E8246" t="str">
        <f>IF(ISNA(VLOOKUP(A8246,words_5k!$A$2:$A$5024,1,FALSE)),"-","5k")</f>
        <v>-</v>
      </c>
    </row>
    <row r="8247" spans="1:12" ht="12" x14ac:dyDescent="0.15">
      <c r="A8247" s="11" t="s">
        <v>8435</v>
      </c>
      <c r="B8247">
        <f t="shared" si="129"/>
        <v>9</v>
      </c>
      <c r="C8247" t="str">
        <f>IF(ISNA(VLOOKUP(A8247,words!$A$2:$A$236,1,FALSE)),"-","Normal")</f>
        <v>-</v>
      </c>
      <c r="D8247" t="str">
        <f>IF(ISNA(VLOOKUP(A8247,words_1k!$A$2:$A$1024,1,FALSE)),"-","1k")</f>
        <v>-</v>
      </c>
      <c r="E8247" t="str">
        <f>IF(ISNA(VLOOKUP(A8247,words_5k!$A$2:$A$5024,1,FALSE)),"-","5k")</f>
        <v>-</v>
      </c>
      <c r="F8247" s="11" t="s">
        <v>24312</v>
      </c>
      <c r="G8247" s="12" t="s">
        <v>24314</v>
      </c>
      <c r="H8247" s="11" t="s">
        <v>24311</v>
      </c>
      <c r="I8247" s="12" t="s">
        <v>24313</v>
      </c>
      <c r="J8247" s="11" t="s">
        <v>24311</v>
      </c>
    </row>
    <row r="8248" spans="1:12" ht="12" x14ac:dyDescent="0.15">
      <c r="A8248" s="11" t="s">
        <v>8436</v>
      </c>
      <c r="B8248">
        <f t="shared" si="129"/>
        <v>4</v>
      </c>
      <c r="C8248" t="str">
        <f>IF(ISNA(VLOOKUP(A8248,words!$A$2:$A$236,1,FALSE)),"-","Normal")</f>
        <v>-</v>
      </c>
      <c r="D8248" t="str">
        <f>IF(ISNA(VLOOKUP(A8248,words_1k!$A$2:$A$1024,1,FALSE)),"-","1k")</f>
        <v>-</v>
      </c>
      <c r="E8248" t="str">
        <f>IF(ISNA(VLOOKUP(A8248,words_5k!$A$2:$A$5024,1,FALSE)),"-","5k")</f>
        <v>-</v>
      </c>
    </row>
    <row r="8249" spans="1:12" ht="12" x14ac:dyDescent="0.15">
      <c r="A8249" s="11" t="s">
        <v>8437</v>
      </c>
      <c r="B8249">
        <f t="shared" si="129"/>
        <v>8</v>
      </c>
      <c r="C8249" t="str">
        <f>IF(ISNA(VLOOKUP(A8249,words!$A$2:$A$236,1,FALSE)),"-","Normal")</f>
        <v>-</v>
      </c>
      <c r="D8249" t="str">
        <f>IF(ISNA(VLOOKUP(A8249,words_1k!$A$2:$A$1024,1,FALSE)),"-","1k")</f>
        <v>-</v>
      </c>
      <c r="E8249" t="str">
        <f>IF(ISNA(VLOOKUP(A8249,words_5k!$A$2:$A$5024,1,FALSE)),"-","5k")</f>
        <v>-</v>
      </c>
      <c r="F8249" s="11" t="s">
        <v>12369</v>
      </c>
      <c r="G8249" s="12" t="s">
        <v>19569</v>
      </c>
      <c r="H8249" s="11" t="s">
        <v>12371</v>
      </c>
      <c r="I8249" s="12" t="s">
        <v>12144</v>
      </c>
      <c r="J8249" s="11" t="s">
        <v>11627</v>
      </c>
    </row>
    <row r="8250" spans="1:12" ht="12" x14ac:dyDescent="0.15">
      <c r="A8250" s="11" t="s">
        <v>8438</v>
      </c>
      <c r="B8250">
        <f t="shared" si="129"/>
        <v>5</v>
      </c>
      <c r="C8250" t="str">
        <f>IF(ISNA(VLOOKUP(A8250,words!$A$2:$A$236,1,FALSE)),"-","Normal")</f>
        <v>-</v>
      </c>
      <c r="D8250" t="str">
        <f>IF(ISNA(VLOOKUP(A8250,words_1k!$A$2:$A$1024,1,FALSE)),"-","1k")</f>
        <v>-</v>
      </c>
      <c r="E8250" t="str">
        <f>IF(ISNA(VLOOKUP(A8250,words_5k!$A$2:$A$5024,1,FALSE)),"-","5k")</f>
        <v>-</v>
      </c>
      <c r="F8250" s="11" t="s">
        <v>19671</v>
      </c>
      <c r="G8250" s="12" t="s">
        <v>12157</v>
      </c>
      <c r="H8250" s="11" t="s">
        <v>11899</v>
      </c>
    </row>
    <row r="8251" spans="1:12" ht="12" x14ac:dyDescent="0.15">
      <c r="A8251" s="11" t="s">
        <v>8439</v>
      </c>
      <c r="B8251">
        <f t="shared" si="129"/>
        <v>7</v>
      </c>
      <c r="C8251" t="str">
        <f>IF(ISNA(VLOOKUP(A8251,words!$A$2:$A$236,1,FALSE)),"-","Normal")</f>
        <v>-</v>
      </c>
      <c r="D8251" t="str">
        <f>IF(ISNA(VLOOKUP(A8251,words_1k!$A$2:$A$1024,1,FALSE)),"-","1k")</f>
        <v>-</v>
      </c>
      <c r="E8251" t="str">
        <f>IF(ISNA(VLOOKUP(A8251,words_5k!$A$2:$A$5024,1,FALSE)),"-","5k")</f>
        <v>-</v>
      </c>
      <c r="F8251" s="11" t="s">
        <v>25560</v>
      </c>
      <c r="G8251" s="12" t="s">
        <v>25561</v>
      </c>
      <c r="H8251" s="11" t="s">
        <v>25567</v>
      </c>
      <c r="I8251" s="12" t="s">
        <v>25562</v>
      </c>
      <c r="J8251" s="11" t="s">
        <v>25563</v>
      </c>
      <c r="K8251" s="12" t="s">
        <v>25564</v>
      </c>
      <c r="L8251" s="11" t="s">
        <v>25565</v>
      </c>
    </row>
    <row r="8252" spans="1:12" ht="12" x14ac:dyDescent="0.15">
      <c r="A8252" s="11" t="s">
        <v>8440</v>
      </c>
      <c r="B8252">
        <f t="shared" si="129"/>
        <v>6</v>
      </c>
      <c r="C8252" t="str">
        <f>IF(ISNA(VLOOKUP(A8252,words!$A$2:$A$236,1,FALSE)),"-","Normal")</f>
        <v>-</v>
      </c>
      <c r="D8252" t="str">
        <f>IF(ISNA(VLOOKUP(A8252,words_1k!$A$2:$A$1024,1,FALSE)),"-","1k")</f>
        <v>-</v>
      </c>
      <c r="E8252" t="str">
        <f>IF(ISNA(VLOOKUP(A8252,words_5k!$A$2:$A$5024,1,FALSE)),"-","5k")</f>
        <v>-</v>
      </c>
      <c r="F8252" s="11" t="s">
        <v>22239</v>
      </c>
      <c r="G8252" s="12" t="s">
        <v>22235</v>
      </c>
      <c r="H8252" s="11" t="s">
        <v>22236</v>
      </c>
      <c r="I8252" s="12" t="s">
        <v>22237</v>
      </c>
      <c r="J8252" s="11" t="s">
        <v>22238</v>
      </c>
      <c r="K8252" s="12" t="s">
        <v>24726</v>
      </c>
      <c r="L8252" s="11" t="s">
        <v>24727</v>
      </c>
    </row>
    <row r="8253" spans="1:12" ht="12" x14ac:dyDescent="0.15">
      <c r="A8253" s="11" t="s">
        <v>8441</v>
      </c>
      <c r="B8253">
        <f t="shared" si="129"/>
        <v>3</v>
      </c>
      <c r="C8253" t="str">
        <f>IF(ISNA(VLOOKUP(A8253,words!$A$2:$A$236,1,FALSE)),"-","Normal")</f>
        <v>-</v>
      </c>
      <c r="D8253" t="str">
        <f>IF(ISNA(VLOOKUP(A8253,words_1k!$A$2:$A$1024,1,FALSE)),"-","1k")</f>
        <v>-</v>
      </c>
      <c r="E8253" t="str">
        <f>IF(ISNA(VLOOKUP(A8253,words_5k!$A$2:$A$5024,1,FALSE)),"-","5k")</f>
        <v>-</v>
      </c>
    </row>
    <row r="8254" spans="1:12" ht="12" x14ac:dyDescent="0.15">
      <c r="A8254" s="11" t="s">
        <v>8442</v>
      </c>
      <c r="B8254">
        <f t="shared" si="129"/>
        <v>5</v>
      </c>
      <c r="C8254" t="str">
        <f>IF(ISNA(VLOOKUP(A8254,words!$A$2:$A$236,1,FALSE)),"-","Normal")</f>
        <v>-</v>
      </c>
      <c r="D8254" t="str">
        <f>IF(ISNA(VLOOKUP(A8254,words_1k!$A$2:$A$1024,1,FALSE)),"-","1k")</f>
        <v>-</v>
      </c>
      <c r="E8254" t="str">
        <f>IF(ISNA(VLOOKUP(A8254,words_5k!$A$2:$A$5024,1,FALSE)),"-","5k")</f>
        <v>-</v>
      </c>
      <c r="F8254" s="11" t="s">
        <v>21275</v>
      </c>
      <c r="G8254" s="12" t="s">
        <v>21274</v>
      </c>
      <c r="H8254" s="11" t="s">
        <v>21273</v>
      </c>
      <c r="I8254" s="12" t="s">
        <v>21276</v>
      </c>
      <c r="J8254" s="11" t="s">
        <v>21277</v>
      </c>
    </row>
    <row r="8255" spans="1:12" ht="12" x14ac:dyDescent="0.15">
      <c r="A8255" s="11" t="s">
        <v>8443</v>
      </c>
      <c r="B8255">
        <f t="shared" si="129"/>
        <v>6</v>
      </c>
      <c r="C8255" t="str">
        <f>IF(ISNA(VLOOKUP(A8255,words!$A$2:$A$236,1,FALSE)),"-","Normal")</f>
        <v>-</v>
      </c>
      <c r="D8255" t="str">
        <f>IF(ISNA(VLOOKUP(A8255,words_1k!$A$2:$A$1024,1,FALSE)),"-","1k")</f>
        <v>-</v>
      </c>
      <c r="E8255" t="str">
        <f>IF(ISNA(VLOOKUP(A8255,words_5k!$A$2:$A$5024,1,FALSE)),"-","5k")</f>
        <v>-</v>
      </c>
      <c r="F8255" s="11" t="s">
        <v>23135</v>
      </c>
      <c r="G8255" s="12" t="s">
        <v>23136</v>
      </c>
      <c r="H8255" s="11" t="s">
        <v>23135</v>
      </c>
      <c r="I8255" s="12" t="s">
        <v>16294</v>
      </c>
      <c r="J8255" s="11" t="s">
        <v>16295</v>
      </c>
    </row>
    <row r="8256" spans="1:12" ht="12" x14ac:dyDescent="0.15">
      <c r="A8256" s="11" t="s">
        <v>8444</v>
      </c>
      <c r="B8256">
        <f t="shared" si="129"/>
        <v>7</v>
      </c>
      <c r="C8256" t="str">
        <f>IF(ISNA(VLOOKUP(A8256,words!$A$2:$A$236,1,FALSE)),"-","Normal")</f>
        <v>-</v>
      </c>
      <c r="D8256" t="str">
        <f>IF(ISNA(VLOOKUP(A8256,words_1k!$A$2:$A$1024,1,FALSE)),"-","1k")</f>
        <v>-</v>
      </c>
      <c r="E8256" t="str">
        <f>IF(ISNA(VLOOKUP(A8256,words_5k!$A$2:$A$5024,1,FALSE)),"-","5k")</f>
        <v>-</v>
      </c>
      <c r="F8256" s="11" t="s">
        <v>22079</v>
      </c>
      <c r="G8256" s="12" t="s">
        <v>22085</v>
      </c>
      <c r="H8256" s="11" t="s">
        <v>22079</v>
      </c>
      <c r="I8256" s="12" t="s">
        <v>22080</v>
      </c>
      <c r="J8256" s="11" t="s">
        <v>13737</v>
      </c>
    </row>
    <row r="8257" spans="1:10" ht="12" x14ac:dyDescent="0.15">
      <c r="A8257" s="11" t="s">
        <v>8445</v>
      </c>
      <c r="B8257">
        <f t="shared" si="129"/>
        <v>5</v>
      </c>
      <c r="C8257" t="str">
        <f>IF(ISNA(VLOOKUP(A8257,words!$A$2:$A$236,1,FALSE)),"-","Normal")</f>
        <v>-</v>
      </c>
      <c r="D8257" t="str">
        <f>IF(ISNA(VLOOKUP(A8257,words_1k!$A$2:$A$1024,1,FALSE)),"-","1k")</f>
        <v>-</v>
      </c>
      <c r="E8257" t="str">
        <f>IF(ISNA(VLOOKUP(A8257,words_5k!$A$2:$A$5024,1,FALSE)),"-","5k")</f>
        <v>-</v>
      </c>
      <c r="F8257" s="11" t="s">
        <v>25885</v>
      </c>
      <c r="G8257" s="12" t="s">
        <v>25886</v>
      </c>
      <c r="H8257" s="11" t="s">
        <v>25884</v>
      </c>
    </row>
    <row r="8258" spans="1:10" ht="12" x14ac:dyDescent="0.15">
      <c r="A8258" s="11" t="s">
        <v>8446</v>
      </c>
      <c r="B8258">
        <f t="shared" si="129"/>
        <v>7</v>
      </c>
      <c r="C8258" t="str">
        <f>IF(ISNA(VLOOKUP(A8258,words!$A$2:$A$236,1,FALSE)),"-","Normal")</f>
        <v>-</v>
      </c>
      <c r="D8258" t="str">
        <f>IF(ISNA(VLOOKUP(A8258,words_1k!$A$2:$A$1024,1,FALSE)),"-","1k")</f>
        <v>-</v>
      </c>
      <c r="E8258" t="str">
        <f>IF(ISNA(VLOOKUP(A8258,words_5k!$A$2:$A$5024,1,FALSE)),"-","5k")</f>
        <v>-</v>
      </c>
      <c r="F8258" s="11" t="s">
        <v>23394</v>
      </c>
      <c r="G8258" s="12" t="s">
        <v>23392</v>
      </c>
      <c r="H8258" s="11" t="s">
        <v>23391</v>
      </c>
      <c r="I8258" s="12" t="s">
        <v>23393</v>
      </c>
      <c r="J8258" s="11" t="s">
        <v>23391</v>
      </c>
    </row>
    <row r="8259" spans="1:10" ht="12" x14ac:dyDescent="0.15">
      <c r="A8259" s="11" t="s">
        <v>8447</v>
      </c>
      <c r="B8259">
        <f t="shared" si="129"/>
        <v>5</v>
      </c>
      <c r="C8259" t="str">
        <f>IF(ISNA(VLOOKUP(A8259,words!$A$2:$A$236,1,FALSE)),"-","Normal")</f>
        <v>-</v>
      </c>
      <c r="D8259" t="str">
        <f>IF(ISNA(VLOOKUP(A8259,words_1k!$A$2:$A$1024,1,FALSE)),"-","1k")</f>
        <v>-</v>
      </c>
      <c r="E8259" t="str">
        <f>IF(ISNA(VLOOKUP(A8259,words_5k!$A$2:$A$5024,1,FALSE)),"-","5k")</f>
        <v>-</v>
      </c>
      <c r="F8259" s="11" t="s">
        <v>18793</v>
      </c>
      <c r="G8259" s="12" t="s">
        <v>18792</v>
      </c>
      <c r="H8259" s="11" t="s">
        <v>13700</v>
      </c>
    </row>
    <row r="8260" spans="1:10" ht="12" x14ac:dyDescent="0.15">
      <c r="A8260" s="11" t="s">
        <v>8448</v>
      </c>
      <c r="B8260">
        <f t="shared" si="129"/>
        <v>4</v>
      </c>
      <c r="C8260" t="str">
        <f>IF(ISNA(VLOOKUP(A8260,words!$A$2:$A$236,1,FALSE)),"-","Normal")</f>
        <v>-</v>
      </c>
      <c r="D8260" t="str">
        <f>IF(ISNA(VLOOKUP(A8260,words_1k!$A$2:$A$1024,1,FALSE)),"-","1k")</f>
        <v>-</v>
      </c>
      <c r="E8260" t="str">
        <f>IF(ISNA(VLOOKUP(A8260,words_5k!$A$2:$A$5024,1,FALSE)),"-","5k")</f>
        <v>-</v>
      </c>
    </row>
    <row r="8261" spans="1:10" ht="12" x14ac:dyDescent="0.15">
      <c r="A8261" s="11" t="s">
        <v>8449</v>
      </c>
      <c r="B8261">
        <f t="shared" si="129"/>
        <v>7</v>
      </c>
      <c r="C8261" t="str">
        <f>IF(ISNA(VLOOKUP(A8261,words!$A$2:$A$236,1,FALSE)),"-","Normal")</f>
        <v>-</v>
      </c>
      <c r="D8261" t="str">
        <f>IF(ISNA(VLOOKUP(A8261,words_1k!$A$2:$A$1024,1,FALSE)),"-","1k")</f>
        <v>-</v>
      </c>
      <c r="E8261" t="str">
        <f>IF(ISNA(VLOOKUP(A8261,words_5k!$A$2:$A$5024,1,FALSE)),"-","5k")</f>
        <v>-</v>
      </c>
      <c r="F8261" s="11" t="s">
        <v>24364</v>
      </c>
      <c r="G8261" s="12" t="s">
        <v>24365</v>
      </c>
      <c r="H8261" s="11" t="s">
        <v>24366</v>
      </c>
      <c r="I8261" s="12" t="s">
        <v>24362</v>
      </c>
      <c r="J8261" s="11" t="s">
        <v>24363</v>
      </c>
    </row>
    <row r="8262" spans="1:10" ht="12" x14ac:dyDescent="0.15">
      <c r="A8262" s="11" t="s">
        <v>8450</v>
      </c>
      <c r="B8262">
        <f t="shared" si="129"/>
        <v>4</v>
      </c>
      <c r="C8262" t="str">
        <f>IF(ISNA(VLOOKUP(A8262,words!$A$2:$A$236,1,FALSE)),"-","Normal")</f>
        <v>-</v>
      </c>
      <c r="D8262" t="str">
        <f>IF(ISNA(VLOOKUP(A8262,words_1k!$A$2:$A$1024,1,FALSE)),"-","1k")</f>
        <v>-</v>
      </c>
      <c r="E8262" t="str">
        <f>IF(ISNA(VLOOKUP(A8262,words_5k!$A$2:$A$5024,1,FALSE)),"-","5k")</f>
        <v>-</v>
      </c>
    </row>
    <row r="8263" spans="1:10" ht="12" x14ac:dyDescent="0.15">
      <c r="A8263" s="11" t="s">
        <v>8451</v>
      </c>
      <c r="B8263">
        <f t="shared" si="129"/>
        <v>7</v>
      </c>
      <c r="C8263" t="str">
        <f>IF(ISNA(VLOOKUP(A8263,words!$A$2:$A$236,1,FALSE)),"-","Normal")</f>
        <v>-</v>
      </c>
      <c r="D8263" t="str">
        <f>IF(ISNA(VLOOKUP(A8263,words_1k!$A$2:$A$1024,1,FALSE)),"-","1k")</f>
        <v>-</v>
      </c>
      <c r="E8263" t="str">
        <f>IF(ISNA(VLOOKUP(A8263,words_5k!$A$2:$A$5024,1,FALSE)),"-","5k")</f>
        <v>-</v>
      </c>
      <c r="F8263" s="11" t="s">
        <v>19001</v>
      </c>
      <c r="G8263" s="12" t="s">
        <v>19002</v>
      </c>
      <c r="H8263" s="11" t="s">
        <v>19003</v>
      </c>
    </row>
    <row r="8264" spans="1:10" ht="12" x14ac:dyDescent="0.15">
      <c r="A8264" s="11" t="s">
        <v>8452</v>
      </c>
      <c r="B8264">
        <f t="shared" si="129"/>
        <v>5</v>
      </c>
      <c r="C8264" t="str">
        <f>IF(ISNA(VLOOKUP(A8264,words!$A$2:$A$236,1,FALSE)),"-","Normal")</f>
        <v>-</v>
      </c>
      <c r="D8264" t="str">
        <f>IF(ISNA(VLOOKUP(A8264,words_1k!$A$2:$A$1024,1,FALSE)),"-","1k")</f>
        <v>-</v>
      </c>
      <c r="E8264" t="str">
        <f>IF(ISNA(VLOOKUP(A8264,words_5k!$A$2:$A$5024,1,FALSE)),"-","5k")</f>
        <v>-</v>
      </c>
    </row>
    <row r="8265" spans="1:10" ht="12" x14ac:dyDescent="0.15">
      <c r="A8265" s="11" t="s">
        <v>8453</v>
      </c>
      <c r="B8265">
        <f t="shared" si="129"/>
        <v>6</v>
      </c>
      <c r="C8265" t="str">
        <f>IF(ISNA(VLOOKUP(A8265,words!$A$2:$A$236,1,FALSE)),"-","Normal")</f>
        <v>-</v>
      </c>
      <c r="D8265" t="str">
        <f>IF(ISNA(VLOOKUP(A8265,words_1k!$A$2:$A$1024,1,FALSE)),"-","1k")</f>
        <v>-</v>
      </c>
      <c r="E8265" t="str">
        <f>IF(ISNA(VLOOKUP(A8265,words_5k!$A$2:$A$5024,1,FALSE)),"-","5k")</f>
        <v>-</v>
      </c>
    </row>
    <row r="8266" spans="1:10" ht="12" x14ac:dyDescent="0.15">
      <c r="A8266" s="11" t="s">
        <v>8454</v>
      </c>
      <c r="B8266">
        <f t="shared" ref="B8266:B8329" si="130">LEN(A8266)</f>
        <v>6</v>
      </c>
      <c r="C8266" t="str">
        <f>IF(ISNA(VLOOKUP(A8266,words!$A$2:$A$236,1,FALSE)),"-","Normal")</f>
        <v>-</v>
      </c>
      <c r="D8266" t="str">
        <f>IF(ISNA(VLOOKUP(A8266,words_1k!$A$2:$A$1024,1,FALSE)),"-","1k")</f>
        <v>-</v>
      </c>
      <c r="E8266" t="str">
        <f>IF(ISNA(VLOOKUP(A8266,words_5k!$A$2:$A$5024,1,FALSE)),"-","5k")</f>
        <v>-</v>
      </c>
      <c r="F8266" s="11" t="s">
        <v>20640</v>
      </c>
      <c r="G8266" s="12" t="s">
        <v>20641</v>
      </c>
      <c r="H8266" s="11" t="s">
        <v>20642</v>
      </c>
      <c r="I8266" s="12" t="s">
        <v>20637</v>
      </c>
      <c r="J8266" s="11" t="s">
        <v>20639</v>
      </c>
    </row>
    <row r="8267" spans="1:10" ht="12" x14ac:dyDescent="0.15">
      <c r="A8267" s="11" t="s">
        <v>8455</v>
      </c>
      <c r="B8267">
        <f t="shared" si="130"/>
        <v>7</v>
      </c>
      <c r="C8267" t="str">
        <f>IF(ISNA(VLOOKUP(A8267,words!$A$2:$A$236,1,FALSE)),"-","Normal")</f>
        <v>-</v>
      </c>
      <c r="D8267" t="str">
        <f>IF(ISNA(VLOOKUP(A8267,words_1k!$A$2:$A$1024,1,FALSE)),"-","1k")</f>
        <v>-</v>
      </c>
      <c r="E8267" t="str">
        <f>IF(ISNA(VLOOKUP(A8267,words_5k!$A$2:$A$5024,1,FALSE)),"-","5k")</f>
        <v>-</v>
      </c>
    </row>
    <row r="8268" spans="1:10" ht="12" x14ac:dyDescent="0.15">
      <c r="A8268" s="11" t="s">
        <v>8456</v>
      </c>
      <c r="B8268">
        <f t="shared" si="130"/>
        <v>3</v>
      </c>
      <c r="C8268" t="str">
        <f>IF(ISNA(VLOOKUP(A8268,words!$A$2:$A$236,1,FALSE)),"-","Normal")</f>
        <v>-</v>
      </c>
      <c r="D8268" t="str">
        <f>IF(ISNA(VLOOKUP(A8268,words_1k!$A$2:$A$1024,1,FALSE)),"-","1k")</f>
        <v>-</v>
      </c>
      <c r="E8268" t="str">
        <f>IF(ISNA(VLOOKUP(A8268,words_5k!$A$2:$A$5024,1,FALSE)),"-","5k")</f>
        <v>-</v>
      </c>
      <c r="F8268" s="11" t="s">
        <v>21386</v>
      </c>
      <c r="G8268" s="12" t="s">
        <v>21387</v>
      </c>
      <c r="H8268" s="11" t="s">
        <v>21384</v>
      </c>
      <c r="I8268" s="12" t="s">
        <v>21391</v>
      </c>
      <c r="J8268" s="11" t="s">
        <v>21392</v>
      </c>
    </row>
    <row r="8269" spans="1:10" ht="12" x14ac:dyDescent="0.15">
      <c r="A8269" s="11" t="s">
        <v>8457</v>
      </c>
      <c r="B8269">
        <f t="shared" si="130"/>
        <v>4</v>
      </c>
      <c r="C8269" t="str">
        <f>IF(ISNA(VLOOKUP(A8269,words!$A$2:$A$236,1,FALSE)),"-","Normal")</f>
        <v>-</v>
      </c>
      <c r="D8269" t="str">
        <f>IF(ISNA(VLOOKUP(A8269,words_1k!$A$2:$A$1024,1,FALSE)),"-","1k")</f>
        <v>-</v>
      </c>
      <c r="E8269" t="str">
        <f>IF(ISNA(VLOOKUP(A8269,words_5k!$A$2:$A$5024,1,FALSE)),"-","5k")</f>
        <v>-</v>
      </c>
      <c r="F8269" s="11" t="s">
        <v>19384</v>
      </c>
      <c r="G8269" s="12" t="s">
        <v>19387</v>
      </c>
      <c r="H8269" s="11" t="s">
        <v>19388</v>
      </c>
    </row>
    <row r="8270" spans="1:10" ht="12" x14ac:dyDescent="0.15">
      <c r="A8270" s="11" t="s">
        <v>8458</v>
      </c>
      <c r="B8270">
        <f t="shared" si="130"/>
        <v>6</v>
      </c>
      <c r="C8270" t="str">
        <f>IF(ISNA(VLOOKUP(A8270,words!$A$2:$A$236,1,FALSE)),"-","Normal")</f>
        <v>-</v>
      </c>
      <c r="D8270" t="str">
        <f>IF(ISNA(VLOOKUP(A8270,words_1k!$A$2:$A$1024,1,FALSE)),"-","1k")</f>
        <v>-</v>
      </c>
      <c r="E8270" t="str">
        <f>IF(ISNA(VLOOKUP(A8270,words_5k!$A$2:$A$5024,1,FALSE)),"-","5k")</f>
        <v>-</v>
      </c>
      <c r="F8270" s="11" t="s">
        <v>23991</v>
      </c>
      <c r="G8270" s="12" t="s">
        <v>23992</v>
      </c>
      <c r="H8270" s="11" t="s">
        <v>23991</v>
      </c>
    </row>
    <row r="8271" spans="1:10" ht="12" x14ac:dyDescent="0.15">
      <c r="A8271" s="11" t="s">
        <v>8459</v>
      </c>
      <c r="B8271">
        <f t="shared" si="130"/>
        <v>8</v>
      </c>
      <c r="C8271" t="str">
        <f>IF(ISNA(VLOOKUP(A8271,words!$A$2:$A$236,1,FALSE)),"-","Normal")</f>
        <v>-</v>
      </c>
      <c r="D8271" t="str">
        <f>IF(ISNA(VLOOKUP(A8271,words_1k!$A$2:$A$1024,1,FALSE)),"-","1k")</f>
        <v>-</v>
      </c>
      <c r="E8271" t="str">
        <f>IF(ISNA(VLOOKUP(A8271,words_5k!$A$2:$A$5024,1,FALSE)),"-","5k")</f>
        <v>-</v>
      </c>
      <c r="F8271" s="11" t="s">
        <v>20388</v>
      </c>
      <c r="G8271" s="12" t="s">
        <v>20389</v>
      </c>
      <c r="H8271" s="11" t="s">
        <v>12768</v>
      </c>
    </row>
    <row r="8272" spans="1:10" ht="12" x14ac:dyDescent="0.15">
      <c r="A8272" s="11" t="s">
        <v>8460</v>
      </c>
      <c r="B8272">
        <f t="shared" si="130"/>
        <v>7</v>
      </c>
      <c r="C8272" t="str">
        <f>IF(ISNA(VLOOKUP(A8272,words!$A$2:$A$236,1,FALSE)),"-","Normal")</f>
        <v>-</v>
      </c>
      <c r="D8272" t="str">
        <f>IF(ISNA(VLOOKUP(A8272,words_1k!$A$2:$A$1024,1,FALSE)),"-","1k")</f>
        <v>-</v>
      </c>
      <c r="E8272" t="str">
        <f>IF(ISNA(VLOOKUP(A8272,words_5k!$A$2:$A$5024,1,FALSE)),"-","5k")</f>
        <v>-</v>
      </c>
      <c r="F8272" s="11" t="s">
        <v>21785</v>
      </c>
      <c r="G8272" s="12" t="s">
        <v>21786</v>
      </c>
      <c r="H8272" s="11" t="s">
        <v>21787</v>
      </c>
      <c r="I8272" s="12" t="s">
        <v>21788</v>
      </c>
      <c r="J8272" s="11" t="s">
        <v>21779</v>
      </c>
    </row>
    <row r="8273" spans="1:12" ht="12" x14ac:dyDescent="0.15">
      <c r="A8273" s="11" t="s">
        <v>8461</v>
      </c>
      <c r="B8273">
        <f t="shared" si="130"/>
        <v>7</v>
      </c>
      <c r="C8273" t="str">
        <f>IF(ISNA(VLOOKUP(A8273,words!$A$2:$A$236,1,FALSE)),"-","Normal")</f>
        <v>-</v>
      </c>
      <c r="D8273" t="str">
        <f>IF(ISNA(VLOOKUP(A8273,words_1k!$A$2:$A$1024,1,FALSE)),"-","1k")</f>
        <v>-</v>
      </c>
      <c r="E8273" t="str">
        <f>IF(ISNA(VLOOKUP(A8273,words_5k!$A$2:$A$5024,1,FALSE)),"-","5k")</f>
        <v>-</v>
      </c>
      <c r="F8273" s="11" t="s">
        <v>23929</v>
      </c>
      <c r="G8273" s="12" t="s">
        <v>23931</v>
      </c>
      <c r="H8273" s="11" t="s">
        <v>23927</v>
      </c>
      <c r="I8273" s="12" t="s">
        <v>23930</v>
      </c>
      <c r="J8273" s="11" t="s">
        <v>23927</v>
      </c>
      <c r="K8273" s="12" t="s">
        <v>23928</v>
      </c>
      <c r="L8273" s="11" t="s">
        <v>23929</v>
      </c>
    </row>
    <row r="8274" spans="1:12" ht="12" x14ac:dyDescent="0.15">
      <c r="A8274" s="11" t="s">
        <v>8462</v>
      </c>
      <c r="B8274">
        <f t="shared" si="130"/>
        <v>5</v>
      </c>
      <c r="C8274" t="str">
        <f>IF(ISNA(VLOOKUP(A8274,words!$A$2:$A$236,1,FALSE)),"-","Normal")</f>
        <v>-</v>
      </c>
      <c r="D8274" t="str">
        <f>IF(ISNA(VLOOKUP(A8274,words_1k!$A$2:$A$1024,1,FALSE)),"-","1k")</f>
        <v>-</v>
      </c>
      <c r="E8274" t="str">
        <f>IF(ISNA(VLOOKUP(A8274,words_5k!$A$2:$A$5024,1,FALSE)),"-","5k")</f>
        <v>-</v>
      </c>
      <c r="F8274" s="11" t="s">
        <v>22240</v>
      </c>
    </row>
    <row r="8275" spans="1:12" ht="12" x14ac:dyDescent="0.15">
      <c r="A8275" s="11" t="s">
        <v>8463</v>
      </c>
      <c r="B8275">
        <f t="shared" si="130"/>
        <v>3</v>
      </c>
      <c r="C8275" t="str">
        <f>IF(ISNA(VLOOKUP(A8275,words!$A$2:$A$236,1,FALSE)),"-","Normal")</f>
        <v>-</v>
      </c>
      <c r="D8275" t="str">
        <f>IF(ISNA(VLOOKUP(A8275,words_1k!$A$2:$A$1024,1,FALSE)),"-","1k")</f>
        <v>-</v>
      </c>
      <c r="E8275" t="str">
        <f>IF(ISNA(VLOOKUP(A8275,words_5k!$A$2:$A$5024,1,FALSE)),"-","5k")</f>
        <v>-</v>
      </c>
    </row>
    <row r="8276" spans="1:12" ht="12" x14ac:dyDescent="0.15">
      <c r="A8276" s="11" t="s">
        <v>8464</v>
      </c>
      <c r="B8276">
        <f t="shared" si="130"/>
        <v>9</v>
      </c>
      <c r="C8276" t="str">
        <f>IF(ISNA(VLOOKUP(A8276,words!$A$2:$A$236,1,FALSE)),"-","Normal")</f>
        <v>-</v>
      </c>
      <c r="D8276" t="str">
        <f>IF(ISNA(VLOOKUP(A8276,words_1k!$A$2:$A$1024,1,FALSE)),"-","1k")</f>
        <v>-</v>
      </c>
      <c r="E8276" t="str">
        <f>IF(ISNA(VLOOKUP(A8276,words_5k!$A$2:$A$5024,1,FALSE)),"-","5k")</f>
        <v>-</v>
      </c>
      <c r="F8276" s="11" t="s">
        <v>19793</v>
      </c>
      <c r="G8276" s="12" t="s">
        <v>19791</v>
      </c>
      <c r="H8276" s="11" t="s">
        <v>13854</v>
      </c>
    </row>
    <row r="8277" spans="1:12" ht="12" x14ac:dyDescent="0.15">
      <c r="A8277" s="11" t="s">
        <v>8465</v>
      </c>
      <c r="B8277">
        <f t="shared" si="130"/>
        <v>6</v>
      </c>
      <c r="C8277" t="str">
        <f>IF(ISNA(VLOOKUP(A8277,words!$A$2:$A$236,1,FALSE)),"-","Normal")</f>
        <v>-</v>
      </c>
      <c r="D8277" t="str">
        <f>IF(ISNA(VLOOKUP(A8277,words_1k!$A$2:$A$1024,1,FALSE)),"-","1k")</f>
        <v>-</v>
      </c>
      <c r="E8277" t="str">
        <f>IF(ISNA(VLOOKUP(A8277,words_5k!$A$2:$A$5024,1,FALSE)),"-","5k")</f>
        <v>-</v>
      </c>
      <c r="F8277" s="11" t="s">
        <v>21285</v>
      </c>
      <c r="G8277" s="12" t="s">
        <v>21286</v>
      </c>
      <c r="H8277" s="11" t="s">
        <v>21285</v>
      </c>
      <c r="I8277" s="12" t="s">
        <v>21287</v>
      </c>
      <c r="J8277" s="11" t="s">
        <v>21283</v>
      </c>
      <c r="K8277" s="12" t="s">
        <v>21288</v>
      </c>
      <c r="L8277" s="11" t="s">
        <v>21283</v>
      </c>
    </row>
    <row r="8278" spans="1:12" ht="12" x14ac:dyDescent="0.15">
      <c r="A8278" s="11" t="s">
        <v>8466</v>
      </c>
      <c r="B8278">
        <f t="shared" si="130"/>
        <v>6</v>
      </c>
      <c r="C8278" t="str">
        <f>IF(ISNA(VLOOKUP(A8278,words!$A$2:$A$236,1,FALSE)),"-","Normal")</f>
        <v>-</v>
      </c>
      <c r="D8278" t="str">
        <f>IF(ISNA(VLOOKUP(A8278,words_1k!$A$2:$A$1024,1,FALSE)),"-","1k")</f>
        <v>-</v>
      </c>
      <c r="E8278" t="str">
        <f>IF(ISNA(VLOOKUP(A8278,words_5k!$A$2:$A$5024,1,FALSE)),"-","5k")</f>
        <v>-</v>
      </c>
      <c r="F8278" s="11" t="s">
        <v>22504</v>
      </c>
      <c r="G8278" s="11" t="s">
        <v>22505</v>
      </c>
      <c r="H8278" s="12" t="s">
        <v>22506</v>
      </c>
      <c r="I8278" s="11" t="s">
        <v>22505</v>
      </c>
    </row>
    <row r="8279" spans="1:12" ht="12" x14ac:dyDescent="0.15">
      <c r="A8279" s="11" t="s">
        <v>8467</v>
      </c>
      <c r="B8279">
        <f t="shared" si="130"/>
        <v>6</v>
      </c>
      <c r="C8279" t="str">
        <f>IF(ISNA(VLOOKUP(A8279,words!$A$2:$A$236,1,FALSE)),"-","Normal")</f>
        <v>-</v>
      </c>
      <c r="D8279" t="str">
        <f>IF(ISNA(VLOOKUP(A8279,words_1k!$A$2:$A$1024,1,FALSE)),"-","1k")</f>
        <v>-</v>
      </c>
      <c r="E8279" t="str">
        <f>IF(ISNA(VLOOKUP(A8279,words_5k!$A$2:$A$5024,1,FALSE)),"-","5k")</f>
        <v>-</v>
      </c>
      <c r="F8279" s="11" t="s">
        <v>20476</v>
      </c>
      <c r="G8279" s="12" t="s">
        <v>16875</v>
      </c>
      <c r="H8279" s="11" t="s">
        <v>12010</v>
      </c>
      <c r="I8279" s="12" t="s">
        <v>10666</v>
      </c>
      <c r="J8279" s="11" t="s">
        <v>11701</v>
      </c>
    </row>
    <row r="8280" spans="1:12" ht="12" x14ac:dyDescent="0.15">
      <c r="A8280" s="11" t="s">
        <v>8468</v>
      </c>
      <c r="B8280">
        <f t="shared" si="130"/>
        <v>6</v>
      </c>
      <c r="C8280" t="str">
        <f>IF(ISNA(VLOOKUP(A8280,words!$A$2:$A$236,1,FALSE)),"-","Normal")</f>
        <v>-</v>
      </c>
      <c r="D8280" t="str">
        <f>IF(ISNA(VLOOKUP(A8280,words_1k!$A$2:$A$1024,1,FALSE)),"-","1k")</f>
        <v>-</v>
      </c>
      <c r="E8280" t="str">
        <f>IF(ISNA(VLOOKUP(A8280,words_5k!$A$2:$A$5024,1,FALSE)),"-","5k")</f>
        <v>-</v>
      </c>
      <c r="F8280" s="11" t="s">
        <v>19344</v>
      </c>
      <c r="G8280" s="12" t="s">
        <v>19345</v>
      </c>
      <c r="H8280" s="11" t="s">
        <v>19346</v>
      </c>
      <c r="I8280" s="12" t="s">
        <v>19347</v>
      </c>
      <c r="J8280" s="11" t="s">
        <v>10491</v>
      </c>
    </row>
    <row r="8281" spans="1:12" ht="12" x14ac:dyDescent="0.15">
      <c r="A8281" s="11" t="s">
        <v>8469</v>
      </c>
      <c r="B8281">
        <f t="shared" si="130"/>
        <v>5</v>
      </c>
      <c r="C8281" t="str">
        <f>IF(ISNA(VLOOKUP(A8281,words!$A$2:$A$236,1,FALSE)),"-","Normal")</f>
        <v>-</v>
      </c>
      <c r="D8281" t="str">
        <f>IF(ISNA(VLOOKUP(A8281,words_1k!$A$2:$A$1024,1,FALSE)),"-","1k")</f>
        <v>-</v>
      </c>
      <c r="E8281" t="str">
        <f>IF(ISNA(VLOOKUP(A8281,words_5k!$A$2:$A$5024,1,FALSE)),"-","5k")</f>
        <v>-</v>
      </c>
      <c r="F8281" s="11" t="s">
        <v>21889</v>
      </c>
      <c r="G8281" s="12" t="s">
        <v>21890</v>
      </c>
      <c r="H8281" s="11" t="s">
        <v>21891</v>
      </c>
    </row>
    <row r="8282" spans="1:12" ht="12" x14ac:dyDescent="0.15">
      <c r="A8282" s="11" t="s">
        <v>8470</v>
      </c>
      <c r="B8282">
        <f t="shared" si="130"/>
        <v>6</v>
      </c>
      <c r="C8282" t="str">
        <f>IF(ISNA(VLOOKUP(A8282,words!$A$2:$A$236,1,FALSE)),"-","Normal")</f>
        <v>-</v>
      </c>
      <c r="D8282" t="str">
        <f>IF(ISNA(VLOOKUP(A8282,words_1k!$A$2:$A$1024,1,FALSE)),"-","1k")</f>
        <v>-</v>
      </c>
      <c r="E8282" t="str">
        <f>IF(ISNA(VLOOKUP(A8282,words_5k!$A$2:$A$5024,1,FALSE)),"-","5k")</f>
        <v>-</v>
      </c>
    </row>
    <row r="8283" spans="1:12" ht="12" x14ac:dyDescent="0.15">
      <c r="A8283" s="11" t="s">
        <v>8471</v>
      </c>
      <c r="B8283">
        <f t="shared" si="130"/>
        <v>4</v>
      </c>
      <c r="C8283" t="str">
        <f>IF(ISNA(VLOOKUP(A8283,words!$A$2:$A$236,1,FALSE)),"-","Normal")</f>
        <v>-</v>
      </c>
      <c r="D8283" t="str">
        <f>IF(ISNA(VLOOKUP(A8283,words_1k!$A$2:$A$1024,1,FALSE)),"-","1k")</f>
        <v>-</v>
      </c>
      <c r="E8283" t="str">
        <f>IF(ISNA(VLOOKUP(A8283,words_5k!$A$2:$A$5024,1,FALSE)),"-","5k")</f>
        <v>-</v>
      </c>
      <c r="F8283" s="11" t="s">
        <v>20608</v>
      </c>
      <c r="G8283" s="12" t="s">
        <v>20609</v>
      </c>
      <c r="H8283" s="11" t="s">
        <v>20610</v>
      </c>
      <c r="I8283" s="12" t="s">
        <v>20612</v>
      </c>
      <c r="J8283" s="11" t="s">
        <v>20610</v>
      </c>
    </row>
    <row r="8284" spans="1:12" ht="12" x14ac:dyDescent="0.15">
      <c r="A8284" s="11" t="s">
        <v>8472</v>
      </c>
      <c r="B8284">
        <f t="shared" si="130"/>
        <v>5</v>
      </c>
      <c r="C8284" t="str">
        <f>IF(ISNA(VLOOKUP(A8284,words!$A$2:$A$236,1,FALSE)),"-","Normal")</f>
        <v>-</v>
      </c>
      <c r="D8284" t="str">
        <f>IF(ISNA(VLOOKUP(A8284,words_1k!$A$2:$A$1024,1,FALSE)),"-","1k")</f>
        <v>-</v>
      </c>
      <c r="E8284" t="str">
        <f>IF(ISNA(VLOOKUP(A8284,words_5k!$A$2:$A$5024,1,FALSE)),"-","5k")</f>
        <v>-</v>
      </c>
    </row>
    <row r="8285" spans="1:12" ht="12" x14ac:dyDescent="0.15">
      <c r="A8285" s="11" t="s">
        <v>8473</v>
      </c>
      <c r="B8285">
        <f t="shared" si="130"/>
        <v>5</v>
      </c>
      <c r="C8285" t="str">
        <f>IF(ISNA(VLOOKUP(A8285,words!$A$2:$A$236,1,FALSE)),"-","Normal")</f>
        <v>-</v>
      </c>
      <c r="D8285" t="str">
        <f>IF(ISNA(VLOOKUP(A8285,words_1k!$A$2:$A$1024,1,FALSE)),"-","1k")</f>
        <v>-</v>
      </c>
      <c r="E8285" t="str">
        <f>IF(ISNA(VLOOKUP(A8285,words_5k!$A$2:$A$5024,1,FALSE)),"-","5k")</f>
        <v>-</v>
      </c>
      <c r="F8285" s="11" t="s">
        <v>21856</v>
      </c>
      <c r="G8285" s="12" t="s">
        <v>21854</v>
      </c>
      <c r="H8285" s="11" t="s">
        <v>21855</v>
      </c>
    </row>
    <row r="8286" spans="1:12" ht="12" x14ac:dyDescent="0.15">
      <c r="A8286" s="11" t="s">
        <v>8474</v>
      </c>
      <c r="B8286">
        <f t="shared" si="130"/>
        <v>5</v>
      </c>
      <c r="C8286" t="str">
        <f>IF(ISNA(VLOOKUP(A8286,words!$A$2:$A$236,1,FALSE)),"-","Normal")</f>
        <v>-</v>
      </c>
      <c r="D8286" t="str">
        <f>IF(ISNA(VLOOKUP(A8286,words_1k!$A$2:$A$1024,1,FALSE)),"-","1k")</f>
        <v>-</v>
      </c>
      <c r="E8286" t="str">
        <f>IF(ISNA(VLOOKUP(A8286,words_5k!$A$2:$A$5024,1,FALSE)),"-","5k")</f>
        <v>-</v>
      </c>
      <c r="F8286" s="12" t="s">
        <v>21255</v>
      </c>
      <c r="G8286" s="12" t="s">
        <v>21256</v>
      </c>
      <c r="H8286" s="11" t="s">
        <v>21257</v>
      </c>
      <c r="I8286" s="12" t="s">
        <v>21258</v>
      </c>
      <c r="J8286" s="11" t="s">
        <v>21265</v>
      </c>
    </row>
    <row r="8287" spans="1:12" ht="12" x14ac:dyDescent="0.15">
      <c r="A8287" s="11" t="s">
        <v>8475</v>
      </c>
      <c r="B8287">
        <f t="shared" si="130"/>
        <v>4</v>
      </c>
      <c r="C8287" t="str">
        <f>IF(ISNA(VLOOKUP(A8287,words!$A$2:$A$236,1,FALSE)),"-","Normal")</f>
        <v>-</v>
      </c>
      <c r="D8287" t="str">
        <f>IF(ISNA(VLOOKUP(A8287,words_1k!$A$2:$A$1024,1,FALSE)),"-","1k")</f>
        <v>-</v>
      </c>
      <c r="E8287" t="str">
        <f>IF(ISNA(VLOOKUP(A8287,words_5k!$A$2:$A$5024,1,FALSE)),"-","5k")</f>
        <v>-</v>
      </c>
    </row>
    <row r="8288" spans="1:12" ht="12" x14ac:dyDescent="0.15">
      <c r="A8288" s="11" t="s">
        <v>8476</v>
      </c>
      <c r="B8288">
        <f t="shared" si="130"/>
        <v>5</v>
      </c>
      <c r="C8288" t="str">
        <f>IF(ISNA(VLOOKUP(A8288,words!$A$2:$A$236,1,FALSE)),"-","Normal")</f>
        <v>-</v>
      </c>
      <c r="D8288" t="str">
        <f>IF(ISNA(VLOOKUP(A8288,words_1k!$A$2:$A$1024,1,FALSE)),"-","1k")</f>
        <v>-</v>
      </c>
      <c r="E8288" t="str">
        <f>IF(ISNA(VLOOKUP(A8288,words_5k!$A$2:$A$5024,1,FALSE)),"-","5k")</f>
        <v>-</v>
      </c>
    </row>
    <row r="8289" spans="1:10" ht="12" x14ac:dyDescent="0.15">
      <c r="A8289" s="11" t="s">
        <v>8477</v>
      </c>
      <c r="B8289">
        <f t="shared" si="130"/>
        <v>5</v>
      </c>
      <c r="C8289" t="str">
        <f>IF(ISNA(VLOOKUP(A8289,words!$A$2:$A$236,1,FALSE)),"-","Normal")</f>
        <v>-</v>
      </c>
      <c r="D8289" t="str">
        <f>IF(ISNA(VLOOKUP(A8289,words_1k!$A$2:$A$1024,1,FALSE)),"-","1k")</f>
        <v>-</v>
      </c>
      <c r="E8289" t="str">
        <f>IF(ISNA(VLOOKUP(A8289,words_5k!$A$2:$A$5024,1,FALSE)),"-","5k")</f>
        <v>-</v>
      </c>
    </row>
    <row r="8290" spans="1:10" ht="12" x14ac:dyDescent="0.15">
      <c r="A8290" s="11" t="s">
        <v>8478</v>
      </c>
      <c r="B8290">
        <f t="shared" si="130"/>
        <v>4</v>
      </c>
      <c r="C8290" t="str">
        <f>IF(ISNA(VLOOKUP(A8290,words!$A$2:$A$236,1,FALSE)),"-","Normal")</f>
        <v>-</v>
      </c>
      <c r="D8290" t="str">
        <f>IF(ISNA(VLOOKUP(A8290,words_1k!$A$2:$A$1024,1,FALSE)),"-","1k")</f>
        <v>-</v>
      </c>
      <c r="E8290" t="str">
        <f>IF(ISNA(VLOOKUP(A8290,words_5k!$A$2:$A$5024,1,FALSE)),"-","5k")</f>
        <v>-</v>
      </c>
      <c r="F8290" s="11" t="s">
        <v>25006</v>
      </c>
    </row>
    <row r="8291" spans="1:10" ht="12" x14ac:dyDescent="0.15">
      <c r="A8291" s="11" t="s">
        <v>8479</v>
      </c>
      <c r="B8291">
        <f t="shared" si="130"/>
        <v>3</v>
      </c>
      <c r="C8291" t="str">
        <f>IF(ISNA(VLOOKUP(A8291,words!$A$2:$A$236,1,FALSE)),"-","Normal")</f>
        <v>-</v>
      </c>
      <c r="D8291" t="str">
        <f>IF(ISNA(VLOOKUP(A8291,words_1k!$A$2:$A$1024,1,FALSE)),"-","1k")</f>
        <v>-</v>
      </c>
      <c r="E8291" t="str">
        <f>IF(ISNA(VLOOKUP(A8291,words_5k!$A$2:$A$5024,1,FALSE)),"-","5k")</f>
        <v>-</v>
      </c>
    </row>
    <row r="8292" spans="1:10" ht="12" x14ac:dyDescent="0.15">
      <c r="A8292" s="11" t="s">
        <v>8480</v>
      </c>
      <c r="B8292">
        <f t="shared" si="130"/>
        <v>4</v>
      </c>
      <c r="C8292" t="str">
        <f>IF(ISNA(VLOOKUP(A8292,words!$A$2:$A$236,1,FALSE)),"-","Normal")</f>
        <v>-</v>
      </c>
      <c r="D8292" t="str">
        <f>IF(ISNA(VLOOKUP(A8292,words_1k!$A$2:$A$1024,1,FALSE)),"-","1k")</f>
        <v>-</v>
      </c>
      <c r="E8292" t="str">
        <f>IF(ISNA(VLOOKUP(A8292,words_5k!$A$2:$A$5024,1,FALSE)),"-","5k")</f>
        <v>-</v>
      </c>
    </row>
    <row r="8293" spans="1:10" ht="12" x14ac:dyDescent="0.15">
      <c r="A8293" s="11" t="s">
        <v>8481</v>
      </c>
      <c r="B8293">
        <f t="shared" si="130"/>
        <v>5</v>
      </c>
      <c r="C8293" t="str">
        <f>IF(ISNA(VLOOKUP(A8293,words!$A$2:$A$236,1,FALSE)),"-","Normal")</f>
        <v>-</v>
      </c>
      <c r="D8293" t="str">
        <f>IF(ISNA(VLOOKUP(A8293,words_1k!$A$2:$A$1024,1,FALSE)),"-","1k")</f>
        <v>-</v>
      </c>
      <c r="E8293" t="str">
        <f>IF(ISNA(VLOOKUP(A8293,words_5k!$A$2:$A$5024,1,FALSE)),"-","5k")</f>
        <v>-</v>
      </c>
    </row>
    <row r="8294" spans="1:10" ht="12" x14ac:dyDescent="0.15">
      <c r="A8294" s="11" t="s">
        <v>8482</v>
      </c>
      <c r="B8294">
        <f t="shared" si="130"/>
        <v>4</v>
      </c>
      <c r="C8294" t="str">
        <f>IF(ISNA(VLOOKUP(A8294,words!$A$2:$A$236,1,FALSE)),"-","Normal")</f>
        <v>-</v>
      </c>
      <c r="D8294" t="str">
        <f>IF(ISNA(VLOOKUP(A8294,words_1k!$A$2:$A$1024,1,FALSE)),"-","1k")</f>
        <v>-</v>
      </c>
      <c r="E8294" t="str">
        <f>IF(ISNA(VLOOKUP(A8294,words_5k!$A$2:$A$5024,1,FALSE)),"-","5k")</f>
        <v>-</v>
      </c>
    </row>
    <row r="8295" spans="1:10" ht="12" x14ac:dyDescent="0.15">
      <c r="A8295" s="11" t="s">
        <v>8483</v>
      </c>
      <c r="B8295">
        <f t="shared" si="130"/>
        <v>4</v>
      </c>
      <c r="C8295" t="str">
        <f>IF(ISNA(VLOOKUP(A8295,words!$A$2:$A$236,1,FALSE)),"-","Normal")</f>
        <v>-</v>
      </c>
      <c r="D8295" t="str">
        <f>IF(ISNA(VLOOKUP(A8295,words_1k!$A$2:$A$1024,1,FALSE)),"-","1k")</f>
        <v>-</v>
      </c>
      <c r="E8295" t="str">
        <f>IF(ISNA(VLOOKUP(A8295,words_5k!$A$2:$A$5024,1,FALSE)),"-","5k")</f>
        <v>-</v>
      </c>
    </row>
    <row r="8296" spans="1:10" ht="12" x14ac:dyDescent="0.15">
      <c r="A8296" s="11" t="s">
        <v>8484</v>
      </c>
      <c r="B8296">
        <f t="shared" si="130"/>
        <v>4</v>
      </c>
      <c r="C8296" t="str">
        <f>IF(ISNA(VLOOKUP(A8296,words!$A$2:$A$236,1,FALSE)),"-","Normal")</f>
        <v>-</v>
      </c>
      <c r="D8296" t="str">
        <f>IF(ISNA(VLOOKUP(A8296,words_1k!$A$2:$A$1024,1,FALSE)),"-","1k")</f>
        <v>-</v>
      </c>
      <c r="E8296" t="str">
        <f>IF(ISNA(VLOOKUP(A8296,words_5k!$A$2:$A$5024,1,FALSE)),"-","5k")</f>
        <v>-</v>
      </c>
    </row>
    <row r="8297" spans="1:10" ht="12" x14ac:dyDescent="0.15">
      <c r="A8297" s="11" t="s">
        <v>8485</v>
      </c>
      <c r="B8297">
        <f t="shared" si="130"/>
        <v>2</v>
      </c>
      <c r="C8297" t="str">
        <f>IF(ISNA(VLOOKUP(A8297,words!$A$2:$A$236,1,FALSE)),"-","Normal")</f>
        <v>-</v>
      </c>
      <c r="D8297" t="str">
        <f>IF(ISNA(VLOOKUP(A8297,words_1k!$A$2:$A$1024,1,FALSE)),"-","1k")</f>
        <v>-</v>
      </c>
      <c r="E8297" t="str">
        <f>IF(ISNA(VLOOKUP(A8297,words_5k!$A$2:$A$5024,1,FALSE)),"-","5k")</f>
        <v>-</v>
      </c>
    </row>
    <row r="8298" spans="1:10" ht="12" x14ac:dyDescent="0.15">
      <c r="A8298" s="11" t="s">
        <v>8486</v>
      </c>
      <c r="B8298">
        <f t="shared" si="130"/>
        <v>5</v>
      </c>
      <c r="C8298" t="str">
        <f>IF(ISNA(VLOOKUP(A8298,words!$A$2:$A$236,1,FALSE)),"-","Normal")</f>
        <v>-</v>
      </c>
      <c r="D8298" t="str">
        <f>IF(ISNA(VLOOKUP(A8298,words_1k!$A$2:$A$1024,1,FALSE)),"-","1k")</f>
        <v>-</v>
      </c>
      <c r="E8298" t="str">
        <f>IF(ISNA(VLOOKUP(A8298,words_5k!$A$2:$A$5024,1,FALSE)),"-","5k")</f>
        <v>-</v>
      </c>
      <c r="F8298" s="11" t="s">
        <v>25837</v>
      </c>
      <c r="G8298" s="12" t="s">
        <v>25838</v>
      </c>
      <c r="H8298" s="11" t="s">
        <v>25839</v>
      </c>
      <c r="I8298" s="12" t="s">
        <v>25840</v>
      </c>
      <c r="J8298" s="11" t="s">
        <v>25839</v>
      </c>
    </row>
    <row r="8299" spans="1:10" ht="12" x14ac:dyDescent="0.15">
      <c r="A8299" s="11" t="s">
        <v>8487</v>
      </c>
      <c r="B8299">
        <f t="shared" si="130"/>
        <v>4</v>
      </c>
      <c r="C8299" t="str">
        <f>IF(ISNA(VLOOKUP(A8299,words!$A$2:$A$236,1,FALSE)),"-","Normal")</f>
        <v>-</v>
      </c>
      <c r="D8299" t="str">
        <f>IF(ISNA(VLOOKUP(A8299,words_1k!$A$2:$A$1024,1,FALSE)),"-","1k")</f>
        <v>-</v>
      </c>
      <c r="E8299" t="str">
        <f>IF(ISNA(VLOOKUP(A8299,words_5k!$A$2:$A$5024,1,FALSE)),"-","5k")</f>
        <v>-</v>
      </c>
    </row>
    <row r="8300" spans="1:10" ht="12" x14ac:dyDescent="0.15">
      <c r="A8300" s="11" t="s">
        <v>8488</v>
      </c>
      <c r="B8300">
        <f t="shared" si="130"/>
        <v>5</v>
      </c>
      <c r="C8300" t="str">
        <f>IF(ISNA(VLOOKUP(A8300,words!$A$2:$A$236,1,FALSE)),"-","Normal")</f>
        <v>-</v>
      </c>
      <c r="D8300" t="str">
        <f>IF(ISNA(VLOOKUP(A8300,words_1k!$A$2:$A$1024,1,FALSE)),"-","1k")</f>
        <v>-</v>
      </c>
      <c r="E8300" t="str">
        <f>IF(ISNA(VLOOKUP(A8300,words_5k!$A$2:$A$5024,1,FALSE)),"-","5k")</f>
        <v>-</v>
      </c>
    </row>
    <row r="8301" spans="1:10" ht="12" x14ac:dyDescent="0.15">
      <c r="A8301" s="11" t="s">
        <v>8489</v>
      </c>
      <c r="B8301">
        <f t="shared" si="130"/>
        <v>5</v>
      </c>
      <c r="C8301" t="str">
        <f>IF(ISNA(VLOOKUP(A8301,words!$A$2:$A$236,1,FALSE)),"-","Normal")</f>
        <v>-</v>
      </c>
      <c r="D8301" t="str">
        <f>IF(ISNA(VLOOKUP(A8301,words_1k!$A$2:$A$1024,1,FALSE)),"-","1k")</f>
        <v>-</v>
      </c>
      <c r="E8301" t="str">
        <f>IF(ISNA(VLOOKUP(A8301,words_5k!$A$2:$A$5024,1,FALSE)),"-","5k")</f>
        <v>-</v>
      </c>
    </row>
    <row r="8302" spans="1:10" ht="12" x14ac:dyDescent="0.15">
      <c r="A8302" s="11" t="s">
        <v>8490</v>
      </c>
      <c r="B8302">
        <f t="shared" si="130"/>
        <v>5</v>
      </c>
      <c r="C8302" t="str">
        <f>IF(ISNA(VLOOKUP(A8302,words!$A$2:$A$236,1,FALSE)),"-","Normal")</f>
        <v>-</v>
      </c>
      <c r="D8302" t="str">
        <f>IF(ISNA(VLOOKUP(A8302,words_1k!$A$2:$A$1024,1,FALSE)),"-","1k")</f>
        <v>-</v>
      </c>
      <c r="E8302" t="str">
        <f>IF(ISNA(VLOOKUP(A8302,words_5k!$A$2:$A$5024,1,FALSE)),"-","5k")</f>
        <v>-</v>
      </c>
      <c r="F8302" s="12" t="s">
        <v>22817</v>
      </c>
      <c r="G8302" s="12" t="s">
        <v>22818</v>
      </c>
      <c r="H8302" s="12" t="s">
        <v>22819</v>
      </c>
    </row>
    <row r="8303" spans="1:10" ht="12" x14ac:dyDescent="0.15">
      <c r="A8303" s="11" t="s">
        <v>8491</v>
      </c>
      <c r="B8303">
        <f t="shared" si="130"/>
        <v>5</v>
      </c>
      <c r="C8303" t="str">
        <f>IF(ISNA(VLOOKUP(A8303,words!$A$2:$A$236,1,FALSE)),"-","Normal")</f>
        <v>-</v>
      </c>
      <c r="D8303" t="str">
        <f>IF(ISNA(VLOOKUP(A8303,words_1k!$A$2:$A$1024,1,FALSE)),"-","1k")</f>
        <v>-</v>
      </c>
      <c r="E8303" t="str">
        <f>IF(ISNA(VLOOKUP(A8303,words_5k!$A$2:$A$5024,1,FALSE)),"-","5k")</f>
        <v>-</v>
      </c>
      <c r="F8303" s="12" t="s">
        <v>26430</v>
      </c>
      <c r="G8303" s="12" t="s">
        <v>26431</v>
      </c>
      <c r="H8303" s="12" t="s">
        <v>26432</v>
      </c>
    </row>
    <row r="8304" spans="1:10" ht="12" x14ac:dyDescent="0.15">
      <c r="A8304" s="11" t="s">
        <v>8492</v>
      </c>
      <c r="B8304">
        <f t="shared" si="130"/>
        <v>6</v>
      </c>
      <c r="C8304" t="str">
        <f>IF(ISNA(VLOOKUP(A8304,words!$A$2:$A$236,1,FALSE)),"-","Normal")</f>
        <v>-</v>
      </c>
      <c r="D8304" t="str">
        <f>IF(ISNA(VLOOKUP(A8304,words_1k!$A$2:$A$1024,1,FALSE)),"-","1k")</f>
        <v>-</v>
      </c>
      <c r="E8304" t="str">
        <f>IF(ISNA(VLOOKUP(A8304,words_5k!$A$2:$A$5024,1,FALSE)),"-","5k")</f>
        <v>-</v>
      </c>
      <c r="F8304" s="11" t="s">
        <v>20331</v>
      </c>
      <c r="G8304" s="12" t="s">
        <v>12114</v>
      </c>
      <c r="H8304" s="11" t="s">
        <v>11473</v>
      </c>
    </row>
    <row r="8305" spans="1:10" ht="12" x14ac:dyDescent="0.15">
      <c r="A8305" s="11" t="s">
        <v>8493</v>
      </c>
      <c r="B8305">
        <f t="shared" si="130"/>
        <v>7</v>
      </c>
      <c r="C8305" t="str">
        <f>IF(ISNA(VLOOKUP(A8305,words!$A$2:$A$236,1,FALSE)),"-","Normal")</f>
        <v>-</v>
      </c>
      <c r="D8305" t="str">
        <f>IF(ISNA(VLOOKUP(A8305,words_1k!$A$2:$A$1024,1,FALSE)),"-","1k")</f>
        <v>-</v>
      </c>
      <c r="E8305" t="str">
        <f>IF(ISNA(VLOOKUP(A8305,words_5k!$A$2:$A$5024,1,FALSE)),"-","5k")</f>
        <v>-</v>
      </c>
    </row>
    <row r="8306" spans="1:10" ht="12" x14ac:dyDescent="0.15">
      <c r="A8306" s="11" t="s">
        <v>8494</v>
      </c>
      <c r="B8306">
        <f t="shared" si="130"/>
        <v>3</v>
      </c>
      <c r="C8306" t="str">
        <f>IF(ISNA(VLOOKUP(A8306,words!$A$2:$A$236,1,FALSE)),"-","Normal")</f>
        <v>-</v>
      </c>
      <c r="D8306" t="str">
        <f>IF(ISNA(VLOOKUP(A8306,words_1k!$A$2:$A$1024,1,FALSE)),"-","1k")</f>
        <v>-</v>
      </c>
      <c r="E8306" t="str">
        <f>IF(ISNA(VLOOKUP(A8306,words_5k!$A$2:$A$5024,1,FALSE)),"-","5k")</f>
        <v>-</v>
      </c>
    </row>
    <row r="8307" spans="1:10" ht="12" x14ac:dyDescent="0.15">
      <c r="A8307" s="11" t="s">
        <v>8495</v>
      </c>
      <c r="B8307">
        <f t="shared" si="130"/>
        <v>5</v>
      </c>
      <c r="C8307" t="str">
        <f>IF(ISNA(VLOOKUP(A8307,words!$A$2:$A$236,1,FALSE)),"-","Normal")</f>
        <v>-</v>
      </c>
      <c r="D8307" t="str">
        <f>IF(ISNA(VLOOKUP(A8307,words_1k!$A$2:$A$1024,1,FALSE)),"-","1k")</f>
        <v>-</v>
      </c>
      <c r="E8307" t="str">
        <f>IF(ISNA(VLOOKUP(A8307,words_5k!$A$2:$A$5024,1,FALSE)),"-","5k")</f>
        <v>-</v>
      </c>
    </row>
    <row r="8308" spans="1:10" ht="12" x14ac:dyDescent="0.15">
      <c r="A8308" s="11" t="s">
        <v>8496</v>
      </c>
      <c r="B8308">
        <f t="shared" si="130"/>
        <v>4</v>
      </c>
      <c r="C8308" t="str">
        <f>IF(ISNA(VLOOKUP(A8308,words!$A$2:$A$236,1,FALSE)),"-","Normal")</f>
        <v>-</v>
      </c>
      <c r="D8308" t="str">
        <f>IF(ISNA(VLOOKUP(A8308,words_1k!$A$2:$A$1024,1,FALSE)),"-","1k")</f>
        <v>-</v>
      </c>
      <c r="E8308" t="str">
        <f>IF(ISNA(VLOOKUP(A8308,words_5k!$A$2:$A$5024,1,FALSE)),"-","5k")</f>
        <v>-</v>
      </c>
    </row>
    <row r="8309" spans="1:10" ht="12" x14ac:dyDescent="0.15">
      <c r="A8309" s="11" t="s">
        <v>8497</v>
      </c>
      <c r="B8309">
        <f t="shared" si="130"/>
        <v>3</v>
      </c>
      <c r="C8309" t="str">
        <f>IF(ISNA(VLOOKUP(A8309,words!$A$2:$A$236,1,FALSE)),"-","Normal")</f>
        <v>-</v>
      </c>
      <c r="D8309" t="str">
        <f>IF(ISNA(VLOOKUP(A8309,words_1k!$A$2:$A$1024,1,FALSE)),"-","1k")</f>
        <v>-</v>
      </c>
      <c r="E8309" t="str">
        <f>IF(ISNA(VLOOKUP(A8309,words_5k!$A$2:$A$5024,1,FALSE)),"-","5k")</f>
        <v>-</v>
      </c>
      <c r="F8309" s="11" t="s">
        <v>19274</v>
      </c>
      <c r="G8309" s="12" t="s">
        <v>23499</v>
      </c>
      <c r="H8309" s="11" t="s">
        <v>23500</v>
      </c>
      <c r="I8309" s="12" t="s">
        <v>23501</v>
      </c>
      <c r="J8309" s="11" t="s">
        <v>25795</v>
      </c>
    </row>
    <row r="8310" spans="1:10" ht="12" x14ac:dyDescent="0.15">
      <c r="A8310" s="11" t="s">
        <v>8498</v>
      </c>
      <c r="B8310">
        <f t="shared" si="130"/>
        <v>5</v>
      </c>
      <c r="C8310" t="str">
        <f>IF(ISNA(VLOOKUP(A8310,words!$A$2:$A$236,1,FALSE)),"-","Normal")</f>
        <v>-</v>
      </c>
      <c r="D8310" t="str">
        <f>IF(ISNA(VLOOKUP(A8310,words_1k!$A$2:$A$1024,1,FALSE)),"-","1k")</f>
        <v>-</v>
      </c>
      <c r="E8310" t="str">
        <f>IF(ISNA(VLOOKUP(A8310,words_5k!$A$2:$A$5024,1,FALSE)),"-","5k")</f>
        <v>-</v>
      </c>
      <c r="F8310" s="12" t="s">
        <v>18822</v>
      </c>
      <c r="G8310" s="12" t="s">
        <v>21086</v>
      </c>
      <c r="H8310" s="12" t="s">
        <v>21087</v>
      </c>
    </row>
    <row r="8311" spans="1:10" ht="12" x14ac:dyDescent="0.15">
      <c r="A8311" s="11" t="s">
        <v>8499</v>
      </c>
      <c r="B8311">
        <f t="shared" si="130"/>
        <v>5</v>
      </c>
      <c r="C8311" t="str">
        <f>IF(ISNA(VLOOKUP(A8311,words!$A$2:$A$236,1,FALSE)),"-","Normal")</f>
        <v>-</v>
      </c>
      <c r="D8311" t="str">
        <f>IF(ISNA(VLOOKUP(A8311,words_1k!$A$2:$A$1024,1,FALSE)),"-","1k")</f>
        <v>-</v>
      </c>
      <c r="E8311" t="str">
        <f>IF(ISNA(VLOOKUP(A8311,words_5k!$A$2:$A$5024,1,FALSE)),"-","5k")</f>
        <v>-</v>
      </c>
      <c r="F8311" s="11" t="s">
        <v>25545</v>
      </c>
      <c r="G8311" s="12" t="s">
        <v>25548</v>
      </c>
      <c r="H8311" s="11" t="s">
        <v>25546</v>
      </c>
    </row>
    <row r="8312" spans="1:10" ht="12" x14ac:dyDescent="0.15">
      <c r="A8312" s="11" t="s">
        <v>8500</v>
      </c>
      <c r="B8312">
        <f t="shared" si="130"/>
        <v>5</v>
      </c>
      <c r="C8312" t="str">
        <f>IF(ISNA(VLOOKUP(A8312,words!$A$2:$A$236,1,FALSE)),"-","Normal")</f>
        <v>-</v>
      </c>
      <c r="D8312" t="str">
        <f>IF(ISNA(VLOOKUP(A8312,words_1k!$A$2:$A$1024,1,FALSE)),"-","1k")</f>
        <v>-</v>
      </c>
      <c r="E8312" t="str">
        <f>IF(ISNA(VLOOKUP(A8312,words_5k!$A$2:$A$5024,1,FALSE)),"-","5k")</f>
        <v>-</v>
      </c>
    </row>
    <row r="8313" spans="1:10" ht="12" x14ac:dyDescent="0.15">
      <c r="A8313" s="11" t="s">
        <v>8501</v>
      </c>
      <c r="B8313">
        <f t="shared" si="130"/>
        <v>4</v>
      </c>
      <c r="C8313" t="str">
        <f>IF(ISNA(VLOOKUP(A8313,words!$A$2:$A$236,1,FALSE)),"-","Normal")</f>
        <v>-</v>
      </c>
      <c r="D8313" t="str">
        <f>IF(ISNA(VLOOKUP(A8313,words_1k!$A$2:$A$1024,1,FALSE)),"-","1k")</f>
        <v>-</v>
      </c>
      <c r="E8313" t="str">
        <f>IF(ISNA(VLOOKUP(A8313,words_5k!$A$2:$A$5024,1,FALSE)),"-","5k")</f>
        <v>-</v>
      </c>
      <c r="F8313" s="12" t="s">
        <v>14658</v>
      </c>
      <c r="G8313" s="12" t="s">
        <v>26428</v>
      </c>
      <c r="H8313" s="11" t="s">
        <v>26429</v>
      </c>
    </row>
    <row r="8314" spans="1:10" ht="12" x14ac:dyDescent="0.15">
      <c r="A8314" s="11" t="s">
        <v>8502</v>
      </c>
      <c r="B8314">
        <f t="shared" si="130"/>
        <v>4</v>
      </c>
      <c r="C8314" t="str">
        <f>IF(ISNA(VLOOKUP(A8314,words!$A$2:$A$236,1,FALSE)),"-","Normal")</f>
        <v>-</v>
      </c>
      <c r="D8314" t="str">
        <f>IF(ISNA(VLOOKUP(A8314,words_1k!$A$2:$A$1024,1,FALSE)),"-","1k")</f>
        <v>-</v>
      </c>
      <c r="E8314" t="str">
        <f>IF(ISNA(VLOOKUP(A8314,words_5k!$A$2:$A$5024,1,FALSE)),"-","5k")</f>
        <v>-</v>
      </c>
      <c r="F8314" s="11" t="s">
        <v>11705</v>
      </c>
      <c r="G8314" s="12" t="s">
        <v>19704</v>
      </c>
      <c r="H8314" s="11" t="s">
        <v>19700</v>
      </c>
    </row>
    <row r="8315" spans="1:10" ht="12" x14ac:dyDescent="0.15">
      <c r="A8315" s="11" t="s">
        <v>8503</v>
      </c>
      <c r="B8315">
        <f t="shared" si="130"/>
        <v>4</v>
      </c>
      <c r="C8315" t="str">
        <f>IF(ISNA(VLOOKUP(A8315,words!$A$2:$A$236,1,FALSE)),"-","Normal")</f>
        <v>-</v>
      </c>
      <c r="D8315" t="str">
        <f>IF(ISNA(VLOOKUP(A8315,words_1k!$A$2:$A$1024,1,FALSE)),"-","1k")</f>
        <v>-</v>
      </c>
      <c r="E8315" t="str">
        <f>IF(ISNA(VLOOKUP(A8315,words_5k!$A$2:$A$5024,1,FALSE)),"-","5k")</f>
        <v>-</v>
      </c>
    </row>
    <row r="8316" spans="1:10" ht="12" x14ac:dyDescent="0.15">
      <c r="A8316" s="11" t="s">
        <v>8504</v>
      </c>
      <c r="B8316">
        <f t="shared" si="130"/>
        <v>3</v>
      </c>
      <c r="C8316" t="str">
        <f>IF(ISNA(VLOOKUP(A8316,words!$A$2:$A$236,1,FALSE)),"-","Normal")</f>
        <v>-</v>
      </c>
      <c r="D8316" t="str">
        <f>IF(ISNA(VLOOKUP(A8316,words_1k!$A$2:$A$1024,1,FALSE)),"-","1k")</f>
        <v>-</v>
      </c>
      <c r="E8316" t="str">
        <f>IF(ISNA(VLOOKUP(A8316,words_5k!$A$2:$A$5024,1,FALSE)),"-","5k")</f>
        <v>-</v>
      </c>
      <c r="F8316" s="11" t="s">
        <v>26318</v>
      </c>
    </row>
    <row r="8317" spans="1:10" ht="12" x14ac:dyDescent="0.15">
      <c r="A8317" s="11" t="s">
        <v>8505</v>
      </c>
      <c r="B8317">
        <f t="shared" si="130"/>
        <v>5</v>
      </c>
      <c r="C8317" t="str">
        <f>IF(ISNA(VLOOKUP(A8317,words!$A$2:$A$236,1,FALSE)),"-","Normal")</f>
        <v>-</v>
      </c>
      <c r="D8317" t="str">
        <f>IF(ISNA(VLOOKUP(A8317,words_1k!$A$2:$A$1024,1,FALSE)),"-","1k")</f>
        <v>-</v>
      </c>
      <c r="E8317" t="str">
        <f>IF(ISNA(VLOOKUP(A8317,words_5k!$A$2:$A$5024,1,FALSE)),"-","5k")</f>
        <v>-</v>
      </c>
    </row>
    <row r="8318" spans="1:10" ht="12" x14ac:dyDescent="0.15">
      <c r="A8318" s="11" t="s">
        <v>8506</v>
      </c>
      <c r="B8318">
        <f t="shared" si="130"/>
        <v>3</v>
      </c>
      <c r="C8318" t="str">
        <f>IF(ISNA(VLOOKUP(A8318,words!$A$2:$A$236,1,FALSE)),"-","Normal")</f>
        <v>-</v>
      </c>
      <c r="D8318" t="str">
        <f>IF(ISNA(VLOOKUP(A8318,words_1k!$A$2:$A$1024,1,FALSE)),"-","1k")</f>
        <v>-</v>
      </c>
      <c r="E8318" t="str">
        <f>IF(ISNA(VLOOKUP(A8318,words_5k!$A$2:$A$5024,1,FALSE)),"-","5k")</f>
        <v>-</v>
      </c>
    </row>
    <row r="8319" spans="1:10" ht="12" x14ac:dyDescent="0.15">
      <c r="A8319" s="11" t="s">
        <v>8507</v>
      </c>
      <c r="B8319">
        <f t="shared" si="130"/>
        <v>7</v>
      </c>
      <c r="C8319" t="str">
        <f>IF(ISNA(VLOOKUP(A8319,words!$A$2:$A$236,1,FALSE)),"-","Normal")</f>
        <v>-</v>
      </c>
      <c r="D8319" t="str">
        <f>IF(ISNA(VLOOKUP(A8319,words_1k!$A$2:$A$1024,1,FALSE)),"-","1k")</f>
        <v>-</v>
      </c>
      <c r="E8319" t="str">
        <f>IF(ISNA(VLOOKUP(A8319,words_5k!$A$2:$A$5024,1,FALSE)),"-","5k")</f>
        <v>-</v>
      </c>
      <c r="F8319" s="11" t="s">
        <v>19448</v>
      </c>
      <c r="G8319" s="12" t="s">
        <v>19449</v>
      </c>
      <c r="H8319" s="11" t="s">
        <v>19450</v>
      </c>
      <c r="I8319" s="12" t="s">
        <v>19447</v>
      </c>
      <c r="J8319" s="11" t="s">
        <v>11715</v>
      </c>
    </row>
    <row r="8320" spans="1:10" ht="12" x14ac:dyDescent="0.15">
      <c r="A8320" s="11" t="s">
        <v>8508</v>
      </c>
      <c r="B8320">
        <f t="shared" si="130"/>
        <v>4</v>
      </c>
      <c r="C8320" t="str">
        <f>IF(ISNA(VLOOKUP(A8320,words!$A$2:$A$236,1,FALSE)),"-","Normal")</f>
        <v>-</v>
      </c>
      <c r="D8320" t="str">
        <f>IF(ISNA(VLOOKUP(A8320,words_1k!$A$2:$A$1024,1,FALSE)),"-","1k")</f>
        <v>-</v>
      </c>
      <c r="E8320" t="str">
        <f>IF(ISNA(VLOOKUP(A8320,words_5k!$A$2:$A$5024,1,FALSE)),"-","5k")</f>
        <v>-</v>
      </c>
    </row>
    <row r="8321" spans="1:10" ht="12" x14ac:dyDescent="0.15">
      <c r="A8321" s="11" t="s">
        <v>8509</v>
      </c>
      <c r="B8321">
        <f t="shared" si="130"/>
        <v>7</v>
      </c>
      <c r="C8321" t="str">
        <f>IF(ISNA(VLOOKUP(A8321,words!$A$2:$A$236,1,FALSE)),"-","Normal")</f>
        <v>-</v>
      </c>
      <c r="D8321" t="str">
        <f>IF(ISNA(VLOOKUP(A8321,words_1k!$A$2:$A$1024,1,FALSE)),"-","1k")</f>
        <v>-</v>
      </c>
      <c r="E8321" t="str">
        <f>IF(ISNA(VLOOKUP(A8321,words_5k!$A$2:$A$5024,1,FALSE)),"-","5k")</f>
        <v>-</v>
      </c>
    </row>
    <row r="8322" spans="1:10" ht="12" x14ac:dyDescent="0.15">
      <c r="A8322" s="11" t="s">
        <v>8510</v>
      </c>
      <c r="B8322">
        <f t="shared" si="130"/>
        <v>5</v>
      </c>
      <c r="C8322" t="str">
        <f>IF(ISNA(VLOOKUP(A8322,words!$A$2:$A$236,1,FALSE)),"-","Normal")</f>
        <v>-</v>
      </c>
      <c r="D8322" t="str">
        <f>IF(ISNA(VLOOKUP(A8322,words_1k!$A$2:$A$1024,1,FALSE)),"-","1k")</f>
        <v>-</v>
      </c>
      <c r="E8322" t="str">
        <f>IF(ISNA(VLOOKUP(A8322,words_5k!$A$2:$A$5024,1,FALSE)),"-","5k")</f>
        <v>-</v>
      </c>
      <c r="F8322" s="11" t="s">
        <v>21496</v>
      </c>
      <c r="G8322" s="12" t="s">
        <v>21497</v>
      </c>
      <c r="H8322" s="11" t="s">
        <v>21496</v>
      </c>
      <c r="I8322" s="12" t="s">
        <v>21498</v>
      </c>
      <c r="J8322" s="11" t="s">
        <v>21499</v>
      </c>
    </row>
    <row r="8323" spans="1:10" ht="12" x14ac:dyDescent="0.15">
      <c r="A8323" s="11" t="s">
        <v>8511</v>
      </c>
      <c r="B8323">
        <f t="shared" si="130"/>
        <v>4</v>
      </c>
      <c r="C8323" t="str">
        <f>IF(ISNA(VLOOKUP(A8323,words!$A$2:$A$236,1,FALSE)),"-","Normal")</f>
        <v>-</v>
      </c>
      <c r="D8323" t="str">
        <f>IF(ISNA(VLOOKUP(A8323,words_1k!$A$2:$A$1024,1,FALSE)),"-","1k")</f>
        <v>-</v>
      </c>
      <c r="E8323" t="str">
        <f>IF(ISNA(VLOOKUP(A8323,words_5k!$A$2:$A$5024,1,FALSE)),"-","5k")</f>
        <v>-</v>
      </c>
      <c r="F8323" s="11" t="s">
        <v>23636</v>
      </c>
      <c r="G8323" s="12" t="s">
        <v>23634</v>
      </c>
      <c r="H8323" s="11" t="s">
        <v>23635</v>
      </c>
    </row>
    <row r="8324" spans="1:10" ht="12" x14ac:dyDescent="0.15">
      <c r="A8324" s="11" t="s">
        <v>8512</v>
      </c>
      <c r="B8324">
        <f t="shared" si="130"/>
        <v>4</v>
      </c>
      <c r="C8324" t="str">
        <f>IF(ISNA(VLOOKUP(A8324,words!$A$2:$A$236,1,FALSE)),"-","Normal")</f>
        <v>-</v>
      </c>
      <c r="D8324" t="str">
        <f>IF(ISNA(VLOOKUP(A8324,words_1k!$A$2:$A$1024,1,FALSE)),"-","1k")</f>
        <v>-</v>
      </c>
      <c r="E8324" t="str">
        <f>IF(ISNA(VLOOKUP(A8324,words_5k!$A$2:$A$5024,1,FALSE)),"-","5k")</f>
        <v>-</v>
      </c>
      <c r="F8324" s="11" t="s">
        <v>20541</v>
      </c>
      <c r="G8324" s="12" t="s">
        <v>20542</v>
      </c>
      <c r="H8324" s="11" t="s">
        <v>20543</v>
      </c>
    </row>
    <row r="8325" spans="1:10" ht="12" x14ac:dyDescent="0.15">
      <c r="A8325" s="11" t="s">
        <v>8513</v>
      </c>
      <c r="B8325">
        <f t="shared" si="130"/>
        <v>5</v>
      </c>
      <c r="C8325" t="str">
        <f>IF(ISNA(VLOOKUP(A8325,words!$A$2:$A$236,1,FALSE)),"-","Normal")</f>
        <v>-</v>
      </c>
      <c r="D8325" t="str">
        <f>IF(ISNA(VLOOKUP(A8325,words_1k!$A$2:$A$1024,1,FALSE)),"-","1k")</f>
        <v>-</v>
      </c>
      <c r="E8325" t="str">
        <f>IF(ISNA(VLOOKUP(A8325,words_5k!$A$2:$A$5024,1,FALSE)),"-","5k")</f>
        <v>-</v>
      </c>
    </row>
    <row r="8326" spans="1:10" ht="12" x14ac:dyDescent="0.15">
      <c r="A8326" s="11" t="s">
        <v>8514</v>
      </c>
      <c r="B8326">
        <f t="shared" si="130"/>
        <v>6</v>
      </c>
      <c r="C8326" t="str">
        <f>IF(ISNA(VLOOKUP(A8326,words!$A$2:$A$236,1,FALSE)),"-","Normal")</f>
        <v>-</v>
      </c>
      <c r="D8326" t="str">
        <f>IF(ISNA(VLOOKUP(A8326,words_1k!$A$2:$A$1024,1,FALSE)),"-","1k")</f>
        <v>-</v>
      </c>
      <c r="E8326" t="str">
        <f>IF(ISNA(VLOOKUP(A8326,words_5k!$A$2:$A$5024,1,FALSE)),"-","5k")</f>
        <v>-</v>
      </c>
      <c r="F8326" s="11" t="s">
        <v>19442</v>
      </c>
      <c r="G8326" s="12" t="s">
        <v>19443</v>
      </c>
      <c r="H8326" s="11" t="s">
        <v>19444</v>
      </c>
      <c r="I8326" s="12" t="s">
        <v>19445</v>
      </c>
      <c r="J8326" s="11" t="s">
        <v>19446</v>
      </c>
    </row>
    <row r="8327" spans="1:10" ht="12" x14ac:dyDescent="0.15">
      <c r="A8327" s="11" t="s">
        <v>8515</v>
      </c>
      <c r="B8327">
        <f t="shared" si="130"/>
        <v>4</v>
      </c>
      <c r="C8327" t="str">
        <f>IF(ISNA(VLOOKUP(A8327,words!$A$2:$A$236,1,FALSE)),"-","Normal")</f>
        <v>-</v>
      </c>
      <c r="D8327" t="str">
        <f>IF(ISNA(VLOOKUP(A8327,words_1k!$A$2:$A$1024,1,FALSE)),"-","1k")</f>
        <v>-</v>
      </c>
      <c r="E8327" t="str">
        <f>IF(ISNA(VLOOKUP(A8327,words_5k!$A$2:$A$5024,1,FALSE)),"-","5k")</f>
        <v>-</v>
      </c>
      <c r="F8327" s="11" t="s">
        <v>23894</v>
      </c>
      <c r="G8327" s="12" t="s">
        <v>23895</v>
      </c>
      <c r="H8327" s="11" t="s">
        <v>23891</v>
      </c>
    </row>
    <row r="8328" spans="1:10" ht="12" x14ac:dyDescent="0.15">
      <c r="A8328" s="11" t="s">
        <v>8516</v>
      </c>
      <c r="B8328">
        <f t="shared" si="130"/>
        <v>4</v>
      </c>
      <c r="C8328" t="str">
        <f>IF(ISNA(VLOOKUP(A8328,words!$A$2:$A$236,1,FALSE)),"-","Normal")</f>
        <v>-</v>
      </c>
      <c r="D8328" t="str">
        <f>IF(ISNA(VLOOKUP(A8328,words_1k!$A$2:$A$1024,1,FALSE)),"-","1k")</f>
        <v>-</v>
      </c>
      <c r="E8328" t="str">
        <f>IF(ISNA(VLOOKUP(A8328,words_5k!$A$2:$A$5024,1,FALSE)),"-","5k")</f>
        <v>-</v>
      </c>
      <c r="F8328" s="11" t="s">
        <v>23227</v>
      </c>
      <c r="G8328" s="12" t="s">
        <v>23225</v>
      </c>
      <c r="H8328" s="11" t="s">
        <v>23226</v>
      </c>
    </row>
    <row r="8329" spans="1:10" ht="12" x14ac:dyDescent="0.15">
      <c r="A8329" s="11" t="s">
        <v>8517</v>
      </c>
      <c r="B8329">
        <f t="shared" si="130"/>
        <v>5</v>
      </c>
      <c r="C8329" t="str">
        <f>IF(ISNA(VLOOKUP(A8329,words!$A$2:$A$236,1,FALSE)),"-","Normal")</f>
        <v>-</v>
      </c>
      <c r="D8329" t="str">
        <f>IF(ISNA(VLOOKUP(A8329,words_1k!$A$2:$A$1024,1,FALSE)),"-","1k")</f>
        <v>-</v>
      </c>
      <c r="E8329" t="str">
        <f>IF(ISNA(VLOOKUP(A8329,words_5k!$A$2:$A$5024,1,FALSE)),"-","5k")</f>
        <v>-</v>
      </c>
      <c r="F8329" s="11" t="s">
        <v>22106</v>
      </c>
      <c r="G8329" s="12" t="s">
        <v>22107</v>
      </c>
      <c r="H8329" s="11" t="s">
        <v>22108</v>
      </c>
      <c r="I8329" s="12" t="s">
        <v>22100</v>
      </c>
      <c r="J8329" s="11" t="s">
        <v>22101</v>
      </c>
    </row>
    <row r="8330" spans="1:10" ht="12" x14ac:dyDescent="0.15">
      <c r="A8330" s="11" t="s">
        <v>8518</v>
      </c>
      <c r="B8330">
        <f t="shared" ref="B8330:B8393" si="131">LEN(A8330)</f>
        <v>4</v>
      </c>
      <c r="C8330" t="str">
        <f>IF(ISNA(VLOOKUP(A8330,words!$A$2:$A$236,1,FALSE)),"-","Normal")</f>
        <v>-</v>
      </c>
      <c r="D8330" t="str">
        <f>IF(ISNA(VLOOKUP(A8330,words_1k!$A$2:$A$1024,1,FALSE)),"-","1k")</f>
        <v>-</v>
      </c>
      <c r="E8330" t="str">
        <f>IF(ISNA(VLOOKUP(A8330,words_5k!$A$2:$A$5024,1,FALSE)),"-","5k")</f>
        <v>-</v>
      </c>
      <c r="F8330" s="11" t="s">
        <v>20810</v>
      </c>
      <c r="G8330" s="12" t="s">
        <v>23810</v>
      </c>
      <c r="H8330" s="11" t="s">
        <v>23809</v>
      </c>
    </row>
    <row r="8331" spans="1:10" ht="12" x14ac:dyDescent="0.15">
      <c r="A8331" s="11" t="s">
        <v>8519</v>
      </c>
      <c r="B8331">
        <f t="shared" si="131"/>
        <v>4</v>
      </c>
      <c r="C8331" t="str">
        <f>IF(ISNA(VLOOKUP(A8331,words!$A$2:$A$236,1,FALSE)),"-","Normal")</f>
        <v>-</v>
      </c>
      <c r="D8331" t="str">
        <f>IF(ISNA(VLOOKUP(A8331,words_1k!$A$2:$A$1024,1,FALSE)),"-","1k")</f>
        <v>-</v>
      </c>
      <c r="E8331" t="str">
        <f>IF(ISNA(VLOOKUP(A8331,words_5k!$A$2:$A$5024,1,FALSE)),"-","5k")</f>
        <v>-</v>
      </c>
      <c r="F8331" s="11" t="s">
        <v>20011</v>
      </c>
      <c r="G8331" s="12" t="s">
        <v>17235</v>
      </c>
      <c r="H8331" s="11" t="s">
        <v>12633</v>
      </c>
    </row>
    <row r="8332" spans="1:10" ht="12" x14ac:dyDescent="0.15">
      <c r="A8332" s="11" t="s">
        <v>8520</v>
      </c>
      <c r="B8332">
        <f t="shared" si="131"/>
        <v>5</v>
      </c>
      <c r="C8332" t="str">
        <f>IF(ISNA(VLOOKUP(A8332,words!$A$2:$A$236,1,FALSE)),"-","Normal")</f>
        <v>-</v>
      </c>
      <c r="D8332" t="str">
        <f>IF(ISNA(VLOOKUP(A8332,words_1k!$A$2:$A$1024,1,FALSE)),"-","1k")</f>
        <v>-</v>
      </c>
      <c r="E8332" t="str">
        <f>IF(ISNA(VLOOKUP(A8332,words_5k!$A$2:$A$5024,1,FALSE)),"-","5k")</f>
        <v>-</v>
      </c>
    </row>
    <row r="8333" spans="1:10" ht="12" x14ac:dyDescent="0.15">
      <c r="A8333" s="11" t="s">
        <v>8521</v>
      </c>
      <c r="B8333">
        <f t="shared" si="131"/>
        <v>5</v>
      </c>
      <c r="C8333" t="str">
        <f>IF(ISNA(VLOOKUP(A8333,words!$A$2:$A$236,1,FALSE)),"-","Normal")</f>
        <v>-</v>
      </c>
      <c r="D8333" t="str">
        <f>IF(ISNA(VLOOKUP(A8333,words_1k!$A$2:$A$1024,1,FALSE)),"-","1k")</f>
        <v>-</v>
      </c>
      <c r="E8333" t="str">
        <f>IF(ISNA(VLOOKUP(A8333,words_5k!$A$2:$A$5024,1,FALSE)),"-","5k")</f>
        <v>-</v>
      </c>
      <c r="F8333" s="12" t="s">
        <v>19098</v>
      </c>
      <c r="G8333" s="12" t="s">
        <v>19099</v>
      </c>
      <c r="H8333" s="12" t="s">
        <v>19100</v>
      </c>
    </row>
    <row r="8334" spans="1:10" ht="12" x14ac:dyDescent="0.15">
      <c r="A8334" s="11" t="s">
        <v>8522</v>
      </c>
      <c r="B8334">
        <f t="shared" si="131"/>
        <v>3</v>
      </c>
      <c r="C8334" t="str">
        <f>IF(ISNA(VLOOKUP(A8334,words!$A$2:$A$236,1,FALSE)),"-","Normal")</f>
        <v>-</v>
      </c>
      <c r="D8334" t="str">
        <f>IF(ISNA(VLOOKUP(A8334,words_1k!$A$2:$A$1024,1,FALSE)),"-","1k")</f>
        <v>-</v>
      </c>
      <c r="E8334" t="str">
        <f>IF(ISNA(VLOOKUP(A8334,words_5k!$A$2:$A$5024,1,FALSE)),"-","5k")</f>
        <v>-</v>
      </c>
    </row>
    <row r="8335" spans="1:10" ht="12" x14ac:dyDescent="0.15">
      <c r="A8335" s="11" t="s">
        <v>8523</v>
      </c>
      <c r="B8335">
        <f t="shared" si="131"/>
        <v>3</v>
      </c>
      <c r="C8335" t="str">
        <f>IF(ISNA(VLOOKUP(A8335,words!$A$2:$A$236,1,FALSE)),"-","Normal")</f>
        <v>-</v>
      </c>
      <c r="D8335" t="str">
        <f>IF(ISNA(VLOOKUP(A8335,words_1k!$A$2:$A$1024,1,FALSE)),"-","1k")</f>
        <v>-</v>
      </c>
      <c r="E8335" t="str">
        <f>IF(ISNA(VLOOKUP(A8335,words_5k!$A$2:$A$5024,1,FALSE)),"-","5k")</f>
        <v>-</v>
      </c>
      <c r="F8335" s="11" t="s">
        <v>25305</v>
      </c>
      <c r="G8335" s="12" t="s">
        <v>25306</v>
      </c>
      <c r="H8335" s="11" t="s">
        <v>25307</v>
      </c>
    </row>
    <row r="8336" spans="1:10" ht="12" x14ac:dyDescent="0.15">
      <c r="A8336" s="11" t="s">
        <v>8524</v>
      </c>
      <c r="B8336">
        <f t="shared" si="131"/>
        <v>5</v>
      </c>
      <c r="C8336" t="str">
        <f>IF(ISNA(VLOOKUP(A8336,words!$A$2:$A$236,1,FALSE)),"-","Normal")</f>
        <v>-</v>
      </c>
      <c r="D8336" t="str">
        <f>IF(ISNA(VLOOKUP(A8336,words_1k!$A$2:$A$1024,1,FALSE)),"-","1k")</f>
        <v>-</v>
      </c>
      <c r="E8336" t="str">
        <f>IF(ISNA(VLOOKUP(A8336,words_5k!$A$2:$A$5024,1,FALSE)),"-","5k")</f>
        <v>-</v>
      </c>
    </row>
    <row r="8337" spans="1:10" ht="12" x14ac:dyDescent="0.15">
      <c r="A8337" s="11" t="s">
        <v>8525</v>
      </c>
      <c r="B8337">
        <f t="shared" si="131"/>
        <v>5</v>
      </c>
      <c r="C8337" t="str">
        <f>IF(ISNA(VLOOKUP(A8337,words!$A$2:$A$236,1,FALSE)),"-","Normal")</f>
        <v>-</v>
      </c>
      <c r="D8337" t="str">
        <f>IF(ISNA(VLOOKUP(A8337,words_1k!$A$2:$A$1024,1,FALSE)),"-","1k")</f>
        <v>-</v>
      </c>
      <c r="E8337" t="str">
        <f>IF(ISNA(VLOOKUP(A8337,words_5k!$A$2:$A$5024,1,FALSE)),"-","5k")</f>
        <v>-</v>
      </c>
      <c r="F8337" s="11" t="s">
        <v>20250</v>
      </c>
    </row>
    <row r="8338" spans="1:10" ht="12" x14ac:dyDescent="0.15">
      <c r="A8338" s="11" t="s">
        <v>8526</v>
      </c>
      <c r="B8338">
        <f t="shared" si="131"/>
        <v>5</v>
      </c>
      <c r="C8338" t="str">
        <f>IF(ISNA(VLOOKUP(A8338,words!$A$2:$A$236,1,FALSE)),"-","Normal")</f>
        <v>-</v>
      </c>
      <c r="D8338" t="str">
        <f>IF(ISNA(VLOOKUP(A8338,words_1k!$A$2:$A$1024,1,FALSE)),"-","1k")</f>
        <v>-</v>
      </c>
      <c r="E8338" t="str">
        <f>IF(ISNA(VLOOKUP(A8338,words_5k!$A$2:$A$5024,1,FALSE)),"-","5k")</f>
        <v>-</v>
      </c>
      <c r="F8338" s="11" t="s">
        <v>21487</v>
      </c>
    </row>
    <row r="8339" spans="1:10" ht="12" x14ac:dyDescent="0.15">
      <c r="A8339" s="11" t="s">
        <v>8527</v>
      </c>
      <c r="B8339">
        <f t="shared" si="131"/>
        <v>5</v>
      </c>
      <c r="C8339" t="str">
        <f>IF(ISNA(VLOOKUP(A8339,words!$A$2:$A$236,1,FALSE)),"-","Normal")</f>
        <v>-</v>
      </c>
      <c r="D8339" t="str">
        <f>IF(ISNA(VLOOKUP(A8339,words_1k!$A$2:$A$1024,1,FALSE)),"-","1k")</f>
        <v>-</v>
      </c>
      <c r="E8339" t="str">
        <f>IF(ISNA(VLOOKUP(A8339,words_5k!$A$2:$A$5024,1,FALSE)),"-","5k")</f>
        <v>-</v>
      </c>
      <c r="F8339" s="11" t="s">
        <v>22907</v>
      </c>
      <c r="G8339" s="12" t="s">
        <v>22908</v>
      </c>
      <c r="H8339" s="11" t="s">
        <v>22909</v>
      </c>
      <c r="I8339" s="12" t="s">
        <v>22910</v>
      </c>
      <c r="J8339" s="11" t="s">
        <v>22911</v>
      </c>
    </row>
    <row r="8340" spans="1:10" ht="12" x14ac:dyDescent="0.15">
      <c r="A8340" s="11" t="s">
        <v>203</v>
      </c>
      <c r="B8340">
        <f t="shared" si="131"/>
        <v>4</v>
      </c>
      <c r="C8340" t="str">
        <f>IF(ISNA(VLOOKUP(A8340,words!$A$2:$A$236,1,FALSE)),"-","Normal")</f>
        <v>Normal</v>
      </c>
      <c r="D8340" t="str">
        <f>IF(ISNA(VLOOKUP(A8340,words_1k!$A$2:$A$1024,1,FALSE)),"-","1k")</f>
        <v>-</v>
      </c>
      <c r="E8340" t="str">
        <f>IF(ISNA(VLOOKUP(A8340,words_5k!$A$2:$A$5024,1,FALSE)),"-","5k")</f>
        <v>-</v>
      </c>
      <c r="F8340" s="11" t="s">
        <v>22465</v>
      </c>
    </row>
    <row r="8341" spans="1:10" ht="12" x14ac:dyDescent="0.15">
      <c r="A8341" s="11" t="s">
        <v>8528</v>
      </c>
      <c r="B8341">
        <f t="shared" si="131"/>
        <v>3</v>
      </c>
      <c r="C8341" t="str">
        <f>IF(ISNA(VLOOKUP(A8341,words!$A$2:$A$236,1,FALSE)),"-","Normal")</f>
        <v>-</v>
      </c>
      <c r="D8341" t="str">
        <f>IF(ISNA(VLOOKUP(A8341,words_1k!$A$2:$A$1024,1,FALSE)),"-","1k")</f>
        <v>-</v>
      </c>
      <c r="E8341" t="str">
        <f>IF(ISNA(VLOOKUP(A8341,words_5k!$A$2:$A$5024,1,FALSE)),"-","5k")</f>
        <v>-</v>
      </c>
    </row>
    <row r="8342" spans="1:10" ht="12" x14ac:dyDescent="0.15">
      <c r="A8342" s="11" t="s">
        <v>8529</v>
      </c>
      <c r="B8342">
        <f t="shared" si="131"/>
        <v>6</v>
      </c>
      <c r="C8342" t="str">
        <f>IF(ISNA(VLOOKUP(A8342,words!$A$2:$A$236,1,FALSE)),"-","Normal")</f>
        <v>-</v>
      </c>
      <c r="D8342" t="str">
        <f>IF(ISNA(VLOOKUP(A8342,words_1k!$A$2:$A$1024,1,FALSE)),"-","1k")</f>
        <v>-</v>
      </c>
      <c r="E8342" t="str">
        <f>IF(ISNA(VLOOKUP(A8342,words_5k!$A$2:$A$5024,1,FALSE)),"-","5k")</f>
        <v>-</v>
      </c>
    </row>
    <row r="8343" spans="1:10" ht="12" x14ac:dyDescent="0.15">
      <c r="A8343" s="11" t="s">
        <v>8530</v>
      </c>
      <c r="B8343">
        <f t="shared" si="131"/>
        <v>5</v>
      </c>
      <c r="C8343" t="str">
        <f>IF(ISNA(VLOOKUP(A8343,words!$A$2:$A$236,1,FALSE)),"-","Normal")</f>
        <v>-</v>
      </c>
      <c r="D8343" t="str">
        <f>IF(ISNA(VLOOKUP(A8343,words_1k!$A$2:$A$1024,1,FALSE)),"-","1k")</f>
        <v>-</v>
      </c>
      <c r="E8343" t="str">
        <f>IF(ISNA(VLOOKUP(A8343,words_5k!$A$2:$A$5024,1,FALSE)),"-","5k")</f>
        <v>-</v>
      </c>
      <c r="F8343" s="11" t="s">
        <v>16899</v>
      </c>
      <c r="G8343" s="12" t="s">
        <v>22998</v>
      </c>
      <c r="H8343" s="11" t="s">
        <v>22999</v>
      </c>
      <c r="I8343" s="12" t="s">
        <v>23001</v>
      </c>
      <c r="J8343" s="11" t="s">
        <v>23002</v>
      </c>
    </row>
    <row r="8344" spans="1:10" ht="12" x14ac:dyDescent="0.15">
      <c r="A8344" s="11" t="s">
        <v>8531</v>
      </c>
      <c r="B8344">
        <f t="shared" si="131"/>
        <v>3</v>
      </c>
      <c r="C8344" t="str">
        <f>IF(ISNA(VLOOKUP(A8344,words!$A$2:$A$236,1,FALSE)),"-","Normal")</f>
        <v>-</v>
      </c>
      <c r="D8344" t="str">
        <f>IF(ISNA(VLOOKUP(A8344,words_1k!$A$2:$A$1024,1,FALSE)),"-","1k")</f>
        <v>-</v>
      </c>
      <c r="E8344" t="str">
        <f>IF(ISNA(VLOOKUP(A8344,words_5k!$A$2:$A$5024,1,FALSE)),"-","5k")</f>
        <v>-</v>
      </c>
    </row>
    <row r="8345" spans="1:10" ht="12" x14ac:dyDescent="0.15">
      <c r="A8345" s="11" t="s">
        <v>8532</v>
      </c>
      <c r="B8345">
        <f t="shared" si="131"/>
        <v>5</v>
      </c>
      <c r="C8345" t="str">
        <f>IF(ISNA(VLOOKUP(A8345,words!$A$2:$A$236,1,FALSE)),"-","Normal")</f>
        <v>-</v>
      </c>
      <c r="D8345" t="str">
        <f>IF(ISNA(VLOOKUP(A8345,words_1k!$A$2:$A$1024,1,FALSE)),"-","1k")</f>
        <v>-</v>
      </c>
      <c r="E8345" t="str">
        <f>IF(ISNA(VLOOKUP(A8345,words_5k!$A$2:$A$5024,1,FALSE)),"-","5k")</f>
        <v>-</v>
      </c>
    </row>
    <row r="8346" spans="1:10" ht="12" x14ac:dyDescent="0.15">
      <c r="A8346" s="11" t="s">
        <v>8533</v>
      </c>
      <c r="B8346">
        <f t="shared" si="131"/>
        <v>5</v>
      </c>
      <c r="C8346" t="str">
        <f>IF(ISNA(VLOOKUP(A8346,words!$A$2:$A$236,1,FALSE)),"-","Normal")</f>
        <v>-</v>
      </c>
      <c r="D8346" t="str">
        <f>IF(ISNA(VLOOKUP(A8346,words_1k!$A$2:$A$1024,1,FALSE)),"-","1k")</f>
        <v>-</v>
      </c>
      <c r="E8346" t="str">
        <f>IF(ISNA(VLOOKUP(A8346,words_5k!$A$2:$A$5024,1,FALSE)),"-","5k")</f>
        <v>-</v>
      </c>
      <c r="F8346" s="12" t="s">
        <v>20670</v>
      </c>
      <c r="G8346" s="12" t="s">
        <v>20666</v>
      </c>
      <c r="H8346" s="11" t="s">
        <v>20667</v>
      </c>
      <c r="I8346" s="12" t="s">
        <v>20668</v>
      </c>
      <c r="J8346" s="11" t="s">
        <v>20669</v>
      </c>
    </row>
    <row r="8347" spans="1:10" ht="12" x14ac:dyDescent="0.15">
      <c r="A8347" s="11" t="s">
        <v>8534</v>
      </c>
      <c r="B8347">
        <f t="shared" si="131"/>
        <v>5</v>
      </c>
      <c r="C8347" t="str">
        <f>IF(ISNA(VLOOKUP(A8347,words!$A$2:$A$236,1,FALSE)),"-","Normal")</f>
        <v>-</v>
      </c>
      <c r="D8347" t="str">
        <f>IF(ISNA(VLOOKUP(A8347,words_1k!$A$2:$A$1024,1,FALSE)),"-","1k")</f>
        <v>-</v>
      </c>
      <c r="E8347" t="str">
        <f>IF(ISNA(VLOOKUP(A8347,words_5k!$A$2:$A$5024,1,FALSE)),"-","5k")</f>
        <v>-</v>
      </c>
    </row>
    <row r="8348" spans="1:10" ht="12" x14ac:dyDescent="0.15">
      <c r="A8348" s="11" t="s">
        <v>8535</v>
      </c>
      <c r="B8348">
        <f t="shared" si="131"/>
        <v>5</v>
      </c>
      <c r="C8348" t="str">
        <f>IF(ISNA(VLOOKUP(A8348,words!$A$2:$A$236,1,FALSE)),"-","Normal")</f>
        <v>-</v>
      </c>
      <c r="D8348" t="str">
        <f>IF(ISNA(VLOOKUP(A8348,words_1k!$A$2:$A$1024,1,FALSE)),"-","1k")</f>
        <v>-</v>
      </c>
      <c r="E8348" t="str">
        <f>IF(ISNA(VLOOKUP(A8348,words_5k!$A$2:$A$5024,1,FALSE)),"-","5k")</f>
        <v>-</v>
      </c>
      <c r="F8348" s="11" t="s">
        <v>25902</v>
      </c>
      <c r="G8348" s="12" t="s">
        <v>25903</v>
      </c>
      <c r="H8348" s="11" t="s">
        <v>25902</v>
      </c>
      <c r="I8348" s="12" t="s">
        <v>25905</v>
      </c>
      <c r="J8348" s="11" t="s">
        <v>25902</v>
      </c>
    </row>
    <row r="8349" spans="1:10" ht="12" x14ac:dyDescent="0.15">
      <c r="A8349" s="11" t="s">
        <v>8536</v>
      </c>
      <c r="B8349">
        <f t="shared" si="131"/>
        <v>5</v>
      </c>
      <c r="C8349" t="str">
        <f>IF(ISNA(VLOOKUP(A8349,words!$A$2:$A$236,1,FALSE)),"-","Normal")</f>
        <v>-</v>
      </c>
      <c r="D8349" t="str">
        <f>IF(ISNA(VLOOKUP(A8349,words_1k!$A$2:$A$1024,1,FALSE)),"-","1k")</f>
        <v>-</v>
      </c>
      <c r="E8349" t="str">
        <f>IF(ISNA(VLOOKUP(A8349,words_5k!$A$2:$A$5024,1,FALSE)),"-","5k")</f>
        <v>-</v>
      </c>
      <c r="F8349" s="11" t="s">
        <v>23435</v>
      </c>
      <c r="G8349" s="12" t="s">
        <v>23436</v>
      </c>
      <c r="H8349" s="11" t="s">
        <v>23427</v>
      </c>
      <c r="I8349" s="12" t="s">
        <v>23428</v>
      </c>
      <c r="J8349" s="11" t="s">
        <v>23429</v>
      </c>
    </row>
    <row r="8350" spans="1:10" ht="12" x14ac:dyDescent="0.15">
      <c r="A8350" s="11" t="s">
        <v>8537</v>
      </c>
      <c r="B8350">
        <f t="shared" si="131"/>
        <v>4</v>
      </c>
      <c r="C8350" t="str">
        <f>IF(ISNA(VLOOKUP(A8350,words!$A$2:$A$236,1,FALSE)),"-","Normal")</f>
        <v>-</v>
      </c>
      <c r="D8350" t="str">
        <f>IF(ISNA(VLOOKUP(A8350,words_1k!$A$2:$A$1024,1,FALSE)),"-","1k")</f>
        <v>-</v>
      </c>
      <c r="E8350" t="str">
        <f>IF(ISNA(VLOOKUP(A8350,words_5k!$A$2:$A$5024,1,FALSE)),"-","5k")</f>
        <v>-</v>
      </c>
      <c r="F8350" s="11" t="s">
        <v>11333</v>
      </c>
    </row>
    <row r="8351" spans="1:10" ht="12" x14ac:dyDescent="0.15">
      <c r="A8351" s="11" t="s">
        <v>8538</v>
      </c>
      <c r="B8351">
        <f t="shared" si="131"/>
        <v>4</v>
      </c>
      <c r="C8351" t="str">
        <f>IF(ISNA(VLOOKUP(A8351,words!$A$2:$A$236,1,FALSE)),"-","Normal")</f>
        <v>-</v>
      </c>
      <c r="D8351" t="str">
        <f>IF(ISNA(VLOOKUP(A8351,words_1k!$A$2:$A$1024,1,FALSE)),"-","1k")</f>
        <v>-</v>
      </c>
      <c r="E8351" t="str">
        <f>IF(ISNA(VLOOKUP(A8351,words_5k!$A$2:$A$5024,1,FALSE)),"-","5k")</f>
        <v>-</v>
      </c>
      <c r="F8351" s="11" t="s">
        <v>21766</v>
      </c>
      <c r="G8351" s="12" t="s">
        <v>21767</v>
      </c>
      <c r="H8351" s="11" t="s">
        <v>21768</v>
      </c>
    </row>
    <row r="8352" spans="1:10" ht="12" x14ac:dyDescent="0.15">
      <c r="A8352" s="11" t="s">
        <v>8539</v>
      </c>
      <c r="B8352">
        <f t="shared" si="131"/>
        <v>6</v>
      </c>
      <c r="C8352" t="str">
        <f>IF(ISNA(VLOOKUP(A8352,words!$A$2:$A$236,1,FALSE)),"-","Normal")</f>
        <v>-</v>
      </c>
      <c r="D8352" t="str">
        <f>IF(ISNA(VLOOKUP(A8352,words_1k!$A$2:$A$1024,1,FALSE)),"-","1k")</f>
        <v>-</v>
      </c>
      <c r="E8352" t="str">
        <f>IF(ISNA(VLOOKUP(A8352,words_5k!$A$2:$A$5024,1,FALSE)),"-","5k")</f>
        <v>-</v>
      </c>
      <c r="F8352" s="11" t="s">
        <v>15436</v>
      </c>
      <c r="G8352" s="12" t="s">
        <v>24165</v>
      </c>
      <c r="H8352" s="11" t="s">
        <v>24164</v>
      </c>
      <c r="I8352" s="12" t="s">
        <v>24163</v>
      </c>
      <c r="J8352" s="11" t="s">
        <v>24164</v>
      </c>
    </row>
    <row r="8353" spans="1:10" ht="12" x14ac:dyDescent="0.15">
      <c r="A8353" s="11" t="s">
        <v>8540</v>
      </c>
      <c r="B8353">
        <f t="shared" si="131"/>
        <v>3</v>
      </c>
      <c r="C8353" t="str">
        <f>IF(ISNA(VLOOKUP(A8353,words!$A$2:$A$236,1,FALSE)),"-","Normal")</f>
        <v>-</v>
      </c>
      <c r="D8353" t="str">
        <f>IF(ISNA(VLOOKUP(A8353,words_1k!$A$2:$A$1024,1,FALSE)),"-","1k")</f>
        <v>-</v>
      </c>
      <c r="E8353" t="str">
        <f>IF(ISNA(VLOOKUP(A8353,words_5k!$A$2:$A$5024,1,FALSE)),"-","5k")</f>
        <v>-</v>
      </c>
    </row>
    <row r="8354" spans="1:10" ht="12" x14ac:dyDescent="0.15">
      <c r="A8354" s="11" t="s">
        <v>8541</v>
      </c>
      <c r="B8354">
        <f t="shared" si="131"/>
        <v>3</v>
      </c>
      <c r="C8354" t="str">
        <f>IF(ISNA(VLOOKUP(A8354,words!$A$2:$A$236,1,FALSE)),"-","Normal")</f>
        <v>-</v>
      </c>
      <c r="D8354" t="str">
        <f>IF(ISNA(VLOOKUP(A8354,words_1k!$A$2:$A$1024,1,FALSE)),"-","1k")</f>
        <v>-</v>
      </c>
      <c r="E8354" t="str">
        <f>IF(ISNA(VLOOKUP(A8354,words_5k!$A$2:$A$5024,1,FALSE)),"-","5k")</f>
        <v>-</v>
      </c>
    </row>
    <row r="8355" spans="1:10" ht="12" x14ac:dyDescent="0.15">
      <c r="A8355" s="11" t="s">
        <v>8542</v>
      </c>
      <c r="B8355">
        <f t="shared" si="131"/>
        <v>4</v>
      </c>
      <c r="C8355" t="str">
        <f>IF(ISNA(VLOOKUP(A8355,words!$A$2:$A$236,1,FALSE)),"-","Normal")</f>
        <v>-</v>
      </c>
      <c r="D8355" t="str">
        <f>IF(ISNA(VLOOKUP(A8355,words_1k!$A$2:$A$1024,1,FALSE)),"-","1k")</f>
        <v>-</v>
      </c>
      <c r="E8355" t="str">
        <f>IF(ISNA(VLOOKUP(A8355,words_5k!$A$2:$A$5024,1,FALSE)),"-","5k")</f>
        <v>-</v>
      </c>
    </row>
    <row r="8356" spans="1:10" ht="12" x14ac:dyDescent="0.15">
      <c r="A8356" s="11" t="s">
        <v>8543</v>
      </c>
      <c r="B8356">
        <f t="shared" si="131"/>
        <v>4</v>
      </c>
      <c r="C8356" t="str">
        <f>IF(ISNA(VLOOKUP(A8356,words!$A$2:$A$236,1,FALSE)),"-","Normal")</f>
        <v>-</v>
      </c>
      <c r="D8356" t="str">
        <f>IF(ISNA(VLOOKUP(A8356,words_1k!$A$2:$A$1024,1,FALSE)),"-","1k")</f>
        <v>-</v>
      </c>
      <c r="E8356" t="str">
        <f>IF(ISNA(VLOOKUP(A8356,words_5k!$A$2:$A$5024,1,FALSE)),"-","5k")</f>
        <v>-</v>
      </c>
      <c r="F8356" s="11" t="s">
        <v>18738</v>
      </c>
      <c r="G8356" s="12" t="s">
        <v>18736</v>
      </c>
      <c r="H8356" s="11" t="s">
        <v>18737</v>
      </c>
      <c r="I8356" s="11"/>
    </row>
    <row r="8357" spans="1:10" ht="12" x14ac:dyDescent="0.15">
      <c r="A8357" s="11" t="s">
        <v>8544</v>
      </c>
      <c r="B8357">
        <f t="shared" si="131"/>
        <v>4</v>
      </c>
      <c r="C8357" t="str">
        <f>IF(ISNA(VLOOKUP(A8357,words!$A$2:$A$236,1,FALSE)),"-","Normal")</f>
        <v>-</v>
      </c>
      <c r="D8357" t="str">
        <f>IF(ISNA(VLOOKUP(A8357,words_1k!$A$2:$A$1024,1,FALSE)),"-","1k")</f>
        <v>-</v>
      </c>
      <c r="E8357" t="str">
        <f>IF(ISNA(VLOOKUP(A8357,words_5k!$A$2:$A$5024,1,FALSE)),"-","5k")</f>
        <v>-</v>
      </c>
      <c r="F8357" s="11" t="s">
        <v>24814</v>
      </c>
      <c r="G8357" s="12" t="s">
        <v>24815</v>
      </c>
      <c r="H8357" s="11" t="s">
        <v>24816</v>
      </c>
    </row>
    <row r="8358" spans="1:10" ht="12" x14ac:dyDescent="0.15">
      <c r="A8358" s="11" t="s">
        <v>8545</v>
      </c>
      <c r="B8358">
        <f t="shared" si="131"/>
        <v>4</v>
      </c>
      <c r="C8358" t="str">
        <f>IF(ISNA(VLOOKUP(A8358,words!$A$2:$A$236,1,FALSE)),"-","Normal")</f>
        <v>-</v>
      </c>
      <c r="D8358" t="str">
        <f>IF(ISNA(VLOOKUP(A8358,words_1k!$A$2:$A$1024,1,FALSE)),"-","1k")</f>
        <v>-</v>
      </c>
      <c r="E8358" t="str">
        <f>IF(ISNA(VLOOKUP(A8358,words_5k!$A$2:$A$5024,1,FALSE)),"-","5k")</f>
        <v>-</v>
      </c>
      <c r="F8358" s="11" t="s">
        <v>19772</v>
      </c>
      <c r="G8358" s="12" t="s">
        <v>16060</v>
      </c>
      <c r="H8358" s="11" t="s">
        <v>16167</v>
      </c>
    </row>
    <row r="8359" spans="1:10" ht="12" x14ac:dyDescent="0.15">
      <c r="A8359" s="11" t="s">
        <v>8546</v>
      </c>
      <c r="B8359">
        <f t="shared" si="131"/>
        <v>5</v>
      </c>
      <c r="C8359" t="str">
        <f>IF(ISNA(VLOOKUP(A8359,words!$A$2:$A$236,1,FALSE)),"-","Normal")</f>
        <v>-</v>
      </c>
      <c r="D8359" t="str">
        <f>IF(ISNA(VLOOKUP(A8359,words_1k!$A$2:$A$1024,1,FALSE)),"-","1k")</f>
        <v>-</v>
      </c>
      <c r="E8359" t="str">
        <f>IF(ISNA(VLOOKUP(A8359,words_5k!$A$2:$A$5024,1,FALSE)),"-","5k")</f>
        <v>-</v>
      </c>
      <c r="F8359" s="11" t="s">
        <v>19183</v>
      </c>
    </row>
    <row r="8360" spans="1:10" ht="12" x14ac:dyDescent="0.15">
      <c r="A8360" s="11" t="s">
        <v>8547</v>
      </c>
      <c r="B8360">
        <f t="shared" si="131"/>
        <v>5</v>
      </c>
      <c r="C8360" t="str">
        <f>IF(ISNA(VLOOKUP(A8360,words!$A$2:$A$236,1,FALSE)),"-","Normal")</f>
        <v>-</v>
      </c>
      <c r="D8360" t="str">
        <f>IF(ISNA(VLOOKUP(A8360,words_1k!$A$2:$A$1024,1,FALSE)),"-","1k")</f>
        <v>-</v>
      </c>
      <c r="E8360" t="str">
        <f>IF(ISNA(VLOOKUP(A8360,words_5k!$A$2:$A$5024,1,FALSE)),"-","5k")</f>
        <v>-</v>
      </c>
      <c r="F8360" s="11" t="s">
        <v>20788</v>
      </c>
      <c r="G8360" s="12" t="s">
        <v>20775</v>
      </c>
      <c r="H8360" s="11" t="s">
        <v>20776</v>
      </c>
      <c r="I8360" s="12" t="s">
        <v>20777</v>
      </c>
      <c r="J8360" s="11" t="s">
        <v>20778</v>
      </c>
    </row>
    <row r="8361" spans="1:10" ht="12" x14ac:dyDescent="0.15">
      <c r="A8361" s="11" t="s">
        <v>8548</v>
      </c>
      <c r="B8361">
        <f t="shared" si="131"/>
        <v>4</v>
      </c>
      <c r="C8361" t="str">
        <f>IF(ISNA(VLOOKUP(A8361,words!$A$2:$A$236,1,FALSE)),"-","Normal")</f>
        <v>-</v>
      </c>
      <c r="D8361" t="str">
        <f>IF(ISNA(VLOOKUP(A8361,words_1k!$A$2:$A$1024,1,FALSE)),"-","1k")</f>
        <v>-</v>
      </c>
      <c r="E8361" t="str">
        <f>IF(ISNA(VLOOKUP(A8361,words_5k!$A$2:$A$5024,1,FALSE)),"-","5k")</f>
        <v>-</v>
      </c>
      <c r="F8361" s="11" t="s">
        <v>11567</v>
      </c>
    </row>
    <row r="8362" spans="1:10" ht="12" x14ac:dyDescent="0.15">
      <c r="A8362" s="11" t="s">
        <v>8549</v>
      </c>
      <c r="B8362">
        <f t="shared" si="131"/>
        <v>4</v>
      </c>
      <c r="C8362" t="str">
        <f>IF(ISNA(VLOOKUP(A8362,words!$A$2:$A$236,1,FALSE)),"-","Normal")</f>
        <v>-</v>
      </c>
      <c r="D8362" t="str">
        <f>IF(ISNA(VLOOKUP(A8362,words_1k!$A$2:$A$1024,1,FALSE)),"-","1k")</f>
        <v>-</v>
      </c>
      <c r="E8362" t="str">
        <f>IF(ISNA(VLOOKUP(A8362,words_5k!$A$2:$A$5024,1,FALSE)),"-","5k")</f>
        <v>-</v>
      </c>
      <c r="F8362" s="11" t="s">
        <v>24209</v>
      </c>
    </row>
    <row r="8363" spans="1:10" ht="12" x14ac:dyDescent="0.15">
      <c r="A8363" s="11" t="s">
        <v>8550</v>
      </c>
      <c r="B8363">
        <f t="shared" si="131"/>
        <v>5</v>
      </c>
      <c r="C8363" t="str">
        <f>IF(ISNA(VLOOKUP(A8363,words!$A$2:$A$236,1,FALSE)),"-","Normal")</f>
        <v>-</v>
      </c>
      <c r="D8363" t="str">
        <f>IF(ISNA(VLOOKUP(A8363,words_1k!$A$2:$A$1024,1,FALSE)),"-","1k")</f>
        <v>-</v>
      </c>
      <c r="E8363" t="str">
        <f>IF(ISNA(VLOOKUP(A8363,words_5k!$A$2:$A$5024,1,FALSE)),"-","5k")</f>
        <v>-</v>
      </c>
      <c r="F8363" s="11" t="s">
        <v>23782</v>
      </c>
      <c r="G8363" s="12" t="s">
        <v>23783</v>
      </c>
      <c r="H8363" s="11" t="s">
        <v>23784</v>
      </c>
      <c r="I8363" s="12" t="s">
        <v>23780</v>
      </c>
      <c r="J8363" s="11" t="s">
        <v>23777</v>
      </c>
    </row>
    <row r="8364" spans="1:10" ht="12" x14ac:dyDescent="0.15">
      <c r="A8364" s="11" t="s">
        <v>8551</v>
      </c>
      <c r="B8364">
        <f t="shared" si="131"/>
        <v>3</v>
      </c>
      <c r="C8364" t="str">
        <f>IF(ISNA(VLOOKUP(A8364,words!$A$2:$A$236,1,FALSE)),"-","Normal")</f>
        <v>-</v>
      </c>
      <c r="D8364" t="str">
        <f>IF(ISNA(VLOOKUP(A8364,words_1k!$A$2:$A$1024,1,FALSE)),"-","1k")</f>
        <v>-</v>
      </c>
      <c r="E8364" t="str">
        <f>IF(ISNA(VLOOKUP(A8364,words_5k!$A$2:$A$5024,1,FALSE)),"-","5k")</f>
        <v>-</v>
      </c>
    </row>
    <row r="8365" spans="1:10" ht="12" x14ac:dyDescent="0.15">
      <c r="A8365" s="11" t="s">
        <v>8552</v>
      </c>
      <c r="B8365">
        <f t="shared" si="131"/>
        <v>5</v>
      </c>
      <c r="C8365" t="str">
        <f>IF(ISNA(VLOOKUP(A8365,words!$A$2:$A$236,1,FALSE)),"-","Normal")</f>
        <v>-</v>
      </c>
      <c r="D8365" t="str">
        <f>IF(ISNA(VLOOKUP(A8365,words_1k!$A$2:$A$1024,1,FALSE)),"-","1k")</f>
        <v>-</v>
      </c>
      <c r="E8365" t="str">
        <f>IF(ISNA(VLOOKUP(A8365,words_5k!$A$2:$A$5024,1,FALSE)),"-","5k")</f>
        <v>-</v>
      </c>
    </row>
    <row r="8366" spans="1:10" ht="12" x14ac:dyDescent="0.15">
      <c r="A8366" s="11" t="s">
        <v>8553</v>
      </c>
      <c r="B8366">
        <f t="shared" si="131"/>
        <v>6</v>
      </c>
      <c r="C8366" t="str">
        <f>IF(ISNA(VLOOKUP(A8366,words!$A$2:$A$236,1,FALSE)),"-","Normal")</f>
        <v>-</v>
      </c>
      <c r="D8366" t="str">
        <f>IF(ISNA(VLOOKUP(A8366,words_1k!$A$2:$A$1024,1,FALSE)),"-","1k")</f>
        <v>-</v>
      </c>
      <c r="E8366" t="str">
        <f>IF(ISNA(VLOOKUP(A8366,words_5k!$A$2:$A$5024,1,FALSE)),"-","5k")</f>
        <v>-</v>
      </c>
      <c r="F8366" s="11" t="s">
        <v>20314</v>
      </c>
    </row>
    <row r="8367" spans="1:10" ht="12" x14ac:dyDescent="0.15">
      <c r="A8367" s="11" t="s">
        <v>8554</v>
      </c>
      <c r="B8367">
        <f t="shared" si="131"/>
        <v>4</v>
      </c>
      <c r="C8367" t="str">
        <f>IF(ISNA(VLOOKUP(A8367,words!$A$2:$A$236,1,FALSE)),"-","Normal")</f>
        <v>-</v>
      </c>
      <c r="D8367" t="str">
        <f>IF(ISNA(VLOOKUP(A8367,words_1k!$A$2:$A$1024,1,FALSE)),"-","1k")</f>
        <v>-</v>
      </c>
      <c r="E8367" t="str">
        <f>IF(ISNA(VLOOKUP(A8367,words_5k!$A$2:$A$5024,1,FALSE)),"-","5k")</f>
        <v>-</v>
      </c>
      <c r="F8367" s="11" t="s">
        <v>25894</v>
      </c>
    </row>
    <row r="8368" spans="1:10" ht="12" x14ac:dyDescent="0.15">
      <c r="A8368" s="11" t="s">
        <v>8555</v>
      </c>
      <c r="B8368">
        <f t="shared" si="131"/>
        <v>5</v>
      </c>
      <c r="C8368" t="str">
        <f>IF(ISNA(VLOOKUP(A8368,words!$A$2:$A$236,1,FALSE)),"-","Normal")</f>
        <v>-</v>
      </c>
      <c r="D8368" t="str">
        <f>IF(ISNA(VLOOKUP(A8368,words_1k!$A$2:$A$1024,1,FALSE)),"-","1k")</f>
        <v>-</v>
      </c>
      <c r="E8368" t="str">
        <f>IF(ISNA(VLOOKUP(A8368,words_5k!$A$2:$A$5024,1,FALSE)),"-","5k")</f>
        <v>-</v>
      </c>
    </row>
    <row r="8369" spans="1:10" ht="12" x14ac:dyDescent="0.15">
      <c r="A8369" s="11" t="s">
        <v>8556</v>
      </c>
      <c r="B8369">
        <f t="shared" si="131"/>
        <v>5</v>
      </c>
      <c r="C8369" t="str">
        <f>IF(ISNA(VLOOKUP(A8369,words!$A$2:$A$236,1,FALSE)),"-","Normal")</f>
        <v>-</v>
      </c>
      <c r="D8369" t="str">
        <f>IF(ISNA(VLOOKUP(A8369,words_1k!$A$2:$A$1024,1,FALSE)),"-","1k")</f>
        <v>-</v>
      </c>
      <c r="E8369" t="str">
        <f>IF(ISNA(VLOOKUP(A8369,words_5k!$A$2:$A$5024,1,FALSE)),"-","5k")</f>
        <v>-</v>
      </c>
      <c r="F8369" s="11" t="s">
        <v>24650</v>
      </c>
      <c r="G8369" s="12" t="s">
        <v>24651</v>
      </c>
      <c r="H8369" s="11" t="s">
        <v>24652</v>
      </c>
    </row>
    <row r="8370" spans="1:10" ht="12" x14ac:dyDescent="0.15">
      <c r="A8370" s="11" t="s">
        <v>8557</v>
      </c>
      <c r="B8370">
        <f t="shared" si="131"/>
        <v>6</v>
      </c>
      <c r="C8370" t="str">
        <f>IF(ISNA(VLOOKUP(A8370,words!$A$2:$A$236,1,FALSE)),"-","Normal")</f>
        <v>-</v>
      </c>
      <c r="D8370" t="str">
        <f>IF(ISNA(VLOOKUP(A8370,words_1k!$A$2:$A$1024,1,FALSE)),"-","1k")</f>
        <v>-</v>
      </c>
      <c r="E8370" t="str">
        <f>IF(ISNA(VLOOKUP(A8370,words_5k!$A$2:$A$5024,1,FALSE)),"-","5k")</f>
        <v>-</v>
      </c>
      <c r="F8370" s="11" t="s">
        <v>19023</v>
      </c>
      <c r="G8370" s="12" t="s">
        <v>15239</v>
      </c>
      <c r="H8370" s="11" t="s">
        <v>15754</v>
      </c>
    </row>
    <row r="8371" spans="1:10" ht="12" x14ac:dyDescent="0.15">
      <c r="A8371" s="11" t="s">
        <v>8558</v>
      </c>
      <c r="B8371">
        <f t="shared" si="131"/>
        <v>5</v>
      </c>
      <c r="C8371" t="str">
        <f>IF(ISNA(VLOOKUP(A8371,words!$A$2:$A$236,1,FALSE)),"-","Normal")</f>
        <v>-</v>
      </c>
      <c r="D8371" t="str">
        <f>IF(ISNA(VLOOKUP(A8371,words_1k!$A$2:$A$1024,1,FALSE)),"-","1k")</f>
        <v>-</v>
      </c>
      <c r="E8371" t="str">
        <f>IF(ISNA(VLOOKUP(A8371,words_5k!$A$2:$A$5024,1,FALSE)),"-","5k")</f>
        <v>-</v>
      </c>
    </row>
    <row r="8372" spans="1:10" ht="12" x14ac:dyDescent="0.15">
      <c r="A8372" s="11" t="s">
        <v>8559</v>
      </c>
      <c r="B8372">
        <f t="shared" si="131"/>
        <v>6</v>
      </c>
      <c r="C8372" t="str">
        <f>IF(ISNA(VLOOKUP(A8372,words!$A$2:$A$236,1,FALSE)),"-","Normal")</f>
        <v>-</v>
      </c>
      <c r="D8372" t="str">
        <f>IF(ISNA(VLOOKUP(A8372,words_1k!$A$2:$A$1024,1,FALSE)),"-","1k")</f>
        <v>-</v>
      </c>
      <c r="E8372" t="str">
        <f>IF(ISNA(VLOOKUP(A8372,words_5k!$A$2:$A$5024,1,FALSE)),"-","5k")</f>
        <v>-</v>
      </c>
      <c r="F8372" s="12" t="s">
        <v>18763</v>
      </c>
      <c r="G8372" s="12" t="s">
        <v>18764</v>
      </c>
      <c r="H8372" s="11" t="s">
        <v>18765</v>
      </c>
    </row>
    <row r="8373" spans="1:10" ht="12" x14ac:dyDescent="0.15">
      <c r="A8373" s="11" t="s">
        <v>8560</v>
      </c>
      <c r="B8373">
        <f t="shared" si="131"/>
        <v>6</v>
      </c>
      <c r="C8373" t="str">
        <f>IF(ISNA(VLOOKUP(A8373,words!$A$2:$A$236,1,FALSE)),"-","Normal")</f>
        <v>-</v>
      </c>
      <c r="D8373" t="str">
        <f>IF(ISNA(VLOOKUP(A8373,words_1k!$A$2:$A$1024,1,FALSE)),"-","1k")</f>
        <v>-</v>
      </c>
      <c r="E8373" t="str">
        <f>IF(ISNA(VLOOKUP(A8373,words_5k!$A$2:$A$5024,1,FALSE)),"-","5k")</f>
        <v>-</v>
      </c>
      <c r="F8373" s="11" t="s">
        <v>24517</v>
      </c>
      <c r="G8373" s="12" t="s">
        <v>24518</v>
      </c>
      <c r="H8373" s="11" t="s">
        <v>24519</v>
      </c>
    </row>
    <row r="8374" spans="1:10" ht="12" x14ac:dyDescent="0.15">
      <c r="A8374" s="11" t="s">
        <v>8561</v>
      </c>
      <c r="B8374">
        <f t="shared" si="131"/>
        <v>6</v>
      </c>
      <c r="C8374" t="str">
        <f>IF(ISNA(VLOOKUP(A8374,words!$A$2:$A$236,1,FALSE)),"-","Normal")</f>
        <v>-</v>
      </c>
      <c r="D8374" t="str">
        <f>IF(ISNA(VLOOKUP(A8374,words_1k!$A$2:$A$1024,1,FALSE)),"-","1k")</f>
        <v>-</v>
      </c>
      <c r="E8374" t="str">
        <f>IF(ISNA(VLOOKUP(A8374,words_5k!$A$2:$A$5024,1,FALSE)),"-","5k")</f>
        <v>-</v>
      </c>
      <c r="F8374" s="11" t="s">
        <v>20737</v>
      </c>
      <c r="G8374" s="12" t="s">
        <v>20742</v>
      </c>
      <c r="H8374" s="11" t="s">
        <v>20743</v>
      </c>
      <c r="I8374" s="12" t="s">
        <v>20744</v>
      </c>
      <c r="J8374" s="11" t="s">
        <v>20738</v>
      </c>
    </row>
    <row r="8375" spans="1:10" ht="12" x14ac:dyDescent="0.15">
      <c r="A8375" s="11" t="s">
        <v>8562</v>
      </c>
      <c r="B8375">
        <f t="shared" si="131"/>
        <v>5</v>
      </c>
      <c r="C8375" t="str">
        <f>IF(ISNA(VLOOKUP(A8375,words!$A$2:$A$236,1,FALSE)),"-","Normal")</f>
        <v>-</v>
      </c>
      <c r="D8375" t="str">
        <f>IF(ISNA(VLOOKUP(A8375,words_1k!$A$2:$A$1024,1,FALSE)),"-","1k")</f>
        <v>-</v>
      </c>
      <c r="E8375" t="str">
        <f>IF(ISNA(VLOOKUP(A8375,words_5k!$A$2:$A$5024,1,FALSE)),"-","5k")</f>
        <v>-</v>
      </c>
      <c r="F8375" s="11" t="s">
        <v>21394</v>
      </c>
      <c r="G8375" s="12" t="s">
        <v>21395</v>
      </c>
      <c r="H8375" s="11" t="s">
        <v>21396</v>
      </c>
      <c r="I8375" s="12" t="s">
        <v>21397</v>
      </c>
      <c r="J8375" s="11" t="s">
        <v>21398</v>
      </c>
    </row>
    <row r="8376" spans="1:10" ht="12" x14ac:dyDescent="0.15">
      <c r="A8376" s="11" t="s">
        <v>8563</v>
      </c>
      <c r="B8376">
        <f t="shared" si="131"/>
        <v>4</v>
      </c>
      <c r="C8376" t="str">
        <f>IF(ISNA(VLOOKUP(A8376,words!$A$2:$A$236,1,FALSE)),"-","Normal")</f>
        <v>-</v>
      </c>
      <c r="D8376" t="str">
        <f>IF(ISNA(VLOOKUP(A8376,words_1k!$A$2:$A$1024,1,FALSE)),"-","1k")</f>
        <v>-</v>
      </c>
      <c r="E8376" t="str">
        <f>IF(ISNA(VLOOKUP(A8376,words_5k!$A$2:$A$5024,1,FALSE)),"-","5k")</f>
        <v>-</v>
      </c>
    </row>
    <row r="8377" spans="1:10" ht="12" x14ac:dyDescent="0.15">
      <c r="A8377" s="11" t="s">
        <v>8564</v>
      </c>
      <c r="B8377">
        <f t="shared" si="131"/>
        <v>6</v>
      </c>
      <c r="C8377" t="str">
        <f>IF(ISNA(VLOOKUP(A8377,words!$A$2:$A$236,1,FALSE)),"-","Normal")</f>
        <v>-</v>
      </c>
      <c r="D8377" t="str">
        <f>IF(ISNA(VLOOKUP(A8377,words_1k!$A$2:$A$1024,1,FALSE)),"-","1k")</f>
        <v>-</v>
      </c>
      <c r="E8377" t="str">
        <f>IF(ISNA(VLOOKUP(A8377,words_5k!$A$2:$A$5024,1,FALSE)),"-","5k")</f>
        <v>-</v>
      </c>
      <c r="F8377" s="11" t="s">
        <v>18829</v>
      </c>
      <c r="G8377" s="12" t="s">
        <v>14975</v>
      </c>
      <c r="H8377" s="11" t="s">
        <v>14976</v>
      </c>
    </row>
    <row r="8378" spans="1:10" ht="12" x14ac:dyDescent="0.15">
      <c r="A8378" s="11" t="s">
        <v>8565</v>
      </c>
      <c r="B8378">
        <f t="shared" si="131"/>
        <v>6</v>
      </c>
      <c r="C8378" t="str">
        <f>IF(ISNA(VLOOKUP(A8378,words!$A$2:$A$236,1,FALSE)),"-","Normal")</f>
        <v>-</v>
      </c>
      <c r="D8378" t="str">
        <f>IF(ISNA(VLOOKUP(A8378,words_1k!$A$2:$A$1024,1,FALSE)),"-","1k")</f>
        <v>-</v>
      </c>
      <c r="E8378" t="str">
        <f>IF(ISNA(VLOOKUP(A8378,words_5k!$A$2:$A$5024,1,FALSE)),"-","5k")</f>
        <v>-</v>
      </c>
      <c r="F8378" s="11" t="s">
        <v>25461</v>
      </c>
      <c r="G8378" s="12" t="s">
        <v>25462</v>
      </c>
      <c r="H8378" s="11" t="s">
        <v>25463</v>
      </c>
      <c r="I8378" s="12" t="s">
        <v>25448</v>
      </c>
      <c r="J8378" s="11" t="s">
        <v>25449</v>
      </c>
    </row>
    <row r="8379" spans="1:10" ht="12" x14ac:dyDescent="0.15">
      <c r="A8379" s="11" t="s">
        <v>8566</v>
      </c>
      <c r="B8379">
        <f t="shared" si="131"/>
        <v>6</v>
      </c>
      <c r="C8379" t="str">
        <f>IF(ISNA(VLOOKUP(A8379,words!$A$2:$A$236,1,FALSE)),"-","Normal")</f>
        <v>-</v>
      </c>
      <c r="D8379" t="str">
        <f>IF(ISNA(VLOOKUP(A8379,words_1k!$A$2:$A$1024,1,FALSE)),"-","1k")</f>
        <v>-</v>
      </c>
      <c r="E8379" t="str">
        <f>IF(ISNA(VLOOKUP(A8379,words_5k!$A$2:$A$5024,1,FALSE)),"-","5k")</f>
        <v>-</v>
      </c>
      <c r="F8379" s="11" t="s">
        <v>22514</v>
      </c>
      <c r="G8379" s="12" t="s">
        <v>22515</v>
      </c>
      <c r="H8379" s="11" t="s">
        <v>22516</v>
      </c>
      <c r="I8379" s="12" t="s">
        <v>22512</v>
      </c>
      <c r="J8379" s="11" t="s">
        <v>22513</v>
      </c>
    </row>
    <row r="8380" spans="1:10" ht="12" x14ac:dyDescent="0.15">
      <c r="A8380" s="11" t="s">
        <v>8567</v>
      </c>
      <c r="B8380">
        <f t="shared" si="131"/>
        <v>4</v>
      </c>
      <c r="C8380" t="str">
        <f>IF(ISNA(VLOOKUP(A8380,words!$A$2:$A$236,1,FALSE)),"-","Normal")</f>
        <v>-</v>
      </c>
      <c r="D8380" t="str">
        <f>IF(ISNA(VLOOKUP(A8380,words_1k!$A$2:$A$1024,1,FALSE)),"-","1k")</f>
        <v>-</v>
      </c>
      <c r="E8380" t="str">
        <f>IF(ISNA(VLOOKUP(A8380,words_5k!$A$2:$A$5024,1,FALSE)),"-","5k")</f>
        <v>-</v>
      </c>
      <c r="F8380" s="11" t="s">
        <v>19429</v>
      </c>
    </row>
    <row r="8381" spans="1:10" ht="12" x14ac:dyDescent="0.15">
      <c r="A8381" s="11" t="s">
        <v>8568</v>
      </c>
      <c r="B8381">
        <f t="shared" si="131"/>
        <v>6</v>
      </c>
      <c r="C8381" t="str">
        <f>IF(ISNA(VLOOKUP(A8381,words!$A$2:$A$236,1,FALSE)),"-","Normal")</f>
        <v>-</v>
      </c>
      <c r="D8381" t="str">
        <f>IF(ISNA(VLOOKUP(A8381,words_1k!$A$2:$A$1024,1,FALSE)),"-","1k")</f>
        <v>-</v>
      </c>
      <c r="E8381" t="str">
        <f>IF(ISNA(VLOOKUP(A8381,words_5k!$A$2:$A$5024,1,FALSE)),"-","5k")</f>
        <v>-</v>
      </c>
    </row>
    <row r="8382" spans="1:10" ht="12" x14ac:dyDescent="0.15">
      <c r="A8382" s="11" t="s">
        <v>8569</v>
      </c>
      <c r="B8382">
        <f t="shared" si="131"/>
        <v>5</v>
      </c>
      <c r="C8382" t="str">
        <f>IF(ISNA(VLOOKUP(A8382,words!$A$2:$A$236,1,FALSE)),"-","Normal")</f>
        <v>-</v>
      </c>
      <c r="D8382" t="str">
        <f>IF(ISNA(VLOOKUP(A8382,words_1k!$A$2:$A$1024,1,FALSE)),"-","1k")</f>
        <v>-</v>
      </c>
      <c r="E8382" t="str">
        <f>IF(ISNA(VLOOKUP(A8382,words_5k!$A$2:$A$5024,1,FALSE)),"-","5k")</f>
        <v>-</v>
      </c>
      <c r="F8382" s="11" t="s">
        <v>22249</v>
      </c>
      <c r="G8382" s="12" t="s">
        <v>22250</v>
      </c>
      <c r="H8382" s="11" t="s">
        <v>22251</v>
      </c>
    </row>
    <row r="8383" spans="1:10" ht="12" x14ac:dyDescent="0.15">
      <c r="A8383" s="11" t="s">
        <v>8570</v>
      </c>
      <c r="B8383">
        <f t="shared" si="131"/>
        <v>4</v>
      </c>
      <c r="C8383" t="str">
        <f>IF(ISNA(VLOOKUP(A8383,words!$A$2:$A$236,1,FALSE)),"-","Normal")</f>
        <v>-</v>
      </c>
      <c r="D8383" t="str">
        <f>IF(ISNA(VLOOKUP(A8383,words_1k!$A$2:$A$1024,1,FALSE)),"-","1k")</f>
        <v>-</v>
      </c>
      <c r="E8383" t="str">
        <f>IF(ISNA(VLOOKUP(A8383,words_5k!$A$2:$A$5024,1,FALSE)),"-","5k")</f>
        <v>-</v>
      </c>
    </row>
    <row r="8384" spans="1:10" ht="12" x14ac:dyDescent="0.15">
      <c r="A8384" s="11" t="s">
        <v>8571</v>
      </c>
      <c r="B8384">
        <f t="shared" si="131"/>
        <v>5</v>
      </c>
      <c r="C8384" t="str">
        <f>IF(ISNA(VLOOKUP(A8384,words!$A$2:$A$236,1,FALSE)),"-","Normal")</f>
        <v>-</v>
      </c>
      <c r="D8384" t="str">
        <f>IF(ISNA(VLOOKUP(A8384,words_1k!$A$2:$A$1024,1,FALSE)),"-","1k")</f>
        <v>-</v>
      </c>
      <c r="E8384" t="str">
        <f>IF(ISNA(VLOOKUP(A8384,words_5k!$A$2:$A$5024,1,FALSE)),"-","5k")</f>
        <v>-</v>
      </c>
      <c r="F8384" s="11" t="s">
        <v>20745</v>
      </c>
      <c r="G8384" s="12" t="s">
        <v>20746</v>
      </c>
      <c r="H8384" s="12" t="s">
        <v>20738</v>
      </c>
      <c r="I8384" s="12" t="s">
        <v>20744</v>
      </c>
      <c r="J8384" s="11" t="s">
        <v>20738</v>
      </c>
    </row>
    <row r="8385" spans="1:12" ht="12" x14ac:dyDescent="0.15">
      <c r="A8385" s="11" t="s">
        <v>8572</v>
      </c>
      <c r="B8385">
        <f t="shared" si="131"/>
        <v>5</v>
      </c>
      <c r="C8385" t="str">
        <f>IF(ISNA(VLOOKUP(A8385,words!$A$2:$A$236,1,FALSE)),"-","Normal")</f>
        <v>-</v>
      </c>
      <c r="D8385" t="str">
        <f>IF(ISNA(VLOOKUP(A8385,words_1k!$A$2:$A$1024,1,FALSE)),"-","1k")</f>
        <v>-</v>
      </c>
      <c r="E8385" t="str">
        <f>IF(ISNA(VLOOKUP(A8385,words_5k!$A$2:$A$5024,1,FALSE)),"-","5k")</f>
        <v>-</v>
      </c>
      <c r="F8385" s="11" t="s">
        <v>24131</v>
      </c>
      <c r="G8385" s="12" t="s">
        <v>24132</v>
      </c>
      <c r="H8385" s="11" t="s">
        <v>24133</v>
      </c>
    </row>
    <row r="8386" spans="1:12" ht="12" x14ac:dyDescent="0.15">
      <c r="A8386" s="11" t="s">
        <v>8573</v>
      </c>
      <c r="B8386">
        <f t="shared" si="131"/>
        <v>5</v>
      </c>
      <c r="C8386" t="str">
        <f>IF(ISNA(VLOOKUP(A8386,words!$A$2:$A$236,1,FALSE)),"-","Normal")</f>
        <v>-</v>
      </c>
      <c r="D8386" t="str">
        <f>IF(ISNA(VLOOKUP(A8386,words_1k!$A$2:$A$1024,1,FALSE)),"-","1k")</f>
        <v>-</v>
      </c>
      <c r="E8386" t="str">
        <f>IF(ISNA(VLOOKUP(A8386,words_5k!$A$2:$A$5024,1,FALSE)),"-","5k")</f>
        <v>-</v>
      </c>
    </row>
    <row r="8387" spans="1:12" ht="12" x14ac:dyDescent="0.15">
      <c r="A8387" s="11" t="s">
        <v>8574</v>
      </c>
      <c r="B8387">
        <f t="shared" si="131"/>
        <v>3</v>
      </c>
      <c r="C8387" t="str">
        <f>IF(ISNA(VLOOKUP(A8387,words!$A$2:$A$236,1,FALSE)),"-","Normal")</f>
        <v>-</v>
      </c>
      <c r="D8387" t="str">
        <f>IF(ISNA(VLOOKUP(A8387,words_1k!$A$2:$A$1024,1,FALSE)),"-","1k")</f>
        <v>-</v>
      </c>
      <c r="E8387" t="str">
        <f>IF(ISNA(VLOOKUP(A8387,words_5k!$A$2:$A$5024,1,FALSE)),"-","5k")</f>
        <v>-</v>
      </c>
    </row>
    <row r="8388" spans="1:12" ht="12" x14ac:dyDescent="0.15">
      <c r="A8388" s="11" t="s">
        <v>8575</v>
      </c>
      <c r="B8388">
        <f t="shared" si="131"/>
        <v>4</v>
      </c>
      <c r="C8388" t="str">
        <f>IF(ISNA(VLOOKUP(A8388,words!$A$2:$A$236,1,FALSE)),"-","Normal")</f>
        <v>-</v>
      </c>
      <c r="D8388" t="str">
        <f>IF(ISNA(VLOOKUP(A8388,words_1k!$A$2:$A$1024,1,FALSE)),"-","1k")</f>
        <v>-</v>
      </c>
      <c r="E8388" t="str">
        <f>IF(ISNA(VLOOKUP(A8388,words_5k!$A$2:$A$5024,1,FALSE)),"-","5k")</f>
        <v>-</v>
      </c>
    </row>
    <row r="8389" spans="1:12" ht="12" x14ac:dyDescent="0.15">
      <c r="A8389" s="11" t="s">
        <v>8576</v>
      </c>
      <c r="B8389">
        <f t="shared" si="131"/>
        <v>6</v>
      </c>
      <c r="C8389" t="str">
        <f>IF(ISNA(VLOOKUP(A8389,words!$A$2:$A$236,1,FALSE)),"-","Normal")</f>
        <v>-</v>
      </c>
      <c r="D8389" t="str">
        <f>IF(ISNA(VLOOKUP(A8389,words_1k!$A$2:$A$1024,1,FALSE)),"-","1k")</f>
        <v>-</v>
      </c>
      <c r="E8389" t="str">
        <f>IF(ISNA(VLOOKUP(A8389,words_5k!$A$2:$A$5024,1,FALSE)),"-","5k")</f>
        <v>-</v>
      </c>
      <c r="F8389" s="11" t="s">
        <v>21494</v>
      </c>
      <c r="G8389" s="12" t="s">
        <v>21495</v>
      </c>
      <c r="H8389" s="11" t="s">
        <v>21494</v>
      </c>
    </row>
    <row r="8390" spans="1:12" ht="12" x14ac:dyDescent="0.15">
      <c r="A8390" s="11" t="s">
        <v>8577</v>
      </c>
      <c r="B8390">
        <f t="shared" si="131"/>
        <v>4</v>
      </c>
      <c r="C8390" t="str">
        <f>IF(ISNA(VLOOKUP(A8390,words!$A$2:$A$236,1,FALSE)),"-","Normal")</f>
        <v>-</v>
      </c>
      <c r="D8390" t="str">
        <f>IF(ISNA(VLOOKUP(A8390,words_1k!$A$2:$A$1024,1,FALSE)),"-","1k")</f>
        <v>-</v>
      </c>
      <c r="E8390" t="str">
        <f>IF(ISNA(VLOOKUP(A8390,words_5k!$A$2:$A$5024,1,FALSE)),"-","5k")</f>
        <v>-</v>
      </c>
    </row>
    <row r="8391" spans="1:12" ht="12" x14ac:dyDescent="0.15">
      <c r="A8391" s="11" t="s">
        <v>8578</v>
      </c>
      <c r="B8391">
        <f t="shared" si="131"/>
        <v>4</v>
      </c>
      <c r="C8391" t="str">
        <f>IF(ISNA(VLOOKUP(A8391,words!$A$2:$A$236,1,FALSE)),"-","Normal")</f>
        <v>-</v>
      </c>
      <c r="D8391" t="str">
        <f>IF(ISNA(VLOOKUP(A8391,words_1k!$A$2:$A$1024,1,FALSE)),"-","1k")</f>
        <v>-</v>
      </c>
      <c r="E8391" t="str">
        <f>IF(ISNA(VLOOKUP(A8391,words_5k!$A$2:$A$5024,1,FALSE)),"-","5k")</f>
        <v>-</v>
      </c>
      <c r="F8391" s="11" t="s">
        <v>12849</v>
      </c>
      <c r="G8391" s="12" t="s">
        <v>20981</v>
      </c>
      <c r="H8391" s="11" t="s">
        <v>12847</v>
      </c>
    </row>
    <row r="8392" spans="1:12" ht="12" x14ac:dyDescent="0.15">
      <c r="A8392" s="11" t="s">
        <v>8579</v>
      </c>
      <c r="B8392">
        <f t="shared" si="131"/>
        <v>3</v>
      </c>
      <c r="C8392" t="str">
        <f>IF(ISNA(VLOOKUP(A8392,words!$A$2:$A$236,1,FALSE)),"-","Normal")</f>
        <v>-</v>
      </c>
      <c r="D8392" t="str">
        <f>IF(ISNA(VLOOKUP(A8392,words_1k!$A$2:$A$1024,1,FALSE)),"-","1k")</f>
        <v>-</v>
      </c>
      <c r="E8392" t="str">
        <f>IF(ISNA(VLOOKUP(A8392,words_5k!$A$2:$A$5024,1,FALSE)),"-","5k")</f>
        <v>-</v>
      </c>
      <c r="F8392" s="11" t="s">
        <v>24291</v>
      </c>
      <c r="G8392" s="12" t="s">
        <v>24292</v>
      </c>
      <c r="H8392" s="11" t="s">
        <v>24293</v>
      </c>
    </row>
    <row r="8393" spans="1:12" ht="12" x14ac:dyDescent="0.15">
      <c r="A8393" s="11" t="s">
        <v>8580</v>
      </c>
      <c r="B8393">
        <f t="shared" si="131"/>
        <v>5</v>
      </c>
      <c r="C8393" t="str">
        <f>IF(ISNA(VLOOKUP(A8393,words!$A$2:$A$236,1,FALSE)),"-","Normal")</f>
        <v>-</v>
      </c>
      <c r="D8393" t="str">
        <f>IF(ISNA(VLOOKUP(A8393,words_1k!$A$2:$A$1024,1,FALSE)),"-","1k")</f>
        <v>-</v>
      </c>
      <c r="E8393" t="str">
        <f>IF(ISNA(VLOOKUP(A8393,words_5k!$A$2:$A$5024,1,FALSE)),"-","5k")</f>
        <v>-</v>
      </c>
      <c r="F8393" s="11" t="s">
        <v>20873</v>
      </c>
      <c r="G8393" s="12" t="s">
        <v>20870</v>
      </c>
      <c r="H8393" s="11" t="s">
        <v>20871</v>
      </c>
    </row>
    <row r="8394" spans="1:12" ht="12" x14ac:dyDescent="0.15">
      <c r="A8394" s="11" t="s">
        <v>8581</v>
      </c>
      <c r="B8394">
        <f t="shared" ref="B8394:B8457" si="132">LEN(A8394)</f>
        <v>6</v>
      </c>
      <c r="C8394" t="str">
        <f>IF(ISNA(VLOOKUP(A8394,words!$A$2:$A$236,1,FALSE)),"-","Normal")</f>
        <v>-</v>
      </c>
      <c r="D8394" t="str">
        <f>IF(ISNA(VLOOKUP(A8394,words_1k!$A$2:$A$1024,1,FALSE)),"-","1k")</f>
        <v>-</v>
      </c>
      <c r="E8394" t="str">
        <f>IF(ISNA(VLOOKUP(A8394,words_5k!$A$2:$A$5024,1,FALSE)),"-","5k")</f>
        <v>-</v>
      </c>
      <c r="F8394" s="11" t="s">
        <v>21882</v>
      </c>
      <c r="G8394" s="12" t="s">
        <v>21883</v>
      </c>
      <c r="H8394" s="11" t="s">
        <v>21884</v>
      </c>
    </row>
    <row r="8395" spans="1:12" ht="12" x14ac:dyDescent="0.15">
      <c r="A8395" s="11" t="s">
        <v>8582</v>
      </c>
      <c r="B8395">
        <f t="shared" si="132"/>
        <v>5</v>
      </c>
      <c r="C8395" t="str">
        <f>IF(ISNA(VLOOKUP(A8395,words!$A$2:$A$236,1,FALSE)),"-","Normal")</f>
        <v>-</v>
      </c>
      <c r="D8395" t="str">
        <f>IF(ISNA(VLOOKUP(A8395,words_1k!$A$2:$A$1024,1,FALSE)),"-","1k")</f>
        <v>-</v>
      </c>
      <c r="E8395" t="str">
        <f>IF(ISNA(VLOOKUP(A8395,words_5k!$A$2:$A$5024,1,FALSE)),"-","5k")</f>
        <v>-</v>
      </c>
      <c r="F8395" s="11" t="s">
        <v>19127</v>
      </c>
      <c r="G8395" s="12" t="s">
        <v>13121</v>
      </c>
      <c r="H8395" s="11" t="s">
        <v>13386</v>
      </c>
    </row>
    <row r="8396" spans="1:12" ht="12" x14ac:dyDescent="0.15">
      <c r="A8396" s="11" t="s">
        <v>8583</v>
      </c>
      <c r="B8396">
        <f t="shared" si="132"/>
        <v>4</v>
      </c>
      <c r="C8396" t="str">
        <f>IF(ISNA(VLOOKUP(A8396,words!$A$2:$A$236,1,FALSE)),"-","Normal")</f>
        <v>-</v>
      </c>
      <c r="D8396" t="str">
        <f>IF(ISNA(VLOOKUP(A8396,words_1k!$A$2:$A$1024,1,FALSE)),"-","1k")</f>
        <v>-</v>
      </c>
      <c r="E8396" t="str">
        <f>IF(ISNA(VLOOKUP(A8396,words_5k!$A$2:$A$5024,1,FALSE)),"-","5k")</f>
        <v>-</v>
      </c>
    </row>
    <row r="8397" spans="1:12" ht="12" x14ac:dyDescent="0.15">
      <c r="A8397" s="11" t="s">
        <v>8584</v>
      </c>
      <c r="B8397">
        <f t="shared" si="132"/>
        <v>5</v>
      </c>
      <c r="C8397" t="str">
        <f>IF(ISNA(VLOOKUP(A8397,words!$A$2:$A$236,1,FALSE)),"-","Normal")</f>
        <v>-</v>
      </c>
      <c r="D8397" t="str">
        <f>IF(ISNA(VLOOKUP(A8397,words_1k!$A$2:$A$1024,1,FALSE)),"-","1k")</f>
        <v>-</v>
      </c>
      <c r="E8397" t="str">
        <f>IF(ISNA(VLOOKUP(A8397,words_5k!$A$2:$A$5024,1,FALSE)),"-","5k")</f>
        <v>-</v>
      </c>
      <c r="F8397" s="11" t="s">
        <v>24295</v>
      </c>
    </row>
    <row r="8398" spans="1:12" ht="12" x14ac:dyDescent="0.15">
      <c r="A8398" s="11" t="s">
        <v>8585</v>
      </c>
      <c r="B8398">
        <f t="shared" si="132"/>
        <v>3</v>
      </c>
      <c r="C8398" t="str">
        <f>IF(ISNA(VLOOKUP(A8398,words!$A$2:$A$236,1,FALSE)),"-","Normal")</f>
        <v>-</v>
      </c>
      <c r="D8398" t="str">
        <f>IF(ISNA(VLOOKUP(A8398,words_1k!$A$2:$A$1024,1,FALSE)),"-","1k")</f>
        <v>-</v>
      </c>
      <c r="E8398" t="str">
        <f>IF(ISNA(VLOOKUP(A8398,words_5k!$A$2:$A$5024,1,FALSE)),"-","5k")</f>
        <v>-</v>
      </c>
    </row>
    <row r="8399" spans="1:12" ht="12" x14ac:dyDescent="0.15">
      <c r="A8399" s="11" t="s">
        <v>8586</v>
      </c>
      <c r="B8399">
        <f t="shared" si="132"/>
        <v>5</v>
      </c>
      <c r="C8399" t="str">
        <f>IF(ISNA(VLOOKUP(A8399,words!$A$2:$A$236,1,FALSE)),"-","Normal")</f>
        <v>-</v>
      </c>
      <c r="D8399" t="str">
        <f>IF(ISNA(VLOOKUP(A8399,words_1k!$A$2:$A$1024,1,FALSE)),"-","1k")</f>
        <v>-</v>
      </c>
      <c r="E8399" t="str">
        <f>IF(ISNA(VLOOKUP(A8399,words_5k!$A$2:$A$5024,1,FALSE)),"-","5k")</f>
        <v>-</v>
      </c>
      <c r="F8399" s="11" t="s">
        <v>24944</v>
      </c>
    </row>
    <row r="8400" spans="1:12" ht="12" x14ac:dyDescent="0.15">
      <c r="A8400" s="11" t="s">
        <v>8587</v>
      </c>
      <c r="B8400">
        <f t="shared" si="132"/>
        <v>5</v>
      </c>
      <c r="C8400" t="str">
        <f>IF(ISNA(VLOOKUP(A8400,words!$A$2:$A$236,1,FALSE)),"-","Normal")</f>
        <v>-</v>
      </c>
      <c r="D8400" t="str">
        <f>IF(ISNA(VLOOKUP(A8400,words_1k!$A$2:$A$1024,1,FALSE)),"-","1k")</f>
        <v>-</v>
      </c>
      <c r="E8400" t="str">
        <f>IF(ISNA(VLOOKUP(A8400,words_5k!$A$2:$A$5024,1,FALSE)),"-","5k")</f>
        <v>-</v>
      </c>
      <c r="F8400" s="11" t="s">
        <v>25299</v>
      </c>
      <c r="G8400" s="12" t="s">
        <v>25296</v>
      </c>
      <c r="H8400" s="11" t="s">
        <v>25297</v>
      </c>
      <c r="I8400" s="12" t="s">
        <v>25300</v>
      </c>
      <c r="J8400" s="11" t="s">
        <v>25297</v>
      </c>
      <c r="K8400" s="12" t="s">
        <v>25298</v>
      </c>
      <c r="L8400" s="11" t="s">
        <v>25295</v>
      </c>
    </row>
    <row r="8401" spans="1:10" ht="12" x14ac:dyDescent="0.15">
      <c r="A8401" s="11" t="s">
        <v>8588</v>
      </c>
      <c r="B8401">
        <f t="shared" si="132"/>
        <v>4</v>
      </c>
      <c r="C8401" t="str">
        <f>IF(ISNA(VLOOKUP(A8401,words!$A$2:$A$236,1,FALSE)),"-","Normal")</f>
        <v>-</v>
      </c>
      <c r="D8401" t="str">
        <f>IF(ISNA(VLOOKUP(A8401,words_1k!$A$2:$A$1024,1,FALSE)),"-","1k")</f>
        <v>-</v>
      </c>
      <c r="E8401" t="str">
        <f>IF(ISNA(VLOOKUP(A8401,words_5k!$A$2:$A$5024,1,FALSE)),"-","5k")</f>
        <v>-</v>
      </c>
    </row>
    <row r="8402" spans="1:10" ht="12" x14ac:dyDescent="0.15">
      <c r="A8402" s="11" t="s">
        <v>8589</v>
      </c>
      <c r="B8402">
        <f t="shared" si="132"/>
        <v>4</v>
      </c>
      <c r="C8402" t="str">
        <f>IF(ISNA(VLOOKUP(A8402,words!$A$2:$A$236,1,FALSE)),"-","Normal")</f>
        <v>-</v>
      </c>
      <c r="D8402" t="str">
        <f>IF(ISNA(VLOOKUP(A8402,words_1k!$A$2:$A$1024,1,FALSE)),"-","1k")</f>
        <v>-</v>
      </c>
      <c r="E8402" t="str">
        <f>IF(ISNA(VLOOKUP(A8402,words_5k!$A$2:$A$5024,1,FALSE)),"-","5k")</f>
        <v>-</v>
      </c>
      <c r="F8402" s="11" t="s">
        <v>25258</v>
      </c>
      <c r="G8402" s="12" t="s">
        <v>25259</v>
      </c>
      <c r="H8402" s="11" t="s">
        <v>25260</v>
      </c>
    </row>
    <row r="8403" spans="1:10" ht="12" x14ac:dyDescent="0.15">
      <c r="A8403" s="11" t="s">
        <v>8590</v>
      </c>
      <c r="B8403">
        <f t="shared" si="132"/>
        <v>5</v>
      </c>
      <c r="C8403" t="str">
        <f>IF(ISNA(VLOOKUP(A8403,words!$A$2:$A$236,1,FALSE)),"-","Normal")</f>
        <v>-</v>
      </c>
      <c r="D8403" t="str">
        <f>IF(ISNA(VLOOKUP(A8403,words_1k!$A$2:$A$1024,1,FALSE)),"-","1k")</f>
        <v>-</v>
      </c>
      <c r="E8403" t="str">
        <f>IF(ISNA(VLOOKUP(A8403,words_5k!$A$2:$A$5024,1,FALSE)),"-","5k")</f>
        <v>-</v>
      </c>
      <c r="F8403" s="11" t="s">
        <v>26098</v>
      </c>
      <c r="G8403" s="12" t="s">
        <v>26099</v>
      </c>
      <c r="H8403" s="11" t="s">
        <v>26097</v>
      </c>
      <c r="I8403" s="12" t="s">
        <v>26095</v>
      </c>
      <c r="J8403" s="11" t="s">
        <v>26096</v>
      </c>
    </row>
    <row r="8404" spans="1:10" ht="12" x14ac:dyDescent="0.15">
      <c r="A8404" s="11" t="s">
        <v>204</v>
      </c>
      <c r="B8404">
        <f t="shared" si="132"/>
        <v>3</v>
      </c>
      <c r="C8404" t="str">
        <f>IF(ISNA(VLOOKUP(A8404,words!$A$2:$A$236,1,FALSE)),"-","Normal")</f>
        <v>Normal</v>
      </c>
      <c r="D8404" t="str">
        <f>IF(ISNA(VLOOKUP(A8404,words_1k!$A$2:$A$1024,1,FALSE)),"-","1k")</f>
        <v>-</v>
      </c>
      <c r="E8404" t="str">
        <f>IF(ISNA(VLOOKUP(A8404,words_5k!$A$2:$A$5024,1,FALSE)),"-","5k")</f>
        <v>-</v>
      </c>
      <c r="F8404" s="11" t="s">
        <v>10456</v>
      </c>
    </row>
    <row r="8405" spans="1:10" ht="12" x14ac:dyDescent="0.15">
      <c r="A8405" s="11" t="s">
        <v>8591</v>
      </c>
      <c r="B8405">
        <f t="shared" si="132"/>
        <v>6</v>
      </c>
      <c r="C8405" t="str">
        <f>IF(ISNA(VLOOKUP(A8405,words!$A$2:$A$236,1,FALSE)),"-","Normal")</f>
        <v>-</v>
      </c>
      <c r="D8405" t="str">
        <f>IF(ISNA(VLOOKUP(A8405,words_1k!$A$2:$A$1024,1,FALSE)),"-","1k")</f>
        <v>-</v>
      </c>
      <c r="E8405" t="str">
        <f>IF(ISNA(VLOOKUP(A8405,words_5k!$A$2:$A$5024,1,FALSE)),"-","5k")</f>
        <v>-</v>
      </c>
      <c r="F8405" s="11" t="s">
        <v>22046</v>
      </c>
      <c r="G8405" s="12" t="s">
        <v>22045</v>
      </c>
      <c r="H8405" s="11" t="s">
        <v>22044</v>
      </c>
      <c r="I8405" s="12" t="s">
        <v>22043</v>
      </c>
      <c r="J8405" s="11" t="s">
        <v>22044</v>
      </c>
    </row>
    <row r="8406" spans="1:10" ht="12" x14ac:dyDescent="0.15">
      <c r="A8406" s="11" t="s">
        <v>8592</v>
      </c>
      <c r="B8406">
        <f t="shared" si="132"/>
        <v>4</v>
      </c>
      <c r="C8406" t="str">
        <f>IF(ISNA(VLOOKUP(A8406,words!$A$2:$A$236,1,FALSE)),"-","Normal")</f>
        <v>-</v>
      </c>
      <c r="D8406" t="str">
        <f>IF(ISNA(VLOOKUP(A8406,words_1k!$A$2:$A$1024,1,FALSE)),"-","1k")</f>
        <v>-</v>
      </c>
      <c r="E8406" t="str">
        <f>IF(ISNA(VLOOKUP(A8406,words_5k!$A$2:$A$5024,1,FALSE)),"-","5k")</f>
        <v>-</v>
      </c>
    </row>
    <row r="8407" spans="1:10" ht="12" x14ac:dyDescent="0.15">
      <c r="A8407" s="11" t="s">
        <v>8593</v>
      </c>
      <c r="B8407">
        <f t="shared" si="132"/>
        <v>5</v>
      </c>
      <c r="C8407" t="str">
        <f>IF(ISNA(VLOOKUP(A8407,words!$A$2:$A$236,1,FALSE)),"-","Normal")</f>
        <v>-</v>
      </c>
      <c r="D8407" t="str">
        <f>IF(ISNA(VLOOKUP(A8407,words_1k!$A$2:$A$1024,1,FALSE)),"-","1k")</f>
        <v>-</v>
      </c>
      <c r="E8407" t="str">
        <f>IF(ISNA(VLOOKUP(A8407,words_5k!$A$2:$A$5024,1,FALSE)),"-","5k")</f>
        <v>-</v>
      </c>
      <c r="F8407" s="11" t="s">
        <v>21482</v>
      </c>
      <c r="G8407" s="12" t="s">
        <v>21483</v>
      </c>
      <c r="H8407" s="11" t="s">
        <v>21484</v>
      </c>
      <c r="I8407" s="12" t="s">
        <v>21485</v>
      </c>
      <c r="J8407" s="11" t="s">
        <v>21486</v>
      </c>
    </row>
    <row r="8408" spans="1:10" ht="12" x14ac:dyDescent="0.15">
      <c r="A8408" s="11" t="s">
        <v>8594</v>
      </c>
      <c r="B8408">
        <f t="shared" si="132"/>
        <v>4</v>
      </c>
      <c r="C8408" t="str">
        <f>IF(ISNA(VLOOKUP(A8408,words!$A$2:$A$236,1,FALSE)),"-","Normal")</f>
        <v>-</v>
      </c>
      <c r="D8408" t="str">
        <f>IF(ISNA(VLOOKUP(A8408,words_1k!$A$2:$A$1024,1,FALSE)),"-","1k")</f>
        <v>-</v>
      </c>
      <c r="E8408" t="str">
        <f>IF(ISNA(VLOOKUP(A8408,words_5k!$A$2:$A$5024,1,FALSE)),"-","5k")</f>
        <v>-</v>
      </c>
    </row>
    <row r="8409" spans="1:10" ht="12" x14ac:dyDescent="0.15">
      <c r="A8409" s="11" t="s">
        <v>8595</v>
      </c>
      <c r="B8409">
        <f t="shared" si="132"/>
        <v>6</v>
      </c>
      <c r="C8409" t="str">
        <f>IF(ISNA(VLOOKUP(A8409,words!$A$2:$A$236,1,FALSE)),"-","Normal")</f>
        <v>-</v>
      </c>
      <c r="D8409" t="str">
        <f>IF(ISNA(VLOOKUP(A8409,words_1k!$A$2:$A$1024,1,FALSE)),"-","1k")</f>
        <v>-</v>
      </c>
      <c r="E8409" t="str">
        <f>IF(ISNA(VLOOKUP(A8409,words_5k!$A$2:$A$5024,1,FALSE)),"-","5k")</f>
        <v>-</v>
      </c>
      <c r="F8409" s="11" t="s">
        <v>26360</v>
      </c>
      <c r="G8409" s="12" t="s">
        <v>26361</v>
      </c>
      <c r="H8409" s="11" t="s">
        <v>26362</v>
      </c>
    </row>
    <row r="8410" spans="1:10" ht="12" x14ac:dyDescent="0.15">
      <c r="A8410" s="11" t="s">
        <v>8596</v>
      </c>
      <c r="B8410">
        <f t="shared" si="132"/>
        <v>5</v>
      </c>
      <c r="C8410" t="str">
        <f>IF(ISNA(VLOOKUP(A8410,words!$A$2:$A$236,1,FALSE)),"-","Normal")</f>
        <v>-</v>
      </c>
      <c r="D8410" t="str">
        <f>IF(ISNA(VLOOKUP(A8410,words_1k!$A$2:$A$1024,1,FALSE)),"-","1k")</f>
        <v>-</v>
      </c>
      <c r="E8410" t="str">
        <f>IF(ISNA(VLOOKUP(A8410,words_5k!$A$2:$A$5024,1,FALSE)),"-","5k")</f>
        <v>-</v>
      </c>
      <c r="F8410" s="11" t="s">
        <v>26246</v>
      </c>
      <c r="G8410" s="12" t="s">
        <v>26247</v>
      </c>
      <c r="H8410" s="11" t="s">
        <v>26248</v>
      </c>
    </row>
    <row r="8411" spans="1:10" ht="12" x14ac:dyDescent="0.15">
      <c r="A8411" s="11" t="s">
        <v>8597</v>
      </c>
      <c r="B8411">
        <f t="shared" si="132"/>
        <v>3</v>
      </c>
      <c r="C8411" t="str">
        <f>IF(ISNA(VLOOKUP(A8411,words!$A$2:$A$236,1,FALSE)),"-","Normal")</f>
        <v>-</v>
      </c>
      <c r="D8411" t="str">
        <f>IF(ISNA(VLOOKUP(A8411,words_1k!$A$2:$A$1024,1,FALSE)),"-","1k")</f>
        <v>-</v>
      </c>
      <c r="E8411" t="str">
        <f>IF(ISNA(VLOOKUP(A8411,words_5k!$A$2:$A$5024,1,FALSE)),"-","5k")</f>
        <v>-</v>
      </c>
      <c r="F8411" s="11" t="s">
        <v>18188</v>
      </c>
    </row>
    <row r="8412" spans="1:10" ht="12" x14ac:dyDescent="0.15">
      <c r="A8412" s="11" t="s">
        <v>8598</v>
      </c>
      <c r="B8412">
        <f t="shared" si="132"/>
        <v>6</v>
      </c>
      <c r="C8412" t="str">
        <f>IF(ISNA(VLOOKUP(A8412,words!$A$2:$A$236,1,FALSE)),"-","Normal")</f>
        <v>-</v>
      </c>
      <c r="D8412" t="str">
        <f>IF(ISNA(VLOOKUP(A8412,words_1k!$A$2:$A$1024,1,FALSE)),"-","1k")</f>
        <v>-</v>
      </c>
      <c r="E8412" t="str">
        <f>IF(ISNA(VLOOKUP(A8412,words_5k!$A$2:$A$5024,1,FALSE)),"-","5k")</f>
        <v>-</v>
      </c>
      <c r="F8412" s="11" t="s">
        <v>21446</v>
      </c>
      <c r="G8412" s="12" t="s">
        <v>21445</v>
      </c>
      <c r="H8412" s="11" t="s">
        <v>21447</v>
      </c>
    </row>
    <row r="8413" spans="1:10" ht="12" x14ac:dyDescent="0.15">
      <c r="A8413" s="11" t="s">
        <v>8599</v>
      </c>
      <c r="B8413">
        <f t="shared" si="132"/>
        <v>4</v>
      </c>
      <c r="C8413" t="str">
        <f>IF(ISNA(VLOOKUP(A8413,words!$A$2:$A$236,1,FALSE)),"-","Normal")</f>
        <v>-</v>
      </c>
      <c r="D8413" t="str">
        <f>IF(ISNA(VLOOKUP(A8413,words_1k!$A$2:$A$1024,1,FALSE)),"-","1k")</f>
        <v>-</v>
      </c>
      <c r="E8413" t="str">
        <f>IF(ISNA(VLOOKUP(A8413,words_5k!$A$2:$A$5024,1,FALSE)),"-","5k")</f>
        <v>-</v>
      </c>
      <c r="F8413" s="11" t="s">
        <v>24810</v>
      </c>
      <c r="G8413" s="12" t="s">
        <v>24811</v>
      </c>
      <c r="H8413" s="11" t="s">
        <v>24810</v>
      </c>
    </row>
    <row r="8414" spans="1:10" ht="12" x14ac:dyDescent="0.15">
      <c r="A8414" s="11" t="s">
        <v>8600</v>
      </c>
      <c r="B8414">
        <f t="shared" si="132"/>
        <v>5</v>
      </c>
      <c r="C8414" t="str">
        <f>IF(ISNA(VLOOKUP(A8414,words!$A$2:$A$236,1,FALSE)),"-","Normal")</f>
        <v>-</v>
      </c>
      <c r="D8414" t="str">
        <f>IF(ISNA(VLOOKUP(A8414,words_1k!$A$2:$A$1024,1,FALSE)),"-","1k")</f>
        <v>-</v>
      </c>
      <c r="E8414" t="str">
        <f>IF(ISNA(VLOOKUP(A8414,words_5k!$A$2:$A$5024,1,FALSE)),"-","5k")</f>
        <v>-</v>
      </c>
    </row>
    <row r="8415" spans="1:10" ht="12" x14ac:dyDescent="0.15">
      <c r="A8415" s="11" t="s">
        <v>8601</v>
      </c>
      <c r="B8415">
        <f t="shared" si="132"/>
        <v>4</v>
      </c>
      <c r="C8415" t="str">
        <f>IF(ISNA(VLOOKUP(A8415,words!$A$2:$A$236,1,FALSE)),"-","Normal")</f>
        <v>-</v>
      </c>
      <c r="D8415" t="str">
        <f>IF(ISNA(VLOOKUP(A8415,words_1k!$A$2:$A$1024,1,FALSE)),"-","1k")</f>
        <v>-</v>
      </c>
      <c r="E8415" t="str">
        <f>IF(ISNA(VLOOKUP(A8415,words_5k!$A$2:$A$5024,1,FALSE)),"-","5k")</f>
        <v>-</v>
      </c>
    </row>
    <row r="8416" spans="1:10" ht="12" x14ac:dyDescent="0.15">
      <c r="A8416" s="11" t="s">
        <v>8602</v>
      </c>
      <c r="B8416">
        <f t="shared" si="132"/>
        <v>5</v>
      </c>
      <c r="C8416" t="str">
        <f>IF(ISNA(VLOOKUP(A8416,words!$A$2:$A$236,1,FALSE)),"-","Normal")</f>
        <v>-</v>
      </c>
      <c r="D8416" t="str">
        <f>IF(ISNA(VLOOKUP(A8416,words_1k!$A$2:$A$1024,1,FALSE)),"-","1k")</f>
        <v>-</v>
      </c>
      <c r="E8416" t="str">
        <f>IF(ISNA(VLOOKUP(A8416,words_5k!$A$2:$A$5024,1,FALSE)),"-","5k")</f>
        <v>-</v>
      </c>
      <c r="F8416" s="11" t="s">
        <v>22458</v>
      </c>
      <c r="G8416" s="12" t="s">
        <v>22459</v>
      </c>
      <c r="H8416" s="11" t="s">
        <v>22460</v>
      </c>
      <c r="I8416" s="12" t="s">
        <v>22456</v>
      </c>
      <c r="J8416" s="11" t="s">
        <v>22457</v>
      </c>
    </row>
    <row r="8417" spans="1:12" ht="12" x14ac:dyDescent="0.15">
      <c r="A8417" s="11" t="s">
        <v>8603</v>
      </c>
      <c r="B8417">
        <f t="shared" si="132"/>
        <v>6</v>
      </c>
      <c r="C8417" t="str">
        <f>IF(ISNA(VLOOKUP(A8417,words!$A$2:$A$236,1,FALSE)),"-","Normal")</f>
        <v>-</v>
      </c>
      <c r="D8417" t="str">
        <f>IF(ISNA(VLOOKUP(A8417,words_1k!$A$2:$A$1024,1,FALSE)),"-","1k")</f>
        <v>-</v>
      </c>
      <c r="E8417" t="str">
        <f>IF(ISNA(VLOOKUP(A8417,words_5k!$A$2:$A$5024,1,FALSE)),"-","5k")</f>
        <v>-</v>
      </c>
      <c r="F8417" s="11" t="s">
        <v>20844</v>
      </c>
      <c r="G8417" s="12" t="s">
        <v>20845</v>
      </c>
      <c r="H8417" s="11" t="s">
        <v>20846</v>
      </c>
      <c r="I8417" s="12" t="s">
        <v>20847</v>
      </c>
      <c r="J8417" s="11" t="s">
        <v>20846</v>
      </c>
    </row>
    <row r="8418" spans="1:12" ht="12" x14ac:dyDescent="0.15">
      <c r="A8418" s="11" t="s">
        <v>8604</v>
      </c>
      <c r="B8418">
        <f t="shared" si="132"/>
        <v>6</v>
      </c>
      <c r="C8418" t="str">
        <f>IF(ISNA(VLOOKUP(A8418,words!$A$2:$A$236,1,FALSE)),"-","Normal")</f>
        <v>-</v>
      </c>
      <c r="D8418" t="str">
        <f>IF(ISNA(VLOOKUP(A8418,words_1k!$A$2:$A$1024,1,FALSE)),"-","1k")</f>
        <v>-</v>
      </c>
      <c r="E8418" t="str">
        <f>IF(ISNA(VLOOKUP(A8418,words_5k!$A$2:$A$5024,1,FALSE)),"-","5k")</f>
        <v>-</v>
      </c>
      <c r="F8418" s="11" t="s">
        <v>21698</v>
      </c>
      <c r="G8418" s="12" t="s">
        <v>21696</v>
      </c>
      <c r="H8418" s="11" t="s">
        <v>21697</v>
      </c>
    </row>
    <row r="8419" spans="1:12" ht="12" x14ac:dyDescent="0.15">
      <c r="A8419" s="11" t="s">
        <v>8605</v>
      </c>
      <c r="B8419">
        <f t="shared" si="132"/>
        <v>6</v>
      </c>
      <c r="C8419" t="str">
        <f>IF(ISNA(VLOOKUP(A8419,words!$A$2:$A$236,1,FALSE)),"-","Normal")</f>
        <v>-</v>
      </c>
      <c r="D8419" t="str">
        <f>IF(ISNA(VLOOKUP(A8419,words_1k!$A$2:$A$1024,1,FALSE)),"-","1k")</f>
        <v>-</v>
      </c>
      <c r="E8419" t="str">
        <f>IF(ISNA(VLOOKUP(A8419,words_5k!$A$2:$A$5024,1,FALSE)),"-","5k")</f>
        <v>-</v>
      </c>
    </row>
    <row r="8420" spans="1:12" ht="12" x14ac:dyDescent="0.15">
      <c r="A8420" s="11" t="s">
        <v>8606</v>
      </c>
      <c r="B8420">
        <f t="shared" si="132"/>
        <v>5</v>
      </c>
      <c r="C8420" t="str">
        <f>IF(ISNA(VLOOKUP(A8420,words!$A$2:$A$236,1,FALSE)),"-","Normal")</f>
        <v>-</v>
      </c>
      <c r="D8420" t="str">
        <f>IF(ISNA(VLOOKUP(A8420,words_1k!$A$2:$A$1024,1,FALSE)),"-","1k")</f>
        <v>-</v>
      </c>
      <c r="E8420" t="str">
        <f>IF(ISNA(VLOOKUP(A8420,words_5k!$A$2:$A$5024,1,FALSE)),"-","5k")</f>
        <v>-</v>
      </c>
    </row>
    <row r="8421" spans="1:12" ht="12" x14ac:dyDescent="0.15">
      <c r="A8421" s="11" t="s">
        <v>8607</v>
      </c>
      <c r="B8421">
        <f t="shared" si="132"/>
        <v>4</v>
      </c>
      <c r="C8421" t="str">
        <f>IF(ISNA(VLOOKUP(A8421,words!$A$2:$A$236,1,FALSE)),"-","Normal")</f>
        <v>-</v>
      </c>
      <c r="D8421" t="str">
        <f>IF(ISNA(VLOOKUP(A8421,words_1k!$A$2:$A$1024,1,FALSE)),"-","1k")</f>
        <v>-</v>
      </c>
      <c r="E8421" t="str">
        <f>IF(ISNA(VLOOKUP(A8421,words_5k!$A$2:$A$5024,1,FALSE)),"-","5k")</f>
        <v>-</v>
      </c>
      <c r="F8421" s="11" t="s">
        <v>23923</v>
      </c>
      <c r="G8421" s="12" t="s">
        <v>23924</v>
      </c>
      <c r="H8421" s="11" t="s">
        <v>23925</v>
      </c>
    </row>
    <row r="8422" spans="1:12" ht="12" x14ac:dyDescent="0.15">
      <c r="A8422" s="11" t="s">
        <v>8608</v>
      </c>
      <c r="B8422">
        <f t="shared" si="132"/>
        <v>6</v>
      </c>
      <c r="C8422" t="str">
        <f>IF(ISNA(VLOOKUP(A8422,words!$A$2:$A$236,1,FALSE)),"-","Normal")</f>
        <v>-</v>
      </c>
      <c r="D8422" t="str">
        <f>IF(ISNA(VLOOKUP(A8422,words_1k!$A$2:$A$1024,1,FALSE)),"-","1k")</f>
        <v>-</v>
      </c>
      <c r="E8422" t="str">
        <f>IF(ISNA(VLOOKUP(A8422,words_5k!$A$2:$A$5024,1,FALSE)),"-","5k")</f>
        <v>-</v>
      </c>
      <c r="F8422" s="11" t="s">
        <v>23018</v>
      </c>
      <c r="G8422" s="12" t="s">
        <v>23019</v>
      </c>
      <c r="H8422" s="11" t="s">
        <v>23020</v>
      </c>
      <c r="I8422" s="12" t="s">
        <v>23021</v>
      </c>
      <c r="J8422" s="11" t="s">
        <v>23015</v>
      </c>
      <c r="K8422" s="12" t="s">
        <v>23016</v>
      </c>
      <c r="L8422" s="11" t="s">
        <v>23017</v>
      </c>
    </row>
    <row r="8423" spans="1:12" ht="12" x14ac:dyDescent="0.15">
      <c r="A8423" s="11" t="s">
        <v>8609</v>
      </c>
      <c r="B8423">
        <f t="shared" si="132"/>
        <v>6</v>
      </c>
      <c r="C8423" t="str">
        <f>IF(ISNA(VLOOKUP(A8423,words!$A$2:$A$236,1,FALSE)),"-","Normal")</f>
        <v>-</v>
      </c>
      <c r="D8423" t="str">
        <f>IF(ISNA(VLOOKUP(A8423,words_1k!$A$2:$A$1024,1,FALSE)),"-","1k")</f>
        <v>-</v>
      </c>
      <c r="E8423" t="str">
        <f>IF(ISNA(VLOOKUP(A8423,words_5k!$A$2:$A$5024,1,FALSE)),"-","5k")</f>
        <v>-</v>
      </c>
      <c r="F8423" s="11" t="s">
        <v>24898</v>
      </c>
      <c r="G8423" s="12" t="s">
        <v>24897</v>
      </c>
      <c r="H8423" s="11" t="s">
        <v>24891</v>
      </c>
      <c r="I8423" s="12" t="s">
        <v>24892</v>
      </c>
      <c r="J8423" s="11" t="s">
        <v>24891</v>
      </c>
    </row>
    <row r="8424" spans="1:12" ht="12" x14ac:dyDescent="0.15">
      <c r="A8424" s="11" t="s">
        <v>8610</v>
      </c>
      <c r="B8424">
        <f t="shared" si="132"/>
        <v>6</v>
      </c>
      <c r="C8424" t="str">
        <f>IF(ISNA(VLOOKUP(A8424,words!$A$2:$A$236,1,FALSE)),"-","Normal")</f>
        <v>-</v>
      </c>
      <c r="D8424" t="str">
        <f>IF(ISNA(VLOOKUP(A8424,words_1k!$A$2:$A$1024,1,FALSE)),"-","1k")</f>
        <v>-</v>
      </c>
      <c r="E8424" t="str">
        <f>IF(ISNA(VLOOKUP(A8424,words_5k!$A$2:$A$5024,1,FALSE)),"-","5k")</f>
        <v>-</v>
      </c>
      <c r="F8424" s="11" t="s">
        <v>19892</v>
      </c>
      <c r="G8424" s="12" t="s">
        <v>10712</v>
      </c>
      <c r="H8424" s="11" t="s">
        <v>19893</v>
      </c>
      <c r="I8424" s="12" t="s">
        <v>10206</v>
      </c>
      <c r="J8424" s="11" t="s">
        <v>10331</v>
      </c>
    </row>
    <row r="8425" spans="1:12" ht="12" x14ac:dyDescent="0.15">
      <c r="A8425" s="11" t="s">
        <v>8611</v>
      </c>
      <c r="B8425">
        <f t="shared" si="132"/>
        <v>5</v>
      </c>
      <c r="C8425" t="str">
        <f>IF(ISNA(VLOOKUP(A8425,words!$A$2:$A$236,1,FALSE)),"-","Normal")</f>
        <v>-</v>
      </c>
      <c r="D8425" t="str">
        <f>IF(ISNA(VLOOKUP(A8425,words_1k!$A$2:$A$1024,1,FALSE)),"-","1k")</f>
        <v>-</v>
      </c>
      <c r="E8425" t="str">
        <f>IF(ISNA(VLOOKUP(A8425,words_5k!$A$2:$A$5024,1,FALSE)),"-","5k")</f>
        <v>-</v>
      </c>
    </row>
    <row r="8426" spans="1:12" ht="12" x14ac:dyDescent="0.15">
      <c r="A8426" s="11" t="s">
        <v>8612</v>
      </c>
      <c r="B8426">
        <f t="shared" si="132"/>
        <v>6</v>
      </c>
      <c r="C8426" t="str">
        <f>IF(ISNA(VLOOKUP(A8426,words!$A$2:$A$236,1,FALSE)),"-","Normal")</f>
        <v>-</v>
      </c>
      <c r="D8426" t="str">
        <f>IF(ISNA(VLOOKUP(A8426,words_1k!$A$2:$A$1024,1,FALSE)),"-","1k")</f>
        <v>-</v>
      </c>
      <c r="E8426" t="str">
        <f>IF(ISNA(VLOOKUP(A8426,words_5k!$A$2:$A$5024,1,FALSE)),"-","5k")</f>
        <v>-</v>
      </c>
      <c r="F8426" s="11" t="s">
        <v>25089</v>
      </c>
      <c r="G8426" s="12" t="s">
        <v>25090</v>
      </c>
      <c r="H8426" s="11" t="s">
        <v>25091</v>
      </c>
    </row>
    <row r="8427" spans="1:12" ht="12" x14ac:dyDescent="0.15">
      <c r="A8427" s="11" t="s">
        <v>8613</v>
      </c>
      <c r="B8427">
        <f t="shared" si="132"/>
        <v>4</v>
      </c>
      <c r="C8427" t="str">
        <f>IF(ISNA(VLOOKUP(A8427,words!$A$2:$A$236,1,FALSE)),"-","Normal")</f>
        <v>-</v>
      </c>
      <c r="D8427" t="str">
        <f>IF(ISNA(VLOOKUP(A8427,words_1k!$A$2:$A$1024,1,FALSE)),"-","1k")</f>
        <v>-</v>
      </c>
      <c r="E8427" t="str">
        <f>IF(ISNA(VLOOKUP(A8427,words_5k!$A$2:$A$5024,1,FALSE)),"-","5k")</f>
        <v>-</v>
      </c>
    </row>
    <row r="8428" spans="1:12" ht="12" x14ac:dyDescent="0.15">
      <c r="A8428" s="11" t="s">
        <v>8614</v>
      </c>
      <c r="B8428">
        <f t="shared" si="132"/>
        <v>4</v>
      </c>
      <c r="C8428" t="str">
        <f>IF(ISNA(VLOOKUP(A8428,words!$A$2:$A$236,1,FALSE)),"-","Normal")</f>
        <v>-</v>
      </c>
      <c r="D8428" t="str">
        <f>IF(ISNA(VLOOKUP(A8428,words_1k!$A$2:$A$1024,1,FALSE)),"-","1k")</f>
        <v>-</v>
      </c>
      <c r="E8428" t="str">
        <f>IF(ISNA(VLOOKUP(A8428,words_5k!$A$2:$A$5024,1,FALSE)),"-","5k")</f>
        <v>-</v>
      </c>
      <c r="F8428" s="11" t="s">
        <v>23317</v>
      </c>
    </row>
    <row r="8429" spans="1:12" ht="12" x14ac:dyDescent="0.15">
      <c r="A8429" s="11" t="s">
        <v>8615</v>
      </c>
      <c r="B8429">
        <f t="shared" si="132"/>
        <v>4</v>
      </c>
      <c r="C8429" t="str">
        <f>IF(ISNA(VLOOKUP(A8429,words!$A$2:$A$236,1,FALSE)),"-","Normal")</f>
        <v>-</v>
      </c>
      <c r="D8429" t="str">
        <f>IF(ISNA(VLOOKUP(A8429,words_1k!$A$2:$A$1024,1,FALSE)),"-","1k")</f>
        <v>-</v>
      </c>
      <c r="E8429" t="str">
        <f>IF(ISNA(VLOOKUP(A8429,words_5k!$A$2:$A$5024,1,FALSE)),"-","5k")</f>
        <v>-</v>
      </c>
      <c r="F8429" s="11" t="s">
        <v>22187</v>
      </c>
      <c r="G8429" s="12" t="s">
        <v>22188</v>
      </c>
      <c r="H8429" s="11" t="s">
        <v>22185</v>
      </c>
    </row>
    <row r="8430" spans="1:12" ht="12" x14ac:dyDescent="0.15">
      <c r="A8430" s="11" t="s">
        <v>8616</v>
      </c>
      <c r="B8430">
        <f t="shared" si="132"/>
        <v>9</v>
      </c>
      <c r="C8430" t="str">
        <f>IF(ISNA(VLOOKUP(A8430,words!$A$2:$A$236,1,FALSE)),"-","Normal")</f>
        <v>-</v>
      </c>
      <c r="D8430" t="str">
        <f>IF(ISNA(VLOOKUP(A8430,words_1k!$A$2:$A$1024,1,FALSE)),"-","1k")</f>
        <v>-</v>
      </c>
      <c r="E8430" t="str">
        <f>IF(ISNA(VLOOKUP(A8430,words_5k!$A$2:$A$5024,1,FALSE)),"-","5k")</f>
        <v>-</v>
      </c>
    </row>
    <row r="8431" spans="1:12" ht="12" x14ac:dyDescent="0.15">
      <c r="A8431" s="11" t="s">
        <v>8617</v>
      </c>
      <c r="B8431">
        <f t="shared" si="132"/>
        <v>6</v>
      </c>
      <c r="C8431" t="str">
        <f>IF(ISNA(VLOOKUP(A8431,words!$A$2:$A$236,1,FALSE)),"-","Normal")</f>
        <v>-</v>
      </c>
      <c r="D8431" t="str">
        <f>IF(ISNA(VLOOKUP(A8431,words_1k!$A$2:$A$1024,1,FALSE)),"-","1k")</f>
        <v>-</v>
      </c>
      <c r="E8431" t="str">
        <f>IF(ISNA(VLOOKUP(A8431,words_5k!$A$2:$A$5024,1,FALSE)),"-","5k")</f>
        <v>-</v>
      </c>
      <c r="F8431" s="12" t="s">
        <v>26554</v>
      </c>
    </row>
    <row r="8432" spans="1:12" ht="12" x14ac:dyDescent="0.15">
      <c r="A8432" s="11" t="s">
        <v>8618</v>
      </c>
      <c r="B8432">
        <f t="shared" si="132"/>
        <v>5</v>
      </c>
      <c r="C8432" t="str">
        <f>IF(ISNA(VLOOKUP(A8432,words!$A$2:$A$236,1,FALSE)),"-","Normal")</f>
        <v>-</v>
      </c>
      <c r="D8432" t="str">
        <f>IF(ISNA(VLOOKUP(A8432,words_1k!$A$2:$A$1024,1,FALSE)),"-","1k")</f>
        <v>-</v>
      </c>
      <c r="E8432" t="str">
        <f>IF(ISNA(VLOOKUP(A8432,words_5k!$A$2:$A$5024,1,FALSE)),"-","5k")</f>
        <v>-</v>
      </c>
      <c r="F8432" s="11" t="s">
        <v>21075</v>
      </c>
      <c r="G8432" s="12" t="s">
        <v>21076</v>
      </c>
      <c r="H8432" s="11" t="s">
        <v>21077</v>
      </c>
      <c r="I8432" s="12" t="s">
        <v>21078</v>
      </c>
      <c r="J8432" s="11" t="s">
        <v>21079</v>
      </c>
    </row>
    <row r="8433" spans="1:10" ht="12" x14ac:dyDescent="0.15">
      <c r="A8433" s="11" t="s">
        <v>8619</v>
      </c>
      <c r="B8433">
        <f t="shared" si="132"/>
        <v>5</v>
      </c>
      <c r="C8433" t="str">
        <f>IF(ISNA(VLOOKUP(A8433,words!$A$2:$A$236,1,FALSE)),"-","Normal")</f>
        <v>-</v>
      </c>
      <c r="D8433" t="str">
        <f>IF(ISNA(VLOOKUP(A8433,words_1k!$A$2:$A$1024,1,FALSE)),"-","1k")</f>
        <v>-</v>
      </c>
      <c r="E8433" t="str">
        <f>IF(ISNA(VLOOKUP(A8433,words_5k!$A$2:$A$5024,1,FALSE)),"-","5k")</f>
        <v>-</v>
      </c>
      <c r="F8433" s="11" t="s">
        <v>24404</v>
      </c>
      <c r="G8433" s="12" t="s">
        <v>24405</v>
      </c>
      <c r="H8433" s="11" t="s">
        <v>24406</v>
      </c>
      <c r="I8433" s="12" t="s">
        <v>24407</v>
      </c>
      <c r="J8433" s="11" t="s">
        <v>24408</v>
      </c>
    </row>
    <row r="8434" spans="1:10" ht="12" x14ac:dyDescent="0.15">
      <c r="A8434" s="11" t="s">
        <v>8620</v>
      </c>
      <c r="B8434">
        <f t="shared" si="132"/>
        <v>6</v>
      </c>
      <c r="C8434" t="str">
        <f>IF(ISNA(VLOOKUP(A8434,words!$A$2:$A$236,1,FALSE)),"-","Normal")</f>
        <v>-</v>
      </c>
      <c r="D8434" t="str">
        <f>IF(ISNA(VLOOKUP(A8434,words_1k!$A$2:$A$1024,1,FALSE)),"-","1k")</f>
        <v>-</v>
      </c>
      <c r="E8434" t="str">
        <f>IF(ISNA(VLOOKUP(A8434,words_5k!$A$2:$A$5024,1,FALSE)),"-","5k")</f>
        <v>-</v>
      </c>
      <c r="F8434" s="12" t="s">
        <v>19034</v>
      </c>
      <c r="G8434" s="12" t="s">
        <v>17797</v>
      </c>
      <c r="H8434" s="12" t="s">
        <v>19035</v>
      </c>
    </row>
    <row r="8435" spans="1:10" ht="12" x14ac:dyDescent="0.15">
      <c r="A8435" s="11" t="s">
        <v>8621</v>
      </c>
      <c r="B8435">
        <f t="shared" si="132"/>
        <v>6</v>
      </c>
      <c r="C8435" t="str">
        <f>IF(ISNA(VLOOKUP(A8435,words!$A$2:$A$236,1,FALSE)),"-","Normal")</f>
        <v>-</v>
      </c>
      <c r="D8435" t="str">
        <f>IF(ISNA(VLOOKUP(A8435,words_1k!$A$2:$A$1024,1,FALSE)),"-","1k")</f>
        <v>-</v>
      </c>
      <c r="E8435" t="str">
        <f>IF(ISNA(VLOOKUP(A8435,words_5k!$A$2:$A$5024,1,FALSE)),"-","5k")</f>
        <v>-</v>
      </c>
    </row>
    <row r="8436" spans="1:10" ht="12" x14ac:dyDescent="0.15">
      <c r="A8436" s="11" t="s">
        <v>8622</v>
      </c>
      <c r="B8436">
        <f t="shared" si="132"/>
        <v>5</v>
      </c>
      <c r="C8436" t="str">
        <f>IF(ISNA(VLOOKUP(A8436,words!$A$2:$A$236,1,FALSE)),"-","Normal")</f>
        <v>-</v>
      </c>
      <c r="D8436" t="str">
        <f>IF(ISNA(VLOOKUP(A8436,words_1k!$A$2:$A$1024,1,FALSE)),"-","1k")</f>
        <v>-</v>
      </c>
      <c r="E8436" t="str">
        <f>IF(ISNA(VLOOKUP(A8436,words_5k!$A$2:$A$5024,1,FALSE)),"-","5k")</f>
        <v>-</v>
      </c>
      <c r="F8436" s="11" t="s">
        <v>24971</v>
      </c>
      <c r="G8436" s="12" t="s">
        <v>24972</v>
      </c>
      <c r="H8436" s="11" t="s">
        <v>24973</v>
      </c>
    </row>
    <row r="8437" spans="1:10" ht="12" x14ac:dyDescent="0.15">
      <c r="A8437" s="11" t="s">
        <v>8623</v>
      </c>
      <c r="B8437">
        <f t="shared" si="132"/>
        <v>6</v>
      </c>
      <c r="C8437" t="str">
        <f>IF(ISNA(VLOOKUP(A8437,words!$A$2:$A$236,1,FALSE)),"-","Normal")</f>
        <v>-</v>
      </c>
      <c r="D8437" t="str">
        <f>IF(ISNA(VLOOKUP(A8437,words_1k!$A$2:$A$1024,1,FALSE)),"-","1k")</f>
        <v>-</v>
      </c>
      <c r="E8437" t="str">
        <f>IF(ISNA(VLOOKUP(A8437,words_5k!$A$2:$A$5024,1,FALSE)),"-","5k")</f>
        <v>-</v>
      </c>
      <c r="F8437" s="11" t="s">
        <v>20765</v>
      </c>
    </row>
    <row r="8438" spans="1:10" ht="12" x14ac:dyDescent="0.15">
      <c r="A8438" s="11" t="s">
        <v>8624</v>
      </c>
      <c r="B8438">
        <f t="shared" si="132"/>
        <v>8</v>
      </c>
      <c r="C8438" t="str">
        <f>IF(ISNA(VLOOKUP(A8438,words!$A$2:$A$236,1,FALSE)),"-","Normal")</f>
        <v>-</v>
      </c>
      <c r="D8438" t="str">
        <f>IF(ISNA(VLOOKUP(A8438,words_1k!$A$2:$A$1024,1,FALSE)),"-","1k")</f>
        <v>-</v>
      </c>
      <c r="E8438" t="str">
        <f>IF(ISNA(VLOOKUP(A8438,words_5k!$A$2:$A$5024,1,FALSE)),"-","5k")</f>
        <v>-</v>
      </c>
    </row>
    <row r="8439" spans="1:10" ht="12" x14ac:dyDescent="0.15">
      <c r="A8439" s="11" t="s">
        <v>8625</v>
      </c>
      <c r="B8439">
        <f t="shared" si="132"/>
        <v>8</v>
      </c>
      <c r="C8439" t="str">
        <f>IF(ISNA(VLOOKUP(A8439,words!$A$2:$A$236,1,FALSE)),"-","Normal")</f>
        <v>-</v>
      </c>
      <c r="D8439" t="str">
        <f>IF(ISNA(VLOOKUP(A8439,words_1k!$A$2:$A$1024,1,FALSE)),"-","1k")</f>
        <v>-</v>
      </c>
      <c r="E8439" t="str">
        <f>IF(ISNA(VLOOKUP(A8439,words_5k!$A$2:$A$5024,1,FALSE)),"-","5k")</f>
        <v>-</v>
      </c>
      <c r="F8439" s="11" t="s">
        <v>20486</v>
      </c>
      <c r="G8439" s="12" t="s">
        <v>20487</v>
      </c>
      <c r="H8439" s="11" t="s">
        <v>14226</v>
      </c>
      <c r="I8439" s="12" t="s">
        <v>15077</v>
      </c>
      <c r="J8439" s="11" t="s">
        <v>15526</v>
      </c>
    </row>
    <row r="8440" spans="1:10" ht="12" x14ac:dyDescent="0.15">
      <c r="A8440" s="11" t="s">
        <v>8626</v>
      </c>
      <c r="B8440">
        <f t="shared" si="132"/>
        <v>4</v>
      </c>
      <c r="C8440" t="str">
        <f>IF(ISNA(VLOOKUP(A8440,words!$A$2:$A$236,1,FALSE)),"-","Normal")</f>
        <v>-</v>
      </c>
      <c r="D8440" t="str">
        <f>IF(ISNA(VLOOKUP(A8440,words_1k!$A$2:$A$1024,1,FALSE)),"-","1k")</f>
        <v>-</v>
      </c>
      <c r="E8440" t="str">
        <f>IF(ISNA(VLOOKUP(A8440,words_5k!$A$2:$A$5024,1,FALSE)),"-","5k")</f>
        <v>-</v>
      </c>
      <c r="F8440" s="11" t="s">
        <v>25403</v>
      </c>
      <c r="G8440" s="12" t="s">
        <v>25404</v>
      </c>
      <c r="H8440" s="11" t="s">
        <v>25405</v>
      </c>
    </row>
    <row r="8441" spans="1:10" ht="12" x14ac:dyDescent="0.15">
      <c r="A8441" s="11" t="s">
        <v>8627</v>
      </c>
      <c r="B8441">
        <f t="shared" si="132"/>
        <v>6</v>
      </c>
      <c r="C8441" t="str">
        <f>IF(ISNA(VLOOKUP(A8441,words!$A$2:$A$236,1,FALSE)),"-","Normal")</f>
        <v>-</v>
      </c>
      <c r="D8441" t="str">
        <f>IF(ISNA(VLOOKUP(A8441,words_1k!$A$2:$A$1024,1,FALSE)),"-","1k")</f>
        <v>-</v>
      </c>
      <c r="E8441" t="str">
        <f>IF(ISNA(VLOOKUP(A8441,words_5k!$A$2:$A$5024,1,FALSE)),"-","5k")</f>
        <v>-</v>
      </c>
      <c r="F8441" s="11" t="s">
        <v>23056</v>
      </c>
      <c r="G8441" s="12" t="s">
        <v>23057</v>
      </c>
      <c r="H8441" s="11" t="s">
        <v>23058</v>
      </c>
    </row>
    <row r="8442" spans="1:10" ht="12" x14ac:dyDescent="0.15">
      <c r="A8442" s="11" t="s">
        <v>8628</v>
      </c>
      <c r="B8442">
        <f t="shared" si="132"/>
        <v>6</v>
      </c>
      <c r="C8442" t="str">
        <f>IF(ISNA(VLOOKUP(A8442,words!$A$2:$A$236,1,FALSE)),"-","Normal")</f>
        <v>-</v>
      </c>
      <c r="D8442" t="str">
        <f>IF(ISNA(VLOOKUP(A8442,words_1k!$A$2:$A$1024,1,FALSE)),"-","1k")</f>
        <v>-</v>
      </c>
      <c r="E8442" t="str">
        <f>IF(ISNA(VLOOKUP(A8442,words_5k!$A$2:$A$5024,1,FALSE)),"-","5k")</f>
        <v>-</v>
      </c>
    </row>
    <row r="8443" spans="1:10" ht="12" x14ac:dyDescent="0.15">
      <c r="A8443" s="11" t="s">
        <v>8629</v>
      </c>
      <c r="B8443">
        <f t="shared" si="132"/>
        <v>6</v>
      </c>
      <c r="C8443" t="str">
        <f>IF(ISNA(VLOOKUP(A8443,words!$A$2:$A$236,1,FALSE)),"-","Normal")</f>
        <v>-</v>
      </c>
      <c r="D8443" t="str">
        <f>IF(ISNA(VLOOKUP(A8443,words_1k!$A$2:$A$1024,1,FALSE)),"-","1k")</f>
        <v>-</v>
      </c>
      <c r="E8443" t="str">
        <f>IF(ISNA(VLOOKUP(A8443,words_5k!$A$2:$A$5024,1,FALSE)),"-","5k")</f>
        <v>-</v>
      </c>
      <c r="F8443" s="11" t="s">
        <v>24429</v>
      </c>
      <c r="G8443" s="12" t="s">
        <v>24430</v>
      </c>
      <c r="H8443" s="11" t="s">
        <v>24431</v>
      </c>
      <c r="I8443" s="12" t="s">
        <v>24432</v>
      </c>
      <c r="J8443" s="11" t="s">
        <v>24431</v>
      </c>
    </row>
    <row r="8444" spans="1:10" ht="12" x14ac:dyDescent="0.15">
      <c r="A8444" s="11" t="s">
        <v>8630</v>
      </c>
      <c r="B8444">
        <f t="shared" si="132"/>
        <v>4</v>
      </c>
      <c r="C8444" t="str">
        <f>IF(ISNA(VLOOKUP(A8444,words!$A$2:$A$236,1,FALSE)),"-","Normal")</f>
        <v>-</v>
      </c>
      <c r="D8444" t="str">
        <f>IF(ISNA(VLOOKUP(A8444,words_1k!$A$2:$A$1024,1,FALSE)),"-","1k")</f>
        <v>-</v>
      </c>
      <c r="E8444" t="str">
        <f>IF(ISNA(VLOOKUP(A8444,words_5k!$A$2:$A$5024,1,FALSE)),"-","5k")</f>
        <v>-</v>
      </c>
      <c r="F8444" s="11" t="s">
        <v>21534</v>
      </c>
      <c r="G8444" s="12" t="s">
        <v>21531</v>
      </c>
      <c r="H8444" s="11" t="s">
        <v>21530</v>
      </c>
    </row>
    <row r="8445" spans="1:10" ht="12" x14ac:dyDescent="0.15">
      <c r="A8445" s="11" t="s">
        <v>8631</v>
      </c>
      <c r="B8445">
        <f t="shared" si="132"/>
        <v>7</v>
      </c>
      <c r="C8445" t="str">
        <f>IF(ISNA(VLOOKUP(A8445,words!$A$2:$A$236,1,FALSE)),"-","Normal")</f>
        <v>-</v>
      </c>
      <c r="D8445" t="str">
        <f>IF(ISNA(VLOOKUP(A8445,words_1k!$A$2:$A$1024,1,FALSE)),"-","1k")</f>
        <v>-</v>
      </c>
      <c r="E8445" t="str">
        <f>IF(ISNA(VLOOKUP(A8445,words_5k!$A$2:$A$5024,1,FALSE)),"-","5k")</f>
        <v>-</v>
      </c>
      <c r="F8445" s="11" t="s">
        <v>22627</v>
      </c>
      <c r="G8445" s="12" t="s">
        <v>22622</v>
      </c>
      <c r="H8445" s="11" t="s">
        <v>22623</v>
      </c>
      <c r="I8445" s="12" t="s">
        <v>22619</v>
      </c>
      <c r="J8445" s="11" t="s">
        <v>22620</v>
      </c>
    </row>
    <row r="8446" spans="1:10" ht="12" x14ac:dyDescent="0.15">
      <c r="A8446" s="11" t="s">
        <v>8632</v>
      </c>
      <c r="B8446">
        <f t="shared" si="132"/>
        <v>6</v>
      </c>
      <c r="C8446" t="str">
        <f>IF(ISNA(VLOOKUP(A8446,words!$A$2:$A$236,1,FALSE)),"-","Normal")</f>
        <v>-</v>
      </c>
      <c r="D8446" t="str">
        <f>IF(ISNA(VLOOKUP(A8446,words_1k!$A$2:$A$1024,1,FALSE)),"-","1k")</f>
        <v>-</v>
      </c>
      <c r="E8446" t="str">
        <f>IF(ISNA(VLOOKUP(A8446,words_5k!$A$2:$A$5024,1,FALSE)),"-","5k")</f>
        <v>-</v>
      </c>
      <c r="F8446" s="11" t="s">
        <v>19206</v>
      </c>
      <c r="G8446" s="12" t="s">
        <v>19208</v>
      </c>
      <c r="H8446" s="11" t="s">
        <v>19204</v>
      </c>
      <c r="I8446" s="12" t="s">
        <v>19207</v>
      </c>
      <c r="J8446" s="11" t="s">
        <v>15366</v>
      </c>
    </row>
    <row r="8447" spans="1:10" ht="12" x14ac:dyDescent="0.15">
      <c r="A8447" s="11" t="s">
        <v>8633</v>
      </c>
      <c r="B8447">
        <f t="shared" si="132"/>
        <v>7</v>
      </c>
      <c r="C8447" t="str">
        <f>IF(ISNA(VLOOKUP(A8447,words!$A$2:$A$236,1,FALSE)),"-","Normal")</f>
        <v>-</v>
      </c>
      <c r="D8447" t="str">
        <f>IF(ISNA(VLOOKUP(A8447,words_1k!$A$2:$A$1024,1,FALSE)),"-","1k")</f>
        <v>-</v>
      </c>
      <c r="E8447" t="str">
        <f>IF(ISNA(VLOOKUP(A8447,words_5k!$A$2:$A$5024,1,FALSE)),"-","5k")</f>
        <v>-</v>
      </c>
      <c r="F8447" s="11" t="s">
        <v>20127</v>
      </c>
      <c r="G8447" s="12" t="s">
        <v>20125</v>
      </c>
      <c r="H8447" s="11" t="s">
        <v>20126</v>
      </c>
    </row>
    <row r="8448" spans="1:10" ht="12" x14ac:dyDescent="0.15">
      <c r="A8448" s="11" t="s">
        <v>8634</v>
      </c>
      <c r="B8448">
        <f t="shared" si="132"/>
        <v>5</v>
      </c>
      <c r="C8448" t="str">
        <f>IF(ISNA(VLOOKUP(A8448,words!$A$2:$A$236,1,FALSE)),"-","Normal")</f>
        <v>-</v>
      </c>
      <c r="D8448" t="str">
        <f>IF(ISNA(VLOOKUP(A8448,words_1k!$A$2:$A$1024,1,FALSE)),"-","1k")</f>
        <v>-</v>
      </c>
      <c r="E8448" t="str">
        <f>IF(ISNA(VLOOKUP(A8448,words_5k!$A$2:$A$5024,1,FALSE)),"-","5k")</f>
        <v>-</v>
      </c>
      <c r="F8448" s="11" t="s">
        <v>22856</v>
      </c>
      <c r="G8448" s="12" t="s">
        <v>22857</v>
      </c>
      <c r="H8448" s="12" t="s">
        <v>22857</v>
      </c>
      <c r="I8448" s="11" t="s">
        <v>22855</v>
      </c>
    </row>
    <row r="8449" spans="1:10" ht="12" x14ac:dyDescent="0.15">
      <c r="A8449" s="11" t="s">
        <v>8635</v>
      </c>
      <c r="B8449">
        <f t="shared" si="132"/>
        <v>3</v>
      </c>
      <c r="C8449" t="str">
        <f>IF(ISNA(VLOOKUP(A8449,words!$A$2:$A$236,1,FALSE)),"-","Normal")</f>
        <v>-</v>
      </c>
      <c r="D8449" t="str">
        <f>IF(ISNA(VLOOKUP(A8449,words_1k!$A$2:$A$1024,1,FALSE)),"-","1k")</f>
        <v>-</v>
      </c>
      <c r="E8449" t="str">
        <f>IF(ISNA(VLOOKUP(A8449,words_5k!$A$2:$A$5024,1,FALSE)),"-","5k")</f>
        <v>-</v>
      </c>
      <c r="F8449" s="11" t="s">
        <v>25308</v>
      </c>
      <c r="G8449" s="12" t="s">
        <v>25306</v>
      </c>
      <c r="H8449" s="11" t="s">
        <v>25307</v>
      </c>
    </row>
    <row r="8450" spans="1:10" ht="12" x14ac:dyDescent="0.15">
      <c r="A8450" s="11" t="s">
        <v>8636</v>
      </c>
      <c r="B8450">
        <f t="shared" si="132"/>
        <v>4</v>
      </c>
      <c r="C8450" t="str">
        <f>IF(ISNA(VLOOKUP(A8450,words!$A$2:$A$236,1,FALSE)),"-","Normal")</f>
        <v>-</v>
      </c>
      <c r="D8450" t="str">
        <f>IF(ISNA(VLOOKUP(A8450,words_1k!$A$2:$A$1024,1,FALSE)),"-","1k")</f>
        <v>-</v>
      </c>
      <c r="E8450" t="str">
        <f>IF(ISNA(VLOOKUP(A8450,words_5k!$A$2:$A$5024,1,FALSE)),"-","5k")</f>
        <v>-</v>
      </c>
      <c r="F8450" s="11" t="s">
        <v>19878</v>
      </c>
      <c r="G8450" s="12" t="s">
        <v>15951</v>
      </c>
      <c r="H8450" s="11" t="s">
        <v>13183</v>
      </c>
    </row>
    <row r="8451" spans="1:10" ht="12" x14ac:dyDescent="0.15">
      <c r="A8451" s="11" t="s">
        <v>8637</v>
      </c>
      <c r="B8451">
        <f t="shared" si="132"/>
        <v>6</v>
      </c>
      <c r="C8451" t="str">
        <f>IF(ISNA(VLOOKUP(A8451,words!$A$2:$A$236,1,FALSE)),"-","Normal")</f>
        <v>-</v>
      </c>
      <c r="D8451" t="str">
        <f>IF(ISNA(VLOOKUP(A8451,words_1k!$A$2:$A$1024,1,FALSE)),"-","1k")</f>
        <v>-</v>
      </c>
      <c r="E8451" t="str">
        <f>IF(ISNA(VLOOKUP(A8451,words_5k!$A$2:$A$5024,1,FALSE)),"-","5k")</f>
        <v>-</v>
      </c>
      <c r="F8451" s="11" t="s">
        <v>23827</v>
      </c>
      <c r="G8451" s="12" t="s">
        <v>23828</v>
      </c>
      <c r="H8451" s="11" t="s">
        <v>23829</v>
      </c>
      <c r="I8451" s="12" t="s">
        <v>23825</v>
      </c>
      <c r="J8451" s="11" t="s">
        <v>23826</v>
      </c>
    </row>
    <row r="8452" spans="1:10" ht="12" x14ac:dyDescent="0.15">
      <c r="A8452" s="11" t="s">
        <v>8638</v>
      </c>
      <c r="B8452">
        <f t="shared" si="132"/>
        <v>5</v>
      </c>
      <c r="C8452" t="str">
        <f>IF(ISNA(VLOOKUP(A8452,words!$A$2:$A$236,1,FALSE)),"-","Normal")</f>
        <v>-</v>
      </c>
      <c r="D8452" t="str">
        <f>IF(ISNA(VLOOKUP(A8452,words_1k!$A$2:$A$1024,1,FALSE)),"-","1k")</f>
        <v>-</v>
      </c>
      <c r="E8452" t="str">
        <f>IF(ISNA(VLOOKUP(A8452,words_5k!$A$2:$A$5024,1,FALSE)),"-","5k")</f>
        <v>-</v>
      </c>
      <c r="F8452" s="11" t="s">
        <v>18818</v>
      </c>
      <c r="G8452" s="12" t="s">
        <v>10539</v>
      </c>
      <c r="H8452" s="11" t="s">
        <v>10327</v>
      </c>
    </row>
    <row r="8453" spans="1:10" ht="12" x14ac:dyDescent="0.15">
      <c r="A8453" s="11" t="s">
        <v>8639</v>
      </c>
      <c r="B8453">
        <f t="shared" si="132"/>
        <v>6</v>
      </c>
      <c r="C8453" t="str">
        <f>IF(ISNA(VLOOKUP(A8453,words!$A$2:$A$236,1,FALSE)),"-","Normal")</f>
        <v>-</v>
      </c>
      <c r="D8453" t="str">
        <f>IF(ISNA(VLOOKUP(A8453,words_1k!$A$2:$A$1024,1,FALSE)),"-","1k")</f>
        <v>-</v>
      </c>
      <c r="E8453" t="str">
        <f>IF(ISNA(VLOOKUP(A8453,words_5k!$A$2:$A$5024,1,FALSE)),"-","5k")</f>
        <v>-</v>
      </c>
    </row>
    <row r="8454" spans="1:10" ht="12" x14ac:dyDescent="0.15">
      <c r="A8454" s="11" t="s">
        <v>8640</v>
      </c>
      <c r="B8454">
        <f t="shared" si="132"/>
        <v>4</v>
      </c>
      <c r="C8454" t="str">
        <f>IF(ISNA(VLOOKUP(A8454,words!$A$2:$A$236,1,FALSE)),"-","Normal")</f>
        <v>-</v>
      </c>
      <c r="D8454" t="str">
        <f>IF(ISNA(VLOOKUP(A8454,words_1k!$A$2:$A$1024,1,FALSE)),"-","1k")</f>
        <v>-</v>
      </c>
      <c r="E8454" t="str">
        <f>IF(ISNA(VLOOKUP(A8454,words_5k!$A$2:$A$5024,1,FALSE)),"-","5k")</f>
        <v>-</v>
      </c>
    </row>
    <row r="8455" spans="1:10" ht="12" x14ac:dyDescent="0.15">
      <c r="A8455" s="11" t="s">
        <v>8641</v>
      </c>
      <c r="B8455">
        <f t="shared" si="132"/>
        <v>5</v>
      </c>
      <c r="C8455" t="str">
        <f>IF(ISNA(VLOOKUP(A8455,words!$A$2:$A$236,1,FALSE)),"-","Normal")</f>
        <v>-</v>
      </c>
      <c r="D8455" t="str">
        <f>IF(ISNA(VLOOKUP(A8455,words_1k!$A$2:$A$1024,1,FALSE)),"-","1k")</f>
        <v>-</v>
      </c>
      <c r="E8455" t="str">
        <f>IF(ISNA(VLOOKUP(A8455,words_5k!$A$2:$A$5024,1,FALSE)),"-","5k")</f>
        <v>-</v>
      </c>
      <c r="F8455" s="11" t="s">
        <v>21169</v>
      </c>
      <c r="G8455" s="12" t="s">
        <v>21170</v>
      </c>
      <c r="H8455" s="11" t="s">
        <v>21169</v>
      </c>
    </row>
    <row r="8456" spans="1:10" ht="12" x14ac:dyDescent="0.15">
      <c r="A8456" s="11" t="s">
        <v>8642</v>
      </c>
      <c r="B8456">
        <f t="shared" si="132"/>
        <v>5</v>
      </c>
      <c r="C8456" t="str">
        <f>IF(ISNA(VLOOKUP(A8456,words!$A$2:$A$236,1,FALSE)),"-","Normal")</f>
        <v>-</v>
      </c>
      <c r="D8456" t="str">
        <f>IF(ISNA(VLOOKUP(A8456,words_1k!$A$2:$A$1024,1,FALSE)),"-","1k")</f>
        <v>-</v>
      </c>
      <c r="E8456" t="str">
        <f>IF(ISNA(VLOOKUP(A8456,words_5k!$A$2:$A$5024,1,FALSE)),"-","5k")</f>
        <v>-</v>
      </c>
      <c r="F8456" s="11" t="s">
        <v>20173</v>
      </c>
      <c r="G8456" s="12" t="s">
        <v>20175</v>
      </c>
      <c r="H8456" s="11" t="s">
        <v>20176</v>
      </c>
      <c r="I8456" s="12" t="s">
        <v>20174</v>
      </c>
      <c r="J8456" s="11" t="s">
        <v>20173</v>
      </c>
    </row>
    <row r="8457" spans="1:10" ht="12" x14ac:dyDescent="0.15">
      <c r="A8457" s="11" t="s">
        <v>8643</v>
      </c>
      <c r="B8457">
        <f t="shared" si="132"/>
        <v>5</v>
      </c>
      <c r="C8457" t="str">
        <f>IF(ISNA(VLOOKUP(A8457,words!$A$2:$A$236,1,FALSE)),"-","Normal")</f>
        <v>-</v>
      </c>
      <c r="D8457" t="str">
        <f>IF(ISNA(VLOOKUP(A8457,words_1k!$A$2:$A$1024,1,FALSE)),"-","1k")</f>
        <v>-</v>
      </c>
      <c r="E8457" t="str">
        <f>IF(ISNA(VLOOKUP(A8457,words_5k!$A$2:$A$5024,1,FALSE)),"-","5k")</f>
        <v>-</v>
      </c>
      <c r="F8457" s="11" t="s">
        <v>22181</v>
      </c>
      <c r="G8457" s="12" t="s">
        <v>22182</v>
      </c>
      <c r="H8457" s="11" t="s">
        <v>22183</v>
      </c>
    </row>
    <row r="8458" spans="1:10" ht="12" x14ac:dyDescent="0.15">
      <c r="A8458" s="11" t="s">
        <v>8644</v>
      </c>
      <c r="B8458">
        <f t="shared" ref="B8458:B8521" si="133">LEN(A8458)</f>
        <v>5</v>
      </c>
      <c r="C8458" t="str">
        <f>IF(ISNA(VLOOKUP(A8458,words!$A$2:$A$236,1,FALSE)),"-","Normal")</f>
        <v>-</v>
      </c>
      <c r="D8458" t="str">
        <f>IF(ISNA(VLOOKUP(A8458,words_1k!$A$2:$A$1024,1,FALSE)),"-","1k")</f>
        <v>-</v>
      </c>
      <c r="E8458" t="str">
        <f>IF(ISNA(VLOOKUP(A8458,words_5k!$A$2:$A$5024,1,FALSE)),"-","5k")</f>
        <v>-</v>
      </c>
    </row>
    <row r="8459" spans="1:10" ht="12" x14ac:dyDescent="0.15">
      <c r="A8459" s="11" t="s">
        <v>8645</v>
      </c>
      <c r="B8459">
        <f t="shared" si="133"/>
        <v>5</v>
      </c>
      <c r="C8459" t="str">
        <f>IF(ISNA(VLOOKUP(A8459,words!$A$2:$A$236,1,FALSE)),"-","Normal")</f>
        <v>-</v>
      </c>
      <c r="D8459" t="str">
        <f>IF(ISNA(VLOOKUP(A8459,words_1k!$A$2:$A$1024,1,FALSE)),"-","1k")</f>
        <v>-</v>
      </c>
      <c r="E8459" t="str">
        <f>IF(ISNA(VLOOKUP(A8459,words_5k!$A$2:$A$5024,1,FALSE)),"-","5k")</f>
        <v>-</v>
      </c>
      <c r="F8459" s="11" t="s">
        <v>20325</v>
      </c>
      <c r="G8459" s="12" t="s">
        <v>15425</v>
      </c>
      <c r="H8459" s="11" t="s">
        <v>15362</v>
      </c>
      <c r="I8459" s="12" t="s">
        <v>26659</v>
      </c>
      <c r="J8459" s="11" t="s">
        <v>26658</v>
      </c>
    </row>
    <row r="8460" spans="1:10" ht="12" x14ac:dyDescent="0.15">
      <c r="A8460" s="11" t="s">
        <v>8646</v>
      </c>
      <c r="B8460">
        <f t="shared" si="133"/>
        <v>5</v>
      </c>
      <c r="C8460" t="str">
        <f>IF(ISNA(VLOOKUP(A8460,words!$A$2:$A$236,1,FALSE)),"-","Normal")</f>
        <v>-</v>
      </c>
      <c r="D8460" t="str">
        <f>IF(ISNA(VLOOKUP(A8460,words_1k!$A$2:$A$1024,1,FALSE)),"-","1k")</f>
        <v>-</v>
      </c>
      <c r="E8460" t="str">
        <f>IF(ISNA(VLOOKUP(A8460,words_5k!$A$2:$A$5024,1,FALSE)),"-","5k")</f>
        <v>-</v>
      </c>
      <c r="F8460" s="11" t="s">
        <v>26478</v>
      </c>
      <c r="G8460" s="12" t="s">
        <v>26479</v>
      </c>
      <c r="H8460" s="11" t="s">
        <v>26480</v>
      </c>
    </row>
    <row r="8461" spans="1:10" ht="12" x14ac:dyDescent="0.15">
      <c r="A8461" s="11" t="s">
        <v>8647</v>
      </c>
      <c r="B8461">
        <f t="shared" si="133"/>
        <v>6</v>
      </c>
      <c r="C8461" t="str">
        <f>IF(ISNA(VLOOKUP(A8461,words!$A$2:$A$236,1,FALSE)),"-","Normal")</f>
        <v>-</v>
      </c>
      <c r="D8461" t="str">
        <f>IF(ISNA(VLOOKUP(A8461,words_1k!$A$2:$A$1024,1,FALSE)),"-","1k")</f>
        <v>-</v>
      </c>
      <c r="E8461" t="str">
        <f>IF(ISNA(VLOOKUP(A8461,words_5k!$A$2:$A$5024,1,FALSE)),"-","5k")</f>
        <v>-</v>
      </c>
      <c r="F8461" s="11" t="s">
        <v>21008</v>
      </c>
      <c r="G8461" s="12" t="s">
        <v>21009</v>
      </c>
      <c r="H8461" s="11" t="s">
        <v>21010</v>
      </c>
      <c r="I8461" s="12" t="s">
        <v>21006</v>
      </c>
      <c r="J8461" s="11" t="s">
        <v>21007</v>
      </c>
    </row>
    <row r="8462" spans="1:10" ht="12" x14ac:dyDescent="0.15">
      <c r="A8462" s="11" t="s">
        <v>8648</v>
      </c>
      <c r="B8462">
        <f t="shared" si="133"/>
        <v>4</v>
      </c>
      <c r="C8462" t="str">
        <f>IF(ISNA(VLOOKUP(A8462,words!$A$2:$A$236,1,FALSE)),"-","Normal")</f>
        <v>-</v>
      </c>
      <c r="D8462" t="str">
        <f>IF(ISNA(VLOOKUP(A8462,words_1k!$A$2:$A$1024,1,FALSE)),"-","1k")</f>
        <v>-</v>
      </c>
      <c r="E8462" t="str">
        <f>IF(ISNA(VLOOKUP(A8462,words_5k!$A$2:$A$5024,1,FALSE)),"-","5k")</f>
        <v>-</v>
      </c>
      <c r="F8462" s="11" t="s">
        <v>19198</v>
      </c>
      <c r="G8462" s="12" t="s">
        <v>13034</v>
      </c>
      <c r="H8462" s="11" t="s">
        <v>16087</v>
      </c>
    </row>
    <row r="8463" spans="1:10" ht="12" x14ac:dyDescent="0.15">
      <c r="A8463" s="11" t="s">
        <v>8649</v>
      </c>
      <c r="B8463">
        <f t="shared" si="133"/>
        <v>6</v>
      </c>
      <c r="C8463" t="str">
        <f>IF(ISNA(VLOOKUP(A8463,words!$A$2:$A$236,1,FALSE)),"-","Normal")</f>
        <v>-</v>
      </c>
      <c r="D8463" t="str">
        <f>IF(ISNA(VLOOKUP(A8463,words_1k!$A$2:$A$1024,1,FALSE)),"-","1k")</f>
        <v>-</v>
      </c>
      <c r="E8463" t="str">
        <f>IF(ISNA(VLOOKUP(A8463,words_5k!$A$2:$A$5024,1,FALSE)),"-","5k")</f>
        <v>-</v>
      </c>
      <c r="F8463" s="11" t="s">
        <v>26054</v>
      </c>
      <c r="G8463" s="12" t="s">
        <v>26055</v>
      </c>
      <c r="H8463" s="11" t="s">
        <v>26056</v>
      </c>
      <c r="I8463" s="12" t="s">
        <v>26057</v>
      </c>
      <c r="J8463" s="11" t="s">
        <v>26058</v>
      </c>
    </row>
    <row r="8464" spans="1:10" ht="12" x14ac:dyDescent="0.15">
      <c r="A8464" s="11" t="s">
        <v>8650</v>
      </c>
      <c r="B8464">
        <f t="shared" si="133"/>
        <v>6</v>
      </c>
      <c r="C8464" t="str">
        <f>IF(ISNA(VLOOKUP(A8464,words!$A$2:$A$236,1,FALSE)),"-","Normal")</f>
        <v>-</v>
      </c>
      <c r="D8464" t="str">
        <f>IF(ISNA(VLOOKUP(A8464,words_1k!$A$2:$A$1024,1,FALSE)),"-","1k")</f>
        <v>-</v>
      </c>
      <c r="E8464" t="str">
        <f>IF(ISNA(VLOOKUP(A8464,words_5k!$A$2:$A$5024,1,FALSE)),"-","5k")</f>
        <v>-</v>
      </c>
      <c r="F8464" s="11" t="s">
        <v>19728</v>
      </c>
      <c r="G8464" s="12" t="s">
        <v>10283</v>
      </c>
      <c r="H8464" s="11" t="s">
        <v>10441</v>
      </c>
    </row>
    <row r="8465" spans="1:10" ht="12" x14ac:dyDescent="0.15">
      <c r="A8465" s="11" t="s">
        <v>8651</v>
      </c>
      <c r="B8465">
        <f t="shared" si="133"/>
        <v>4</v>
      </c>
      <c r="C8465" t="str">
        <f>IF(ISNA(VLOOKUP(A8465,words!$A$2:$A$236,1,FALSE)),"-","Normal")</f>
        <v>-</v>
      </c>
      <c r="D8465" t="str">
        <f>IF(ISNA(VLOOKUP(A8465,words_1k!$A$2:$A$1024,1,FALSE)),"-","1k")</f>
        <v>-</v>
      </c>
      <c r="E8465" t="str">
        <f>IF(ISNA(VLOOKUP(A8465,words_5k!$A$2:$A$5024,1,FALSE)),"-","5k")</f>
        <v>-</v>
      </c>
    </row>
    <row r="8466" spans="1:10" ht="12" x14ac:dyDescent="0.15">
      <c r="A8466" s="11" t="s">
        <v>8652</v>
      </c>
      <c r="B8466">
        <f t="shared" si="133"/>
        <v>5</v>
      </c>
      <c r="C8466" t="str">
        <f>IF(ISNA(VLOOKUP(A8466,words!$A$2:$A$236,1,FALSE)),"-","Normal")</f>
        <v>-</v>
      </c>
      <c r="D8466" t="str">
        <f>IF(ISNA(VLOOKUP(A8466,words_1k!$A$2:$A$1024,1,FALSE)),"-","1k")</f>
        <v>-</v>
      </c>
      <c r="E8466" t="str">
        <f>IF(ISNA(VLOOKUP(A8466,words_5k!$A$2:$A$5024,1,FALSE)),"-","5k")</f>
        <v>-</v>
      </c>
      <c r="F8466" s="11" t="s">
        <v>22197</v>
      </c>
    </row>
    <row r="8467" spans="1:10" ht="12" x14ac:dyDescent="0.15">
      <c r="A8467" s="11" t="s">
        <v>8653</v>
      </c>
      <c r="B8467">
        <f t="shared" si="133"/>
        <v>7</v>
      </c>
      <c r="C8467" t="str">
        <f>IF(ISNA(VLOOKUP(A8467,words!$A$2:$A$236,1,FALSE)),"-","Normal")</f>
        <v>-</v>
      </c>
      <c r="D8467" t="str">
        <f>IF(ISNA(VLOOKUP(A8467,words_1k!$A$2:$A$1024,1,FALSE)),"-","1k")</f>
        <v>-</v>
      </c>
      <c r="E8467" t="str">
        <f>IF(ISNA(VLOOKUP(A8467,words_5k!$A$2:$A$5024,1,FALSE)),"-","5k")</f>
        <v>-</v>
      </c>
      <c r="F8467" s="11" t="s">
        <v>25156</v>
      </c>
      <c r="G8467" s="12" t="s">
        <v>25159</v>
      </c>
      <c r="H8467" s="11" t="s">
        <v>25156</v>
      </c>
      <c r="I8467" s="12" t="s">
        <v>25157</v>
      </c>
      <c r="J8467" s="11" t="s">
        <v>25156</v>
      </c>
    </row>
    <row r="8468" spans="1:10" ht="12" x14ac:dyDescent="0.15">
      <c r="A8468" s="11" t="s">
        <v>8654</v>
      </c>
      <c r="B8468">
        <f t="shared" si="133"/>
        <v>3</v>
      </c>
      <c r="C8468" t="str">
        <f>IF(ISNA(VLOOKUP(A8468,words!$A$2:$A$236,1,FALSE)),"-","Normal")</f>
        <v>-</v>
      </c>
      <c r="D8468" t="str">
        <f>IF(ISNA(VLOOKUP(A8468,words_1k!$A$2:$A$1024,1,FALSE)),"-","1k")</f>
        <v>-</v>
      </c>
      <c r="E8468" t="str">
        <f>IF(ISNA(VLOOKUP(A8468,words_5k!$A$2:$A$5024,1,FALSE)),"-","5k")</f>
        <v>-</v>
      </c>
    </row>
    <row r="8469" spans="1:10" ht="12" x14ac:dyDescent="0.15">
      <c r="A8469" s="11" t="s">
        <v>8655</v>
      </c>
      <c r="B8469">
        <f t="shared" si="133"/>
        <v>4</v>
      </c>
      <c r="C8469" t="str">
        <f>IF(ISNA(VLOOKUP(A8469,words!$A$2:$A$236,1,FALSE)),"-","Normal")</f>
        <v>-</v>
      </c>
      <c r="D8469" t="str">
        <f>IF(ISNA(VLOOKUP(A8469,words_1k!$A$2:$A$1024,1,FALSE)),"-","1k")</f>
        <v>-</v>
      </c>
      <c r="E8469" t="str">
        <f>IF(ISNA(VLOOKUP(A8469,words_5k!$A$2:$A$5024,1,FALSE)),"-","5k")</f>
        <v>-</v>
      </c>
    </row>
    <row r="8470" spans="1:10" ht="12" x14ac:dyDescent="0.15">
      <c r="A8470" s="11" t="s">
        <v>8656</v>
      </c>
      <c r="B8470">
        <f t="shared" si="133"/>
        <v>4</v>
      </c>
      <c r="C8470" t="str">
        <f>IF(ISNA(VLOOKUP(A8470,words!$A$2:$A$236,1,FALSE)),"-","Normal")</f>
        <v>-</v>
      </c>
      <c r="D8470" t="str">
        <f>IF(ISNA(VLOOKUP(A8470,words_1k!$A$2:$A$1024,1,FALSE)),"-","1k")</f>
        <v>-</v>
      </c>
      <c r="E8470" t="str">
        <f>IF(ISNA(VLOOKUP(A8470,words_5k!$A$2:$A$5024,1,FALSE)),"-","5k")</f>
        <v>-</v>
      </c>
    </row>
    <row r="8471" spans="1:10" ht="12" x14ac:dyDescent="0.15">
      <c r="A8471" s="11" t="s">
        <v>8657</v>
      </c>
      <c r="B8471">
        <f t="shared" si="133"/>
        <v>7</v>
      </c>
      <c r="C8471" t="str">
        <f>IF(ISNA(VLOOKUP(A8471,words!$A$2:$A$236,1,FALSE)),"-","Normal")</f>
        <v>-</v>
      </c>
      <c r="D8471" t="str">
        <f>IF(ISNA(VLOOKUP(A8471,words_1k!$A$2:$A$1024,1,FALSE)),"-","1k")</f>
        <v>-</v>
      </c>
      <c r="E8471" t="str">
        <f>IF(ISNA(VLOOKUP(A8471,words_5k!$A$2:$A$5024,1,FALSE)),"-","5k")</f>
        <v>-</v>
      </c>
      <c r="F8471" s="11" t="s">
        <v>19143</v>
      </c>
      <c r="G8471" s="12" t="s">
        <v>12970</v>
      </c>
      <c r="H8471" s="11" t="s">
        <v>14549</v>
      </c>
      <c r="I8471" s="12" t="s">
        <v>14562</v>
      </c>
      <c r="J8471" s="11" t="s">
        <v>14549</v>
      </c>
    </row>
    <row r="8472" spans="1:10" ht="12" x14ac:dyDescent="0.15">
      <c r="A8472" s="11" t="s">
        <v>8658</v>
      </c>
      <c r="B8472">
        <f t="shared" si="133"/>
        <v>5</v>
      </c>
      <c r="C8472" t="str">
        <f>IF(ISNA(VLOOKUP(A8472,words!$A$2:$A$236,1,FALSE)),"-","Normal")</f>
        <v>-</v>
      </c>
      <c r="D8472" t="str">
        <f>IF(ISNA(VLOOKUP(A8472,words_1k!$A$2:$A$1024,1,FALSE)),"-","1k")</f>
        <v>-</v>
      </c>
      <c r="E8472" t="str">
        <f>IF(ISNA(VLOOKUP(A8472,words_5k!$A$2:$A$5024,1,FALSE)),"-","5k")</f>
        <v>-</v>
      </c>
      <c r="F8472" s="11" t="s">
        <v>19714</v>
      </c>
      <c r="G8472" s="12" t="s">
        <v>15007</v>
      </c>
      <c r="H8472" s="11" t="s">
        <v>19712</v>
      </c>
    </row>
    <row r="8473" spans="1:10" ht="12" x14ac:dyDescent="0.15">
      <c r="A8473" s="11" t="s">
        <v>8659</v>
      </c>
      <c r="B8473">
        <f t="shared" si="133"/>
        <v>7</v>
      </c>
      <c r="C8473" t="str">
        <f>IF(ISNA(VLOOKUP(A8473,words!$A$2:$A$236,1,FALSE)),"-","Normal")</f>
        <v>-</v>
      </c>
      <c r="D8473" t="str">
        <f>IF(ISNA(VLOOKUP(A8473,words_1k!$A$2:$A$1024,1,FALSE)),"-","1k")</f>
        <v>-</v>
      </c>
      <c r="E8473" t="str">
        <f>IF(ISNA(VLOOKUP(A8473,words_5k!$A$2:$A$5024,1,FALSE)),"-","5k")</f>
        <v>-</v>
      </c>
      <c r="F8473" s="11" t="s">
        <v>21844</v>
      </c>
      <c r="G8473" s="12" t="s">
        <v>21845</v>
      </c>
      <c r="H8473" s="11" t="s">
        <v>21846</v>
      </c>
      <c r="I8473" s="12" t="s">
        <v>21847</v>
      </c>
      <c r="J8473" s="11" t="s">
        <v>21848</v>
      </c>
    </row>
    <row r="8474" spans="1:10" ht="12" x14ac:dyDescent="0.15">
      <c r="A8474" s="11" t="s">
        <v>8660</v>
      </c>
      <c r="B8474">
        <f t="shared" si="133"/>
        <v>5</v>
      </c>
      <c r="C8474" t="str">
        <f>IF(ISNA(VLOOKUP(A8474,words!$A$2:$A$236,1,FALSE)),"-","Normal")</f>
        <v>-</v>
      </c>
      <c r="D8474" t="str">
        <f>IF(ISNA(VLOOKUP(A8474,words_1k!$A$2:$A$1024,1,FALSE)),"-","1k")</f>
        <v>-</v>
      </c>
      <c r="E8474" t="str">
        <f>IF(ISNA(VLOOKUP(A8474,words_5k!$A$2:$A$5024,1,FALSE)),"-","5k")</f>
        <v>-</v>
      </c>
    </row>
    <row r="8475" spans="1:10" ht="12" x14ac:dyDescent="0.15">
      <c r="A8475" s="11" t="s">
        <v>8661</v>
      </c>
      <c r="B8475">
        <f t="shared" si="133"/>
        <v>6</v>
      </c>
      <c r="C8475" t="str">
        <f>IF(ISNA(VLOOKUP(A8475,words!$A$2:$A$236,1,FALSE)),"-","Normal")</f>
        <v>-</v>
      </c>
      <c r="D8475" t="str">
        <f>IF(ISNA(VLOOKUP(A8475,words_1k!$A$2:$A$1024,1,FALSE)),"-","1k")</f>
        <v>-</v>
      </c>
      <c r="E8475" t="str">
        <f>IF(ISNA(VLOOKUP(A8475,words_5k!$A$2:$A$5024,1,FALSE)),"-","5k")</f>
        <v>-</v>
      </c>
      <c r="F8475" s="11" t="s">
        <v>23648</v>
      </c>
      <c r="G8475" s="12" t="s">
        <v>23649</v>
      </c>
      <c r="H8475" s="11" t="s">
        <v>23650</v>
      </c>
      <c r="I8475" s="12" t="s">
        <v>23651</v>
      </c>
      <c r="J8475" s="11" t="s">
        <v>23650</v>
      </c>
    </row>
    <row r="8476" spans="1:10" ht="12" x14ac:dyDescent="0.15">
      <c r="A8476" s="11" t="s">
        <v>8662</v>
      </c>
      <c r="B8476">
        <f t="shared" si="133"/>
        <v>6</v>
      </c>
      <c r="C8476" t="str">
        <f>IF(ISNA(VLOOKUP(A8476,words!$A$2:$A$236,1,FALSE)),"-","Normal")</f>
        <v>-</v>
      </c>
      <c r="D8476" t="str">
        <f>IF(ISNA(VLOOKUP(A8476,words_1k!$A$2:$A$1024,1,FALSE)),"-","1k")</f>
        <v>-</v>
      </c>
      <c r="E8476" t="str">
        <f>IF(ISNA(VLOOKUP(A8476,words_5k!$A$2:$A$5024,1,FALSE)),"-","5k")</f>
        <v>-</v>
      </c>
      <c r="F8476" s="11" t="s">
        <v>21722</v>
      </c>
      <c r="G8476" s="12" t="s">
        <v>21721</v>
      </c>
      <c r="H8476" s="11" t="s">
        <v>21720</v>
      </c>
    </row>
    <row r="8477" spans="1:10" ht="12" x14ac:dyDescent="0.15">
      <c r="A8477" s="11" t="s">
        <v>8663</v>
      </c>
      <c r="B8477">
        <f t="shared" si="133"/>
        <v>5</v>
      </c>
      <c r="C8477" t="str">
        <f>IF(ISNA(VLOOKUP(A8477,words!$A$2:$A$236,1,FALSE)),"-","Normal")</f>
        <v>-</v>
      </c>
      <c r="D8477" t="str">
        <f>IF(ISNA(VLOOKUP(A8477,words_1k!$A$2:$A$1024,1,FALSE)),"-","1k")</f>
        <v>-</v>
      </c>
      <c r="E8477" t="str">
        <f>IF(ISNA(VLOOKUP(A8477,words_5k!$A$2:$A$5024,1,FALSE)),"-","5k")</f>
        <v>-</v>
      </c>
      <c r="F8477" s="11" t="s">
        <v>22485</v>
      </c>
      <c r="G8477" s="12" t="s">
        <v>22486</v>
      </c>
      <c r="H8477" s="11" t="s">
        <v>22487</v>
      </c>
    </row>
    <row r="8478" spans="1:10" ht="12" x14ac:dyDescent="0.15">
      <c r="A8478" s="11" t="s">
        <v>8664</v>
      </c>
      <c r="B8478">
        <f t="shared" si="133"/>
        <v>5</v>
      </c>
      <c r="C8478" t="str">
        <f>IF(ISNA(VLOOKUP(A8478,words!$A$2:$A$236,1,FALSE)),"-","Normal")</f>
        <v>-</v>
      </c>
      <c r="D8478" t="str">
        <f>IF(ISNA(VLOOKUP(A8478,words_1k!$A$2:$A$1024,1,FALSE)),"-","1k")</f>
        <v>-</v>
      </c>
      <c r="E8478" t="str">
        <f>IF(ISNA(VLOOKUP(A8478,words_5k!$A$2:$A$5024,1,FALSE)),"-","5k")</f>
        <v>-</v>
      </c>
      <c r="F8478" s="11" t="s">
        <v>19764</v>
      </c>
      <c r="G8478" s="12" t="s">
        <v>16274</v>
      </c>
      <c r="H8478" s="11" t="s">
        <v>16275</v>
      </c>
      <c r="I8478" s="12" t="s">
        <v>10837</v>
      </c>
      <c r="J8478" s="11" t="s">
        <v>11117</v>
      </c>
    </row>
    <row r="8479" spans="1:10" ht="12" x14ac:dyDescent="0.15">
      <c r="A8479" s="11" t="s">
        <v>8665</v>
      </c>
      <c r="B8479">
        <f t="shared" si="133"/>
        <v>4</v>
      </c>
      <c r="C8479" t="str">
        <f>IF(ISNA(VLOOKUP(A8479,words!$A$2:$A$236,1,FALSE)),"-","Normal")</f>
        <v>-</v>
      </c>
      <c r="D8479" t="str">
        <f>IF(ISNA(VLOOKUP(A8479,words_1k!$A$2:$A$1024,1,FALSE)),"-","1k")</f>
        <v>-</v>
      </c>
      <c r="E8479" t="str">
        <f>IF(ISNA(VLOOKUP(A8479,words_5k!$A$2:$A$5024,1,FALSE)),"-","5k")</f>
        <v>-</v>
      </c>
      <c r="F8479" s="11" t="s">
        <v>21608</v>
      </c>
      <c r="G8479" s="12" t="s">
        <v>21606</v>
      </c>
      <c r="H8479" s="11" t="s">
        <v>21607</v>
      </c>
    </row>
    <row r="8480" spans="1:10" ht="12" x14ac:dyDescent="0.15">
      <c r="A8480" s="11" t="s">
        <v>8666</v>
      </c>
      <c r="B8480">
        <f t="shared" si="133"/>
        <v>6</v>
      </c>
      <c r="C8480" t="str">
        <f>IF(ISNA(VLOOKUP(A8480,words!$A$2:$A$236,1,FALSE)),"-","Normal")</f>
        <v>-</v>
      </c>
      <c r="D8480" t="str">
        <f>IF(ISNA(VLOOKUP(A8480,words_1k!$A$2:$A$1024,1,FALSE)),"-","1k")</f>
        <v>-</v>
      </c>
      <c r="E8480" t="str">
        <f>IF(ISNA(VLOOKUP(A8480,words_5k!$A$2:$A$5024,1,FALSE)),"-","5k")</f>
        <v>-</v>
      </c>
    </row>
    <row r="8481" spans="1:10" ht="12" x14ac:dyDescent="0.15">
      <c r="A8481" s="11" t="s">
        <v>8667</v>
      </c>
      <c r="B8481">
        <f t="shared" si="133"/>
        <v>6</v>
      </c>
      <c r="C8481" t="str">
        <f>IF(ISNA(VLOOKUP(A8481,words!$A$2:$A$236,1,FALSE)),"-","Normal")</f>
        <v>-</v>
      </c>
      <c r="D8481" t="str">
        <f>IF(ISNA(VLOOKUP(A8481,words_1k!$A$2:$A$1024,1,FALSE)),"-","1k")</f>
        <v>-</v>
      </c>
      <c r="E8481" t="str">
        <f>IF(ISNA(VLOOKUP(A8481,words_5k!$A$2:$A$5024,1,FALSE)),"-","5k")</f>
        <v>-</v>
      </c>
      <c r="F8481" s="11" t="s">
        <v>20373</v>
      </c>
      <c r="G8481" s="12" t="s">
        <v>20374</v>
      </c>
      <c r="H8481" s="11" t="s">
        <v>20373</v>
      </c>
    </row>
    <row r="8482" spans="1:10" ht="12" x14ac:dyDescent="0.15">
      <c r="A8482" s="11" t="s">
        <v>8668</v>
      </c>
      <c r="B8482">
        <f t="shared" si="133"/>
        <v>6</v>
      </c>
      <c r="C8482" t="str">
        <f>IF(ISNA(VLOOKUP(A8482,words!$A$2:$A$236,1,FALSE)),"-","Normal")</f>
        <v>-</v>
      </c>
      <c r="D8482" t="str">
        <f>IF(ISNA(VLOOKUP(A8482,words_1k!$A$2:$A$1024,1,FALSE)),"-","1k")</f>
        <v>-</v>
      </c>
      <c r="E8482" t="str">
        <f>IF(ISNA(VLOOKUP(A8482,words_5k!$A$2:$A$5024,1,FALSE)),"-","5k")</f>
        <v>-</v>
      </c>
      <c r="F8482" s="11" t="s">
        <v>21246</v>
      </c>
      <c r="G8482" s="12" t="s">
        <v>21247</v>
      </c>
      <c r="H8482" s="11" t="s">
        <v>21243</v>
      </c>
      <c r="I8482" s="12" t="s">
        <v>21244</v>
      </c>
      <c r="J8482" s="11" t="s">
        <v>21245</v>
      </c>
    </row>
    <row r="8483" spans="1:10" ht="12" x14ac:dyDescent="0.15">
      <c r="A8483" s="11" t="s">
        <v>8669</v>
      </c>
      <c r="B8483">
        <f t="shared" si="133"/>
        <v>6</v>
      </c>
      <c r="C8483" t="str">
        <f>IF(ISNA(VLOOKUP(A8483,words!$A$2:$A$236,1,FALSE)),"-","Normal")</f>
        <v>-</v>
      </c>
      <c r="D8483" t="str">
        <f>IF(ISNA(VLOOKUP(A8483,words_1k!$A$2:$A$1024,1,FALSE)),"-","1k")</f>
        <v>-</v>
      </c>
      <c r="E8483" t="str">
        <f>IF(ISNA(VLOOKUP(A8483,words_5k!$A$2:$A$5024,1,FALSE)),"-","5k")</f>
        <v>-</v>
      </c>
    </row>
    <row r="8484" spans="1:10" ht="12" x14ac:dyDescent="0.15">
      <c r="A8484" s="11" t="s">
        <v>8670</v>
      </c>
      <c r="B8484">
        <f t="shared" si="133"/>
        <v>4</v>
      </c>
      <c r="C8484" t="str">
        <f>IF(ISNA(VLOOKUP(A8484,words!$A$2:$A$236,1,FALSE)),"-","Normal")</f>
        <v>-</v>
      </c>
      <c r="D8484" t="str">
        <f>IF(ISNA(VLOOKUP(A8484,words_1k!$A$2:$A$1024,1,FALSE)),"-","1k")</f>
        <v>-</v>
      </c>
      <c r="E8484" t="str">
        <f>IF(ISNA(VLOOKUP(A8484,words_5k!$A$2:$A$5024,1,FALSE)),"-","5k")</f>
        <v>-</v>
      </c>
    </row>
    <row r="8485" spans="1:10" ht="12" x14ac:dyDescent="0.15">
      <c r="A8485" s="11" t="s">
        <v>8671</v>
      </c>
      <c r="B8485">
        <f t="shared" si="133"/>
        <v>4</v>
      </c>
      <c r="C8485" t="str">
        <f>IF(ISNA(VLOOKUP(A8485,words!$A$2:$A$236,1,FALSE)),"-","Normal")</f>
        <v>-</v>
      </c>
      <c r="D8485" t="str">
        <f>IF(ISNA(VLOOKUP(A8485,words_1k!$A$2:$A$1024,1,FALSE)),"-","1k")</f>
        <v>-</v>
      </c>
      <c r="E8485" t="str">
        <f>IF(ISNA(VLOOKUP(A8485,words_5k!$A$2:$A$5024,1,FALSE)),"-","5k")</f>
        <v>-</v>
      </c>
      <c r="F8485" s="11" t="s">
        <v>19879</v>
      </c>
      <c r="G8485" s="12" t="s">
        <v>15951</v>
      </c>
      <c r="H8485" s="11" t="s">
        <v>13183</v>
      </c>
    </row>
    <row r="8486" spans="1:10" ht="12" x14ac:dyDescent="0.15">
      <c r="A8486" s="11" t="s">
        <v>8672</v>
      </c>
      <c r="B8486">
        <f t="shared" si="133"/>
        <v>4</v>
      </c>
      <c r="C8486" t="str">
        <f>IF(ISNA(VLOOKUP(A8486,words!$A$2:$A$236,1,FALSE)),"-","Normal")</f>
        <v>-</v>
      </c>
      <c r="D8486" t="str">
        <f>IF(ISNA(VLOOKUP(A8486,words_1k!$A$2:$A$1024,1,FALSE)),"-","1k")</f>
        <v>-</v>
      </c>
      <c r="E8486" t="str">
        <f>IF(ISNA(VLOOKUP(A8486,words_5k!$A$2:$A$5024,1,FALSE)),"-","5k")</f>
        <v>-</v>
      </c>
    </row>
    <row r="8487" spans="1:10" ht="12" x14ac:dyDescent="0.15">
      <c r="A8487" s="11" t="s">
        <v>8673</v>
      </c>
      <c r="B8487">
        <f t="shared" si="133"/>
        <v>4</v>
      </c>
      <c r="C8487" t="str">
        <f>IF(ISNA(VLOOKUP(A8487,words!$A$2:$A$236,1,FALSE)),"-","Normal")</f>
        <v>-</v>
      </c>
      <c r="D8487" t="str">
        <f>IF(ISNA(VLOOKUP(A8487,words_1k!$A$2:$A$1024,1,FALSE)),"-","1k")</f>
        <v>-</v>
      </c>
      <c r="E8487" t="str">
        <f>IF(ISNA(VLOOKUP(A8487,words_5k!$A$2:$A$5024,1,FALSE)),"-","5k")</f>
        <v>-</v>
      </c>
      <c r="F8487" s="11" t="s">
        <v>24967</v>
      </c>
    </row>
    <row r="8488" spans="1:10" ht="12" x14ac:dyDescent="0.15">
      <c r="A8488" s="11" t="s">
        <v>8674</v>
      </c>
      <c r="B8488">
        <f t="shared" si="133"/>
        <v>4</v>
      </c>
      <c r="C8488" t="str">
        <f>IF(ISNA(VLOOKUP(A8488,words!$A$2:$A$236,1,FALSE)),"-","Normal")</f>
        <v>-</v>
      </c>
      <c r="D8488" t="str">
        <f>IF(ISNA(VLOOKUP(A8488,words_1k!$A$2:$A$1024,1,FALSE)),"-","1k")</f>
        <v>-</v>
      </c>
      <c r="E8488" t="str">
        <f>IF(ISNA(VLOOKUP(A8488,words_5k!$A$2:$A$5024,1,FALSE)),"-","5k")</f>
        <v>-</v>
      </c>
    </row>
    <row r="8489" spans="1:10" ht="12" x14ac:dyDescent="0.15">
      <c r="A8489" s="11" t="s">
        <v>8675</v>
      </c>
      <c r="B8489">
        <f t="shared" si="133"/>
        <v>6</v>
      </c>
      <c r="C8489" t="str">
        <f>IF(ISNA(VLOOKUP(A8489,words!$A$2:$A$236,1,FALSE)),"-","Normal")</f>
        <v>-</v>
      </c>
      <c r="D8489" t="str">
        <f>IF(ISNA(VLOOKUP(A8489,words_1k!$A$2:$A$1024,1,FALSE)),"-","1k")</f>
        <v>-</v>
      </c>
      <c r="E8489" t="str">
        <f>IF(ISNA(VLOOKUP(A8489,words_5k!$A$2:$A$5024,1,FALSE)),"-","5k")</f>
        <v>-</v>
      </c>
      <c r="F8489" s="11" t="s">
        <v>19156</v>
      </c>
      <c r="G8489" s="12" t="s">
        <v>19157</v>
      </c>
      <c r="H8489" s="11" t="s">
        <v>19158</v>
      </c>
      <c r="I8489" s="12" t="s">
        <v>19159</v>
      </c>
      <c r="J8489" s="11" t="s">
        <v>11248</v>
      </c>
    </row>
    <row r="8490" spans="1:10" ht="12" x14ac:dyDescent="0.15">
      <c r="A8490" s="11" t="s">
        <v>8676</v>
      </c>
      <c r="B8490">
        <f t="shared" si="133"/>
        <v>4</v>
      </c>
      <c r="C8490" t="str">
        <f>IF(ISNA(VLOOKUP(A8490,words!$A$2:$A$236,1,FALSE)),"-","Normal")</f>
        <v>-</v>
      </c>
      <c r="D8490" t="str">
        <f>IF(ISNA(VLOOKUP(A8490,words_1k!$A$2:$A$1024,1,FALSE)),"-","1k")</f>
        <v>-</v>
      </c>
      <c r="E8490" t="str">
        <f>IF(ISNA(VLOOKUP(A8490,words_5k!$A$2:$A$5024,1,FALSE)),"-","5k")</f>
        <v>-</v>
      </c>
      <c r="F8490" s="11" t="s">
        <v>26249</v>
      </c>
      <c r="G8490" s="12" t="s">
        <v>26250</v>
      </c>
      <c r="H8490" s="11" t="s">
        <v>26251</v>
      </c>
    </row>
    <row r="8491" spans="1:10" ht="12" x14ac:dyDescent="0.15">
      <c r="A8491" s="11" t="s">
        <v>8677</v>
      </c>
      <c r="B8491">
        <f t="shared" si="133"/>
        <v>6</v>
      </c>
      <c r="C8491" t="str">
        <f>IF(ISNA(VLOOKUP(A8491,words!$A$2:$A$236,1,FALSE)),"-","Normal")</f>
        <v>-</v>
      </c>
      <c r="D8491" t="str">
        <f>IF(ISNA(VLOOKUP(A8491,words_1k!$A$2:$A$1024,1,FALSE)),"-","1k")</f>
        <v>-</v>
      </c>
      <c r="E8491" t="str">
        <f>IF(ISNA(VLOOKUP(A8491,words_5k!$A$2:$A$5024,1,FALSE)),"-","5k")</f>
        <v>-</v>
      </c>
    </row>
    <row r="8492" spans="1:10" ht="12" x14ac:dyDescent="0.15">
      <c r="A8492" s="11" t="s">
        <v>8678</v>
      </c>
      <c r="B8492">
        <f t="shared" si="133"/>
        <v>5</v>
      </c>
      <c r="C8492" t="str">
        <f>IF(ISNA(VLOOKUP(A8492,words!$A$2:$A$236,1,FALSE)),"-","Normal")</f>
        <v>-</v>
      </c>
      <c r="D8492" t="str">
        <f>IF(ISNA(VLOOKUP(A8492,words_1k!$A$2:$A$1024,1,FALSE)),"-","1k")</f>
        <v>-</v>
      </c>
      <c r="E8492" t="str">
        <f>IF(ISNA(VLOOKUP(A8492,words_5k!$A$2:$A$5024,1,FALSE)),"-","5k")</f>
        <v>-</v>
      </c>
      <c r="F8492" s="11" t="s">
        <v>21586</v>
      </c>
      <c r="G8492" s="12" t="s">
        <v>21584</v>
      </c>
      <c r="H8492" s="11" t="s">
        <v>21585</v>
      </c>
    </row>
    <row r="8493" spans="1:10" ht="12" x14ac:dyDescent="0.15">
      <c r="A8493" s="11" t="s">
        <v>8679</v>
      </c>
      <c r="B8493">
        <f t="shared" si="133"/>
        <v>3</v>
      </c>
      <c r="C8493" t="str">
        <f>IF(ISNA(VLOOKUP(A8493,words!$A$2:$A$236,1,FALSE)),"-","Normal")</f>
        <v>-</v>
      </c>
      <c r="D8493" t="str">
        <f>IF(ISNA(VLOOKUP(A8493,words_1k!$A$2:$A$1024,1,FALSE)),"-","1k")</f>
        <v>-</v>
      </c>
      <c r="E8493" t="str">
        <f>IF(ISNA(VLOOKUP(A8493,words_5k!$A$2:$A$5024,1,FALSE)),"-","5k")</f>
        <v>-</v>
      </c>
      <c r="F8493" s="11" t="s">
        <v>25335</v>
      </c>
      <c r="G8493" s="12" t="s">
        <v>25336</v>
      </c>
      <c r="H8493" s="11" t="s">
        <v>25337</v>
      </c>
    </row>
    <row r="8494" spans="1:10" ht="12" x14ac:dyDescent="0.15">
      <c r="A8494" s="11" t="s">
        <v>8680</v>
      </c>
      <c r="B8494">
        <f t="shared" si="133"/>
        <v>4</v>
      </c>
      <c r="C8494" t="str">
        <f>IF(ISNA(VLOOKUP(A8494,words!$A$2:$A$236,1,FALSE)),"-","Normal")</f>
        <v>-</v>
      </c>
      <c r="D8494" t="str">
        <f>IF(ISNA(VLOOKUP(A8494,words_1k!$A$2:$A$1024,1,FALSE)),"-","1k")</f>
        <v>-</v>
      </c>
      <c r="E8494" t="str">
        <f>IF(ISNA(VLOOKUP(A8494,words_5k!$A$2:$A$5024,1,FALSE)),"-","5k")</f>
        <v>-</v>
      </c>
      <c r="F8494" s="11" t="s">
        <v>23580</v>
      </c>
      <c r="G8494" s="12" t="s">
        <v>23581</v>
      </c>
      <c r="H8494" s="11" t="s">
        <v>23577</v>
      </c>
      <c r="I8494" s="12" t="s">
        <v>23578</v>
      </c>
      <c r="J8494" s="11" t="s">
        <v>23579</v>
      </c>
    </row>
    <row r="8495" spans="1:10" ht="12" x14ac:dyDescent="0.15">
      <c r="A8495" s="11" t="s">
        <v>8681</v>
      </c>
      <c r="B8495">
        <f t="shared" si="133"/>
        <v>5</v>
      </c>
      <c r="C8495" t="str">
        <f>IF(ISNA(VLOOKUP(A8495,words!$A$2:$A$236,1,FALSE)),"-","Normal")</f>
        <v>-</v>
      </c>
      <c r="D8495" t="str">
        <f>IF(ISNA(VLOOKUP(A8495,words_1k!$A$2:$A$1024,1,FALSE)),"-","1k")</f>
        <v>-</v>
      </c>
      <c r="E8495" t="str">
        <f>IF(ISNA(VLOOKUP(A8495,words_5k!$A$2:$A$5024,1,FALSE)),"-","5k")</f>
        <v>-</v>
      </c>
      <c r="F8495" s="11" t="s">
        <v>18721</v>
      </c>
      <c r="G8495" s="12" t="s">
        <v>13106</v>
      </c>
      <c r="H8495" s="11" t="s">
        <v>14357</v>
      </c>
    </row>
    <row r="8496" spans="1:10" ht="12" x14ac:dyDescent="0.15">
      <c r="A8496" s="11" t="s">
        <v>8682</v>
      </c>
      <c r="B8496">
        <f t="shared" si="133"/>
        <v>5</v>
      </c>
      <c r="C8496" t="str">
        <f>IF(ISNA(VLOOKUP(A8496,words!$A$2:$A$236,1,FALSE)),"-","Normal")</f>
        <v>-</v>
      </c>
      <c r="D8496" t="str">
        <f>IF(ISNA(VLOOKUP(A8496,words_1k!$A$2:$A$1024,1,FALSE)),"-","1k")</f>
        <v>-</v>
      </c>
      <c r="E8496" t="str">
        <f>IF(ISNA(VLOOKUP(A8496,words_5k!$A$2:$A$5024,1,FALSE)),"-","5k")</f>
        <v>-</v>
      </c>
    </row>
    <row r="8497" spans="1:12" ht="12" x14ac:dyDescent="0.15">
      <c r="A8497" s="11" t="s">
        <v>8683</v>
      </c>
      <c r="B8497">
        <f t="shared" si="133"/>
        <v>6</v>
      </c>
      <c r="C8497" t="str">
        <f>IF(ISNA(VLOOKUP(A8497,words!$A$2:$A$236,1,FALSE)),"-","Normal")</f>
        <v>-</v>
      </c>
      <c r="D8497" t="str">
        <f>IF(ISNA(VLOOKUP(A8497,words_1k!$A$2:$A$1024,1,FALSE)),"-","1k")</f>
        <v>-</v>
      </c>
      <c r="E8497" t="str">
        <f>IF(ISNA(VLOOKUP(A8497,words_5k!$A$2:$A$5024,1,FALSE)),"-","5k")</f>
        <v>-</v>
      </c>
      <c r="F8497" s="11" t="s">
        <v>24778</v>
      </c>
      <c r="G8497" s="12" t="s">
        <v>24779</v>
      </c>
      <c r="H8497" s="11" t="s">
        <v>24775</v>
      </c>
      <c r="I8497" s="12" t="s">
        <v>24776</v>
      </c>
      <c r="J8497" s="11" t="s">
        <v>24777</v>
      </c>
    </row>
    <row r="8498" spans="1:12" ht="12" x14ac:dyDescent="0.15">
      <c r="A8498" s="11" t="s">
        <v>8684</v>
      </c>
      <c r="B8498">
        <f t="shared" si="133"/>
        <v>3</v>
      </c>
      <c r="C8498" t="str">
        <f>IF(ISNA(VLOOKUP(A8498,words!$A$2:$A$236,1,FALSE)),"-","Normal")</f>
        <v>-</v>
      </c>
      <c r="D8498" t="str">
        <f>IF(ISNA(VLOOKUP(A8498,words_1k!$A$2:$A$1024,1,FALSE)),"-","1k")</f>
        <v>-</v>
      </c>
      <c r="E8498" t="str">
        <f>IF(ISNA(VLOOKUP(A8498,words_5k!$A$2:$A$5024,1,FALSE)),"-","5k")</f>
        <v>-</v>
      </c>
    </row>
    <row r="8499" spans="1:12" ht="12" x14ac:dyDescent="0.15">
      <c r="A8499" s="11" t="s">
        <v>8685</v>
      </c>
      <c r="B8499">
        <f t="shared" si="133"/>
        <v>7</v>
      </c>
      <c r="C8499" t="str">
        <f>IF(ISNA(VLOOKUP(A8499,words!$A$2:$A$236,1,FALSE)),"-","Normal")</f>
        <v>-</v>
      </c>
      <c r="D8499" t="str">
        <f>IF(ISNA(VLOOKUP(A8499,words_1k!$A$2:$A$1024,1,FALSE)),"-","1k")</f>
        <v>-</v>
      </c>
      <c r="E8499" t="str">
        <f>IF(ISNA(VLOOKUP(A8499,words_5k!$A$2:$A$5024,1,FALSE)),"-","5k")</f>
        <v>-</v>
      </c>
      <c r="F8499" s="11" t="s">
        <v>18993</v>
      </c>
      <c r="G8499" s="12" t="s">
        <v>12159</v>
      </c>
      <c r="H8499" s="11" t="s">
        <v>12019</v>
      </c>
      <c r="I8499" s="12" t="s">
        <v>12051</v>
      </c>
      <c r="J8499" s="11" t="s">
        <v>12021</v>
      </c>
    </row>
    <row r="8500" spans="1:12" ht="12" x14ac:dyDescent="0.15">
      <c r="A8500" s="11" t="s">
        <v>8686</v>
      </c>
      <c r="B8500">
        <f t="shared" si="133"/>
        <v>6</v>
      </c>
      <c r="C8500" t="str">
        <f>IF(ISNA(VLOOKUP(A8500,words!$A$2:$A$236,1,FALSE)),"-","Normal")</f>
        <v>-</v>
      </c>
      <c r="D8500" t="str">
        <f>IF(ISNA(VLOOKUP(A8500,words_1k!$A$2:$A$1024,1,FALSE)),"-","1k")</f>
        <v>-</v>
      </c>
      <c r="E8500" t="str">
        <f>IF(ISNA(VLOOKUP(A8500,words_5k!$A$2:$A$5024,1,FALSE)),"-","5k")</f>
        <v>-</v>
      </c>
      <c r="F8500" s="11" t="s">
        <v>20552</v>
      </c>
      <c r="G8500" s="12" t="s">
        <v>20553</v>
      </c>
      <c r="H8500" s="11" t="s">
        <v>20549</v>
      </c>
      <c r="I8500" s="12" t="s">
        <v>20550</v>
      </c>
      <c r="J8500" s="11" t="s">
        <v>20549</v>
      </c>
    </row>
    <row r="8501" spans="1:12" ht="12" x14ac:dyDescent="0.15">
      <c r="A8501" s="11" t="s">
        <v>8687</v>
      </c>
      <c r="B8501">
        <f t="shared" si="133"/>
        <v>6</v>
      </c>
      <c r="C8501" t="str">
        <f>IF(ISNA(VLOOKUP(A8501,words!$A$2:$A$236,1,FALSE)),"-","Normal")</f>
        <v>-</v>
      </c>
      <c r="D8501" t="str">
        <f>IF(ISNA(VLOOKUP(A8501,words_1k!$A$2:$A$1024,1,FALSE)),"-","1k")</f>
        <v>-</v>
      </c>
      <c r="E8501" t="str">
        <f>IF(ISNA(VLOOKUP(A8501,words_5k!$A$2:$A$5024,1,FALSE)),"-","5k")</f>
        <v>-</v>
      </c>
      <c r="F8501" s="11" t="s">
        <v>24155</v>
      </c>
      <c r="G8501" s="12" t="s">
        <v>24156</v>
      </c>
      <c r="H8501" s="11" t="s">
        <v>24157</v>
      </c>
      <c r="I8501" s="12" t="s">
        <v>24158</v>
      </c>
      <c r="J8501" s="11" t="s">
        <v>24157</v>
      </c>
      <c r="L8501">
        <v>8500</v>
      </c>
    </row>
    <row r="8502" spans="1:12" ht="12" x14ac:dyDescent="0.15">
      <c r="A8502" s="11" t="s">
        <v>8688</v>
      </c>
      <c r="B8502">
        <f t="shared" si="133"/>
        <v>6</v>
      </c>
      <c r="C8502" t="str">
        <f>IF(ISNA(VLOOKUP(A8502,words!$A$2:$A$236,1,FALSE)),"-","Normal")</f>
        <v>-</v>
      </c>
      <c r="D8502" t="str">
        <f>IF(ISNA(VLOOKUP(A8502,words_1k!$A$2:$A$1024,1,FALSE)),"-","1k")</f>
        <v>-</v>
      </c>
      <c r="E8502" t="str">
        <f>IF(ISNA(VLOOKUP(A8502,words_5k!$A$2:$A$5024,1,FALSE)),"-","5k")</f>
        <v>-</v>
      </c>
      <c r="F8502" s="11" t="s">
        <v>18963</v>
      </c>
      <c r="G8502" s="12" t="s">
        <v>18964</v>
      </c>
      <c r="H8502" s="11" t="s">
        <v>10365</v>
      </c>
    </row>
    <row r="8503" spans="1:12" ht="12" x14ac:dyDescent="0.15">
      <c r="A8503" s="11" t="s">
        <v>8689</v>
      </c>
      <c r="B8503">
        <f t="shared" si="133"/>
        <v>4</v>
      </c>
      <c r="C8503" t="str">
        <f>IF(ISNA(VLOOKUP(A8503,words!$A$2:$A$236,1,FALSE)),"-","Normal")</f>
        <v>-</v>
      </c>
      <c r="D8503" t="str">
        <f>IF(ISNA(VLOOKUP(A8503,words_1k!$A$2:$A$1024,1,FALSE)),"-","1k")</f>
        <v>-</v>
      </c>
      <c r="E8503" t="str">
        <f>IF(ISNA(VLOOKUP(A8503,words_5k!$A$2:$A$5024,1,FALSE)),"-","5k")</f>
        <v>-</v>
      </c>
      <c r="F8503" s="11" t="s">
        <v>21564</v>
      </c>
      <c r="G8503" s="12" t="s">
        <v>21565</v>
      </c>
      <c r="H8503" s="11" t="s">
        <v>21566</v>
      </c>
    </row>
    <row r="8504" spans="1:12" ht="12" x14ac:dyDescent="0.15">
      <c r="A8504" s="11" t="s">
        <v>8690</v>
      </c>
      <c r="B8504">
        <f t="shared" si="133"/>
        <v>4</v>
      </c>
      <c r="C8504" t="str">
        <f>IF(ISNA(VLOOKUP(A8504,words!$A$2:$A$236,1,FALSE)),"-","Normal")</f>
        <v>-</v>
      </c>
      <c r="D8504" t="str">
        <f>IF(ISNA(VLOOKUP(A8504,words_1k!$A$2:$A$1024,1,FALSE)),"-","1k")</f>
        <v>-</v>
      </c>
      <c r="E8504" t="str">
        <f>IF(ISNA(VLOOKUP(A8504,words_5k!$A$2:$A$5024,1,FALSE)),"-","5k")</f>
        <v>-</v>
      </c>
      <c r="F8504" s="11" t="s">
        <v>19133</v>
      </c>
      <c r="G8504" s="12" t="s">
        <v>17173</v>
      </c>
      <c r="H8504" s="11" t="s">
        <v>11634</v>
      </c>
    </row>
    <row r="8505" spans="1:12" ht="12" x14ac:dyDescent="0.15">
      <c r="A8505" s="11" t="s">
        <v>8691</v>
      </c>
      <c r="B8505">
        <f t="shared" si="133"/>
        <v>6</v>
      </c>
      <c r="C8505" t="str">
        <f>IF(ISNA(VLOOKUP(A8505,words!$A$2:$A$236,1,FALSE)),"-","Normal")</f>
        <v>-</v>
      </c>
      <c r="D8505" t="str">
        <f>IF(ISNA(VLOOKUP(A8505,words_1k!$A$2:$A$1024,1,FALSE)),"-","1k")</f>
        <v>-</v>
      </c>
      <c r="E8505" t="str">
        <f>IF(ISNA(VLOOKUP(A8505,words_5k!$A$2:$A$5024,1,FALSE)),"-","5k")</f>
        <v>-</v>
      </c>
      <c r="F8505" s="11" t="s">
        <v>18915</v>
      </c>
      <c r="G8505" s="12" t="s">
        <v>10204</v>
      </c>
      <c r="H8505" s="11" t="s">
        <v>10329</v>
      </c>
    </row>
    <row r="8506" spans="1:12" ht="12" x14ac:dyDescent="0.15">
      <c r="A8506" s="11" t="s">
        <v>8692</v>
      </c>
      <c r="B8506">
        <f t="shared" si="133"/>
        <v>5</v>
      </c>
      <c r="C8506" t="str">
        <f>IF(ISNA(VLOOKUP(A8506,words!$A$2:$A$236,1,FALSE)),"-","Normal")</f>
        <v>-</v>
      </c>
      <c r="D8506" t="str">
        <f>IF(ISNA(VLOOKUP(A8506,words_1k!$A$2:$A$1024,1,FALSE)),"-","1k")</f>
        <v>-</v>
      </c>
      <c r="E8506" t="str">
        <f>IF(ISNA(VLOOKUP(A8506,words_5k!$A$2:$A$5024,1,FALSE)),"-","5k")</f>
        <v>-</v>
      </c>
    </row>
    <row r="8507" spans="1:12" ht="12" x14ac:dyDescent="0.15">
      <c r="A8507" s="11" t="s">
        <v>8693</v>
      </c>
      <c r="B8507">
        <f t="shared" si="133"/>
        <v>5</v>
      </c>
      <c r="C8507" t="str">
        <f>IF(ISNA(VLOOKUP(A8507,words!$A$2:$A$236,1,FALSE)),"-","Normal")</f>
        <v>-</v>
      </c>
      <c r="D8507" t="str">
        <f>IF(ISNA(VLOOKUP(A8507,words_1k!$A$2:$A$1024,1,FALSE)),"-","1k")</f>
        <v>-</v>
      </c>
      <c r="E8507" t="str">
        <f>IF(ISNA(VLOOKUP(A8507,words_5k!$A$2:$A$5024,1,FALSE)),"-","5k")</f>
        <v>-</v>
      </c>
    </row>
    <row r="8508" spans="1:12" ht="12" x14ac:dyDescent="0.15">
      <c r="A8508" s="11" t="s">
        <v>8694</v>
      </c>
      <c r="B8508">
        <f t="shared" si="133"/>
        <v>4</v>
      </c>
      <c r="C8508" t="str">
        <f>IF(ISNA(VLOOKUP(A8508,words!$A$2:$A$236,1,FALSE)),"-","Normal")</f>
        <v>-</v>
      </c>
      <c r="D8508" t="str">
        <f>IF(ISNA(VLOOKUP(A8508,words_1k!$A$2:$A$1024,1,FALSE)),"-","1k")</f>
        <v>-</v>
      </c>
      <c r="E8508" t="str">
        <f>IF(ISNA(VLOOKUP(A8508,words_5k!$A$2:$A$5024,1,FALSE)),"-","5k")</f>
        <v>-</v>
      </c>
      <c r="F8508" s="12" t="s">
        <v>15097</v>
      </c>
      <c r="G8508" s="12" t="s">
        <v>24023</v>
      </c>
      <c r="H8508" s="11" t="s">
        <v>15095</v>
      </c>
    </row>
    <row r="8509" spans="1:12" ht="12" x14ac:dyDescent="0.15">
      <c r="A8509" s="11" t="s">
        <v>8695</v>
      </c>
      <c r="B8509">
        <f t="shared" si="133"/>
        <v>4</v>
      </c>
      <c r="C8509" t="str">
        <f>IF(ISNA(VLOOKUP(A8509,words!$A$2:$A$236,1,FALSE)),"-","Normal")</f>
        <v>-</v>
      </c>
      <c r="D8509" t="str">
        <f>IF(ISNA(VLOOKUP(A8509,words_1k!$A$2:$A$1024,1,FALSE)),"-","1k")</f>
        <v>-</v>
      </c>
      <c r="E8509" t="str">
        <f>IF(ISNA(VLOOKUP(A8509,words_5k!$A$2:$A$5024,1,FALSE)),"-","5k")</f>
        <v>-</v>
      </c>
      <c r="F8509" s="11" t="s">
        <v>23751</v>
      </c>
    </row>
    <row r="8510" spans="1:12" ht="12" x14ac:dyDescent="0.15">
      <c r="A8510" s="11" t="s">
        <v>8696</v>
      </c>
      <c r="B8510">
        <f t="shared" si="133"/>
        <v>5</v>
      </c>
      <c r="C8510" t="str">
        <f>IF(ISNA(VLOOKUP(A8510,words!$A$2:$A$236,1,FALSE)),"-","Normal")</f>
        <v>-</v>
      </c>
      <c r="D8510" t="str">
        <f>IF(ISNA(VLOOKUP(A8510,words_1k!$A$2:$A$1024,1,FALSE)),"-","1k")</f>
        <v>-</v>
      </c>
      <c r="E8510" t="str">
        <f>IF(ISNA(VLOOKUP(A8510,words_5k!$A$2:$A$5024,1,FALSE)),"-","5k")</f>
        <v>-</v>
      </c>
      <c r="F8510" s="11" t="s">
        <v>25869</v>
      </c>
      <c r="G8510" s="12" t="s">
        <v>25870</v>
      </c>
      <c r="H8510" s="11" t="s">
        <v>25868</v>
      </c>
    </row>
    <row r="8511" spans="1:12" ht="12" x14ac:dyDescent="0.15">
      <c r="A8511" s="11" t="s">
        <v>8697</v>
      </c>
      <c r="B8511">
        <f t="shared" si="133"/>
        <v>3</v>
      </c>
      <c r="C8511" t="str">
        <f>IF(ISNA(VLOOKUP(A8511,words!$A$2:$A$236,1,FALSE)),"-","Normal")</f>
        <v>-</v>
      </c>
      <c r="D8511" t="str">
        <f>IF(ISNA(VLOOKUP(A8511,words_1k!$A$2:$A$1024,1,FALSE)),"-","1k")</f>
        <v>-</v>
      </c>
      <c r="E8511" t="str">
        <f>IF(ISNA(VLOOKUP(A8511,words_5k!$A$2:$A$5024,1,FALSE)),"-","5k")</f>
        <v>-</v>
      </c>
    </row>
    <row r="8512" spans="1:12" ht="12" x14ac:dyDescent="0.15">
      <c r="A8512" s="11" t="s">
        <v>8698</v>
      </c>
      <c r="B8512">
        <f t="shared" si="133"/>
        <v>7</v>
      </c>
      <c r="C8512" t="str">
        <f>IF(ISNA(VLOOKUP(A8512,words!$A$2:$A$236,1,FALSE)),"-","Normal")</f>
        <v>-</v>
      </c>
      <c r="D8512" t="str">
        <f>IF(ISNA(VLOOKUP(A8512,words_1k!$A$2:$A$1024,1,FALSE)),"-","1k")</f>
        <v>-</v>
      </c>
      <c r="E8512" t="str">
        <f>IF(ISNA(VLOOKUP(A8512,words_5k!$A$2:$A$5024,1,FALSE)),"-","5k")</f>
        <v>-</v>
      </c>
      <c r="F8512" s="11" t="s">
        <v>21292</v>
      </c>
      <c r="G8512" s="12" t="s">
        <v>21293</v>
      </c>
      <c r="H8512" s="11" t="s">
        <v>21291</v>
      </c>
      <c r="I8512" s="12" t="s">
        <v>21290</v>
      </c>
      <c r="J8512" s="11" t="s">
        <v>21291</v>
      </c>
    </row>
    <row r="8513" spans="1:10" ht="12" x14ac:dyDescent="0.15">
      <c r="A8513" s="11" t="s">
        <v>8699</v>
      </c>
      <c r="B8513">
        <f t="shared" si="133"/>
        <v>4</v>
      </c>
      <c r="C8513" t="str">
        <f>IF(ISNA(VLOOKUP(A8513,words!$A$2:$A$236,1,FALSE)),"-","Normal")</f>
        <v>-</v>
      </c>
      <c r="D8513" t="str">
        <f>IF(ISNA(VLOOKUP(A8513,words_1k!$A$2:$A$1024,1,FALSE)),"-","1k")</f>
        <v>-</v>
      </c>
      <c r="E8513" t="str">
        <f>IF(ISNA(VLOOKUP(A8513,words_5k!$A$2:$A$5024,1,FALSE)),"-","5k")</f>
        <v>-</v>
      </c>
      <c r="F8513" s="11" t="s">
        <v>17130</v>
      </c>
      <c r="G8513" s="12" t="s">
        <v>19652</v>
      </c>
      <c r="H8513" s="11" t="s">
        <v>18335</v>
      </c>
    </row>
    <row r="8514" spans="1:10" ht="12" x14ac:dyDescent="0.15">
      <c r="A8514" s="11" t="s">
        <v>8700</v>
      </c>
      <c r="B8514">
        <f t="shared" si="133"/>
        <v>6</v>
      </c>
      <c r="C8514" t="str">
        <f>IF(ISNA(VLOOKUP(A8514,words!$A$2:$A$236,1,FALSE)),"-","Normal")</f>
        <v>-</v>
      </c>
      <c r="D8514" t="str">
        <f>IF(ISNA(VLOOKUP(A8514,words_1k!$A$2:$A$1024,1,FALSE)),"-","1k")</f>
        <v>-</v>
      </c>
      <c r="E8514" t="str">
        <f>IF(ISNA(VLOOKUP(A8514,words_5k!$A$2:$A$5024,1,FALSE)),"-","5k")</f>
        <v>-</v>
      </c>
      <c r="F8514" s="11" t="s">
        <v>18863</v>
      </c>
      <c r="G8514" s="12" t="s">
        <v>18862</v>
      </c>
      <c r="H8514" s="11" t="s">
        <v>13188</v>
      </c>
      <c r="I8514" s="12" t="s">
        <v>13189</v>
      </c>
      <c r="J8514" s="11" t="s">
        <v>11267</v>
      </c>
    </row>
    <row r="8515" spans="1:10" ht="12" x14ac:dyDescent="0.15">
      <c r="A8515" s="11" t="s">
        <v>8701</v>
      </c>
      <c r="B8515">
        <f t="shared" si="133"/>
        <v>5</v>
      </c>
      <c r="C8515" t="str">
        <f>IF(ISNA(VLOOKUP(A8515,words!$A$2:$A$236,1,FALSE)),"-","Normal")</f>
        <v>-</v>
      </c>
      <c r="D8515" t="str">
        <f>IF(ISNA(VLOOKUP(A8515,words_1k!$A$2:$A$1024,1,FALSE)),"-","1k")</f>
        <v>-</v>
      </c>
      <c r="E8515" t="str">
        <f>IF(ISNA(VLOOKUP(A8515,words_5k!$A$2:$A$5024,1,FALSE)),"-","5k")</f>
        <v>-</v>
      </c>
    </row>
    <row r="8516" spans="1:10" ht="12" x14ac:dyDescent="0.15">
      <c r="A8516" s="11" t="s">
        <v>8702</v>
      </c>
      <c r="B8516">
        <f t="shared" si="133"/>
        <v>5</v>
      </c>
      <c r="C8516" t="str">
        <f>IF(ISNA(VLOOKUP(A8516,words!$A$2:$A$236,1,FALSE)),"-","Normal")</f>
        <v>-</v>
      </c>
      <c r="D8516" t="str">
        <f>IF(ISNA(VLOOKUP(A8516,words_1k!$A$2:$A$1024,1,FALSE)),"-","1k")</f>
        <v>-</v>
      </c>
      <c r="E8516" t="str">
        <f>IF(ISNA(VLOOKUP(A8516,words_5k!$A$2:$A$5024,1,FALSE)),"-","5k")</f>
        <v>-</v>
      </c>
      <c r="F8516" s="11" t="s">
        <v>21769</v>
      </c>
      <c r="G8516" s="12" t="s">
        <v>21770</v>
      </c>
      <c r="H8516" s="11" t="s">
        <v>21769</v>
      </c>
    </row>
    <row r="8517" spans="1:10" ht="12" x14ac:dyDescent="0.15">
      <c r="A8517" s="11" t="s">
        <v>8703</v>
      </c>
      <c r="B8517">
        <f t="shared" si="133"/>
        <v>7</v>
      </c>
      <c r="C8517" t="str">
        <f>IF(ISNA(VLOOKUP(A8517,words!$A$2:$A$236,1,FALSE)),"-","Normal")</f>
        <v>-</v>
      </c>
      <c r="D8517" t="str">
        <f>IF(ISNA(VLOOKUP(A8517,words_1k!$A$2:$A$1024,1,FALSE)),"-","1k")</f>
        <v>-</v>
      </c>
      <c r="E8517" t="str">
        <f>IF(ISNA(VLOOKUP(A8517,words_5k!$A$2:$A$5024,1,FALSE)),"-","5k")</f>
        <v>-</v>
      </c>
      <c r="F8517" s="11" t="s">
        <v>26177</v>
      </c>
      <c r="G8517" s="12" t="s">
        <v>26178</v>
      </c>
      <c r="H8517" s="11" t="s">
        <v>26175</v>
      </c>
    </row>
    <row r="8518" spans="1:10" ht="12" x14ac:dyDescent="0.15">
      <c r="A8518" s="11" t="s">
        <v>8704</v>
      </c>
      <c r="B8518">
        <f t="shared" si="133"/>
        <v>4</v>
      </c>
      <c r="C8518" t="str">
        <f>IF(ISNA(VLOOKUP(A8518,words!$A$2:$A$236,1,FALSE)),"-","Normal")</f>
        <v>-</v>
      </c>
      <c r="D8518" t="str">
        <f>IF(ISNA(VLOOKUP(A8518,words_1k!$A$2:$A$1024,1,FALSE)),"-","1k")</f>
        <v>-</v>
      </c>
      <c r="E8518" t="str">
        <f>IF(ISNA(VLOOKUP(A8518,words_5k!$A$2:$A$5024,1,FALSE)),"-","5k")</f>
        <v>-</v>
      </c>
      <c r="F8518" s="11" t="s">
        <v>26537</v>
      </c>
    </row>
    <row r="8519" spans="1:10" ht="12" x14ac:dyDescent="0.15">
      <c r="A8519" s="11" t="s">
        <v>8705</v>
      </c>
      <c r="B8519">
        <f t="shared" si="133"/>
        <v>6</v>
      </c>
      <c r="C8519" t="str">
        <f>IF(ISNA(VLOOKUP(A8519,words!$A$2:$A$236,1,FALSE)),"-","Normal")</f>
        <v>-</v>
      </c>
      <c r="D8519" t="str">
        <f>IF(ISNA(VLOOKUP(A8519,words_1k!$A$2:$A$1024,1,FALSE)),"-","1k")</f>
        <v>-</v>
      </c>
      <c r="E8519" t="str">
        <f>IF(ISNA(VLOOKUP(A8519,words_5k!$A$2:$A$5024,1,FALSE)),"-","5k")</f>
        <v>-</v>
      </c>
    </row>
    <row r="8520" spans="1:10" ht="12" x14ac:dyDescent="0.15">
      <c r="A8520" s="11" t="s">
        <v>8706</v>
      </c>
      <c r="B8520">
        <f t="shared" si="133"/>
        <v>6</v>
      </c>
      <c r="C8520" t="str">
        <f>IF(ISNA(VLOOKUP(A8520,words!$A$2:$A$236,1,FALSE)),"-","Normal")</f>
        <v>-</v>
      </c>
      <c r="D8520" t="str">
        <f>IF(ISNA(VLOOKUP(A8520,words_1k!$A$2:$A$1024,1,FALSE)),"-","1k")</f>
        <v>-</v>
      </c>
      <c r="E8520" t="str">
        <f>IF(ISNA(VLOOKUP(A8520,words_5k!$A$2:$A$5024,1,FALSE)),"-","5k")</f>
        <v>-</v>
      </c>
      <c r="F8520" s="11" t="s">
        <v>23816</v>
      </c>
      <c r="G8520" s="12" t="s">
        <v>23813</v>
      </c>
      <c r="H8520" s="11" t="s">
        <v>23817</v>
      </c>
    </row>
    <row r="8521" spans="1:10" ht="12" x14ac:dyDescent="0.15">
      <c r="A8521" s="11" t="s">
        <v>8707</v>
      </c>
      <c r="B8521">
        <f t="shared" si="133"/>
        <v>5</v>
      </c>
      <c r="C8521" t="str">
        <f>IF(ISNA(VLOOKUP(A8521,words!$A$2:$A$236,1,FALSE)),"-","Normal")</f>
        <v>-</v>
      </c>
      <c r="D8521" t="str">
        <f>IF(ISNA(VLOOKUP(A8521,words_1k!$A$2:$A$1024,1,FALSE)),"-","1k")</f>
        <v>-</v>
      </c>
      <c r="E8521" t="str">
        <f>IF(ISNA(VLOOKUP(A8521,words_5k!$A$2:$A$5024,1,FALSE)),"-","5k")</f>
        <v>-</v>
      </c>
      <c r="F8521" s="11" t="s">
        <v>19008</v>
      </c>
      <c r="G8521" s="12" t="s">
        <v>24654</v>
      </c>
      <c r="H8521" s="11" t="s">
        <v>24655</v>
      </c>
    </row>
    <row r="8522" spans="1:10" ht="12" x14ac:dyDescent="0.15">
      <c r="A8522" s="11" t="s">
        <v>8708</v>
      </c>
      <c r="B8522">
        <f t="shared" ref="B8522:B8585" si="134">LEN(A8522)</f>
        <v>4</v>
      </c>
      <c r="C8522" t="str">
        <f>IF(ISNA(VLOOKUP(A8522,words!$A$2:$A$236,1,FALSE)),"-","Normal")</f>
        <v>-</v>
      </c>
      <c r="D8522" t="str">
        <f>IF(ISNA(VLOOKUP(A8522,words_1k!$A$2:$A$1024,1,FALSE)),"-","1k")</f>
        <v>-</v>
      </c>
      <c r="E8522" t="str">
        <f>IF(ISNA(VLOOKUP(A8522,words_5k!$A$2:$A$5024,1,FALSE)),"-","5k")</f>
        <v>-</v>
      </c>
      <c r="F8522" s="11" t="s">
        <v>21208</v>
      </c>
      <c r="G8522" s="12" t="s">
        <v>21215</v>
      </c>
      <c r="H8522" s="11" t="s">
        <v>21216</v>
      </c>
    </row>
    <row r="8523" spans="1:10" ht="12" x14ac:dyDescent="0.15">
      <c r="A8523" s="11" t="s">
        <v>8709</v>
      </c>
      <c r="B8523">
        <f t="shared" si="134"/>
        <v>2</v>
      </c>
      <c r="C8523" t="str">
        <f>IF(ISNA(VLOOKUP(A8523,words!$A$2:$A$236,1,FALSE)),"-","Normal")</f>
        <v>-</v>
      </c>
      <c r="D8523" t="str">
        <f>IF(ISNA(VLOOKUP(A8523,words_1k!$A$2:$A$1024,1,FALSE)),"-","1k")</f>
        <v>-</v>
      </c>
      <c r="E8523" t="str">
        <f>IF(ISNA(VLOOKUP(A8523,words_5k!$A$2:$A$5024,1,FALSE)),"-","5k")</f>
        <v>-</v>
      </c>
      <c r="F8523" s="11" t="s">
        <v>19826</v>
      </c>
    </row>
    <row r="8524" spans="1:10" ht="12" x14ac:dyDescent="0.15">
      <c r="A8524" s="11" t="s">
        <v>8710</v>
      </c>
      <c r="B8524">
        <f t="shared" si="134"/>
        <v>4</v>
      </c>
      <c r="C8524" t="str">
        <f>IF(ISNA(VLOOKUP(A8524,words!$A$2:$A$236,1,FALSE)),"-","Normal")</f>
        <v>-</v>
      </c>
      <c r="D8524" t="str">
        <f>IF(ISNA(VLOOKUP(A8524,words_1k!$A$2:$A$1024,1,FALSE)),"-","1k")</f>
        <v>-</v>
      </c>
      <c r="E8524" t="str">
        <f>IF(ISNA(VLOOKUP(A8524,words_5k!$A$2:$A$5024,1,FALSE)),"-","5k")</f>
        <v>-</v>
      </c>
      <c r="F8524" s="11" t="s">
        <v>20648</v>
      </c>
      <c r="G8524" s="12" t="s">
        <v>20647</v>
      </c>
      <c r="H8524" s="11" t="s">
        <v>20648</v>
      </c>
      <c r="I8524" s="12" t="s">
        <v>20649</v>
      </c>
      <c r="J8524" s="11" t="s">
        <v>20650</v>
      </c>
    </row>
    <row r="8525" spans="1:10" ht="12" x14ac:dyDescent="0.15">
      <c r="A8525" s="11" t="s">
        <v>8711</v>
      </c>
      <c r="B8525">
        <f t="shared" si="134"/>
        <v>5</v>
      </c>
      <c r="C8525" t="str">
        <f>IF(ISNA(VLOOKUP(A8525,words!$A$2:$A$236,1,FALSE)),"-","Normal")</f>
        <v>-</v>
      </c>
      <c r="D8525" t="str">
        <f>IF(ISNA(VLOOKUP(A8525,words_1k!$A$2:$A$1024,1,FALSE)),"-","1k")</f>
        <v>-</v>
      </c>
      <c r="E8525" t="str">
        <f>IF(ISNA(VLOOKUP(A8525,words_5k!$A$2:$A$5024,1,FALSE)),"-","5k")</f>
        <v>-</v>
      </c>
      <c r="F8525" s="11" t="s">
        <v>21798</v>
      </c>
    </row>
    <row r="8526" spans="1:10" ht="12" x14ac:dyDescent="0.15">
      <c r="A8526" s="11" t="s">
        <v>8712</v>
      </c>
      <c r="B8526">
        <f t="shared" si="134"/>
        <v>4</v>
      </c>
      <c r="C8526" t="str">
        <f>IF(ISNA(VLOOKUP(A8526,words!$A$2:$A$236,1,FALSE)),"-","Normal")</f>
        <v>-</v>
      </c>
      <c r="D8526" t="str">
        <f>IF(ISNA(VLOOKUP(A8526,words_1k!$A$2:$A$1024,1,FALSE)),"-","1k")</f>
        <v>-</v>
      </c>
      <c r="E8526" t="str">
        <f>IF(ISNA(VLOOKUP(A8526,words_5k!$A$2:$A$5024,1,FALSE)),"-","5k")</f>
        <v>-</v>
      </c>
      <c r="F8526" s="11" t="s">
        <v>20747</v>
      </c>
    </row>
    <row r="8527" spans="1:10" ht="12" x14ac:dyDescent="0.15">
      <c r="A8527" s="11" t="s">
        <v>8713</v>
      </c>
      <c r="B8527">
        <f t="shared" si="134"/>
        <v>5</v>
      </c>
      <c r="C8527" t="str">
        <f>IF(ISNA(VLOOKUP(A8527,words!$A$2:$A$236,1,FALSE)),"-","Normal")</f>
        <v>-</v>
      </c>
      <c r="D8527" t="str">
        <f>IF(ISNA(VLOOKUP(A8527,words_1k!$A$2:$A$1024,1,FALSE)),"-","1k")</f>
        <v>-</v>
      </c>
      <c r="E8527" t="str">
        <f>IF(ISNA(VLOOKUP(A8527,words_5k!$A$2:$A$5024,1,FALSE)),"-","5k")</f>
        <v>-</v>
      </c>
    </row>
    <row r="8528" spans="1:10" ht="12" x14ac:dyDescent="0.15">
      <c r="A8528" s="11" t="s">
        <v>8714</v>
      </c>
      <c r="B8528">
        <f t="shared" si="134"/>
        <v>2</v>
      </c>
      <c r="C8528" t="str">
        <f>IF(ISNA(VLOOKUP(A8528,words!$A$2:$A$236,1,FALSE)),"-","Normal")</f>
        <v>-</v>
      </c>
      <c r="D8528" t="str">
        <f>IF(ISNA(VLOOKUP(A8528,words_1k!$A$2:$A$1024,1,FALSE)),"-","1k")</f>
        <v>-</v>
      </c>
      <c r="E8528" t="str">
        <f>IF(ISNA(VLOOKUP(A8528,words_5k!$A$2:$A$5024,1,FALSE)),"-","5k")</f>
        <v>-</v>
      </c>
      <c r="F8528" s="11" t="s">
        <v>20972</v>
      </c>
      <c r="G8528" s="12" t="s">
        <v>20973</v>
      </c>
      <c r="H8528" s="11" t="s">
        <v>20974</v>
      </c>
    </row>
    <row r="8529" spans="1:12" ht="12" x14ac:dyDescent="0.15">
      <c r="A8529" s="11" t="s">
        <v>8715</v>
      </c>
      <c r="B8529">
        <f t="shared" si="134"/>
        <v>5</v>
      </c>
      <c r="C8529" t="str">
        <f>IF(ISNA(VLOOKUP(A8529,words!$A$2:$A$236,1,FALSE)),"-","Normal")</f>
        <v>-</v>
      </c>
      <c r="D8529" t="str">
        <f>IF(ISNA(VLOOKUP(A8529,words_1k!$A$2:$A$1024,1,FALSE)),"-","1k")</f>
        <v>-</v>
      </c>
      <c r="E8529" t="str">
        <f>IF(ISNA(VLOOKUP(A8529,words_5k!$A$2:$A$5024,1,FALSE)),"-","5k")</f>
        <v>-</v>
      </c>
      <c r="F8529" s="11" t="s">
        <v>21744</v>
      </c>
      <c r="G8529" s="12" t="s">
        <v>21742</v>
      </c>
      <c r="H8529" s="11" t="s">
        <v>21743</v>
      </c>
      <c r="I8529" s="12" t="s">
        <v>21745</v>
      </c>
      <c r="J8529" s="11" t="s">
        <v>21744</v>
      </c>
    </row>
    <row r="8530" spans="1:12" ht="12" x14ac:dyDescent="0.15">
      <c r="A8530" s="11" t="s">
        <v>8716</v>
      </c>
      <c r="B8530">
        <f t="shared" si="134"/>
        <v>6</v>
      </c>
      <c r="C8530" t="str">
        <f>IF(ISNA(VLOOKUP(A8530,words!$A$2:$A$236,1,FALSE)),"-","Normal")</f>
        <v>-</v>
      </c>
      <c r="D8530" t="str">
        <f>IF(ISNA(VLOOKUP(A8530,words_1k!$A$2:$A$1024,1,FALSE)),"-","1k")</f>
        <v>-</v>
      </c>
      <c r="E8530" t="str">
        <f>IF(ISNA(VLOOKUP(A8530,words_5k!$A$2:$A$5024,1,FALSE)),"-","5k")</f>
        <v>-</v>
      </c>
    </row>
    <row r="8531" spans="1:12" ht="12" x14ac:dyDescent="0.15">
      <c r="A8531" s="11" t="s">
        <v>8717</v>
      </c>
      <c r="B8531">
        <f t="shared" si="134"/>
        <v>7</v>
      </c>
      <c r="C8531" t="str">
        <f>IF(ISNA(VLOOKUP(A8531,words!$A$2:$A$236,1,FALSE)),"-","Normal")</f>
        <v>-</v>
      </c>
      <c r="D8531" t="str">
        <f>IF(ISNA(VLOOKUP(A8531,words_1k!$A$2:$A$1024,1,FALSE)),"-","1k")</f>
        <v>-</v>
      </c>
      <c r="E8531" t="str">
        <f>IF(ISNA(VLOOKUP(A8531,words_5k!$A$2:$A$5024,1,FALSE)),"-","5k")</f>
        <v>-</v>
      </c>
      <c r="F8531" s="11" t="s">
        <v>22433</v>
      </c>
      <c r="G8531" s="12" t="s">
        <v>22434</v>
      </c>
      <c r="H8531" s="11" t="s">
        <v>22428</v>
      </c>
      <c r="I8531" s="12" t="s">
        <v>22429</v>
      </c>
      <c r="J8531" s="11" t="s">
        <v>22437</v>
      </c>
    </row>
    <row r="8532" spans="1:12" ht="12" x14ac:dyDescent="0.15">
      <c r="A8532" s="11" t="s">
        <v>8718</v>
      </c>
      <c r="B8532">
        <f t="shared" si="134"/>
        <v>5</v>
      </c>
      <c r="C8532" t="str">
        <f>IF(ISNA(VLOOKUP(A8532,words!$A$2:$A$236,1,FALSE)),"-","Normal")</f>
        <v>-</v>
      </c>
      <c r="D8532" t="str">
        <f>IF(ISNA(VLOOKUP(A8532,words_1k!$A$2:$A$1024,1,FALSE)),"-","1k")</f>
        <v>-</v>
      </c>
      <c r="E8532" t="str">
        <f>IF(ISNA(VLOOKUP(A8532,words_5k!$A$2:$A$5024,1,FALSE)),"-","5k")</f>
        <v>-</v>
      </c>
    </row>
    <row r="8533" spans="1:12" ht="12" x14ac:dyDescent="0.15">
      <c r="A8533" s="11" t="s">
        <v>8719</v>
      </c>
      <c r="B8533">
        <f t="shared" si="134"/>
        <v>6</v>
      </c>
      <c r="C8533" t="str">
        <f>IF(ISNA(VLOOKUP(A8533,words!$A$2:$A$236,1,FALSE)),"-","Normal")</f>
        <v>-</v>
      </c>
      <c r="D8533" t="str">
        <f>IF(ISNA(VLOOKUP(A8533,words_1k!$A$2:$A$1024,1,FALSE)),"-","1k")</f>
        <v>-</v>
      </c>
      <c r="E8533" t="str">
        <f>IF(ISNA(VLOOKUP(A8533,words_5k!$A$2:$A$5024,1,FALSE)),"-","5k")</f>
        <v>-</v>
      </c>
      <c r="F8533" s="11" t="s">
        <v>22019</v>
      </c>
      <c r="G8533" s="12" t="s">
        <v>22020</v>
      </c>
      <c r="H8533" s="11" t="s">
        <v>22015</v>
      </c>
      <c r="I8533" s="12" t="s">
        <v>22016</v>
      </c>
      <c r="J8533" s="11" t="s">
        <v>22017</v>
      </c>
    </row>
    <row r="8534" spans="1:12" ht="12" x14ac:dyDescent="0.15">
      <c r="A8534" s="11" t="s">
        <v>8720</v>
      </c>
      <c r="B8534">
        <f t="shared" si="134"/>
        <v>6</v>
      </c>
      <c r="C8534" t="str">
        <f>IF(ISNA(VLOOKUP(A8534,words!$A$2:$A$236,1,FALSE)),"-","Normal")</f>
        <v>-</v>
      </c>
      <c r="D8534" t="str">
        <f>IF(ISNA(VLOOKUP(A8534,words_1k!$A$2:$A$1024,1,FALSE)),"-","1k")</f>
        <v>-</v>
      </c>
      <c r="E8534" t="str">
        <f>IF(ISNA(VLOOKUP(A8534,words_5k!$A$2:$A$5024,1,FALSE)),"-","5k")</f>
        <v>-</v>
      </c>
      <c r="F8534" s="11" t="s">
        <v>26059</v>
      </c>
      <c r="G8534" s="12" t="s">
        <v>26057</v>
      </c>
      <c r="H8534" s="11" t="s">
        <v>26058</v>
      </c>
      <c r="I8534" s="12" t="s">
        <v>26055</v>
      </c>
      <c r="J8534" s="11" t="s">
        <v>26056</v>
      </c>
    </row>
    <row r="8535" spans="1:12" ht="12" x14ac:dyDescent="0.15">
      <c r="A8535" s="11" t="s">
        <v>8721</v>
      </c>
      <c r="B8535">
        <f t="shared" si="134"/>
        <v>7</v>
      </c>
      <c r="C8535" t="str">
        <f>IF(ISNA(VLOOKUP(A8535,words!$A$2:$A$236,1,FALSE)),"-","Normal")</f>
        <v>-</v>
      </c>
      <c r="D8535" t="str">
        <f>IF(ISNA(VLOOKUP(A8535,words_1k!$A$2:$A$1024,1,FALSE)),"-","1k")</f>
        <v>-</v>
      </c>
      <c r="E8535" t="str">
        <f>IF(ISNA(VLOOKUP(A8535,words_5k!$A$2:$A$5024,1,FALSE)),"-","5k")</f>
        <v>-</v>
      </c>
      <c r="F8535" s="11" t="s">
        <v>20463</v>
      </c>
      <c r="G8535" s="12" t="s">
        <v>20464</v>
      </c>
      <c r="H8535" s="11" t="s">
        <v>20465</v>
      </c>
      <c r="I8535" s="12" t="s">
        <v>20466</v>
      </c>
      <c r="J8535" s="11" t="s">
        <v>20467</v>
      </c>
      <c r="K8535" s="12" t="s">
        <v>20468</v>
      </c>
      <c r="L8535" s="11" t="s">
        <v>20467</v>
      </c>
    </row>
    <row r="8536" spans="1:12" ht="12" x14ac:dyDescent="0.15">
      <c r="A8536" s="11" t="s">
        <v>8722</v>
      </c>
      <c r="B8536">
        <f t="shared" si="134"/>
        <v>5</v>
      </c>
      <c r="C8536" t="str">
        <f>IF(ISNA(VLOOKUP(A8536,words!$A$2:$A$236,1,FALSE)),"-","Normal")</f>
        <v>-</v>
      </c>
      <c r="D8536" t="str">
        <f>IF(ISNA(VLOOKUP(A8536,words_1k!$A$2:$A$1024,1,FALSE)),"-","1k")</f>
        <v>-</v>
      </c>
      <c r="E8536" t="str">
        <f>IF(ISNA(VLOOKUP(A8536,words_5k!$A$2:$A$5024,1,FALSE)),"-","5k")</f>
        <v>-</v>
      </c>
    </row>
    <row r="8537" spans="1:12" ht="12" x14ac:dyDescent="0.15">
      <c r="A8537" s="11" t="s">
        <v>8723</v>
      </c>
      <c r="B8537">
        <f t="shared" si="134"/>
        <v>5</v>
      </c>
      <c r="C8537" t="str">
        <f>IF(ISNA(VLOOKUP(A8537,words!$A$2:$A$236,1,FALSE)),"-","Normal")</f>
        <v>-</v>
      </c>
      <c r="D8537" t="str">
        <f>IF(ISNA(VLOOKUP(A8537,words_1k!$A$2:$A$1024,1,FALSE)),"-","1k")</f>
        <v>-</v>
      </c>
      <c r="E8537" t="str">
        <f>IF(ISNA(VLOOKUP(A8537,words_5k!$A$2:$A$5024,1,FALSE)),"-","5k")</f>
        <v>-</v>
      </c>
    </row>
    <row r="8538" spans="1:12" ht="12" x14ac:dyDescent="0.15">
      <c r="A8538" s="11" t="s">
        <v>8724</v>
      </c>
      <c r="B8538">
        <f t="shared" si="134"/>
        <v>7</v>
      </c>
      <c r="C8538" t="str">
        <f>IF(ISNA(VLOOKUP(A8538,words!$A$2:$A$236,1,FALSE)),"-","Normal")</f>
        <v>-</v>
      </c>
      <c r="D8538" t="str">
        <f>IF(ISNA(VLOOKUP(A8538,words_1k!$A$2:$A$1024,1,FALSE)),"-","1k")</f>
        <v>-</v>
      </c>
      <c r="E8538" t="str">
        <f>IF(ISNA(VLOOKUP(A8538,words_5k!$A$2:$A$5024,1,FALSE)),"-","5k")</f>
        <v>-</v>
      </c>
      <c r="F8538" s="11" t="s">
        <v>19716</v>
      </c>
      <c r="G8538" s="12" t="s">
        <v>19715</v>
      </c>
      <c r="H8538" s="11" t="s">
        <v>15892</v>
      </c>
      <c r="I8538" s="12" t="s">
        <v>15893</v>
      </c>
      <c r="J8538" s="11" t="s">
        <v>15891</v>
      </c>
    </row>
    <row r="8539" spans="1:12" ht="12" x14ac:dyDescent="0.15">
      <c r="A8539" s="11" t="s">
        <v>8725</v>
      </c>
      <c r="B8539">
        <f t="shared" si="134"/>
        <v>5</v>
      </c>
      <c r="C8539" t="str">
        <f>IF(ISNA(VLOOKUP(A8539,words!$A$2:$A$236,1,FALSE)),"-","Normal")</f>
        <v>-</v>
      </c>
      <c r="D8539" t="str">
        <f>IF(ISNA(VLOOKUP(A8539,words_1k!$A$2:$A$1024,1,FALSE)),"-","1k")</f>
        <v>-</v>
      </c>
      <c r="E8539" t="str">
        <f>IF(ISNA(VLOOKUP(A8539,words_5k!$A$2:$A$5024,1,FALSE)),"-","5k")</f>
        <v>-</v>
      </c>
    </row>
    <row r="8540" spans="1:12" ht="12" x14ac:dyDescent="0.15">
      <c r="A8540" s="11" t="s">
        <v>8726</v>
      </c>
      <c r="B8540">
        <f t="shared" si="134"/>
        <v>7</v>
      </c>
      <c r="C8540" t="str">
        <f>IF(ISNA(VLOOKUP(A8540,words!$A$2:$A$236,1,FALSE)),"-","Normal")</f>
        <v>-</v>
      </c>
      <c r="D8540" t="str">
        <f>IF(ISNA(VLOOKUP(A8540,words_1k!$A$2:$A$1024,1,FALSE)),"-","1k")</f>
        <v>-</v>
      </c>
      <c r="E8540" t="str">
        <f>IF(ISNA(VLOOKUP(A8540,words_5k!$A$2:$A$5024,1,FALSE)),"-","5k")</f>
        <v>-</v>
      </c>
      <c r="F8540" s="11" t="s">
        <v>20929</v>
      </c>
      <c r="G8540" s="12" t="s">
        <v>20930</v>
      </c>
      <c r="H8540" s="11" t="s">
        <v>20926</v>
      </c>
      <c r="I8540" s="12" t="s">
        <v>20924</v>
      </c>
      <c r="J8540" s="11" t="s">
        <v>20925</v>
      </c>
      <c r="K8540" s="12" t="s">
        <v>20927</v>
      </c>
      <c r="L8540" s="11" t="s">
        <v>20918</v>
      </c>
    </row>
    <row r="8541" spans="1:12" ht="12" x14ac:dyDescent="0.15">
      <c r="A8541" s="11" t="s">
        <v>8727</v>
      </c>
      <c r="B8541">
        <f t="shared" si="134"/>
        <v>5</v>
      </c>
      <c r="C8541" t="str">
        <f>IF(ISNA(VLOOKUP(A8541,words!$A$2:$A$236,1,FALSE)),"-","Normal")</f>
        <v>-</v>
      </c>
      <c r="D8541" t="str">
        <f>IF(ISNA(VLOOKUP(A8541,words_1k!$A$2:$A$1024,1,FALSE)),"-","1k")</f>
        <v>-</v>
      </c>
      <c r="E8541" t="str">
        <f>IF(ISNA(VLOOKUP(A8541,words_5k!$A$2:$A$5024,1,FALSE)),"-","5k")</f>
        <v>-</v>
      </c>
      <c r="F8541" s="11" t="s">
        <v>14012</v>
      </c>
      <c r="G8541" s="12" t="s">
        <v>12997</v>
      </c>
      <c r="H8541" s="11" t="s">
        <v>14013</v>
      </c>
    </row>
    <row r="8542" spans="1:12" ht="12" x14ac:dyDescent="0.15">
      <c r="A8542" s="11" t="s">
        <v>8728</v>
      </c>
      <c r="B8542">
        <f t="shared" si="134"/>
        <v>5</v>
      </c>
      <c r="C8542" t="str">
        <f>IF(ISNA(VLOOKUP(A8542,words!$A$2:$A$236,1,FALSE)),"-","Normal")</f>
        <v>-</v>
      </c>
      <c r="D8542" t="str">
        <f>IF(ISNA(VLOOKUP(A8542,words_1k!$A$2:$A$1024,1,FALSE)),"-","1k")</f>
        <v>-</v>
      </c>
      <c r="E8542" t="str">
        <f>IF(ISNA(VLOOKUP(A8542,words_5k!$A$2:$A$5024,1,FALSE)),"-","5k")</f>
        <v>-</v>
      </c>
      <c r="F8542" s="11" t="s">
        <v>20646</v>
      </c>
      <c r="G8542" s="12" t="s">
        <v>20651</v>
      </c>
      <c r="H8542" s="11" t="s">
        <v>20648</v>
      </c>
      <c r="I8542" s="12" t="s">
        <v>20647</v>
      </c>
      <c r="J8542" s="11" t="s">
        <v>20648</v>
      </c>
    </row>
    <row r="8543" spans="1:12" ht="12" x14ac:dyDescent="0.15">
      <c r="A8543" s="11" t="s">
        <v>8729</v>
      </c>
      <c r="B8543">
        <f t="shared" si="134"/>
        <v>5</v>
      </c>
      <c r="C8543" t="str">
        <f>IF(ISNA(VLOOKUP(A8543,words!$A$2:$A$236,1,FALSE)),"-","Normal")</f>
        <v>-</v>
      </c>
      <c r="D8543" t="str">
        <f>IF(ISNA(VLOOKUP(A8543,words_1k!$A$2:$A$1024,1,FALSE)),"-","1k")</f>
        <v>-</v>
      </c>
      <c r="E8543" t="str">
        <f>IF(ISNA(VLOOKUP(A8543,words_5k!$A$2:$A$5024,1,FALSE)),"-","5k")</f>
        <v>-</v>
      </c>
      <c r="F8543" s="11" t="s">
        <v>24340</v>
      </c>
      <c r="G8543" s="12" t="s">
        <v>24341</v>
      </c>
      <c r="H8543" s="11" t="s">
        <v>24339</v>
      </c>
    </row>
    <row r="8544" spans="1:12" ht="12" x14ac:dyDescent="0.15">
      <c r="A8544" s="11" t="s">
        <v>8730</v>
      </c>
      <c r="B8544">
        <f t="shared" si="134"/>
        <v>5</v>
      </c>
      <c r="C8544" t="str">
        <f>IF(ISNA(VLOOKUP(A8544,words!$A$2:$A$236,1,FALSE)),"-","Normal")</f>
        <v>-</v>
      </c>
      <c r="D8544" t="str">
        <f>IF(ISNA(VLOOKUP(A8544,words_1k!$A$2:$A$1024,1,FALSE)),"-","1k")</f>
        <v>-</v>
      </c>
      <c r="E8544" t="str">
        <f>IF(ISNA(VLOOKUP(A8544,words_5k!$A$2:$A$5024,1,FALSE)),"-","5k")</f>
        <v>-</v>
      </c>
      <c r="F8544" s="11" t="s">
        <v>19519</v>
      </c>
      <c r="G8544" s="12" t="s">
        <v>19520</v>
      </c>
      <c r="H8544" s="11" t="s">
        <v>17821</v>
      </c>
    </row>
    <row r="8545" spans="1:12" ht="12" x14ac:dyDescent="0.15">
      <c r="A8545" s="11" t="s">
        <v>8731</v>
      </c>
      <c r="B8545">
        <f t="shared" si="134"/>
        <v>6</v>
      </c>
      <c r="C8545" t="str">
        <f>IF(ISNA(VLOOKUP(A8545,words!$A$2:$A$236,1,FALSE)),"-","Normal")</f>
        <v>-</v>
      </c>
      <c r="D8545" t="str">
        <f>IF(ISNA(VLOOKUP(A8545,words_1k!$A$2:$A$1024,1,FALSE)),"-","1k")</f>
        <v>-</v>
      </c>
      <c r="E8545" t="str">
        <f>IF(ISNA(VLOOKUP(A8545,words_5k!$A$2:$A$5024,1,FALSE)),"-","5k")</f>
        <v>-</v>
      </c>
      <c r="F8545" s="11" t="s">
        <v>25610</v>
      </c>
      <c r="G8545" s="12" t="s">
        <v>25611</v>
      </c>
      <c r="H8545" s="11" t="s">
        <v>25612</v>
      </c>
      <c r="I8545" s="12" t="s">
        <v>25609</v>
      </c>
      <c r="J8545" s="11" t="s">
        <v>25608</v>
      </c>
    </row>
    <row r="8546" spans="1:12" ht="12" x14ac:dyDescent="0.15">
      <c r="A8546" s="11" t="s">
        <v>8732</v>
      </c>
      <c r="B8546">
        <f t="shared" si="134"/>
        <v>7</v>
      </c>
      <c r="C8546" t="str">
        <f>IF(ISNA(VLOOKUP(A8546,words!$A$2:$A$236,1,FALSE)),"-","Normal")</f>
        <v>-</v>
      </c>
      <c r="D8546" t="str">
        <f>IF(ISNA(VLOOKUP(A8546,words_1k!$A$2:$A$1024,1,FALSE)),"-","1k")</f>
        <v>-</v>
      </c>
      <c r="E8546" t="str">
        <f>IF(ISNA(VLOOKUP(A8546,words_5k!$A$2:$A$5024,1,FALSE)),"-","5k")</f>
        <v>-</v>
      </c>
      <c r="F8546" s="11" t="s">
        <v>24266</v>
      </c>
      <c r="G8546" s="12" t="s">
        <v>24289</v>
      </c>
      <c r="H8546" s="11" t="s">
        <v>24264</v>
      </c>
      <c r="I8546" s="12" t="s">
        <v>24265</v>
      </c>
      <c r="J8546" s="11" t="s">
        <v>24266</v>
      </c>
    </row>
    <row r="8547" spans="1:12" ht="12" x14ac:dyDescent="0.15">
      <c r="A8547" s="11" t="s">
        <v>8733</v>
      </c>
      <c r="B8547">
        <f t="shared" si="134"/>
        <v>7</v>
      </c>
      <c r="C8547" t="str">
        <f>IF(ISNA(VLOOKUP(A8547,words!$A$2:$A$236,1,FALSE)),"-","Normal")</f>
        <v>-</v>
      </c>
      <c r="D8547" t="str">
        <f>IF(ISNA(VLOOKUP(A8547,words_1k!$A$2:$A$1024,1,FALSE)),"-","1k")</f>
        <v>-</v>
      </c>
      <c r="E8547" t="str">
        <f>IF(ISNA(VLOOKUP(A8547,words_5k!$A$2:$A$5024,1,FALSE)),"-","5k")</f>
        <v>-</v>
      </c>
    </row>
    <row r="8548" spans="1:12" ht="12" x14ac:dyDescent="0.15">
      <c r="A8548" s="11" t="s">
        <v>8734</v>
      </c>
      <c r="B8548">
        <f t="shared" si="134"/>
        <v>5</v>
      </c>
      <c r="C8548" t="str">
        <f>IF(ISNA(VLOOKUP(A8548,words!$A$2:$A$236,1,FALSE)),"-","Normal")</f>
        <v>-</v>
      </c>
      <c r="D8548" t="str">
        <f>IF(ISNA(VLOOKUP(A8548,words_1k!$A$2:$A$1024,1,FALSE)),"-","1k")</f>
        <v>-</v>
      </c>
      <c r="E8548" t="str">
        <f>IF(ISNA(VLOOKUP(A8548,words_5k!$A$2:$A$5024,1,FALSE)),"-","5k")</f>
        <v>-</v>
      </c>
    </row>
    <row r="8549" spans="1:12" ht="12" x14ac:dyDescent="0.15">
      <c r="A8549" s="11" t="s">
        <v>8735</v>
      </c>
      <c r="B8549">
        <f t="shared" si="134"/>
        <v>4</v>
      </c>
      <c r="C8549" t="str">
        <f>IF(ISNA(VLOOKUP(A8549,words!$A$2:$A$236,1,FALSE)),"-","Normal")</f>
        <v>-</v>
      </c>
      <c r="D8549" t="str">
        <f>IF(ISNA(VLOOKUP(A8549,words_1k!$A$2:$A$1024,1,FALSE)),"-","1k")</f>
        <v>-</v>
      </c>
      <c r="E8549" t="str">
        <f>IF(ISNA(VLOOKUP(A8549,words_5k!$A$2:$A$5024,1,FALSE)),"-","5k")</f>
        <v>-</v>
      </c>
      <c r="F8549" s="12" t="s">
        <v>23093</v>
      </c>
      <c r="G8549" s="12" t="s">
        <v>23094</v>
      </c>
      <c r="H8549" s="11" t="s">
        <v>23093</v>
      </c>
      <c r="I8549" s="12" t="s">
        <v>23095</v>
      </c>
      <c r="J8549" s="11" t="s">
        <v>23096</v>
      </c>
    </row>
    <row r="8550" spans="1:12" ht="12" x14ac:dyDescent="0.15">
      <c r="A8550" s="11" t="s">
        <v>8736</v>
      </c>
      <c r="B8550">
        <f t="shared" si="134"/>
        <v>5</v>
      </c>
      <c r="C8550" t="str">
        <f>IF(ISNA(VLOOKUP(A8550,words!$A$2:$A$236,1,FALSE)),"-","Normal")</f>
        <v>-</v>
      </c>
      <c r="D8550" t="str">
        <f>IF(ISNA(VLOOKUP(A8550,words_1k!$A$2:$A$1024,1,FALSE)),"-","1k")</f>
        <v>-</v>
      </c>
      <c r="E8550" t="str">
        <f>IF(ISNA(VLOOKUP(A8550,words_5k!$A$2:$A$5024,1,FALSE)),"-","5k")</f>
        <v>-</v>
      </c>
      <c r="F8550" s="11" t="s">
        <v>26293</v>
      </c>
      <c r="G8550" s="12" t="s">
        <v>26294</v>
      </c>
      <c r="H8550" s="11" t="s">
        <v>26295</v>
      </c>
    </row>
    <row r="8551" spans="1:12" ht="12" x14ac:dyDescent="0.15">
      <c r="A8551" s="11" t="s">
        <v>8737</v>
      </c>
      <c r="B8551">
        <f t="shared" si="134"/>
        <v>7</v>
      </c>
      <c r="C8551" t="str">
        <f>IF(ISNA(VLOOKUP(A8551,words!$A$2:$A$236,1,FALSE)),"-","Normal")</f>
        <v>-</v>
      </c>
      <c r="D8551" t="str">
        <f>IF(ISNA(VLOOKUP(A8551,words_1k!$A$2:$A$1024,1,FALSE)),"-","1k")</f>
        <v>-</v>
      </c>
      <c r="E8551" t="str">
        <f>IF(ISNA(VLOOKUP(A8551,words_5k!$A$2:$A$5024,1,FALSE)),"-","5k")</f>
        <v>-</v>
      </c>
      <c r="F8551" s="11" t="s">
        <v>26365</v>
      </c>
      <c r="G8551" s="12" t="s">
        <v>26366</v>
      </c>
      <c r="H8551" s="11" t="s">
        <v>26365</v>
      </c>
      <c r="I8551" s="12" t="s">
        <v>26367</v>
      </c>
      <c r="J8551" s="11" t="s">
        <v>26368</v>
      </c>
      <c r="K8551" s="12" t="s">
        <v>26369</v>
      </c>
      <c r="L8551" s="11" t="s">
        <v>26370</v>
      </c>
    </row>
    <row r="8552" spans="1:12" ht="12" x14ac:dyDescent="0.15">
      <c r="A8552" s="11" t="s">
        <v>8738</v>
      </c>
      <c r="B8552">
        <f t="shared" si="134"/>
        <v>4</v>
      </c>
      <c r="C8552" t="str">
        <f>IF(ISNA(VLOOKUP(A8552,words!$A$2:$A$236,1,FALSE)),"-","Normal")</f>
        <v>-</v>
      </c>
      <c r="D8552" t="str">
        <f>IF(ISNA(VLOOKUP(A8552,words_1k!$A$2:$A$1024,1,FALSE)),"-","1k")</f>
        <v>-</v>
      </c>
      <c r="E8552" t="str">
        <f>IF(ISNA(VLOOKUP(A8552,words_5k!$A$2:$A$5024,1,FALSE)),"-","5k")</f>
        <v>-</v>
      </c>
    </row>
    <row r="8553" spans="1:12" ht="12" x14ac:dyDescent="0.15">
      <c r="A8553" s="11" t="s">
        <v>8739</v>
      </c>
      <c r="B8553">
        <f t="shared" si="134"/>
        <v>7</v>
      </c>
      <c r="C8553" t="str">
        <f>IF(ISNA(VLOOKUP(A8553,words!$A$2:$A$236,1,FALSE)),"-","Normal")</f>
        <v>-</v>
      </c>
      <c r="D8553" t="str">
        <f>IF(ISNA(VLOOKUP(A8553,words_1k!$A$2:$A$1024,1,FALSE)),"-","1k")</f>
        <v>-</v>
      </c>
      <c r="E8553" t="str">
        <f>IF(ISNA(VLOOKUP(A8553,words_5k!$A$2:$A$5024,1,FALSE)),"-","5k")</f>
        <v>-</v>
      </c>
      <c r="F8553" s="11" t="s">
        <v>19328</v>
      </c>
      <c r="G8553" s="12" t="s">
        <v>19327</v>
      </c>
      <c r="H8553" s="11" t="s">
        <v>18319</v>
      </c>
      <c r="I8553" s="12" t="s">
        <v>21880</v>
      </c>
      <c r="J8553" s="11" t="s">
        <v>18319</v>
      </c>
    </row>
    <row r="8554" spans="1:12" ht="12" x14ac:dyDescent="0.15">
      <c r="A8554" s="11" t="s">
        <v>8740</v>
      </c>
      <c r="B8554">
        <f t="shared" si="134"/>
        <v>6</v>
      </c>
      <c r="C8554" t="str">
        <f>IF(ISNA(VLOOKUP(A8554,words!$A$2:$A$236,1,FALSE)),"-","Normal")</f>
        <v>-</v>
      </c>
      <c r="D8554" t="str">
        <f>IF(ISNA(VLOOKUP(A8554,words_1k!$A$2:$A$1024,1,FALSE)),"-","1k")</f>
        <v>-</v>
      </c>
      <c r="E8554" t="str">
        <f>IF(ISNA(VLOOKUP(A8554,words_5k!$A$2:$A$5024,1,FALSE)),"-","5k")</f>
        <v>-</v>
      </c>
      <c r="F8554" s="11" t="s">
        <v>19200</v>
      </c>
      <c r="G8554" s="12" t="s">
        <v>19201</v>
      </c>
      <c r="H8554" s="11" t="s">
        <v>19202</v>
      </c>
    </row>
    <row r="8555" spans="1:12" ht="12" x14ac:dyDescent="0.15">
      <c r="A8555" s="11" t="s">
        <v>8741</v>
      </c>
      <c r="B8555">
        <f t="shared" si="134"/>
        <v>6</v>
      </c>
      <c r="C8555" t="str">
        <f>IF(ISNA(VLOOKUP(A8555,words!$A$2:$A$236,1,FALSE)),"-","Normal")</f>
        <v>-</v>
      </c>
      <c r="D8555" t="str">
        <f>IF(ISNA(VLOOKUP(A8555,words_1k!$A$2:$A$1024,1,FALSE)),"-","1k")</f>
        <v>-</v>
      </c>
      <c r="E8555" t="str">
        <f>IF(ISNA(VLOOKUP(A8555,words_5k!$A$2:$A$5024,1,FALSE)),"-","5k")</f>
        <v>-</v>
      </c>
      <c r="F8555" s="11" t="s">
        <v>23616</v>
      </c>
      <c r="G8555" s="12" t="s">
        <v>23613</v>
      </c>
      <c r="H8555" s="11" t="s">
        <v>23614</v>
      </c>
    </row>
    <row r="8556" spans="1:12" ht="12" x14ac:dyDescent="0.15">
      <c r="A8556" s="11" t="s">
        <v>8742</v>
      </c>
      <c r="B8556">
        <f t="shared" si="134"/>
        <v>6</v>
      </c>
      <c r="C8556" t="str">
        <f>IF(ISNA(VLOOKUP(A8556,words!$A$2:$A$236,1,FALSE)),"-","Normal")</f>
        <v>-</v>
      </c>
      <c r="D8556" t="str">
        <f>IF(ISNA(VLOOKUP(A8556,words_1k!$A$2:$A$1024,1,FALSE)),"-","1k")</f>
        <v>-</v>
      </c>
      <c r="E8556" t="str">
        <f>IF(ISNA(VLOOKUP(A8556,words_5k!$A$2:$A$5024,1,FALSE)),"-","5k")</f>
        <v>-</v>
      </c>
    </row>
    <row r="8557" spans="1:12" ht="12" x14ac:dyDescent="0.15">
      <c r="A8557" s="11" t="s">
        <v>8743</v>
      </c>
      <c r="B8557">
        <f t="shared" si="134"/>
        <v>5</v>
      </c>
      <c r="C8557" t="str">
        <f>IF(ISNA(VLOOKUP(A8557,words!$A$2:$A$236,1,FALSE)),"-","Normal")</f>
        <v>-</v>
      </c>
      <c r="D8557" t="str">
        <f>IF(ISNA(VLOOKUP(A8557,words_1k!$A$2:$A$1024,1,FALSE)),"-","1k")</f>
        <v>-</v>
      </c>
      <c r="E8557" t="str">
        <f>IF(ISNA(VLOOKUP(A8557,words_5k!$A$2:$A$5024,1,FALSE)),"-","5k")</f>
        <v>-</v>
      </c>
      <c r="F8557" s="11" t="s">
        <v>23977</v>
      </c>
      <c r="G8557" s="12" t="s">
        <v>23980</v>
      </c>
      <c r="H8557" s="11" t="s">
        <v>23981</v>
      </c>
    </row>
    <row r="8558" spans="1:12" ht="12" x14ac:dyDescent="0.15">
      <c r="A8558" s="11" t="s">
        <v>8744</v>
      </c>
      <c r="B8558">
        <f t="shared" si="134"/>
        <v>6</v>
      </c>
      <c r="C8558" t="str">
        <f>IF(ISNA(VLOOKUP(A8558,words!$A$2:$A$236,1,FALSE)),"-","Normal")</f>
        <v>-</v>
      </c>
      <c r="D8558" t="str">
        <f>IF(ISNA(VLOOKUP(A8558,words_1k!$A$2:$A$1024,1,FALSE)),"-","1k")</f>
        <v>-</v>
      </c>
      <c r="E8558" t="str">
        <f>IF(ISNA(VLOOKUP(A8558,words_5k!$A$2:$A$5024,1,FALSE)),"-","5k")</f>
        <v>-</v>
      </c>
      <c r="F8558" s="11" t="s">
        <v>21027</v>
      </c>
      <c r="G8558" s="12" t="s">
        <v>21033</v>
      </c>
      <c r="H8558" s="11" t="s">
        <v>21031</v>
      </c>
      <c r="I8558" s="12" t="s">
        <v>21030</v>
      </c>
      <c r="J8558" s="11" t="s">
        <v>21029</v>
      </c>
    </row>
    <row r="8559" spans="1:12" ht="12" x14ac:dyDescent="0.15">
      <c r="A8559" s="11" t="s">
        <v>8745</v>
      </c>
      <c r="B8559">
        <f t="shared" si="134"/>
        <v>5</v>
      </c>
      <c r="C8559" t="str">
        <f>IF(ISNA(VLOOKUP(A8559,words!$A$2:$A$236,1,FALSE)),"-","Normal")</f>
        <v>-</v>
      </c>
      <c r="D8559" t="str">
        <f>IF(ISNA(VLOOKUP(A8559,words_1k!$A$2:$A$1024,1,FALSE)),"-","1k")</f>
        <v>-</v>
      </c>
      <c r="E8559" t="str">
        <f>IF(ISNA(VLOOKUP(A8559,words_5k!$A$2:$A$5024,1,FALSE)),"-","5k")</f>
        <v>-</v>
      </c>
    </row>
    <row r="8560" spans="1:12" ht="12" x14ac:dyDescent="0.15">
      <c r="A8560" s="11" t="s">
        <v>8746</v>
      </c>
      <c r="B8560">
        <f t="shared" si="134"/>
        <v>5</v>
      </c>
      <c r="C8560" t="str">
        <f>IF(ISNA(VLOOKUP(A8560,words!$A$2:$A$236,1,FALSE)),"-","Normal")</f>
        <v>-</v>
      </c>
      <c r="D8560" t="str">
        <f>IF(ISNA(VLOOKUP(A8560,words_1k!$A$2:$A$1024,1,FALSE)),"-","1k")</f>
        <v>-</v>
      </c>
      <c r="E8560" t="str">
        <f>IF(ISNA(VLOOKUP(A8560,words_5k!$A$2:$A$5024,1,FALSE)),"-","5k")</f>
        <v>-</v>
      </c>
    </row>
    <row r="8561" spans="1:10" ht="12" x14ac:dyDescent="0.15">
      <c r="A8561" s="11" t="s">
        <v>8747</v>
      </c>
      <c r="B8561">
        <f t="shared" si="134"/>
        <v>3</v>
      </c>
      <c r="C8561" t="str">
        <f>IF(ISNA(VLOOKUP(A8561,words!$A$2:$A$236,1,FALSE)),"-","Normal")</f>
        <v>-</v>
      </c>
      <c r="D8561" t="str">
        <f>IF(ISNA(VLOOKUP(A8561,words_1k!$A$2:$A$1024,1,FALSE)),"-","1k")</f>
        <v>-</v>
      </c>
      <c r="E8561" t="str">
        <f>IF(ISNA(VLOOKUP(A8561,words_5k!$A$2:$A$5024,1,FALSE)),"-","5k")</f>
        <v>-</v>
      </c>
    </row>
    <row r="8562" spans="1:10" ht="12" x14ac:dyDescent="0.15">
      <c r="A8562" s="11" t="s">
        <v>8748</v>
      </c>
      <c r="B8562">
        <f t="shared" si="134"/>
        <v>6</v>
      </c>
      <c r="C8562" t="str">
        <f>IF(ISNA(VLOOKUP(A8562,words!$A$2:$A$236,1,FALSE)),"-","Normal")</f>
        <v>-</v>
      </c>
      <c r="D8562" t="str">
        <f>IF(ISNA(VLOOKUP(A8562,words_1k!$A$2:$A$1024,1,FALSE)),"-","1k")</f>
        <v>-</v>
      </c>
      <c r="E8562" t="str">
        <f>IF(ISNA(VLOOKUP(A8562,words_5k!$A$2:$A$5024,1,FALSE)),"-","5k")</f>
        <v>-</v>
      </c>
      <c r="F8562" s="11" t="s">
        <v>21438</v>
      </c>
      <c r="G8562" s="12" t="s">
        <v>21439</v>
      </c>
      <c r="H8562" s="11" t="s">
        <v>21440</v>
      </c>
      <c r="I8562" s="12" t="s">
        <v>21437</v>
      </c>
      <c r="J8562" s="11" t="s">
        <v>14942</v>
      </c>
    </row>
    <row r="8563" spans="1:10" ht="12" x14ac:dyDescent="0.15">
      <c r="A8563" s="11" t="s">
        <v>8749</v>
      </c>
      <c r="B8563">
        <f t="shared" si="134"/>
        <v>6</v>
      </c>
      <c r="C8563" t="str">
        <f>IF(ISNA(VLOOKUP(A8563,words!$A$2:$A$236,1,FALSE)),"-","Normal")</f>
        <v>-</v>
      </c>
      <c r="D8563" t="str">
        <f>IF(ISNA(VLOOKUP(A8563,words_1k!$A$2:$A$1024,1,FALSE)),"-","1k")</f>
        <v>-</v>
      </c>
      <c r="E8563" t="str">
        <f>IF(ISNA(VLOOKUP(A8563,words_5k!$A$2:$A$5024,1,FALSE)),"-","5k")</f>
        <v>-</v>
      </c>
      <c r="F8563" s="11" t="s">
        <v>20895</v>
      </c>
      <c r="G8563" s="12" t="s">
        <v>20896</v>
      </c>
      <c r="H8563" s="11" t="s">
        <v>20897</v>
      </c>
      <c r="I8563" s="12" t="s">
        <v>20898</v>
      </c>
      <c r="J8563" s="11" t="s">
        <v>20899</v>
      </c>
    </row>
    <row r="8564" spans="1:10" ht="12" x14ac:dyDescent="0.15">
      <c r="A8564" s="11" t="s">
        <v>8750</v>
      </c>
      <c r="B8564">
        <f t="shared" si="134"/>
        <v>5</v>
      </c>
      <c r="C8564" t="str">
        <f>IF(ISNA(VLOOKUP(A8564,words!$A$2:$A$236,1,FALSE)),"-","Normal")</f>
        <v>-</v>
      </c>
      <c r="D8564" t="str">
        <f>IF(ISNA(VLOOKUP(A8564,words_1k!$A$2:$A$1024,1,FALSE)),"-","1k")</f>
        <v>-</v>
      </c>
      <c r="E8564" t="str">
        <f>IF(ISNA(VLOOKUP(A8564,words_5k!$A$2:$A$5024,1,FALSE)),"-","5k")</f>
        <v>-</v>
      </c>
      <c r="F8564" s="11" t="s">
        <v>25121</v>
      </c>
      <c r="G8564" s="12" t="s">
        <v>25122</v>
      </c>
      <c r="H8564" s="11" t="s">
        <v>25121</v>
      </c>
    </row>
    <row r="8565" spans="1:10" ht="12" x14ac:dyDescent="0.15">
      <c r="A8565" s="11" t="s">
        <v>8751</v>
      </c>
      <c r="B8565">
        <f t="shared" si="134"/>
        <v>3</v>
      </c>
      <c r="C8565" t="str">
        <f>IF(ISNA(VLOOKUP(A8565,words!$A$2:$A$236,1,FALSE)),"-","Normal")</f>
        <v>-</v>
      </c>
      <c r="D8565" t="str">
        <f>IF(ISNA(VLOOKUP(A8565,words_1k!$A$2:$A$1024,1,FALSE)),"-","1k")</f>
        <v>-</v>
      </c>
      <c r="E8565" t="str">
        <f>IF(ISNA(VLOOKUP(A8565,words_5k!$A$2:$A$5024,1,FALSE)),"-","5k")</f>
        <v>-</v>
      </c>
    </row>
    <row r="8566" spans="1:10" ht="12" x14ac:dyDescent="0.15">
      <c r="A8566" s="11" t="s">
        <v>8752</v>
      </c>
      <c r="B8566">
        <f t="shared" si="134"/>
        <v>4</v>
      </c>
      <c r="C8566" t="str">
        <f>IF(ISNA(VLOOKUP(A8566,words!$A$2:$A$236,1,FALSE)),"-","Normal")</f>
        <v>-</v>
      </c>
      <c r="D8566" t="str">
        <f>IF(ISNA(VLOOKUP(A8566,words_1k!$A$2:$A$1024,1,FALSE)),"-","1k")</f>
        <v>-</v>
      </c>
      <c r="E8566" t="str">
        <f>IF(ISNA(VLOOKUP(A8566,words_5k!$A$2:$A$5024,1,FALSE)),"-","5k")</f>
        <v>-</v>
      </c>
    </row>
    <row r="8567" spans="1:10" ht="12" x14ac:dyDescent="0.15">
      <c r="A8567" s="11" t="s">
        <v>8753</v>
      </c>
      <c r="B8567">
        <f t="shared" si="134"/>
        <v>4</v>
      </c>
      <c r="C8567" t="str">
        <f>IF(ISNA(VLOOKUP(A8567,words!$A$2:$A$236,1,FALSE)),"-","Normal")</f>
        <v>-</v>
      </c>
      <c r="D8567" t="str">
        <f>IF(ISNA(VLOOKUP(A8567,words_1k!$A$2:$A$1024,1,FALSE)),"-","1k")</f>
        <v>-</v>
      </c>
      <c r="E8567" t="str">
        <f>IF(ISNA(VLOOKUP(A8567,words_5k!$A$2:$A$5024,1,FALSE)),"-","5k")</f>
        <v>-</v>
      </c>
    </row>
    <row r="8568" spans="1:10" ht="12" x14ac:dyDescent="0.15">
      <c r="A8568" s="11" t="s">
        <v>8754</v>
      </c>
      <c r="B8568">
        <f t="shared" si="134"/>
        <v>6</v>
      </c>
      <c r="C8568" t="str">
        <f>IF(ISNA(VLOOKUP(A8568,words!$A$2:$A$236,1,FALSE)),"-","Normal")</f>
        <v>-</v>
      </c>
      <c r="D8568" t="str">
        <f>IF(ISNA(VLOOKUP(A8568,words_1k!$A$2:$A$1024,1,FALSE)),"-","1k")</f>
        <v>-</v>
      </c>
      <c r="E8568" t="str">
        <f>IF(ISNA(VLOOKUP(A8568,words_5k!$A$2:$A$5024,1,FALSE)),"-","5k")</f>
        <v>-</v>
      </c>
      <c r="F8568" s="11" t="s">
        <v>19828</v>
      </c>
      <c r="G8568" s="12" t="s">
        <v>19827</v>
      </c>
      <c r="H8568" s="11" t="s">
        <v>13894</v>
      </c>
      <c r="I8568" s="12" t="s">
        <v>13788</v>
      </c>
      <c r="J8568" s="11" t="s">
        <v>13894</v>
      </c>
    </row>
    <row r="8569" spans="1:10" ht="12" x14ac:dyDescent="0.15">
      <c r="A8569" s="11" t="s">
        <v>8755</v>
      </c>
      <c r="B8569">
        <f t="shared" si="134"/>
        <v>5</v>
      </c>
      <c r="C8569" t="str">
        <f>IF(ISNA(VLOOKUP(A8569,words!$A$2:$A$236,1,FALSE)),"-","Normal")</f>
        <v>-</v>
      </c>
      <c r="D8569" t="str">
        <f>IF(ISNA(VLOOKUP(A8569,words_1k!$A$2:$A$1024,1,FALSE)),"-","1k")</f>
        <v>-</v>
      </c>
      <c r="E8569" t="str">
        <f>IF(ISNA(VLOOKUP(A8569,words_5k!$A$2:$A$5024,1,FALSE)),"-","5k")</f>
        <v>-</v>
      </c>
      <c r="F8569" s="11" t="s">
        <v>19829</v>
      </c>
      <c r="G8569" s="12" t="s">
        <v>12118</v>
      </c>
      <c r="H8569" s="11" t="s">
        <v>11780</v>
      </c>
    </row>
    <row r="8570" spans="1:10" ht="12" x14ac:dyDescent="0.15">
      <c r="A8570" s="11" t="s">
        <v>8756</v>
      </c>
      <c r="B8570">
        <f t="shared" si="134"/>
        <v>4</v>
      </c>
      <c r="C8570" t="str">
        <f>IF(ISNA(VLOOKUP(A8570,words!$A$2:$A$236,1,FALSE)),"-","Normal")</f>
        <v>-</v>
      </c>
      <c r="D8570" t="str">
        <f>IF(ISNA(VLOOKUP(A8570,words_1k!$A$2:$A$1024,1,FALSE)),"-","1k")</f>
        <v>-</v>
      </c>
      <c r="E8570" t="str">
        <f>IF(ISNA(VLOOKUP(A8570,words_5k!$A$2:$A$5024,1,FALSE)),"-","5k")</f>
        <v>-</v>
      </c>
      <c r="F8570" s="11" t="s">
        <v>26425</v>
      </c>
      <c r="G8570" s="12" t="s">
        <v>26426</v>
      </c>
      <c r="H8570" s="11" t="s">
        <v>26424</v>
      </c>
    </row>
    <row r="8571" spans="1:10" ht="12" x14ac:dyDescent="0.15">
      <c r="A8571" s="11" t="s">
        <v>8757</v>
      </c>
      <c r="B8571">
        <f t="shared" si="134"/>
        <v>5</v>
      </c>
      <c r="C8571" t="str">
        <f>IF(ISNA(VLOOKUP(A8571,words!$A$2:$A$236,1,FALSE)),"-","Normal")</f>
        <v>-</v>
      </c>
      <c r="D8571" t="str">
        <f>IF(ISNA(VLOOKUP(A8571,words_1k!$A$2:$A$1024,1,FALSE)),"-","1k")</f>
        <v>-</v>
      </c>
      <c r="E8571" t="str">
        <f>IF(ISNA(VLOOKUP(A8571,words_5k!$A$2:$A$5024,1,FALSE)),"-","5k")</f>
        <v>-</v>
      </c>
      <c r="F8571" s="11" t="s">
        <v>23624</v>
      </c>
      <c r="G8571" s="12" t="s">
        <v>23625</v>
      </c>
      <c r="H8571" s="11" t="s">
        <v>23624</v>
      </c>
      <c r="I8571" s="12" t="s">
        <v>23626</v>
      </c>
      <c r="J8571" s="11" t="s">
        <v>23624</v>
      </c>
    </row>
    <row r="8572" spans="1:10" ht="12" x14ac:dyDescent="0.15">
      <c r="A8572" s="11" t="s">
        <v>8758</v>
      </c>
      <c r="B8572">
        <f t="shared" si="134"/>
        <v>4</v>
      </c>
      <c r="C8572" t="str">
        <f>IF(ISNA(VLOOKUP(A8572,words!$A$2:$A$236,1,FALSE)),"-","Normal")</f>
        <v>-</v>
      </c>
      <c r="D8572" t="str">
        <f>IF(ISNA(VLOOKUP(A8572,words_1k!$A$2:$A$1024,1,FALSE)),"-","1k")</f>
        <v>-</v>
      </c>
      <c r="E8572" t="str">
        <f>IF(ISNA(VLOOKUP(A8572,words_5k!$A$2:$A$5024,1,FALSE)),"-","5k")</f>
        <v>-</v>
      </c>
      <c r="F8572" s="11" t="s">
        <v>24678</v>
      </c>
    </row>
    <row r="8573" spans="1:10" ht="12" x14ac:dyDescent="0.15">
      <c r="A8573" s="11" t="s">
        <v>8759</v>
      </c>
      <c r="B8573">
        <f t="shared" si="134"/>
        <v>7</v>
      </c>
      <c r="C8573" t="str">
        <f>IF(ISNA(VLOOKUP(A8573,words!$A$2:$A$236,1,FALSE)),"-","Normal")</f>
        <v>-</v>
      </c>
      <c r="D8573" t="str">
        <f>IF(ISNA(VLOOKUP(A8573,words_1k!$A$2:$A$1024,1,FALSE)),"-","1k")</f>
        <v>-</v>
      </c>
      <c r="E8573" t="str">
        <f>IF(ISNA(VLOOKUP(A8573,words_5k!$A$2:$A$5024,1,FALSE)),"-","5k")</f>
        <v>-</v>
      </c>
      <c r="F8573" s="11" t="s">
        <v>20395</v>
      </c>
      <c r="G8573" s="12" t="s">
        <v>20393</v>
      </c>
      <c r="H8573" s="11" t="s">
        <v>20394</v>
      </c>
      <c r="I8573" s="12" t="s">
        <v>20396</v>
      </c>
      <c r="J8573" s="11" t="s">
        <v>14314</v>
      </c>
    </row>
    <row r="8574" spans="1:10" ht="12" x14ac:dyDescent="0.15">
      <c r="A8574" s="11" t="s">
        <v>8760</v>
      </c>
      <c r="B8574">
        <f t="shared" si="134"/>
        <v>6</v>
      </c>
      <c r="C8574" t="str">
        <f>IF(ISNA(VLOOKUP(A8574,words!$A$2:$A$236,1,FALSE)),"-","Normal")</f>
        <v>-</v>
      </c>
      <c r="D8574" t="str">
        <f>IF(ISNA(VLOOKUP(A8574,words_1k!$A$2:$A$1024,1,FALSE)),"-","1k")</f>
        <v>-</v>
      </c>
      <c r="E8574" t="str">
        <f>IF(ISNA(VLOOKUP(A8574,words_5k!$A$2:$A$5024,1,FALSE)),"-","5k")</f>
        <v>-</v>
      </c>
      <c r="F8574" s="11" t="s">
        <v>23210</v>
      </c>
      <c r="G8574" s="12" t="s">
        <v>23211</v>
      </c>
      <c r="H8574" s="11" t="s">
        <v>23212</v>
      </c>
      <c r="I8574" s="12" t="s">
        <v>23209</v>
      </c>
      <c r="J8574" s="11" t="s">
        <v>23208</v>
      </c>
    </row>
    <row r="8575" spans="1:10" ht="12" x14ac:dyDescent="0.15">
      <c r="A8575" s="11" t="s">
        <v>8761</v>
      </c>
      <c r="B8575">
        <f t="shared" si="134"/>
        <v>5</v>
      </c>
      <c r="C8575" t="str">
        <f>IF(ISNA(VLOOKUP(A8575,words!$A$2:$A$236,1,FALSE)),"-","Normal")</f>
        <v>-</v>
      </c>
      <c r="D8575" t="str">
        <f>IF(ISNA(VLOOKUP(A8575,words_1k!$A$2:$A$1024,1,FALSE)),"-","1k")</f>
        <v>-</v>
      </c>
      <c r="E8575" t="str">
        <f>IF(ISNA(VLOOKUP(A8575,words_5k!$A$2:$A$5024,1,FALSE)),"-","5k")</f>
        <v>-</v>
      </c>
      <c r="F8575" s="11" t="s">
        <v>26395</v>
      </c>
      <c r="G8575" s="12" t="s">
        <v>26398</v>
      </c>
      <c r="H8575" s="11" t="s">
        <v>26396</v>
      </c>
    </row>
    <row r="8576" spans="1:10" ht="12" x14ac:dyDescent="0.15">
      <c r="A8576" s="11" t="s">
        <v>8762</v>
      </c>
      <c r="B8576">
        <f t="shared" si="134"/>
        <v>6</v>
      </c>
      <c r="C8576" t="str">
        <f>IF(ISNA(VLOOKUP(A8576,words!$A$2:$A$236,1,FALSE)),"-","Normal")</f>
        <v>-</v>
      </c>
      <c r="D8576" t="str">
        <f>IF(ISNA(VLOOKUP(A8576,words_1k!$A$2:$A$1024,1,FALSE)),"-","1k")</f>
        <v>-</v>
      </c>
      <c r="E8576" t="str">
        <f>IF(ISNA(VLOOKUP(A8576,words_5k!$A$2:$A$5024,1,FALSE)),"-","5k")</f>
        <v>-</v>
      </c>
    </row>
    <row r="8577" spans="1:12" ht="12" x14ac:dyDescent="0.15">
      <c r="A8577" s="11" t="s">
        <v>8763</v>
      </c>
      <c r="B8577">
        <f t="shared" si="134"/>
        <v>3</v>
      </c>
      <c r="C8577" t="str">
        <f>IF(ISNA(VLOOKUP(A8577,words!$A$2:$A$236,1,FALSE)),"-","Normal")</f>
        <v>-</v>
      </c>
      <c r="D8577" t="str">
        <f>IF(ISNA(VLOOKUP(A8577,words_1k!$A$2:$A$1024,1,FALSE)),"-","1k")</f>
        <v>-</v>
      </c>
      <c r="E8577" t="str">
        <f>IF(ISNA(VLOOKUP(A8577,words_5k!$A$2:$A$5024,1,FALSE)),"-","5k")</f>
        <v>-</v>
      </c>
    </row>
    <row r="8578" spans="1:12" ht="12" x14ac:dyDescent="0.15">
      <c r="A8578" s="11" t="s">
        <v>8764</v>
      </c>
      <c r="B8578">
        <f t="shared" si="134"/>
        <v>6</v>
      </c>
      <c r="C8578" t="str">
        <f>IF(ISNA(VLOOKUP(A8578,words!$A$2:$A$236,1,FALSE)),"-","Normal")</f>
        <v>-</v>
      </c>
      <c r="D8578" t="str">
        <f>IF(ISNA(VLOOKUP(A8578,words_1k!$A$2:$A$1024,1,FALSE)),"-","1k")</f>
        <v>-</v>
      </c>
      <c r="E8578" t="str">
        <f>IF(ISNA(VLOOKUP(A8578,words_5k!$A$2:$A$5024,1,FALSE)),"-","5k")</f>
        <v>-</v>
      </c>
    </row>
    <row r="8579" spans="1:12" ht="12" x14ac:dyDescent="0.15">
      <c r="A8579" s="11" t="s">
        <v>8765</v>
      </c>
      <c r="B8579">
        <f t="shared" si="134"/>
        <v>6</v>
      </c>
      <c r="C8579" t="str">
        <f>IF(ISNA(VLOOKUP(A8579,words!$A$2:$A$236,1,FALSE)),"-","Normal")</f>
        <v>-</v>
      </c>
      <c r="D8579" t="str">
        <f>IF(ISNA(VLOOKUP(A8579,words_1k!$A$2:$A$1024,1,FALSE)),"-","1k")</f>
        <v>-</v>
      </c>
      <c r="E8579" t="str">
        <f>IF(ISNA(VLOOKUP(A8579,words_5k!$A$2:$A$5024,1,FALSE)),"-","5k")</f>
        <v>-</v>
      </c>
      <c r="F8579" s="11" t="s">
        <v>26396</v>
      </c>
      <c r="G8579" s="12" t="s">
        <v>26397</v>
      </c>
      <c r="H8579" s="11" t="s">
        <v>26395</v>
      </c>
    </row>
    <row r="8580" spans="1:12" ht="12" x14ac:dyDescent="0.15">
      <c r="A8580" s="11" t="s">
        <v>8766</v>
      </c>
      <c r="B8580">
        <f t="shared" si="134"/>
        <v>6</v>
      </c>
      <c r="C8580" t="str">
        <f>IF(ISNA(VLOOKUP(A8580,words!$A$2:$A$236,1,FALSE)),"-","Normal")</f>
        <v>-</v>
      </c>
      <c r="D8580" t="str">
        <f>IF(ISNA(VLOOKUP(A8580,words_1k!$A$2:$A$1024,1,FALSE)),"-","1k")</f>
        <v>-</v>
      </c>
      <c r="E8580" t="str">
        <f>IF(ISNA(VLOOKUP(A8580,words_5k!$A$2:$A$5024,1,FALSE)),"-","5k")</f>
        <v>-</v>
      </c>
      <c r="F8580" s="11" t="s">
        <v>21871</v>
      </c>
      <c r="G8580" s="12" t="s">
        <v>21872</v>
      </c>
      <c r="H8580" s="11" t="s">
        <v>21873</v>
      </c>
      <c r="I8580" s="12" t="s">
        <v>21874</v>
      </c>
      <c r="J8580" s="11" t="s">
        <v>21873</v>
      </c>
      <c r="K8580" s="12" t="s">
        <v>26645</v>
      </c>
      <c r="L8580" s="11" t="s">
        <v>26644</v>
      </c>
    </row>
    <row r="8581" spans="1:12" ht="12" x14ac:dyDescent="0.15">
      <c r="A8581" s="11" t="s">
        <v>8767</v>
      </c>
      <c r="B8581">
        <f t="shared" si="134"/>
        <v>6</v>
      </c>
      <c r="C8581" t="str">
        <f>IF(ISNA(VLOOKUP(A8581,words!$A$2:$A$236,1,FALSE)),"-","Normal")</f>
        <v>-</v>
      </c>
      <c r="D8581" t="str">
        <f>IF(ISNA(VLOOKUP(A8581,words_1k!$A$2:$A$1024,1,FALSE)),"-","1k")</f>
        <v>-</v>
      </c>
      <c r="E8581" t="str">
        <f>IF(ISNA(VLOOKUP(A8581,words_5k!$A$2:$A$5024,1,FALSE)),"-","5k")</f>
        <v>-</v>
      </c>
      <c r="F8581" s="11" t="s">
        <v>22118</v>
      </c>
      <c r="G8581" s="12" t="s">
        <v>22119</v>
      </c>
      <c r="H8581" s="11" t="s">
        <v>22120</v>
      </c>
      <c r="I8581" s="12" t="s">
        <v>22121</v>
      </c>
      <c r="J8581" s="11" t="s">
        <v>22120</v>
      </c>
      <c r="K8581" s="12" t="s">
        <v>22122</v>
      </c>
      <c r="L8581" s="11" t="s">
        <v>22120</v>
      </c>
    </row>
    <row r="8582" spans="1:12" ht="12" x14ac:dyDescent="0.15">
      <c r="A8582" s="11" t="s">
        <v>8768</v>
      </c>
      <c r="B8582">
        <f t="shared" si="134"/>
        <v>4</v>
      </c>
      <c r="C8582" t="str">
        <f>IF(ISNA(VLOOKUP(A8582,words!$A$2:$A$236,1,FALSE)),"-","Normal")</f>
        <v>-</v>
      </c>
      <c r="D8582" t="str">
        <f>IF(ISNA(VLOOKUP(A8582,words_1k!$A$2:$A$1024,1,FALSE)),"-","1k")</f>
        <v>-</v>
      </c>
      <c r="E8582" t="str">
        <f>IF(ISNA(VLOOKUP(A8582,words_5k!$A$2:$A$5024,1,FALSE)),"-","5k")</f>
        <v>-</v>
      </c>
      <c r="F8582" s="11" t="s">
        <v>19836</v>
      </c>
      <c r="G8582" s="12" t="s">
        <v>13132</v>
      </c>
      <c r="H8582" s="11" t="s">
        <v>13494</v>
      </c>
    </row>
    <row r="8583" spans="1:12" ht="12" x14ac:dyDescent="0.15">
      <c r="A8583" s="11" t="s">
        <v>8769</v>
      </c>
      <c r="B8583">
        <f t="shared" si="134"/>
        <v>6</v>
      </c>
      <c r="C8583" t="str">
        <f>IF(ISNA(VLOOKUP(A8583,words!$A$2:$A$236,1,FALSE)),"-","Normal")</f>
        <v>-</v>
      </c>
      <c r="D8583" t="str">
        <f>IF(ISNA(VLOOKUP(A8583,words_1k!$A$2:$A$1024,1,FALSE)),"-","1k")</f>
        <v>-</v>
      </c>
      <c r="E8583" t="str">
        <f>IF(ISNA(VLOOKUP(A8583,words_5k!$A$2:$A$5024,1,FALSE)),"-","5k")</f>
        <v>-</v>
      </c>
      <c r="F8583" s="11" t="s">
        <v>14425</v>
      </c>
      <c r="G8583" s="12" t="s">
        <v>19435</v>
      </c>
      <c r="H8583" s="11" t="s">
        <v>11082</v>
      </c>
    </row>
    <row r="8584" spans="1:12" ht="12" x14ac:dyDescent="0.15">
      <c r="A8584" s="11" t="s">
        <v>8770</v>
      </c>
      <c r="B8584">
        <f t="shared" si="134"/>
        <v>7</v>
      </c>
      <c r="C8584" t="str">
        <f>IF(ISNA(VLOOKUP(A8584,words!$A$2:$A$236,1,FALSE)),"-","Normal")</f>
        <v>-</v>
      </c>
      <c r="D8584" t="str">
        <f>IF(ISNA(VLOOKUP(A8584,words_1k!$A$2:$A$1024,1,FALSE)),"-","1k")</f>
        <v>-</v>
      </c>
      <c r="E8584" t="str">
        <f>IF(ISNA(VLOOKUP(A8584,words_5k!$A$2:$A$5024,1,FALSE)),"-","5k")</f>
        <v>-</v>
      </c>
      <c r="F8584" s="11" t="s">
        <v>23566</v>
      </c>
      <c r="G8584" s="12" t="s">
        <v>23567</v>
      </c>
      <c r="H8584" s="11" t="s">
        <v>23568</v>
      </c>
      <c r="I8584" s="12" t="s">
        <v>23569</v>
      </c>
      <c r="J8584" s="11" t="s">
        <v>23563</v>
      </c>
      <c r="K8584" s="12" t="s">
        <v>23564</v>
      </c>
      <c r="L8584" s="11" t="s">
        <v>23565</v>
      </c>
    </row>
    <row r="8585" spans="1:12" ht="12" x14ac:dyDescent="0.15">
      <c r="A8585" s="11" t="s">
        <v>8771</v>
      </c>
      <c r="B8585">
        <f t="shared" si="134"/>
        <v>6</v>
      </c>
      <c r="C8585" t="str">
        <f>IF(ISNA(VLOOKUP(A8585,words!$A$2:$A$236,1,FALSE)),"-","Normal")</f>
        <v>-</v>
      </c>
      <c r="D8585" t="str">
        <f>IF(ISNA(VLOOKUP(A8585,words_1k!$A$2:$A$1024,1,FALSE)),"-","1k")</f>
        <v>-</v>
      </c>
      <c r="E8585" t="str">
        <f>IF(ISNA(VLOOKUP(A8585,words_5k!$A$2:$A$5024,1,FALSE)),"-","5k")</f>
        <v>-</v>
      </c>
      <c r="F8585" s="11" t="s">
        <v>22311</v>
      </c>
      <c r="G8585" s="12" t="s">
        <v>22312</v>
      </c>
      <c r="H8585" s="11" t="s">
        <v>22313</v>
      </c>
    </row>
    <row r="8586" spans="1:12" ht="12" x14ac:dyDescent="0.15">
      <c r="A8586" s="11" t="s">
        <v>8772</v>
      </c>
      <c r="B8586">
        <f t="shared" ref="B8586:B8649" si="135">LEN(A8586)</f>
        <v>7</v>
      </c>
      <c r="C8586" t="str">
        <f>IF(ISNA(VLOOKUP(A8586,words!$A$2:$A$236,1,FALSE)),"-","Normal")</f>
        <v>-</v>
      </c>
      <c r="D8586" t="str">
        <f>IF(ISNA(VLOOKUP(A8586,words_1k!$A$2:$A$1024,1,FALSE)),"-","1k")</f>
        <v>-</v>
      </c>
      <c r="E8586" t="str">
        <f>IF(ISNA(VLOOKUP(A8586,words_5k!$A$2:$A$5024,1,FALSE)),"-","5k")</f>
        <v>-</v>
      </c>
      <c r="F8586" s="11" t="s">
        <v>23954</v>
      </c>
      <c r="G8586" s="12" t="s">
        <v>23955</v>
      </c>
      <c r="H8586" s="11" t="s">
        <v>23956</v>
      </c>
    </row>
    <row r="8587" spans="1:12" ht="12" x14ac:dyDescent="0.15">
      <c r="A8587" s="11" t="s">
        <v>8773</v>
      </c>
      <c r="B8587">
        <f t="shared" si="135"/>
        <v>7</v>
      </c>
      <c r="C8587" t="str">
        <f>IF(ISNA(VLOOKUP(A8587,words!$A$2:$A$236,1,FALSE)),"-","Normal")</f>
        <v>-</v>
      </c>
      <c r="D8587" t="str">
        <f>IF(ISNA(VLOOKUP(A8587,words_1k!$A$2:$A$1024,1,FALSE)),"-","1k")</f>
        <v>-</v>
      </c>
      <c r="E8587" t="str">
        <f>IF(ISNA(VLOOKUP(A8587,words_5k!$A$2:$A$5024,1,FALSE)),"-","5k")</f>
        <v>-</v>
      </c>
      <c r="F8587" s="11" t="s">
        <v>19647</v>
      </c>
      <c r="G8587" s="12" t="s">
        <v>10263</v>
      </c>
      <c r="H8587" s="11" t="s">
        <v>16111</v>
      </c>
    </row>
    <row r="8588" spans="1:12" ht="12" x14ac:dyDescent="0.15">
      <c r="A8588" s="11" t="s">
        <v>8774</v>
      </c>
      <c r="B8588">
        <f t="shared" si="135"/>
        <v>5</v>
      </c>
      <c r="C8588" t="str">
        <f>IF(ISNA(VLOOKUP(A8588,words!$A$2:$A$236,1,FALSE)),"-","Normal")</f>
        <v>-</v>
      </c>
      <c r="D8588" t="str">
        <f>IF(ISNA(VLOOKUP(A8588,words_1k!$A$2:$A$1024,1,FALSE)),"-","1k")</f>
        <v>-</v>
      </c>
      <c r="E8588" t="str">
        <f>IF(ISNA(VLOOKUP(A8588,words_5k!$A$2:$A$5024,1,FALSE)),"-","5k")</f>
        <v>-</v>
      </c>
    </row>
    <row r="8589" spans="1:12" ht="12" x14ac:dyDescent="0.15">
      <c r="A8589" s="11" t="s">
        <v>8775</v>
      </c>
      <c r="B8589">
        <f t="shared" si="135"/>
        <v>8</v>
      </c>
      <c r="C8589" t="str">
        <f>IF(ISNA(VLOOKUP(A8589,words!$A$2:$A$236,1,FALSE)),"-","Normal")</f>
        <v>-</v>
      </c>
      <c r="D8589" t="str">
        <f>IF(ISNA(VLOOKUP(A8589,words_1k!$A$2:$A$1024,1,FALSE)),"-","1k")</f>
        <v>-</v>
      </c>
      <c r="E8589" t="str">
        <f>IF(ISNA(VLOOKUP(A8589,words_5k!$A$2:$A$5024,1,FALSE)),"-","5k")</f>
        <v>-</v>
      </c>
      <c r="F8589" s="11" t="s">
        <v>24497</v>
      </c>
      <c r="G8589" s="12" t="s">
        <v>24498</v>
      </c>
      <c r="H8589" s="11" t="s">
        <v>24499</v>
      </c>
      <c r="I8589" s="12" t="s">
        <v>24502</v>
      </c>
      <c r="J8589" s="11" t="s">
        <v>24497</v>
      </c>
    </row>
    <row r="8590" spans="1:12" ht="12" x14ac:dyDescent="0.15">
      <c r="A8590" s="11" t="s">
        <v>8776</v>
      </c>
      <c r="B8590">
        <f t="shared" si="135"/>
        <v>8</v>
      </c>
      <c r="C8590" t="str">
        <f>IF(ISNA(VLOOKUP(A8590,words!$A$2:$A$236,1,FALSE)),"-","Normal")</f>
        <v>-</v>
      </c>
      <c r="D8590" t="str">
        <f>IF(ISNA(VLOOKUP(A8590,words_1k!$A$2:$A$1024,1,FALSE)),"-","1k")</f>
        <v>-</v>
      </c>
      <c r="E8590" t="str">
        <f>IF(ISNA(VLOOKUP(A8590,words_5k!$A$2:$A$5024,1,FALSE)),"-","5k")</f>
        <v>-</v>
      </c>
      <c r="F8590" s="11" t="s">
        <v>19980</v>
      </c>
      <c r="G8590" s="11" t="s">
        <v>10256</v>
      </c>
      <c r="H8590" s="11" t="s">
        <v>10385</v>
      </c>
      <c r="I8590" s="12" t="s">
        <v>22669</v>
      </c>
      <c r="J8590" s="11" t="s">
        <v>22673</v>
      </c>
    </row>
    <row r="8591" spans="1:12" ht="12" x14ac:dyDescent="0.15">
      <c r="A8591" s="11" t="s">
        <v>8777</v>
      </c>
      <c r="B8591">
        <f t="shared" si="135"/>
        <v>6</v>
      </c>
      <c r="C8591" t="str">
        <f>IF(ISNA(VLOOKUP(A8591,words!$A$2:$A$236,1,FALSE)),"-","Normal")</f>
        <v>-</v>
      </c>
      <c r="D8591" t="str">
        <f>IF(ISNA(VLOOKUP(A8591,words_1k!$A$2:$A$1024,1,FALSE)),"-","1k")</f>
        <v>-</v>
      </c>
      <c r="E8591" t="str">
        <f>IF(ISNA(VLOOKUP(A8591,words_5k!$A$2:$A$5024,1,FALSE)),"-","5k")</f>
        <v>-</v>
      </c>
      <c r="F8591" s="11" t="s">
        <v>25747</v>
      </c>
      <c r="G8591" s="12" t="s">
        <v>25748</v>
      </c>
      <c r="H8591" s="11" t="s">
        <v>25749</v>
      </c>
    </row>
    <row r="8592" spans="1:12" ht="12" x14ac:dyDescent="0.15">
      <c r="A8592" s="11" t="s">
        <v>8778</v>
      </c>
      <c r="B8592">
        <f t="shared" si="135"/>
        <v>6</v>
      </c>
      <c r="C8592" t="str">
        <f>IF(ISNA(VLOOKUP(A8592,words!$A$2:$A$236,1,FALSE)),"-","Normal")</f>
        <v>-</v>
      </c>
      <c r="D8592" t="str">
        <f>IF(ISNA(VLOOKUP(A8592,words_1k!$A$2:$A$1024,1,FALSE)),"-","1k")</f>
        <v>-</v>
      </c>
      <c r="E8592" t="str">
        <f>IF(ISNA(VLOOKUP(A8592,words_5k!$A$2:$A$5024,1,FALSE)),"-","5k")</f>
        <v>-</v>
      </c>
    </row>
    <row r="8593" spans="1:12" ht="12" x14ac:dyDescent="0.15">
      <c r="A8593" s="11" t="s">
        <v>8779</v>
      </c>
      <c r="B8593">
        <f t="shared" si="135"/>
        <v>5</v>
      </c>
      <c r="C8593" t="str">
        <f>IF(ISNA(VLOOKUP(A8593,words!$A$2:$A$236,1,FALSE)),"-","Normal")</f>
        <v>-</v>
      </c>
      <c r="D8593" t="str">
        <f>IF(ISNA(VLOOKUP(A8593,words_1k!$A$2:$A$1024,1,FALSE)),"-","1k")</f>
        <v>-</v>
      </c>
      <c r="E8593" t="str">
        <f>IF(ISNA(VLOOKUP(A8593,words_5k!$A$2:$A$5024,1,FALSE)),"-","5k")</f>
        <v>-</v>
      </c>
    </row>
    <row r="8594" spans="1:12" ht="12" x14ac:dyDescent="0.15">
      <c r="A8594" s="11" t="s">
        <v>8780</v>
      </c>
      <c r="B8594">
        <f t="shared" si="135"/>
        <v>6</v>
      </c>
      <c r="C8594" t="str">
        <f>IF(ISNA(VLOOKUP(A8594,words!$A$2:$A$236,1,FALSE)),"-","Normal")</f>
        <v>-</v>
      </c>
      <c r="D8594" t="str">
        <f>IF(ISNA(VLOOKUP(A8594,words_1k!$A$2:$A$1024,1,FALSE)),"-","1k")</f>
        <v>-</v>
      </c>
      <c r="E8594" t="str">
        <f>IF(ISNA(VLOOKUP(A8594,words_5k!$A$2:$A$5024,1,FALSE)),"-","5k")</f>
        <v>-</v>
      </c>
      <c r="F8594" s="11" t="s">
        <v>20451</v>
      </c>
      <c r="G8594" s="12" t="s">
        <v>20452</v>
      </c>
      <c r="H8594" s="11" t="s">
        <v>20453</v>
      </c>
      <c r="I8594" s="12" t="s">
        <v>20454</v>
      </c>
      <c r="J8594" s="11" t="s">
        <v>16548</v>
      </c>
      <c r="K8594" s="12" t="s">
        <v>16547</v>
      </c>
      <c r="L8594" s="11" t="s">
        <v>16548</v>
      </c>
    </row>
    <row r="8595" spans="1:12" ht="12" x14ac:dyDescent="0.15">
      <c r="A8595" s="11" t="s">
        <v>8781</v>
      </c>
      <c r="B8595">
        <f t="shared" si="135"/>
        <v>7</v>
      </c>
      <c r="C8595" t="str">
        <f>IF(ISNA(VLOOKUP(A8595,words!$A$2:$A$236,1,FALSE)),"-","Normal")</f>
        <v>-</v>
      </c>
      <c r="D8595" t="str">
        <f>IF(ISNA(VLOOKUP(A8595,words_1k!$A$2:$A$1024,1,FALSE)),"-","1k")</f>
        <v>-</v>
      </c>
      <c r="E8595" t="str">
        <f>IF(ISNA(VLOOKUP(A8595,words_5k!$A$2:$A$5024,1,FALSE)),"-","5k")</f>
        <v>-</v>
      </c>
      <c r="F8595" s="11" t="s">
        <v>19840</v>
      </c>
      <c r="G8595" s="12" t="s">
        <v>19841</v>
      </c>
      <c r="H8595" s="11" t="s">
        <v>18464</v>
      </c>
      <c r="I8595" s="12" t="s">
        <v>18465</v>
      </c>
      <c r="J8595" s="11" t="s">
        <v>18466</v>
      </c>
    </row>
    <row r="8596" spans="1:12" ht="12" x14ac:dyDescent="0.15">
      <c r="A8596" s="11" t="s">
        <v>8782</v>
      </c>
      <c r="B8596">
        <f t="shared" si="135"/>
        <v>6</v>
      </c>
      <c r="C8596" t="str">
        <f>IF(ISNA(VLOOKUP(A8596,words!$A$2:$A$236,1,FALSE)),"-","Normal")</f>
        <v>-</v>
      </c>
      <c r="D8596" t="str">
        <f>IF(ISNA(VLOOKUP(A8596,words_1k!$A$2:$A$1024,1,FALSE)),"-","1k")</f>
        <v>-</v>
      </c>
      <c r="E8596" t="str">
        <f>IF(ISNA(VLOOKUP(A8596,words_5k!$A$2:$A$5024,1,FALSE)),"-","5k")</f>
        <v>-</v>
      </c>
      <c r="F8596" s="11" t="s">
        <v>14016</v>
      </c>
      <c r="G8596" s="12" t="s">
        <v>14017</v>
      </c>
      <c r="H8596" s="11" t="s">
        <v>14018</v>
      </c>
    </row>
    <row r="8597" spans="1:12" ht="12" x14ac:dyDescent="0.15">
      <c r="A8597" s="11" t="s">
        <v>8783</v>
      </c>
      <c r="B8597">
        <f t="shared" si="135"/>
        <v>6</v>
      </c>
      <c r="C8597" t="str">
        <f>IF(ISNA(VLOOKUP(A8597,words!$A$2:$A$236,1,FALSE)),"-","Normal")</f>
        <v>-</v>
      </c>
      <c r="D8597" t="str">
        <f>IF(ISNA(VLOOKUP(A8597,words_1k!$A$2:$A$1024,1,FALSE)),"-","1k")</f>
        <v>-</v>
      </c>
      <c r="E8597" t="str">
        <f>IF(ISNA(VLOOKUP(A8597,words_5k!$A$2:$A$5024,1,FALSE)),"-","5k")</f>
        <v>-</v>
      </c>
      <c r="F8597" s="11" t="s">
        <v>26271</v>
      </c>
      <c r="G8597" s="12" t="s">
        <v>26272</v>
      </c>
      <c r="H8597" s="11" t="s">
        <v>26273</v>
      </c>
    </row>
    <row r="8598" spans="1:12" ht="12" x14ac:dyDescent="0.15">
      <c r="A8598" s="11" t="s">
        <v>8784</v>
      </c>
      <c r="B8598">
        <f t="shared" si="135"/>
        <v>5</v>
      </c>
      <c r="C8598" t="str">
        <f>IF(ISNA(VLOOKUP(A8598,words!$A$2:$A$236,1,FALSE)),"-","Normal")</f>
        <v>-</v>
      </c>
      <c r="D8598" t="str">
        <f>IF(ISNA(VLOOKUP(A8598,words_1k!$A$2:$A$1024,1,FALSE)),"-","1k")</f>
        <v>-</v>
      </c>
      <c r="E8598" t="str">
        <f>IF(ISNA(VLOOKUP(A8598,words_5k!$A$2:$A$5024,1,FALSE)),"-","5k")</f>
        <v>-</v>
      </c>
      <c r="F8598" s="11" t="s">
        <v>19177</v>
      </c>
      <c r="G8598" s="12" t="s">
        <v>10265</v>
      </c>
      <c r="H8598" s="11" t="s">
        <v>10394</v>
      </c>
    </row>
    <row r="8599" spans="1:12" ht="12" x14ac:dyDescent="0.15">
      <c r="A8599" s="11" t="s">
        <v>8785</v>
      </c>
      <c r="B8599">
        <f t="shared" si="135"/>
        <v>6</v>
      </c>
      <c r="C8599" t="str">
        <f>IF(ISNA(VLOOKUP(A8599,words!$A$2:$A$236,1,FALSE)),"-","Normal")</f>
        <v>-</v>
      </c>
      <c r="D8599" t="str">
        <f>IF(ISNA(VLOOKUP(A8599,words_1k!$A$2:$A$1024,1,FALSE)),"-","1k")</f>
        <v>-</v>
      </c>
      <c r="E8599" t="str">
        <f>IF(ISNA(VLOOKUP(A8599,words_5k!$A$2:$A$5024,1,FALSE)),"-","5k")</f>
        <v>-</v>
      </c>
      <c r="F8599" s="11" t="s">
        <v>20200</v>
      </c>
      <c r="G8599" s="12" t="s">
        <v>20201</v>
      </c>
      <c r="H8599" s="11" t="s">
        <v>20202</v>
      </c>
      <c r="I8599" s="12" t="s">
        <v>20203</v>
      </c>
      <c r="J8599" s="11" t="s">
        <v>20200</v>
      </c>
    </row>
    <row r="8600" spans="1:12" ht="12" x14ac:dyDescent="0.15">
      <c r="A8600" s="11" t="s">
        <v>8786</v>
      </c>
      <c r="B8600">
        <f t="shared" si="135"/>
        <v>6</v>
      </c>
      <c r="C8600" t="str">
        <f>IF(ISNA(VLOOKUP(A8600,words!$A$2:$A$236,1,FALSE)),"-","Normal")</f>
        <v>-</v>
      </c>
      <c r="D8600" t="str">
        <f>IF(ISNA(VLOOKUP(A8600,words_1k!$A$2:$A$1024,1,FALSE)),"-","1k")</f>
        <v>-</v>
      </c>
      <c r="E8600" t="str">
        <f>IF(ISNA(VLOOKUP(A8600,words_5k!$A$2:$A$5024,1,FALSE)),"-","5k")</f>
        <v>-</v>
      </c>
      <c r="F8600" s="11" t="s">
        <v>20402</v>
      </c>
      <c r="G8600" s="12" t="s">
        <v>20403</v>
      </c>
      <c r="H8600" s="11" t="s">
        <v>20400</v>
      </c>
      <c r="I8600" s="12" t="s">
        <v>20399</v>
      </c>
      <c r="J8600" s="11" t="s">
        <v>20397</v>
      </c>
    </row>
    <row r="8601" spans="1:12" ht="12" x14ac:dyDescent="0.15">
      <c r="A8601" s="11" t="s">
        <v>8787</v>
      </c>
      <c r="B8601">
        <f t="shared" si="135"/>
        <v>6</v>
      </c>
      <c r="C8601" t="str">
        <f>IF(ISNA(VLOOKUP(A8601,words!$A$2:$A$236,1,FALSE)),"-","Normal")</f>
        <v>-</v>
      </c>
      <c r="D8601" t="str">
        <f>IF(ISNA(VLOOKUP(A8601,words_1k!$A$2:$A$1024,1,FALSE)),"-","1k")</f>
        <v>-</v>
      </c>
      <c r="E8601" t="str">
        <f>IF(ISNA(VLOOKUP(A8601,words_5k!$A$2:$A$5024,1,FALSE)),"-","5k")</f>
        <v>-</v>
      </c>
      <c r="F8601" s="11" t="s">
        <v>21547</v>
      </c>
      <c r="G8601" s="12" t="s">
        <v>21545</v>
      </c>
      <c r="H8601" s="11" t="s">
        <v>21546</v>
      </c>
    </row>
    <row r="8602" spans="1:12" ht="12" x14ac:dyDescent="0.15">
      <c r="A8602" s="11" t="s">
        <v>8788</v>
      </c>
      <c r="B8602">
        <f t="shared" si="135"/>
        <v>7</v>
      </c>
      <c r="C8602" t="str">
        <f>IF(ISNA(VLOOKUP(A8602,words!$A$2:$A$236,1,FALSE)),"-","Normal")</f>
        <v>-</v>
      </c>
      <c r="D8602" t="str">
        <f>IF(ISNA(VLOOKUP(A8602,words_1k!$A$2:$A$1024,1,FALSE)),"-","1k")</f>
        <v>-</v>
      </c>
      <c r="E8602" t="str">
        <f>IF(ISNA(VLOOKUP(A8602,words_5k!$A$2:$A$5024,1,FALSE)),"-","5k")</f>
        <v>-</v>
      </c>
    </row>
    <row r="8603" spans="1:12" ht="12" x14ac:dyDescent="0.15">
      <c r="A8603" s="11" t="s">
        <v>8789</v>
      </c>
      <c r="B8603">
        <f t="shared" si="135"/>
        <v>5</v>
      </c>
      <c r="C8603" t="str">
        <f>IF(ISNA(VLOOKUP(A8603,words!$A$2:$A$236,1,FALSE)),"-","Normal")</f>
        <v>-</v>
      </c>
      <c r="D8603" t="str">
        <f>IF(ISNA(VLOOKUP(A8603,words_1k!$A$2:$A$1024,1,FALSE)),"-","1k")</f>
        <v>-</v>
      </c>
      <c r="E8603" t="str">
        <f>IF(ISNA(VLOOKUP(A8603,words_5k!$A$2:$A$5024,1,FALSE)),"-","5k")</f>
        <v>-</v>
      </c>
      <c r="F8603" s="11" t="s">
        <v>25889</v>
      </c>
    </row>
    <row r="8604" spans="1:12" ht="12" x14ac:dyDescent="0.15">
      <c r="A8604" s="11" t="s">
        <v>8790</v>
      </c>
      <c r="B8604">
        <f t="shared" si="135"/>
        <v>7</v>
      </c>
      <c r="C8604" t="str">
        <f>IF(ISNA(VLOOKUP(A8604,words!$A$2:$A$236,1,FALSE)),"-","Normal")</f>
        <v>-</v>
      </c>
      <c r="D8604" t="str">
        <f>IF(ISNA(VLOOKUP(A8604,words_1k!$A$2:$A$1024,1,FALSE)),"-","1k")</f>
        <v>-</v>
      </c>
      <c r="E8604" t="str">
        <f>IF(ISNA(VLOOKUP(A8604,words_5k!$A$2:$A$5024,1,FALSE)),"-","5k")</f>
        <v>-</v>
      </c>
      <c r="F8604" s="11" t="s">
        <v>24238</v>
      </c>
      <c r="G8604" s="12" t="s">
        <v>24239</v>
      </c>
      <c r="H8604" s="11" t="s">
        <v>24238</v>
      </c>
      <c r="I8604" s="12" t="s">
        <v>24240</v>
      </c>
      <c r="J8604" s="11" t="s">
        <v>24238</v>
      </c>
    </row>
    <row r="8605" spans="1:12" ht="12" x14ac:dyDescent="0.15">
      <c r="A8605" s="11" t="s">
        <v>8791</v>
      </c>
      <c r="B8605">
        <f t="shared" si="135"/>
        <v>6</v>
      </c>
      <c r="C8605" t="str">
        <f>IF(ISNA(VLOOKUP(A8605,words!$A$2:$A$236,1,FALSE)),"-","Normal")</f>
        <v>-</v>
      </c>
      <c r="D8605" t="str">
        <f>IF(ISNA(VLOOKUP(A8605,words_1k!$A$2:$A$1024,1,FALSE)),"-","1k")</f>
        <v>-</v>
      </c>
      <c r="E8605" t="str">
        <f>IF(ISNA(VLOOKUP(A8605,words_5k!$A$2:$A$5024,1,FALSE)),"-","5k")</f>
        <v>-</v>
      </c>
    </row>
    <row r="8606" spans="1:12" ht="12" x14ac:dyDescent="0.15">
      <c r="A8606" s="11" t="s">
        <v>8792</v>
      </c>
      <c r="B8606">
        <f t="shared" si="135"/>
        <v>3</v>
      </c>
      <c r="C8606" t="str">
        <f>IF(ISNA(VLOOKUP(A8606,words!$A$2:$A$236,1,FALSE)),"-","Normal")</f>
        <v>-</v>
      </c>
      <c r="D8606" t="str">
        <f>IF(ISNA(VLOOKUP(A8606,words_1k!$A$2:$A$1024,1,FALSE)),"-","1k")</f>
        <v>-</v>
      </c>
      <c r="E8606" t="str">
        <f>IF(ISNA(VLOOKUP(A8606,words_5k!$A$2:$A$5024,1,FALSE)),"-","5k")</f>
        <v>-</v>
      </c>
      <c r="F8606" s="11" t="s">
        <v>26644</v>
      </c>
      <c r="G8606" s="12" t="s">
        <v>26646</v>
      </c>
      <c r="H8606" s="11" t="s">
        <v>26647</v>
      </c>
      <c r="I8606" s="12" t="s">
        <v>26648</v>
      </c>
      <c r="J8606" s="11" t="s">
        <v>26649</v>
      </c>
      <c r="K8606" s="12" t="s">
        <v>26650</v>
      </c>
      <c r="L8606" s="11" t="s">
        <v>26651</v>
      </c>
    </row>
    <row r="8607" spans="1:12" ht="12" x14ac:dyDescent="0.15">
      <c r="A8607" s="11" t="s">
        <v>8793</v>
      </c>
      <c r="B8607">
        <f t="shared" si="135"/>
        <v>5</v>
      </c>
      <c r="C8607" t="str">
        <f>IF(ISNA(VLOOKUP(A8607,words!$A$2:$A$236,1,FALSE)),"-","Normal")</f>
        <v>-</v>
      </c>
      <c r="D8607" t="str">
        <f>IF(ISNA(VLOOKUP(A8607,words_1k!$A$2:$A$1024,1,FALSE)),"-","1k")</f>
        <v>-</v>
      </c>
      <c r="E8607" t="str">
        <f>IF(ISNA(VLOOKUP(A8607,words_5k!$A$2:$A$5024,1,FALSE)),"-","5k")</f>
        <v>-</v>
      </c>
    </row>
    <row r="8608" spans="1:12" ht="12" x14ac:dyDescent="0.15">
      <c r="A8608" s="11" t="s">
        <v>8794</v>
      </c>
      <c r="B8608">
        <f t="shared" si="135"/>
        <v>8</v>
      </c>
      <c r="C8608" t="str">
        <f>IF(ISNA(VLOOKUP(A8608,words!$A$2:$A$236,1,FALSE)),"-","Normal")</f>
        <v>-</v>
      </c>
      <c r="D8608" t="str">
        <f>IF(ISNA(VLOOKUP(A8608,words_1k!$A$2:$A$1024,1,FALSE)),"-","1k")</f>
        <v>-</v>
      </c>
      <c r="E8608" t="str">
        <f>IF(ISNA(VLOOKUP(A8608,words_5k!$A$2:$A$5024,1,FALSE)),"-","5k")</f>
        <v>-</v>
      </c>
      <c r="F8608" s="11" t="s">
        <v>20392</v>
      </c>
      <c r="G8608" s="12" t="s">
        <v>16369</v>
      </c>
      <c r="H8608" s="11" t="s">
        <v>16542</v>
      </c>
      <c r="I8608" s="12" t="s">
        <v>16372</v>
      </c>
      <c r="J8608" s="11" t="s">
        <v>16542</v>
      </c>
    </row>
    <row r="8609" spans="1:12" ht="12" x14ac:dyDescent="0.15">
      <c r="A8609" s="11" t="s">
        <v>8795</v>
      </c>
      <c r="B8609">
        <f t="shared" si="135"/>
        <v>6</v>
      </c>
      <c r="C8609" t="str">
        <f>IF(ISNA(VLOOKUP(A8609,words!$A$2:$A$236,1,FALSE)),"-","Normal")</f>
        <v>-</v>
      </c>
      <c r="D8609" t="str">
        <f>IF(ISNA(VLOOKUP(A8609,words_1k!$A$2:$A$1024,1,FALSE)),"-","1k")</f>
        <v>-</v>
      </c>
      <c r="E8609" t="str">
        <f>IF(ISNA(VLOOKUP(A8609,words_5k!$A$2:$A$5024,1,FALSE)),"-","5k")</f>
        <v>-</v>
      </c>
      <c r="F8609" s="11" t="s">
        <v>25920</v>
      </c>
      <c r="G8609" s="12" t="s">
        <v>25921</v>
      </c>
      <c r="H8609" s="11" t="s">
        <v>25922</v>
      </c>
      <c r="I8609" s="12" t="s">
        <v>25923</v>
      </c>
      <c r="J8609" s="11" t="s">
        <v>25922</v>
      </c>
      <c r="K8609" s="12" t="s">
        <v>25924</v>
      </c>
      <c r="L8609" s="11" t="s">
        <v>25925</v>
      </c>
    </row>
    <row r="8610" spans="1:12" ht="12" x14ac:dyDescent="0.15">
      <c r="A8610" s="11" t="s">
        <v>8796</v>
      </c>
      <c r="B8610">
        <f t="shared" si="135"/>
        <v>6</v>
      </c>
      <c r="C8610" t="str">
        <f>IF(ISNA(VLOOKUP(A8610,words!$A$2:$A$236,1,FALSE)),"-","Normal")</f>
        <v>-</v>
      </c>
      <c r="D8610" t="str">
        <f>IF(ISNA(VLOOKUP(A8610,words_1k!$A$2:$A$1024,1,FALSE)),"-","1k")</f>
        <v>-</v>
      </c>
      <c r="E8610" t="str">
        <f>IF(ISNA(VLOOKUP(A8610,words_5k!$A$2:$A$5024,1,FALSE)),"-","5k")</f>
        <v>-</v>
      </c>
    </row>
    <row r="8611" spans="1:12" ht="12" x14ac:dyDescent="0.15">
      <c r="A8611" s="11" t="s">
        <v>8797</v>
      </c>
      <c r="B8611">
        <f t="shared" si="135"/>
        <v>7</v>
      </c>
      <c r="C8611" t="str">
        <f>IF(ISNA(VLOOKUP(A8611,words!$A$2:$A$236,1,FALSE)),"-","Normal")</f>
        <v>-</v>
      </c>
      <c r="D8611" t="str">
        <f>IF(ISNA(VLOOKUP(A8611,words_1k!$A$2:$A$1024,1,FALSE)),"-","1k")</f>
        <v>-</v>
      </c>
      <c r="E8611" t="str">
        <f>IF(ISNA(VLOOKUP(A8611,words_5k!$A$2:$A$5024,1,FALSE)),"-","5k")</f>
        <v>-</v>
      </c>
      <c r="F8611" s="11" t="s">
        <v>19436</v>
      </c>
      <c r="G8611" s="12" t="s">
        <v>19437</v>
      </c>
      <c r="H8611" s="11" t="s">
        <v>14425</v>
      </c>
      <c r="I8611" s="12" t="s">
        <v>14426</v>
      </c>
      <c r="J8611" s="11" t="s">
        <v>11082</v>
      </c>
    </row>
    <row r="8612" spans="1:12" ht="12" x14ac:dyDescent="0.15">
      <c r="A8612" s="11" t="s">
        <v>8798</v>
      </c>
      <c r="B8612">
        <f t="shared" si="135"/>
        <v>8</v>
      </c>
      <c r="C8612" t="str">
        <f>IF(ISNA(VLOOKUP(A8612,words!$A$2:$A$236,1,FALSE)),"-","Normal")</f>
        <v>-</v>
      </c>
      <c r="D8612" t="str">
        <f>IF(ISNA(VLOOKUP(A8612,words_1k!$A$2:$A$1024,1,FALSE)),"-","1k")</f>
        <v>-</v>
      </c>
      <c r="E8612" t="str">
        <f>IF(ISNA(VLOOKUP(A8612,words_5k!$A$2:$A$5024,1,FALSE)),"-","5k")</f>
        <v>-</v>
      </c>
      <c r="F8612" s="11" t="s">
        <v>24151</v>
      </c>
      <c r="G8612" s="12" t="s">
        <v>24150</v>
      </c>
      <c r="H8612" s="11" t="s">
        <v>24146</v>
      </c>
      <c r="I8612" s="12" t="s">
        <v>24147</v>
      </c>
      <c r="J8612" s="11" t="s">
        <v>24148</v>
      </c>
    </row>
    <row r="8613" spans="1:12" ht="12" x14ac:dyDescent="0.15">
      <c r="A8613" s="11" t="s">
        <v>8799</v>
      </c>
      <c r="B8613">
        <f t="shared" si="135"/>
        <v>6</v>
      </c>
      <c r="C8613" t="str">
        <f>IF(ISNA(VLOOKUP(A8613,words!$A$2:$A$236,1,FALSE)),"-","Normal")</f>
        <v>-</v>
      </c>
      <c r="D8613" t="str">
        <f>IF(ISNA(VLOOKUP(A8613,words_1k!$A$2:$A$1024,1,FALSE)),"-","1k")</f>
        <v>-</v>
      </c>
      <c r="E8613" t="str">
        <f>IF(ISNA(VLOOKUP(A8613,words_5k!$A$2:$A$5024,1,FALSE)),"-","5k")</f>
        <v>-</v>
      </c>
      <c r="F8613" s="11" t="s">
        <v>22730</v>
      </c>
      <c r="G8613" s="12" t="s">
        <v>22731</v>
      </c>
      <c r="H8613" s="11" t="s">
        <v>22732</v>
      </c>
    </row>
    <row r="8614" spans="1:12" ht="12" x14ac:dyDescent="0.15">
      <c r="A8614" s="11" t="s">
        <v>8800</v>
      </c>
      <c r="B8614">
        <f t="shared" si="135"/>
        <v>5</v>
      </c>
      <c r="C8614" t="str">
        <f>IF(ISNA(VLOOKUP(A8614,words!$A$2:$A$236,1,FALSE)),"-","Normal")</f>
        <v>-</v>
      </c>
      <c r="D8614" t="str">
        <f>IF(ISNA(VLOOKUP(A8614,words_1k!$A$2:$A$1024,1,FALSE)),"-","1k")</f>
        <v>-</v>
      </c>
      <c r="E8614" t="str">
        <f>IF(ISNA(VLOOKUP(A8614,words_5k!$A$2:$A$5024,1,FALSE)),"-","5k")</f>
        <v>-</v>
      </c>
    </row>
    <row r="8615" spans="1:12" ht="12" x14ac:dyDescent="0.15">
      <c r="A8615" s="11" t="s">
        <v>8801</v>
      </c>
      <c r="B8615">
        <f t="shared" si="135"/>
        <v>5</v>
      </c>
      <c r="C8615" t="str">
        <f>IF(ISNA(VLOOKUP(A8615,words!$A$2:$A$236,1,FALSE)),"-","Normal")</f>
        <v>-</v>
      </c>
      <c r="D8615" t="str">
        <f>IF(ISNA(VLOOKUP(A8615,words_1k!$A$2:$A$1024,1,FALSE)),"-","1k")</f>
        <v>-</v>
      </c>
      <c r="E8615" t="str">
        <f>IF(ISNA(VLOOKUP(A8615,words_5k!$A$2:$A$5024,1,FALSE)),"-","5k")</f>
        <v>-</v>
      </c>
      <c r="F8615" s="11" t="s">
        <v>14353</v>
      </c>
      <c r="G8615" s="12" t="s">
        <v>11563</v>
      </c>
      <c r="H8615" s="11" t="s">
        <v>20342</v>
      </c>
    </row>
    <row r="8616" spans="1:12" ht="12" x14ac:dyDescent="0.15">
      <c r="A8616" s="11" t="s">
        <v>8802</v>
      </c>
      <c r="B8616">
        <f t="shared" si="135"/>
        <v>6</v>
      </c>
      <c r="C8616" t="str">
        <f>IF(ISNA(VLOOKUP(A8616,words!$A$2:$A$236,1,FALSE)),"-","Normal")</f>
        <v>-</v>
      </c>
      <c r="D8616" t="str">
        <f>IF(ISNA(VLOOKUP(A8616,words_1k!$A$2:$A$1024,1,FALSE)),"-","1k")</f>
        <v>-</v>
      </c>
      <c r="E8616" t="str">
        <f>IF(ISNA(VLOOKUP(A8616,words_5k!$A$2:$A$5024,1,FALSE)),"-","5k")</f>
        <v>-</v>
      </c>
    </row>
    <row r="8617" spans="1:12" ht="12" x14ac:dyDescent="0.15">
      <c r="A8617" s="11" t="s">
        <v>8803</v>
      </c>
      <c r="B8617">
        <f t="shared" si="135"/>
        <v>5</v>
      </c>
      <c r="C8617" t="str">
        <f>IF(ISNA(VLOOKUP(A8617,words!$A$2:$A$236,1,FALSE)),"-","Normal")</f>
        <v>-</v>
      </c>
      <c r="D8617" t="str">
        <f>IF(ISNA(VLOOKUP(A8617,words_1k!$A$2:$A$1024,1,FALSE)),"-","1k")</f>
        <v>-</v>
      </c>
      <c r="E8617" t="str">
        <f>IF(ISNA(VLOOKUP(A8617,words_5k!$A$2:$A$5024,1,FALSE)),"-","5k")</f>
        <v>-</v>
      </c>
      <c r="F8617" s="11" t="s">
        <v>21546</v>
      </c>
      <c r="G8617" s="12" t="s">
        <v>21548</v>
      </c>
      <c r="H8617" s="11" t="s">
        <v>21549</v>
      </c>
    </row>
    <row r="8618" spans="1:12" ht="12" x14ac:dyDescent="0.15">
      <c r="A8618" s="11" t="s">
        <v>8804</v>
      </c>
      <c r="B8618">
        <f t="shared" si="135"/>
        <v>5</v>
      </c>
      <c r="C8618" t="str">
        <f>IF(ISNA(VLOOKUP(A8618,words!$A$2:$A$236,1,FALSE)),"-","Normal")</f>
        <v>-</v>
      </c>
      <c r="D8618" t="str">
        <f>IF(ISNA(VLOOKUP(A8618,words_1k!$A$2:$A$1024,1,FALSE)),"-","1k")</f>
        <v>-</v>
      </c>
      <c r="E8618" t="str">
        <f>IF(ISNA(VLOOKUP(A8618,words_5k!$A$2:$A$5024,1,FALSE)),"-","5k")</f>
        <v>-</v>
      </c>
      <c r="F8618" s="11" t="s">
        <v>26020</v>
      </c>
      <c r="G8618" s="12" t="s">
        <v>26021</v>
      </c>
      <c r="H8618" s="11" t="s">
        <v>26020</v>
      </c>
      <c r="I8618" s="12" t="s">
        <v>26023</v>
      </c>
      <c r="J8618" s="11" t="s">
        <v>26020</v>
      </c>
    </row>
    <row r="8619" spans="1:12" ht="12" x14ac:dyDescent="0.15">
      <c r="A8619" s="11" t="s">
        <v>8805</v>
      </c>
      <c r="B8619">
        <f t="shared" si="135"/>
        <v>7</v>
      </c>
      <c r="C8619" t="str">
        <f>IF(ISNA(VLOOKUP(A8619,words!$A$2:$A$236,1,FALSE)),"-","Normal")</f>
        <v>-</v>
      </c>
      <c r="D8619" t="str">
        <f>IF(ISNA(VLOOKUP(A8619,words_1k!$A$2:$A$1024,1,FALSE)),"-","1k")</f>
        <v>-</v>
      </c>
      <c r="E8619" t="str">
        <f>IF(ISNA(VLOOKUP(A8619,words_5k!$A$2:$A$5024,1,FALSE)),"-","5k")</f>
        <v>-</v>
      </c>
      <c r="F8619" s="11" t="s">
        <v>25973</v>
      </c>
      <c r="G8619" s="12" t="s">
        <v>25974</v>
      </c>
      <c r="H8619" s="11" t="s">
        <v>25973</v>
      </c>
    </row>
    <row r="8620" spans="1:12" ht="12" x14ac:dyDescent="0.15">
      <c r="A8620" s="11" t="s">
        <v>8806</v>
      </c>
      <c r="B8620">
        <f t="shared" si="135"/>
        <v>6</v>
      </c>
      <c r="C8620" t="str">
        <f>IF(ISNA(VLOOKUP(A8620,words!$A$2:$A$236,1,FALSE)),"-","Normal")</f>
        <v>-</v>
      </c>
      <c r="D8620" t="str">
        <f>IF(ISNA(VLOOKUP(A8620,words_1k!$A$2:$A$1024,1,FALSE)),"-","1k")</f>
        <v>-</v>
      </c>
      <c r="E8620" t="str">
        <f>IF(ISNA(VLOOKUP(A8620,words_5k!$A$2:$A$5024,1,FALSE)),"-","5k")</f>
        <v>-</v>
      </c>
      <c r="F8620" s="11" t="s">
        <v>23561</v>
      </c>
      <c r="G8620" s="12" t="s">
        <v>23562</v>
      </c>
      <c r="H8620" s="11" t="s">
        <v>23563</v>
      </c>
      <c r="I8620" s="12" t="s">
        <v>23564</v>
      </c>
      <c r="J8620" s="11" t="s">
        <v>23565</v>
      </c>
    </row>
    <row r="8621" spans="1:12" ht="12" x14ac:dyDescent="0.15">
      <c r="A8621" s="11" t="s">
        <v>8807</v>
      </c>
      <c r="B8621">
        <f t="shared" si="135"/>
        <v>4</v>
      </c>
      <c r="C8621" t="str">
        <f>IF(ISNA(VLOOKUP(A8621,words!$A$2:$A$236,1,FALSE)),"-","Normal")</f>
        <v>-</v>
      </c>
      <c r="D8621" t="str">
        <f>IF(ISNA(VLOOKUP(A8621,words_1k!$A$2:$A$1024,1,FALSE)),"-","1k")</f>
        <v>-</v>
      </c>
      <c r="E8621" t="str">
        <f>IF(ISNA(VLOOKUP(A8621,words_5k!$A$2:$A$5024,1,FALSE)),"-","5k")</f>
        <v>-</v>
      </c>
    </row>
    <row r="8622" spans="1:12" ht="12" x14ac:dyDescent="0.15">
      <c r="A8622" s="11" t="s">
        <v>8808</v>
      </c>
      <c r="B8622">
        <f t="shared" si="135"/>
        <v>9</v>
      </c>
      <c r="C8622" t="str">
        <f>IF(ISNA(VLOOKUP(A8622,words!$A$2:$A$236,1,FALSE)),"-","Normal")</f>
        <v>-</v>
      </c>
      <c r="D8622" t="str">
        <f>IF(ISNA(VLOOKUP(A8622,words_1k!$A$2:$A$1024,1,FALSE)),"-","1k")</f>
        <v>-</v>
      </c>
      <c r="E8622" t="str">
        <f>IF(ISNA(VLOOKUP(A8622,words_5k!$A$2:$A$5024,1,FALSE)),"-","5k")</f>
        <v>-</v>
      </c>
      <c r="F8622" s="11" t="s">
        <v>23487</v>
      </c>
      <c r="G8622" s="12" t="s">
        <v>23488</v>
      </c>
      <c r="H8622" s="11" t="s">
        <v>23487</v>
      </c>
    </row>
    <row r="8623" spans="1:12" ht="12" x14ac:dyDescent="0.15">
      <c r="A8623" s="11" t="s">
        <v>8809</v>
      </c>
      <c r="B8623">
        <f t="shared" si="135"/>
        <v>5</v>
      </c>
      <c r="C8623" t="str">
        <f>IF(ISNA(VLOOKUP(A8623,words!$A$2:$A$236,1,FALSE)),"-","Normal")</f>
        <v>-</v>
      </c>
      <c r="D8623" t="str">
        <f>IF(ISNA(VLOOKUP(A8623,words_1k!$A$2:$A$1024,1,FALSE)),"-","1k")</f>
        <v>-</v>
      </c>
      <c r="E8623" t="str">
        <f>IF(ISNA(VLOOKUP(A8623,words_5k!$A$2:$A$5024,1,FALSE)),"-","5k")</f>
        <v>-</v>
      </c>
      <c r="F8623" s="11" t="s">
        <v>21361</v>
      </c>
      <c r="G8623" s="12" t="s">
        <v>21362</v>
      </c>
      <c r="H8623" s="11" t="s">
        <v>21355</v>
      </c>
      <c r="I8623" s="12" t="s">
        <v>21356</v>
      </c>
      <c r="J8623" s="11" t="s">
        <v>21357</v>
      </c>
    </row>
    <row r="8624" spans="1:12" ht="12" x14ac:dyDescent="0.15">
      <c r="A8624" s="11" t="s">
        <v>8810</v>
      </c>
      <c r="B8624">
        <f t="shared" si="135"/>
        <v>4</v>
      </c>
      <c r="C8624" t="str">
        <f>IF(ISNA(VLOOKUP(A8624,words!$A$2:$A$236,1,FALSE)),"-","Normal")</f>
        <v>-</v>
      </c>
      <c r="D8624" t="str">
        <f>IF(ISNA(VLOOKUP(A8624,words_1k!$A$2:$A$1024,1,FALSE)),"-","1k")</f>
        <v>-</v>
      </c>
      <c r="E8624" t="str">
        <f>IF(ISNA(VLOOKUP(A8624,words_5k!$A$2:$A$5024,1,FALSE)),"-","5k")</f>
        <v>-</v>
      </c>
    </row>
    <row r="8625" spans="1:12" ht="12" x14ac:dyDescent="0.15">
      <c r="A8625" s="11" t="s">
        <v>8811</v>
      </c>
      <c r="B8625">
        <f t="shared" si="135"/>
        <v>4</v>
      </c>
      <c r="C8625" t="str">
        <f>IF(ISNA(VLOOKUP(A8625,words!$A$2:$A$236,1,FALSE)),"-","Normal")</f>
        <v>-</v>
      </c>
      <c r="D8625" t="str">
        <f>IF(ISNA(VLOOKUP(A8625,words_1k!$A$2:$A$1024,1,FALSE)),"-","1k")</f>
        <v>-</v>
      </c>
      <c r="E8625" t="str">
        <f>IF(ISNA(VLOOKUP(A8625,words_5k!$A$2:$A$5024,1,FALSE)),"-","5k")</f>
        <v>-</v>
      </c>
      <c r="F8625" s="11" t="s">
        <v>15693</v>
      </c>
      <c r="G8625" s="12" t="s">
        <v>19685</v>
      </c>
      <c r="H8625" s="11" t="s">
        <v>19683</v>
      </c>
    </row>
    <row r="8626" spans="1:12" ht="12" x14ac:dyDescent="0.15">
      <c r="A8626" s="11" t="s">
        <v>8812</v>
      </c>
      <c r="B8626">
        <f t="shared" si="135"/>
        <v>4</v>
      </c>
      <c r="C8626" t="str">
        <f>IF(ISNA(VLOOKUP(A8626,words!$A$2:$A$236,1,FALSE)),"-","Normal")</f>
        <v>-</v>
      </c>
      <c r="D8626" t="str">
        <f>IF(ISNA(VLOOKUP(A8626,words_1k!$A$2:$A$1024,1,FALSE)),"-","1k")</f>
        <v>-</v>
      </c>
      <c r="E8626" t="str">
        <f>IF(ISNA(VLOOKUP(A8626,words_5k!$A$2:$A$5024,1,FALSE)),"-","5k")</f>
        <v>-</v>
      </c>
      <c r="F8626" s="11" t="s">
        <v>20702</v>
      </c>
      <c r="G8626" s="12" t="s">
        <v>20703</v>
      </c>
      <c r="H8626" s="11" t="s">
        <v>20696</v>
      </c>
    </row>
    <row r="8627" spans="1:12" ht="12" x14ac:dyDescent="0.15">
      <c r="A8627" s="11" t="s">
        <v>8813</v>
      </c>
      <c r="B8627">
        <f t="shared" si="135"/>
        <v>5</v>
      </c>
      <c r="C8627" t="str">
        <f>IF(ISNA(VLOOKUP(A8627,words!$A$2:$A$236,1,FALSE)),"-","Normal")</f>
        <v>-</v>
      </c>
      <c r="D8627" t="str">
        <f>IF(ISNA(VLOOKUP(A8627,words_1k!$A$2:$A$1024,1,FALSE)),"-","1k")</f>
        <v>-</v>
      </c>
      <c r="E8627" t="str">
        <f>IF(ISNA(VLOOKUP(A8627,words_5k!$A$2:$A$5024,1,FALSE)),"-","5k")</f>
        <v>-</v>
      </c>
    </row>
    <row r="8628" spans="1:12" ht="12" x14ac:dyDescent="0.15">
      <c r="A8628" s="11" t="s">
        <v>8814</v>
      </c>
      <c r="B8628">
        <f t="shared" si="135"/>
        <v>6</v>
      </c>
      <c r="C8628" t="str">
        <f>IF(ISNA(VLOOKUP(A8628,words!$A$2:$A$236,1,FALSE)),"-","Normal")</f>
        <v>-</v>
      </c>
      <c r="D8628" t="str">
        <f>IF(ISNA(VLOOKUP(A8628,words_1k!$A$2:$A$1024,1,FALSE)),"-","1k")</f>
        <v>-</v>
      </c>
      <c r="E8628" t="str">
        <f>IF(ISNA(VLOOKUP(A8628,words_5k!$A$2:$A$5024,1,FALSE)),"-","5k")</f>
        <v>-</v>
      </c>
    </row>
    <row r="8629" spans="1:12" ht="12" x14ac:dyDescent="0.15">
      <c r="A8629" s="11" t="s">
        <v>8815</v>
      </c>
      <c r="B8629">
        <f t="shared" si="135"/>
        <v>6</v>
      </c>
      <c r="C8629" t="str">
        <f>IF(ISNA(VLOOKUP(A8629,words!$A$2:$A$236,1,FALSE)),"-","Normal")</f>
        <v>-</v>
      </c>
      <c r="D8629" t="str">
        <f>IF(ISNA(VLOOKUP(A8629,words_1k!$A$2:$A$1024,1,FALSE)),"-","1k")</f>
        <v>-</v>
      </c>
      <c r="E8629" t="str">
        <f>IF(ISNA(VLOOKUP(A8629,words_5k!$A$2:$A$5024,1,FALSE)),"-","5k")</f>
        <v>-</v>
      </c>
      <c r="F8629" s="11" t="s">
        <v>25323</v>
      </c>
      <c r="G8629" s="12" t="s">
        <v>25324</v>
      </c>
      <c r="H8629" s="11" t="s">
        <v>25325</v>
      </c>
      <c r="I8629" s="12" t="s">
        <v>25326</v>
      </c>
      <c r="J8629" s="11" t="s">
        <v>25327</v>
      </c>
    </row>
    <row r="8630" spans="1:12" ht="12" x14ac:dyDescent="0.15">
      <c r="A8630" s="11" t="s">
        <v>8816</v>
      </c>
      <c r="B8630">
        <f t="shared" si="135"/>
        <v>5</v>
      </c>
      <c r="C8630" t="str">
        <f>IF(ISNA(VLOOKUP(A8630,words!$A$2:$A$236,1,FALSE)),"-","Normal")</f>
        <v>-</v>
      </c>
      <c r="D8630" t="str">
        <f>IF(ISNA(VLOOKUP(A8630,words_1k!$A$2:$A$1024,1,FALSE)),"-","1k")</f>
        <v>-</v>
      </c>
      <c r="E8630" t="str">
        <f>IF(ISNA(VLOOKUP(A8630,words_5k!$A$2:$A$5024,1,FALSE)),"-","5k")</f>
        <v>-</v>
      </c>
    </row>
    <row r="8631" spans="1:12" ht="12" x14ac:dyDescent="0.15">
      <c r="A8631" s="11" t="s">
        <v>8817</v>
      </c>
      <c r="B8631">
        <f t="shared" si="135"/>
        <v>7</v>
      </c>
      <c r="C8631" t="str">
        <f>IF(ISNA(VLOOKUP(A8631,words!$A$2:$A$236,1,FALSE)),"-","Normal")</f>
        <v>-</v>
      </c>
      <c r="D8631" t="str">
        <f>IF(ISNA(VLOOKUP(A8631,words_1k!$A$2:$A$1024,1,FALSE)),"-","1k")</f>
        <v>-</v>
      </c>
      <c r="E8631" t="str">
        <f>IF(ISNA(VLOOKUP(A8631,words_5k!$A$2:$A$5024,1,FALSE)),"-","5k")</f>
        <v>-</v>
      </c>
      <c r="F8631" s="11" t="s">
        <v>19876</v>
      </c>
      <c r="G8631" s="12" t="s">
        <v>11069</v>
      </c>
      <c r="H8631" s="11" t="s">
        <v>12497</v>
      </c>
      <c r="I8631" s="12" t="s">
        <v>12491</v>
      </c>
      <c r="J8631" s="11" t="s">
        <v>11070</v>
      </c>
    </row>
    <row r="8632" spans="1:12" ht="12" x14ac:dyDescent="0.15">
      <c r="A8632" s="11" t="s">
        <v>8818</v>
      </c>
      <c r="B8632">
        <f t="shared" si="135"/>
        <v>8</v>
      </c>
      <c r="C8632" t="str">
        <f>IF(ISNA(VLOOKUP(A8632,words!$A$2:$A$236,1,FALSE)),"-","Normal")</f>
        <v>-</v>
      </c>
      <c r="D8632" t="str">
        <f>IF(ISNA(VLOOKUP(A8632,words_1k!$A$2:$A$1024,1,FALSE)),"-","1k")</f>
        <v>-</v>
      </c>
      <c r="E8632" t="str">
        <f>IF(ISNA(VLOOKUP(A8632,words_5k!$A$2:$A$5024,1,FALSE)),"-","5k")</f>
        <v>-</v>
      </c>
      <c r="F8632" s="11" t="s">
        <v>19641</v>
      </c>
      <c r="G8632" s="12" t="s">
        <v>10263</v>
      </c>
      <c r="H8632" s="11" t="s">
        <v>16111</v>
      </c>
    </row>
    <row r="8633" spans="1:12" ht="12" x14ac:dyDescent="0.15">
      <c r="A8633" s="11" t="s">
        <v>8819</v>
      </c>
      <c r="B8633">
        <f t="shared" si="135"/>
        <v>6</v>
      </c>
      <c r="C8633" t="str">
        <f>IF(ISNA(VLOOKUP(A8633,words!$A$2:$A$236,1,FALSE)),"-","Normal")</f>
        <v>-</v>
      </c>
      <c r="D8633" t="str">
        <f>IF(ISNA(VLOOKUP(A8633,words_1k!$A$2:$A$1024,1,FALSE)),"-","1k")</f>
        <v>-</v>
      </c>
      <c r="E8633" t="str">
        <f>IF(ISNA(VLOOKUP(A8633,words_5k!$A$2:$A$5024,1,FALSE)),"-","5k")</f>
        <v>-</v>
      </c>
      <c r="F8633" s="11" t="s">
        <v>18916</v>
      </c>
      <c r="G8633" s="12" t="s">
        <v>10204</v>
      </c>
      <c r="H8633" s="11" t="s">
        <v>10329</v>
      </c>
    </row>
    <row r="8634" spans="1:12" ht="12" x14ac:dyDescent="0.15">
      <c r="A8634" s="11" t="s">
        <v>8820</v>
      </c>
      <c r="B8634">
        <f t="shared" si="135"/>
        <v>4</v>
      </c>
      <c r="C8634" t="str">
        <f>IF(ISNA(VLOOKUP(A8634,words!$A$2:$A$236,1,FALSE)),"-","Normal")</f>
        <v>-</v>
      </c>
      <c r="D8634" t="str">
        <f>IF(ISNA(VLOOKUP(A8634,words_1k!$A$2:$A$1024,1,FALSE)),"-","1k")</f>
        <v>-</v>
      </c>
      <c r="E8634" t="str">
        <f>IF(ISNA(VLOOKUP(A8634,words_5k!$A$2:$A$5024,1,FALSE)),"-","5k")</f>
        <v>-</v>
      </c>
    </row>
    <row r="8635" spans="1:12" ht="12" x14ac:dyDescent="0.15">
      <c r="A8635" s="11" t="s">
        <v>8821</v>
      </c>
      <c r="B8635">
        <f t="shared" si="135"/>
        <v>5</v>
      </c>
      <c r="C8635" t="str">
        <f>IF(ISNA(VLOOKUP(A8635,words!$A$2:$A$236,1,FALSE)),"-","Normal")</f>
        <v>-</v>
      </c>
      <c r="D8635" t="str">
        <f>IF(ISNA(VLOOKUP(A8635,words_1k!$A$2:$A$1024,1,FALSE)),"-","1k")</f>
        <v>-</v>
      </c>
      <c r="E8635" t="str">
        <f>IF(ISNA(VLOOKUP(A8635,words_5k!$A$2:$A$5024,1,FALSE)),"-","5k")</f>
        <v>-</v>
      </c>
      <c r="F8635" s="11" t="s">
        <v>19948</v>
      </c>
      <c r="G8635" s="12" t="s">
        <v>12089</v>
      </c>
      <c r="H8635" s="11" t="s">
        <v>11559</v>
      </c>
      <c r="I8635" s="12" t="s">
        <v>10541</v>
      </c>
      <c r="J8635" s="11" t="s">
        <v>11050</v>
      </c>
    </row>
    <row r="8636" spans="1:12" ht="12" x14ac:dyDescent="0.15">
      <c r="A8636" s="11" t="s">
        <v>8822</v>
      </c>
      <c r="B8636">
        <f t="shared" si="135"/>
        <v>6</v>
      </c>
      <c r="C8636" t="str">
        <f>IF(ISNA(VLOOKUP(A8636,words!$A$2:$A$236,1,FALSE)),"-","Normal")</f>
        <v>-</v>
      </c>
      <c r="D8636" t="str">
        <f>IF(ISNA(VLOOKUP(A8636,words_1k!$A$2:$A$1024,1,FALSE)),"-","1k")</f>
        <v>-</v>
      </c>
      <c r="E8636" t="str">
        <f>IF(ISNA(VLOOKUP(A8636,words_5k!$A$2:$A$5024,1,FALSE)),"-","5k")</f>
        <v>-</v>
      </c>
      <c r="F8636" s="11" t="s">
        <v>19233</v>
      </c>
      <c r="G8636" s="12" t="s">
        <v>17019</v>
      </c>
      <c r="H8636" s="11" t="s">
        <v>13797</v>
      </c>
      <c r="I8636" s="12" t="s">
        <v>20886</v>
      </c>
      <c r="J8636" s="11" t="s">
        <v>20887</v>
      </c>
      <c r="K8636" s="12" t="s">
        <v>22229</v>
      </c>
      <c r="L8636" s="11" t="s">
        <v>22230</v>
      </c>
    </row>
    <row r="8637" spans="1:12" ht="12" x14ac:dyDescent="0.15">
      <c r="A8637" s="11" t="s">
        <v>8823</v>
      </c>
      <c r="B8637">
        <f t="shared" si="135"/>
        <v>7</v>
      </c>
      <c r="C8637" t="str">
        <f>IF(ISNA(VLOOKUP(A8637,words!$A$2:$A$236,1,FALSE)),"-","Normal")</f>
        <v>-</v>
      </c>
      <c r="D8637" t="str">
        <f>IF(ISNA(VLOOKUP(A8637,words_1k!$A$2:$A$1024,1,FALSE)),"-","1k")</f>
        <v>-</v>
      </c>
      <c r="E8637" t="str">
        <f>IF(ISNA(VLOOKUP(A8637,words_5k!$A$2:$A$5024,1,FALSE)),"-","5k")</f>
        <v>-</v>
      </c>
      <c r="F8637" s="11" t="s">
        <v>19067</v>
      </c>
      <c r="G8637" s="12" t="s">
        <v>19068</v>
      </c>
      <c r="H8637" s="11" t="s">
        <v>19069</v>
      </c>
      <c r="I8637" s="12" t="s">
        <v>19070</v>
      </c>
      <c r="J8637" s="11" t="s">
        <v>17788</v>
      </c>
    </row>
    <row r="8638" spans="1:12" ht="12" x14ac:dyDescent="0.15">
      <c r="A8638" s="11" t="s">
        <v>8824</v>
      </c>
      <c r="B8638">
        <f t="shared" si="135"/>
        <v>6</v>
      </c>
      <c r="C8638" t="str">
        <f>IF(ISNA(VLOOKUP(A8638,words!$A$2:$A$236,1,FALSE)),"-","Normal")</f>
        <v>-</v>
      </c>
      <c r="D8638" t="str">
        <f>IF(ISNA(VLOOKUP(A8638,words_1k!$A$2:$A$1024,1,FALSE)),"-","1k")</f>
        <v>-</v>
      </c>
      <c r="E8638" t="str">
        <f>IF(ISNA(VLOOKUP(A8638,words_5k!$A$2:$A$5024,1,FALSE)),"-","5k")</f>
        <v>-</v>
      </c>
      <c r="F8638" s="11" t="s">
        <v>26230</v>
      </c>
      <c r="G8638" s="12" t="s">
        <v>25398</v>
      </c>
      <c r="H8638" s="11" t="s">
        <v>26231</v>
      </c>
    </row>
    <row r="8639" spans="1:12" ht="12" x14ac:dyDescent="0.15">
      <c r="A8639" s="11" t="s">
        <v>8825</v>
      </c>
      <c r="B8639">
        <f t="shared" si="135"/>
        <v>5</v>
      </c>
      <c r="C8639" t="str">
        <f>IF(ISNA(VLOOKUP(A8639,words!$A$2:$A$236,1,FALSE)),"-","Normal")</f>
        <v>-</v>
      </c>
      <c r="D8639" t="str">
        <f>IF(ISNA(VLOOKUP(A8639,words_1k!$A$2:$A$1024,1,FALSE)),"-","1k")</f>
        <v>-</v>
      </c>
      <c r="E8639" t="str">
        <f>IF(ISNA(VLOOKUP(A8639,words_5k!$A$2:$A$5024,1,FALSE)),"-","5k")</f>
        <v>-</v>
      </c>
    </row>
    <row r="8640" spans="1:12" ht="12" x14ac:dyDescent="0.15">
      <c r="A8640" s="11" t="s">
        <v>8826</v>
      </c>
      <c r="B8640">
        <f t="shared" si="135"/>
        <v>4</v>
      </c>
      <c r="C8640" t="str">
        <f>IF(ISNA(VLOOKUP(A8640,words!$A$2:$A$236,1,FALSE)),"-","Normal")</f>
        <v>-</v>
      </c>
      <c r="D8640" t="str">
        <f>IF(ISNA(VLOOKUP(A8640,words_1k!$A$2:$A$1024,1,FALSE)),"-","1k")</f>
        <v>-</v>
      </c>
      <c r="E8640" t="str">
        <f>IF(ISNA(VLOOKUP(A8640,words_5k!$A$2:$A$5024,1,FALSE)),"-","5k")</f>
        <v>-</v>
      </c>
      <c r="F8640" s="11" t="s">
        <v>25895</v>
      </c>
    </row>
    <row r="8641" spans="1:14" ht="12" x14ac:dyDescent="0.15">
      <c r="A8641" s="11" t="s">
        <v>8827</v>
      </c>
      <c r="B8641">
        <f t="shared" si="135"/>
        <v>3</v>
      </c>
      <c r="C8641" t="str">
        <f>IF(ISNA(VLOOKUP(A8641,words!$A$2:$A$236,1,FALSE)),"-","Normal")</f>
        <v>-</v>
      </c>
      <c r="D8641" t="str">
        <f>IF(ISNA(VLOOKUP(A8641,words_1k!$A$2:$A$1024,1,FALSE)),"-","1k")</f>
        <v>-</v>
      </c>
      <c r="E8641" t="str">
        <f>IF(ISNA(VLOOKUP(A8641,words_5k!$A$2:$A$5024,1,FALSE)),"-","5k")</f>
        <v>-</v>
      </c>
      <c r="F8641" s="11" t="s">
        <v>25260</v>
      </c>
      <c r="G8641" s="12" t="s">
        <v>25261</v>
      </c>
      <c r="H8641" s="11" t="s">
        <v>25258</v>
      </c>
    </row>
    <row r="8642" spans="1:14" ht="12" x14ac:dyDescent="0.15">
      <c r="A8642" s="11" t="s">
        <v>8828</v>
      </c>
      <c r="B8642">
        <f t="shared" si="135"/>
        <v>9</v>
      </c>
      <c r="C8642" t="str">
        <f>IF(ISNA(VLOOKUP(A8642,words!$A$2:$A$236,1,FALSE)),"-","Normal")</f>
        <v>-</v>
      </c>
      <c r="D8642" t="str">
        <f>IF(ISNA(VLOOKUP(A8642,words_1k!$A$2:$A$1024,1,FALSE)),"-","1k")</f>
        <v>-</v>
      </c>
      <c r="E8642" t="str">
        <f>IF(ISNA(VLOOKUP(A8642,words_5k!$A$2:$A$5024,1,FALSE)),"-","5k")</f>
        <v>-</v>
      </c>
      <c r="F8642" s="11" t="s">
        <v>22581</v>
      </c>
      <c r="G8642" s="12" t="s">
        <v>22579</v>
      </c>
      <c r="H8642" s="11" t="s">
        <v>22580</v>
      </c>
      <c r="I8642" s="12" t="s">
        <v>22575</v>
      </c>
      <c r="J8642" s="11" t="s">
        <v>22576</v>
      </c>
      <c r="K8642" s="12" t="s">
        <v>22577</v>
      </c>
      <c r="L8642" s="11" t="s">
        <v>22576</v>
      </c>
    </row>
    <row r="8643" spans="1:14" ht="12" x14ac:dyDescent="0.15">
      <c r="A8643" s="11" t="s">
        <v>8829</v>
      </c>
      <c r="B8643">
        <f t="shared" si="135"/>
        <v>8</v>
      </c>
      <c r="C8643" t="str">
        <f>IF(ISNA(VLOOKUP(A8643,words!$A$2:$A$236,1,FALSE)),"-","Normal")</f>
        <v>-</v>
      </c>
      <c r="D8643" t="str">
        <f>IF(ISNA(VLOOKUP(A8643,words_1k!$A$2:$A$1024,1,FALSE)),"-","1k")</f>
        <v>-</v>
      </c>
      <c r="E8643" t="str">
        <f>IF(ISNA(VLOOKUP(A8643,words_5k!$A$2:$A$5024,1,FALSE)),"-","5k")</f>
        <v>-</v>
      </c>
    </row>
    <row r="8644" spans="1:14" ht="12" x14ac:dyDescent="0.15">
      <c r="A8644" s="11" t="s">
        <v>8830</v>
      </c>
      <c r="B8644">
        <f t="shared" si="135"/>
        <v>8</v>
      </c>
      <c r="C8644" t="str">
        <f>IF(ISNA(VLOOKUP(A8644,words!$A$2:$A$236,1,FALSE)),"-","Normal")</f>
        <v>-</v>
      </c>
      <c r="D8644" t="str">
        <f>IF(ISNA(VLOOKUP(A8644,words_1k!$A$2:$A$1024,1,FALSE)),"-","1k")</f>
        <v>-</v>
      </c>
      <c r="E8644" t="str">
        <f>IF(ISNA(VLOOKUP(A8644,words_5k!$A$2:$A$5024,1,FALSE)),"-","5k")</f>
        <v>-</v>
      </c>
    </row>
    <row r="8645" spans="1:14" ht="12" x14ac:dyDescent="0.15">
      <c r="A8645" s="11" t="s">
        <v>8831</v>
      </c>
      <c r="B8645">
        <f t="shared" si="135"/>
        <v>6</v>
      </c>
      <c r="C8645" t="str">
        <f>IF(ISNA(VLOOKUP(A8645,words!$A$2:$A$236,1,FALSE)),"-","Normal")</f>
        <v>-</v>
      </c>
      <c r="D8645" t="str">
        <f>IF(ISNA(VLOOKUP(A8645,words_1k!$A$2:$A$1024,1,FALSE)),"-","1k")</f>
        <v>-</v>
      </c>
      <c r="E8645" t="str">
        <f>IF(ISNA(VLOOKUP(A8645,words_5k!$A$2:$A$5024,1,FALSE)),"-","5k")</f>
        <v>-</v>
      </c>
      <c r="F8645" s="11" t="s">
        <v>20077</v>
      </c>
      <c r="G8645" s="12" t="s">
        <v>20078</v>
      </c>
      <c r="H8645" s="11" t="s">
        <v>17127</v>
      </c>
      <c r="I8645" s="12" t="s">
        <v>20079</v>
      </c>
      <c r="J8645" s="11" t="s">
        <v>20080</v>
      </c>
    </row>
    <row r="8646" spans="1:14" ht="12" x14ac:dyDescent="0.15">
      <c r="A8646" s="11" t="s">
        <v>8832</v>
      </c>
      <c r="B8646">
        <f t="shared" si="135"/>
        <v>6</v>
      </c>
      <c r="C8646" t="str">
        <f>IF(ISNA(VLOOKUP(A8646,words!$A$2:$A$236,1,FALSE)),"-","Normal")</f>
        <v>-</v>
      </c>
      <c r="D8646" t="str">
        <f>IF(ISNA(VLOOKUP(A8646,words_1k!$A$2:$A$1024,1,FALSE)),"-","1k")</f>
        <v>-</v>
      </c>
      <c r="E8646" t="str">
        <f>IF(ISNA(VLOOKUP(A8646,words_5k!$A$2:$A$5024,1,FALSE)),"-","5k")</f>
        <v>-</v>
      </c>
      <c r="F8646" s="11" t="s">
        <v>21985</v>
      </c>
      <c r="G8646" s="12" t="s">
        <v>21986</v>
      </c>
      <c r="H8646" s="11" t="s">
        <v>21987</v>
      </c>
    </row>
    <row r="8647" spans="1:14" ht="12" x14ac:dyDescent="0.15">
      <c r="A8647" s="11" t="s">
        <v>8833</v>
      </c>
      <c r="B8647">
        <f t="shared" si="135"/>
        <v>6</v>
      </c>
      <c r="C8647" t="str">
        <f>IF(ISNA(VLOOKUP(A8647,words!$A$2:$A$236,1,FALSE)),"-","Normal")</f>
        <v>-</v>
      </c>
      <c r="D8647" t="str">
        <f>IF(ISNA(VLOOKUP(A8647,words_1k!$A$2:$A$1024,1,FALSE)),"-","1k")</f>
        <v>-</v>
      </c>
      <c r="E8647" t="str">
        <f>IF(ISNA(VLOOKUP(A8647,words_5k!$A$2:$A$5024,1,FALSE)),"-","5k")</f>
        <v>-</v>
      </c>
      <c r="F8647" s="11" t="s">
        <v>22314</v>
      </c>
      <c r="G8647" s="12" t="s">
        <v>22312</v>
      </c>
      <c r="H8647" s="11" t="s">
        <v>22313</v>
      </c>
    </row>
    <row r="8648" spans="1:14" ht="12" x14ac:dyDescent="0.15">
      <c r="A8648" s="11" t="s">
        <v>8834</v>
      </c>
      <c r="B8648">
        <f t="shared" si="135"/>
        <v>6</v>
      </c>
      <c r="C8648" t="str">
        <f>IF(ISNA(VLOOKUP(A8648,words!$A$2:$A$236,1,FALSE)),"-","Normal")</f>
        <v>-</v>
      </c>
      <c r="D8648" t="str">
        <f>IF(ISNA(VLOOKUP(A8648,words_1k!$A$2:$A$1024,1,FALSE)),"-","1k")</f>
        <v>-</v>
      </c>
      <c r="E8648" t="str">
        <f>IF(ISNA(VLOOKUP(A8648,words_5k!$A$2:$A$5024,1,FALSE)),"-","5k")</f>
        <v>-</v>
      </c>
      <c r="F8648" s="11" t="s">
        <v>22790</v>
      </c>
      <c r="G8648" s="12" t="s">
        <v>22791</v>
      </c>
      <c r="H8648" s="11" t="s">
        <v>22783</v>
      </c>
      <c r="I8648" s="12" t="s">
        <v>22784</v>
      </c>
      <c r="J8648" s="11" t="s">
        <v>22783</v>
      </c>
    </row>
    <row r="8649" spans="1:14" ht="12" x14ac:dyDescent="0.15">
      <c r="A8649" s="11" t="s">
        <v>8835</v>
      </c>
      <c r="B8649">
        <f t="shared" si="135"/>
        <v>6</v>
      </c>
      <c r="C8649" t="str">
        <f>IF(ISNA(VLOOKUP(A8649,words!$A$2:$A$236,1,FALSE)),"-","Normal")</f>
        <v>-</v>
      </c>
      <c r="D8649" t="str">
        <f>IF(ISNA(VLOOKUP(A8649,words_1k!$A$2:$A$1024,1,FALSE)),"-","1k")</f>
        <v>-</v>
      </c>
      <c r="E8649" t="str">
        <f>IF(ISNA(VLOOKUP(A8649,words_5k!$A$2:$A$5024,1,FALSE)),"-","5k")</f>
        <v>-</v>
      </c>
      <c r="F8649" s="11" t="s">
        <v>19268</v>
      </c>
      <c r="G8649" s="12" t="s">
        <v>19269</v>
      </c>
      <c r="H8649" s="11" t="s">
        <v>15557</v>
      </c>
      <c r="I8649" s="12" t="s">
        <v>15556</v>
      </c>
      <c r="J8649" s="11" t="s">
        <v>15557</v>
      </c>
    </row>
    <row r="8650" spans="1:14" ht="12" x14ac:dyDescent="0.15">
      <c r="A8650" s="11" t="s">
        <v>8836</v>
      </c>
      <c r="B8650">
        <f t="shared" ref="B8650:B8713" si="136">LEN(A8650)</f>
        <v>7</v>
      </c>
      <c r="C8650" t="str">
        <f>IF(ISNA(VLOOKUP(A8650,words!$A$2:$A$236,1,FALSE)),"-","Normal")</f>
        <v>-</v>
      </c>
      <c r="D8650" t="str">
        <f>IF(ISNA(VLOOKUP(A8650,words_1k!$A$2:$A$1024,1,FALSE)),"-","1k")</f>
        <v>-</v>
      </c>
      <c r="E8650" t="str">
        <f>IF(ISNA(VLOOKUP(A8650,words_5k!$A$2:$A$5024,1,FALSE)),"-","5k")</f>
        <v>-</v>
      </c>
      <c r="F8650" s="11" t="s">
        <v>22000</v>
      </c>
      <c r="G8650" s="12" t="s">
        <v>22001</v>
      </c>
      <c r="H8650" s="11" t="s">
        <v>22002</v>
      </c>
      <c r="I8650" s="12" t="s">
        <v>22003</v>
      </c>
      <c r="J8650" s="11" t="s">
        <v>22004</v>
      </c>
      <c r="K8650" s="12" t="s">
        <v>22005</v>
      </c>
      <c r="L8650" s="11" t="s">
        <v>22004</v>
      </c>
      <c r="M8650" s="12" t="s">
        <v>22006</v>
      </c>
      <c r="N8650" s="11" t="s">
        <v>22009</v>
      </c>
    </row>
    <row r="8651" spans="1:14" ht="12" x14ac:dyDescent="0.15">
      <c r="A8651" s="11" t="s">
        <v>8837</v>
      </c>
      <c r="B8651">
        <f t="shared" si="136"/>
        <v>8</v>
      </c>
      <c r="C8651" t="str">
        <f>IF(ISNA(VLOOKUP(A8651,words!$A$2:$A$236,1,FALSE)),"-","Normal")</f>
        <v>-</v>
      </c>
      <c r="D8651" t="str">
        <f>IF(ISNA(VLOOKUP(A8651,words_1k!$A$2:$A$1024,1,FALSE)),"-","1k")</f>
        <v>-</v>
      </c>
      <c r="E8651" t="str">
        <f>IF(ISNA(VLOOKUP(A8651,words_5k!$A$2:$A$5024,1,FALSE)),"-","5k")</f>
        <v>-</v>
      </c>
    </row>
    <row r="8652" spans="1:14" ht="12" x14ac:dyDescent="0.15">
      <c r="A8652" s="11" t="s">
        <v>8838</v>
      </c>
      <c r="B8652">
        <f t="shared" si="136"/>
        <v>7</v>
      </c>
      <c r="C8652" t="str">
        <f>IF(ISNA(VLOOKUP(A8652,words!$A$2:$A$236,1,FALSE)),"-","Normal")</f>
        <v>-</v>
      </c>
      <c r="D8652" t="str">
        <f>IF(ISNA(VLOOKUP(A8652,words_1k!$A$2:$A$1024,1,FALSE)),"-","1k")</f>
        <v>-</v>
      </c>
      <c r="E8652" t="str">
        <f>IF(ISNA(VLOOKUP(A8652,words_5k!$A$2:$A$5024,1,FALSE)),"-","5k")</f>
        <v>-</v>
      </c>
      <c r="F8652" s="11" t="s">
        <v>11128</v>
      </c>
      <c r="G8652" s="12" t="s">
        <v>10239</v>
      </c>
      <c r="H8652" s="11" t="s">
        <v>10365</v>
      </c>
    </row>
    <row r="8653" spans="1:14" ht="12" x14ac:dyDescent="0.15">
      <c r="A8653" s="11" t="s">
        <v>8839</v>
      </c>
      <c r="B8653">
        <f t="shared" si="136"/>
        <v>3</v>
      </c>
      <c r="C8653" t="str">
        <f>IF(ISNA(VLOOKUP(A8653,words!$A$2:$A$236,1,FALSE)),"-","Normal")</f>
        <v>-</v>
      </c>
      <c r="D8653" t="str">
        <f>IF(ISNA(VLOOKUP(A8653,words_1k!$A$2:$A$1024,1,FALSE)),"-","1k")</f>
        <v>-</v>
      </c>
      <c r="E8653" t="str">
        <f>IF(ISNA(VLOOKUP(A8653,words_5k!$A$2:$A$5024,1,FALSE)),"-","5k")</f>
        <v>-</v>
      </c>
      <c r="F8653" s="11" t="s">
        <v>19655</v>
      </c>
      <c r="G8653" s="12" t="s">
        <v>19656</v>
      </c>
      <c r="H8653" s="11" t="s">
        <v>19653</v>
      </c>
    </row>
    <row r="8654" spans="1:14" ht="12" x14ac:dyDescent="0.15">
      <c r="A8654" s="11" t="s">
        <v>8840</v>
      </c>
      <c r="B8654">
        <f t="shared" si="136"/>
        <v>4</v>
      </c>
      <c r="C8654" t="str">
        <f>IF(ISNA(VLOOKUP(A8654,words!$A$2:$A$236,1,FALSE)),"-","Normal")</f>
        <v>-</v>
      </c>
      <c r="D8654" t="str">
        <f>IF(ISNA(VLOOKUP(A8654,words_1k!$A$2:$A$1024,1,FALSE)),"-","1k")</f>
        <v>-</v>
      </c>
      <c r="E8654" t="str">
        <f>IF(ISNA(VLOOKUP(A8654,words_5k!$A$2:$A$5024,1,FALSE)),"-","5k")</f>
        <v>-</v>
      </c>
    </row>
    <row r="8655" spans="1:14" ht="12" x14ac:dyDescent="0.15">
      <c r="A8655" s="11" t="s">
        <v>8841</v>
      </c>
      <c r="B8655">
        <f t="shared" si="136"/>
        <v>6</v>
      </c>
      <c r="C8655" t="str">
        <f>IF(ISNA(VLOOKUP(A8655,words!$A$2:$A$236,1,FALSE)),"-","Normal")</f>
        <v>-</v>
      </c>
      <c r="D8655" t="str">
        <f>IF(ISNA(VLOOKUP(A8655,words_1k!$A$2:$A$1024,1,FALSE)),"-","1k")</f>
        <v>-</v>
      </c>
      <c r="E8655" t="str">
        <f>IF(ISNA(VLOOKUP(A8655,words_5k!$A$2:$A$5024,1,FALSE)),"-","5k")</f>
        <v>-</v>
      </c>
      <c r="F8655" s="11" t="s">
        <v>22071</v>
      </c>
      <c r="G8655" s="12" t="s">
        <v>22072</v>
      </c>
      <c r="H8655" s="11" t="s">
        <v>22073</v>
      </c>
      <c r="I8655" s="12" t="s">
        <v>22074</v>
      </c>
      <c r="J8655" s="11" t="s">
        <v>22029</v>
      </c>
    </row>
    <row r="8656" spans="1:14" ht="12" x14ac:dyDescent="0.15">
      <c r="A8656" s="11" t="s">
        <v>8842</v>
      </c>
      <c r="B8656">
        <f t="shared" si="136"/>
        <v>4</v>
      </c>
      <c r="C8656" t="str">
        <f>IF(ISNA(VLOOKUP(A8656,words!$A$2:$A$236,1,FALSE)),"-","Normal")</f>
        <v>-</v>
      </c>
      <c r="D8656" t="str">
        <f>IF(ISNA(VLOOKUP(A8656,words_1k!$A$2:$A$1024,1,FALSE)),"-","1k")</f>
        <v>-</v>
      </c>
      <c r="E8656" t="str">
        <f>IF(ISNA(VLOOKUP(A8656,words_5k!$A$2:$A$5024,1,FALSE)),"-","5k")</f>
        <v>-</v>
      </c>
      <c r="F8656" s="11" t="s">
        <v>22109</v>
      </c>
      <c r="G8656" s="12" t="s">
        <v>22100</v>
      </c>
      <c r="H8656" s="11" t="s">
        <v>22101</v>
      </c>
    </row>
    <row r="8657" spans="1:10" ht="12" x14ac:dyDescent="0.15">
      <c r="A8657" s="11" t="s">
        <v>8843</v>
      </c>
      <c r="B8657">
        <f t="shared" si="136"/>
        <v>4</v>
      </c>
      <c r="C8657" t="str">
        <f>IF(ISNA(VLOOKUP(A8657,words!$A$2:$A$236,1,FALSE)),"-","Normal")</f>
        <v>-</v>
      </c>
      <c r="D8657" t="str">
        <f>IF(ISNA(VLOOKUP(A8657,words_1k!$A$2:$A$1024,1,FALSE)),"-","1k")</f>
        <v>-</v>
      </c>
      <c r="E8657" t="str">
        <f>IF(ISNA(VLOOKUP(A8657,words_5k!$A$2:$A$5024,1,FALSE)),"-","5k")</f>
        <v>-</v>
      </c>
      <c r="F8657" s="11" t="s">
        <v>24603</v>
      </c>
      <c r="G8657" s="12" t="s">
        <v>24604</v>
      </c>
      <c r="H8657" s="11" t="s">
        <v>24605</v>
      </c>
      <c r="I8657" s="12" t="s">
        <v>24606</v>
      </c>
      <c r="J8657" s="11" t="s">
        <v>24607</v>
      </c>
    </row>
    <row r="8658" spans="1:10" ht="12" x14ac:dyDescent="0.15">
      <c r="A8658" s="11" t="s">
        <v>8844</v>
      </c>
      <c r="B8658">
        <f t="shared" si="136"/>
        <v>5</v>
      </c>
      <c r="C8658" t="str">
        <f>IF(ISNA(VLOOKUP(A8658,words!$A$2:$A$236,1,FALSE)),"-","Normal")</f>
        <v>-</v>
      </c>
      <c r="D8658" t="str">
        <f>IF(ISNA(VLOOKUP(A8658,words_1k!$A$2:$A$1024,1,FALSE)),"-","1k")</f>
        <v>-</v>
      </c>
      <c r="E8658" t="str">
        <f>IF(ISNA(VLOOKUP(A8658,words_5k!$A$2:$A$5024,1,FALSE)),"-","5k")</f>
        <v>-</v>
      </c>
      <c r="F8658" s="11" t="s">
        <v>25407</v>
      </c>
      <c r="G8658" s="12" t="s">
        <v>25404</v>
      </c>
      <c r="H8658" s="11" t="s">
        <v>25405</v>
      </c>
    </row>
    <row r="8659" spans="1:10" ht="12" x14ac:dyDescent="0.15">
      <c r="A8659" s="11" t="s">
        <v>8845</v>
      </c>
      <c r="B8659">
        <f t="shared" si="136"/>
        <v>5</v>
      </c>
      <c r="C8659" t="str">
        <f>IF(ISNA(VLOOKUP(A8659,words!$A$2:$A$236,1,FALSE)),"-","Normal")</f>
        <v>-</v>
      </c>
      <c r="D8659" t="str">
        <f>IF(ISNA(VLOOKUP(A8659,words_1k!$A$2:$A$1024,1,FALSE)),"-","1k")</f>
        <v>-</v>
      </c>
      <c r="E8659" t="str">
        <f>IF(ISNA(VLOOKUP(A8659,words_5k!$A$2:$A$5024,1,FALSE)),"-","5k")</f>
        <v>-</v>
      </c>
      <c r="F8659" s="11" t="s">
        <v>25658</v>
      </c>
      <c r="G8659" s="12" t="s">
        <v>25657</v>
      </c>
      <c r="H8659" s="11" t="s">
        <v>25658</v>
      </c>
    </row>
    <row r="8660" spans="1:10" ht="12" x14ac:dyDescent="0.15">
      <c r="A8660" s="11" t="s">
        <v>8846</v>
      </c>
      <c r="B8660">
        <f t="shared" si="136"/>
        <v>5</v>
      </c>
      <c r="C8660" t="str">
        <f>IF(ISNA(VLOOKUP(A8660,words!$A$2:$A$236,1,FALSE)),"-","Normal")</f>
        <v>-</v>
      </c>
      <c r="D8660" t="str">
        <f>IF(ISNA(VLOOKUP(A8660,words_1k!$A$2:$A$1024,1,FALSE)),"-","1k")</f>
        <v>-</v>
      </c>
      <c r="E8660" t="str">
        <f>IF(ISNA(VLOOKUP(A8660,words_5k!$A$2:$A$5024,1,FALSE)),"-","5k")</f>
        <v>-</v>
      </c>
      <c r="F8660" s="11" t="s">
        <v>21596</v>
      </c>
      <c r="G8660" s="12" t="s">
        <v>21595</v>
      </c>
      <c r="H8660" s="11" t="s">
        <v>21596</v>
      </c>
    </row>
    <row r="8661" spans="1:10" ht="12" x14ac:dyDescent="0.15">
      <c r="A8661" s="11" t="s">
        <v>8847</v>
      </c>
      <c r="B8661">
        <f t="shared" si="136"/>
        <v>3</v>
      </c>
      <c r="C8661" t="str">
        <f>IF(ISNA(VLOOKUP(A8661,words!$A$2:$A$236,1,FALSE)),"-","Normal")</f>
        <v>-</v>
      </c>
      <c r="D8661" t="str">
        <f>IF(ISNA(VLOOKUP(A8661,words_1k!$A$2:$A$1024,1,FALSE)),"-","1k")</f>
        <v>-</v>
      </c>
      <c r="E8661" t="str">
        <f>IF(ISNA(VLOOKUP(A8661,words_5k!$A$2:$A$5024,1,FALSE)),"-","5k")</f>
        <v>-</v>
      </c>
    </row>
    <row r="8662" spans="1:10" ht="12" x14ac:dyDescent="0.15">
      <c r="A8662" s="11" t="s">
        <v>8848</v>
      </c>
      <c r="B8662">
        <f t="shared" si="136"/>
        <v>7</v>
      </c>
      <c r="C8662" t="str">
        <f>IF(ISNA(VLOOKUP(A8662,words!$A$2:$A$236,1,FALSE)),"-","Normal")</f>
        <v>-</v>
      </c>
      <c r="D8662" t="str">
        <f>IF(ISNA(VLOOKUP(A8662,words_1k!$A$2:$A$1024,1,FALSE)),"-","1k")</f>
        <v>-</v>
      </c>
      <c r="E8662" t="str">
        <f>IF(ISNA(VLOOKUP(A8662,words_5k!$A$2:$A$5024,1,FALSE)),"-","5k")</f>
        <v>-</v>
      </c>
      <c r="F8662" s="11" t="s">
        <v>23487</v>
      </c>
    </row>
    <row r="8663" spans="1:10" ht="12" x14ac:dyDescent="0.15">
      <c r="A8663" s="11" t="s">
        <v>8849</v>
      </c>
      <c r="B8663">
        <f t="shared" si="136"/>
        <v>3</v>
      </c>
      <c r="C8663" t="str">
        <f>IF(ISNA(VLOOKUP(A8663,words!$A$2:$A$236,1,FALSE)),"-","Normal")</f>
        <v>-</v>
      </c>
      <c r="D8663" t="str">
        <f>IF(ISNA(VLOOKUP(A8663,words_1k!$A$2:$A$1024,1,FALSE)),"-","1k")</f>
        <v>-</v>
      </c>
      <c r="E8663" t="str">
        <f>IF(ISNA(VLOOKUP(A8663,words_5k!$A$2:$A$5024,1,FALSE)),"-","5k")</f>
        <v>-</v>
      </c>
    </row>
    <row r="8664" spans="1:10" ht="12" x14ac:dyDescent="0.15">
      <c r="A8664" s="11" t="s">
        <v>8850</v>
      </c>
      <c r="B8664">
        <f t="shared" si="136"/>
        <v>6</v>
      </c>
      <c r="C8664" t="str">
        <f>IF(ISNA(VLOOKUP(A8664,words!$A$2:$A$236,1,FALSE)),"-","Normal")</f>
        <v>-</v>
      </c>
      <c r="D8664" t="str">
        <f>IF(ISNA(VLOOKUP(A8664,words_1k!$A$2:$A$1024,1,FALSE)),"-","1k")</f>
        <v>-</v>
      </c>
      <c r="E8664" t="str">
        <f>IF(ISNA(VLOOKUP(A8664,words_5k!$A$2:$A$5024,1,FALSE)),"-","5k")</f>
        <v>-</v>
      </c>
      <c r="F8664" s="11" t="s">
        <v>22418</v>
      </c>
      <c r="G8664" s="12" t="s">
        <v>22419</v>
      </c>
      <c r="H8664" s="11" t="s">
        <v>22420</v>
      </c>
      <c r="I8664" s="12" t="s">
        <v>22421</v>
      </c>
      <c r="J8664" s="11" t="s">
        <v>22422</v>
      </c>
    </row>
    <row r="8665" spans="1:10" ht="12" x14ac:dyDescent="0.15">
      <c r="A8665" s="11" t="s">
        <v>8851</v>
      </c>
      <c r="B8665">
        <f t="shared" si="136"/>
        <v>4</v>
      </c>
      <c r="C8665" t="str">
        <f>IF(ISNA(VLOOKUP(A8665,words!$A$2:$A$236,1,FALSE)),"-","Normal")</f>
        <v>-</v>
      </c>
      <c r="D8665" t="str">
        <f>IF(ISNA(VLOOKUP(A8665,words_1k!$A$2:$A$1024,1,FALSE)),"-","1k")</f>
        <v>-</v>
      </c>
      <c r="E8665" t="str">
        <f>IF(ISNA(VLOOKUP(A8665,words_5k!$A$2:$A$5024,1,FALSE)),"-","5k")</f>
        <v>-</v>
      </c>
      <c r="F8665" s="11" t="s">
        <v>20397</v>
      </c>
    </row>
    <row r="8666" spans="1:10" ht="12" x14ac:dyDescent="0.15">
      <c r="A8666" s="11" t="s">
        <v>8852</v>
      </c>
      <c r="B8666">
        <f t="shared" si="136"/>
        <v>5</v>
      </c>
      <c r="C8666" t="str">
        <f>IF(ISNA(VLOOKUP(A8666,words!$A$2:$A$236,1,FALSE)),"-","Normal")</f>
        <v>-</v>
      </c>
      <c r="D8666" t="str">
        <f>IF(ISNA(VLOOKUP(A8666,words_1k!$A$2:$A$1024,1,FALSE)),"-","1k")</f>
        <v>-</v>
      </c>
      <c r="E8666" t="str">
        <f>IF(ISNA(VLOOKUP(A8666,words_5k!$A$2:$A$5024,1,FALSE)),"-","5k")</f>
        <v>-</v>
      </c>
      <c r="F8666" s="11" t="s">
        <v>10355</v>
      </c>
      <c r="G8666" s="12" t="s">
        <v>10541</v>
      </c>
      <c r="H8666" s="11" t="s">
        <v>11050</v>
      </c>
      <c r="I8666" s="12" t="s">
        <v>26677</v>
      </c>
      <c r="J8666" s="11" t="s">
        <v>26678</v>
      </c>
    </row>
    <row r="8667" spans="1:10" ht="12" x14ac:dyDescent="0.15">
      <c r="A8667" s="11" t="s">
        <v>8853</v>
      </c>
      <c r="B8667">
        <f t="shared" si="136"/>
        <v>5</v>
      </c>
      <c r="C8667" t="str">
        <f>IF(ISNA(VLOOKUP(A8667,words!$A$2:$A$236,1,FALSE)),"-","Normal")</f>
        <v>-</v>
      </c>
      <c r="D8667" t="str">
        <f>IF(ISNA(VLOOKUP(A8667,words_1k!$A$2:$A$1024,1,FALSE)),"-","1k")</f>
        <v>-</v>
      </c>
      <c r="E8667" t="str">
        <f>IF(ISNA(VLOOKUP(A8667,words_5k!$A$2:$A$5024,1,FALSE)),"-","5k")</f>
        <v>-</v>
      </c>
      <c r="F8667" s="11" t="s">
        <v>13915</v>
      </c>
      <c r="G8667" s="12" t="s">
        <v>20422</v>
      </c>
      <c r="H8667" s="11" t="s">
        <v>13915</v>
      </c>
      <c r="I8667" s="12" t="s">
        <v>20420</v>
      </c>
      <c r="J8667" s="11" t="s">
        <v>20421</v>
      </c>
    </row>
    <row r="8668" spans="1:10" ht="12" x14ac:dyDescent="0.15">
      <c r="A8668" s="11" t="s">
        <v>8854</v>
      </c>
      <c r="B8668">
        <f t="shared" si="136"/>
        <v>5</v>
      </c>
      <c r="C8668" t="str">
        <f>IF(ISNA(VLOOKUP(A8668,words!$A$2:$A$236,1,FALSE)),"-","Normal")</f>
        <v>-</v>
      </c>
      <c r="D8668" t="str">
        <f>IF(ISNA(VLOOKUP(A8668,words_1k!$A$2:$A$1024,1,FALSE)),"-","1k")</f>
        <v>-</v>
      </c>
      <c r="E8668" t="str">
        <f>IF(ISNA(VLOOKUP(A8668,words_5k!$A$2:$A$5024,1,FALSE)),"-","5k")</f>
        <v>-</v>
      </c>
      <c r="F8668" s="11" t="s">
        <v>24552</v>
      </c>
      <c r="G8668" s="12" t="s">
        <v>24553</v>
      </c>
      <c r="H8668" s="11" t="s">
        <v>24554</v>
      </c>
    </row>
    <row r="8669" spans="1:10" ht="12" x14ac:dyDescent="0.15">
      <c r="A8669" s="11" t="s">
        <v>8855</v>
      </c>
      <c r="B8669">
        <f t="shared" si="136"/>
        <v>6</v>
      </c>
      <c r="C8669" t="str">
        <f>IF(ISNA(VLOOKUP(A8669,words!$A$2:$A$236,1,FALSE)),"-","Normal")</f>
        <v>-</v>
      </c>
      <c r="D8669" t="str">
        <f>IF(ISNA(VLOOKUP(A8669,words_1k!$A$2:$A$1024,1,FALSE)),"-","1k")</f>
        <v>-</v>
      </c>
      <c r="E8669" t="str">
        <f>IF(ISNA(VLOOKUP(A8669,words_5k!$A$2:$A$5024,1,FALSE)),"-","5k")</f>
        <v>-</v>
      </c>
      <c r="F8669" s="11" t="s">
        <v>16698</v>
      </c>
      <c r="G8669" s="12" t="s">
        <v>16701</v>
      </c>
      <c r="H8669" s="11" t="s">
        <v>11842</v>
      </c>
      <c r="I8669" s="12" t="s">
        <v>17072</v>
      </c>
      <c r="J8669" s="11" t="s">
        <v>11842</v>
      </c>
    </row>
    <row r="8670" spans="1:10" ht="12" x14ac:dyDescent="0.15">
      <c r="A8670" s="11" t="s">
        <v>8856</v>
      </c>
      <c r="B8670">
        <f t="shared" si="136"/>
        <v>6</v>
      </c>
      <c r="C8670" t="str">
        <f>IF(ISNA(VLOOKUP(A8670,words!$A$2:$A$236,1,FALSE)),"-","Normal")</f>
        <v>-</v>
      </c>
      <c r="D8670" t="str">
        <f>IF(ISNA(VLOOKUP(A8670,words_1k!$A$2:$A$1024,1,FALSE)),"-","1k")</f>
        <v>-</v>
      </c>
      <c r="E8670" t="str">
        <f>IF(ISNA(VLOOKUP(A8670,words_5k!$A$2:$A$5024,1,FALSE)),"-","5k")</f>
        <v>-</v>
      </c>
      <c r="F8670" s="11" t="s">
        <v>19254</v>
      </c>
      <c r="G8670" s="12" t="s">
        <v>14080</v>
      </c>
      <c r="H8670" s="11" t="s">
        <v>14079</v>
      </c>
    </row>
    <row r="8671" spans="1:10" ht="12" x14ac:dyDescent="0.15">
      <c r="A8671" s="11" t="s">
        <v>8857</v>
      </c>
      <c r="B8671">
        <f t="shared" si="136"/>
        <v>5</v>
      </c>
      <c r="C8671" t="str">
        <f>IF(ISNA(VLOOKUP(A8671,words!$A$2:$A$236,1,FALSE)),"-","Normal")</f>
        <v>-</v>
      </c>
      <c r="D8671" t="str">
        <f>IF(ISNA(VLOOKUP(A8671,words_1k!$A$2:$A$1024,1,FALSE)),"-","1k")</f>
        <v>-</v>
      </c>
      <c r="E8671" t="str">
        <f>IF(ISNA(VLOOKUP(A8671,words_5k!$A$2:$A$5024,1,FALSE)),"-","5k")</f>
        <v>-</v>
      </c>
    </row>
    <row r="8672" spans="1:10" ht="12" x14ac:dyDescent="0.15">
      <c r="A8672" s="11" t="s">
        <v>8858</v>
      </c>
      <c r="B8672">
        <f t="shared" si="136"/>
        <v>6</v>
      </c>
      <c r="C8672" t="str">
        <f>IF(ISNA(VLOOKUP(A8672,words!$A$2:$A$236,1,FALSE)),"-","Normal")</f>
        <v>-</v>
      </c>
      <c r="D8672" t="str">
        <f>IF(ISNA(VLOOKUP(A8672,words_1k!$A$2:$A$1024,1,FALSE)),"-","1k")</f>
        <v>-</v>
      </c>
      <c r="E8672" t="str">
        <f>IF(ISNA(VLOOKUP(A8672,words_5k!$A$2:$A$5024,1,FALSE)),"-","5k")</f>
        <v>-</v>
      </c>
      <c r="F8672" s="11" t="s">
        <v>23663</v>
      </c>
      <c r="G8672" s="12" t="s">
        <v>23664</v>
      </c>
      <c r="H8672" s="11" t="s">
        <v>23665</v>
      </c>
    </row>
    <row r="8673" spans="1:10" ht="12" x14ac:dyDescent="0.15">
      <c r="A8673" s="11" t="s">
        <v>8859</v>
      </c>
      <c r="B8673">
        <f t="shared" si="136"/>
        <v>6</v>
      </c>
      <c r="C8673" t="str">
        <f>IF(ISNA(VLOOKUP(A8673,words!$A$2:$A$236,1,FALSE)),"-","Normal")</f>
        <v>-</v>
      </c>
      <c r="D8673" t="str">
        <f>IF(ISNA(VLOOKUP(A8673,words_1k!$A$2:$A$1024,1,FALSE)),"-","1k")</f>
        <v>-</v>
      </c>
      <c r="E8673" t="str">
        <f>IF(ISNA(VLOOKUP(A8673,words_5k!$A$2:$A$5024,1,FALSE)),"-","5k")</f>
        <v>-</v>
      </c>
      <c r="F8673" s="11" t="s">
        <v>22886</v>
      </c>
      <c r="G8673" s="12" t="s">
        <v>22887</v>
      </c>
      <c r="H8673" s="11" t="s">
        <v>22883</v>
      </c>
      <c r="I8673" s="12" t="s">
        <v>22884</v>
      </c>
      <c r="J8673" s="11" t="s">
        <v>22885</v>
      </c>
    </row>
    <row r="8674" spans="1:10" ht="12" x14ac:dyDescent="0.15">
      <c r="A8674" s="11" t="s">
        <v>8860</v>
      </c>
      <c r="B8674">
        <f t="shared" si="136"/>
        <v>8</v>
      </c>
      <c r="C8674" t="str">
        <f>IF(ISNA(VLOOKUP(A8674,words!$A$2:$A$236,1,FALSE)),"-","Normal")</f>
        <v>-</v>
      </c>
      <c r="D8674" t="str">
        <f>IF(ISNA(VLOOKUP(A8674,words_1k!$A$2:$A$1024,1,FALSE)),"-","1k")</f>
        <v>-</v>
      </c>
      <c r="E8674" t="str">
        <f>IF(ISNA(VLOOKUP(A8674,words_5k!$A$2:$A$5024,1,FALSE)),"-","5k")</f>
        <v>-</v>
      </c>
      <c r="F8674" s="11" t="s">
        <v>19587</v>
      </c>
      <c r="G8674" s="12" t="s">
        <v>19586</v>
      </c>
      <c r="H8674" s="11" t="s">
        <v>19498</v>
      </c>
    </row>
    <row r="8675" spans="1:10" ht="12" x14ac:dyDescent="0.15">
      <c r="A8675" s="11" t="s">
        <v>8861</v>
      </c>
      <c r="B8675">
        <f t="shared" si="136"/>
        <v>5</v>
      </c>
      <c r="C8675" t="str">
        <f>IF(ISNA(VLOOKUP(A8675,words!$A$2:$A$236,1,FALSE)),"-","Normal")</f>
        <v>-</v>
      </c>
      <c r="D8675" t="str">
        <f>IF(ISNA(VLOOKUP(A8675,words_1k!$A$2:$A$1024,1,FALSE)),"-","1k")</f>
        <v>-</v>
      </c>
      <c r="E8675" t="str">
        <f>IF(ISNA(VLOOKUP(A8675,words_5k!$A$2:$A$5024,1,FALSE)),"-","5k")</f>
        <v>-</v>
      </c>
      <c r="F8675" s="11" t="s">
        <v>21818</v>
      </c>
      <c r="G8675" s="12" t="s">
        <v>21819</v>
      </c>
      <c r="H8675" s="11" t="s">
        <v>21818</v>
      </c>
    </row>
    <row r="8676" spans="1:10" ht="12" x14ac:dyDescent="0.15">
      <c r="A8676" s="11" t="s">
        <v>8862</v>
      </c>
      <c r="B8676">
        <f t="shared" si="136"/>
        <v>6</v>
      </c>
      <c r="C8676" t="str">
        <f>IF(ISNA(VLOOKUP(A8676,words!$A$2:$A$236,1,FALSE)),"-","Normal")</f>
        <v>-</v>
      </c>
      <c r="D8676" t="str">
        <f>IF(ISNA(VLOOKUP(A8676,words_1k!$A$2:$A$1024,1,FALSE)),"-","1k")</f>
        <v>-</v>
      </c>
      <c r="E8676" t="str">
        <f>IF(ISNA(VLOOKUP(A8676,words_5k!$A$2:$A$5024,1,FALSE)),"-","5k")</f>
        <v>-</v>
      </c>
    </row>
    <row r="8677" spans="1:10" ht="12" x14ac:dyDescent="0.15">
      <c r="A8677" s="11" t="s">
        <v>8863</v>
      </c>
      <c r="B8677">
        <f t="shared" si="136"/>
        <v>5</v>
      </c>
      <c r="C8677" t="str">
        <f>IF(ISNA(VLOOKUP(A8677,words!$A$2:$A$236,1,FALSE)),"-","Normal")</f>
        <v>-</v>
      </c>
      <c r="D8677" t="str">
        <f>IF(ISNA(VLOOKUP(A8677,words_1k!$A$2:$A$1024,1,FALSE)),"-","1k")</f>
        <v>-</v>
      </c>
      <c r="E8677" t="str">
        <f>IF(ISNA(VLOOKUP(A8677,words_5k!$A$2:$A$5024,1,FALSE)),"-","5k")</f>
        <v>-</v>
      </c>
      <c r="F8677" s="11" t="s">
        <v>18905</v>
      </c>
      <c r="G8677" s="12" t="s">
        <v>15561</v>
      </c>
      <c r="H8677" s="11" t="s">
        <v>15760</v>
      </c>
    </row>
    <row r="8678" spans="1:10" ht="12" x14ac:dyDescent="0.15">
      <c r="A8678" s="11" t="s">
        <v>8864</v>
      </c>
      <c r="B8678">
        <f t="shared" si="136"/>
        <v>6</v>
      </c>
      <c r="C8678" t="str">
        <f>IF(ISNA(VLOOKUP(A8678,words!$A$2:$A$236,1,FALSE)),"-","Normal")</f>
        <v>-</v>
      </c>
      <c r="D8678" t="str">
        <f>IF(ISNA(VLOOKUP(A8678,words_1k!$A$2:$A$1024,1,FALSE)),"-","1k")</f>
        <v>-</v>
      </c>
      <c r="E8678" t="str">
        <f>IF(ISNA(VLOOKUP(A8678,words_5k!$A$2:$A$5024,1,FALSE)),"-","5k")</f>
        <v>-</v>
      </c>
      <c r="F8678" s="11" t="s">
        <v>21179</v>
      </c>
      <c r="G8678" s="12" t="s">
        <v>21180</v>
      </c>
      <c r="H8678" s="11" t="s">
        <v>21181</v>
      </c>
      <c r="I8678" s="12" t="s">
        <v>21177</v>
      </c>
      <c r="J8678" s="11" t="s">
        <v>21178</v>
      </c>
    </row>
    <row r="8679" spans="1:10" ht="12" x14ac:dyDescent="0.15">
      <c r="A8679" s="11" t="s">
        <v>8865</v>
      </c>
      <c r="B8679">
        <f t="shared" si="136"/>
        <v>7</v>
      </c>
      <c r="C8679" t="str">
        <f>IF(ISNA(VLOOKUP(A8679,words!$A$2:$A$236,1,FALSE)),"-","Normal")</f>
        <v>-</v>
      </c>
      <c r="D8679" t="str">
        <f>IF(ISNA(VLOOKUP(A8679,words_1k!$A$2:$A$1024,1,FALSE)),"-","1k")</f>
        <v>-</v>
      </c>
      <c r="E8679" t="str">
        <f>IF(ISNA(VLOOKUP(A8679,words_5k!$A$2:$A$5024,1,FALSE)),"-","5k")</f>
        <v>-</v>
      </c>
    </row>
    <row r="8680" spans="1:10" ht="12" x14ac:dyDescent="0.15">
      <c r="A8680" s="11" t="s">
        <v>8866</v>
      </c>
      <c r="B8680">
        <f t="shared" si="136"/>
        <v>6</v>
      </c>
      <c r="C8680" t="str">
        <f>IF(ISNA(VLOOKUP(A8680,words!$A$2:$A$236,1,FALSE)),"-","Normal")</f>
        <v>-</v>
      </c>
      <c r="D8680" t="str">
        <f>IF(ISNA(VLOOKUP(A8680,words_1k!$A$2:$A$1024,1,FALSE)),"-","1k")</f>
        <v>-</v>
      </c>
      <c r="E8680" t="str">
        <f>IF(ISNA(VLOOKUP(A8680,words_5k!$A$2:$A$5024,1,FALSE)),"-","5k")</f>
        <v>-</v>
      </c>
      <c r="F8680" s="11" t="s">
        <v>10341</v>
      </c>
      <c r="G8680" s="12" t="s">
        <v>19815</v>
      </c>
      <c r="H8680" s="11" t="s">
        <v>10341</v>
      </c>
      <c r="I8680" s="12" t="s">
        <v>10215</v>
      </c>
      <c r="J8680" s="11" t="s">
        <v>10341</v>
      </c>
    </row>
    <row r="8681" spans="1:10" ht="12" x14ac:dyDescent="0.15">
      <c r="A8681" s="11" t="s">
        <v>8867</v>
      </c>
      <c r="B8681">
        <f t="shared" si="136"/>
        <v>4</v>
      </c>
      <c r="C8681" t="str">
        <f>IF(ISNA(VLOOKUP(A8681,words!$A$2:$A$236,1,FALSE)),"-","Normal")</f>
        <v>-</v>
      </c>
      <c r="D8681" t="str">
        <f>IF(ISNA(VLOOKUP(A8681,words_1k!$A$2:$A$1024,1,FALSE)),"-","1k")</f>
        <v>-</v>
      </c>
      <c r="E8681" t="str">
        <f>IF(ISNA(VLOOKUP(A8681,words_5k!$A$2:$A$5024,1,FALSE)),"-","5k")</f>
        <v>-</v>
      </c>
      <c r="F8681" s="11" t="s">
        <v>24715</v>
      </c>
      <c r="G8681" s="12" t="s">
        <v>24716</v>
      </c>
      <c r="H8681" s="11" t="s">
        <v>24715</v>
      </c>
    </row>
    <row r="8682" spans="1:10" ht="12" x14ac:dyDescent="0.15">
      <c r="A8682" s="11" t="s">
        <v>8868</v>
      </c>
      <c r="B8682">
        <f t="shared" si="136"/>
        <v>5</v>
      </c>
      <c r="C8682" t="str">
        <f>IF(ISNA(VLOOKUP(A8682,words!$A$2:$A$236,1,FALSE)),"-","Normal")</f>
        <v>-</v>
      </c>
      <c r="D8682" t="str">
        <f>IF(ISNA(VLOOKUP(A8682,words_1k!$A$2:$A$1024,1,FALSE)),"-","1k")</f>
        <v>-</v>
      </c>
      <c r="E8682" t="str">
        <f>IF(ISNA(VLOOKUP(A8682,words_5k!$A$2:$A$5024,1,FALSE)),"-","5k")</f>
        <v>-</v>
      </c>
    </row>
    <row r="8683" spans="1:10" ht="12" x14ac:dyDescent="0.15">
      <c r="A8683" s="11" t="s">
        <v>8869</v>
      </c>
      <c r="B8683">
        <f t="shared" si="136"/>
        <v>7</v>
      </c>
      <c r="C8683" t="str">
        <f>IF(ISNA(VLOOKUP(A8683,words!$A$2:$A$236,1,FALSE)),"-","Normal")</f>
        <v>-</v>
      </c>
      <c r="D8683" t="str">
        <f>IF(ISNA(VLOOKUP(A8683,words_1k!$A$2:$A$1024,1,FALSE)),"-","1k")</f>
        <v>-</v>
      </c>
      <c r="E8683" t="str">
        <f>IF(ISNA(VLOOKUP(A8683,words_5k!$A$2:$A$5024,1,FALSE)),"-","5k")</f>
        <v>-</v>
      </c>
      <c r="F8683" s="11" t="s">
        <v>25334</v>
      </c>
      <c r="G8683" s="12" t="s">
        <v>25329</v>
      </c>
      <c r="H8683" s="11" t="s">
        <v>25330</v>
      </c>
    </row>
    <row r="8684" spans="1:10" ht="12" x14ac:dyDescent="0.15">
      <c r="A8684" s="11" t="s">
        <v>8870</v>
      </c>
      <c r="B8684">
        <f t="shared" si="136"/>
        <v>6</v>
      </c>
      <c r="C8684" t="str">
        <f>IF(ISNA(VLOOKUP(A8684,words!$A$2:$A$236,1,FALSE)),"-","Normal")</f>
        <v>-</v>
      </c>
      <c r="D8684" t="str">
        <f>IF(ISNA(VLOOKUP(A8684,words_1k!$A$2:$A$1024,1,FALSE)),"-","1k")</f>
        <v>-</v>
      </c>
      <c r="E8684" t="str">
        <f>IF(ISNA(VLOOKUP(A8684,words_5k!$A$2:$A$5024,1,FALSE)),"-","5k")</f>
        <v>-</v>
      </c>
      <c r="F8684" s="11" t="s">
        <v>11288</v>
      </c>
      <c r="G8684" s="12" t="s">
        <v>11287</v>
      </c>
      <c r="H8684" s="11" t="s">
        <v>11288</v>
      </c>
      <c r="I8684" s="12" t="s">
        <v>23318</v>
      </c>
      <c r="J8684" s="11" t="s">
        <v>23319</v>
      </c>
    </row>
    <row r="8685" spans="1:10" ht="12" x14ac:dyDescent="0.15">
      <c r="A8685" s="11" t="s">
        <v>8871</v>
      </c>
      <c r="B8685">
        <f t="shared" si="136"/>
        <v>6</v>
      </c>
      <c r="C8685" t="str">
        <f>IF(ISNA(VLOOKUP(A8685,words!$A$2:$A$236,1,FALSE)),"-","Normal")</f>
        <v>-</v>
      </c>
      <c r="D8685" t="str">
        <f>IF(ISNA(VLOOKUP(A8685,words_1k!$A$2:$A$1024,1,FALSE)),"-","1k")</f>
        <v>-</v>
      </c>
      <c r="E8685" t="str">
        <f>IF(ISNA(VLOOKUP(A8685,words_5k!$A$2:$A$5024,1,FALSE)),"-","5k")</f>
        <v>-</v>
      </c>
    </row>
    <row r="8686" spans="1:10" ht="12" x14ac:dyDescent="0.15">
      <c r="A8686" s="11" t="s">
        <v>8872</v>
      </c>
      <c r="B8686">
        <f t="shared" si="136"/>
        <v>4</v>
      </c>
      <c r="C8686" t="str">
        <f>IF(ISNA(VLOOKUP(A8686,words!$A$2:$A$236,1,FALSE)),"-","Normal")</f>
        <v>-</v>
      </c>
      <c r="D8686" t="str">
        <f>IF(ISNA(VLOOKUP(A8686,words_1k!$A$2:$A$1024,1,FALSE)),"-","1k")</f>
        <v>-</v>
      </c>
      <c r="E8686" t="str">
        <f>IF(ISNA(VLOOKUP(A8686,words_5k!$A$2:$A$5024,1,FALSE)),"-","5k")</f>
        <v>-</v>
      </c>
      <c r="F8686" s="11" t="s">
        <v>26754</v>
      </c>
    </row>
    <row r="8687" spans="1:10" ht="12" x14ac:dyDescent="0.15">
      <c r="A8687" s="11" t="s">
        <v>8873</v>
      </c>
      <c r="B8687">
        <f t="shared" si="136"/>
        <v>5</v>
      </c>
      <c r="C8687" t="str">
        <f>IF(ISNA(VLOOKUP(A8687,words!$A$2:$A$236,1,FALSE)),"-","Normal")</f>
        <v>-</v>
      </c>
      <c r="D8687" t="str">
        <f>IF(ISNA(VLOOKUP(A8687,words_1k!$A$2:$A$1024,1,FALSE)),"-","1k")</f>
        <v>-</v>
      </c>
      <c r="E8687" t="str">
        <f>IF(ISNA(VLOOKUP(A8687,words_5k!$A$2:$A$5024,1,FALSE)),"-","5k")</f>
        <v>-</v>
      </c>
      <c r="F8687" s="11" t="s">
        <v>19573</v>
      </c>
      <c r="G8687" s="12" t="s">
        <v>10264</v>
      </c>
      <c r="H8687" s="11" t="s">
        <v>19576</v>
      </c>
    </row>
    <row r="8688" spans="1:10" ht="12" x14ac:dyDescent="0.15">
      <c r="A8688" s="11" t="s">
        <v>8874</v>
      </c>
      <c r="B8688">
        <f t="shared" si="136"/>
        <v>6</v>
      </c>
      <c r="C8688" t="str">
        <f>IF(ISNA(VLOOKUP(A8688,words!$A$2:$A$236,1,FALSE)),"-","Normal")</f>
        <v>-</v>
      </c>
      <c r="D8688" t="str">
        <f>IF(ISNA(VLOOKUP(A8688,words_1k!$A$2:$A$1024,1,FALSE)),"-","1k")</f>
        <v>-</v>
      </c>
      <c r="E8688" t="str">
        <f>IF(ISNA(VLOOKUP(A8688,words_5k!$A$2:$A$5024,1,FALSE)),"-","5k")</f>
        <v>-</v>
      </c>
      <c r="F8688" s="11" t="s">
        <v>24014</v>
      </c>
      <c r="G8688" s="12" t="s">
        <v>24009</v>
      </c>
      <c r="H8688" s="11" t="s">
        <v>24007</v>
      </c>
      <c r="I8688" s="12" t="s">
        <v>24015</v>
      </c>
      <c r="J8688" s="11" t="s">
        <v>24007</v>
      </c>
    </row>
    <row r="8689" spans="1:12" ht="12" x14ac:dyDescent="0.15">
      <c r="A8689" s="11" t="s">
        <v>8875</v>
      </c>
      <c r="B8689">
        <f t="shared" si="136"/>
        <v>7</v>
      </c>
      <c r="C8689" t="str">
        <f>IF(ISNA(VLOOKUP(A8689,words!$A$2:$A$236,1,FALSE)),"-","Normal")</f>
        <v>-</v>
      </c>
      <c r="D8689" t="str">
        <f>IF(ISNA(VLOOKUP(A8689,words_1k!$A$2:$A$1024,1,FALSE)),"-","1k")</f>
        <v>-</v>
      </c>
      <c r="E8689" t="str">
        <f>IF(ISNA(VLOOKUP(A8689,words_5k!$A$2:$A$5024,1,FALSE)),"-","5k")</f>
        <v>-</v>
      </c>
      <c r="F8689" s="11" t="s">
        <v>20021</v>
      </c>
      <c r="G8689" s="12" t="s">
        <v>20022</v>
      </c>
      <c r="H8689" s="11" t="s">
        <v>20023</v>
      </c>
      <c r="I8689" s="12" t="s">
        <v>10784</v>
      </c>
      <c r="J8689" s="11" t="s">
        <v>10374</v>
      </c>
    </row>
    <row r="8690" spans="1:12" ht="12" x14ac:dyDescent="0.15">
      <c r="A8690" s="11" t="s">
        <v>8876</v>
      </c>
      <c r="B8690">
        <f t="shared" si="136"/>
        <v>5</v>
      </c>
      <c r="C8690" t="str">
        <f>IF(ISNA(VLOOKUP(A8690,words!$A$2:$A$236,1,FALSE)),"-","Normal")</f>
        <v>-</v>
      </c>
      <c r="D8690" t="str">
        <f>IF(ISNA(VLOOKUP(A8690,words_1k!$A$2:$A$1024,1,FALSE)),"-","1k")</f>
        <v>-</v>
      </c>
      <c r="E8690" t="str">
        <f>IF(ISNA(VLOOKUP(A8690,words_5k!$A$2:$A$5024,1,FALSE)),"-","5k")</f>
        <v>-</v>
      </c>
      <c r="F8690" s="11" t="s">
        <v>19441</v>
      </c>
      <c r="G8690" s="12" t="s">
        <v>19440</v>
      </c>
      <c r="H8690" s="11" t="s">
        <v>12586</v>
      </c>
    </row>
    <row r="8691" spans="1:12" ht="12" x14ac:dyDescent="0.15">
      <c r="A8691" s="11" t="s">
        <v>8877</v>
      </c>
      <c r="B8691">
        <f t="shared" si="136"/>
        <v>6</v>
      </c>
      <c r="C8691" t="str">
        <f>IF(ISNA(VLOOKUP(A8691,words!$A$2:$A$236,1,FALSE)),"-","Normal")</f>
        <v>-</v>
      </c>
      <c r="D8691" t="str">
        <f>IF(ISNA(VLOOKUP(A8691,words_1k!$A$2:$A$1024,1,FALSE)),"-","1k")</f>
        <v>-</v>
      </c>
      <c r="E8691" t="str">
        <f>IF(ISNA(VLOOKUP(A8691,words_5k!$A$2:$A$5024,1,FALSE)),"-","5k")</f>
        <v>-</v>
      </c>
      <c r="F8691" s="11" t="s">
        <v>22583</v>
      </c>
      <c r="G8691" s="12" t="s">
        <v>22584</v>
      </c>
      <c r="H8691" s="11" t="s">
        <v>22585</v>
      </c>
    </row>
    <row r="8692" spans="1:12" ht="12" x14ac:dyDescent="0.15">
      <c r="A8692" s="11" t="s">
        <v>8878</v>
      </c>
      <c r="B8692">
        <f t="shared" si="136"/>
        <v>6</v>
      </c>
      <c r="C8692" t="str">
        <f>IF(ISNA(VLOOKUP(A8692,words!$A$2:$A$236,1,FALSE)),"-","Normal")</f>
        <v>-</v>
      </c>
      <c r="D8692" t="str">
        <f>IF(ISNA(VLOOKUP(A8692,words_1k!$A$2:$A$1024,1,FALSE)),"-","1k")</f>
        <v>-</v>
      </c>
      <c r="E8692" t="str">
        <f>IF(ISNA(VLOOKUP(A8692,words_5k!$A$2:$A$5024,1,FALSE)),"-","5k")</f>
        <v>-</v>
      </c>
      <c r="F8692" s="11" t="s">
        <v>25360</v>
      </c>
      <c r="G8692" s="12" t="s">
        <v>25361</v>
      </c>
      <c r="H8692" s="11" t="s">
        <v>25359</v>
      </c>
      <c r="I8692" s="12" t="s">
        <v>25362</v>
      </c>
      <c r="J8692" s="11" t="s">
        <v>25363</v>
      </c>
    </row>
    <row r="8693" spans="1:12" ht="12" x14ac:dyDescent="0.15">
      <c r="A8693" s="11" t="s">
        <v>8879</v>
      </c>
      <c r="B8693">
        <f t="shared" si="136"/>
        <v>6</v>
      </c>
      <c r="C8693" t="str">
        <f>IF(ISNA(VLOOKUP(A8693,words!$A$2:$A$236,1,FALSE)),"-","Normal")</f>
        <v>-</v>
      </c>
      <c r="D8693" t="str">
        <f>IF(ISNA(VLOOKUP(A8693,words_1k!$A$2:$A$1024,1,FALSE)),"-","1k")</f>
        <v>-</v>
      </c>
      <c r="E8693" t="str">
        <f>IF(ISNA(VLOOKUP(A8693,words_5k!$A$2:$A$5024,1,FALSE)),"-","5k")</f>
        <v>-</v>
      </c>
      <c r="F8693" s="11" t="s">
        <v>26263</v>
      </c>
      <c r="G8693" s="12" t="s">
        <v>26264</v>
      </c>
      <c r="H8693" s="11" t="s">
        <v>26265</v>
      </c>
      <c r="I8693" s="12" t="s">
        <v>26255</v>
      </c>
      <c r="J8693" s="11" t="s">
        <v>26256</v>
      </c>
      <c r="K8693" s="12" t="s">
        <v>26258</v>
      </c>
      <c r="L8693" s="11" t="s">
        <v>26256</v>
      </c>
    </row>
    <row r="8694" spans="1:12" ht="12" x14ac:dyDescent="0.15">
      <c r="A8694" s="11" t="s">
        <v>8880</v>
      </c>
      <c r="B8694">
        <f t="shared" si="136"/>
        <v>6</v>
      </c>
      <c r="C8694" t="str">
        <f>IF(ISNA(VLOOKUP(A8694,words!$A$2:$A$236,1,FALSE)),"-","Normal")</f>
        <v>-</v>
      </c>
      <c r="D8694" t="str">
        <f>IF(ISNA(VLOOKUP(A8694,words_1k!$A$2:$A$1024,1,FALSE)),"-","1k")</f>
        <v>-</v>
      </c>
      <c r="E8694" t="str">
        <f>IF(ISNA(VLOOKUP(A8694,words_5k!$A$2:$A$5024,1,FALSE)),"-","5k")</f>
        <v>-</v>
      </c>
      <c r="F8694" s="11" t="s">
        <v>24247</v>
      </c>
      <c r="G8694" s="12" t="s">
        <v>24248</v>
      </c>
      <c r="H8694" s="11" t="s">
        <v>24249</v>
      </c>
      <c r="I8694" s="12" t="s">
        <v>24250</v>
      </c>
      <c r="J8694" s="11" t="s">
        <v>24251</v>
      </c>
    </row>
    <row r="8695" spans="1:12" ht="12" x14ac:dyDescent="0.15">
      <c r="A8695" s="11" t="s">
        <v>8881</v>
      </c>
      <c r="B8695">
        <f t="shared" si="136"/>
        <v>5</v>
      </c>
      <c r="C8695" t="str">
        <f>IF(ISNA(VLOOKUP(A8695,words!$A$2:$A$236,1,FALSE)),"-","Normal")</f>
        <v>-</v>
      </c>
      <c r="D8695" t="str">
        <f>IF(ISNA(VLOOKUP(A8695,words_1k!$A$2:$A$1024,1,FALSE)),"-","1k")</f>
        <v>-</v>
      </c>
      <c r="E8695" t="str">
        <f>IF(ISNA(VLOOKUP(A8695,words_5k!$A$2:$A$5024,1,FALSE)),"-","5k")</f>
        <v>-</v>
      </c>
    </row>
    <row r="8696" spans="1:12" ht="12" x14ac:dyDescent="0.15">
      <c r="A8696" s="11" t="s">
        <v>8882</v>
      </c>
      <c r="B8696">
        <f t="shared" si="136"/>
        <v>5</v>
      </c>
      <c r="C8696" t="str">
        <f>IF(ISNA(VLOOKUP(A8696,words!$A$2:$A$236,1,FALSE)),"-","Normal")</f>
        <v>-</v>
      </c>
      <c r="D8696" t="str">
        <f>IF(ISNA(VLOOKUP(A8696,words_1k!$A$2:$A$1024,1,FALSE)),"-","1k")</f>
        <v>-</v>
      </c>
      <c r="E8696" t="str">
        <f>IF(ISNA(VLOOKUP(A8696,words_5k!$A$2:$A$5024,1,FALSE)),"-","5k")</f>
        <v>-</v>
      </c>
      <c r="F8696" s="11" t="s">
        <v>19194</v>
      </c>
      <c r="G8696" s="12" t="s">
        <v>16217</v>
      </c>
      <c r="H8696" s="11" t="s">
        <v>16216</v>
      </c>
    </row>
    <row r="8697" spans="1:12" ht="12" x14ac:dyDescent="0.15">
      <c r="A8697" s="11" t="s">
        <v>8883</v>
      </c>
      <c r="B8697">
        <f t="shared" si="136"/>
        <v>6</v>
      </c>
      <c r="C8697" t="str">
        <f>IF(ISNA(VLOOKUP(A8697,words!$A$2:$A$236,1,FALSE)),"-","Normal")</f>
        <v>-</v>
      </c>
      <c r="D8697" t="str">
        <f>IF(ISNA(VLOOKUP(A8697,words_1k!$A$2:$A$1024,1,FALSE)),"-","1k")</f>
        <v>-</v>
      </c>
      <c r="E8697" t="str">
        <f>IF(ISNA(VLOOKUP(A8697,words_5k!$A$2:$A$5024,1,FALSE)),"-","5k")</f>
        <v>-</v>
      </c>
    </row>
    <row r="8698" spans="1:12" ht="12" x14ac:dyDescent="0.15">
      <c r="A8698" s="11" t="s">
        <v>8884</v>
      </c>
      <c r="B8698">
        <f t="shared" si="136"/>
        <v>6</v>
      </c>
      <c r="C8698" t="str">
        <f>IF(ISNA(VLOOKUP(A8698,words!$A$2:$A$236,1,FALSE)),"-","Normal")</f>
        <v>-</v>
      </c>
      <c r="D8698" t="str">
        <f>IF(ISNA(VLOOKUP(A8698,words_1k!$A$2:$A$1024,1,FALSE)),"-","1k")</f>
        <v>-</v>
      </c>
      <c r="E8698" t="str">
        <f>IF(ISNA(VLOOKUP(A8698,words_5k!$A$2:$A$5024,1,FALSE)),"-","5k")</f>
        <v>-</v>
      </c>
      <c r="F8698" s="11" t="s">
        <v>12841</v>
      </c>
      <c r="G8698" s="12" t="s">
        <v>20290</v>
      </c>
      <c r="H8698" s="11" t="s">
        <v>20289</v>
      </c>
      <c r="I8698" s="12" t="s">
        <v>20291</v>
      </c>
      <c r="J8698" s="11" t="s">
        <v>12840</v>
      </c>
    </row>
    <row r="8699" spans="1:12" ht="12" x14ac:dyDescent="0.15">
      <c r="A8699" s="11" t="s">
        <v>8885</v>
      </c>
      <c r="B8699">
        <f t="shared" si="136"/>
        <v>7</v>
      </c>
      <c r="C8699" t="str">
        <f>IF(ISNA(VLOOKUP(A8699,words!$A$2:$A$236,1,FALSE)),"-","Normal")</f>
        <v>-</v>
      </c>
      <c r="D8699" t="str">
        <f>IF(ISNA(VLOOKUP(A8699,words_1k!$A$2:$A$1024,1,FALSE)),"-","1k")</f>
        <v>-</v>
      </c>
      <c r="E8699" t="str">
        <f>IF(ISNA(VLOOKUP(A8699,words_5k!$A$2:$A$5024,1,FALSE)),"-","5k")</f>
        <v>-</v>
      </c>
      <c r="F8699" s="11" t="s">
        <v>23040</v>
      </c>
      <c r="G8699" s="12" t="s">
        <v>23041</v>
      </c>
      <c r="H8699" s="11" t="s">
        <v>23042</v>
      </c>
      <c r="I8699" s="12" t="s">
        <v>23043</v>
      </c>
      <c r="J8699" s="11" t="s">
        <v>23044</v>
      </c>
      <c r="K8699" s="12" t="s">
        <v>23045</v>
      </c>
      <c r="L8699" s="11" t="s">
        <v>23046</v>
      </c>
    </row>
    <row r="8700" spans="1:12" ht="12" x14ac:dyDescent="0.15">
      <c r="A8700" s="11" t="s">
        <v>8886</v>
      </c>
      <c r="B8700">
        <f t="shared" si="136"/>
        <v>5</v>
      </c>
      <c r="C8700" t="str">
        <f>IF(ISNA(VLOOKUP(A8700,words!$A$2:$A$236,1,FALSE)),"-","Normal")</f>
        <v>-</v>
      </c>
      <c r="D8700" t="str">
        <f>IF(ISNA(VLOOKUP(A8700,words_1k!$A$2:$A$1024,1,FALSE)),"-","1k")</f>
        <v>-</v>
      </c>
      <c r="E8700" t="str">
        <f>IF(ISNA(VLOOKUP(A8700,words_5k!$A$2:$A$5024,1,FALSE)),"-","5k")</f>
        <v>-</v>
      </c>
    </row>
    <row r="8701" spans="1:12" ht="12" x14ac:dyDescent="0.15">
      <c r="A8701" s="11" t="s">
        <v>8887</v>
      </c>
      <c r="B8701">
        <f t="shared" si="136"/>
        <v>5</v>
      </c>
      <c r="C8701" t="str">
        <f>IF(ISNA(VLOOKUP(A8701,words!$A$2:$A$236,1,FALSE)),"-","Normal")</f>
        <v>-</v>
      </c>
      <c r="D8701" t="str">
        <f>IF(ISNA(VLOOKUP(A8701,words_1k!$A$2:$A$1024,1,FALSE)),"-","1k")</f>
        <v>-</v>
      </c>
      <c r="E8701" t="str">
        <f>IF(ISNA(VLOOKUP(A8701,words_5k!$A$2:$A$5024,1,FALSE)),"-","5k")</f>
        <v>-</v>
      </c>
      <c r="F8701" s="11" t="s">
        <v>20712</v>
      </c>
      <c r="G8701" s="12" t="s">
        <v>20713</v>
      </c>
      <c r="H8701" s="11" t="s">
        <v>20708</v>
      </c>
      <c r="I8701" s="12" t="s">
        <v>20714</v>
      </c>
      <c r="J8701" s="11" t="s">
        <v>20708</v>
      </c>
    </row>
    <row r="8702" spans="1:12" ht="12" x14ac:dyDescent="0.15">
      <c r="A8702" s="11" t="s">
        <v>8888</v>
      </c>
      <c r="B8702">
        <f t="shared" si="136"/>
        <v>4</v>
      </c>
      <c r="C8702" t="str">
        <f>IF(ISNA(VLOOKUP(A8702,words!$A$2:$A$236,1,FALSE)),"-","Normal")</f>
        <v>-</v>
      </c>
      <c r="D8702" t="str">
        <f>IF(ISNA(VLOOKUP(A8702,words_1k!$A$2:$A$1024,1,FALSE)),"-","1k")</f>
        <v>-</v>
      </c>
      <c r="E8702" t="str">
        <f>IF(ISNA(VLOOKUP(A8702,words_5k!$A$2:$A$5024,1,FALSE)),"-","5k")</f>
        <v>-</v>
      </c>
      <c r="F8702" s="11" t="s">
        <v>26343</v>
      </c>
      <c r="G8702" s="12" t="s">
        <v>26344</v>
      </c>
      <c r="H8702" s="11" t="s">
        <v>26345</v>
      </c>
    </row>
    <row r="8703" spans="1:12" ht="12" x14ac:dyDescent="0.15">
      <c r="A8703" s="11" t="s">
        <v>8889</v>
      </c>
      <c r="B8703">
        <f t="shared" si="136"/>
        <v>5</v>
      </c>
      <c r="C8703" t="str">
        <f>IF(ISNA(VLOOKUP(A8703,words!$A$2:$A$236,1,FALSE)),"-","Normal")</f>
        <v>-</v>
      </c>
      <c r="D8703" t="str">
        <f>IF(ISNA(VLOOKUP(A8703,words_1k!$A$2:$A$1024,1,FALSE)),"-","1k")</f>
        <v>-</v>
      </c>
      <c r="E8703" t="str">
        <f>IF(ISNA(VLOOKUP(A8703,words_5k!$A$2:$A$5024,1,FALSE)),"-","5k")</f>
        <v>-</v>
      </c>
    </row>
    <row r="8704" spans="1:12" ht="12" x14ac:dyDescent="0.15">
      <c r="A8704" s="11" t="s">
        <v>8890</v>
      </c>
      <c r="B8704">
        <f t="shared" si="136"/>
        <v>6</v>
      </c>
      <c r="C8704" t="str">
        <f>IF(ISNA(VLOOKUP(A8704,words!$A$2:$A$236,1,FALSE)),"-","Normal")</f>
        <v>-</v>
      </c>
      <c r="D8704" t="str">
        <f>IF(ISNA(VLOOKUP(A8704,words_1k!$A$2:$A$1024,1,FALSE)),"-","1k")</f>
        <v>-</v>
      </c>
      <c r="E8704" t="str">
        <f>IF(ISNA(VLOOKUP(A8704,words_5k!$A$2:$A$5024,1,FALSE)),"-","5k")</f>
        <v>-</v>
      </c>
      <c r="F8704" s="11" t="s">
        <v>19130</v>
      </c>
      <c r="G8704" s="12" t="s">
        <v>19131</v>
      </c>
      <c r="H8704" s="11" t="s">
        <v>14773</v>
      </c>
      <c r="I8704" s="12" t="s">
        <v>19132</v>
      </c>
      <c r="J8704" s="11" t="s">
        <v>14773</v>
      </c>
    </row>
    <row r="8705" spans="1:10" ht="12" x14ac:dyDescent="0.15">
      <c r="A8705" s="11" t="s">
        <v>8891</v>
      </c>
      <c r="B8705">
        <f t="shared" si="136"/>
        <v>7</v>
      </c>
      <c r="C8705" t="str">
        <f>IF(ISNA(VLOOKUP(A8705,words!$A$2:$A$236,1,FALSE)),"-","Normal")</f>
        <v>-</v>
      </c>
      <c r="D8705" t="str">
        <f>IF(ISNA(VLOOKUP(A8705,words_1k!$A$2:$A$1024,1,FALSE)),"-","1k")</f>
        <v>-</v>
      </c>
      <c r="E8705" t="str">
        <f>IF(ISNA(VLOOKUP(A8705,words_5k!$A$2:$A$5024,1,FALSE)),"-","5k")</f>
        <v>-</v>
      </c>
    </row>
    <row r="8706" spans="1:10" ht="12" x14ac:dyDescent="0.15">
      <c r="A8706" s="11" t="s">
        <v>8892</v>
      </c>
      <c r="B8706">
        <f t="shared" si="136"/>
        <v>5</v>
      </c>
      <c r="C8706" t="str">
        <f>IF(ISNA(VLOOKUP(A8706,words!$A$2:$A$236,1,FALSE)),"-","Normal")</f>
        <v>-</v>
      </c>
      <c r="D8706" t="str">
        <f>IF(ISNA(VLOOKUP(A8706,words_1k!$A$2:$A$1024,1,FALSE)),"-","1k")</f>
        <v>-</v>
      </c>
      <c r="E8706" t="str">
        <f>IF(ISNA(VLOOKUP(A8706,words_5k!$A$2:$A$5024,1,FALSE)),"-","5k")</f>
        <v>-</v>
      </c>
      <c r="F8706" s="11" t="s">
        <v>22674</v>
      </c>
      <c r="G8706" s="12" t="s">
        <v>22675</v>
      </c>
      <c r="H8706" s="11" t="s">
        <v>22676</v>
      </c>
      <c r="I8706" s="12" t="s">
        <v>22669</v>
      </c>
      <c r="J8706" s="11" t="s">
        <v>22670</v>
      </c>
    </row>
    <row r="8707" spans="1:10" ht="12" x14ac:dyDescent="0.15">
      <c r="A8707" s="11" t="s">
        <v>8893</v>
      </c>
      <c r="B8707">
        <f t="shared" si="136"/>
        <v>7</v>
      </c>
      <c r="C8707" t="str">
        <f>IF(ISNA(VLOOKUP(A8707,words!$A$2:$A$236,1,FALSE)),"-","Normal")</f>
        <v>-</v>
      </c>
      <c r="D8707" t="str">
        <f>IF(ISNA(VLOOKUP(A8707,words_1k!$A$2:$A$1024,1,FALSE)),"-","1k")</f>
        <v>-</v>
      </c>
      <c r="E8707" t="str">
        <f>IF(ISNA(VLOOKUP(A8707,words_5k!$A$2:$A$5024,1,FALSE)),"-","5k")</f>
        <v>-</v>
      </c>
      <c r="F8707" s="11" t="s">
        <v>24384</v>
      </c>
      <c r="G8707" s="12" t="s">
        <v>24385</v>
      </c>
      <c r="H8707" s="11" t="s">
        <v>24381</v>
      </c>
      <c r="I8707" s="12" t="s">
        <v>24380</v>
      </c>
      <c r="J8707" s="11" t="s">
        <v>24381</v>
      </c>
    </row>
    <row r="8708" spans="1:10" ht="12" x14ac:dyDescent="0.15">
      <c r="A8708" s="11" t="s">
        <v>8894</v>
      </c>
      <c r="B8708">
        <f t="shared" si="136"/>
        <v>7</v>
      </c>
      <c r="C8708" t="str">
        <f>IF(ISNA(VLOOKUP(A8708,words!$A$2:$A$236,1,FALSE)),"-","Normal")</f>
        <v>-</v>
      </c>
      <c r="D8708" t="str">
        <f>IF(ISNA(VLOOKUP(A8708,words_1k!$A$2:$A$1024,1,FALSE)),"-","1k")</f>
        <v>-</v>
      </c>
      <c r="E8708" t="str">
        <f>IF(ISNA(VLOOKUP(A8708,words_5k!$A$2:$A$5024,1,FALSE)),"-","5k")</f>
        <v>-</v>
      </c>
      <c r="F8708" s="11" t="s">
        <v>19505</v>
      </c>
      <c r="G8708" s="12" t="s">
        <v>11795</v>
      </c>
      <c r="H8708" s="11" t="s">
        <v>11796</v>
      </c>
    </row>
    <row r="8709" spans="1:10" ht="12" x14ac:dyDescent="0.15">
      <c r="A8709" s="11" t="s">
        <v>8895</v>
      </c>
      <c r="B8709">
        <f t="shared" si="136"/>
        <v>6</v>
      </c>
      <c r="C8709" t="str">
        <f>IF(ISNA(VLOOKUP(A8709,words!$A$2:$A$236,1,FALSE)),"-","Normal")</f>
        <v>-</v>
      </c>
      <c r="D8709" t="str">
        <f>IF(ISNA(VLOOKUP(A8709,words_1k!$A$2:$A$1024,1,FALSE)),"-","1k")</f>
        <v>-</v>
      </c>
      <c r="E8709" t="str">
        <f>IF(ISNA(VLOOKUP(A8709,words_5k!$A$2:$A$5024,1,FALSE)),"-","5k")</f>
        <v>-</v>
      </c>
      <c r="F8709" s="11" t="s">
        <v>19638</v>
      </c>
    </row>
    <row r="8710" spans="1:10" ht="12" x14ac:dyDescent="0.15">
      <c r="A8710" s="11" t="s">
        <v>8896</v>
      </c>
      <c r="B8710">
        <f t="shared" si="136"/>
        <v>8</v>
      </c>
      <c r="C8710" t="str">
        <f>IF(ISNA(VLOOKUP(A8710,words!$A$2:$A$236,1,FALSE)),"-","Normal")</f>
        <v>-</v>
      </c>
      <c r="D8710" t="str">
        <f>IF(ISNA(VLOOKUP(A8710,words_1k!$A$2:$A$1024,1,FALSE)),"-","1k")</f>
        <v>-</v>
      </c>
      <c r="E8710" t="str">
        <f>IF(ISNA(VLOOKUP(A8710,words_5k!$A$2:$A$5024,1,FALSE)),"-","5k")</f>
        <v>-</v>
      </c>
      <c r="F8710" s="11" t="s">
        <v>11302</v>
      </c>
      <c r="G8710" s="12" t="s">
        <v>11301</v>
      </c>
      <c r="H8710" s="11" t="s">
        <v>11302</v>
      </c>
    </row>
    <row r="8711" spans="1:10" ht="12" x14ac:dyDescent="0.15">
      <c r="A8711" s="11" t="s">
        <v>8897</v>
      </c>
      <c r="B8711">
        <f t="shared" si="136"/>
        <v>5</v>
      </c>
      <c r="C8711" t="str">
        <f>IF(ISNA(VLOOKUP(A8711,words!$A$2:$A$236,1,FALSE)),"-","Normal")</f>
        <v>-</v>
      </c>
      <c r="D8711" t="str">
        <f>IF(ISNA(VLOOKUP(A8711,words_1k!$A$2:$A$1024,1,FALSE)),"-","1k")</f>
        <v>-</v>
      </c>
      <c r="E8711" t="str">
        <f>IF(ISNA(VLOOKUP(A8711,words_5k!$A$2:$A$5024,1,FALSE)),"-","5k")</f>
        <v>-</v>
      </c>
      <c r="F8711" s="11" t="s">
        <v>19865</v>
      </c>
      <c r="G8711" s="12" t="s">
        <v>19867</v>
      </c>
      <c r="H8711" s="11" t="s">
        <v>19865</v>
      </c>
    </row>
    <row r="8712" spans="1:10" ht="12" x14ac:dyDescent="0.15">
      <c r="A8712" s="11" t="s">
        <v>8898</v>
      </c>
      <c r="B8712">
        <f t="shared" si="136"/>
        <v>4</v>
      </c>
      <c r="C8712" t="str">
        <f>IF(ISNA(VLOOKUP(A8712,words!$A$2:$A$236,1,FALSE)),"-","Normal")</f>
        <v>-</v>
      </c>
      <c r="D8712" t="str">
        <f>IF(ISNA(VLOOKUP(A8712,words_1k!$A$2:$A$1024,1,FALSE)),"-","1k")</f>
        <v>-</v>
      </c>
      <c r="E8712" t="str">
        <f>IF(ISNA(VLOOKUP(A8712,words_5k!$A$2:$A$5024,1,FALSE)),"-","5k")</f>
        <v>-</v>
      </c>
      <c r="F8712" s="11" t="s">
        <v>24457</v>
      </c>
    </row>
    <row r="8713" spans="1:10" ht="12" x14ac:dyDescent="0.15">
      <c r="A8713" s="11" t="s">
        <v>8899</v>
      </c>
      <c r="B8713">
        <f t="shared" si="136"/>
        <v>7</v>
      </c>
      <c r="C8713" t="str">
        <f>IF(ISNA(VLOOKUP(A8713,words!$A$2:$A$236,1,FALSE)),"-","Normal")</f>
        <v>-</v>
      </c>
      <c r="D8713" t="str">
        <f>IF(ISNA(VLOOKUP(A8713,words_1k!$A$2:$A$1024,1,FALSE)),"-","1k")</f>
        <v>-</v>
      </c>
      <c r="E8713" t="str">
        <f>IF(ISNA(VLOOKUP(A8713,words_5k!$A$2:$A$5024,1,FALSE)),"-","5k")</f>
        <v>-</v>
      </c>
      <c r="F8713" s="11" t="s">
        <v>10361</v>
      </c>
      <c r="G8713" s="12" t="s">
        <v>19599</v>
      </c>
      <c r="H8713" s="11" t="s">
        <v>13375</v>
      </c>
      <c r="I8713" s="12" t="s">
        <v>11254</v>
      </c>
      <c r="J8713" s="11" t="s">
        <v>11255</v>
      </c>
    </row>
    <row r="8714" spans="1:10" ht="12" x14ac:dyDescent="0.15">
      <c r="A8714" s="11" t="s">
        <v>8900</v>
      </c>
      <c r="B8714">
        <f t="shared" ref="B8714:B8777" si="137">LEN(A8714)</f>
        <v>6</v>
      </c>
      <c r="C8714" t="str">
        <f>IF(ISNA(VLOOKUP(A8714,words!$A$2:$A$236,1,FALSE)),"-","Normal")</f>
        <v>-</v>
      </c>
      <c r="D8714" t="str">
        <f>IF(ISNA(VLOOKUP(A8714,words_1k!$A$2:$A$1024,1,FALSE)),"-","1k")</f>
        <v>-</v>
      </c>
      <c r="E8714" t="str">
        <f>IF(ISNA(VLOOKUP(A8714,words_5k!$A$2:$A$5024,1,FALSE)),"-","5k")</f>
        <v>-</v>
      </c>
    </row>
    <row r="8715" spans="1:10" ht="12" x14ac:dyDescent="0.15">
      <c r="A8715" s="11" t="s">
        <v>8901</v>
      </c>
      <c r="B8715">
        <f t="shared" si="137"/>
        <v>6</v>
      </c>
      <c r="C8715" t="str">
        <f>IF(ISNA(VLOOKUP(A8715,words!$A$2:$A$236,1,FALSE)),"-","Normal")</f>
        <v>-</v>
      </c>
      <c r="D8715" t="str">
        <f>IF(ISNA(VLOOKUP(A8715,words_1k!$A$2:$A$1024,1,FALSE)),"-","1k")</f>
        <v>-</v>
      </c>
      <c r="E8715" t="str">
        <f>IF(ISNA(VLOOKUP(A8715,words_5k!$A$2:$A$5024,1,FALSE)),"-","5k")</f>
        <v>-</v>
      </c>
      <c r="F8715" s="11" t="s">
        <v>19369</v>
      </c>
      <c r="G8715" s="12" t="s">
        <v>12821</v>
      </c>
      <c r="H8715" s="11" t="s">
        <v>12819</v>
      </c>
      <c r="I8715" s="12" t="s">
        <v>10720</v>
      </c>
      <c r="J8715" s="11" t="s">
        <v>17261</v>
      </c>
    </row>
    <row r="8716" spans="1:10" ht="12" x14ac:dyDescent="0.15">
      <c r="A8716" s="11" t="s">
        <v>8902</v>
      </c>
      <c r="B8716">
        <f t="shared" si="137"/>
        <v>5</v>
      </c>
      <c r="C8716" t="str">
        <f>IF(ISNA(VLOOKUP(A8716,words!$A$2:$A$236,1,FALSE)),"-","Normal")</f>
        <v>-</v>
      </c>
      <c r="D8716" t="str">
        <f>IF(ISNA(VLOOKUP(A8716,words_1k!$A$2:$A$1024,1,FALSE)),"-","1k")</f>
        <v>-</v>
      </c>
      <c r="E8716" t="str">
        <f>IF(ISNA(VLOOKUP(A8716,words_5k!$A$2:$A$5024,1,FALSE)),"-","5k")</f>
        <v>-</v>
      </c>
      <c r="F8716" s="11" t="s">
        <v>23169</v>
      </c>
      <c r="G8716" s="12" t="s">
        <v>23170</v>
      </c>
      <c r="H8716" s="11" t="s">
        <v>23169</v>
      </c>
    </row>
    <row r="8717" spans="1:10" ht="12" x14ac:dyDescent="0.15">
      <c r="A8717" s="11" t="s">
        <v>8903</v>
      </c>
      <c r="B8717">
        <f t="shared" si="137"/>
        <v>4</v>
      </c>
      <c r="C8717" t="str">
        <f>IF(ISNA(VLOOKUP(A8717,words!$A$2:$A$236,1,FALSE)),"-","Normal")</f>
        <v>-</v>
      </c>
      <c r="D8717" t="str">
        <f>IF(ISNA(VLOOKUP(A8717,words_1k!$A$2:$A$1024,1,FALSE)),"-","1k")</f>
        <v>-</v>
      </c>
      <c r="E8717" t="str">
        <f>IF(ISNA(VLOOKUP(A8717,words_5k!$A$2:$A$5024,1,FALSE)),"-","5k")</f>
        <v>-</v>
      </c>
      <c r="F8717" s="11" t="s">
        <v>26626</v>
      </c>
    </row>
    <row r="8718" spans="1:10" ht="12" x14ac:dyDescent="0.15">
      <c r="A8718" s="11" t="s">
        <v>8904</v>
      </c>
      <c r="B8718">
        <f t="shared" si="137"/>
        <v>3</v>
      </c>
      <c r="C8718" t="str">
        <f>IF(ISNA(VLOOKUP(A8718,words!$A$2:$A$236,1,FALSE)),"-","Normal")</f>
        <v>-</v>
      </c>
      <c r="D8718" t="str">
        <f>IF(ISNA(VLOOKUP(A8718,words_1k!$A$2:$A$1024,1,FALSE)),"-","1k")</f>
        <v>-</v>
      </c>
      <c r="E8718" t="str">
        <f>IF(ISNA(VLOOKUP(A8718,words_5k!$A$2:$A$5024,1,FALSE)),"-","5k")</f>
        <v>-</v>
      </c>
      <c r="F8718" s="12" t="s">
        <v>22927</v>
      </c>
    </row>
    <row r="8719" spans="1:10" ht="12" x14ac:dyDescent="0.15">
      <c r="A8719" s="11" t="s">
        <v>200</v>
      </c>
      <c r="B8719">
        <f t="shared" si="137"/>
        <v>6</v>
      </c>
      <c r="C8719" t="str">
        <f>IF(ISNA(VLOOKUP(A8719,words!$A$2:$A$236,1,FALSE)),"-","Normal")</f>
        <v>Normal</v>
      </c>
      <c r="D8719" t="str">
        <f>IF(ISNA(VLOOKUP(A8719,words_1k!$A$2:$A$1024,1,FALSE)),"-","1k")</f>
        <v>-</v>
      </c>
      <c r="E8719" t="str">
        <f>IF(ISNA(VLOOKUP(A8719,words_5k!$A$2:$A$5024,1,FALSE)),"-","5k")</f>
        <v>-</v>
      </c>
      <c r="F8719" s="11" t="s">
        <v>26296</v>
      </c>
    </row>
    <row r="8720" spans="1:10" ht="12" x14ac:dyDescent="0.15">
      <c r="A8720" s="11" t="s">
        <v>8905</v>
      </c>
      <c r="B8720">
        <f t="shared" si="137"/>
        <v>4</v>
      </c>
      <c r="C8720" t="str">
        <f>IF(ISNA(VLOOKUP(A8720,words!$A$2:$A$236,1,FALSE)),"-","Normal")</f>
        <v>-</v>
      </c>
      <c r="D8720" t="str">
        <f>IF(ISNA(VLOOKUP(A8720,words_1k!$A$2:$A$1024,1,FALSE)),"-","1k")</f>
        <v>-</v>
      </c>
      <c r="E8720" t="str">
        <f>IF(ISNA(VLOOKUP(A8720,words_5k!$A$2:$A$5024,1,FALSE)),"-","5k")</f>
        <v>-</v>
      </c>
      <c r="F8720" s="11" t="s">
        <v>22202</v>
      </c>
    </row>
    <row r="8721" spans="1:10" ht="12" x14ac:dyDescent="0.15">
      <c r="A8721" s="11" t="s">
        <v>8906</v>
      </c>
      <c r="B8721">
        <f t="shared" si="137"/>
        <v>5</v>
      </c>
      <c r="C8721" t="str">
        <f>IF(ISNA(VLOOKUP(A8721,words!$A$2:$A$236,1,FALSE)),"-","Normal")</f>
        <v>-</v>
      </c>
      <c r="D8721" t="str">
        <f>IF(ISNA(VLOOKUP(A8721,words_1k!$A$2:$A$1024,1,FALSE)),"-","1k")</f>
        <v>-</v>
      </c>
      <c r="E8721" t="str">
        <f>IF(ISNA(VLOOKUP(A8721,words_5k!$A$2:$A$5024,1,FALSE)),"-","5k")</f>
        <v>-</v>
      </c>
    </row>
    <row r="8722" spans="1:10" ht="12" x14ac:dyDescent="0.15">
      <c r="A8722" s="11" t="s">
        <v>8907</v>
      </c>
      <c r="B8722">
        <f t="shared" si="137"/>
        <v>6</v>
      </c>
      <c r="C8722" t="str">
        <f>IF(ISNA(VLOOKUP(A8722,words!$A$2:$A$236,1,FALSE)),"-","Normal")</f>
        <v>-</v>
      </c>
      <c r="D8722" t="str">
        <f>IF(ISNA(VLOOKUP(A8722,words_1k!$A$2:$A$1024,1,FALSE)),"-","1k")</f>
        <v>-</v>
      </c>
      <c r="E8722" t="str">
        <f>IF(ISNA(VLOOKUP(A8722,words_5k!$A$2:$A$5024,1,FALSE)),"-","5k")</f>
        <v>-</v>
      </c>
    </row>
    <row r="8723" spans="1:10" ht="12" x14ac:dyDescent="0.15">
      <c r="A8723" s="11" t="s">
        <v>8908</v>
      </c>
      <c r="B8723">
        <f t="shared" si="137"/>
        <v>6</v>
      </c>
      <c r="C8723" t="str">
        <f>IF(ISNA(VLOOKUP(A8723,words!$A$2:$A$236,1,FALSE)),"-","Normal")</f>
        <v>-</v>
      </c>
      <c r="D8723" t="str">
        <f>IF(ISNA(VLOOKUP(A8723,words_1k!$A$2:$A$1024,1,FALSE)),"-","1k")</f>
        <v>-</v>
      </c>
      <c r="E8723" t="str">
        <f>IF(ISNA(VLOOKUP(A8723,words_5k!$A$2:$A$5024,1,FALSE)),"-","5k")</f>
        <v>-</v>
      </c>
      <c r="F8723" s="11" t="s">
        <v>25822</v>
      </c>
      <c r="G8723" s="12" t="s">
        <v>25823</v>
      </c>
      <c r="H8723" s="11" t="s">
        <v>25824</v>
      </c>
    </row>
    <row r="8724" spans="1:10" ht="12" x14ac:dyDescent="0.15">
      <c r="A8724" s="11" t="s">
        <v>8909</v>
      </c>
      <c r="B8724">
        <f t="shared" si="137"/>
        <v>5</v>
      </c>
      <c r="C8724" t="str">
        <f>IF(ISNA(VLOOKUP(A8724,words!$A$2:$A$236,1,FALSE)),"-","Normal")</f>
        <v>-</v>
      </c>
      <c r="D8724" t="str">
        <f>IF(ISNA(VLOOKUP(A8724,words_1k!$A$2:$A$1024,1,FALSE)),"-","1k")</f>
        <v>-</v>
      </c>
      <c r="E8724" t="str">
        <f>IF(ISNA(VLOOKUP(A8724,words_5k!$A$2:$A$5024,1,FALSE)),"-","5k")</f>
        <v>-</v>
      </c>
    </row>
    <row r="8725" spans="1:10" ht="12" x14ac:dyDescent="0.15">
      <c r="A8725" s="11" t="s">
        <v>8910</v>
      </c>
      <c r="B8725">
        <f t="shared" si="137"/>
        <v>4</v>
      </c>
      <c r="C8725" t="str">
        <f>IF(ISNA(VLOOKUP(A8725,words!$A$2:$A$236,1,FALSE)),"-","Normal")</f>
        <v>-</v>
      </c>
      <c r="D8725" t="str">
        <f>IF(ISNA(VLOOKUP(A8725,words_1k!$A$2:$A$1024,1,FALSE)),"-","1k")</f>
        <v>-</v>
      </c>
      <c r="E8725" t="str">
        <f>IF(ISNA(VLOOKUP(A8725,words_5k!$A$2:$A$5024,1,FALSE)),"-","5k")</f>
        <v>-</v>
      </c>
    </row>
    <row r="8726" spans="1:10" ht="12" x14ac:dyDescent="0.15">
      <c r="A8726" s="11" t="s">
        <v>8911</v>
      </c>
      <c r="B8726">
        <f t="shared" si="137"/>
        <v>4</v>
      </c>
      <c r="C8726" t="str">
        <f>IF(ISNA(VLOOKUP(A8726,words!$A$2:$A$236,1,FALSE)),"-","Normal")</f>
        <v>-</v>
      </c>
      <c r="D8726" t="str">
        <f>IF(ISNA(VLOOKUP(A8726,words_1k!$A$2:$A$1024,1,FALSE)),"-","1k")</f>
        <v>-</v>
      </c>
      <c r="E8726" t="str">
        <f>IF(ISNA(VLOOKUP(A8726,words_5k!$A$2:$A$5024,1,FALSE)),"-","5k")</f>
        <v>-</v>
      </c>
      <c r="F8726" s="11" t="s">
        <v>26538</v>
      </c>
    </row>
    <row r="8727" spans="1:10" ht="12" x14ac:dyDescent="0.15">
      <c r="A8727" s="11" t="s">
        <v>8912</v>
      </c>
      <c r="B8727">
        <f t="shared" si="137"/>
        <v>3</v>
      </c>
      <c r="C8727" t="str">
        <f>IF(ISNA(VLOOKUP(A8727,words!$A$2:$A$236,1,FALSE)),"-","Normal")</f>
        <v>-</v>
      </c>
      <c r="D8727" t="str">
        <f>IF(ISNA(VLOOKUP(A8727,words_1k!$A$2:$A$1024,1,FALSE)),"-","1k")</f>
        <v>-</v>
      </c>
      <c r="E8727" t="str">
        <f>IF(ISNA(VLOOKUP(A8727,words_5k!$A$2:$A$5024,1,FALSE)),"-","5k")</f>
        <v>-</v>
      </c>
    </row>
    <row r="8728" spans="1:10" ht="12" x14ac:dyDescent="0.15">
      <c r="A8728" s="11" t="s">
        <v>8913</v>
      </c>
      <c r="B8728">
        <f t="shared" si="137"/>
        <v>6</v>
      </c>
      <c r="C8728" t="str">
        <f>IF(ISNA(VLOOKUP(A8728,words!$A$2:$A$236,1,FALSE)),"-","Normal")</f>
        <v>-</v>
      </c>
      <c r="D8728" t="str">
        <f>IF(ISNA(VLOOKUP(A8728,words_1k!$A$2:$A$1024,1,FALSE)),"-","1k")</f>
        <v>-</v>
      </c>
      <c r="E8728" t="str">
        <f>IF(ISNA(VLOOKUP(A8728,words_5k!$A$2:$A$5024,1,FALSE)),"-","5k")</f>
        <v>-</v>
      </c>
      <c r="F8728" s="11" t="s">
        <v>19134</v>
      </c>
      <c r="G8728" s="12" t="s">
        <v>17173</v>
      </c>
      <c r="H8728" s="11" t="s">
        <v>11634</v>
      </c>
    </row>
    <row r="8729" spans="1:10" ht="12" x14ac:dyDescent="0.15">
      <c r="A8729" s="11" t="s">
        <v>8914</v>
      </c>
      <c r="B8729">
        <f t="shared" si="137"/>
        <v>6</v>
      </c>
      <c r="C8729" t="str">
        <f>IF(ISNA(VLOOKUP(A8729,words!$A$2:$A$236,1,FALSE)),"-","Normal")</f>
        <v>-</v>
      </c>
      <c r="D8729" t="str">
        <f>IF(ISNA(VLOOKUP(A8729,words_1k!$A$2:$A$1024,1,FALSE)),"-","1k")</f>
        <v>-</v>
      </c>
      <c r="E8729" t="str">
        <f>IF(ISNA(VLOOKUP(A8729,words_5k!$A$2:$A$5024,1,FALSE)),"-","5k")</f>
        <v>-</v>
      </c>
      <c r="F8729" s="11" t="s">
        <v>22140</v>
      </c>
      <c r="G8729" s="12" t="s">
        <v>22141</v>
      </c>
      <c r="H8729" s="11" t="s">
        <v>22142</v>
      </c>
    </row>
    <row r="8730" spans="1:10" ht="12" x14ac:dyDescent="0.15">
      <c r="A8730" s="11" t="s">
        <v>8915</v>
      </c>
      <c r="B8730">
        <f t="shared" si="137"/>
        <v>5</v>
      </c>
      <c r="C8730" t="str">
        <f>IF(ISNA(VLOOKUP(A8730,words!$A$2:$A$236,1,FALSE)),"-","Normal")</f>
        <v>-</v>
      </c>
      <c r="D8730" t="str">
        <f>IF(ISNA(VLOOKUP(A8730,words_1k!$A$2:$A$1024,1,FALSE)),"-","1k")</f>
        <v>-</v>
      </c>
      <c r="E8730" t="str">
        <f>IF(ISNA(VLOOKUP(A8730,words_5k!$A$2:$A$5024,1,FALSE)),"-","5k")</f>
        <v>-</v>
      </c>
      <c r="F8730" s="11" t="s">
        <v>21609</v>
      </c>
      <c r="G8730" s="12" t="s">
        <v>21610</v>
      </c>
      <c r="H8730" s="11" t="s">
        <v>21611</v>
      </c>
    </row>
    <row r="8731" spans="1:10" ht="12" x14ac:dyDescent="0.15">
      <c r="A8731" s="11" t="s">
        <v>8916</v>
      </c>
      <c r="B8731">
        <f t="shared" si="137"/>
        <v>5</v>
      </c>
      <c r="C8731" t="str">
        <f>IF(ISNA(VLOOKUP(A8731,words!$A$2:$A$236,1,FALSE)),"-","Normal")</f>
        <v>-</v>
      </c>
      <c r="D8731" t="str">
        <f>IF(ISNA(VLOOKUP(A8731,words_1k!$A$2:$A$1024,1,FALSE)),"-","1k")</f>
        <v>-</v>
      </c>
      <c r="E8731" t="str">
        <f>IF(ISNA(VLOOKUP(A8731,words_5k!$A$2:$A$5024,1,FALSE)),"-","5k")</f>
        <v>-</v>
      </c>
    </row>
    <row r="8732" spans="1:10" ht="12" x14ac:dyDescent="0.15">
      <c r="A8732" s="11" t="s">
        <v>8917</v>
      </c>
      <c r="B8732">
        <f t="shared" si="137"/>
        <v>3</v>
      </c>
      <c r="C8732" t="str">
        <f>IF(ISNA(VLOOKUP(A8732,words!$A$2:$A$236,1,FALSE)),"-","Normal")</f>
        <v>-</v>
      </c>
      <c r="D8732" t="str">
        <f>IF(ISNA(VLOOKUP(A8732,words_1k!$A$2:$A$1024,1,FALSE)),"-","1k")</f>
        <v>-</v>
      </c>
      <c r="E8732" t="str">
        <f>IF(ISNA(VLOOKUP(A8732,words_5k!$A$2:$A$5024,1,FALSE)),"-","5k")</f>
        <v>-</v>
      </c>
    </row>
    <row r="8733" spans="1:10" ht="12" x14ac:dyDescent="0.15">
      <c r="A8733" s="11" t="s">
        <v>8918</v>
      </c>
      <c r="B8733">
        <f t="shared" si="137"/>
        <v>4</v>
      </c>
      <c r="C8733" t="str">
        <f>IF(ISNA(VLOOKUP(A8733,words!$A$2:$A$236,1,FALSE)),"-","Normal")</f>
        <v>-</v>
      </c>
      <c r="D8733" t="str">
        <f>IF(ISNA(VLOOKUP(A8733,words_1k!$A$2:$A$1024,1,FALSE)),"-","1k")</f>
        <v>-</v>
      </c>
      <c r="E8733" t="str">
        <f>IF(ISNA(VLOOKUP(A8733,words_5k!$A$2:$A$5024,1,FALSE)),"-","5k")</f>
        <v>-</v>
      </c>
      <c r="F8733" s="11" t="s">
        <v>24244</v>
      </c>
      <c r="G8733" s="12" t="s">
        <v>24245</v>
      </c>
      <c r="H8733" s="11" t="s">
        <v>24246</v>
      </c>
    </row>
    <row r="8734" spans="1:10" ht="12" x14ac:dyDescent="0.15">
      <c r="A8734" s="11" t="s">
        <v>8919</v>
      </c>
      <c r="B8734">
        <f t="shared" si="137"/>
        <v>7</v>
      </c>
      <c r="C8734" t="str">
        <f>IF(ISNA(VLOOKUP(A8734,words!$A$2:$A$236,1,FALSE)),"-","Normal")</f>
        <v>-</v>
      </c>
      <c r="D8734" t="str">
        <f>IF(ISNA(VLOOKUP(A8734,words_1k!$A$2:$A$1024,1,FALSE)),"-","1k")</f>
        <v>-</v>
      </c>
      <c r="E8734" t="str">
        <f>IF(ISNA(VLOOKUP(A8734,words_5k!$A$2:$A$5024,1,FALSE)),"-","5k")</f>
        <v>-</v>
      </c>
    </row>
    <row r="8735" spans="1:10" ht="12" x14ac:dyDescent="0.15">
      <c r="A8735" s="11" t="s">
        <v>8920</v>
      </c>
      <c r="B8735">
        <f t="shared" si="137"/>
        <v>5</v>
      </c>
      <c r="C8735" t="str">
        <f>IF(ISNA(VLOOKUP(A8735,words!$A$2:$A$236,1,FALSE)),"-","Normal")</f>
        <v>-</v>
      </c>
      <c r="D8735" t="str">
        <f>IF(ISNA(VLOOKUP(A8735,words_1k!$A$2:$A$1024,1,FALSE)),"-","1k")</f>
        <v>-</v>
      </c>
      <c r="E8735" t="str">
        <f>IF(ISNA(VLOOKUP(A8735,words_5k!$A$2:$A$5024,1,FALSE)),"-","5k")</f>
        <v>-</v>
      </c>
      <c r="F8735" s="11" t="s">
        <v>23104</v>
      </c>
      <c r="G8735" s="12" t="s">
        <v>23100</v>
      </c>
      <c r="H8735" s="11" t="s">
        <v>23101</v>
      </c>
    </row>
    <row r="8736" spans="1:10" ht="12" x14ac:dyDescent="0.15">
      <c r="A8736" s="11" t="s">
        <v>8921</v>
      </c>
      <c r="B8736">
        <f t="shared" si="137"/>
        <v>6</v>
      </c>
      <c r="C8736" t="str">
        <f>IF(ISNA(VLOOKUP(A8736,words!$A$2:$A$236,1,FALSE)),"-","Normal")</f>
        <v>-</v>
      </c>
      <c r="D8736" t="str">
        <f>IF(ISNA(VLOOKUP(A8736,words_1k!$A$2:$A$1024,1,FALSE)),"-","1k")</f>
        <v>-</v>
      </c>
      <c r="E8736" t="str">
        <f>IF(ISNA(VLOOKUP(A8736,words_5k!$A$2:$A$5024,1,FALSE)),"-","5k")</f>
        <v>-</v>
      </c>
      <c r="F8736" s="11" t="s">
        <v>23437</v>
      </c>
      <c r="G8736" s="12" t="s">
        <v>23438</v>
      </c>
      <c r="H8736" s="11" t="s">
        <v>23439</v>
      </c>
      <c r="I8736" s="12" t="s">
        <v>23428</v>
      </c>
      <c r="J8736" s="11" t="s">
        <v>23429</v>
      </c>
    </row>
    <row r="8737" spans="1:14" ht="12" x14ac:dyDescent="0.15">
      <c r="A8737" s="11" t="s">
        <v>8922</v>
      </c>
      <c r="B8737">
        <f t="shared" si="137"/>
        <v>6</v>
      </c>
      <c r="C8737" t="str">
        <f>IF(ISNA(VLOOKUP(A8737,words!$A$2:$A$236,1,FALSE)),"-","Normal")</f>
        <v>-</v>
      </c>
      <c r="D8737" t="str">
        <f>IF(ISNA(VLOOKUP(A8737,words_1k!$A$2:$A$1024,1,FALSE)),"-","1k")</f>
        <v>-</v>
      </c>
      <c r="E8737" t="str">
        <f>IF(ISNA(VLOOKUP(A8737,words_5k!$A$2:$A$5024,1,FALSE)),"-","5k")</f>
        <v>-</v>
      </c>
      <c r="F8737" s="11" t="s">
        <v>21976</v>
      </c>
      <c r="G8737" s="12" t="s">
        <v>21977</v>
      </c>
      <c r="H8737" s="11" t="s">
        <v>21971</v>
      </c>
      <c r="I8737" s="12" t="s">
        <v>21972</v>
      </c>
      <c r="J8737" s="11" t="s">
        <v>21973</v>
      </c>
    </row>
    <row r="8738" spans="1:14" ht="12" x14ac:dyDescent="0.15">
      <c r="A8738" s="11" t="s">
        <v>8923</v>
      </c>
      <c r="B8738">
        <f t="shared" si="137"/>
        <v>5</v>
      </c>
      <c r="C8738" t="str">
        <f>IF(ISNA(VLOOKUP(A8738,words!$A$2:$A$236,1,FALSE)),"-","Normal")</f>
        <v>-</v>
      </c>
      <c r="D8738" t="str">
        <f>IF(ISNA(VLOOKUP(A8738,words_1k!$A$2:$A$1024,1,FALSE)),"-","1k")</f>
        <v>-</v>
      </c>
      <c r="E8738" t="str">
        <f>IF(ISNA(VLOOKUP(A8738,words_5k!$A$2:$A$5024,1,FALSE)),"-","5k")</f>
        <v>-</v>
      </c>
      <c r="F8738" s="11" t="s">
        <v>20070</v>
      </c>
      <c r="G8738" s="12" t="s">
        <v>10614</v>
      </c>
      <c r="H8738" s="11" t="s">
        <v>11834</v>
      </c>
      <c r="I8738" s="12" t="s">
        <v>10678</v>
      </c>
      <c r="J8738" s="11" t="s">
        <v>11832</v>
      </c>
    </row>
    <row r="8739" spans="1:14" ht="12" x14ac:dyDescent="0.15">
      <c r="A8739" s="11" t="s">
        <v>8924</v>
      </c>
      <c r="B8739">
        <f t="shared" si="137"/>
        <v>4</v>
      </c>
      <c r="C8739" t="str">
        <f>IF(ISNA(VLOOKUP(A8739,words!$A$2:$A$236,1,FALSE)),"-","Normal")</f>
        <v>-</v>
      </c>
      <c r="D8739" t="str">
        <f>IF(ISNA(VLOOKUP(A8739,words_1k!$A$2:$A$1024,1,FALSE)),"-","1k")</f>
        <v>-</v>
      </c>
      <c r="E8739" t="str">
        <f>IF(ISNA(VLOOKUP(A8739,words_5k!$A$2:$A$5024,1,FALSE)),"-","5k")</f>
        <v>-</v>
      </c>
      <c r="F8739" s="11" t="s">
        <v>21097</v>
      </c>
      <c r="G8739" s="12" t="s">
        <v>21095</v>
      </c>
      <c r="H8739" s="11" t="s">
        <v>21096</v>
      </c>
    </row>
    <row r="8740" spans="1:14" ht="12" x14ac:dyDescent="0.15">
      <c r="A8740" s="11" t="s">
        <v>8925</v>
      </c>
      <c r="B8740">
        <f t="shared" si="137"/>
        <v>7</v>
      </c>
      <c r="C8740" t="str">
        <f>IF(ISNA(VLOOKUP(A8740,words!$A$2:$A$236,1,FALSE)),"-","Normal")</f>
        <v>-</v>
      </c>
      <c r="D8740" t="str">
        <f>IF(ISNA(VLOOKUP(A8740,words_1k!$A$2:$A$1024,1,FALSE)),"-","1k")</f>
        <v>-</v>
      </c>
      <c r="E8740" t="str">
        <f>IF(ISNA(VLOOKUP(A8740,words_5k!$A$2:$A$5024,1,FALSE)),"-","5k")</f>
        <v>-</v>
      </c>
      <c r="F8740" s="11" t="s">
        <v>23677</v>
      </c>
      <c r="G8740" s="12" t="s">
        <v>23678</v>
      </c>
      <c r="H8740" s="11" t="s">
        <v>23679</v>
      </c>
      <c r="I8740" s="12" t="s">
        <v>23680</v>
      </c>
      <c r="J8740" s="11" t="s">
        <v>23681</v>
      </c>
    </row>
    <row r="8741" spans="1:14" ht="12" x14ac:dyDescent="0.15">
      <c r="A8741" s="11" t="s">
        <v>8926</v>
      </c>
      <c r="B8741">
        <f t="shared" si="137"/>
        <v>5</v>
      </c>
      <c r="C8741" t="str">
        <f>IF(ISNA(VLOOKUP(A8741,words!$A$2:$A$236,1,FALSE)),"-","Normal")</f>
        <v>-</v>
      </c>
      <c r="D8741" t="str">
        <f>IF(ISNA(VLOOKUP(A8741,words_1k!$A$2:$A$1024,1,FALSE)),"-","1k")</f>
        <v>-</v>
      </c>
      <c r="E8741" t="str">
        <f>IF(ISNA(VLOOKUP(A8741,words_5k!$A$2:$A$5024,1,FALSE)),"-","5k")</f>
        <v>-</v>
      </c>
      <c r="F8741" s="11" t="s">
        <v>25526</v>
      </c>
      <c r="G8741" s="12" t="s">
        <v>25527</v>
      </c>
      <c r="H8741" s="11" t="s">
        <v>25528</v>
      </c>
    </row>
    <row r="8742" spans="1:14" ht="12" x14ac:dyDescent="0.15">
      <c r="A8742" s="11" t="s">
        <v>8927</v>
      </c>
      <c r="B8742">
        <f t="shared" si="137"/>
        <v>6</v>
      </c>
      <c r="C8742" t="str">
        <f>IF(ISNA(VLOOKUP(A8742,words!$A$2:$A$236,1,FALSE)),"-","Normal")</f>
        <v>-</v>
      </c>
      <c r="D8742" t="str">
        <f>IF(ISNA(VLOOKUP(A8742,words_1k!$A$2:$A$1024,1,FALSE)),"-","1k")</f>
        <v>-</v>
      </c>
      <c r="E8742" t="str">
        <f>IF(ISNA(VLOOKUP(A8742,words_5k!$A$2:$A$5024,1,FALSE)),"-","5k")</f>
        <v>-</v>
      </c>
      <c r="F8742" s="11" t="s">
        <v>20214</v>
      </c>
      <c r="G8742" s="12" t="s">
        <v>20215</v>
      </c>
      <c r="H8742" s="11" t="s">
        <v>20216</v>
      </c>
      <c r="I8742" s="12" t="s">
        <v>20212</v>
      </c>
      <c r="J8742" s="11" t="s">
        <v>20213</v>
      </c>
    </row>
    <row r="8743" spans="1:14" ht="12" x14ac:dyDescent="0.15">
      <c r="A8743" s="11" t="s">
        <v>8928</v>
      </c>
      <c r="B8743">
        <f t="shared" si="137"/>
        <v>6</v>
      </c>
      <c r="C8743" t="str">
        <f>IF(ISNA(VLOOKUP(A8743,words!$A$2:$A$236,1,FALSE)),"-","Normal")</f>
        <v>-</v>
      </c>
      <c r="D8743" t="str">
        <f>IF(ISNA(VLOOKUP(A8743,words_1k!$A$2:$A$1024,1,FALSE)),"-","1k")</f>
        <v>-</v>
      </c>
      <c r="E8743" t="str">
        <f>IF(ISNA(VLOOKUP(A8743,words_5k!$A$2:$A$5024,1,FALSE)),"-","5k")</f>
        <v>-</v>
      </c>
      <c r="F8743" s="11" t="s">
        <v>13289</v>
      </c>
      <c r="G8743" s="12" t="s">
        <v>13290</v>
      </c>
      <c r="H8743" s="11" t="s">
        <v>12784</v>
      </c>
      <c r="I8743" s="12" t="s">
        <v>10736</v>
      </c>
      <c r="J8743" s="11" t="s">
        <v>11353</v>
      </c>
      <c r="K8743" s="12" t="s">
        <v>24283</v>
      </c>
      <c r="L8743" s="11" t="s">
        <v>24284</v>
      </c>
    </row>
    <row r="8744" spans="1:14" ht="12" x14ac:dyDescent="0.15">
      <c r="A8744" s="11" t="s">
        <v>8929</v>
      </c>
      <c r="B8744">
        <f t="shared" si="137"/>
        <v>6</v>
      </c>
      <c r="C8744" t="str">
        <f>IF(ISNA(VLOOKUP(A8744,words!$A$2:$A$236,1,FALSE)),"-","Normal")</f>
        <v>-</v>
      </c>
      <c r="D8744" t="str">
        <f>IF(ISNA(VLOOKUP(A8744,words_1k!$A$2:$A$1024,1,FALSE)),"-","1k")</f>
        <v>-</v>
      </c>
      <c r="E8744" t="str">
        <f>IF(ISNA(VLOOKUP(A8744,words_5k!$A$2:$A$5024,1,FALSE)),"-","5k")</f>
        <v>-</v>
      </c>
    </row>
    <row r="8745" spans="1:14" ht="12" x14ac:dyDescent="0.15">
      <c r="A8745" s="11" t="s">
        <v>8930</v>
      </c>
      <c r="B8745">
        <f t="shared" si="137"/>
        <v>6</v>
      </c>
      <c r="C8745" t="str">
        <f>IF(ISNA(VLOOKUP(A8745,words!$A$2:$A$236,1,FALSE)),"-","Normal")</f>
        <v>-</v>
      </c>
      <c r="D8745" t="str">
        <f>IF(ISNA(VLOOKUP(A8745,words_1k!$A$2:$A$1024,1,FALSE)),"-","1k")</f>
        <v>-</v>
      </c>
      <c r="E8745" t="str">
        <f>IF(ISNA(VLOOKUP(A8745,words_5k!$A$2:$A$5024,1,FALSE)),"-","5k")</f>
        <v>-</v>
      </c>
      <c r="F8745" s="11" t="s">
        <v>26160</v>
      </c>
      <c r="G8745" s="12" t="s">
        <v>26161</v>
      </c>
      <c r="H8745" s="11" t="s">
        <v>26162</v>
      </c>
      <c r="I8745" s="12" t="s">
        <v>26163</v>
      </c>
      <c r="J8745" s="11" t="s">
        <v>26162</v>
      </c>
      <c r="K8745" s="12" t="s">
        <v>26164</v>
      </c>
      <c r="L8745" s="11" t="s">
        <v>26162</v>
      </c>
      <c r="M8745" s="12" t="s">
        <v>26170</v>
      </c>
      <c r="N8745" s="11" t="s">
        <v>26162</v>
      </c>
    </row>
    <row r="8746" spans="1:14" ht="12" x14ac:dyDescent="0.15">
      <c r="A8746" s="11" t="s">
        <v>8931</v>
      </c>
      <c r="B8746">
        <f t="shared" si="137"/>
        <v>4</v>
      </c>
      <c r="C8746" t="str">
        <f>IF(ISNA(VLOOKUP(A8746,words!$A$2:$A$236,1,FALSE)),"-","Normal")</f>
        <v>-</v>
      </c>
      <c r="D8746" t="str">
        <f>IF(ISNA(VLOOKUP(A8746,words_1k!$A$2:$A$1024,1,FALSE)),"-","1k")</f>
        <v>-</v>
      </c>
      <c r="E8746" t="str">
        <f>IF(ISNA(VLOOKUP(A8746,words_5k!$A$2:$A$5024,1,FALSE)),"-","5k")</f>
        <v>-</v>
      </c>
    </row>
    <row r="8747" spans="1:14" ht="12" x14ac:dyDescent="0.15">
      <c r="A8747" s="11" t="s">
        <v>8932</v>
      </c>
      <c r="B8747">
        <f t="shared" si="137"/>
        <v>3</v>
      </c>
      <c r="C8747" t="str">
        <f>IF(ISNA(VLOOKUP(A8747,words!$A$2:$A$236,1,FALSE)),"-","Normal")</f>
        <v>-</v>
      </c>
      <c r="D8747" t="str">
        <f>IF(ISNA(VLOOKUP(A8747,words_1k!$A$2:$A$1024,1,FALSE)),"-","1k")</f>
        <v>-</v>
      </c>
      <c r="E8747" t="str">
        <f>IF(ISNA(VLOOKUP(A8747,words_5k!$A$2:$A$5024,1,FALSE)),"-","5k")</f>
        <v>-</v>
      </c>
      <c r="F8747" s="11" t="s">
        <v>22406</v>
      </c>
      <c r="G8747" s="12" t="s">
        <v>22403</v>
      </c>
      <c r="H8747" s="11" t="s">
        <v>22404</v>
      </c>
      <c r="I8747" s="12" t="s">
        <v>22407</v>
      </c>
      <c r="J8747" s="11" t="s">
        <v>22402</v>
      </c>
    </row>
    <row r="8748" spans="1:14" ht="12" x14ac:dyDescent="0.15">
      <c r="A8748" s="11" t="s">
        <v>8933</v>
      </c>
      <c r="B8748">
        <f t="shared" si="137"/>
        <v>5</v>
      </c>
      <c r="C8748" t="str">
        <f>IF(ISNA(VLOOKUP(A8748,words!$A$2:$A$236,1,FALSE)),"-","Normal")</f>
        <v>-</v>
      </c>
      <c r="D8748" t="str">
        <f>IF(ISNA(VLOOKUP(A8748,words_1k!$A$2:$A$1024,1,FALSE)),"-","1k")</f>
        <v>-</v>
      </c>
      <c r="E8748" t="str">
        <f>IF(ISNA(VLOOKUP(A8748,words_5k!$A$2:$A$5024,1,FALSE)),"-","5k")</f>
        <v>-</v>
      </c>
      <c r="F8748" s="11" t="s">
        <v>22298</v>
      </c>
      <c r="G8748" s="12" t="s">
        <v>22295</v>
      </c>
      <c r="H8748" s="11" t="s">
        <v>22296</v>
      </c>
    </row>
    <row r="8749" spans="1:14" ht="12" x14ac:dyDescent="0.15">
      <c r="A8749" s="11" t="s">
        <v>8934</v>
      </c>
      <c r="B8749">
        <f t="shared" si="137"/>
        <v>5</v>
      </c>
      <c r="C8749" t="str">
        <f>IF(ISNA(VLOOKUP(A8749,words!$A$2:$A$236,1,FALSE)),"-","Normal")</f>
        <v>-</v>
      </c>
      <c r="D8749" t="str">
        <f>IF(ISNA(VLOOKUP(A8749,words_1k!$A$2:$A$1024,1,FALSE)),"-","1k")</f>
        <v>-</v>
      </c>
      <c r="E8749" t="str">
        <f>IF(ISNA(VLOOKUP(A8749,words_5k!$A$2:$A$5024,1,FALSE)),"-","5k")</f>
        <v>-</v>
      </c>
      <c r="F8749" s="11" t="s">
        <v>22783</v>
      </c>
      <c r="G8749" s="12" t="s">
        <v>22784</v>
      </c>
      <c r="H8749" s="11" t="s">
        <v>22783</v>
      </c>
    </row>
    <row r="8750" spans="1:14" ht="12" x14ac:dyDescent="0.15">
      <c r="A8750" s="11" t="s">
        <v>8935</v>
      </c>
      <c r="B8750">
        <f t="shared" si="137"/>
        <v>6</v>
      </c>
      <c r="C8750" t="str">
        <f>IF(ISNA(VLOOKUP(A8750,words!$A$2:$A$236,1,FALSE)),"-","Normal")</f>
        <v>-</v>
      </c>
      <c r="D8750" t="str">
        <f>IF(ISNA(VLOOKUP(A8750,words_1k!$A$2:$A$1024,1,FALSE)),"-","1k")</f>
        <v>-</v>
      </c>
      <c r="E8750" t="str">
        <f>IF(ISNA(VLOOKUP(A8750,words_5k!$A$2:$A$5024,1,FALSE)),"-","5k")</f>
        <v>-</v>
      </c>
      <c r="F8750" s="11" t="s">
        <v>21756</v>
      </c>
      <c r="G8750" s="12" t="s">
        <v>21748</v>
      </c>
      <c r="H8750" s="11" t="s">
        <v>21749</v>
      </c>
    </row>
    <row r="8751" spans="1:14" ht="12" x14ac:dyDescent="0.15">
      <c r="A8751" s="11" t="s">
        <v>8936</v>
      </c>
      <c r="B8751">
        <f t="shared" si="137"/>
        <v>6</v>
      </c>
      <c r="C8751" t="str">
        <f>IF(ISNA(VLOOKUP(A8751,words!$A$2:$A$236,1,FALSE)),"-","Normal")</f>
        <v>-</v>
      </c>
      <c r="D8751" t="str">
        <f>IF(ISNA(VLOOKUP(A8751,words_1k!$A$2:$A$1024,1,FALSE)),"-","1k")</f>
        <v>-</v>
      </c>
      <c r="E8751" t="str">
        <f>IF(ISNA(VLOOKUP(A8751,words_5k!$A$2:$A$5024,1,FALSE)),"-","5k")</f>
        <v>-</v>
      </c>
    </row>
    <row r="8752" spans="1:14" ht="12" x14ac:dyDescent="0.15">
      <c r="A8752" s="11" t="s">
        <v>8937</v>
      </c>
      <c r="B8752">
        <f t="shared" si="137"/>
        <v>6</v>
      </c>
      <c r="C8752" t="str">
        <f>IF(ISNA(VLOOKUP(A8752,words!$A$2:$A$236,1,FALSE)),"-","Normal")</f>
        <v>-</v>
      </c>
      <c r="D8752" t="str">
        <f>IF(ISNA(VLOOKUP(A8752,words_1k!$A$2:$A$1024,1,FALSE)),"-","1k")</f>
        <v>-</v>
      </c>
      <c r="E8752" t="str">
        <f>IF(ISNA(VLOOKUP(A8752,words_5k!$A$2:$A$5024,1,FALSE)),"-","5k")</f>
        <v>-</v>
      </c>
      <c r="F8752" s="11" t="s">
        <v>19681</v>
      </c>
      <c r="G8752" s="12" t="s">
        <v>19682</v>
      </c>
      <c r="H8752" s="11" t="s">
        <v>19681</v>
      </c>
    </row>
    <row r="8753" spans="1:12" ht="12" x14ac:dyDescent="0.15">
      <c r="A8753" s="11" t="s">
        <v>8938</v>
      </c>
      <c r="B8753">
        <f t="shared" si="137"/>
        <v>3</v>
      </c>
      <c r="C8753" t="str">
        <f>IF(ISNA(VLOOKUP(A8753,words!$A$2:$A$236,1,FALSE)),"-","Normal")</f>
        <v>-</v>
      </c>
      <c r="D8753" t="str">
        <f>IF(ISNA(VLOOKUP(A8753,words_1k!$A$2:$A$1024,1,FALSE)),"-","1k")</f>
        <v>-</v>
      </c>
      <c r="E8753" t="str">
        <f>IF(ISNA(VLOOKUP(A8753,words_5k!$A$2:$A$5024,1,FALSE)),"-","5k")</f>
        <v>-</v>
      </c>
    </row>
    <row r="8754" spans="1:12" ht="12" x14ac:dyDescent="0.15">
      <c r="A8754" s="11" t="s">
        <v>8939</v>
      </c>
      <c r="B8754">
        <f t="shared" si="137"/>
        <v>6</v>
      </c>
      <c r="C8754" t="str">
        <f>IF(ISNA(VLOOKUP(A8754,words!$A$2:$A$236,1,FALSE)),"-","Normal")</f>
        <v>-</v>
      </c>
      <c r="D8754" t="str">
        <f>IF(ISNA(VLOOKUP(A8754,words_1k!$A$2:$A$1024,1,FALSE)),"-","1k")</f>
        <v>-</v>
      </c>
      <c r="E8754" t="str">
        <f>IF(ISNA(VLOOKUP(A8754,words_5k!$A$2:$A$5024,1,FALSE)),"-","5k")</f>
        <v>-</v>
      </c>
    </row>
    <row r="8755" spans="1:12" ht="12" x14ac:dyDescent="0.15">
      <c r="A8755" s="11" t="s">
        <v>8940</v>
      </c>
      <c r="B8755">
        <f t="shared" si="137"/>
        <v>6</v>
      </c>
      <c r="C8755" t="str">
        <f>IF(ISNA(VLOOKUP(A8755,words!$A$2:$A$236,1,FALSE)),"-","Normal")</f>
        <v>-</v>
      </c>
      <c r="D8755" t="str">
        <f>IF(ISNA(VLOOKUP(A8755,words_1k!$A$2:$A$1024,1,FALSE)),"-","1k")</f>
        <v>-</v>
      </c>
      <c r="E8755" t="str">
        <f>IF(ISNA(VLOOKUP(A8755,words_5k!$A$2:$A$5024,1,FALSE)),"-","5k")</f>
        <v>-</v>
      </c>
      <c r="F8755" s="11" t="s">
        <v>20268</v>
      </c>
      <c r="G8755" s="12" t="s">
        <v>20270</v>
      </c>
      <c r="H8755" s="11" t="s">
        <v>20268</v>
      </c>
      <c r="I8755" s="12" t="s">
        <v>20269</v>
      </c>
      <c r="J8755" s="11" t="s">
        <v>20267</v>
      </c>
    </row>
    <row r="8756" spans="1:12" ht="12" x14ac:dyDescent="0.15">
      <c r="A8756" s="11" t="s">
        <v>8941</v>
      </c>
      <c r="B8756">
        <f t="shared" si="137"/>
        <v>5</v>
      </c>
      <c r="C8756" t="str">
        <f>IF(ISNA(VLOOKUP(A8756,words!$A$2:$A$236,1,FALSE)),"-","Normal")</f>
        <v>-</v>
      </c>
      <c r="D8756" t="str">
        <f>IF(ISNA(VLOOKUP(A8756,words_1k!$A$2:$A$1024,1,FALSE)),"-","1k")</f>
        <v>-</v>
      </c>
      <c r="E8756" t="str">
        <f>IF(ISNA(VLOOKUP(A8756,words_5k!$A$2:$A$5024,1,FALSE)),"-","5k")</f>
        <v>-</v>
      </c>
      <c r="F8756" s="11" t="s">
        <v>19173</v>
      </c>
      <c r="G8756" s="12" t="s">
        <v>19174</v>
      </c>
      <c r="H8756" s="11" t="s">
        <v>19173</v>
      </c>
      <c r="I8756" s="12" t="s">
        <v>26740</v>
      </c>
      <c r="J8756" s="11" t="s">
        <v>26737</v>
      </c>
    </row>
    <row r="8757" spans="1:12" ht="12" x14ac:dyDescent="0.15">
      <c r="A8757" s="11" t="s">
        <v>8942</v>
      </c>
      <c r="B8757">
        <f t="shared" si="137"/>
        <v>7</v>
      </c>
      <c r="C8757" t="str">
        <f>IF(ISNA(VLOOKUP(A8757,words!$A$2:$A$236,1,FALSE)),"-","Normal")</f>
        <v>-</v>
      </c>
      <c r="D8757" t="str">
        <f>IF(ISNA(VLOOKUP(A8757,words_1k!$A$2:$A$1024,1,FALSE)),"-","1k")</f>
        <v>-</v>
      </c>
      <c r="E8757" t="str">
        <f>IF(ISNA(VLOOKUP(A8757,words_5k!$A$2:$A$5024,1,FALSE)),"-","5k")</f>
        <v>-</v>
      </c>
      <c r="F8757" s="11" t="s">
        <v>26539</v>
      </c>
      <c r="G8757" s="12" t="s">
        <v>26540</v>
      </c>
      <c r="H8757" s="11" t="s">
        <v>26541</v>
      </c>
      <c r="I8757" s="12" t="s">
        <v>26542</v>
      </c>
      <c r="J8757" s="11" t="s">
        <v>26543</v>
      </c>
    </row>
    <row r="8758" spans="1:12" ht="12" x14ac:dyDescent="0.15">
      <c r="A8758" s="11" t="s">
        <v>8943</v>
      </c>
      <c r="B8758">
        <f t="shared" si="137"/>
        <v>6</v>
      </c>
      <c r="C8758" t="str">
        <f>IF(ISNA(VLOOKUP(A8758,words!$A$2:$A$236,1,FALSE)),"-","Normal")</f>
        <v>-</v>
      </c>
      <c r="D8758" t="str">
        <f>IF(ISNA(VLOOKUP(A8758,words_1k!$A$2:$A$1024,1,FALSE)),"-","1k")</f>
        <v>-</v>
      </c>
      <c r="E8758" t="str">
        <f>IF(ISNA(VLOOKUP(A8758,words_5k!$A$2:$A$5024,1,FALSE)),"-","5k")</f>
        <v>-</v>
      </c>
      <c r="F8758" s="11" t="s">
        <v>25648</v>
      </c>
      <c r="G8758" s="12" t="s">
        <v>25651</v>
      </c>
      <c r="H8758" s="11" t="s">
        <v>25649</v>
      </c>
    </row>
    <row r="8759" spans="1:12" ht="12" x14ac:dyDescent="0.15">
      <c r="A8759" s="11" t="s">
        <v>8944</v>
      </c>
      <c r="B8759">
        <f t="shared" si="137"/>
        <v>6</v>
      </c>
      <c r="C8759" t="str">
        <f>IF(ISNA(VLOOKUP(A8759,words!$A$2:$A$236,1,FALSE)),"-","Normal")</f>
        <v>-</v>
      </c>
      <c r="D8759" t="str">
        <f>IF(ISNA(VLOOKUP(A8759,words_1k!$A$2:$A$1024,1,FALSE)),"-","1k")</f>
        <v>-</v>
      </c>
      <c r="E8759" t="str">
        <f>IF(ISNA(VLOOKUP(A8759,words_5k!$A$2:$A$5024,1,FALSE)),"-","5k")</f>
        <v>-</v>
      </c>
      <c r="F8759" s="11" t="s">
        <v>20224</v>
      </c>
      <c r="G8759" s="12" t="s">
        <v>20227</v>
      </c>
      <c r="H8759" s="11" t="s">
        <v>20228</v>
      </c>
    </row>
    <row r="8760" spans="1:12" ht="12" x14ac:dyDescent="0.15">
      <c r="A8760" s="11" t="s">
        <v>8945</v>
      </c>
      <c r="B8760">
        <f t="shared" si="137"/>
        <v>4</v>
      </c>
      <c r="C8760" t="str">
        <f>IF(ISNA(VLOOKUP(A8760,words!$A$2:$A$236,1,FALSE)),"-","Normal")</f>
        <v>-</v>
      </c>
      <c r="D8760" t="str">
        <f>IF(ISNA(VLOOKUP(A8760,words_1k!$A$2:$A$1024,1,FALSE)),"-","1k")</f>
        <v>-</v>
      </c>
      <c r="E8760" t="str">
        <f>IF(ISNA(VLOOKUP(A8760,words_5k!$A$2:$A$5024,1,FALSE)),"-","5k")</f>
        <v>-</v>
      </c>
    </row>
    <row r="8761" spans="1:12" ht="12" x14ac:dyDescent="0.15">
      <c r="A8761" s="11" t="s">
        <v>8946</v>
      </c>
      <c r="B8761">
        <f t="shared" si="137"/>
        <v>5</v>
      </c>
      <c r="C8761" t="str">
        <f>IF(ISNA(VLOOKUP(A8761,words!$A$2:$A$236,1,FALSE)),"-","Normal")</f>
        <v>-</v>
      </c>
      <c r="D8761" t="str">
        <f>IF(ISNA(VLOOKUP(A8761,words_1k!$A$2:$A$1024,1,FALSE)),"-","1k")</f>
        <v>-</v>
      </c>
      <c r="E8761" t="str">
        <f>IF(ISNA(VLOOKUP(A8761,words_5k!$A$2:$A$5024,1,FALSE)),"-","5k")</f>
        <v>-</v>
      </c>
    </row>
    <row r="8762" spans="1:12" ht="12" x14ac:dyDescent="0.15">
      <c r="A8762" s="11" t="s">
        <v>8947</v>
      </c>
      <c r="B8762">
        <f t="shared" si="137"/>
        <v>5</v>
      </c>
      <c r="C8762" t="str">
        <f>IF(ISNA(VLOOKUP(A8762,words!$A$2:$A$236,1,FALSE)),"-","Normal")</f>
        <v>-</v>
      </c>
      <c r="D8762" t="str">
        <f>IF(ISNA(VLOOKUP(A8762,words_1k!$A$2:$A$1024,1,FALSE)),"-","1k")</f>
        <v>-</v>
      </c>
      <c r="E8762" t="str">
        <f>IF(ISNA(VLOOKUP(A8762,words_5k!$A$2:$A$5024,1,FALSE)),"-","5k")</f>
        <v>-</v>
      </c>
      <c r="F8762" s="11" t="s">
        <v>23699</v>
      </c>
      <c r="G8762" s="12" t="s">
        <v>18949</v>
      </c>
      <c r="H8762" s="11" t="s">
        <v>18950</v>
      </c>
      <c r="I8762" s="12" t="s">
        <v>18951</v>
      </c>
      <c r="J8762" s="11" t="s">
        <v>11942</v>
      </c>
    </row>
    <row r="8763" spans="1:12" ht="12" x14ac:dyDescent="0.15">
      <c r="A8763" s="11" t="s">
        <v>8948</v>
      </c>
      <c r="B8763">
        <f t="shared" si="137"/>
        <v>5</v>
      </c>
      <c r="C8763" t="str">
        <f>IF(ISNA(VLOOKUP(A8763,words!$A$2:$A$236,1,FALSE)),"-","Normal")</f>
        <v>-</v>
      </c>
      <c r="D8763" t="str">
        <f>IF(ISNA(VLOOKUP(A8763,words_1k!$A$2:$A$1024,1,FALSE)),"-","1k")</f>
        <v>-</v>
      </c>
      <c r="E8763" t="str">
        <f>IF(ISNA(VLOOKUP(A8763,words_5k!$A$2:$A$5024,1,FALSE)),"-","5k")</f>
        <v>-</v>
      </c>
      <c r="F8763" s="11" t="s">
        <v>19544</v>
      </c>
      <c r="G8763" s="12" t="s">
        <v>13025</v>
      </c>
      <c r="H8763" s="11" t="s">
        <v>15040</v>
      </c>
    </row>
    <row r="8764" spans="1:12" ht="12" x14ac:dyDescent="0.15">
      <c r="A8764" s="11" t="s">
        <v>8949</v>
      </c>
      <c r="B8764">
        <f t="shared" si="137"/>
        <v>8</v>
      </c>
      <c r="C8764" t="str">
        <f>IF(ISNA(VLOOKUP(A8764,words!$A$2:$A$236,1,FALSE)),"-","Normal")</f>
        <v>-</v>
      </c>
      <c r="D8764" t="str">
        <f>IF(ISNA(VLOOKUP(A8764,words_1k!$A$2:$A$1024,1,FALSE)),"-","1k")</f>
        <v>-</v>
      </c>
      <c r="E8764" t="str">
        <f>IF(ISNA(VLOOKUP(A8764,words_5k!$A$2:$A$5024,1,FALSE)),"-","5k")</f>
        <v>-</v>
      </c>
      <c r="F8764" s="11" t="s">
        <v>26112</v>
      </c>
      <c r="G8764" s="12" t="s">
        <v>26113</v>
      </c>
      <c r="H8764" s="11" t="s">
        <v>26108</v>
      </c>
      <c r="I8764" s="12" t="s">
        <v>26109</v>
      </c>
      <c r="J8764" s="11" t="s">
        <v>26108</v>
      </c>
    </row>
    <row r="8765" spans="1:12" ht="12" x14ac:dyDescent="0.15">
      <c r="A8765" s="11" t="s">
        <v>8950</v>
      </c>
      <c r="B8765">
        <f t="shared" si="137"/>
        <v>8</v>
      </c>
      <c r="C8765" t="str">
        <f>IF(ISNA(VLOOKUP(A8765,words!$A$2:$A$236,1,FALSE)),"-","Normal")</f>
        <v>-</v>
      </c>
      <c r="D8765" t="str">
        <f>IF(ISNA(VLOOKUP(A8765,words_1k!$A$2:$A$1024,1,FALSE)),"-","1k")</f>
        <v>-</v>
      </c>
      <c r="E8765" t="str">
        <f>IF(ISNA(VLOOKUP(A8765,words_5k!$A$2:$A$5024,1,FALSE)),"-","5k")</f>
        <v>-</v>
      </c>
      <c r="F8765" s="11" t="s">
        <v>20523</v>
      </c>
      <c r="G8765" s="12" t="s">
        <v>20525</v>
      </c>
      <c r="H8765" s="11" t="s">
        <v>15103</v>
      </c>
      <c r="I8765" s="12" t="s">
        <v>20524</v>
      </c>
      <c r="J8765" s="11" t="s">
        <v>15103</v>
      </c>
      <c r="K8765" s="12" t="s">
        <v>14618</v>
      </c>
      <c r="L8765" s="11" t="s">
        <v>15107</v>
      </c>
    </row>
    <row r="8766" spans="1:12" ht="12" x14ac:dyDescent="0.15">
      <c r="A8766" s="11" t="s">
        <v>8951</v>
      </c>
      <c r="B8766">
        <f t="shared" si="137"/>
        <v>6</v>
      </c>
      <c r="C8766" t="str">
        <f>IF(ISNA(VLOOKUP(A8766,words!$A$2:$A$236,1,FALSE)),"-","Normal")</f>
        <v>-</v>
      </c>
      <c r="D8766" t="str">
        <f>IF(ISNA(VLOOKUP(A8766,words_1k!$A$2:$A$1024,1,FALSE)),"-","1k")</f>
        <v>-</v>
      </c>
      <c r="E8766" t="str">
        <f>IF(ISNA(VLOOKUP(A8766,words_5k!$A$2:$A$5024,1,FALSE)),"-","5k")</f>
        <v>-</v>
      </c>
      <c r="F8766" s="11" t="s">
        <v>22879</v>
      </c>
      <c r="G8766" s="12" t="s">
        <v>22880</v>
      </c>
      <c r="H8766" s="11" t="s">
        <v>15515</v>
      </c>
      <c r="I8766" s="12" t="s">
        <v>15067</v>
      </c>
      <c r="J8766" s="11" t="s">
        <v>15513</v>
      </c>
    </row>
    <row r="8767" spans="1:12" ht="12" x14ac:dyDescent="0.15">
      <c r="A8767" s="11" t="s">
        <v>8952</v>
      </c>
      <c r="B8767">
        <f t="shared" si="137"/>
        <v>5</v>
      </c>
      <c r="C8767" t="str">
        <f>IF(ISNA(VLOOKUP(A8767,words!$A$2:$A$236,1,FALSE)),"-","Normal")</f>
        <v>-</v>
      </c>
      <c r="D8767" t="str">
        <f>IF(ISNA(VLOOKUP(A8767,words_1k!$A$2:$A$1024,1,FALSE)),"-","1k")</f>
        <v>-</v>
      </c>
      <c r="E8767" t="str">
        <f>IF(ISNA(VLOOKUP(A8767,words_5k!$A$2:$A$5024,1,FALSE)),"-","5k")</f>
        <v>-</v>
      </c>
      <c r="F8767" s="11" t="s">
        <v>24085</v>
      </c>
      <c r="G8767" s="12" t="s">
        <v>24086</v>
      </c>
      <c r="H8767" s="11" t="s">
        <v>24087</v>
      </c>
    </row>
    <row r="8768" spans="1:12" ht="12" x14ac:dyDescent="0.15">
      <c r="A8768" s="11" t="s">
        <v>8953</v>
      </c>
      <c r="B8768">
        <f t="shared" si="137"/>
        <v>6</v>
      </c>
      <c r="C8768" t="str">
        <f>IF(ISNA(VLOOKUP(A8768,words!$A$2:$A$236,1,FALSE)),"-","Normal")</f>
        <v>-</v>
      </c>
      <c r="D8768" t="str">
        <f>IF(ISNA(VLOOKUP(A8768,words_1k!$A$2:$A$1024,1,FALSE)),"-","1k")</f>
        <v>-</v>
      </c>
      <c r="E8768" t="str">
        <f>IF(ISNA(VLOOKUP(A8768,words_5k!$A$2:$A$5024,1,FALSE)),"-","5k")</f>
        <v>-</v>
      </c>
      <c r="F8768" s="11" t="s">
        <v>19779</v>
      </c>
      <c r="G8768" s="12" t="s">
        <v>19780</v>
      </c>
      <c r="H8768" s="11" t="s">
        <v>19778</v>
      </c>
      <c r="I8768" s="12" t="s">
        <v>23718</v>
      </c>
      <c r="J8768" s="11" t="s">
        <v>23720</v>
      </c>
      <c r="K8768" s="12" t="s">
        <v>23874</v>
      </c>
      <c r="L8768" s="11" t="s">
        <v>23875</v>
      </c>
    </row>
    <row r="8769" spans="1:10" ht="12" x14ac:dyDescent="0.15">
      <c r="A8769" s="11" t="s">
        <v>8954</v>
      </c>
      <c r="B8769">
        <f t="shared" si="137"/>
        <v>6</v>
      </c>
      <c r="C8769" t="str">
        <f>IF(ISNA(VLOOKUP(A8769,words!$A$2:$A$236,1,FALSE)),"-","Normal")</f>
        <v>-</v>
      </c>
      <c r="D8769" t="str">
        <f>IF(ISNA(VLOOKUP(A8769,words_1k!$A$2:$A$1024,1,FALSE)),"-","1k")</f>
        <v>-</v>
      </c>
      <c r="E8769" t="str">
        <f>IF(ISNA(VLOOKUP(A8769,words_5k!$A$2:$A$5024,1,FALSE)),"-","5k")</f>
        <v>-</v>
      </c>
      <c r="F8769" s="11" t="s">
        <v>20326</v>
      </c>
      <c r="G8769" s="12" t="s">
        <v>20327</v>
      </c>
      <c r="H8769" s="11" t="s">
        <v>20328</v>
      </c>
      <c r="I8769" s="12" t="s">
        <v>20329</v>
      </c>
      <c r="J8769" s="11" t="s">
        <v>20330</v>
      </c>
    </row>
    <row r="8770" spans="1:10" ht="12" x14ac:dyDescent="0.15">
      <c r="A8770" s="11" t="s">
        <v>8955</v>
      </c>
      <c r="B8770">
        <f t="shared" si="137"/>
        <v>6</v>
      </c>
      <c r="C8770" t="str">
        <f>IF(ISNA(VLOOKUP(A8770,words!$A$2:$A$236,1,FALSE)),"-","Normal")</f>
        <v>-</v>
      </c>
      <c r="D8770" t="str">
        <f>IF(ISNA(VLOOKUP(A8770,words_1k!$A$2:$A$1024,1,FALSE)),"-","1k")</f>
        <v>-</v>
      </c>
      <c r="E8770" t="str">
        <f>IF(ISNA(VLOOKUP(A8770,words_5k!$A$2:$A$5024,1,FALSE)),"-","5k")</f>
        <v>-</v>
      </c>
    </row>
    <row r="8771" spans="1:10" ht="12" x14ac:dyDescent="0.15">
      <c r="A8771" s="11" t="s">
        <v>8956</v>
      </c>
      <c r="B8771">
        <f t="shared" si="137"/>
        <v>4</v>
      </c>
      <c r="C8771" t="str">
        <f>IF(ISNA(VLOOKUP(A8771,words!$A$2:$A$236,1,FALSE)),"-","Normal")</f>
        <v>-</v>
      </c>
      <c r="D8771" t="str">
        <f>IF(ISNA(VLOOKUP(A8771,words_1k!$A$2:$A$1024,1,FALSE)),"-","1k")</f>
        <v>-</v>
      </c>
      <c r="E8771" t="str">
        <f>IF(ISNA(VLOOKUP(A8771,words_5k!$A$2:$A$5024,1,FALSE)),"-","5k")</f>
        <v>-</v>
      </c>
      <c r="F8771" s="11" t="s">
        <v>20356</v>
      </c>
      <c r="G8771" s="12" t="s">
        <v>20354</v>
      </c>
      <c r="H8771" s="11" t="s">
        <v>11561</v>
      </c>
    </row>
    <row r="8772" spans="1:10" ht="12" x14ac:dyDescent="0.15">
      <c r="A8772" s="11" t="s">
        <v>8957</v>
      </c>
      <c r="B8772">
        <f t="shared" si="137"/>
        <v>10</v>
      </c>
      <c r="C8772" t="str">
        <f>IF(ISNA(VLOOKUP(A8772,words!$A$2:$A$236,1,FALSE)),"-","Normal")</f>
        <v>-</v>
      </c>
      <c r="D8772" t="str">
        <f>IF(ISNA(VLOOKUP(A8772,words_1k!$A$2:$A$1024,1,FALSE)),"-","1k")</f>
        <v>-</v>
      </c>
      <c r="E8772" t="str">
        <f>IF(ISNA(VLOOKUP(A8772,words_5k!$A$2:$A$5024,1,FALSE)),"-","5k")</f>
        <v>-</v>
      </c>
      <c r="F8772" s="11" t="s">
        <v>19743</v>
      </c>
      <c r="G8772" s="12" t="s">
        <v>13634</v>
      </c>
      <c r="H8772" s="11" t="s">
        <v>14290</v>
      </c>
    </row>
    <row r="8773" spans="1:10" ht="12" x14ac:dyDescent="0.15">
      <c r="A8773" s="11" t="s">
        <v>8958</v>
      </c>
      <c r="B8773">
        <f t="shared" si="137"/>
        <v>5</v>
      </c>
      <c r="C8773" t="str">
        <f>IF(ISNA(VLOOKUP(A8773,words!$A$2:$A$236,1,FALSE)),"-","Normal")</f>
        <v>-</v>
      </c>
      <c r="D8773" t="str">
        <f>IF(ISNA(VLOOKUP(A8773,words_1k!$A$2:$A$1024,1,FALSE)),"-","1k")</f>
        <v>-</v>
      </c>
      <c r="E8773" t="str">
        <f>IF(ISNA(VLOOKUP(A8773,words_5k!$A$2:$A$5024,1,FALSE)),"-","5k")</f>
        <v>-</v>
      </c>
    </row>
    <row r="8774" spans="1:10" ht="12" x14ac:dyDescent="0.15">
      <c r="A8774" s="11" t="s">
        <v>8959</v>
      </c>
      <c r="B8774">
        <f t="shared" si="137"/>
        <v>5</v>
      </c>
      <c r="C8774" t="str">
        <f>IF(ISNA(VLOOKUP(A8774,words!$A$2:$A$236,1,FALSE)),"-","Normal")</f>
        <v>-</v>
      </c>
      <c r="D8774" t="str">
        <f>IF(ISNA(VLOOKUP(A8774,words_1k!$A$2:$A$1024,1,FALSE)),"-","1k")</f>
        <v>-</v>
      </c>
      <c r="E8774" t="str">
        <f>IF(ISNA(VLOOKUP(A8774,words_5k!$A$2:$A$5024,1,FALSE)),"-","5k")</f>
        <v>-</v>
      </c>
      <c r="F8774" s="11" t="s">
        <v>19883</v>
      </c>
      <c r="G8774" s="12" t="s">
        <v>12655</v>
      </c>
      <c r="H8774" s="11" t="s">
        <v>19885</v>
      </c>
    </row>
    <row r="8775" spans="1:10" ht="12" x14ac:dyDescent="0.15">
      <c r="A8775" s="11" t="s">
        <v>8960</v>
      </c>
      <c r="B8775">
        <f t="shared" si="137"/>
        <v>6</v>
      </c>
      <c r="C8775" t="str">
        <f>IF(ISNA(VLOOKUP(A8775,words!$A$2:$A$236,1,FALSE)),"-","Normal")</f>
        <v>-</v>
      </c>
      <c r="D8775" t="str">
        <f>IF(ISNA(VLOOKUP(A8775,words_1k!$A$2:$A$1024,1,FALSE)),"-","1k")</f>
        <v>-</v>
      </c>
      <c r="E8775" t="str">
        <f>IF(ISNA(VLOOKUP(A8775,words_5k!$A$2:$A$5024,1,FALSE)),"-","5k")</f>
        <v>-</v>
      </c>
      <c r="F8775" s="11" t="s">
        <v>19062</v>
      </c>
      <c r="G8775" s="12" t="s">
        <v>18696</v>
      </c>
      <c r="H8775" s="11" t="s">
        <v>13077</v>
      </c>
      <c r="I8775" s="12" t="s">
        <v>12162</v>
      </c>
      <c r="J8775" s="11" t="s">
        <v>11698</v>
      </c>
    </row>
    <row r="8776" spans="1:10" ht="12" x14ac:dyDescent="0.15">
      <c r="A8776" s="11" t="s">
        <v>8961</v>
      </c>
      <c r="B8776">
        <f t="shared" si="137"/>
        <v>5</v>
      </c>
      <c r="C8776" t="str">
        <f>IF(ISNA(VLOOKUP(A8776,words!$A$2:$A$236,1,FALSE)),"-","Normal")</f>
        <v>-</v>
      </c>
      <c r="D8776" t="str">
        <f>IF(ISNA(VLOOKUP(A8776,words_1k!$A$2:$A$1024,1,FALSE)),"-","1k")</f>
        <v>-</v>
      </c>
      <c r="E8776" t="str">
        <f>IF(ISNA(VLOOKUP(A8776,words_5k!$A$2:$A$5024,1,FALSE)),"-","5k")</f>
        <v>-</v>
      </c>
      <c r="F8776" s="11" t="s">
        <v>25947</v>
      </c>
      <c r="G8776" s="12" t="s">
        <v>25948</v>
      </c>
      <c r="H8776" s="11" t="s">
        <v>25949</v>
      </c>
    </row>
    <row r="8777" spans="1:10" ht="12" x14ac:dyDescent="0.15">
      <c r="A8777" s="11" t="s">
        <v>8962</v>
      </c>
      <c r="B8777">
        <f t="shared" si="137"/>
        <v>6</v>
      </c>
      <c r="C8777" t="str">
        <f>IF(ISNA(VLOOKUP(A8777,words!$A$2:$A$236,1,FALSE)),"-","Normal")</f>
        <v>-</v>
      </c>
      <c r="D8777" t="str">
        <f>IF(ISNA(VLOOKUP(A8777,words_1k!$A$2:$A$1024,1,FALSE)),"-","1k")</f>
        <v>-</v>
      </c>
      <c r="E8777" t="str">
        <f>IF(ISNA(VLOOKUP(A8777,words_5k!$A$2:$A$5024,1,FALSE)),"-","5k")</f>
        <v>-</v>
      </c>
      <c r="F8777" s="11" t="s">
        <v>22391</v>
      </c>
      <c r="G8777" s="12" t="s">
        <v>22392</v>
      </c>
      <c r="H8777" s="11" t="s">
        <v>22393</v>
      </c>
      <c r="I8777" s="12" t="s">
        <v>22394</v>
      </c>
      <c r="J8777" s="11" t="s">
        <v>22395</v>
      </c>
    </row>
    <row r="8778" spans="1:10" ht="12" x14ac:dyDescent="0.15">
      <c r="A8778" s="11" t="s">
        <v>8963</v>
      </c>
      <c r="B8778">
        <f t="shared" ref="B8778:B8841" si="138">LEN(A8778)</f>
        <v>7</v>
      </c>
      <c r="C8778" t="str">
        <f>IF(ISNA(VLOOKUP(A8778,words!$A$2:$A$236,1,FALSE)),"-","Normal")</f>
        <v>-</v>
      </c>
      <c r="D8778" t="str">
        <f>IF(ISNA(VLOOKUP(A8778,words_1k!$A$2:$A$1024,1,FALSE)),"-","1k")</f>
        <v>-</v>
      </c>
      <c r="E8778" t="str">
        <f>IF(ISNA(VLOOKUP(A8778,words_5k!$A$2:$A$5024,1,FALSE)),"-","5k")</f>
        <v>-</v>
      </c>
      <c r="F8778" s="11" t="s">
        <v>20353</v>
      </c>
      <c r="G8778" s="12" t="s">
        <v>15246</v>
      </c>
      <c r="H8778" s="11" t="s">
        <v>12834</v>
      </c>
      <c r="I8778" s="12" t="s">
        <v>12797</v>
      </c>
      <c r="J8778" s="11" t="s">
        <v>12798</v>
      </c>
    </row>
    <row r="8779" spans="1:10" ht="12" x14ac:dyDescent="0.15">
      <c r="A8779" s="11" t="s">
        <v>8964</v>
      </c>
      <c r="B8779">
        <f t="shared" si="138"/>
        <v>5</v>
      </c>
      <c r="C8779" t="str">
        <f>IF(ISNA(VLOOKUP(A8779,words!$A$2:$A$236,1,FALSE)),"-","Normal")</f>
        <v>-</v>
      </c>
      <c r="D8779" t="str">
        <f>IF(ISNA(VLOOKUP(A8779,words_1k!$A$2:$A$1024,1,FALSE)),"-","1k")</f>
        <v>-</v>
      </c>
      <c r="E8779" t="str">
        <f>IF(ISNA(VLOOKUP(A8779,words_5k!$A$2:$A$5024,1,FALSE)),"-","5k")</f>
        <v>-</v>
      </c>
    </row>
    <row r="8780" spans="1:10" ht="12" x14ac:dyDescent="0.15">
      <c r="A8780" s="11" t="s">
        <v>8965</v>
      </c>
      <c r="B8780">
        <f t="shared" si="138"/>
        <v>9</v>
      </c>
      <c r="C8780" t="str">
        <f>IF(ISNA(VLOOKUP(A8780,words!$A$2:$A$236,1,FALSE)),"-","Normal")</f>
        <v>-</v>
      </c>
      <c r="D8780" t="str">
        <f>IF(ISNA(VLOOKUP(A8780,words_1k!$A$2:$A$1024,1,FALSE)),"-","1k")</f>
        <v>-</v>
      </c>
      <c r="E8780" t="str">
        <f>IF(ISNA(VLOOKUP(A8780,words_5k!$A$2:$A$5024,1,FALSE)),"-","5k")</f>
        <v>-</v>
      </c>
      <c r="F8780" s="11" t="s">
        <v>23707</v>
      </c>
      <c r="G8780" s="12" t="s">
        <v>23708</v>
      </c>
      <c r="H8780" s="11" t="s">
        <v>23704</v>
      </c>
      <c r="I8780" s="12" t="s">
        <v>23705</v>
      </c>
      <c r="J8780" s="11" t="s">
        <v>23706</v>
      </c>
    </row>
    <row r="8781" spans="1:10" ht="12" x14ac:dyDescent="0.15">
      <c r="A8781" s="11" t="s">
        <v>8966</v>
      </c>
      <c r="B8781">
        <f t="shared" si="138"/>
        <v>9</v>
      </c>
      <c r="C8781" t="str">
        <f>IF(ISNA(VLOOKUP(A8781,words!$A$2:$A$236,1,FALSE)),"-","Normal")</f>
        <v>-</v>
      </c>
      <c r="D8781" t="str">
        <f>IF(ISNA(VLOOKUP(A8781,words_1k!$A$2:$A$1024,1,FALSE)),"-","1k")</f>
        <v>-</v>
      </c>
      <c r="E8781" t="str">
        <f>IF(ISNA(VLOOKUP(A8781,words_5k!$A$2:$A$5024,1,FALSE)),"-","5k")</f>
        <v>-</v>
      </c>
    </row>
    <row r="8782" spans="1:10" ht="12" x14ac:dyDescent="0.15">
      <c r="A8782" s="11" t="s">
        <v>8967</v>
      </c>
      <c r="B8782">
        <f t="shared" si="138"/>
        <v>5</v>
      </c>
      <c r="C8782" t="str">
        <f>IF(ISNA(VLOOKUP(A8782,words!$A$2:$A$236,1,FALSE)),"-","Normal")</f>
        <v>-</v>
      </c>
      <c r="D8782" t="str">
        <f>IF(ISNA(VLOOKUP(A8782,words_1k!$A$2:$A$1024,1,FALSE)),"-","1k")</f>
        <v>-</v>
      </c>
      <c r="E8782" t="str">
        <f>IF(ISNA(VLOOKUP(A8782,words_5k!$A$2:$A$5024,1,FALSE)),"-","5k")</f>
        <v>-</v>
      </c>
      <c r="F8782" s="11" t="s">
        <v>19135</v>
      </c>
      <c r="G8782" s="12" t="s">
        <v>24210</v>
      </c>
      <c r="H8782" s="11" t="s">
        <v>24211</v>
      </c>
      <c r="I8782" s="12" t="s">
        <v>17173</v>
      </c>
      <c r="J8782" s="11" t="s">
        <v>11634</v>
      </c>
    </row>
    <row r="8783" spans="1:10" ht="12" x14ac:dyDescent="0.15">
      <c r="A8783" s="11" t="s">
        <v>8968</v>
      </c>
      <c r="B8783">
        <f t="shared" si="138"/>
        <v>6</v>
      </c>
      <c r="C8783" t="str">
        <f>IF(ISNA(VLOOKUP(A8783,words!$A$2:$A$236,1,FALSE)),"-","Normal")</f>
        <v>-</v>
      </c>
      <c r="D8783" t="str">
        <f>IF(ISNA(VLOOKUP(A8783,words_1k!$A$2:$A$1024,1,FALSE)),"-","1k")</f>
        <v>-</v>
      </c>
      <c r="E8783" t="str">
        <f>IF(ISNA(VLOOKUP(A8783,words_5k!$A$2:$A$5024,1,FALSE)),"-","5k")</f>
        <v>-</v>
      </c>
    </row>
    <row r="8784" spans="1:10" ht="12" x14ac:dyDescent="0.15">
      <c r="A8784" s="11" t="s">
        <v>8969</v>
      </c>
      <c r="B8784">
        <f t="shared" si="138"/>
        <v>6</v>
      </c>
      <c r="C8784" t="str">
        <f>IF(ISNA(VLOOKUP(A8784,words!$A$2:$A$236,1,FALSE)),"-","Normal")</f>
        <v>-</v>
      </c>
      <c r="D8784" t="str">
        <f>IF(ISNA(VLOOKUP(A8784,words_1k!$A$2:$A$1024,1,FALSE)),"-","1k")</f>
        <v>-</v>
      </c>
      <c r="E8784" t="str">
        <f>IF(ISNA(VLOOKUP(A8784,words_5k!$A$2:$A$5024,1,FALSE)),"-","5k")</f>
        <v>-</v>
      </c>
      <c r="F8784" s="11" t="s">
        <v>24458</v>
      </c>
      <c r="G8784" s="12" t="s">
        <v>24459</v>
      </c>
      <c r="H8784" s="11" t="s">
        <v>24458</v>
      </c>
    </row>
    <row r="8785" spans="1:16" ht="12" x14ac:dyDescent="0.15">
      <c r="A8785" s="11" t="s">
        <v>8970</v>
      </c>
      <c r="B8785">
        <f t="shared" si="138"/>
        <v>3</v>
      </c>
      <c r="C8785" t="str">
        <f>IF(ISNA(VLOOKUP(A8785,words!$A$2:$A$236,1,FALSE)),"-","Normal")</f>
        <v>-</v>
      </c>
      <c r="D8785" t="str">
        <f>IF(ISNA(VLOOKUP(A8785,words_1k!$A$2:$A$1024,1,FALSE)),"-","1k")</f>
        <v>-</v>
      </c>
      <c r="E8785" t="str">
        <f>IF(ISNA(VLOOKUP(A8785,words_5k!$A$2:$A$5024,1,FALSE)),"-","5k")</f>
        <v>-</v>
      </c>
      <c r="F8785" s="11" t="s">
        <v>24460</v>
      </c>
    </row>
    <row r="8786" spans="1:16" ht="12" x14ac:dyDescent="0.15">
      <c r="A8786" s="11" t="s">
        <v>8971</v>
      </c>
      <c r="B8786">
        <f t="shared" si="138"/>
        <v>7</v>
      </c>
      <c r="C8786" t="str">
        <f>IF(ISNA(VLOOKUP(A8786,words!$A$2:$A$236,1,FALSE)),"-","Normal")</f>
        <v>-</v>
      </c>
      <c r="D8786" t="str">
        <f>IF(ISNA(VLOOKUP(A8786,words_1k!$A$2:$A$1024,1,FALSE)),"-","1k")</f>
        <v>-</v>
      </c>
      <c r="E8786" t="str">
        <f>IF(ISNA(VLOOKUP(A8786,words_5k!$A$2:$A$5024,1,FALSE)),"-","5k")</f>
        <v>-</v>
      </c>
      <c r="F8786" s="11" t="s">
        <v>23357</v>
      </c>
      <c r="G8786" s="12" t="s">
        <v>23358</v>
      </c>
      <c r="H8786" s="11" t="s">
        <v>23359</v>
      </c>
    </row>
    <row r="8787" spans="1:16" ht="12" x14ac:dyDescent="0.15">
      <c r="A8787" s="11" t="s">
        <v>8972</v>
      </c>
      <c r="B8787">
        <f t="shared" si="138"/>
        <v>5</v>
      </c>
      <c r="C8787" t="str">
        <f>IF(ISNA(VLOOKUP(A8787,words!$A$2:$A$236,1,FALSE)),"-","Normal")</f>
        <v>-</v>
      </c>
      <c r="D8787" t="str">
        <f>IF(ISNA(VLOOKUP(A8787,words_1k!$A$2:$A$1024,1,FALSE)),"-","1k")</f>
        <v>-</v>
      </c>
      <c r="E8787" t="str">
        <f>IF(ISNA(VLOOKUP(A8787,words_5k!$A$2:$A$5024,1,FALSE)),"-","5k")</f>
        <v>-</v>
      </c>
      <c r="F8787" s="11" t="s">
        <v>11125</v>
      </c>
      <c r="G8787" s="12" t="s">
        <v>14617</v>
      </c>
      <c r="H8787" s="11" t="s">
        <v>11125</v>
      </c>
      <c r="I8787" s="12" t="s">
        <v>22232</v>
      </c>
      <c r="J8787" s="11" t="s">
        <v>22233</v>
      </c>
      <c r="K8787" s="12" t="s">
        <v>22797</v>
      </c>
      <c r="L8787" s="11" t="s">
        <v>22798</v>
      </c>
    </row>
    <row r="8788" spans="1:16" ht="12" x14ac:dyDescent="0.15">
      <c r="A8788" s="11" t="s">
        <v>8973</v>
      </c>
      <c r="B8788">
        <f t="shared" si="138"/>
        <v>5</v>
      </c>
      <c r="C8788" t="str">
        <f>IF(ISNA(VLOOKUP(A8788,words!$A$2:$A$236,1,FALSE)),"-","Normal")</f>
        <v>-</v>
      </c>
      <c r="D8788" t="str">
        <f>IF(ISNA(VLOOKUP(A8788,words_1k!$A$2:$A$1024,1,FALSE)),"-","1k")</f>
        <v>-</v>
      </c>
      <c r="E8788" t="str">
        <f>IF(ISNA(VLOOKUP(A8788,words_5k!$A$2:$A$5024,1,FALSE)),"-","5k")</f>
        <v>-</v>
      </c>
      <c r="F8788" s="11" t="s">
        <v>18247</v>
      </c>
      <c r="G8788" s="12" t="s">
        <v>18941</v>
      </c>
      <c r="H8788" s="11" t="s">
        <v>18247</v>
      </c>
    </row>
    <row r="8789" spans="1:16" ht="12" x14ac:dyDescent="0.15">
      <c r="A8789" s="11" t="s">
        <v>8974</v>
      </c>
      <c r="B8789">
        <f t="shared" si="138"/>
        <v>5</v>
      </c>
      <c r="C8789" t="str">
        <f>IF(ISNA(VLOOKUP(A8789,words!$A$2:$A$236,1,FALSE)),"-","Normal")</f>
        <v>-</v>
      </c>
      <c r="D8789" t="str">
        <f>IF(ISNA(VLOOKUP(A8789,words_1k!$A$2:$A$1024,1,FALSE)),"-","1k")</f>
        <v>-</v>
      </c>
      <c r="E8789" t="str">
        <f>IF(ISNA(VLOOKUP(A8789,words_5k!$A$2:$A$5024,1,FALSE)),"-","5k")</f>
        <v>-</v>
      </c>
      <c r="F8789" s="11" t="s">
        <v>24682</v>
      </c>
      <c r="G8789" s="12" t="s">
        <v>24683</v>
      </c>
      <c r="H8789" s="11" t="s">
        <v>24684</v>
      </c>
      <c r="I8789" s="12" t="s">
        <v>24685</v>
      </c>
      <c r="J8789" s="11" t="s">
        <v>24684</v>
      </c>
      <c r="K8789" s="12" t="s">
        <v>24686</v>
      </c>
      <c r="L8789" s="11" t="s">
        <v>24684</v>
      </c>
    </row>
    <row r="8790" spans="1:16" ht="12" x14ac:dyDescent="0.15">
      <c r="A8790" s="11" t="s">
        <v>8975</v>
      </c>
      <c r="B8790">
        <f t="shared" si="138"/>
        <v>5</v>
      </c>
      <c r="C8790" t="str">
        <f>IF(ISNA(VLOOKUP(A8790,words!$A$2:$A$236,1,FALSE)),"-","Normal")</f>
        <v>-</v>
      </c>
      <c r="D8790" t="str">
        <f>IF(ISNA(VLOOKUP(A8790,words_1k!$A$2:$A$1024,1,FALSE)),"-","1k")</f>
        <v>-</v>
      </c>
      <c r="E8790" t="str">
        <f>IF(ISNA(VLOOKUP(A8790,words_5k!$A$2:$A$5024,1,FALSE)),"-","5k")</f>
        <v>-</v>
      </c>
      <c r="F8790" s="11" t="s">
        <v>21714</v>
      </c>
      <c r="G8790" s="12" t="s">
        <v>21715</v>
      </c>
      <c r="H8790" s="11" t="s">
        <v>21714</v>
      </c>
      <c r="I8790" s="12" t="s">
        <v>21716</v>
      </c>
      <c r="J8790" s="11" t="s">
        <v>21714</v>
      </c>
      <c r="K8790" s="12" t="s">
        <v>21717</v>
      </c>
      <c r="L8790" s="11" t="s">
        <v>21718</v>
      </c>
    </row>
    <row r="8791" spans="1:16" ht="12" x14ac:dyDescent="0.15">
      <c r="A8791" s="11" t="s">
        <v>8976</v>
      </c>
      <c r="B8791">
        <f t="shared" si="138"/>
        <v>5</v>
      </c>
      <c r="C8791" t="str">
        <f>IF(ISNA(VLOOKUP(A8791,words!$A$2:$A$236,1,FALSE)),"-","Normal")</f>
        <v>-</v>
      </c>
      <c r="D8791" t="str">
        <f>IF(ISNA(VLOOKUP(A8791,words_1k!$A$2:$A$1024,1,FALSE)),"-","1k")</f>
        <v>-</v>
      </c>
      <c r="E8791" t="str">
        <f>IF(ISNA(VLOOKUP(A8791,words_5k!$A$2:$A$5024,1,FALSE)),"-","5k")</f>
        <v>-</v>
      </c>
      <c r="F8791" s="11" t="s">
        <v>26572</v>
      </c>
      <c r="G8791" s="12" t="s">
        <v>26569</v>
      </c>
      <c r="H8791" s="11" t="s">
        <v>26570</v>
      </c>
      <c r="I8791" s="12" t="s">
        <v>26573</v>
      </c>
      <c r="J8791" s="11" t="s">
        <v>26568</v>
      </c>
    </row>
    <row r="8792" spans="1:16" ht="12" x14ac:dyDescent="0.15">
      <c r="A8792" s="11" t="s">
        <v>8977</v>
      </c>
      <c r="B8792">
        <f t="shared" si="138"/>
        <v>5</v>
      </c>
      <c r="C8792" t="str">
        <f>IF(ISNA(VLOOKUP(A8792,words!$A$2:$A$236,1,FALSE)),"-","Normal")</f>
        <v>-</v>
      </c>
      <c r="D8792" t="str">
        <f>IF(ISNA(VLOOKUP(A8792,words_1k!$A$2:$A$1024,1,FALSE)),"-","1k")</f>
        <v>-</v>
      </c>
      <c r="E8792" t="str">
        <f>IF(ISNA(VLOOKUP(A8792,words_5k!$A$2:$A$5024,1,FALSE)),"-","5k")</f>
        <v>-</v>
      </c>
    </row>
    <row r="8793" spans="1:16" ht="12" x14ac:dyDescent="0.15">
      <c r="A8793" s="11" t="s">
        <v>8978</v>
      </c>
      <c r="B8793">
        <f t="shared" si="138"/>
        <v>6</v>
      </c>
      <c r="C8793" t="str">
        <f>IF(ISNA(VLOOKUP(A8793,words!$A$2:$A$236,1,FALSE)),"-","Normal")</f>
        <v>-</v>
      </c>
      <c r="D8793" t="str">
        <f>IF(ISNA(VLOOKUP(A8793,words_1k!$A$2:$A$1024,1,FALSE)),"-","1k")</f>
        <v>-</v>
      </c>
      <c r="E8793" t="str">
        <f>IF(ISNA(VLOOKUP(A8793,words_5k!$A$2:$A$5024,1,FALSE)),"-","5k")</f>
        <v>-</v>
      </c>
      <c r="F8793" s="11" t="s">
        <v>13313</v>
      </c>
      <c r="G8793" s="12" t="s">
        <v>20094</v>
      </c>
      <c r="H8793" s="11" t="s">
        <v>13313</v>
      </c>
    </row>
    <row r="8794" spans="1:16" ht="12" x14ac:dyDescent="0.15">
      <c r="A8794" s="11" t="s">
        <v>8979</v>
      </c>
      <c r="B8794">
        <f t="shared" si="138"/>
        <v>6</v>
      </c>
      <c r="C8794" t="str">
        <f>IF(ISNA(VLOOKUP(A8794,words!$A$2:$A$236,1,FALSE)),"-","Normal")</f>
        <v>-</v>
      </c>
      <c r="D8794" t="str">
        <f>IF(ISNA(VLOOKUP(A8794,words_1k!$A$2:$A$1024,1,FALSE)),"-","1k")</f>
        <v>-</v>
      </c>
      <c r="E8794" t="str">
        <f>IF(ISNA(VLOOKUP(A8794,words_5k!$A$2:$A$5024,1,FALSE)),"-","5k")</f>
        <v>-</v>
      </c>
      <c r="F8794" s="12" t="s">
        <v>26692</v>
      </c>
      <c r="G8794" s="12" t="s">
        <v>26686</v>
      </c>
      <c r="H8794" s="11" t="s">
        <v>26693</v>
      </c>
    </row>
    <row r="8795" spans="1:16" ht="12" x14ac:dyDescent="0.15">
      <c r="A8795" s="11" t="s">
        <v>8980</v>
      </c>
      <c r="B8795">
        <f t="shared" si="138"/>
        <v>5</v>
      </c>
      <c r="C8795" t="str">
        <f>IF(ISNA(VLOOKUP(A8795,words!$A$2:$A$236,1,FALSE)),"-","Normal")</f>
        <v>-</v>
      </c>
      <c r="D8795" t="str">
        <f>IF(ISNA(VLOOKUP(A8795,words_1k!$A$2:$A$1024,1,FALSE)),"-","1k")</f>
        <v>-</v>
      </c>
      <c r="E8795" t="str">
        <f>IF(ISNA(VLOOKUP(A8795,words_5k!$A$2:$A$5024,1,FALSE)),"-","5k")</f>
        <v>-</v>
      </c>
      <c r="F8795" s="11" t="s">
        <v>19314</v>
      </c>
      <c r="G8795" s="12" t="s">
        <v>11670</v>
      </c>
      <c r="H8795" s="11" t="s">
        <v>11671</v>
      </c>
    </row>
    <row r="8796" spans="1:16" ht="12" x14ac:dyDescent="0.15">
      <c r="A8796" s="11" t="s">
        <v>8981</v>
      </c>
      <c r="B8796">
        <f t="shared" si="138"/>
        <v>8</v>
      </c>
      <c r="C8796" t="str">
        <f>IF(ISNA(VLOOKUP(A8796,words!$A$2:$A$236,1,FALSE)),"-","Normal")</f>
        <v>-</v>
      </c>
      <c r="D8796" t="str">
        <f>IF(ISNA(VLOOKUP(A8796,words_1k!$A$2:$A$1024,1,FALSE)),"-","1k")</f>
        <v>-</v>
      </c>
      <c r="E8796" t="str">
        <f>IF(ISNA(VLOOKUP(A8796,words_5k!$A$2:$A$5024,1,FALSE)),"-","5k")</f>
        <v>-</v>
      </c>
      <c r="F8796" s="11" t="s">
        <v>22211</v>
      </c>
      <c r="G8796" s="12" t="s">
        <v>22212</v>
      </c>
      <c r="H8796" s="11" t="s">
        <v>22213</v>
      </c>
      <c r="I8796" s="12" t="s">
        <v>22214</v>
      </c>
      <c r="J8796" s="11" t="s">
        <v>22215</v>
      </c>
      <c r="K8796" s="12" t="s">
        <v>22216</v>
      </c>
      <c r="L8796" s="11" t="s">
        <v>22217</v>
      </c>
      <c r="M8796" s="12" t="s">
        <v>22218</v>
      </c>
      <c r="N8796" s="11" t="s">
        <v>22217</v>
      </c>
      <c r="O8796" s="12" t="s">
        <v>22219</v>
      </c>
      <c r="P8796" s="11" t="s">
        <v>22217</v>
      </c>
    </row>
    <row r="8797" spans="1:16" ht="12" x14ac:dyDescent="0.15">
      <c r="A8797" s="11" t="s">
        <v>8982</v>
      </c>
      <c r="B8797">
        <f t="shared" si="138"/>
        <v>4</v>
      </c>
      <c r="C8797" t="str">
        <f>IF(ISNA(VLOOKUP(A8797,words!$A$2:$A$236,1,FALSE)),"-","Normal")</f>
        <v>-</v>
      </c>
      <c r="D8797" t="str">
        <f>IF(ISNA(VLOOKUP(A8797,words_1k!$A$2:$A$1024,1,FALSE)),"-","1k")</f>
        <v>-</v>
      </c>
      <c r="E8797" t="str">
        <f>IF(ISNA(VLOOKUP(A8797,words_5k!$A$2:$A$5024,1,FALSE)),"-","5k")</f>
        <v>-</v>
      </c>
    </row>
    <row r="8798" spans="1:16" ht="12" x14ac:dyDescent="0.15">
      <c r="A8798" s="11" t="s">
        <v>8983</v>
      </c>
      <c r="B8798">
        <f t="shared" si="138"/>
        <v>4</v>
      </c>
      <c r="C8798" t="str">
        <f>IF(ISNA(VLOOKUP(A8798,words!$A$2:$A$236,1,FALSE)),"-","Normal")</f>
        <v>-</v>
      </c>
      <c r="D8798" t="str">
        <f>IF(ISNA(VLOOKUP(A8798,words_1k!$A$2:$A$1024,1,FALSE)),"-","1k")</f>
        <v>-</v>
      </c>
      <c r="E8798" t="str">
        <f>IF(ISNA(VLOOKUP(A8798,words_5k!$A$2:$A$5024,1,FALSE)),"-","5k")</f>
        <v>-</v>
      </c>
      <c r="F8798" s="11" t="s">
        <v>24107</v>
      </c>
      <c r="G8798" s="12" t="s">
        <v>24109</v>
      </c>
      <c r="H8798" s="11" t="s">
        <v>24106</v>
      </c>
    </row>
    <row r="8799" spans="1:16" ht="12" x14ac:dyDescent="0.15">
      <c r="A8799" s="11" t="s">
        <v>8984</v>
      </c>
      <c r="B8799">
        <f t="shared" si="138"/>
        <v>8</v>
      </c>
      <c r="C8799" t="str">
        <f>IF(ISNA(VLOOKUP(A8799,words!$A$2:$A$236,1,FALSE)),"-","Normal")</f>
        <v>-</v>
      </c>
      <c r="D8799" t="str">
        <f>IF(ISNA(VLOOKUP(A8799,words_1k!$A$2:$A$1024,1,FALSE)),"-","1k")</f>
        <v>-</v>
      </c>
      <c r="E8799" t="str">
        <f>IF(ISNA(VLOOKUP(A8799,words_5k!$A$2:$A$5024,1,FALSE)),"-","5k")</f>
        <v>-</v>
      </c>
      <c r="F8799" s="11" t="s">
        <v>22711</v>
      </c>
      <c r="G8799" s="12" t="s">
        <v>22712</v>
      </c>
      <c r="H8799" s="11" t="s">
        <v>22713</v>
      </c>
      <c r="I8799" s="12" t="s">
        <v>22714</v>
      </c>
      <c r="J8799" s="11" t="s">
        <v>22710</v>
      </c>
    </row>
    <row r="8800" spans="1:16" ht="12" x14ac:dyDescent="0.15">
      <c r="A8800" s="11" t="s">
        <v>8985</v>
      </c>
      <c r="B8800">
        <f t="shared" si="138"/>
        <v>9</v>
      </c>
      <c r="C8800" t="str">
        <f>IF(ISNA(VLOOKUP(A8800,words!$A$2:$A$236,1,FALSE)),"-","Normal")</f>
        <v>-</v>
      </c>
      <c r="D8800" t="str">
        <f>IF(ISNA(VLOOKUP(A8800,words_1k!$A$2:$A$1024,1,FALSE)),"-","1k")</f>
        <v>-</v>
      </c>
      <c r="E8800" t="str">
        <f>IF(ISNA(VLOOKUP(A8800,words_5k!$A$2:$A$5024,1,FALSE)),"-","5k")</f>
        <v>-</v>
      </c>
      <c r="F8800" s="11" t="s">
        <v>25478</v>
      </c>
      <c r="G8800" s="12" t="s">
        <v>25477</v>
      </c>
      <c r="H8800" s="11" t="s">
        <v>25476</v>
      </c>
    </row>
    <row r="8801" spans="1:10" ht="12" x14ac:dyDescent="0.15">
      <c r="A8801" s="11" t="s">
        <v>8986</v>
      </c>
      <c r="B8801">
        <f t="shared" si="138"/>
        <v>5</v>
      </c>
      <c r="C8801" t="str">
        <f>IF(ISNA(VLOOKUP(A8801,words!$A$2:$A$236,1,FALSE)),"-","Normal")</f>
        <v>-</v>
      </c>
      <c r="D8801" t="str">
        <f>IF(ISNA(VLOOKUP(A8801,words_1k!$A$2:$A$1024,1,FALSE)),"-","1k")</f>
        <v>-</v>
      </c>
      <c r="E8801" t="str">
        <f>IF(ISNA(VLOOKUP(A8801,words_5k!$A$2:$A$5024,1,FALSE)),"-","5k")</f>
        <v>-</v>
      </c>
    </row>
    <row r="8802" spans="1:10" ht="12" x14ac:dyDescent="0.15">
      <c r="A8802" s="11" t="s">
        <v>8987</v>
      </c>
      <c r="B8802">
        <f t="shared" si="138"/>
        <v>5</v>
      </c>
      <c r="C8802" t="str">
        <f>IF(ISNA(VLOOKUP(A8802,words!$A$2:$A$236,1,FALSE)),"-","Normal")</f>
        <v>-</v>
      </c>
      <c r="D8802" t="str">
        <f>IF(ISNA(VLOOKUP(A8802,words_1k!$A$2:$A$1024,1,FALSE)),"-","1k")</f>
        <v>-</v>
      </c>
      <c r="E8802" t="str">
        <f>IF(ISNA(VLOOKUP(A8802,words_5k!$A$2:$A$5024,1,FALSE)),"-","5k")</f>
        <v>-</v>
      </c>
      <c r="F8802" s="12" t="s">
        <v>26413</v>
      </c>
      <c r="G8802" s="12" t="s">
        <v>26411</v>
      </c>
      <c r="H8802" s="12" t="s">
        <v>24373</v>
      </c>
      <c r="I8802" s="12" t="s">
        <v>26415</v>
      </c>
      <c r="J8802" s="12" t="s">
        <v>26417</v>
      </c>
    </row>
    <row r="8803" spans="1:10" ht="12" x14ac:dyDescent="0.15">
      <c r="A8803" s="11" t="s">
        <v>8988</v>
      </c>
      <c r="B8803">
        <f t="shared" si="138"/>
        <v>5</v>
      </c>
      <c r="C8803" t="str">
        <f>IF(ISNA(VLOOKUP(A8803,words!$A$2:$A$236,1,FALSE)),"-","Normal")</f>
        <v>-</v>
      </c>
      <c r="D8803" t="str">
        <f>IF(ISNA(VLOOKUP(A8803,words_1k!$A$2:$A$1024,1,FALSE)),"-","1k")</f>
        <v>-</v>
      </c>
      <c r="E8803" t="str">
        <f>IF(ISNA(VLOOKUP(A8803,words_5k!$A$2:$A$5024,1,FALSE)),"-","5k")</f>
        <v>-</v>
      </c>
      <c r="F8803" s="11" t="s">
        <v>25681</v>
      </c>
      <c r="G8803" s="12" t="s">
        <v>25680</v>
      </c>
      <c r="H8803" s="11" t="s">
        <v>25681</v>
      </c>
    </row>
    <row r="8804" spans="1:10" ht="12" x14ac:dyDescent="0.15">
      <c r="A8804" s="11" t="s">
        <v>8989</v>
      </c>
      <c r="B8804">
        <f t="shared" si="138"/>
        <v>6</v>
      </c>
      <c r="C8804" t="str">
        <f>IF(ISNA(VLOOKUP(A8804,words!$A$2:$A$236,1,FALSE)),"-","Normal")</f>
        <v>-</v>
      </c>
      <c r="D8804" t="str">
        <f>IF(ISNA(VLOOKUP(A8804,words_1k!$A$2:$A$1024,1,FALSE)),"-","1k")</f>
        <v>-</v>
      </c>
      <c r="E8804" t="str">
        <f>IF(ISNA(VLOOKUP(A8804,words_5k!$A$2:$A$5024,1,FALSE)),"-","5k")</f>
        <v>-</v>
      </c>
    </row>
    <row r="8805" spans="1:10" ht="12" x14ac:dyDescent="0.15">
      <c r="A8805" s="11" t="s">
        <v>8990</v>
      </c>
      <c r="B8805">
        <f t="shared" si="138"/>
        <v>7</v>
      </c>
      <c r="C8805" t="str">
        <f>IF(ISNA(VLOOKUP(A8805,words!$A$2:$A$236,1,FALSE)),"-","Normal")</f>
        <v>-</v>
      </c>
      <c r="D8805" t="str">
        <f>IF(ISNA(VLOOKUP(A8805,words_1k!$A$2:$A$1024,1,FALSE)),"-","1k")</f>
        <v>-</v>
      </c>
      <c r="E8805" t="str">
        <f>IF(ISNA(VLOOKUP(A8805,words_5k!$A$2:$A$5024,1,FALSE)),"-","5k")</f>
        <v>-</v>
      </c>
      <c r="F8805" s="11" t="s">
        <v>21711</v>
      </c>
      <c r="G8805" s="12" t="s">
        <v>21712</v>
      </c>
      <c r="H8805" s="11" t="s">
        <v>21713</v>
      </c>
      <c r="I8805" s="12" t="s">
        <v>21708</v>
      </c>
      <c r="J8805" s="11" t="s">
        <v>21709</v>
      </c>
    </row>
    <row r="8806" spans="1:10" ht="12" x14ac:dyDescent="0.15">
      <c r="A8806" s="11" t="s">
        <v>8991</v>
      </c>
      <c r="B8806">
        <f t="shared" si="138"/>
        <v>5</v>
      </c>
      <c r="C8806" t="str">
        <f>IF(ISNA(VLOOKUP(A8806,words!$A$2:$A$236,1,FALSE)),"-","Normal")</f>
        <v>-</v>
      </c>
      <c r="D8806" t="str">
        <f>IF(ISNA(VLOOKUP(A8806,words_1k!$A$2:$A$1024,1,FALSE)),"-","1k")</f>
        <v>-</v>
      </c>
      <c r="E8806" t="str">
        <f>IF(ISNA(VLOOKUP(A8806,words_5k!$A$2:$A$5024,1,FALSE)),"-","5k")</f>
        <v>-</v>
      </c>
      <c r="F8806" s="11" t="s">
        <v>22157</v>
      </c>
      <c r="G8806" s="12" t="s">
        <v>22158</v>
      </c>
      <c r="H8806" s="11" t="s">
        <v>22159</v>
      </c>
    </row>
    <row r="8807" spans="1:10" ht="12" x14ac:dyDescent="0.15">
      <c r="A8807" s="11" t="s">
        <v>8992</v>
      </c>
      <c r="B8807">
        <f t="shared" si="138"/>
        <v>7</v>
      </c>
      <c r="C8807" t="str">
        <f>IF(ISNA(VLOOKUP(A8807,words!$A$2:$A$236,1,FALSE)),"-","Normal")</f>
        <v>-</v>
      </c>
      <c r="D8807" t="str">
        <f>IF(ISNA(VLOOKUP(A8807,words_1k!$A$2:$A$1024,1,FALSE)),"-","1k")</f>
        <v>-</v>
      </c>
      <c r="E8807" t="str">
        <f>IF(ISNA(VLOOKUP(A8807,words_5k!$A$2:$A$5024,1,FALSE)),"-","5k")</f>
        <v>-</v>
      </c>
      <c r="F8807" s="11" t="s">
        <v>23510</v>
      </c>
      <c r="G8807" s="12" t="s">
        <v>23511</v>
      </c>
      <c r="H8807" s="11" t="s">
        <v>23512</v>
      </c>
    </row>
    <row r="8808" spans="1:10" ht="12" x14ac:dyDescent="0.15">
      <c r="A8808" s="11" t="s">
        <v>8993</v>
      </c>
      <c r="B8808">
        <f t="shared" si="138"/>
        <v>5</v>
      </c>
      <c r="C8808" t="str">
        <f>IF(ISNA(VLOOKUP(A8808,words!$A$2:$A$236,1,FALSE)),"-","Normal")</f>
        <v>-</v>
      </c>
      <c r="D8808" t="str">
        <f>IF(ISNA(VLOOKUP(A8808,words_1k!$A$2:$A$1024,1,FALSE)),"-","1k")</f>
        <v>-</v>
      </c>
      <c r="E8808" t="str">
        <f>IF(ISNA(VLOOKUP(A8808,words_5k!$A$2:$A$5024,1,FALSE)),"-","5k")</f>
        <v>-</v>
      </c>
      <c r="F8808" s="11" t="s">
        <v>13077</v>
      </c>
      <c r="G8808" s="12" t="s">
        <v>18696</v>
      </c>
      <c r="H8808" s="11" t="s">
        <v>13077</v>
      </c>
      <c r="I8808" s="12" t="s">
        <v>12162</v>
      </c>
      <c r="J8808" s="11" t="s">
        <v>11698</v>
      </c>
    </row>
    <row r="8809" spans="1:10" ht="12" x14ac:dyDescent="0.15">
      <c r="A8809" s="11" t="s">
        <v>8994</v>
      </c>
      <c r="B8809">
        <f t="shared" si="138"/>
        <v>4</v>
      </c>
      <c r="C8809" t="str">
        <f>IF(ISNA(VLOOKUP(A8809,words!$A$2:$A$236,1,FALSE)),"-","Normal")</f>
        <v>-</v>
      </c>
      <c r="D8809" t="str">
        <f>IF(ISNA(VLOOKUP(A8809,words_1k!$A$2:$A$1024,1,FALSE)),"-","1k")</f>
        <v>-</v>
      </c>
      <c r="E8809" t="str">
        <f>IF(ISNA(VLOOKUP(A8809,words_5k!$A$2:$A$5024,1,FALSE)),"-","5k")</f>
        <v>-</v>
      </c>
      <c r="F8809" s="11" t="s">
        <v>20357</v>
      </c>
      <c r="G8809" s="12" t="s">
        <v>20354</v>
      </c>
      <c r="H8809" s="11" t="s">
        <v>11561</v>
      </c>
    </row>
    <row r="8810" spans="1:10" ht="12" x14ac:dyDescent="0.15">
      <c r="A8810" s="11" t="s">
        <v>8995</v>
      </c>
      <c r="B8810">
        <f t="shared" si="138"/>
        <v>8</v>
      </c>
      <c r="C8810" t="str">
        <f>IF(ISNA(VLOOKUP(A8810,words!$A$2:$A$236,1,FALSE)),"-","Normal")</f>
        <v>-</v>
      </c>
      <c r="D8810" t="str">
        <f>IF(ISNA(VLOOKUP(A8810,words_1k!$A$2:$A$1024,1,FALSE)),"-","1k")</f>
        <v>-</v>
      </c>
      <c r="E8810" t="str">
        <f>IF(ISNA(VLOOKUP(A8810,words_5k!$A$2:$A$5024,1,FALSE)),"-","5k")</f>
        <v>-</v>
      </c>
      <c r="F8810" s="11" t="s">
        <v>22628</v>
      </c>
      <c r="G8810" s="12" t="s">
        <v>22625</v>
      </c>
      <c r="H8810" s="11" t="s">
        <v>22626</v>
      </c>
      <c r="I8810" s="12" t="s">
        <v>22619</v>
      </c>
      <c r="J8810" s="11" t="s">
        <v>22620</v>
      </c>
    </row>
    <row r="8811" spans="1:10" ht="12" x14ac:dyDescent="0.15">
      <c r="A8811" s="11" t="s">
        <v>8996</v>
      </c>
      <c r="B8811">
        <f t="shared" si="138"/>
        <v>6</v>
      </c>
      <c r="C8811" t="str">
        <f>IF(ISNA(VLOOKUP(A8811,words!$A$2:$A$236,1,FALSE)),"-","Normal")</f>
        <v>-</v>
      </c>
      <c r="D8811" t="str">
        <f>IF(ISNA(VLOOKUP(A8811,words_1k!$A$2:$A$1024,1,FALSE)),"-","1k")</f>
        <v>-</v>
      </c>
      <c r="E8811" t="str">
        <f>IF(ISNA(VLOOKUP(A8811,words_5k!$A$2:$A$5024,1,FALSE)),"-","5k")</f>
        <v>-</v>
      </c>
      <c r="F8811" s="11" t="s">
        <v>14065</v>
      </c>
      <c r="G8811" s="12" t="s">
        <v>11146</v>
      </c>
      <c r="H8811" s="11" t="s">
        <v>11147</v>
      </c>
      <c r="I8811" s="12" t="s">
        <v>18972</v>
      </c>
      <c r="J8811" s="11" t="s">
        <v>18971</v>
      </c>
    </row>
    <row r="8812" spans="1:10" ht="12" x14ac:dyDescent="0.15">
      <c r="A8812" s="11" t="s">
        <v>8997</v>
      </c>
      <c r="B8812">
        <f t="shared" si="138"/>
        <v>4</v>
      </c>
      <c r="C8812" t="str">
        <f>IF(ISNA(VLOOKUP(A8812,words!$A$2:$A$236,1,FALSE)),"-","Normal")</f>
        <v>-</v>
      </c>
      <c r="D8812" t="str">
        <f>IF(ISNA(VLOOKUP(A8812,words_1k!$A$2:$A$1024,1,FALSE)),"-","1k")</f>
        <v>-</v>
      </c>
      <c r="E8812" t="str">
        <f>IF(ISNA(VLOOKUP(A8812,words_5k!$A$2:$A$5024,1,FALSE)),"-","5k")</f>
        <v>-</v>
      </c>
    </row>
    <row r="8813" spans="1:10" ht="12" x14ac:dyDescent="0.15">
      <c r="A8813" s="11" t="s">
        <v>8998</v>
      </c>
      <c r="B8813">
        <f t="shared" si="138"/>
        <v>6</v>
      </c>
      <c r="C8813" t="str">
        <f>IF(ISNA(VLOOKUP(A8813,words!$A$2:$A$236,1,FALSE)),"-","Normal")</f>
        <v>-</v>
      </c>
      <c r="D8813" t="str">
        <f>IF(ISNA(VLOOKUP(A8813,words_1k!$A$2:$A$1024,1,FALSE)),"-","1k")</f>
        <v>-</v>
      </c>
      <c r="E8813" t="str">
        <f>IF(ISNA(VLOOKUP(A8813,words_5k!$A$2:$A$5024,1,FALSE)),"-","5k")</f>
        <v>-</v>
      </c>
      <c r="F8813" s="11" t="s">
        <v>22858</v>
      </c>
      <c r="G8813" s="12" t="s">
        <v>22859</v>
      </c>
      <c r="H8813" s="11" t="s">
        <v>22860</v>
      </c>
    </row>
    <row r="8814" spans="1:10" ht="12" x14ac:dyDescent="0.15">
      <c r="A8814" s="11" t="s">
        <v>8999</v>
      </c>
      <c r="B8814">
        <f t="shared" si="138"/>
        <v>7</v>
      </c>
      <c r="C8814" t="str">
        <f>IF(ISNA(VLOOKUP(A8814,words!$A$2:$A$236,1,FALSE)),"-","Normal")</f>
        <v>-</v>
      </c>
      <c r="D8814" t="str">
        <f>IF(ISNA(VLOOKUP(A8814,words_1k!$A$2:$A$1024,1,FALSE)),"-","1k")</f>
        <v>-</v>
      </c>
      <c r="E8814" t="str">
        <f>IF(ISNA(VLOOKUP(A8814,words_5k!$A$2:$A$5024,1,FALSE)),"-","5k")</f>
        <v>-</v>
      </c>
    </row>
    <row r="8815" spans="1:10" ht="12" x14ac:dyDescent="0.15">
      <c r="A8815" s="11" t="s">
        <v>9000</v>
      </c>
      <c r="B8815">
        <f t="shared" si="138"/>
        <v>3</v>
      </c>
      <c r="C8815" t="str">
        <f>IF(ISNA(VLOOKUP(A8815,words!$A$2:$A$236,1,FALSE)),"-","Normal")</f>
        <v>-</v>
      </c>
      <c r="D8815" t="str">
        <f>IF(ISNA(VLOOKUP(A8815,words_1k!$A$2:$A$1024,1,FALSE)),"-","1k")</f>
        <v>-</v>
      </c>
      <c r="E8815" t="str">
        <f>IF(ISNA(VLOOKUP(A8815,words_5k!$A$2:$A$5024,1,FALSE)),"-","5k")</f>
        <v>-</v>
      </c>
      <c r="F8815" s="11" t="s">
        <v>24576</v>
      </c>
      <c r="G8815" s="12" t="s">
        <v>24569</v>
      </c>
      <c r="H8815" s="11" t="s">
        <v>24570</v>
      </c>
    </row>
    <row r="8816" spans="1:10" ht="12" x14ac:dyDescent="0.15">
      <c r="A8816" s="11" t="s">
        <v>9001</v>
      </c>
      <c r="B8816">
        <f t="shared" si="138"/>
        <v>8</v>
      </c>
      <c r="C8816" t="str">
        <f>IF(ISNA(VLOOKUP(A8816,words!$A$2:$A$236,1,FALSE)),"-","Normal")</f>
        <v>-</v>
      </c>
      <c r="D8816" t="str">
        <f>IF(ISNA(VLOOKUP(A8816,words_1k!$A$2:$A$1024,1,FALSE)),"-","1k")</f>
        <v>-</v>
      </c>
      <c r="E8816" t="str">
        <f>IF(ISNA(VLOOKUP(A8816,words_5k!$A$2:$A$5024,1,FALSE)),"-","5k")</f>
        <v>-</v>
      </c>
      <c r="F8816" s="11" t="s">
        <v>12392</v>
      </c>
      <c r="G8816" s="12" t="s">
        <v>12394</v>
      </c>
      <c r="H8816" s="11" t="s">
        <v>12392</v>
      </c>
    </row>
    <row r="8817" spans="1:12" ht="12" x14ac:dyDescent="0.15">
      <c r="A8817" s="11" t="s">
        <v>9002</v>
      </c>
      <c r="B8817">
        <f t="shared" si="138"/>
        <v>6</v>
      </c>
      <c r="C8817" t="str">
        <f>IF(ISNA(VLOOKUP(A8817,words!$A$2:$A$236,1,FALSE)),"-","Normal")</f>
        <v>-</v>
      </c>
      <c r="D8817" t="str">
        <f>IF(ISNA(VLOOKUP(A8817,words_1k!$A$2:$A$1024,1,FALSE)),"-","1k")</f>
        <v>-</v>
      </c>
      <c r="E8817" t="str">
        <f>IF(ISNA(VLOOKUP(A8817,words_5k!$A$2:$A$5024,1,FALSE)),"-","5k")</f>
        <v>-</v>
      </c>
    </row>
    <row r="8818" spans="1:12" ht="12" x14ac:dyDescent="0.15">
      <c r="A8818" s="11" t="s">
        <v>9003</v>
      </c>
      <c r="B8818">
        <f t="shared" si="138"/>
        <v>6</v>
      </c>
      <c r="C8818" t="str">
        <f>IF(ISNA(VLOOKUP(A8818,words!$A$2:$A$236,1,FALSE)),"-","Normal")</f>
        <v>-</v>
      </c>
      <c r="D8818" t="str">
        <f>IF(ISNA(VLOOKUP(A8818,words_1k!$A$2:$A$1024,1,FALSE)),"-","1k")</f>
        <v>-</v>
      </c>
      <c r="E8818" t="str">
        <f>IF(ISNA(VLOOKUP(A8818,words_5k!$A$2:$A$5024,1,FALSE)),"-","5k")</f>
        <v>-</v>
      </c>
    </row>
    <row r="8819" spans="1:12" ht="12" x14ac:dyDescent="0.15">
      <c r="A8819" s="11" t="s">
        <v>9004</v>
      </c>
      <c r="B8819">
        <f t="shared" si="138"/>
        <v>5</v>
      </c>
      <c r="C8819" t="str">
        <f>IF(ISNA(VLOOKUP(A8819,words!$A$2:$A$236,1,FALSE)),"-","Normal")</f>
        <v>-</v>
      </c>
      <c r="D8819" t="str">
        <f>IF(ISNA(VLOOKUP(A8819,words_1k!$A$2:$A$1024,1,FALSE)),"-","1k")</f>
        <v>-</v>
      </c>
      <c r="E8819" t="str">
        <f>IF(ISNA(VLOOKUP(A8819,words_5k!$A$2:$A$5024,1,FALSE)),"-","5k")</f>
        <v>-</v>
      </c>
    </row>
    <row r="8820" spans="1:12" ht="12" x14ac:dyDescent="0.15">
      <c r="A8820" s="11" t="s">
        <v>9005</v>
      </c>
      <c r="B8820">
        <f t="shared" si="138"/>
        <v>5</v>
      </c>
      <c r="C8820" t="str">
        <f>IF(ISNA(VLOOKUP(A8820,words!$A$2:$A$236,1,FALSE)),"-","Normal")</f>
        <v>-</v>
      </c>
      <c r="D8820" t="str">
        <f>IF(ISNA(VLOOKUP(A8820,words_1k!$A$2:$A$1024,1,FALSE)),"-","1k")</f>
        <v>-</v>
      </c>
      <c r="E8820" t="str">
        <f>IF(ISNA(VLOOKUP(A8820,words_5k!$A$2:$A$5024,1,FALSE)),"-","5k")</f>
        <v>-</v>
      </c>
      <c r="F8820" s="11" t="s">
        <v>12014</v>
      </c>
      <c r="G8820" s="12" t="s">
        <v>10555</v>
      </c>
      <c r="H8820" s="11" t="s">
        <v>11259</v>
      </c>
    </row>
    <row r="8821" spans="1:12" ht="12" x14ac:dyDescent="0.15">
      <c r="A8821" s="11" t="s">
        <v>9006</v>
      </c>
      <c r="B8821">
        <f t="shared" si="138"/>
        <v>7</v>
      </c>
      <c r="C8821" t="str">
        <f>IF(ISNA(VLOOKUP(A8821,words!$A$2:$A$236,1,FALSE)),"-","Normal")</f>
        <v>-</v>
      </c>
      <c r="D8821" t="str">
        <f>IF(ISNA(VLOOKUP(A8821,words_1k!$A$2:$A$1024,1,FALSE)),"-","1k")</f>
        <v>-</v>
      </c>
      <c r="E8821" t="str">
        <f>IF(ISNA(VLOOKUP(A8821,words_5k!$A$2:$A$5024,1,FALSE)),"-","5k")</f>
        <v>-</v>
      </c>
      <c r="F8821" s="11" t="s">
        <v>21327</v>
      </c>
      <c r="G8821" s="12" t="s">
        <v>21326</v>
      </c>
      <c r="H8821" s="11" t="s">
        <v>21327</v>
      </c>
      <c r="I8821" s="12" t="s">
        <v>21328</v>
      </c>
      <c r="J8821" s="11" t="s">
        <v>21325</v>
      </c>
      <c r="K8821" s="12" t="s">
        <v>21331</v>
      </c>
      <c r="L8821" s="11" t="s">
        <v>21327</v>
      </c>
    </row>
    <row r="8822" spans="1:12" ht="12" x14ac:dyDescent="0.15">
      <c r="A8822" s="11" t="s">
        <v>9007</v>
      </c>
      <c r="B8822">
        <f t="shared" si="138"/>
        <v>6</v>
      </c>
      <c r="C8822" t="str">
        <f>IF(ISNA(VLOOKUP(A8822,words!$A$2:$A$236,1,FALSE)),"-","Normal")</f>
        <v>-</v>
      </c>
      <c r="D8822" t="str">
        <f>IF(ISNA(VLOOKUP(A8822,words_1k!$A$2:$A$1024,1,FALSE)),"-","1k")</f>
        <v>-</v>
      </c>
      <c r="E8822" t="str">
        <f>IF(ISNA(VLOOKUP(A8822,words_5k!$A$2:$A$5024,1,FALSE)),"-","5k")</f>
        <v>-</v>
      </c>
      <c r="F8822" s="11" t="s">
        <v>19949</v>
      </c>
      <c r="G8822" s="12" t="s">
        <v>17545</v>
      </c>
      <c r="H8822" s="11" t="s">
        <v>17446</v>
      </c>
      <c r="I8822" s="12" t="s">
        <v>17527</v>
      </c>
      <c r="J8822" s="11" t="s">
        <v>17544</v>
      </c>
      <c r="K8822" s="12" t="s">
        <v>10541</v>
      </c>
      <c r="L8822" s="11" t="s">
        <v>11050</v>
      </c>
    </row>
    <row r="8823" spans="1:12" ht="12" x14ac:dyDescent="0.15">
      <c r="A8823" s="11" t="s">
        <v>9008</v>
      </c>
      <c r="B8823">
        <f t="shared" si="138"/>
        <v>6</v>
      </c>
      <c r="C8823" t="str">
        <f>IF(ISNA(VLOOKUP(A8823,words!$A$2:$A$236,1,FALSE)),"-","Normal")</f>
        <v>-</v>
      </c>
      <c r="D8823" t="str">
        <f>IF(ISNA(VLOOKUP(A8823,words_1k!$A$2:$A$1024,1,FALSE)),"-","1k")</f>
        <v>-</v>
      </c>
      <c r="E8823" t="str">
        <f>IF(ISNA(VLOOKUP(A8823,words_5k!$A$2:$A$5024,1,FALSE)),"-","5k")</f>
        <v>-</v>
      </c>
    </row>
    <row r="8824" spans="1:12" ht="12" x14ac:dyDescent="0.15">
      <c r="A8824" s="11" t="s">
        <v>9009</v>
      </c>
      <c r="B8824">
        <f t="shared" si="138"/>
        <v>5</v>
      </c>
      <c r="C8824" t="str">
        <f>IF(ISNA(VLOOKUP(A8824,words!$A$2:$A$236,1,FALSE)),"-","Normal")</f>
        <v>-</v>
      </c>
      <c r="D8824" t="str">
        <f>IF(ISNA(VLOOKUP(A8824,words_1k!$A$2:$A$1024,1,FALSE)),"-","1k")</f>
        <v>-</v>
      </c>
      <c r="E8824" t="str">
        <f>IF(ISNA(VLOOKUP(A8824,words_5k!$A$2:$A$5024,1,FALSE)),"-","5k")</f>
        <v>-</v>
      </c>
    </row>
    <row r="8825" spans="1:12" ht="12" x14ac:dyDescent="0.15">
      <c r="A8825" s="11" t="s">
        <v>9010</v>
      </c>
      <c r="B8825">
        <f t="shared" si="138"/>
        <v>5</v>
      </c>
      <c r="C8825" t="str">
        <f>IF(ISNA(VLOOKUP(A8825,words!$A$2:$A$236,1,FALSE)),"-","Normal")</f>
        <v>-</v>
      </c>
      <c r="D8825" t="str">
        <f>IF(ISNA(VLOOKUP(A8825,words_1k!$A$2:$A$1024,1,FALSE)),"-","1k")</f>
        <v>-</v>
      </c>
      <c r="E8825" t="str">
        <f>IF(ISNA(VLOOKUP(A8825,words_5k!$A$2:$A$5024,1,FALSE)),"-","5k")</f>
        <v>-</v>
      </c>
      <c r="F8825" s="11" t="s">
        <v>21128</v>
      </c>
      <c r="G8825" s="12" t="s">
        <v>21129</v>
      </c>
      <c r="H8825" s="11" t="s">
        <v>21128</v>
      </c>
    </row>
    <row r="8826" spans="1:12" ht="12" x14ac:dyDescent="0.15">
      <c r="A8826" s="11" t="s">
        <v>9011</v>
      </c>
      <c r="B8826">
        <f t="shared" si="138"/>
        <v>7</v>
      </c>
      <c r="C8826" t="str">
        <f>IF(ISNA(VLOOKUP(A8826,words!$A$2:$A$236,1,FALSE)),"-","Normal")</f>
        <v>-</v>
      </c>
      <c r="D8826" t="str">
        <f>IF(ISNA(VLOOKUP(A8826,words_1k!$A$2:$A$1024,1,FALSE)),"-","1k")</f>
        <v>-</v>
      </c>
      <c r="E8826" t="str">
        <f>IF(ISNA(VLOOKUP(A8826,words_5k!$A$2:$A$5024,1,FALSE)),"-","5k")</f>
        <v>-</v>
      </c>
      <c r="F8826" s="11" t="s">
        <v>22367</v>
      </c>
      <c r="G8826" s="12" t="s">
        <v>22368</v>
      </c>
      <c r="H8826" s="11" t="s">
        <v>22369</v>
      </c>
      <c r="I8826" s="12" t="s">
        <v>22370</v>
      </c>
      <c r="J8826" s="11" t="s">
        <v>22358</v>
      </c>
      <c r="K8826" s="12" t="s">
        <v>22357</v>
      </c>
      <c r="L8826" s="11" t="s">
        <v>22359</v>
      </c>
    </row>
    <row r="8827" spans="1:12" ht="12" x14ac:dyDescent="0.15">
      <c r="A8827" s="11" t="s">
        <v>9012</v>
      </c>
      <c r="B8827">
        <f t="shared" si="138"/>
        <v>3</v>
      </c>
      <c r="C8827" t="str">
        <f>IF(ISNA(VLOOKUP(A8827,words!$A$2:$A$236,1,FALSE)),"-","Normal")</f>
        <v>-</v>
      </c>
      <c r="D8827" t="str">
        <f>IF(ISNA(VLOOKUP(A8827,words_1k!$A$2:$A$1024,1,FALSE)),"-","1k")</f>
        <v>-</v>
      </c>
      <c r="E8827" t="str">
        <f>IF(ISNA(VLOOKUP(A8827,words_5k!$A$2:$A$5024,1,FALSE)),"-","5k")</f>
        <v>-</v>
      </c>
      <c r="F8827" s="11" t="s">
        <v>24636</v>
      </c>
      <c r="G8827" s="12" t="s">
        <v>24637</v>
      </c>
      <c r="H8827" s="11" t="s">
        <v>24638</v>
      </c>
      <c r="I8827" s="12" t="s">
        <v>24639</v>
      </c>
      <c r="J8827" s="11" t="s">
        <v>24640</v>
      </c>
      <c r="K8827" s="12" t="s">
        <v>24641</v>
      </c>
      <c r="L8827" s="11" t="s">
        <v>24642</v>
      </c>
    </row>
    <row r="8828" spans="1:12" ht="12" x14ac:dyDescent="0.15">
      <c r="A8828" s="11" t="s">
        <v>9013</v>
      </c>
      <c r="B8828">
        <f t="shared" si="138"/>
        <v>6</v>
      </c>
      <c r="C8828" t="str">
        <f>IF(ISNA(VLOOKUP(A8828,words!$A$2:$A$236,1,FALSE)),"-","Normal")</f>
        <v>-</v>
      </c>
      <c r="D8828" t="str">
        <f>IF(ISNA(VLOOKUP(A8828,words_1k!$A$2:$A$1024,1,FALSE)),"-","1k")</f>
        <v>-</v>
      </c>
      <c r="E8828" t="str">
        <f>IF(ISNA(VLOOKUP(A8828,words_5k!$A$2:$A$5024,1,FALSE)),"-","5k")</f>
        <v>-</v>
      </c>
      <c r="F8828" s="11" t="s">
        <v>25738</v>
      </c>
      <c r="G8828" s="11" t="s">
        <v>25739</v>
      </c>
      <c r="H8828" s="11" t="s">
        <v>25740</v>
      </c>
      <c r="I8828" s="12" t="s">
        <v>25741</v>
      </c>
      <c r="J8828" s="11" t="s">
        <v>25742</v>
      </c>
    </row>
    <row r="8829" spans="1:12" ht="12" x14ac:dyDescent="0.15">
      <c r="A8829" s="11" t="s">
        <v>9014</v>
      </c>
      <c r="B8829">
        <f t="shared" si="138"/>
        <v>6</v>
      </c>
      <c r="C8829" t="str">
        <f>IF(ISNA(VLOOKUP(A8829,words!$A$2:$A$236,1,FALSE)),"-","Normal")</f>
        <v>-</v>
      </c>
      <c r="D8829" t="str">
        <f>IF(ISNA(VLOOKUP(A8829,words_1k!$A$2:$A$1024,1,FALSE)),"-","1k")</f>
        <v>-</v>
      </c>
      <c r="E8829" t="str">
        <f>IF(ISNA(VLOOKUP(A8829,words_5k!$A$2:$A$5024,1,FALSE)),"-","5k")</f>
        <v>-</v>
      </c>
      <c r="F8829" s="11" t="s">
        <v>25399</v>
      </c>
      <c r="G8829" s="12" t="s">
        <v>25400</v>
      </c>
      <c r="H8829" s="11" t="s">
        <v>25397</v>
      </c>
      <c r="I8829" s="12" t="s">
        <v>25398</v>
      </c>
      <c r="J8829" s="11" t="s">
        <v>26231</v>
      </c>
    </row>
    <row r="8830" spans="1:12" ht="12" x14ac:dyDescent="0.15">
      <c r="A8830" s="11" t="s">
        <v>9015</v>
      </c>
      <c r="B8830">
        <f t="shared" si="138"/>
        <v>5</v>
      </c>
      <c r="C8830" t="str">
        <f>IF(ISNA(VLOOKUP(A8830,words!$A$2:$A$236,1,FALSE)),"-","Normal")</f>
        <v>-</v>
      </c>
      <c r="D8830" t="str">
        <f>IF(ISNA(VLOOKUP(A8830,words_1k!$A$2:$A$1024,1,FALSE)),"-","1k")</f>
        <v>-</v>
      </c>
      <c r="E8830" t="str">
        <f>IF(ISNA(VLOOKUP(A8830,words_5k!$A$2:$A$5024,1,FALSE)),"-","5k")</f>
        <v>-</v>
      </c>
      <c r="F8830" s="11" t="s">
        <v>21378</v>
      </c>
      <c r="G8830" s="12" t="s">
        <v>21379</v>
      </c>
      <c r="H8830" s="11" t="s">
        <v>21375</v>
      </c>
    </row>
    <row r="8831" spans="1:12" ht="12" x14ac:dyDescent="0.15">
      <c r="A8831" s="11" t="s">
        <v>9016</v>
      </c>
      <c r="B8831">
        <f t="shared" si="138"/>
        <v>6</v>
      </c>
      <c r="C8831" t="str">
        <f>IF(ISNA(VLOOKUP(A8831,words!$A$2:$A$236,1,FALSE)),"-","Normal")</f>
        <v>-</v>
      </c>
      <c r="D8831" t="str">
        <f>IF(ISNA(VLOOKUP(A8831,words_1k!$A$2:$A$1024,1,FALSE)),"-","1k")</f>
        <v>-</v>
      </c>
      <c r="E8831" t="str">
        <f>IF(ISNA(VLOOKUP(A8831,words_5k!$A$2:$A$5024,1,FALSE)),"-","5k")</f>
        <v>-</v>
      </c>
      <c r="F8831" s="11" t="s">
        <v>25556</v>
      </c>
      <c r="G8831" s="12" t="s">
        <v>25557</v>
      </c>
      <c r="H8831" s="11" t="s">
        <v>25558</v>
      </c>
    </row>
    <row r="8832" spans="1:12" ht="12" x14ac:dyDescent="0.15">
      <c r="A8832" s="11" t="s">
        <v>9017</v>
      </c>
      <c r="B8832">
        <f t="shared" si="138"/>
        <v>5</v>
      </c>
      <c r="C8832" t="str">
        <f>IF(ISNA(VLOOKUP(A8832,words!$A$2:$A$236,1,FALSE)),"-","Normal")</f>
        <v>-</v>
      </c>
      <c r="D8832" t="str">
        <f>IF(ISNA(VLOOKUP(A8832,words_1k!$A$2:$A$1024,1,FALSE)),"-","1k")</f>
        <v>-</v>
      </c>
      <c r="E8832" t="str">
        <f>IF(ISNA(VLOOKUP(A8832,words_5k!$A$2:$A$5024,1,FALSE)),"-","5k")</f>
        <v>-</v>
      </c>
    </row>
    <row r="8833" spans="1:10" ht="12" x14ac:dyDescent="0.15">
      <c r="A8833" s="11" t="s">
        <v>9018</v>
      </c>
      <c r="B8833">
        <f t="shared" si="138"/>
        <v>5</v>
      </c>
      <c r="C8833" t="str">
        <f>IF(ISNA(VLOOKUP(A8833,words!$A$2:$A$236,1,FALSE)),"-","Normal")</f>
        <v>-</v>
      </c>
      <c r="D8833" t="str">
        <f>IF(ISNA(VLOOKUP(A8833,words_1k!$A$2:$A$1024,1,FALSE)),"-","1k")</f>
        <v>-</v>
      </c>
      <c r="E8833" t="str">
        <f>IF(ISNA(VLOOKUP(A8833,words_5k!$A$2:$A$5024,1,FALSE)),"-","5k")</f>
        <v>-</v>
      </c>
      <c r="F8833" s="11" t="s">
        <v>20144</v>
      </c>
      <c r="G8833" s="12" t="s">
        <v>20145</v>
      </c>
      <c r="H8833" s="11" t="s">
        <v>20146</v>
      </c>
    </row>
    <row r="8834" spans="1:10" ht="12" x14ac:dyDescent="0.15">
      <c r="A8834" s="11" t="s">
        <v>9019</v>
      </c>
      <c r="B8834">
        <f t="shared" si="138"/>
        <v>8</v>
      </c>
      <c r="C8834" t="str">
        <f>IF(ISNA(VLOOKUP(A8834,words!$A$2:$A$236,1,FALSE)),"-","Normal")</f>
        <v>-</v>
      </c>
      <c r="D8834" t="str">
        <f>IF(ISNA(VLOOKUP(A8834,words_1k!$A$2:$A$1024,1,FALSE)),"-","1k")</f>
        <v>-</v>
      </c>
      <c r="E8834" t="str">
        <f>IF(ISNA(VLOOKUP(A8834,words_5k!$A$2:$A$5024,1,FALSE)),"-","5k")</f>
        <v>-</v>
      </c>
      <c r="F8834" s="11" t="s">
        <v>18731</v>
      </c>
      <c r="G8834" s="12" t="s">
        <v>13292</v>
      </c>
      <c r="H8834" s="11" t="s">
        <v>13287</v>
      </c>
      <c r="I8834" s="12" t="s">
        <v>10736</v>
      </c>
      <c r="J8834" s="11" t="s">
        <v>11353</v>
      </c>
    </row>
    <row r="8835" spans="1:10" ht="12" x14ac:dyDescent="0.15">
      <c r="A8835" s="11" t="s">
        <v>9020</v>
      </c>
      <c r="B8835">
        <f t="shared" si="138"/>
        <v>6</v>
      </c>
      <c r="C8835" t="str">
        <f>IF(ISNA(VLOOKUP(A8835,words!$A$2:$A$236,1,FALSE)),"-","Normal")</f>
        <v>-</v>
      </c>
      <c r="D8835" t="str">
        <f>IF(ISNA(VLOOKUP(A8835,words_1k!$A$2:$A$1024,1,FALSE)),"-","1k")</f>
        <v>-</v>
      </c>
      <c r="E8835" t="str">
        <f>IF(ISNA(VLOOKUP(A8835,words_5k!$A$2:$A$5024,1,FALSE)),"-","5k")</f>
        <v>-</v>
      </c>
    </row>
    <row r="8836" spans="1:10" ht="12" x14ac:dyDescent="0.15">
      <c r="A8836" s="11" t="s">
        <v>9021</v>
      </c>
      <c r="B8836">
        <f t="shared" si="138"/>
        <v>5</v>
      </c>
      <c r="C8836" t="str">
        <f>IF(ISNA(VLOOKUP(A8836,words!$A$2:$A$236,1,FALSE)),"-","Normal")</f>
        <v>-</v>
      </c>
      <c r="D8836" t="str">
        <f>IF(ISNA(VLOOKUP(A8836,words_1k!$A$2:$A$1024,1,FALSE)),"-","1k")</f>
        <v>-</v>
      </c>
      <c r="E8836" t="str">
        <f>IF(ISNA(VLOOKUP(A8836,words_5k!$A$2:$A$5024,1,FALSE)),"-","5k")</f>
        <v>-</v>
      </c>
      <c r="F8836" s="11" t="s">
        <v>20817</v>
      </c>
      <c r="G8836" s="12" t="s">
        <v>20818</v>
      </c>
      <c r="H8836" s="11" t="s">
        <v>20817</v>
      </c>
      <c r="I8836" s="12" t="s">
        <v>20814</v>
      </c>
      <c r="J8836" s="11" t="s">
        <v>20816</v>
      </c>
    </row>
    <row r="8837" spans="1:10" ht="12" x14ac:dyDescent="0.15">
      <c r="A8837" s="11" t="s">
        <v>9022</v>
      </c>
      <c r="B8837">
        <f t="shared" si="138"/>
        <v>7</v>
      </c>
      <c r="C8837" t="str">
        <f>IF(ISNA(VLOOKUP(A8837,words!$A$2:$A$236,1,FALSE)),"-","Normal")</f>
        <v>-</v>
      </c>
      <c r="D8837" t="str">
        <f>IF(ISNA(VLOOKUP(A8837,words_1k!$A$2:$A$1024,1,FALSE)),"-","1k")</f>
        <v>-</v>
      </c>
      <c r="E8837" t="str">
        <f>IF(ISNA(VLOOKUP(A8837,words_5k!$A$2:$A$5024,1,FALSE)),"-","5k")</f>
        <v>-</v>
      </c>
      <c r="F8837" s="11" t="s">
        <v>19632</v>
      </c>
      <c r="G8837" s="12" t="s">
        <v>18536</v>
      </c>
      <c r="H8837" s="11" t="s">
        <v>19628</v>
      </c>
      <c r="I8837" s="12" t="s">
        <v>18534</v>
      </c>
      <c r="J8837" s="11" t="s">
        <v>19631</v>
      </c>
    </row>
    <row r="8838" spans="1:10" ht="12" x14ac:dyDescent="0.15">
      <c r="A8838" s="11" t="s">
        <v>9023</v>
      </c>
      <c r="B8838">
        <f t="shared" si="138"/>
        <v>6</v>
      </c>
      <c r="C8838" t="str">
        <f>IF(ISNA(VLOOKUP(A8838,words!$A$2:$A$236,1,FALSE)),"-","Normal")</f>
        <v>-</v>
      </c>
      <c r="D8838" t="str">
        <f>IF(ISNA(VLOOKUP(A8838,words_1k!$A$2:$A$1024,1,FALSE)),"-","1k")</f>
        <v>-</v>
      </c>
      <c r="E8838" t="str">
        <f>IF(ISNA(VLOOKUP(A8838,words_5k!$A$2:$A$5024,1,FALSE)),"-","5k")</f>
        <v>-</v>
      </c>
    </row>
    <row r="8839" spans="1:10" ht="12" x14ac:dyDescent="0.15">
      <c r="A8839" s="11" t="s">
        <v>9024</v>
      </c>
      <c r="B8839">
        <f t="shared" si="138"/>
        <v>5</v>
      </c>
      <c r="C8839" t="str">
        <f>IF(ISNA(VLOOKUP(A8839,words!$A$2:$A$236,1,FALSE)),"-","Normal")</f>
        <v>-</v>
      </c>
      <c r="D8839" t="str">
        <f>IF(ISNA(VLOOKUP(A8839,words_1k!$A$2:$A$1024,1,FALSE)),"-","1k")</f>
        <v>-</v>
      </c>
      <c r="E8839" t="str">
        <f>IF(ISNA(VLOOKUP(A8839,words_5k!$A$2:$A$5024,1,FALSE)),"-","5k")</f>
        <v>-</v>
      </c>
    </row>
    <row r="8840" spans="1:10" ht="12" x14ac:dyDescent="0.15">
      <c r="A8840" s="11" t="s">
        <v>9025</v>
      </c>
      <c r="B8840">
        <f t="shared" si="138"/>
        <v>7</v>
      </c>
      <c r="C8840" t="str">
        <f>IF(ISNA(VLOOKUP(A8840,words!$A$2:$A$236,1,FALSE)),"-","Normal")</f>
        <v>-</v>
      </c>
      <c r="D8840" t="str">
        <f>IF(ISNA(VLOOKUP(A8840,words_1k!$A$2:$A$1024,1,FALSE)),"-","1k")</f>
        <v>-</v>
      </c>
      <c r="E8840" t="str">
        <f>IF(ISNA(VLOOKUP(A8840,words_5k!$A$2:$A$5024,1,FALSE)),"-","5k")</f>
        <v>-</v>
      </c>
      <c r="F8840" s="11" t="s">
        <v>19300</v>
      </c>
      <c r="G8840" s="12" t="s">
        <v>19299</v>
      </c>
      <c r="H8840" s="11" t="s">
        <v>10308</v>
      </c>
    </row>
    <row r="8841" spans="1:10" ht="12" x14ac:dyDescent="0.15">
      <c r="A8841" s="11" t="s">
        <v>9026</v>
      </c>
      <c r="B8841">
        <f t="shared" si="138"/>
        <v>7</v>
      </c>
      <c r="C8841" t="str">
        <f>IF(ISNA(VLOOKUP(A8841,words!$A$2:$A$236,1,FALSE)),"-","Normal")</f>
        <v>-</v>
      </c>
      <c r="D8841" t="str">
        <f>IF(ISNA(VLOOKUP(A8841,words_1k!$A$2:$A$1024,1,FALSE)),"-","1k")</f>
        <v>-</v>
      </c>
      <c r="E8841" t="str">
        <f>IF(ISNA(VLOOKUP(A8841,words_5k!$A$2:$A$5024,1,FALSE)),"-","5k")</f>
        <v>-</v>
      </c>
      <c r="F8841" s="11" t="s">
        <v>19121</v>
      </c>
      <c r="G8841" s="12" t="s">
        <v>19122</v>
      </c>
      <c r="H8841" s="11" t="s">
        <v>11173</v>
      </c>
      <c r="I8841" s="12" t="s">
        <v>10748</v>
      </c>
      <c r="J8841" s="11" t="s">
        <v>11173</v>
      </c>
    </row>
    <row r="8842" spans="1:10" ht="12" x14ac:dyDescent="0.15">
      <c r="A8842" s="11" t="s">
        <v>9027</v>
      </c>
      <c r="B8842">
        <f t="shared" ref="B8842:B8905" si="139">LEN(A8842)</f>
        <v>7</v>
      </c>
      <c r="C8842" t="str">
        <f>IF(ISNA(VLOOKUP(A8842,words!$A$2:$A$236,1,FALSE)),"-","Normal")</f>
        <v>-</v>
      </c>
      <c r="D8842" t="str">
        <f>IF(ISNA(VLOOKUP(A8842,words_1k!$A$2:$A$1024,1,FALSE)),"-","1k")</f>
        <v>-</v>
      </c>
      <c r="E8842" t="str">
        <f>IF(ISNA(VLOOKUP(A8842,words_5k!$A$2:$A$5024,1,FALSE)),"-","5k")</f>
        <v>-</v>
      </c>
      <c r="F8842" s="11" t="s">
        <v>18843</v>
      </c>
      <c r="G8842" s="12" t="s">
        <v>18844</v>
      </c>
      <c r="H8842" s="11" t="s">
        <v>18843</v>
      </c>
      <c r="I8842" s="12" t="s">
        <v>18845</v>
      </c>
      <c r="J8842" s="11" t="s">
        <v>18233</v>
      </c>
    </row>
    <row r="8843" spans="1:10" ht="12" x14ac:dyDescent="0.15">
      <c r="A8843" s="11" t="s">
        <v>9028</v>
      </c>
      <c r="B8843">
        <f t="shared" si="139"/>
        <v>6</v>
      </c>
      <c r="C8843" t="str">
        <f>IF(ISNA(VLOOKUP(A8843,words!$A$2:$A$236,1,FALSE)),"-","Normal")</f>
        <v>-</v>
      </c>
      <c r="D8843" t="str">
        <f>IF(ISNA(VLOOKUP(A8843,words_1k!$A$2:$A$1024,1,FALSE)),"-","1k")</f>
        <v>-</v>
      </c>
      <c r="E8843" t="str">
        <f>IF(ISNA(VLOOKUP(A8843,words_5k!$A$2:$A$5024,1,FALSE)),"-","5k")</f>
        <v>-</v>
      </c>
      <c r="F8843" s="11" t="s">
        <v>26254</v>
      </c>
      <c r="G8843" s="12" t="s">
        <v>26255</v>
      </c>
      <c r="H8843" s="11" t="s">
        <v>26256</v>
      </c>
      <c r="I8843" s="12" t="s">
        <v>26258</v>
      </c>
      <c r="J8843" s="11" t="s">
        <v>26256</v>
      </c>
    </row>
    <row r="8844" spans="1:10" ht="12" x14ac:dyDescent="0.15">
      <c r="A8844" s="11" t="s">
        <v>9029</v>
      </c>
      <c r="B8844">
        <f t="shared" si="139"/>
        <v>5</v>
      </c>
      <c r="C8844" t="str">
        <f>IF(ISNA(VLOOKUP(A8844,words!$A$2:$A$236,1,FALSE)),"-","Normal")</f>
        <v>-</v>
      </c>
      <c r="D8844" t="str">
        <f>IF(ISNA(VLOOKUP(A8844,words_1k!$A$2:$A$1024,1,FALSE)),"-","1k")</f>
        <v>-</v>
      </c>
      <c r="E8844" t="str">
        <f>IF(ISNA(VLOOKUP(A8844,words_5k!$A$2:$A$5024,1,FALSE)),"-","5k")</f>
        <v>-</v>
      </c>
      <c r="F8844" s="11" t="s">
        <v>22443</v>
      </c>
      <c r="G8844" s="12" t="s">
        <v>22444</v>
      </c>
      <c r="H8844" s="11" t="s">
        <v>22445</v>
      </c>
    </row>
    <row r="8845" spans="1:10" ht="12" x14ac:dyDescent="0.15">
      <c r="A8845" s="11" t="s">
        <v>9030</v>
      </c>
      <c r="B8845">
        <f t="shared" si="139"/>
        <v>7</v>
      </c>
      <c r="C8845" t="str">
        <f>IF(ISNA(VLOOKUP(A8845,words!$A$2:$A$236,1,FALSE)),"-","Normal")</f>
        <v>-</v>
      </c>
      <c r="D8845" t="str">
        <f>IF(ISNA(VLOOKUP(A8845,words_1k!$A$2:$A$1024,1,FALSE)),"-","1k")</f>
        <v>-</v>
      </c>
      <c r="E8845" t="str">
        <f>IF(ISNA(VLOOKUP(A8845,words_5k!$A$2:$A$5024,1,FALSE)),"-","5k")</f>
        <v>-</v>
      </c>
      <c r="F8845" s="11" t="s">
        <v>20298</v>
      </c>
      <c r="G8845" s="12" t="s">
        <v>20294</v>
      </c>
      <c r="H8845" s="11" t="s">
        <v>20295</v>
      </c>
      <c r="I8845" s="12" t="s">
        <v>20291</v>
      </c>
      <c r="J8845" s="11" t="s">
        <v>12840</v>
      </c>
    </row>
    <row r="8846" spans="1:10" ht="12" x14ac:dyDescent="0.15">
      <c r="A8846" s="11" t="s">
        <v>9031</v>
      </c>
      <c r="B8846">
        <f t="shared" si="139"/>
        <v>5</v>
      </c>
      <c r="C8846" t="str">
        <f>IF(ISNA(VLOOKUP(A8846,words!$A$2:$A$236,1,FALSE)),"-","Normal")</f>
        <v>-</v>
      </c>
      <c r="D8846" t="str">
        <f>IF(ISNA(VLOOKUP(A8846,words_1k!$A$2:$A$1024,1,FALSE)),"-","1k")</f>
        <v>-</v>
      </c>
      <c r="E8846" t="str">
        <f>IF(ISNA(VLOOKUP(A8846,words_5k!$A$2:$A$5024,1,FALSE)),"-","5k")</f>
        <v>-</v>
      </c>
      <c r="F8846" s="11" t="s">
        <v>24017</v>
      </c>
      <c r="G8846" s="12" t="s">
        <v>24011</v>
      </c>
      <c r="H8846" s="11" t="s">
        <v>24007</v>
      </c>
    </row>
    <row r="8847" spans="1:10" ht="12" x14ac:dyDescent="0.15">
      <c r="A8847" s="11" t="s">
        <v>9032</v>
      </c>
      <c r="B8847">
        <f t="shared" si="139"/>
        <v>5</v>
      </c>
      <c r="C8847" t="str">
        <f>IF(ISNA(VLOOKUP(A8847,words!$A$2:$A$236,1,FALSE)),"-","Normal")</f>
        <v>-</v>
      </c>
      <c r="D8847" t="str">
        <f>IF(ISNA(VLOOKUP(A8847,words_1k!$A$2:$A$1024,1,FALSE)),"-","1k")</f>
        <v>-</v>
      </c>
      <c r="E8847" t="str">
        <f>IF(ISNA(VLOOKUP(A8847,words_5k!$A$2:$A$5024,1,FALSE)),"-","5k")</f>
        <v>-</v>
      </c>
      <c r="F8847" s="11" t="s">
        <v>19790</v>
      </c>
      <c r="G8847" s="12" t="s">
        <v>10851</v>
      </c>
      <c r="H8847" s="11" t="s">
        <v>11283</v>
      </c>
    </row>
    <row r="8848" spans="1:10" ht="12" x14ac:dyDescent="0.15">
      <c r="A8848" s="11" t="s">
        <v>9033</v>
      </c>
      <c r="B8848">
        <f t="shared" si="139"/>
        <v>5</v>
      </c>
      <c r="C8848" t="str">
        <f>IF(ISNA(VLOOKUP(A8848,words!$A$2:$A$236,1,FALSE)),"-","Normal")</f>
        <v>-</v>
      </c>
      <c r="D8848" t="str">
        <f>IF(ISNA(VLOOKUP(A8848,words_1k!$A$2:$A$1024,1,FALSE)),"-","1k")</f>
        <v>-</v>
      </c>
      <c r="E8848" t="str">
        <f>IF(ISNA(VLOOKUP(A8848,words_5k!$A$2:$A$5024,1,FALSE)),"-","5k")</f>
        <v>-</v>
      </c>
    </row>
    <row r="8849" spans="1:10" ht="12" x14ac:dyDescent="0.15">
      <c r="A8849" s="11" t="s">
        <v>9034</v>
      </c>
      <c r="B8849">
        <f t="shared" si="139"/>
        <v>2</v>
      </c>
      <c r="C8849" t="str">
        <f>IF(ISNA(VLOOKUP(A8849,words!$A$2:$A$236,1,FALSE)),"-","Normal")</f>
        <v>-</v>
      </c>
      <c r="D8849" t="str">
        <f>IF(ISNA(VLOOKUP(A8849,words_1k!$A$2:$A$1024,1,FALSE)),"-","1k")</f>
        <v>-</v>
      </c>
      <c r="E8849" t="str">
        <f>IF(ISNA(VLOOKUP(A8849,words_5k!$A$2:$A$5024,1,FALSE)),"-","5k")</f>
        <v>-</v>
      </c>
      <c r="F8849" s="11" t="s">
        <v>23055</v>
      </c>
    </row>
    <row r="8850" spans="1:10" ht="12" x14ac:dyDescent="0.15">
      <c r="A8850" s="11" t="s">
        <v>9035</v>
      </c>
      <c r="B8850">
        <f t="shared" si="139"/>
        <v>8</v>
      </c>
      <c r="C8850" t="str">
        <f>IF(ISNA(VLOOKUP(A8850,words!$A$2:$A$236,1,FALSE)),"-","Normal")</f>
        <v>-</v>
      </c>
      <c r="D8850" t="str">
        <f>IF(ISNA(VLOOKUP(A8850,words_1k!$A$2:$A$1024,1,FALSE)),"-","1k")</f>
        <v>-</v>
      </c>
      <c r="E8850" t="str">
        <f>IF(ISNA(VLOOKUP(A8850,words_5k!$A$2:$A$5024,1,FALSE)),"-","5k")</f>
        <v>-</v>
      </c>
      <c r="F8850" s="11" t="s">
        <v>19492</v>
      </c>
      <c r="G8850" s="12" t="s">
        <v>10796</v>
      </c>
      <c r="H8850" s="11" t="s">
        <v>11342</v>
      </c>
    </row>
    <row r="8851" spans="1:10" ht="12" x14ac:dyDescent="0.15">
      <c r="A8851" s="11" t="s">
        <v>9036</v>
      </c>
      <c r="B8851">
        <f t="shared" si="139"/>
        <v>7</v>
      </c>
      <c r="C8851" t="str">
        <f>IF(ISNA(VLOOKUP(A8851,words!$A$2:$A$236,1,FALSE)),"-","Normal")</f>
        <v>-</v>
      </c>
      <c r="D8851" t="str">
        <f>IF(ISNA(VLOOKUP(A8851,words_1k!$A$2:$A$1024,1,FALSE)),"-","1k")</f>
        <v>-</v>
      </c>
      <c r="E8851" t="str">
        <f>IF(ISNA(VLOOKUP(A8851,words_5k!$A$2:$A$5024,1,FALSE)),"-","5k")</f>
        <v>-</v>
      </c>
      <c r="F8851" s="11" t="s">
        <v>20345</v>
      </c>
      <c r="G8851" s="12" t="s">
        <v>20346</v>
      </c>
      <c r="H8851" s="11" t="s">
        <v>14351</v>
      </c>
      <c r="I8851" s="12" t="s">
        <v>20347</v>
      </c>
      <c r="J8851" s="11" t="s">
        <v>20348</v>
      </c>
    </row>
    <row r="8852" spans="1:10" ht="12" x14ac:dyDescent="0.15">
      <c r="A8852" s="11" t="s">
        <v>9037</v>
      </c>
      <c r="B8852">
        <f t="shared" si="139"/>
        <v>7</v>
      </c>
      <c r="C8852" t="str">
        <f>IF(ISNA(VLOOKUP(A8852,words!$A$2:$A$236,1,FALSE)),"-","Normal")</f>
        <v>-</v>
      </c>
      <c r="D8852" t="str">
        <f>IF(ISNA(VLOOKUP(A8852,words_1k!$A$2:$A$1024,1,FALSE)),"-","1k")</f>
        <v>-</v>
      </c>
      <c r="E8852" t="str">
        <f>IF(ISNA(VLOOKUP(A8852,words_5k!$A$2:$A$5024,1,FALSE)),"-","5k")</f>
        <v>-</v>
      </c>
      <c r="F8852" s="11" t="s">
        <v>24337</v>
      </c>
      <c r="G8852" s="12" t="s">
        <v>24338</v>
      </c>
      <c r="H8852" s="11" t="s">
        <v>24336</v>
      </c>
    </row>
    <row r="8853" spans="1:10" ht="12" x14ac:dyDescent="0.15">
      <c r="A8853" s="11" t="s">
        <v>9038</v>
      </c>
      <c r="B8853">
        <f t="shared" si="139"/>
        <v>6</v>
      </c>
      <c r="C8853" t="str">
        <f>IF(ISNA(VLOOKUP(A8853,words!$A$2:$A$236,1,FALSE)),"-","Normal")</f>
        <v>-</v>
      </c>
      <c r="D8853" t="str">
        <f>IF(ISNA(VLOOKUP(A8853,words_1k!$A$2:$A$1024,1,FALSE)),"-","1k")</f>
        <v>-</v>
      </c>
      <c r="E8853" t="str">
        <f>IF(ISNA(VLOOKUP(A8853,words_5k!$A$2:$A$5024,1,FALSE)),"-","5k")</f>
        <v>-</v>
      </c>
      <c r="F8853" s="11" t="s">
        <v>20160</v>
      </c>
      <c r="G8853" s="12" t="s">
        <v>20157</v>
      </c>
      <c r="H8853" s="11" t="s">
        <v>20158</v>
      </c>
    </row>
    <row r="8854" spans="1:10" ht="12" x14ac:dyDescent="0.15">
      <c r="A8854" s="11" t="s">
        <v>9039</v>
      </c>
      <c r="B8854">
        <f t="shared" si="139"/>
        <v>7</v>
      </c>
      <c r="C8854" t="str">
        <f>IF(ISNA(VLOOKUP(A8854,words!$A$2:$A$236,1,FALSE)),"-","Normal")</f>
        <v>-</v>
      </c>
      <c r="D8854" t="str">
        <f>IF(ISNA(VLOOKUP(A8854,words_1k!$A$2:$A$1024,1,FALSE)),"-","1k")</f>
        <v>-</v>
      </c>
      <c r="E8854" t="str">
        <f>IF(ISNA(VLOOKUP(A8854,words_5k!$A$2:$A$5024,1,FALSE)),"-","5k")</f>
        <v>-</v>
      </c>
      <c r="F8854" s="11" t="s">
        <v>21463</v>
      </c>
      <c r="G8854" s="12" t="s">
        <v>21464</v>
      </c>
      <c r="H8854" s="11" t="s">
        <v>21465</v>
      </c>
      <c r="I8854" s="12" t="s">
        <v>21466</v>
      </c>
      <c r="J8854" s="11" t="s">
        <v>21467</v>
      </c>
    </row>
    <row r="8855" spans="1:10" ht="12" x14ac:dyDescent="0.15">
      <c r="A8855" s="11" t="s">
        <v>9040</v>
      </c>
      <c r="B8855">
        <f t="shared" si="139"/>
        <v>6</v>
      </c>
      <c r="C8855" t="str">
        <f>IF(ISNA(VLOOKUP(A8855,words!$A$2:$A$236,1,FALSE)),"-","Normal")</f>
        <v>-</v>
      </c>
      <c r="D8855" t="str">
        <f>IF(ISNA(VLOOKUP(A8855,words_1k!$A$2:$A$1024,1,FALSE)),"-","1k")</f>
        <v>-</v>
      </c>
      <c r="E8855" t="str">
        <f>IF(ISNA(VLOOKUP(A8855,words_5k!$A$2:$A$5024,1,FALSE)),"-","5k")</f>
        <v>-</v>
      </c>
    </row>
    <row r="8856" spans="1:10" ht="12" x14ac:dyDescent="0.15">
      <c r="A8856" s="11" t="s">
        <v>9041</v>
      </c>
      <c r="B8856">
        <f t="shared" si="139"/>
        <v>4</v>
      </c>
      <c r="C8856" t="str">
        <f>IF(ISNA(VLOOKUP(A8856,words!$A$2:$A$236,1,FALSE)),"-","Normal")</f>
        <v>-</v>
      </c>
      <c r="D8856" t="str">
        <f>IF(ISNA(VLOOKUP(A8856,words_1k!$A$2:$A$1024,1,FALSE)),"-","1k")</f>
        <v>-</v>
      </c>
      <c r="E8856" t="str">
        <f>IF(ISNA(VLOOKUP(A8856,words_5k!$A$2:$A$5024,1,FALSE)),"-","5k")</f>
        <v>-</v>
      </c>
      <c r="F8856" s="11" t="s">
        <v>25694</v>
      </c>
      <c r="G8856" s="12" t="s">
        <v>25695</v>
      </c>
      <c r="H8856" s="11" t="s">
        <v>25696</v>
      </c>
      <c r="I8856" s="12" t="s">
        <v>25698</v>
      </c>
      <c r="J8856" s="11" t="s">
        <v>25694</v>
      </c>
    </row>
    <row r="8857" spans="1:10" ht="12" x14ac:dyDescent="0.15">
      <c r="A8857" s="11" t="s">
        <v>9042</v>
      </c>
      <c r="B8857">
        <f t="shared" si="139"/>
        <v>6</v>
      </c>
      <c r="C8857" t="str">
        <f>IF(ISNA(VLOOKUP(A8857,words!$A$2:$A$236,1,FALSE)),"-","Normal")</f>
        <v>-</v>
      </c>
      <c r="D8857" t="str">
        <f>IF(ISNA(VLOOKUP(A8857,words_1k!$A$2:$A$1024,1,FALSE)),"-","1k")</f>
        <v>-</v>
      </c>
      <c r="E8857" t="str">
        <f>IF(ISNA(VLOOKUP(A8857,words_5k!$A$2:$A$5024,1,FALSE)),"-","5k")</f>
        <v>-</v>
      </c>
      <c r="F8857" s="11" t="s">
        <v>18887</v>
      </c>
      <c r="G8857" s="12" t="s">
        <v>18888</v>
      </c>
      <c r="H8857" s="11" t="s">
        <v>18889</v>
      </c>
    </row>
    <row r="8858" spans="1:10" ht="12" x14ac:dyDescent="0.15">
      <c r="A8858" s="11" t="s">
        <v>9043</v>
      </c>
      <c r="B8858">
        <f t="shared" si="139"/>
        <v>6</v>
      </c>
      <c r="C8858" t="str">
        <f>IF(ISNA(VLOOKUP(A8858,words!$A$2:$A$236,1,FALSE)),"-","Normal")</f>
        <v>-</v>
      </c>
      <c r="D8858" t="str">
        <f>IF(ISNA(VLOOKUP(A8858,words_1k!$A$2:$A$1024,1,FALSE)),"-","1k")</f>
        <v>-</v>
      </c>
      <c r="E8858" t="str">
        <f>IF(ISNA(VLOOKUP(A8858,words_5k!$A$2:$A$5024,1,FALSE)),"-","5k")</f>
        <v>-</v>
      </c>
      <c r="F8858" s="11" t="s">
        <v>26292</v>
      </c>
      <c r="G8858" s="12" t="s">
        <v>26287</v>
      </c>
      <c r="H8858" s="11" t="s">
        <v>26286</v>
      </c>
      <c r="I8858" s="12" t="s">
        <v>26288</v>
      </c>
      <c r="J8858" s="11" t="s">
        <v>26286</v>
      </c>
    </row>
    <row r="8859" spans="1:10" ht="12" x14ac:dyDescent="0.15">
      <c r="A8859" s="11" t="s">
        <v>9044</v>
      </c>
      <c r="B8859">
        <f t="shared" si="139"/>
        <v>6</v>
      </c>
      <c r="C8859" t="str">
        <f>IF(ISNA(VLOOKUP(A8859,words!$A$2:$A$236,1,FALSE)),"-","Normal")</f>
        <v>-</v>
      </c>
      <c r="D8859" t="str">
        <f>IF(ISNA(VLOOKUP(A8859,words_1k!$A$2:$A$1024,1,FALSE)),"-","1k")</f>
        <v>-</v>
      </c>
      <c r="E8859" t="str">
        <f>IF(ISNA(VLOOKUP(A8859,words_5k!$A$2:$A$5024,1,FALSE)),"-","5k")</f>
        <v>-</v>
      </c>
      <c r="F8859" s="11" t="s">
        <v>26257</v>
      </c>
      <c r="G8859" s="12" t="s">
        <v>26258</v>
      </c>
      <c r="H8859" s="11" t="s">
        <v>26256</v>
      </c>
      <c r="I8859" s="12" t="s">
        <v>26255</v>
      </c>
      <c r="J8859" s="11" t="s">
        <v>26256</v>
      </c>
    </row>
    <row r="8860" spans="1:10" ht="12" x14ac:dyDescent="0.15">
      <c r="A8860" s="11" t="s">
        <v>9045</v>
      </c>
      <c r="B8860">
        <f t="shared" si="139"/>
        <v>6</v>
      </c>
      <c r="C8860" t="str">
        <f>IF(ISNA(VLOOKUP(A8860,words!$A$2:$A$236,1,FALSE)),"-","Normal")</f>
        <v>-</v>
      </c>
      <c r="D8860" t="str">
        <f>IF(ISNA(VLOOKUP(A8860,words_1k!$A$2:$A$1024,1,FALSE)),"-","1k")</f>
        <v>-</v>
      </c>
      <c r="E8860" t="str">
        <f>IF(ISNA(VLOOKUP(A8860,words_5k!$A$2:$A$5024,1,FALSE)),"-","5k")</f>
        <v>-</v>
      </c>
      <c r="F8860" s="11" t="s">
        <v>21839</v>
      </c>
      <c r="G8860" s="12" t="s">
        <v>21834</v>
      </c>
      <c r="H8860" s="11" t="s">
        <v>21835</v>
      </c>
    </row>
    <row r="8861" spans="1:10" ht="12" x14ac:dyDescent="0.15">
      <c r="A8861" s="11" t="s">
        <v>9046</v>
      </c>
      <c r="B8861">
        <f t="shared" si="139"/>
        <v>5</v>
      </c>
      <c r="C8861" t="str">
        <f>IF(ISNA(VLOOKUP(A8861,words!$A$2:$A$236,1,FALSE)),"-","Normal")</f>
        <v>-</v>
      </c>
      <c r="D8861" t="str">
        <f>IF(ISNA(VLOOKUP(A8861,words_1k!$A$2:$A$1024,1,FALSE)),"-","1k")</f>
        <v>-</v>
      </c>
      <c r="E8861" t="str">
        <f>IF(ISNA(VLOOKUP(A8861,words_5k!$A$2:$A$5024,1,FALSE)),"-","5k")</f>
        <v>-</v>
      </c>
    </row>
    <row r="8862" spans="1:10" ht="12" x14ac:dyDescent="0.15">
      <c r="A8862" s="11" t="s">
        <v>9047</v>
      </c>
      <c r="B8862">
        <f t="shared" si="139"/>
        <v>4</v>
      </c>
      <c r="C8862" t="str">
        <f>IF(ISNA(VLOOKUP(A8862,words!$A$2:$A$236,1,FALSE)),"-","Normal")</f>
        <v>-</v>
      </c>
      <c r="D8862" t="str">
        <f>IF(ISNA(VLOOKUP(A8862,words_1k!$A$2:$A$1024,1,FALSE)),"-","1k")</f>
        <v>-</v>
      </c>
      <c r="E8862" t="str">
        <f>IF(ISNA(VLOOKUP(A8862,words_5k!$A$2:$A$5024,1,FALSE)),"-","5k")</f>
        <v>-</v>
      </c>
      <c r="F8862" s="11" t="s">
        <v>24925</v>
      </c>
    </row>
    <row r="8863" spans="1:10" ht="12" x14ac:dyDescent="0.15">
      <c r="A8863" s="11" t="s">
        <v>9048</v>
      </c>
      <c r="B8863">
        <f t="shared" si="139"/>
        <v>4</v>
      </c>
      <c r="C8863" t="str">
        <f>IF(ISNA(VLOOKUP(A8863,words!$A$2:$A$236,1,FALSE)),"-","Normal")</f>
        <v>-</v>
      </c>
      <c r="D8863" t="str">
        <f>IF(ISNA(VLOOKUP(A8863,words_1k!$A$2:$A$1024,1,FALSE)),"-","1k")</f>
        <v>-</v>
      </c>
      <c r="E8863" t="str">
        <f>IF(ISNA(VLOOKUP(A8863,words_5k!$A$2:$A$5024,1,FALSE)),"-","5k")</f>
        <v>-</v>
      </c>
      <c r="F8863" s="11" t="s">
        <v>15464</v>
      </c>
      <c r="G8863" s="12" t="s">
        <v>15463</v>
      </c>
      <c r="H8863" s="11" t="s">
        <v>15464</v>
      </c>
      <c r="I8863" s="12" t="s">
        <v>15461</v>
      </c>
      <c r="J8863" s="11" t="s">
        <v>15462</v>
      </c>
    </row>
    <row r="8864" spans="1:10" ht="12" x14ac:dyDescent="0.15">
      <c r="A8864" s="11" t="s">
        <v>9049</v>
      </c>
      <c r="B8864">
        <f t="shared" si="139"/>
        <v>5</v>
      </c>
      <c r="C8864" t="str">
        <f>IF(ISNA(VLOOKUP(A8864,words!$A$2:$A$236,1,FALSE)),"-","Normal")</f>
        <v>-</v>
      </c>
      <c r="D8864" t="str">
        <f>IF(ISNA(VLOOKUP(A8864,words_1k!$A$2:$A$1024,1,FALSE)),"-","1k")</f>
        <v>-</v>
      </c>
      <c r="E8864" t="str">
        <f>IF(ISNA(VLOOKUP(A8864,words_5k!$A$2:$A$5024,1,FALSE)),"-","5k")</f>
        <v>-</v>
      </c>
      <c r="F8864" s="11" t="s">
        <v>19109</v>
      </c>
      <c r="G8864" s="12" t="s">
        <v>19112</v>
      </c>
      <c r="H8864" s="11" t="s">
        <v>19109</v>
      </c>
      <c r="I8864" s="12" t="s">
        <v>19115</v>
      </c>
      <c r="J8864" s="11" t="s">
        <v>19111</v>
      </c>
    </row>
    <row r="8865" spans="1:12" ht="12" x14ac:dyDescent="0.15">
      <c r="A8865" s="11" t="s">
        <v>9050</v>
      </c>
      <c r="B8865">
        <f t="shared" si="139"/>
        <v>8</v>
      </c>
      <c r="C8865" t="str">
        <f>IF(ISNA(VLOOKUP(A8865,words!$A$2:$A$236,1,FALSE)),"-","Normal")</f>
        <v>-</v>
      </c>
      <c r="D8865" t="str">
        <f>IF(ISNA(VLOOKUP(A8865,words_1k!$A$2:$A$1024,1,FALSE)),"-","1k")</f>
        <v>-</v>
      </c>
      <c r="E8865" t="str">
        <f>IF(ISNA(VLOOKUP(A8865,words_5k!$A$2:$A$5024,1,FALSE)),"-","5k")</f>
        <v>-</v>
      </c>
      <c r="F8865" s="11" t="s">
        <v>25282</v>
      </c>
      <c r="G8865" s="12" t="s">
        <v>25283</v>
      </c>
      <c r="H8865" s="11" t="s">
        <v>25284</v>
      </c>
      <c r="I8865" s="12" t="s">
        <v>25277</v>
      </c>
      <c r="J8865" s="11" t="s">
        <v>25278</v>
      </c>
    </row>
    <row r="8866" spans="1:12" ht="12" x14ac:dyDescent="0.15">
      <c r="A8866" s="11" t="s">
        <v>9051</v>
      </c>
      <c r="B8866">
        <f t="shared" si="139"/>
        <v>6</v>
      </c>
      <c r="C8866" t="str">
        <f>IF(ISNA(VLOOKUP(A8866,words!$A$2:$A$236,1,FALSE)),"-","Normal")</f>
        <v>-</v>
      </c>
      <c r="D8866" t="str">
        <f>IF(ISNA(VLOOKUP(A8866,words_1k!$A$2:$A$1024,1,FALSE)),"-","1k")</f>
        <v>-</v>
      </c>
      <c r="E8866" t="str">
        <f>IF(ISNA(VLOOKUP(A8866,words_5k!$A$2:$A$5024,1,FALSE)),"-","5k")</f>
        <v>-</v>
      </c>
      <c r="F8866" s="11" t="s">
        <v>24426</v>
      </c>
      <c r="G8866" s="12" t="s">
        <v>24427</v>
      </c>
      <c r="H8866" s="11" t="s">
        <v>24428</v>
      </c>
    </row>
    <row r="8867" spans="1:12" ht="12" x14ac:dyDescent="0.15">
      <c r="A8867" s="11" t="s">
        <v>9052</v>
      </c>
      <c r="B8867">
        <f t="shared" si="139"/>
        <v>7</v>
      </c>
      <c r="C8867" t="str">
        <f>IF(ISNA(VLOOKUP(A8867,words!$A$2:$A$236,1,FALSE)),"-","Normal")</f>
        <v>-</v>
      </c>
      <c r="D8867" t="str">
        <f>IF(ISNA(VLOOKUP(A8867,words_1k!$A$2:$A$1024,1,FALSE)),"-","1k")</f>
        <v>-</v>
      </c>
      <c r="E8867" t="str">
        <f>IF(ISNA(VLOOKUP(A8867,words_5k!$A$2:$A$5024,1,FALSE)),"-","5k")</f>
        <v>-</v>
      </c>
      <c r="F8867" s="11" t="s">
        <v>21327</v>
      </c>
      <c r="G8867" s="12" t="s">
        <v>21326</v>
      </c>
      <c r="H8867" s="11" t="s">
        <v>21327</v>
      </c>
      <c r="I8867" s="12" t="s">
        <v>21330</v>
      </c>
      <c r="J8867" s="11" t="s">
        <v>21327</v>
      </c>
      <c r="K8867" s="12" t="s">
        <v>21328</v>
      </c>
      <c r="L8867" s="11" t="s">
        <v>21325</v>
      </c>
    </row>
    <row r="8868" spans="1:12" ht="12" x14ac:dyDescent="0.15">
      <c r="A8868" s="11" t="s">
        <v>9053</v>
      </c>
      <c r="B8868">
        <f t="shared" si="139"/>
        <v>6</v>
      </c>
      <c r="C8868" t="str">
        <f>IF(ISNA(VLOOKUP(A8868,words!$A$2:$A$236,1,FALSE)),"-","Normal")</f>
        <v>-</v>
      </c>
      <c r="D8868" t="str">
        <f>IF(ISNA(VLOOKUP(A8868,words_1k!$A$2:$A$1024,1,FALSE)),"-","1k")</f>
        <v>-</v>
      </c>
      <c r="E8868" t="str">
        <f>IF(ISNA(VLOOKUP(A8868,words_5k!$A$2:$A$5024,1,FALSE)),"-","5k")</f>
        <v>-</v>
      </c>
      <c r="F8868" s="11" t="s">
        <v>25892</v>
      </c>
    </row>
    <row r="8869" spans="1:12" ht="12" x14ac:dyDescent="0.15">
      <c r="A8869" s="11" t="s">
        <v>9054</v>
      </c>
      <c r="B8869">
        <f t="shared" si="139"/>
        <v>8</v>
      </c>
      <c r="C8869" t="str">
        <f>IF(ISNA(VLOOKUP(A8869,words!$A$2:$A$236,1,FALSE)),"-","Normal")</f>
        <v>-</v>
      </c>
      <c r="D8869" t="str">
        <f>IF(ISNA(VLOOKUP(A8869,words_1k!$A$2:$A$1024,1,FALSE)),"-","1k")</f>
        <v>-</v>
      </c>
      <c r="E8869" t="str">
        <f>IF(ISNA(VLOOKUP(A8869,words_5k!$A$2:$A$5024,1,FALSE)),"-","5k")</f>
        <v>-</v>
      </c>
      <c r="F8869" s="11" t="s">
        <v>15160</v>
      </c>
      <c r="G8869" s="12" t="s">
        <v>15158</v>
      </c>
      <c r="H8869" s="11" t="s">
        <v>15156</v>
      </c>
    </row>
    <row r="8870" spans="1:12" ht="12" x14ac:dyDescent="0.15">
      <c r="A8870" s="11" t="s">
        <v>9055</v>
      </c>
      <c r="B8870">
        <f t="shared" si="139"/>
        <v>6</v>
      </c>
      <c r="C8870" t="str">
        <f>IF(ISNA(VLOOKUP(A8870,words!$A$2:$A$236,1,FALSE)),"-","Normal")</f>
        <v>-</v>
      </c>
      <c r="D8870" t="str">
        <f>IF(ISNA(VLOOKUP(A8870,words_1k!$A$2:$A$1024,1,FALSE)),"-","1k")</f>
        <v>-</v>
      </c>
      <c r="E8870" t="str">
        <f>IF(ISNA(VLOOKUP(A8870,words_5k!$A$2:$A$5024,1,FALSE)),"-","5k")</f>
        <v>-</v>
      </c>
      <c r="F8870" s="11" t="s">
        <v>19490</v>
      </c>
      <c r="G8870" s="12" t="s">
        <v>10892</v>
      </c>
      <c r="H8870" s="11" t="s">
        <v>11291</v>
      </c>
    </row>
    <row r="8871" spans="1:12" ht="12" x14ac:dyDescent="0.15">
      <c r="A8871" s="11" t="s">
        <v>9056</v>
      </c>
      <c r="B8871">
        <f t="shared" si="139"/>
        <v>5</v>
      </c>
      <c r="C8871" t="str">
        <f>IF(ISNA(VLOOKUP(A8871,words!$A$2:$A$236,1,FALSE)),"-","Normal")</f>
        <v>-</v>
      </c>
      <c r="D8871" t="str">
        <f>IF(ISNA(VLOOKUP(A8871,words_1k!$A$2:$A$1024,1,FALSE)),"-","1k")</f>
        <v>-</v>
      </c>
      <c r="E8871" t="str">
        <f>IF(ISNA(VLOOKUP(A8871,words_5k!$A$2:$A$5024,1,FALSE)),"-","5k")</f>
        <v>-</v>
      </c>
    </row>
    <row r="8872" spans="1:12" ht="12" x14ac:dyDescent="0.15">
      <c r="A8872" s="11" t="s">
        <v>9057</v>
      </c>
      <c r="B8872">
        <f t="shared" si="139"/>
        <v>6</v>
      </c>
      <c r="C8872" t="str">
        <f>IF(ISNA(VLOOKUP(A8872,words!$A$2:$A$236,1,FALSE)),"-","Normal")</f>
        <v>-</v>
      </c>
      <c r="D8872" t="str">
        <f>IF(ISNA(VLOOKUP(A8872,words_1k!$A$2:$A$1024,1,FALSE)),"-","1k")</f>
        <v>-</v>
      </c>
      <c r="E8872" t="str">
        <f>IF(ISNA(VLOOKUP(A8872,words_5k!$A$2:$A$5024,1,FALSE)),"-","5k")</f>
        <v>-</v>
      </c>
    </row>
    <row r="8873" spans="1:12" ht="12" x14ac:dyDescent="0.15">
      <c r="A8873" s="11" t="s">
        <v>9058</v>
      </c>
      <c r="B8873">
        <f t="shared" si="139"/>
        <v>5</v>
      </c>
      <c r="C8873" t="str">
        <f>IF(ISNA(VLOOKUP(A8873,words!$A$2:$A$236,1,FALSE)),"-","Normal")</f>
        <v>-</v>
      </c>
      <c r="D8873" t="str">
        <f>IF(ISNA(VLOOKUP(A8873,words_1k!$A$2:$A$1024,1,FALSE)),"-","1k")</f>
        <v>-</v>
      </c>
      <c r="E8873" t="str">
        <f>IF(ISNA(VLOOKUP(A8873,words_5k!$A$2:$A$5024,1,FALSE)),"-","5k")</f>
        <v>-</v>
      </c>
      <c r="F8873" s="11" t="s">
        <v>19570</v>
      </c>
      <c r="G8873" s="12" t="s">
        <v>12144</v>
      </c>
      <c r="H8873" s="11" t="s">
        <v>11627</v>
      </c>
    </row>
    <row r="8874" spans="1:12" ht="12" x14ac:dyDescent="0.15">
      <c r="A8874" s="11" t="s">
        <v>9059</v>
      </c>
      <c r="B8874">
        <f t="shared" si="139"/>
        <v>6</v>
      </c>
      <c r="C8874" t="str">
        <f>IF(ISNA(VLOOKUP(A8874,words!$A$2:$A$236,1,FALSE)),"-","Normal")</f>
        <v>-</v>
      </c>
      <c r="D8874" t="str">
        <f>IF(ISNA(VLOOKUP(A8874,words_1k!$A$2:$A$1024,1,FALSE)),"-","1k")</f>
        <v>-</v>
      </c>
      <c r="E8874" t="str">
        <f>IF(ISNA(VLOOKUP(A8874,words_5k!$A$2:$A$5024,1,FALSE)),"-","5k")</f>
        <v>-</v>
      </c>
      <c r="F8874" s="11" t="s">
        <v>25424</v>
      </c>
      <c r="G8874" s="12" t="s">
        <v>25421</v>
      </c>
      <c r="H8874" s="11" t="s">
        <v>25422</v>
      </c>
      <c r="I8874" s="12" t="s">
        <v>25419</v>
      </c>
      <c r="J8874" s="11" t="s">
        <v>25420</v>
      </c>
    </row>
    <row r="8875" spans="1:12" ht="12" x14ac:dyDescent="0.15">
      <c r="A8875" s="11" t="s">
        <v>9060</v>
      </c>
      <c r="B8875">
        <f t="shared" si="139"/>
        <v>5</v>
      </c>
      <c r="C8875" t="str">
        <f>IF(ISNA(VLOOKUP(A8875,words!$A$2:$A$236,1,FALSE)),"-","Normal")</f>
        <v>-</v>
      </c>
      <c r="D8875" t="str">
        <f>IF(ISNA(VLOOKUP(A8875,words_1k!$A$2:$A$1024,1,FALSE)),"-","1k")</f>
        <v>-</v>
      </c>
      <c r="E8875" t="str">
        <f>IF(ISNA(VLOOKUP(A8875,words_5k!$A$2:$A$5024,1,FALSE)),"-","5k")</f>
        <v>-</v>
      </c>
    </row>
    <row r="8876" spans="1:12" ht="12" x14ac:dyDescent="0.15">
      <c r="A8876" s="11" t="s">
        <v>9061</v>
      </c>
      <c r="B8876">
        <f t="shared" si="139"/>
        <v>6</v>
      </c>
      <c r="C8876" t="str">
        <f>IF(ISNA(VLOOKUP(A8876,words!$A$2:$A$236,1,FALSE)),"-","Normal")</f>
        <v>-</v>
      </c>
      <c r="D8876" t="str">
        <f>IF(ISNA(VLOOKUP(A8876,words_1k!$A$2:$A$1024,1,FALSE)),"-","1k")</f>
        <v>-</v>
      </c>
      <c r="E8876" t="str">
        <f>IF(ISNA(VLOOKUP(A8876,words_5k!$A$2:$A$5024,1,FALSE)),"-","5k")</f>
        <v>-</v>
      </c>
      <c r="F8876" s="11" t="s">
        <v>19464</v>
      </c>
      <c r="G8876" s="12" t="s">
        <v>12176</v>
      </c>
      <c r="H8876" s="11" t="s">
        <v>11495</v>
      </c>
      <c r="I8876" s="12" t="s">
        <v>24357</v>
      </c>
      <c r="J8876" s="11" t="s">
        <v>24358</v>
      </c>
      <c r="K8876" s="12" t="s">
        <v>24687</v>
      </c>
      <c r="L8876" s="11" t="s">
        <v>24688</v>
      </c>
    </row>
    <row r="8877" spans="1:12" ht="12" x14ac:dyDescent="0.15">
      <c r="A8877" s="11" t="s">
        <v>9062</v>
      </c>
      <c r="B8877">
        <f t="shared" si="139"/>
        <v>4</v>
      </c>
      <c r="C8877" t="str">
        <f>IF(ISNA(VLOOKUP(A8877,words!$A$2:$A$236,1,FALSE)),"-","Normal")</f>
        <v>-</v>
      </c>
      <c r="D8877" t="str">
        <f>IF(ISNA(VLOOKUP(A8877,words_1k!$A$2:$A$1024,1,FALSE)),"-","1k")</f>
        <v>-</v>
      </c>
      <c r="E8877" t="str">
        <f>IF(ISNA(VLOOKUP(A8877,words_5k!$A$2:$A$5024,1,FALSE)),"-","5k")</f>
        <v>-</v>
      </c>
      <c r="F8877" s="11" t="s">
        <v>19881</v>
      </c>
      <c r="G8877" s="12" t="s">
        <v>14916</v>
      </c>
      <c r="H8877" s="11" t="s">
        <v>11840</v>
      </c>
      <c r="I8877" s="12" t="s">
        <v>13018</v>
      </c>
      <c r="J8877" s="11" t="s">
        <v>11840</v>
      </c>
    </row>
    <row r="8878" spans="1:12" ht="12" x14ac:dyDescent="0.15">
      <c r="A8878" s="11" t="s">
        <v>9063</v>
      </c>
      <c r="B8878">
        <f t="shared" si="139"/>
        <v>3</v>
      </c>
      <c r="C8878" t="str">
        <f>IF(ISNA(VLOOKUP(A8878,words!$A$2:$A$236,1,FALSE)),"-","Normal")</f>
        <v>-</v>
      </c>
      <c r="D8878" t="str">
        <f>IF(ISNA(VLOOKUP(A8878,words_1k!$A$2:$A$1024,1,FALSE)),"-","1k")</f>
        <v>-</v>
      </c>
      <c r="E8878" t="str">
        <f>IF(ISNA(VLOOKUP(A8878,words_5k!$A$2:$A$5024,1,FALSE)),"-","5k")</f>
        <v>-</v>
      </c>
    </row>
    <row r="8879" spans="1:12" ht="12" x14ac:dyDescent="0.15">
      <c r="A8879" s="11" t="s">
        <v>9064</v>
      </c>
      <c r="B8879">
        <f t="shared" si="139"/>
        <v>5</v>
      </c>
      <c r="C8879" t="str">
        <f>IF(ISNA(VLOOKUP(A8879,words!$A$2:$A$236,1,FALSE)),"-","Normal")</f>
        <v>-</v>
      </c>
      <c r="D8879" t="str">
        <f>IF(ISNA(VLOOKUP(A8879,words_1k!$A$2:$A$1024,1,FALSE)),"-","1k")</f>
        <v>-</v>
      </c>
      <c r="E8879" t="str">
        <f>IF(ISNA(VLOOKUP(A8879,words_5k!$A$2:$A$5024,1,FALSE)),"-","5k")</f>
        <v>-</v>
      </c>
      <c r="F8879" s="11" t="s">
        <v>19950</v>
      </c>
      <c r="G8879" s="12" t="s">
        <v>17527</v>
      </c>
      <c r="H8879" s="11" t="s">
        <v>17544</v>
      </c>
      <c r="I8879" s="12" t="s">
        <v>10541</v>
      </c>
      <c r="J8879" s="11" t="s">
        <v>11050</v>
      </c>
    </row>
    <row r="8880" spans="1:12" ht="12" x14ac:dyDescent="0.15">
      <c r="A8880" s="11" t="s">
        <v>9065</v>
      </c>
      <c r="B8880">
        <f t="shared" si="139"/>
        <v>4</v>
      </c>
      <c r="C8880" t="str">
        <f>IF(ISNA(VLOOKUP(A8880,words!$A$2:$A$236,1,FALSE)),"-","Normal")</f>
        <v>-</v>
      </c>
      <c r="D8880" t="str">
        <f>IF(ISNA(VLOOKUP(A8880,words_1k!$A$2:$A$1024,1,FALSE)),"-","1k")</f>
        <v>-</v>
      </c>
      <c r="E8880" t="str">
        <f>IF(ISNA(VLOOKUP(A8880,words_5k!$A$2:$A$5024,1,FALSE)),"-","5k")</f>
        <v>-</v>
      </c>
      <c r="F8880" s="11" t="s">
        <v>24921</v>
      </c>
    </row>
    <row r="8881" spans="1:12" ht="12" x14ac:dyDescent="0.15">
      <c r="A8881" s="11" t="s">
        <v>9066</v>
      </c>
      <c r="B8881">
        <f t="shared" si="139"/>
        <v>5</v>
      </c>
      <c r="C8881" t="str">
        <f>IF(ISNA(VLOOKUP(A8881,words!$A$2:$A$236,1,FALSE)),"-","Normal")</f>
        <v>-</v>
      </c>
      <c r="D8881" t="str">
        <f>IF(ISNA(VLOOKUP(A8881,words_1k!$A$2:$A$1024,1,FALSE)),"-","1k")</f>
        <v>-</v>
      </c>
      <c r="E8881" t="str">
        <f>IF(ISNA(VLOOKUP(A8881,words_5k!$A$2:$A$5024,1,FALSE)),"-","5k")</f>
        <v>-</v>
      </c>
    </row>
    <row r="8882" spans="1:12" ht="12" x14ac:dyDescent="0.15">
      <c r="A8882" s="11" t="s">
        <v>9067</v>
      </c>
      <c r="B8882">
        <f t="shared" si="139"/>
        <v>7</v>
      </c>
      <c r="C8882" t="str">
        <f>IF(ISNA(VLOOKUP(A8882,words!$A$2:$A$236,1,FALSE)),"-","Normal")</f>
        <v>-</v>
      </c>
      <c r="D8882" t="str">
        <f>IF(ISNA(VLOOKUP(A8882,words_1k!$A$2:$A$1024,1,FALSE)),"-","1k")</f>
        <v>-</v>
      </c>
      <c r="E8882" t="str">
        <f>IF(ISNA(VLOOKUP(A8882,words_5k!$A$2:$A$5024,1,FALSE)),"-","5k")</f>
        <v>-</v>
      </c>
      <c r="F8882" s="11" t="s">
        <v>19729</v>
      </c>
      <c r="G8882" s="12" t="s">
        <v>10283</v>
      </c>
      <c r="H8882" s="11" t="s">
        <v>10441</v>
      </c>
    </row>
    <row r="8883" spans="1:12" ht="12" x14ac:dyDescent="0.15">
      <c r="A8883" s="11" t="s">
        <v>9068</v>
      </c>
      <c r="B8883">
        <f t="shared" si="139"/>
        <v>8</v>
      </c>
      <c r="C8883" t="str">
        <f>IF(ISNA(VLOOKUP(A8883,words!$A$2:$A$236,1,FALSE)),"-","Normal")</f>
        <v>-</v>
      </c>
      <c r="D8883" t="str">
        <f>IF(ISNA(VLOOKUP(A8883,words_1k!$A$2:$A$1024,1,FALSE)),"-","1k")</f>
        <v>-</v>
      </c>
      <c r="E8883" t="str">
        <f>IF(ISNA(VLOOKUP(A8883,words_5k!$A$2:$A$5024,1,FALSE)),"-","5k")</f>
        <v>-</v>
      </c>
      <c r="F8883" s="11" t="s">
        <v>25321</v>
      </c>
      <c r="G8883" s="12" t="s">
        <v>25322</v>
      </c>
      <c r="H8883" s="11" t="s">
        <v>25319</v>
      </c>
    </row>
    <row r="8884" spans="1:12" ht="12" x14ac:dyDescent="0.15">
      <c r="A8884" s="11" t="s">
        <v>9069</v>
      </c>
      <c r="B8884">
        <f t="shared" si="139"/>
        <v>6</v>
      </c>
      <c r="C8884" t="str">
        <f>IF(ISNA(VLOOKUP(A8884,words!$A$2:$A$236,1,FALSE)),"-","Normal")</f>
        <v>-</v>
      </c>
      <c r="D8884" t="str">
        <f>IF(ISNA(VLOOKUP(A8884,words_1k!$A$2:$A$1024,1,FALSE)),"-","1k")</f>
        <v>-</v>
      </c>
      <c r="E8884" t="str">
        <f>IF(ISNA(VLOOKUP(A8884,words_5k!$A$2:$A$5024,1,FALSE)),"-","5k")</f>
        <v>-</v>
      </c>
      <c r="F8884" s="11" t="s">
        <v>21046</v>
      </c>
      <c r="G8884" s="12" t="s">
        <v>21047</v>
      </c>
      <c r="H8884" s="11" t="s">
        <v>21048</v>
      </c>
    </row>
    <row r="8885" spans="1:12" ht="12" x14ac:dyDescent="0.15">
      <c r="A8885" s="11" t="s">
        <v>9070</v>
      </c>
      <c r="B8885">
        <f t="shared" si="139"/>
        <v>6</v>
      </c>
      <c r="C8885" t="str">
        <f>IF(ISNA(VLOOKUP(A8885,words!$A$2:$A$236,1,FALSE)),"-","Normal")</f>
        <v>-</v>
      </c>
      <c r="D8885" t="str">
        <f>IF(ISNA(VLOOKUP(A8885,words_1k!$A$2:$A$1024,1,FALSE)),"-","1k")</f>
        <v>-</v>
      </c>
      <c r="E8885" t="str">
        <f>IF(ISNA(VLOOKUP(A8885,words_5k!$A$2:$A$5024,1,FALSE)),"-","5k")</f>
        <v>-</v>
      </c>
    </row>
    <row r="8886" spans="1:12" ht="12" x14ac:dyDescent="0.15">
      <c r="A8886" s="11" t="s">
        <v>9071</v>
      </c>
      <c r="B8886">
        <f t="shared" si="139"/>
        <v>5</v>
      </c>
      <c r="C8886" t="str">
        <f>IF(ISNA(VLOOKUP(A8886,words!$A$2:$A$236,1,FALSE)),"-","Normal")</f>
        <v>-</v>
      </c>
      <c r="D8886" t="str">
        <f>IF(ISNA(VLOOKUP(A8886,words_1k!$A$2:$A$1024,1,FALSE)),"-","1k")</f>
        <v>-</v>
      </c>
      <c r="E8886" t="str">
        <f>IF(ISNA(VLOOKUP(A8886,words_5k!$A$2:$A$5024,1,FALSE)),"-","5k")</f>
        <v>-</v>
      </c>
      <c r="F8886" s="11" t="s">
        <v>18831</v>
      </c>
      <c r="G8886" s="12" t="s">
        <v>22758</v>
      </c>
      <c r="H8886" s="11" t="s">
        <v>22759</v>
      </c>
    </row>
    <row r="8887" spans="1:12" ht="12" x14ac:dyDescent="0.15">
      <c r="A8887" s="11" t="s">
        <v>9072</v>
      </c>
      <c r="B8887">
        <f t="shared" si="139"/>
        <v>6</v>
      </c>
      <c r="C8887" t="str">
        <f>IF(ISNA(VLOOKUP(A8887,words!$A$2:$A$236,1,FALSE)),"-","Normal")</f>
        <v>-</v>
      </c>
      <c r="D8887" t="str">
        <f>IF(ISNA(VLOOKUP(A8887,words_1k!$A$2:$A$1024,1,FALSE)),"-","1k")</f>
        <v>-</v>
      </c>
      <c r="E8887" t="str">
        <f>IF(ISNA(VLOOKUP(A8887,words_5k!$A$2:$A$5024,1,FALSE)),"-","5k")</f>
        <v>-</v>
      </c>
    </row>
    <row r="8888" spans="1:12" ht="12" x14ac:dyDescent="0.15">
      <c r="A8888" s="11" t="s">
        <v>9073</v>
      </c>
      <c r="B8888">
        <f t="shared" si="139"/>
        <v>5</v>
      </c>
      <c r="C8888" t="str">
        <f>IF(ISNA(VLOOKUP(A8888,words!$A$2:$A$236,1,FALSE)),"-","Normal")</f>
        <v>-</v>
      </c>
      <c r="D8888" t="str">
        <f>IF(ISNA(VLOOKUP(A8888,words_1k!$A$2:$A$1024,1,FALSE)),"-","1k")</f>
        <v>-</v>
      </c>
      <c r="E8888" t="str">
        <f>IF(ISNA(VLOOKUP(A8888,words_5k!$A$2:$A$5024,1,FALSE)),"-","5k")</f>
        <v>-</v>
      </c>
      <c r="F8888" s="11" t="s">
        <v>24618</v>
      </c>
      <c r="G8888" s="12" t="s">
        <v>24619</v>
      </c>
      <c r="H8888" s="11" t="s">
        <v>24617</v>
      </c>
      <c r="I8888" s="12" t="s">
        <v>24620</v>
      </c>
      <c r="J8888" s="11" t="s">
        <v>24621</v>
      </c>
    </row>
    <row r="8889" spans="1:12" ht="12" x14ac:dyDescent="0.15">
      <c r="A8889" s="11" t="s">
        <v>9074</v>
      </c>
      <c r="B8889">
        <f t="shared" si="139"/>
        <v>5</v>
      </c>
      <c r="C8889" t="str">
        <f>IF(ISNA(VLOOKUP(A8889,words!$A$2:$A$236,1,FALSE)),"-","Normal")</f>
        <v>-</v>
      </c>
      <c r="D8889" t="str">
        <f>IF(ISNA(VLOOKUP(A8889,words_1k!$A$2:$A$1024,1,FALSE)),"-","1k")</f>
        <v>-</v>
      </c>
      <c r="E8889" t="str">
        <f>IF(ISNA(VLOOKUP(A8889,words_5k!$A$2:$A$5024,1,FALSE)),"-","5k")</f>
        <v>-</v>
      </c>
      <c r="F8889" s="11" t="s">
        <v>19020</v>
      </c>
      <c r="G8889" s="12" t="s">
        <v>19021</v>
      </c>
      <c r="H8889" s="11" t="s">
        <v>11308</v>
      </c>
    </row>
    <row r="8890" spans="1:12" ht="12" x14ac:dyDescent="0.15">
      <c r="A8890" s="11" t="s">
        <v>9075</v>
      </c>
      <c r="B8890">
        <f t="shared" si="139"/>
        <v>7</v>
      </c>
      <c r="C8890" t="str">
        <f>IF(ISNA(VLOOKUP(A8890,words!$A$2:$A$236,1,FALSE)),"-","Normal")</f>
        <v>-</v>
      </c>
      <c r="D8890" t="str">
        <f>IF(ISNA(VLOOKUP(A8890,words_1k!$A$2:$A$1024,1,FALSE)),"-","1k")</f>
        <v>-</v>
      </c>
      <c r="E8890" t="str">
        <f>IF(ISNA(VLOOKUP(A8890,words_5k!$A$2:$A$5024,1,FALSE)),"-","5k")</f>
        <v>-</v>
      </c>
      <c r="F8890" s="11" t="s">
        <v>21098</v>
      </c>
      <c r="G8890" s="12" t="s">
        <v>21099</v>
      </c>
      <c r="H8890" s="11" t="s">
        <v>21093</v>
      </c>
      <c r="I8890" s="12" t="s">
        <v>21094</v>
      </c>
      <c r="J8890" s="11" t="s">
        <v>21093</v>
      </c>
      <c r="K8890" s="12" t="s">
        <v>21095</v>
      </c>
      <c r="L8890" s="11" t="s">
        <v>21096</v>
      </c>
    </row>
    <row r="8891" spans="1:12" ht="12" x14ac:dyDescent="0.15">
      <c r="A8891" s="11" t="s">
        <v>9076</v>
      </c>
      <c r="B8891">
        <f t="shared" si="139"/>
        <v>5</v>
      </c>
      <c r="C8891" t="str">
        <f>IF(ISNA(VLOOKUP(A8891,words!$A$2:$A$236,1,FALSE)),"-","Normal")</f>
        <v>-</v>
      </c>
      <c r="D8891" t="str">
        <f>IF(ISNA(VLOOKUP(A8891,words_1k!$A$2:$A$1024,1,FALSE)),"-","1k")</f>
        <v>-</v>
      </c>
      <c r="E8891" t="str">
        <f>IF(ISNA(VLOOKUP(A8891,words_5k!$A$2:$A$5024,1,FALSE)),"-","5k")</f>
        <v>-</v>
      </c>
      <c r="F8891" s="11" t="s">
        <v>23372</v>
      </c>
      <c r="G8891" s="12" t="s">
        <v>23373</v>
      </c>
      <c r="H8891" s="11" t="s">
        <v>23374</v>
      </c>
      <c r="I8891" s="12" t="s">
        <v>23375</v>
      </c>
      <c r="J8891" s="11" t="s">
        <v>23374</v>
      </c>
    </row>
    <row r="8892" spans="1:12" ht="12" x14ac:dyDescent="0.15">
      <c r="A8892" s="11" t="s">
        <v>9077</v>
      </c>
      <c r="B8892">
        <f t="shared" si="139"/>
        <v>5</v>
      </c>
      <c r="C8892" t="str">
        <f>IF(ISNA(VLOOKUP(A8892,words!$A$2:$A$236,1,FALSE)),"-","Normal")</f>
        <v>-</v>
      </c>
      <c r="D8892" t="str">
        <f>IF(ISNA(VLOOKUP(A8892,words_1k!$A$2:$A$1024,1,FALSE)),"-","1k")</f>
        <v>-</v>
      </c>
      <c r="E8892" t="str">
        <f>IF(ISNA(VLOOKUP(A8892,words_5k!$A$2:$A$5024,1,FALSE)),"-","5k")</f>
        <v>-</v>
      </c>
      <c r="F8892" s="11" t="s">
        <v>25912</v>
      </c>
      <c r="G8892" s="12" t="s">
        <v>25909</v>
      </c>
      <c r="H8892" s="11" t="s">
        <v>25910</v>
      </c>
    </row>
    <row r="8893" spans="1:12" ht="12" x14ac:dyDescent="0.15">
      <c r="A8893" s="11" t="s">
        <v>9078</v>
      </c>
      <c r="B8893">
        <f t="shared" si="139"/>
        <v>6</v>
      </c>
      <c r="C8893" t="str">
        <f>IF(ISNA(VLOOKUP(A8893,words!$A$2:$A$236,1,FALSE)),"-","Normal")</f>
        <v>-</v>
      </c>
      <c r="D8893" t="str">
        <f>IF(ISNA(VLOOKUP(A8893,words_1k!$A$2:$A$1024,1,FALSE)),"-","1k")</f>
        <v>-</v>
      </c>
      <c r="E8893" t="str">
        <f>IF(ISNA(VLOOKUP(A8893,words_5k!$A$2:$A$5024,1,FALSE)),"-","5k")</f>
        <v>-</v>
      </c>
      <c r="F8893" s="11" t="s">
        <v>21011</v>
      </c>
      <c r="G8893" s="12" t="s">
        <v>21012</v>
      </c>
      <c r="H8893" s="11" t="s">
        <v>21013</v>
      </c>
      <c r="I8893" s="12" t="s">
        <v>21006</v>
      </c>
      <c r="J8893" s="11" t="s">
        <v>21007</v>
      </c>
    </row>
    <row r="8894" spans="1:12" ht="12" x14ac:dyDescent="0.15">
      <c r="A8894" s="11" t="s">
        <v>9079</v>
      </c>
      <c r="B8894">
        <f t="shared" si="139"/>
        <v>8</v>
      </c>
      <c r="C8894" t="str">
        <f>IF(ISNA(VLOOKUP(A8894,words!$A$2:$A$236,1,FALSE)),"-","Normal")</f>
        <v>-</v>
      </c>
      <c r="D8894" t="str">
        <f>IF(ISNA(VLOOKUP(A8894,words_1k!$A$2:$A$1024,1,FALSE)),"-","1k")</f>
        <v>-</v>
      </c>
      <c r="E8894" t="str">
        <f>IF(ISNA(VLOOKUP(A8894,words_5k!$A$2:$A$5024,1,FALSE)),"-","5k")</f>
        <v>-</v>
      </c>
      <c r="F8894" s="11" t="s">
        <v>22075</v>
      </c>
      <c r="G8894" s="12" t="s">
        <v>22076</v>
      </c>
      <c r="H8894" s="11" t="s">
        <v>22077</v>
      </c>
      <c r="I8894" s="12" t="s">
        <v>22072</v>
      </c>
      <c r="J8894" s="11" t="s">
        <v>22073</v>
      </c>
      <c r="K8894" s="12" t="s">
        <v>22074</v>
      </c>
      <c r="L8894" s="11" t="s">
        <v>22029</v>
      </c>
    </row>
    <row r="8895" spans="1:12" ht="12" x14ac:dyDescent="0.15">
      <c r="A8895" s="11" t="s">
        <v>9080</v>
      </c>
      <c r="B8895">
        <f t="shared" si="139"/>
        <v>7</v>
      </c>
      <c r="C8895" t="str">
        <f>IF(ISNA(VLOOKUP(A8895,words!$A$2:$A$236,1,FALSE)),"-","Normal")</f>
        <v>-</v>
      </c>
      <c r="D8895" t="str">
        <f>IF(ISNA(VLOOKUP(A8895,words_1k!$A$2:$A$1024,1,FALSE)),"-","1k")</f>
        <v>-</v>
      </c>
      <c r="E8895" t="str">
        <f>IF(ISNA(VLOOKUP(A8895,words_5k!$A$2:$A$5024,1,FALSE)),"-","5k")</f>
        <v>-</v>
      </c>
      <c r="F8895" s="11" t="s">
        <v>26375</v>
      </c>
      <c r="G8895" s="12" t="s">
        <v>26376</v>
      </c>
      <c r="H8895" s="11" t="s">
        <v>26377</v>
      </c>
    </row>
    <row r="8896" spans="1:12" ht="12" x14ac:dyDescent="0.15">
      <c r="A8896" s="11" t="s">
        <v>9081</v>
      </c>
      <c r="B8896">
        <f t="shared" si="139"/>
        <v>4</v>
      </c>
      <c r="C8896" t="str">
        <f>IF(ISNA(VLOOKUP(A8896,words!$A$2:$A$236,1,FALSE)),"-","Normal")</f>
        <v>-</v>
      </c>
      <c r="D8896" t="str">
        <f>IF(ISNA(VLOOKUP(A8896,words_1k!$A$2:$A$1024,1,FALSE)),"-","1k")</f>
        <v>-</v>
      </c>
      <c r="E8896" t="str">
        <f>IF(ISNA(VLOOKUP(A8896,words_5k!$A$2:$A$5024,1,FALSE)),"-","5k")</f>
        <v>-</v>
      </c>
      <c r="F8896" s="11" t="s">
        <v>21462</v>
      </c>
    </row>
    <row r="8897" spans="1:12" ht="12" x14ac:dyDescent="0.15">
      <c r="A8897" s="11" t="s">
        <v>9082</v>
      </c>
      <c r="B8897">
        <f t="shared" si="139"/>
        <v>6</v>
      </c>
      <c r="C8897" t="str">
        <f>IF(ISNA(VLOOKUP(A8897,words!$A$2:$A$236,1,FALSE)),"-","Normal")</f>
        <v>-</v>
      </c>
      <c r="D8897" t="str">
        <f>IF(ISNA(VLOOKUP(A8897,words_1k!$A$2:$A$1024,1,FALSE)),"-","1k")</f>
        <v>-</v>
      </c>
      <c r="E8897" t="str">
        <f>IF(ISNA(VLOOKUP(A8897,words_5k!$A$2:$A$5024,1,FALSE)),"-","5k")</f>
        <v>-</v>
      </c>
      <c r="F8897" s="11" t="s">
        <v>19222</v>
      </c>
      <c r="G8897" s="12" t="s">
        <v>19220</v>
      </c>
      <c r="H8897" s="11" t="s">
        <v>19221</v>
      </c>
      <c r="I8897" s="12" t="s">
        <v>10259</v>
      </c>
      <c r="J8897" s="11" t="s">
        <v>10388</v>
      </c>
    </row>
    <row r="8898" spans="1:12" ht="12" x14ac:dyDescent="0.15">
      <c r="A8898" s="11" t="s">
        <v>9083</v>
      </c>
      <c r="B8898">
        <f t="shared" si="139"/>
        <v>8</v>
      </c>
      <c r="C8898" t="str">
        <f>IF(ISNA(VLOOKUP(A8898,words!$A$2:$A$236,1,FALSE)),"-","Normal")</f>
        <v>-</v>
      </c>
      <c r="D8898" t="str">
        <f>IF(ISNA(VLOOKUP(A8898,words_1k!$A$2:$A$1024,1,FALSE)),"-","1k")</f>
        <v>-</v>
      </c>
      <c r="E8898" t="str">
        <f>IF(ISNA(VLOOKUP(A8898,words_5k!$A$2:$A$5024,1,FALSE)),"-","5k")</f>
        <v>-</v>
      </c>
      <c r="F8898" s="11" t="s">
        <v>19830</v>
      </c>
      <c r="G8898" s="12" t="s">
        <v>19827</v>
      </c>
      <c r="H8898" s="11" t="s">
        <v>13894</v>
      </c>
      <c r="I8898" s="12" t="s">
        <v>13788</v>
      </c>
      <c r="J8898" s="11" t="s">
        <v>13894</v>
      </c>
    </row>
    <row r="8899" spans="1:12" ht="12" x14ac:dyDescent="0.15">
      <c r="A8899" s="11" t="s">
        <v>9084</v>
      </c>
      <c r="B8899">
        <f t="shared" si="139"/>
        <v>4</v>
      </c>
      <c r="C8899" t="str">
        <f>IF(ISNA(VLOOKUP(A8899,words!$A$2:$A$236,1,FALSE)),"-","Normal")</f>
        <v>-</v>
      </c>
      <c r="D8899" t="str">
        <f>IF(ISNA(VLOOKUP(A8899,words_1k!$A$2:$A$1024,1,FALSE)),"-","1k")</f>
        <v>-</v>
      </c>
      <c r="E8899" t="str">
        <f>IF(ISNA(VLOOKUP(A8899,words_5k!$A$2:$A$5024,1,FALSE)),"-","5k")</f>
        <v>-</v>
      </c>
      <c r="F8899" s="11" t="s">
        <v>17246</v>
      </c>
      <c r="G8899" s="12" t="s">
        <v>19032</v>
      </c>
      <c r="H8899" s="11" t="s">
        <v>17249</v>
      </c>
    </row>
    <row r="8900" spans="1:12" ht="12" x14ac:dyDescent="0.15">
      <c r="A8900" s="11" t="s">
        <v>9085</v>
      </c>
      <c r="B8900">
        <f t="shared" si="139"/>
        <v>4</v>
      </c>
      <c r="C8900" t="str">
        <f>IF(ISNA(VLOOKUP(A8900,words!$A$2:$A$236,1,FALSE)),"-","Normal")</f>
        <v>-</v>
      </c>
      <c r="D8900" t="str">
        <f>IF(ISNA(VLOOKUP(A8900,words_1k!$A$2:$A$1024,1,FALSE)),"-","1k")</f>
        <v>-</v>
      </c>
      <c r="E8900" t="str">
        <f>IF(ISNA(VLOOKUP(A8900,words_5k!$A$2:$A$5024,1,FALSE)),"-","5k")</f>
        <v>-</v>
      </c>
      <c r="F8900" s="11" t="s">
        <v>21381</v>
      </c>
      <c r="G8900" s="12" t="s">
        <v>21382</v>
      </c>
      <c r="H8900" s="11" t="s">
        <v>21381</v>
      </c>
    </row>
    <row r="8901" spans="1:12" ht="12" x14ac:dyDescent="0.15">
      <c r="A8901" s="11" t="s">
        <v>9086</v>
      </c>
      <c r="B8901">
        <f t="shared" si="139"/>
        <v>7</v>
      </c>
      <c r="C8901" t="str">
        <f>IF(ISNA(VLOOKUP(A8901,words!$A$2:$A$236,1,FALSE)),"-","Normal")</f>
        <v>-</v>
      </c>
      <c r="D8901" t="str">
        <f>IF(ISNA(VLOOKUP(A8901,words_1k!$A$2:$A$1024,1,FALSE)),"-","1k")</f>
        <v>-</v>
      </c>
      <c r="E8901" t="str">
        <f>IF(ISNA(VLOOKUP(A8901,words_5k!$A$2:$A$5024,1,FALSE)),"-","5k")</f>
        <v>-</v>
      </c>
      <c r="F8901" s="11" t="s">
        <v>24508</v>
      </c>
      <c r="G8901" s="12" t="s">
        <v>24509</v>
      </c>
      <c r="H8901" s="11" t="s">
        <v>24507</v>
      </c>
      <c r="I8901" s="12" t="s">
        <v>24506</v>
      </c>
      <c r="J8901" s="11" t="s">
        <v>24505</v>
      </c>
    </row>
    <row r="8902" spans="1:12" ht="12" x14ac:dyDescent="0.15">
      <c r="A8902" s="11" t="s">
        <v>9087</v>
      </c>
      <c r="B8902">
        <f t="shared" si="139"/>
        <v>6</v>
      </c>
      <c r="C8902" t="str">
        <f>IF(ISNA(VLOOKUP(A8902,words!$A$2:$A$236,1,FALSE)),"-","Normal")</f>
        <v>-</v>
      </c>
      <c r="D8902" t="str">
        <f>IF(ISNA(VLOOKUP(A8902,words_1k!$A$2:$A$1024,1,FALSE)),"-","1k")</f>
        <v>-</v>
      </c>
      <c r="E8902" t="str">
        <f>IF(ISNA(VLOOKUP(A8902,words_5k!$A$2:$A$5024,1,FALSE)),"-","5k")</f>
        <v>-</v>
      </c>
      <c r="F8902" s="11" t="s">
        <v>21063</v>
      </c>
      <c r="G8902" s="12" t="s">
        <v>21064</v>
      </c>
      <c r="H8902" s="11" t="s">
        <v>21058</v>
      </c>
      <c r="I8902" s="12" t="s">
        <v>21059</v>
      </c>
      <c r="J8902" s="11" t="s">
        <v>21060</v>
      </c>
      <c r="K8902" s="12" t="s">
        <v>21068</v>
      </c>
      <c r="L8902" s="11" t="s">
        <v>21069</v>
      </c>
    </row>
    <row r="8903" spans="1:12" ht="12" x14ac:dyDescent="0.15">
      <c r="A8903" s="11" t="s">
        <v>9088</v>
      </c>
      <c r="B8903">
        <f t="shared" si="139"/>
        <v>6</v>
      </c>
      <c r="C8903" t="str">
        <f>IF(ISNA(VLOOKUP(A8903,words!$A$2:$A$236,1,FALSE)),"-","Normal")</f>
        <v>-</v>
      </c>
      <c r="D8903" t="str">
        <f>IF(ISNA(VLOOKUP(A8903,words_1k!$A$2:$A$1024,1,FALSE)),"-","1k")</f>
        <v>-</v>
      </c>
      <c r="E8903" t="str">
        <f>IF(ISNA(VLOOKUP(A8903,words_5k!$A$2:$A$5024,1,FALSE)),"-","5k")</f>
        <v>-</v>
      </c>
      <c r="F8903" s="11" t="s">
        <v>20874</v>
      </c>
      <c r="G8903" s="12" t="s">
        <v>20875</v>
      </c>
      <c r="H8903" s="11" t="s">
        <v>20876</v>
      </c>
      <c r="I8903" s="12" t="s">
        <v>20870</v>
      </c>
      <c r="J8903" s="11" t="s">
        <v>20871</v>
      </c>
    </row>
    <row r="8904" spans="1:12" ht="12" x14ac:dyDescent="0.15">
      <c r="A8904" s="11" t="s">
        <v>9089</v>
      </c>
      <c r="B8904">
        <f t="shared" si="139"/>
        <v>9</v>
      </c>
      <c r="C8904" t="str">
        <f>IF(ISNA(VLOOKUP(A8904,words!$A$2:$A$236,1,FALSE)),"-","Normal")</f>
        <v>-</v>
      </c>
      <c r="D8904" t="str">
        <f>IF(ISNA(VLOOKUP(A8904,words_1k!$A$2:$A$1024,1,FALSE)),"-","1k")</f>
        <v>-</v>
      </c>
      <c r="E8904" t="str">
        <f>IF(ISNA(VLOOKUP(A8904,words_5k!$A$2:$A$5024,1,FALSE)),"-","5k")</f>
        <v>-</v>
      </c>
    </row>
    <row r="8905" spans="1:12" ht="12" x14ac:dyDescent="0.15">
      <c r="A8905" s="11" t="s">
        <v>9090</v>
      </c>
      <c r="B8905">
        <f t="shared" si="139"/>
        <v>3</v>
      </c>
      <c r="C8905" t="str">
        <f>IF(ISNA(VLOOKUP(A8905,words!$A$2:$A$236,1,FALSE)),"-","Normal")</f>
        <v>-</v>
      </c>
      <c r="D8905" t="str">
        <f>IF(ISNA(VLOOKUP(A8905,words_1k!$A$2:$A$1024,1,FALSE)),"-","1k")</f>
        <v>-</v>
      </c>
      <c r="E8905" t="str">
        <f>IF(ISNA(VLOOKUP(A8905,words_5k!$A$2:$A$5024,1,FALSE)),"-","5k")</f>
        <v>-</v>
      </c>
      <c r="F8905" s="11" t="s">
        <v>20940</v>
      </c>
    </row>
    <row r="8906" spans="1:12" ht="12" x14ac:dyDescent="0.15">
      <c r="A8906" s="11" t="s">
        <v>9091</v>
      </c>
      <c r="B8906">
        <f t="shared" ref="B8906:B8969" si="140">LEN(A8906)</f>
        <v>5</v>
      </c>
      <c r="C8906" t="str">
        <f>IF(ISNA(VLOOKUP(A8906,words!$A$2:$A$236,1,FALSE)),"-","Normal")</f>
        <v>-</v>
      </c>
      <c r="D8906" t="str">
        <f>IF(ISNA(VLOOKUP(A8906,words_1k!$A$2:$A$1024,1,FALSE)),"-","1k")</f>
        <v>-</v>
      </c>
      <c r="E8906" t="str">
        <f>IF(ISNA(VLOOKUP(A8906,words_5k!$A$2:$A$5024,1,FALSE)),"-","5k")</f>
        <v>-</v>
      </c>
    </row>
    <row r="8907" spans="1:12" ht="12" x14ac:dyDescent="0.15">
      <c r="A8907" s="11" t="s">
        <v>9092</v>
      </c>
      <c r="B8907">
        <f t="shared" si="140"/>
        <v>6</v>
      </c>
      <c r="C8907" t="str">
        <f>IF(ISNA(VLOOKUP(A8907,words!$A$2:$A$236,1,FALSE)),"-","Normal")</f>
        <v>-</v>
      </c>
      <c r="D8907" t="str">
        <f>IF(ISNA(VLOOKUP(A8907,words_1k!$A$2:$A$1024,1,FALSE)),"-","1k")</f>
        <v>-</v>
      </c>
      <c r="E8907" t="str">
        <f>IF(ISNA(VLOOKUP(A8907,words_5k!$A$2:$A$5024,1,FALSE)),"-","5k")</f>
        <v>-</v>
      </c>
      <c r="F8907" s="11" t="s">
        <v>19351</v>
      </c>
      <c r="G8907" s="12" t="s">
        <v>19353</v>
      </c>
      <c r="H8907" s="11" t="s">
        <v>19352</v>
      </c>
    </row>
    <row r="8908" spans="1:12" ht="12" x14ac:dyDescent="0.15">
      <c r="A8908" s="11" t="s">
        <v>9093</v>
      </c>
      <c r="B8908">
        <f t="shared" si="140"/>
        <v>4</v>
      </c>
      <c r="C8908" t="str">
        <f>IF(ISNA(VLOOKUP(A8908,words!$A$2:$A$236,1,FALSE)),"-","Normal")</f>
        <v>-</v>
      </c>
      <c r="D8908" t="str">
        <f>IF(ISNA(VLOOKUP(A8908,words_1k!$A$2:$A$1024,1,FALSE)),"-","1k")</f>
        <v>-</v>
      </c>
      <c r="E8908" t="str">
        <f>IF(ISNA(VLOOKUP(A8908,words_5k!$A$2:$A$5024,1,FALSE)),"-","5k")</f>
        <v>-</v>
      </c>
      <c r="F8908" s="11" t="s">
        <v>25703</v>
      </c>
    </row>
    <row r="8909" spans="1:12" ht="12" x14ac:dyDescent="0.15">
      <c r="A8909" s="11" t="s">
        <v>9094</v>
      </c>
      <c r="B8909">
        <f t="shared" si="140"/>
        <v>6</v>
      </c>
      <c r="C8909" t="str">
        <f>IF(ISNA(VLOOKUP(A8909,words!$A$2:$A$236,1,FALSE)),"-","Normal")</f>
        <v>-</v>
      </c>
      <c r="D8909" t="str">
        <f>IF(ISNA(VLOOKUP(A8909,words_1k!$A$2:$A$1024,1,FALSE)),"-","1k")</f>
        <v>-</v>
      </c>
      <c r="E8909" t="str">
        <f>IF(ISNA(VLOOKUP(A8909,words_5k!$A$2:$A$5024,1,FALSE)),"-","5k")</f>
        <v>-</v>
      </c>
      <c r="F8909" s="11" t="s">
        <v>18896</v>
      </c>
      <c r="G8909" s="12" t="s">
        <v>18897</v>
      </c>
      <c r="H8909" s="11" t="s">
        <v>15322</v>
      </c>
      <c r="I8909" s="12" t="s">
        <v>23428</v>
      </c>
      <c r="J8909" s="11" t="s">
        <v>23429</v>
      </c>
    </row>
    <row r="8910" spans="1:12" ht="12" x14ac:dyDescent="0.15">
      <c r="A8910" s="11" t="s">
        <v>9095</v>
      </c>
      <c r="B8910">
        <f t="shared" si="140"/>
        <v>7</v>
      </c>
      <c r="C8910" t="str">
        <f>IF(ISNA(VLOOKUP(A8910,words!$A$2:$A$236,1,FALSE)),"-","Normal")</f>
        <v>-</v>
      </c>
      <c r="D8910" t="str">
        <f>IF(ISNA(VLOOKUP(A8910,words_1k!$A$2:$A$1024,1,FALSE)),"-","1k")</f>
        <v>-</v>
      </c>
      <c r="E8910" t="str">
        <f>IF(ISNA(VLOOKUP(A8910,words_5k!$A$2:$A$5024,1,FALSE)),"-","5k")</f>
        <v>-</v>
      </c>
      <c r="F8910" s="11" t="s">
        <v>21141</v>
      </c>
      <c r="G8910" s="12" t="s">
        <v>21142</v>
      </c>
      <c r="H8910" s="11" t="s">
        <v>21139</v>
      </c>
      <c r="I8910" s="12" t="s">
        <v>21138</v>
      </c>
      <c r="J8910" s="11" t="s">
        <v>21139</v>
      </c>
    </row>
    <row r="8911" spans="1:12" ht="12" x14ac:dyDescent="0.15">
      <c r="A8911" s="11" t="s">
        <v>9096</v>
      </c>
      <c r="B8911">
        <f t="shared" si="140"/>
        <v>6</v>
      </c>
      <c r="C8911" t="str">
        <f>IF(ISNA(VLOOKUP(A8911,words!$A$2:$A$236,1,FALSE)),"-","Normal")</f>
        <v>-</v>
      </c>
      <c r="D8911" t="str">
        <f>IF(ISNA(VLOOKUP(A8911,words_1k!$A$2:$A$1024,1,FALSE)),"-","1k")</f>
        <v>-</v>
      </c>
      <c r="E8911" t="str">
        <f>IF(ISNA(VLOOKUP(A8911,words_5k!$A$2:$A$5024,1,FALSE)),"-","5k")</f>
        <v>-</v>
      </c>
      <c r="F8911" s="11" t="s">
        <v>18819</v>
      </c>
      <c r="G8911" s="12" t="s">
        <v>12996</v>
      </c>
      <c r="H8911" s="11" t="s">
        <v>14094</v>
      </c>
    </row>
    <row r="8912" spans="1:12" ht="12" x14ac:dyDescent="0.15">
      <c r="A8912" s="11" t="s">
        <v>9097</v>
      </c>
      <c r="B8912">
        <f t="shared" si="140"/>
        <v>5</v>
      </c>
      <c r="C8912" t="str">
        <f>IF(ISNA(VLOOKUP(A8912,words!$A$2:$A$236,1,FALSE)),"-","Normal")</f>
        <v>-</v>
      </c>
      <c r="D8912" t="str">
        <f>IF(ISNA(VLOOKUP(A8912,words_1k!$A$2:$A$1024,1,FALSE)),"-","1k")</f>
        <v>-</v>
      </c>
      <c r="E8912" t="str">
        <f>IF(ISNA(VLOOKUP(A8912,words_5k!$A$2:$A$5024,1,FALSE)),"-","5k")</f>
        <v>-</v>
      </c>
      <c r="F8912" s="11" t="s">
        <v>23163</v>
      </c>
      <c r="G8912" s="12" t="s">
        <v>23164</v>
      </c>
      <c r="H8912" s="11" t="s">
        <v>23165</v>
      </c>
      <c r="I8912" s="12" t="s">
        <v>23166</v>
      </c>
      <c r="J8912" s="11" t="s">
        <v>23167</v>
      </c>
    </row>
    <row r="8913" spans="1:12" ht="12" x14ac:dyDescent="0.15">
      <c r="A8913" s="11" t="s">
        <v>9098</v>
      </c>
      <c r="B8913">
        <f t="shared" si="140"/>
        <v>6</v>
      </c>
      <c r="C8913" t="str">
        <f>IF(ISNA(VLOOKUP(A8913,words!$A$2:$A$236,1,FALSE)),"-","Normal")</f>
        <v>-</v>
      </c>
      <c r="D8913" t="str">
        <f>IF(ISNA(VLOOKUP(A8913,words_1k!$A$2:$A$1024,1,FALSE)),"-","1k")</f>
        <v>-</v>
      </c>
      <c r="E8913" t="str">
        <f>IF(ISNA(VLOOKUP(A8913,words_5k!$A$2:$A$5024,1,FALSE)),"-","5k")</f>
        <v>-</v>
      </c>
      <c r="F8913" s="11" t="s">
        <v>10341</v>
      </c>
      <c r="G8913" s="12" t="s">
        <v>19813</v>
      </c>
      <c r="H8913" s="11" t="s">
        <v>10341</v>
      </c>
      <c r="I8913" s="12" t="s">
        <v>10215</v>
      </c>
      <c r="J8913" s="11" t="s">
        <v>10341</v>
      </c>
    </row>
    <row r="8914" spans="1:12" ht="12" x14ac:dyDescent="0.15">
      <c r="A8914" s="11" t="s">
        <v>9099</v>
      </c>
      <c r="B8914">
        <f t="shared" si="140"/>
        <v>7</v>
      </c>
      <c r="C8914" t="str">
        <f>IF(ISNA(VLOOKUP(A8914,words!$A$2:$A$236,1,FALSE)),"-","Normal")</f>
        <v>-</v>
      </c>
      <c r="D8914" t="str">
        <f>IF(ISNA(VLOOKUP(A8914,words_1k!$A$2:$A$1024,1,FALSE)),"-","1k")</f>
        <v>-</v>
      </c>
      <c r="E8914" t="str">
        <f>IF(ISNA(VLOOKUP(A8914,words_5k!$A$2:$A$5024,1,FALSE)),"-","5k")</f>
        <v>-</v>
      </c>
    </row>
    <row r="8915" spans="1:12" ht="12" x14ac:dyDescent="0.15">
      <c r="A8915" s="11" t="s">
        <v>9100</v>
      </c>
      <c r="B8915">
        <f t="shared" si="140"/>
        <v>7</v>
      </c>
      <c r="C8915" t="str">
        <f>IF(ISNA(VLOOKUP(A8915,words!$A$2:$A$236,1,FALSE)),"-","Normal")</f>
        <v>-</v>
      </c>
      <c r="D8915" t="str">
        <f>IF(ISNA(VLOOKUP(A8915,words_1k!$A$2:$A$1024,1,FALSE)),"-","1k")</f>
        <v>-</v>
      </c>
      <c r="E8915" t="str">
        <f>IF(ISNA(VLOOKUP(A8915,words_5k!$A$2:$A$5024,1,FALSE)),"-","5k")</f>
        <v>-</v>
      </c>
      <c r="F8915" s="11" t="s">
        <v>19563</v>
      </c>
      <c r="G8915" s="12" t="s">
        <v>12144</v>
      </c>
      <c r="H8915" s="11" t="s">
        <v>11627</v>
      </c>
    </row>
    <row r="8916" spans="1:12" ht="12" x14ac:dyDescent="0.15">
      <c r="A8916" s="11" t="s">
        <v>9101</v>
      </c>
      <c r="B8916">
        <f t="shared" si="140"/>
        <v>3</v>
      </c>
      <c r="C8916" t="str">
        <f>IF(ISNA(VLOOKUP(A8916,words!$A$2:$A$236,1,FALSE)),"-","Normal")</f>
        <v>-</v>
      </c>
      <c r="D8916" t="str">
        <f>IF(ISNA(VLOOKUP(A8916,words_1k!$A$2:$A$1024,1,FALSE)),"-","1k")</f>
        <v>-</v>
      </c>
      <c r="E8916" t="str">
        <f>IF(ISNA(VLOOKUP(A8916,words_5k!$A$2:$A$5024,1,FALSE)),"-","5k")</f>
        <v>-</v>
      </c>
      <c r="F8916" s="11" t="s">
        <v>19388</v>
      </c>
    </row>
    <row r="8917" spans="1:12" ht="12" x14ac:dyDescent="0.15">
      <c r="A8917" s="11" t="s">
        <v>9102</v>
      </c>
      <c r="B8917">
        <f t="shared" si="140"/>
        <v>6</v>
      </c>
      <c r="C8917" t="str">
        <f>IF(ISNA(VLOOKUP(A8917,words!$A$2:$A$236,1,FALSE)),"-","Normal")</f>
        <v>-</v>
      </c>
      <c r="D8917" t="str">
        <f>IF(ISNA(VLOOKUP(A8917,words_1k!$A$2:$A$1024,1,FALSE)),"-","1k")</f>
        <v>-</v>
      </c>
      <c r="E8917" t="str">
        <f>IF(ISNA(VLOOKUP(A8917,words_5k!$A$2:$A$5024,1,FALSE)),"-","5k")</f>
        <v>-</v>
      </c>
      <c r="F8917" s="11" t="s">
        <v>19175</v>
      </c>
      <c r="G8917" s="12" t="s">
        <v>19174</v>
      </c>
      <c r="H8917" s="11" t="s">
        <v>19173</v>
      </c>
    </row>
    <row r="8918" spans="1:12" ht="12" x14ac:dyDescent="0.15">
      <c r="A8918" s="11" t="s">
        <v>9103</v>
      </c>
      <c r="B8918">
        <f t="shared" si="140"/>
        <v>5</v>
      </c>
      <c r="C8918" t="str">
        <f>IF(ISNA(VLOOKUP(A8918,words!$A$2:$A$236,1,FALSE)),"-","Normal")</f>
        <v>-</v>
      </c>
      <c r="D8918" t="str">
        <f>IF(ISNA(VLOOKUP(A8918,words_1k!$A$2:$A$1024,1,FALSE)),"-","1k")</f>
        <v>-</v>
      </c>
      <c r="E8918" t="str">
        <f>IF(ISNA(VLOOKUP(A8918,words_5k!$A$2:$A$5024,1,FALSE)),"-","5k")</f>
        <v>-</v>
      </c>
      <c r="F8918" s="11" t="s">
        <v>18917</v>
      </c>
      <c r="G8918" s="12" t="s">
        <v>10204</v>
      </c>
      <c r="H8918" s="11" t="s">
        <v>10329</v>
      </c>
    </row>
    <row r="8919" spans="1:12" ht="12" x14ac:dyDescent="0.15">
      <c r="A8919" s="11" t="s">
        <v>9104</v>
      </c>
      <c r="B8919">
        <f t="shared" si="140"/>
        <v>6</v>
      </c>
      <c r="C8919" t="str">
        <f>IF(ISNA(VLOOKUP(A8919,words!$A$2:$A$236,1,FALSE)),"-","Normal")</f>
        <v>-</v>
      </c>
      <c r="D8919" t="str">
        <f>IF(ISNA(VLOOKUP(A8919,words_1k!$A$2:$A$1024,1,FALSE)),"-","1k")</f>
        <v>-</v>
      </c>
      <c r="E8919" t="str">
        <f>IF(ISNA(VLOOKUP(A8919,words_5k!$A$2:$A$5024,1,FALSE)),"-","5k")</f>
        <v>-</v>
      </c>
      <c r="F8919" s="11" t="s">
        <v>18890</v>
      </c>
      <c r="G8919" s="12" t="s">
        <v>13615</v>
      </c>
      <c r="H8919" s="11" t="s">
        <v>13752</v>
      </c>
    </row>
    <row r="8920" spans="1:12" ht="12" x14ac:dyDescent="0.15">
      <c r="A8920" s="11" t="s">
        <v>9105</v>
      </c>
      <c r="B8920">
        <f t="shared" si="140"/>
        <v>6</v>
      </c>
      <c r="C8920" t="str">
        <f>IF(ISNA(VLOOKUP(A8920,words!$A$2:$A$236,1,FALSE)),"-","Normal")</f>
        <v>-</v>
      </c>
      <c r="D8920" t="str">
        <f>IF(ISNA(VLOOKUP(A8920,words_1k!$A$2:$A$1024,1,FALSE)),"-","1k")</f>
        <v>-</v>
      </c>
      <c r="E8920" t="str">
        <f>IF(ISNA(VLOOKUP(A8920,words_5k!$A$2:$A$5024,1,FALSE)),"-","5k")</f>
        <v>-</v>
      </c>
      <c r="F8920" s="11" t="s">
        <v>19923</v>
      </c>
      <c r="G8920" s="12" t="s">
        <v>17819</v>
      </c>
      <c r="H8920" s="11" t="s">
        <v>19922</v>
      </c>
    </row>
    <row r="8921" spans="1:12" ht="12" x14ac:dyDescent="0.15">
      <c r="A8921" s="11" t="s">
        <v>9106</v>
      </c>
      <c r="B8921">
        <f t="shared" si="140"/>
        <v>5</v>
      </c>
      <c r="C8921" t="str">
        <f>IF(ISNA(VLOOKUP(A8921,words!$A$2:$A$236,1,FALSE)),"-","Normal")</f>
        <v>-</v>
      </c>
      <c r="D8921" t="str">
        <f>IF(ISNA(VLOOKUP(A8921,words_1k!$A$2:$A$1024,1,FALSE)),"-","1k")</f>
        <v>-</v>
      </c>
      <c r="E8921" t="str">
        <f>IF(ISNA(VLOOKUP(A8921,words_5k!$A$2:$A$5024,1,FALSE)),"-","5k")</f>
        <v>-</v>
      </c>
      <c r="F8921" s="11" t="s">
        <v>19329</v>
      </c>
      <c r="G8921" s="12" t="s">
        <v>19332</v>
      </c>
      <c r="H8921" s="11" t="s">
        <v>19330</v>
      </c>
    </row>
    <row r="8922" spans="1:12" ht="12" x14ac:dyDescent="0.15">
      <c r="A8922" s="11" t="s">
        <v>9107</v>
      </c>
      <c r="B8922">
        <f t="shared" si="140"/>
        <v>4</v>
      </c>
      <c r="C8922" t="str">
        <f>IF(ISNA(VLOOKUP(A8922,words!$A$2:$A$236,1,FALSE)),"-","Normal")</f>
        <v>-</v>
      </c>
      <c r="D8922" t="str">
        <f>IF(ISNA(VLOOKUP(A8922,words_1k!$A$2:$A$1024,1,FALSE)),"-","1k")</f>
        <v>-</v>
      </c>
      <c r="E8922" t="str">
        <f>IF(ISNA(VLOOKUP(A8922,words_5k!$A$2:$A$5024,1,FALSE)),"-","5k")</f>
        <v>-</v>
      </c>
      <c r="F8922" s="11" t="s">
        <v>18992</v>
      </c>
      <c r="G8922" s="12" t="s">
        <v>10893</v>
      </c>
      <c r="H8922" s="11" t="s">
        <v>10397</v>
      </c>
    </row>
    <row r="8923" spans="1:12" ht="12" x14ac:dyDescent="0.15">
      <c r="A8923" s="11" t="s">
        <v>9108</v>
      </c>
      <c r="B8923">
        <f t="shared" si="140"/>
        <v>5</v>
      </c>
      <c r="C8923" t="str">
        <f>IF(ISNA(VLOOKUP(A8923,words!$A$2:$A$236,1,FALSE)),"-","Normal")</f>
        <v>-</v>
      </c>
      <c r="D8923" t="str">
        <f>IF(ISNA(VLOOKUP(A8923,words_1k!$A$2:$A$1024,1,FALSE)),"-","1k")</f>
        <v>-</v>
      </c>
      <c r="E8923" t="str">
        <f>IF(ISNA(VLOOKUP(A8923,words_5k!$A$2:$A$5024,1,FALSE)),"-","5k")</f>
        <v>-</v>
      </c>
      <c r="F8923" s="11" t="s">
        <v>20671</v>
      </c>
      <c r="G8923" s="12" t="s">
        <v>20668</v>
      </c>
      <c r="H8923" s="11" t="s">
        <v>20669</v>
      </c>
    </row>
    <row r="8924" spans="1:12" ht="12" x14ac:dyDescent="0.15">
      <c r="A8924" s="11" t="s">
        <v>9109</v>
      </c>
      <c r="B8924">
        <f t="shared" si="140"/>
        <v>5</v>
      </c>
      <c r="C8924" t="str">
        <f>IF(ISNA(VLOOKUP(A8924,words!$A$2:$A$236,1,FALSE)),"-","Normal")</f>
        <v>-</v>
      </c>
      <c r="D8924" t="str">
        <f>IF(ISNA(VLOOKUP(A8924,words_1k!$A$2:$A$1024,1,FALSE)),"-","1k")</f>
        <v>-</v>
      </c>
      <c r="E8924" t="str">
        <f>IF(ISNA(VLOOKUP(A8924,words_5k!$A$2:$A$5024,1,FALSE)),"-","5k")</f>
        <v>-</v>
      </c>
      <c r="F8924" s="11" t="s">
        <v>11514</v>
      </c>
      <c r="G8924" s="12" t="s">
        <v>12940</v>
      </c>
      <c r="H8924" s="11" t="s">
        <v>11514</v>
      </c>
    </row>
    <row r="8925" spans="1:12" ht="12" x14ac:dyDescent="0.15">
      <c r="A8925" s="11" t="s">
        <v>9110</v>
      </c>
      <c r="B8925">
        <f t="shared" si="140"/>
        <v>6</v>
      </c>
      <c r="C8925" t="str">
        <f>IF(ISNA(VLOOKUP(A8925,words!$A$2:$A$236,1,FALSE)),"-","Normal")</f>
        <v>-</v>
      </c>
      <c r="D8925" t="str">
        <f>IF(ISNA(VLOOKUP(A8925,words_1k!$A$2:$A$1024,1,FALSE)),"-","1k")</f>
        <v>-</v>
      </c>
      <c r="E8925" t="str">
        <f>IF(ISNA(VLOOKUP(A8925,words_5k!$A$2:$A$5024,1,FALSE)),"-","5k")</f>
        <v>-</v>
      </c>
      <c r="F8925" s="11" t="s">
        <v>19144</v>
      </c>
      <c r="G8925" s="12" t="s">
        <v>19145</v>
      </c>
      <c r="H8925" s="11" t="s">
        <v>19146</v>
      </c>
      <c r="I8925" s="12" t="s">
        <v>14501</v>
      </c>
      <c r="J8925" s="11" t="s">
        <v>12778</v>
      </c>
    </row>
    <row r="8926" spans="1:12" ht="12" x14ac:dyDescent="0.15">
      <c r="A8926" s="11" t="s">
        <v>9111</v>
      </c>
      <c r="B8926">
        <f t="shared" si="140"/>
        <v>4</v>
      </c>
      <c r="C8926" t="str">
        <f>IF(ISNA(VLOOKUP(A8926,words!$A$2:$A$236,1,FALSE)),"-","Normal")</f>
        <v>-</v>
      </c>
      <c r="D8926" t="str">
        <f>IF(ISNA(VLOOKUP(A8926,words_1k!$A$2:$A$1024,1,FALSE)),"-","1k")</f>
        <v>-</v>
      </c>
      <c r="E8926" t="str">
        <f>IF(ISNA(VLOOKUP(A8926,words_5k!$A$2:$A$5024,1,FALSE)),"-","5k")</f>
        <v>-</v>
      </c>
      <c r="F8926" s="11" t="s">
        <v>25613</v>
      </c>
      <c r="G8926" s="12" t="s">
        <v>25614</v>
      </c>
      <c r="H8926" s="11" t="s">
        <v>25613</v>
      </c>
    </row>
    <row r="8927" spans="1:12" ht="12" x14ac:dyDescent="0.15">
      <c r="A8927" s="11" t="s">
        <v>9112</v>
      </c>
      <c r="B8927">
        <f t="shared" si="140"/>
        <v>7</v>
      </c>
      <c r="C8927" t="str">
        <f>IF(ISNA(VLOOKUP(A8927,words!$A$2:$A$236,1,FALSE)),"-","Normal")</f>
        <v>-</v>
      </c>
      <c r="D8927" t="str">
        <f>IF(ISNA(VLOOKUP(A8927,words_1k!$A$2:$A$1024,1,FALSE)),"-","1k")</f>
        <v>-</v>
      </c>
      <c r="E8927" t="str">
        <f>IF(ISNA(VLOOKUP(A8927,words_5k!$A$2:$A$5024,1,FALSE)),"-","5k")</f>
        <v>-</v>
      </c>
      <c r="F8927" s="11" t="s">
        <v>22764</v>
      </c>
      <c r="G8927" s="12" t="s">
        <v>22765</v>
      </c>
      <c r="H8927" s="11" t="s">
        <v>22761</v>
      </c>
      <c r="I8927" s="12" t="s">
        <v>22766</v>
      </c>
      <c r="J8927" s="11" t="s">
        <v>22761</v>
      </c>
      <c r="K8927" s="12" t="s">
        <v>22762</v>
      </c>
      <c r="L8927" s="11" t="s">
        <v>22763</v>
      </c>
    </row>
    <row r="8928" spans="1:12" ht="12" x14ac:dyDescent="0.15">
      <c r="A8928" s="11" t="s">
        <v>9113</v>
      </c>
      <c r="B8928">
        <f t="shared" si="140"/>
        <v>6</v>
      </c>
      <c r="C8928" t="str">
        <f>IF(ISNA(VLOOKUP(A8928,words!$A$2:$A$236,1,FALSE)),"-","Normal")</f>
        <v>-</v>
      </c>
      <c r="D8928" t="str">
        <f>IF(ISNA(VLOOKUP(A8928,words_1k!$A$2:$A$1024,1,FALSE)),"-","1k")</f>
        <v>-</v>
      </c>
      <c r="E8928" t="str">
        <f>IF(ISNA(VLOOKUP(A8928,words_5k!$A$2:$A$5024,1,FALSE)),"-","5k")</f>
        <v>-</v>
      </c>
      <c r="F8928" s="11" t="s">
        <v>23761</v>
      </c>
      <c r="G8928" s="12" t="s">
        <v>23757</v>
      </c>
      <c r="H8928" s="11" t="s">
        <v>23758</v>
      </c>
      <c r="I8928" s="12" t="s">
        <v>23759</v>
      </c>
      <c r="J8928" s="11" t="s">
        <v>23760</v>
      </c>
    </row>
    <row r="8929" spans="1:12" ht="12" x14ac:dyDescent="0.15">
      <c r="A8929" s="11" t="s">
        <v>9114</v>
      </c>
      <c r="B8929">
        <f t="shared" si="140"/>
        <v>4</v>
      </c>
      <c r="C8929" t="str">
        <f>IF(ISNA(VLOOKUP(A8929,words!$A$2:$A$236,1,FALSE)),"-","Normal")</f>
        <v>-</v>
      </c>
      <c r="D8929" t="str">
        <f>IF(ISNA(VLOOKUP(A8929,words_1k!$A$2:$A$1024,1,FALSE)),"-","1k")</f>
        <v>-</v>
      </c>
      <c r="E8929" t="str">
        <f>IF(ISNA(VLOOKUP(A8929,words_5k!$A$2:$A$5024,1,FALSE)),"-","5k")</f>
        <v>-</v>
      </c>
      <c r="F8929" s="11" t="s">
        <v>21658</v>
      </c>
      <c r="G8929" s="12" t="s">
        <v>21659</v>
      </c>
      <c r="H8929" s="11" t="s">
        <v>21655</v>
      </c>
    </row>
    <row r="8930" spans="1:12" ht="12" x14ac:dyDescent="0.15">
      <c r="A8930" s="11" t="s">
        <v>9115</v>
      </c>
      <c r="B8930">
        <f t="shared" si="140"/>
        <v>5</v>
      </c>
      <c r="C8930" t="str">
        <f>IF(ISNA(VLOOKUP(A8930,words!$A$2:$A$236,1,FALSE)),"-","Normal")</f>
        <v>-</v>
      </c>
      <c r="D8930" t="str">
        <f>IF(ISNA(VLOOKUP(A8930,words_1k!$A$2:$A$1024,1,FALSE)),"-","1k")</f>
        <v>-</v>
      </c>
      <c r="E8930" t="str">
        <f>IF(ISNA(VLOOKUP(A8930,words_5k!$A$2:$A$5024,1,FALSE)),"-","5k")</f>
        <v>-</v>
      </c>
    </row>
    <row r="8931" spans="1:12" ht="12" x14ac:dyDescent="0.15">
      <c r="A8931" s="11" t="s">
        <v>9116</v>
      </c>
      <c r="B8931">
        <f t="shared" si="140"/>
        <v>6</v>
      </c>
      <c r="C8931" t="str">
        <f>IF(ISNA(VLOOKUP(A8931,words!$A$2:$A$236,1,FALSE)),"-","Normal")</f>
        <v>-</v>
      </c>
      <c r="D8931" t="str">
        <f>IF(ISNA(VLOOKUP(A8931,words_1k!$A$2:$A$1024,1,FALSE)),"-","1k")</f>
        <v>-</v>
      </c>
      <c r="E8931" t="str">
        <f>IF(ISNA(VLOOKUP(A8931,words_5k!$A$2:$A$5024,1,FALSE)),"-","5k")</f>
        <v>-</v>
      </c>
      <c r="F8931" s="11" t="s">
        <v>22476</v>
      </c>
      <c r="G8931" s="12" t="s">
        <v>22477</v>
      </c>
      <c r="H8931" s="11" t="s">
        <v>22478</v>
      </c>
      <c r="I8931" s="12" t="s">
        <v>15887</v>
      </c>
      <c r="J8931" s="11" t="s">
        <v>15885</v>
      </c>
    </row>
    <row r="8932" spans="1:12" ht="12" x14ac:dyDescent="0.15">
      <c r="A8932" s="11" t="s">
        <v>9117</v>
      </c>
      <c r="B8932">
        <f t="shared" si="140"/>
        <v>5</v>
      </c>
      <c r="C8932" t="str">
        <f>IF(ISNA(VLOOKUP(A8932,words!$A$2:$A$236,1,FALSE)),"-","Normal")</f>
        <v>-</v>
      </c>
      <c r="D8932" t="str">
        <f>IF(ISNA(VLOOKUP(A8932,words_1k!$A$2:$A$1024,1,FALSE)),"-","1k")</f>
        <v>-</v>
      </c>
      <c r="E8932" t="str">
        <f>IF(ISNA(VLOOKUP(A8932,words_5k!$A$2:$A$5024,1,FALSE)),"-","5k")</f>
        <v>-</v>
      </c>
    </row>
    <row r="8933" spans="1:12" ht="12" x14ac:dyDescent="0.15">
      <c r="A8933" s="11" t="s">
        <v>9118</v>
      </c>
      <c r="B8933">
        <f t="shared" si="140"/>
        <v>8</v>
      </c>
      <c r="C8933" t="str">
        <f>IF(ISNA(VLOOKUP(A8933,words!$A$2:$A$236,1,FALSE)),"-","Normal")</f>
        <v>-</v>
      </c>
      <c r="D8933" t="str">
        <f>IF(ISNA(VLOOKUP(A8933,words_1k!$A$2:$A$1024,1,FALSE)),"-","1k")</f>
        <v>-</v>
      </c>
      <c r="E8933" t="str">
        <f>IF(ISNA(VLOOKUP(A8933,words_5k!$A$2:$A$5024,1,FALSE)),"-","5k")</f>
        <v>-</v>
      </c>
      <c r="F8933" s="11" t="s">
        <v>21399</v>
      </c>
      <c r="G8933" s="12" t="s">
        <v>21400</v>
      </c>
      <c r="H8933" s="11" t="s">
        <v>21401</v>
      </c>
    </row>
    <row r="8934" spans="1:12" ht="12" x14ac:dyDescent="0.15">
      <c r="A8934" s="11" t="s">
        <v>9119</v>
      </c>
      <c r="B8934">
        <f t="shared" si="140"/>
        <v>4</v>
      </c>
      <c r="C8934" t="str">
        <f>IF(ISNA(VLOOKUP(A8934,words!$A$2:$A$236,1,FALSE)),"-","Normal")</f>
        <v>-</v>
      </c>
      <c r="D8934" t="str">
        <f>IF(ISNA(VLOOKUP(A8934,words_1k!$A$2:$A$1024,1,FALSE)),"-","1k")</f>
        <v>-</v>
      </c>
      <c r="E8934" t="str">
        <f>IF(ISNA(VLOOKUP(A8934,words_5k!$A$2:$A$5024,1,FALSE)),"-","5k")</f>
        <v>-</v>
      </c>
      <c r="F8934" s="11" t="s">
        <v>22236</v>
      </c>
      <c r="G8934" s="12" t="s">
        <v>22237</v>
      </c>
      <c r="H8934" s="11" t="s">
        <v>22238</v>
      </c>
      <c r="I8934" s="12" t="s">
        <v>22235</v>
      </c>
      <c r="J8934" s="11" t="s">
        <v>22236</v>
      </c>
    </row>
    <row r="8935" spans="1:12" ht="12" x14ac:dyDescent="0.15">
      <c r="A8935" s="11" t="s">
        <v>9120</v>
      </c>
      <c r="B8935">
        <f t="shared" si="140"/>
        <v>7</v>
      </c>
      <c r="C8935" t="str">
        <f>IF(ISNA(VLOOKUP(A8935,words!$A$2:$A$236,1,FALSE)),"-","Normal")</f>
        <v>-</v>
      </c>
      <c r="D8935" t="str">
        <f>IF(ISNA(VLOOKUP(A8935,words_1k!$A$2:$A$1024,1,FALSE)),"-","1k")</f>
        <v>-</v>
      </c>
      <c r="E8935" t="str">
        <f>IF(ISNA(VLOOKUP(A8935,words_5k!$A$2:$A$5024,1,FALSE)),"-","5k")</f>
        <v>-</v>
      </c>
      <c r="F8935" s="11" t="s">
        <v>21122</v>
      </c>
      <c r="G8935" s="12" t="s">
        <v>21123</v>
      </c>
      <c r="H8935" s="11" t="s">
        <v>21124</v>
      </c>
      <c r="I8935" s="12" t="s">
        <v>21132</v>
      </c>
      <c r="J8935" s="11" t="s">
        <v>21120</v>
      </c>
    </row>
    <row r="8936" spans="1:12" ht="12" x14ac:dyDescent="0.15">
      <c r="A8936" s="11" t="s">
        <v>9121</v>
      </c>
      <c r="B8936">
        <f t="shared" si="140"/>
        <v>8</v>
      </c>
      <c r="C8936" t="str">
        <f>IF(ISNA(VLOOKUP(A8936,words!$A$2:$A$236,1,FALSE)),"-","Normal")</f>
        <v>-</v>
      </c>
      <c r="D8936" t="str">
        <f>IF(ISNA(VLOOKUP(A8936,words_1k!$A$2:$A$1024,1,FALSE)),"-","1k")</f>
        <v>-</v>
      </c>
      <c r="E8936" t="str">
        <f>IF(ISNA(VLOOKUP(A8936,words_5k!$A$2:$A$5024,1,FALSE)),"-","5k")</f>
        <v>-</v>
      </c>
      <c r="F8936" s="11" t="s">
        <v>23123</v>
      </c>
      <c r="G8936" s="12" t="s">
        <v>23124</v>
      </c>
      <c r="H8936" s="11" t="s">
        <v>23115</v>
      </c>
      <c r="I8936" s="12" t="s">
        <v>23116</v>
      </c>
      <c r="J8936" s="11" t="s">
        <v>23117</v>
      </c>
      <c r="K8936" s="12" t="s">
        <v>23113</v>
      </c>
      <c r="L8936" s="11" t="s">
        <v>23111</v>
      </c>
    </row>
    <row r="8937" spans="1:12" ht="12" x14ac:dyDescent="0.15">
      <c r="A8937" s="11" t="s">
        <v>9122</v>
      </c>
      <c r="B8937">
        <f t="shared" si="140"/>
        <v>7</v>
      </c>
      <c r="C8937" t="str">
        <f>IF(ISNA(VLOOKUP(A8937,words!$A$2:$A$236,1,FALSE)),"-","Normal")</f>
        <v>-</v>
      </c>
      <c r="D8937" t="str">
        <f>IF(ISNA(VLOOKUP(A8937,words_1k!$A$2:$A$1024,1,FALSE)),"-","1k")</f>
        <v>-</v>
      </c>
      <c r="E8937" t="str">
        <f>IF(ISNA(VLOOKUP(A8937,words_5k!$A$2:$A$5024,1,FALSE)),"-","5k")</f>
        <v>-</v>
      </c>
      <c r="F8937" s="11" t="s">
        <v>25899</v>
      </c>
      <c r="G8937" s="12" t="s">
        <v>25900</v>
      </c>
      <c r="H8937" s="11" t="s">
        <v>25901</v>
      </c>
    </row>
    <row r="8938" spans="1:12" ht="12" x14ac:dyDescent="0.15">
      <c r="A8938" s="11" t="s">
        <v>9123</v>
      </c>
      <c r="B8938">
        <f t="shared" si="140"/>
        <v>6</v>
      </c>
      <c r="C8938" t="str">
        <f>IF(ISNA(VLOOKUP(A8938,words!$A$2:$A$236,1,FALSE)),"-","Normal")</f>
        <v>-</v>
      </c>
      <c r="D8938" t="str">
        <f>IF(ISNA(VLOOKUP(A8938,words_1k!$A$2:$A$1024,1,FALSE)),"-","1k")</f>
        <v>-</v>
      </c>
      <c r="E8938" t="str">
        <f>IF(ISNA(VLOOKUP(A8938,words_5k!$A$2:$A$5024,1,FALSE)),"-","5k")</f>
        <v>-</v>
      </c>
      <c r="F8938" s="11" t="s">
        <v>21648</v>
      </c>
      <c r="G8938" s="12" t="s">
        <v>21646</v>
      </c>
      <c r="H8938" s="11" t="s">
        <v>21647</v>
      </c>
    </row>
    <row r="8939" spans="1:12" ht="12" x14ac:dyDescent="0.15">
      <c r="A8939" s="11" t="s">
        <v>9124</v>
      </c>
      <c r="B8939">
        <f t="shared" si="140"/>
        <v>6</v>
      </c>
      <c r="C8939" t="str">
        <f>IF(ISNA(VLOOKUP(A8939,words!$A$2:$A$236,1,FALSE)),"-","Normal")</f>
        <v>-</v>
      </c>
      <c r="D8939" t="str">
        <f>IF(ISNA(VLOOKUP(A8939,words_1k!$A$2:$A$1024,1,FALSE)),"-","1k")</f>
        <v>-</v>
      </c>
      <c r="E8939" t="str">
        <f>IF(ISNA(VLOOKUP(A8939,words_5k!$A$2:$A$5024,1,FALSE)),"-","5k")</f>
        <v>-</v>
      </c>
      <c r="F8939" s="11" t="s">
        <v>21645</v>
      </c>
      <c r="G8939" s="12" t="s">
        <v>21646</v>
      </c>
      <c r="H8939" s="11" t="s">
        <v>21647</v>
      </c>
    </row>
    <row r="8940" spans="1:12" ht="12" x14ac:dyDescent="0.15">
      <c r="A8940" s="11" t="s">
        <v>9125</v>
      </c>
      <c r="B8940">
        <f t="shared" si="140"/>
        <v>8</v>
      </c>
      <c r="C8940" t="str">
        <f>IF(ISNA(VLOOKUP(A8940,words!$A$2:$A$236,1,FALSE)),"-","Normal")</f>
        <v>-</v>
      </c>
      <c r="D8940" t="str">
        <f>IF(ISNA(VLOOKUP(A8940,words_1k!$A$2:$A$1024,1,FALSE)),"-","1k")</f>
        <v>-</v>
      </c>
      <c r="E8940" t="str">
        <f>IF(ISNA(VLOOKUP(A8940,words_5k!$A$2:$A$5024,1,FALSE)),"-","5k")</f>
        <v>-</v>
      </c>
      <c r="F8940" s="11" t="s">
        <v>21165</v>
      </c>
      <c r="G8940" s="12" t="s">
        <v>21166</v>
      </c>
      <c r="H8940" s="11" t="s">
        <v>21167</v>
      </c>
      <c r="I8940" s="12" t="s">
        <v>21153</v>
      </c>
      <c r="J8940" s="11" t="s">
        <v>21152</v>
      </c>
    </row>
    <row r="8941" spans="1:12" ht="12" x14ac:dyDescent="0.15">
      <c r="A8941" s="11" t="s">
        <v>9126</v>
      </c>
      <c r="B8941">
        <f t="shared" si="140"/>
        <v>4</v>
      </c>
      <c r="C8941" t="str">
        <f>IF(ISNA(VLOOKUP(A8941,words!$A$2:$A$236,1,FALSE)),"-","Normal")</f>
        <v>-</v>
      </c>
      <c r="D8941" t="str">
        <f>IF(ISNA(VLOOKUP(A8941,words_1k!$A$2:$A$1024,1,FALSE)),"-","1k")</f>
        <v>-</v>
      </c>
      <c r="E8941" t="str">
        <f>IF(ISNA(VLOOKUP(A8941,words_5k!$A$2:$A$5024,1,FALSE)),"-","5k")</f>
        <v>-</v>
      </c>
      <c r="F8941" s="11" t="s">
        <v>23800</v>
      </c>
      <c r="G8941" s="12" t="s">
        <v>23801</v>
      </c>
      <c r="H8941" s="11" t="s">
        <v>23798</v>
      </c>
    </row>
    <row r="8942" spans="1:12" ht="12" x14ac:dyDescent="0.15">
      <c r="A8942" s="11" t="s">
        <v>9127</v>
      </c>
      <c r="B8942">
        <f t="shared" si="140"/>
        <v>5</v>
      </c>
      <c r="C8942" t="str">
        <f>IF(ISNA(VLOOKUP(A8942,words!$A$2:$A$236,1,FALSE)),"-","Normal")</f>
        <v>-</v>
      </c>
      <c r="D8942" t="str">
        <f>IF(ISNA(VLOOKUP(A8942,words_1k!$A$2:$A$1024,1,FALSE)),"-","1k")</f>
        <v>-</v>
      </c>
      <c r="E8942" t="str">
        <f>IF(ISNA(VLOOKUP(A8942,words_5k!$A$2:$A$5024,1,FALSE)),"-","5k")</f>
        <v>-</v>
      </c>
      <c r="F8942" s="11" t="s">
        <v>26439</v>
      </c>
      <c r="G8942" s="12" t="s">
        <v>26440</v>
      </c>
      <c r="H8942" s="11" t="s">
        <v>26441</v>
      </c>
    </row>
    <row r="8943" spans="1:12" ht="12" x14ac:dyDescent="0.15">
      <c r="A8943" s="11" t="s">
        <v>9128</v>
      </c>
      <c r="B8943">
        <f t="shared" si="140"/>
        <v>8</v>
      </c>
      <c r="C8943" t="str">
        <f>IF(ISNA(VLOOKUP(A8943,words!$A$2:$A$236,1,FALSE)),"-","Normal")</f>
        <v>-</v>
      </c>
      <c r="D8943" t="str">
        <f>IF(ISNA(VLOOKUP(A8943,words_1k!$A$2:$A$1024,1,FALSE)),"-","1k")</f>
        <v>-</v>
      </c>
      <c r="E8943" t="str">
        <f>IF(ISNA(VLOOKUP(A8943,words_5k!$A$2:$A$5024,1,FALSE)),"-","5k")</f>
        <v>-</v>
      </c>
      <c r="F8943" s="11" t="s">
        <v>23118</v>
      </c>
      <c r="G8943" s="12" t="s">
        <v>23124</v>
      </c>
      <c r="H8943" s="11" t="s">
        <v>23115</v>
      </c>
      <c r="I8943" s="12" t="s">
        <v>23116</v>
      </c>
      <c r="J8943" s="11" t="s">
        <v>23117</v>
      </c>
      <c r="K8943" s="12" t="s">
        <v>23113</v>
      </c>
      <c r="L8943" s="11" t="s">
        <v>23111</v>
      </c>
    </row>
    <row r="8944" spans="1:12" ht="12" x14ac:dyDescent="0.15">
      <c r="A8944" s="11" t="s">
        <v>9129</v>
      </c>
      <c r="B8944">
        <f t="shared" si="140"/>
        <v>5</v>
      </c>
      <c r="C8944" t="str">
        <f>IF(ISNA(VLOOKUP(A8944,words!$A$2:$A$236,1,FALSE)),"-","Normal")</f>
        <v>-</v>
      </c>
      <c r="D8944" t="str">
        <f>IF(ISNA(VLOOKUP(A8944,words_1k!$A$2:$A$1024,1,FALSE)),"-","1k")</f>
        <v>-</v>
      </c>
      <c r="E8944" t="str">
        <f>IF(ISNA(VLOOKUP(A8944,words_5k!$A$2:$A$5024,1,FALSE)),"-","5k")</f>
        <v>-</v>
      </c>
      <c r="F8944" s="11" t="s">
        <v>22956</v>
      </c>
      <c r="G8944" s="11" t="s">
        <v>22957</v>
      </c>
      <c r="H8944" s="11" t="s">
        <v>22958</v>
      </c>
    </row>
    <row r="8945" spans="1:12" ht="12" x14ac:dyDescent="0.15">
      <c r="A8945" s="11" t="s">
        <v>9130</v>
      </c>
      <c r="B8945">
        <f t="shared" si="140"/>
        <v>4</v>
      </c>
      <c r="C8945" t="str">
        <f>IF(ISNA(VLOOKUP(A8945,words!$A$2:$A$236,1,FALSE)),"-","Normal")</f>
        <v>-</v>
      </c>
      <c r="D8945" t="str">
        <f>IF(ISNA(VLOOKUP(A8945,words_1k!$A$2:$A$1024,1,FALSE)),"-","1k")</f>
        <v>-</v>
      </c>
      <c r="E8945" t="str">
        <f>IF(ISNA(VLOOKUP(A8945,words_5k!$A$2:$A$5024,1,FALSE)),"-","5k")</f>
        <v>-</v>
      </c>
      <c r="F8945" s="11" t="s">
        <v>24529</v>
      </c>
      <c r="G8945" s="12" t="s">
        <v>24530</v>
      </c>
      <c r="H8945" s="11" t="s">
        <v>24531</v>
      </c>
      <c r="I8945" s="12" t="s">
        <v>24794</v>
      </c>
      <c r="J8945" s="11" t="s">
        <v>24788</v>
      </c>
    </row>
    <row r="8946" spans="1:12" ht="12" x14ac:dyDescent="0.15">
      <c r="A8946" s="11" t="s">
        <v>9131</v>
      </c>
      <c r="B8946">
        <f t="shared" si="140"/>
        <v>5</v>
      </c>
      <c r="C8946" t="str">
        <f>IF(ISNA(VLOOKUP(A8946,words!$A$2:$A$236,1,FALSE)),"-","Normal")</f>
        <v>-</v>
      </c>
      <c r="D8946" t="str">
        <f>IF(ISNA(VLOOKUP(A8946,words_1k!$A$2:$A$1024,1,FALSE)),"-","1k")</f>
        <v>-</v>
      </c>
      <c r="E8946" t="str">
        <f>IF(ISNA(VLOOKUP(A8946,words_5k!$A$2:$A$5024,1,FALSE)),"-","5k")</f>
        <v>-</v>
      </c>
    </row>
    <row r="8947" spans="1:12" ht="12" x14ac:dyDescent="0.15">
      <c r="A8947" s="11" t="s">
        <v>9132</v>
      </c>
      <c r="B8947">
        <f t="shared" si="140"/>
        <v>8</v>
      </c>
      <c r="C8947" t="str">
        <f>IF(ISNA(VLOOKUP(A8947,words!$A$2:$A$236,1,FALSE)),"-","Normal")</f>
        <v>-</v>
      </c>
      <c r="D8947" t="str">
        <f>IF(ISNA(VLOOKUP(A8947,words_1k!$A$2:$A$1024,1,FALSE)),"-","1k")</f>
        <v>-</v>
      </c>
      <c r="E8947" t="str">
        <f>IF(ISNA(VLOOKUP(A8947,words_5k!$A$2:$A$5024,1,FALSE)),"-","5k")</f>
        <v>-</v>
      </c>
    </row>
    <row r="8948" spans="1:12" ht="12" x14ac:dyDescent="0.15">
      <c r="A8948" s="11" t="s">
        <v>9133</v>
      </c>
      <c r="B8948">
        <f t="shared" si="140"/>
        <v>5</v>
      </c>
      <c r="C8948" t="str">
        <f>IF(ISNA(VLOOKUP(A8948,words!$A$2:$A$236,1,FALSE)),"-","Normal")</f>
        <v>-</v>
      </c>
      <c r="D8948" t="str">
        <f>IF(ISNA(VLOOKUP(A8948,words_1k!$A$2:$A$1024,1,FALSE)),"-","1k")</f>
        <v>-</v>
      </c>
      <c r="E8948" t="str">
        <f>IF(ISNA(VLOOKUP(A8948,words_5k!$A$2:$A$5024,1,FALSE)),"-","5k")</f>
        <v>-</v>
      </c>
      <c r="F8948" s="11" t="s">
        <v>20877</v>
      </c>
      <c r="G8948" s="12" t="s">
        <v>20878</v>
      </c>
      <c r="H8948" s="11" t="s">
        <v>20879</v>
      </c>
      <c r="I8948" s="12" t="s">
        <v>20867</v>
      </c>
      <c r="J8948" s="11" t="s">
        <v>20868</v>
      </c>
    </row>
    <row r="8949" spans="1:12" ht="12" x14ac:dyDescent="0.15">
      <c r="A8949" s="11" t="s">
        <v>9134</v>
      </c>
      <c r="B8949">
        <f t="shared" si="140"/>
        <v>4</v>
      </c>
      <c r="C8949" t="str">
        <f>IF(ISNA(VLOOKUP(A8949,words!$A$2:$A$236,1,FALSE)),"-","Normal")</f>
        <v>-</v>
      </c>
      <c r="D8949" t="str">
        <f>IF(ISNA(VLOOKUP(A8949,words_1k!$A$2:$A$1024,1,FALSE)),"-","1k")</f>
        <v>-</v>
      </c>
      <c r="E8949" t="str">
        <f>IF(ISNA(VLOOKUP(A8949,words_5k!$A$2:$A$5024,1,FALSE)),"-","5k")</f>
        <v>-</v>
      </c>
    </row>
    <row r="8950" spans="1:12" ht="12" x14ac:dyDescent="0.15">
      <c r="A8950" s="11" t="s">
        <v>9135</v>
      </c>
      <c r="B8950">
        <f t="shared" si="140"/>
        <v>4</v>
      </c>
      <c r="C8950" t="str">
        <f>IF(ISNA(VLOOKUP(A8950,words!$A$2:$A$236,1,FALSE)),"-","Normal")</f>
        <v>-</v>
      </c>
      <c r="D8950" t="str">
        <f>IF(ISNA(VLOOKUP(A8950,words_1k!$A$2:$A$1024,1,FALSE)),"-","1k")</f>
        <v>-</v>
      </c>
      <c r="E8950" t="str">
        <f>IF(ISNA(VLOOKUP(A8950,words_5k!$A$2:$A$5024,1,FALSE)),"-","5k")</f>
        <v>-</v>
      </c>
      <c r="F8950" s="11" t="s">
        <v>25167</v>
      </c>
      <c r="G8950" s="12" t="s">
        <v>25168</v>
      </c>
      <c r="H8950" s="11" t="s">
        <v>25169</v>
      </c>
    </row>
    <row r="8951" spans="1:12" ht="12" x14ac:dyDescent="0.15">
      <c r="A8951" s="11" t="s">
        <v>9136</v>
      </c>
      <c r="B8951">
        <f t="shared" si="140"/>
        <v>5</v>
      </c>
      <c r="C8951" t="str">
        <f>IF(ISNA(VLOOKUP(A8951,words!$A$2:$A$236,1,FALSE)),"-","Normal")</f>
        <v>-</v>
      </c>
      <c r="D8951" t="str">
        <f>IF(ISNA(VLOOKUP(A8951,words_1k!$A$2:$A$1024,1,FALSE)),"-","1k")</f>
        <v>-</v>
      </c>
      <c r="E8951" t="str">
        <f>IF(ISNA(VLOOKUP(A8951,words_5k!$A$2:$A$5024,1,FALSE)),"-","5k")</f>
        <v>-</v>
      </c>
      <c r="F8951" s="11" t="s">
        <v>24820</v>
      </c>
      <c r="G8951" s="12" t="s">
        <v>24821</v>
      </c>
      <c r="H8951" s="11" t="s">
        <v>24822</v>
      </c>
    </row>
    <row r="8952" spans="1:12" ht="12" x14ac:dyDescent="0.15">
      <c r="A8952" s="11" t="s">
        <v>9137</v>
      </c>
      <c r="B8952">
        <f t="shared" si="140"/>
        <v>4</v>
      </c>
      <c r="C8952" t="str">
        <f>IF(ISNA(VLOOKUP(A8952,words!$A$2:$A$236,1,FALSE)),"-","Normal")</f>
        <v>-</v>
      </c>
      <c r="D8952" t="str">
        <f>IF(ISNA(VLOOKUP(A8952,words_1k!$A$2:$A$1024,1,FALSE)),"-","1k")</f>
        <v>-</v>
      </c>
      <c r="E8952" t="str">
        <f>IF(ISNA(VLOOKUP(A8952,words_5k!$A$2:$A$5024,1,FALSE)),"-","5k")</f>
        <v>-</v>
      </c>
      <c r="F8952" s="11" t="s">
        <v>25246</v>
      </c>
      <c r="G8952" s="12" t="s">
        <v>25247</v>
      </c>
      <c r="H8952" s="11" t="s">
        <v>25248</v>
      </c>
    </row>
    <row r="8953" spans="1:12" ht="12" x14ac:dyDescent="0.15">
      <c r="A8953" s="11" t="s">
        <v>9138</v>
      </c>
      <c r="B8953">
        <f t="shared" si="140"/>
        <v>6</v>
      </c>
      <c r="C8953" t="str">
        <f>IF(ISNA(VLOOKUP(A8953,words!$A$2:$A$236,1,FALSE)),"-","Normal")</f>
        <v>-</v>
      </c>
      <c r="D8953" t="str">
        <f>IF(ISNA(VLOOKUP(A8953,words_1k!$A$2:$A$1024,1,FALSE)),"-","1k")</f>
        <v>-</v>
      </c>
      <c r="E8953" t="str">
        <f>IF(ISNA(VLOOKUP(A8953,words_5k!$A$2:$A$5024,1,FALSE)),"-","5k")</f>
        <v>-</v>
      </c>
      <c r="F8953" s="11" t="s">
        <v>20040</v>
      </c>
      <c r="G8953" s="12" t="s">
        <v>20041</v>
      </c>
      <c r="H8953" s="11" t="s">
        <v>11882</v>
      </c>
      <c r="I8953" s="12" t="s">
        <v>11881</v>
      </c>
      <c r="J8953" s="11" t="s">
        <v>11882</v>
      </c>
    </row>
    <row r="8954" spans="1:12" ht="12" x14ac:dyDescent="0.15">
      <c r="A8954" s="11" t="s">
        <v>9139</v>
      </c>
      <c r="B8954">
        <f t="shared" si="140"/>
        <v>6</v>
      </c>
      <c r="C8954" t="str">
        <f>IF(ISNA(VLOOKUP(A8954,words!$A$2:$A$236,1,FALSE)),"-","Normal")</f>
        <v>-</v>
      </c>
      <c r="D8954" t="str">
        <f>IF(ISNA(VLOOKUP(A8954,words_1k!$A$2:$A$1024,1,FALSE)),"-","1k")</f>
        <v>-</v>
      </c>
      <c r="E8954" t="str">
        <f>IF(ISNA(VLOOKUP(A8954,words_5k!$A$2:$A$5024,1,FALSE)),"-","5k")</f>
        <v>-</v>
      </c>
      <c r="F8954" s="11" t="s">
        <v>22832</v>
      </c>
      <c r="G8954" s="12" t="s">
        <v>22833</v>
      </c>
      <c r="H8954" s="11" t="s">
        <v>22834</v>
      </c>
      <c r="I8954" s="12" t="s">
        <v>22835</v>
      </c>
      <c r="J8954" s="11" t="s">
        <v>22836</v>
      </c>
    </row>
    <row r="8955" spans="1:12" ht="12" x14ac:dyDescent="0.15">
      <c r="A8955" s="11" t="s">
        <v>9140</v>
      </c>
      <c r="B8955">
        <f t="shared" si="140"/>
        <v>6</v>
      </c>
      <c r="C8955" t="str">
        <f>IF(ISNA(VLOOKUP(A8955,words!$A$2:$A$236,1,FALSE)),"-","Normal")</f>
        <v>-</v>
      </c>
      <c r="D8955" t="str">
        <f>IF(ISNA(VLOOKUP(A8955,words_1k!$A$2:$A$1024,1,FALSE)),"-","1k")</f>
        <v>-</v>
      </c>
      <c r="E8955" t="str">
        <f>IF(ISNA(VLOOKUP(A8955,words_5k!$A$2:$A$5024,1,FALSE)),"-","5k")</f>
        <v>-</v>
      </c>
      <c r="F8955" s="11" t="s">
        <v>26346</v>
      </c>
      <c r="G8955" s="12" t="s">
        <v>26344</v>
      </c>
      <c r="H8955" s="11" t="s">
        <v>26345</v>
      </c>
    </row>
    <row r="8956" spans="1:12" ht="12" x14ac:dyDescent="0.15">
      <c r="A8956" s="11" t="s">
        <v>9141</v>
      </c>
      <c r="B8956">
        <f t="shared" si="140"/>
        <v>7</v>
      </c>
      <c r="C8956" t="str">
        <f>IF(ISNA(VLOOKUP(A8956,words!$A$2:$A$236,1,FALSE)),"-","Normal")</f>
        <v>-</v>
      </c>
      <c r="D8956" t="str">
        <f>IF(ISNA(VLOOKUP(A8956,words_1k!$A$2:$A$1024,1,FALSE)),"-","1k")</f>
        <v>-</v>
      </c>
      <c r="E8956" t="str">
        <f>IF(ISNA(VLOOKUP(A8956,words_5k!$A$2:$A$5024,1,FALSE)),"-","5k")</f>
        <v>-</v>
      </c>
      <c r="F8956" s="11" t="s">
        <v>25416</v>
      </c>
      <c r="G8956" s="12" t="s">
        <v>25425</v>
      </c>
      <c r="H8956" s="11" t="s">
        <v>25417</v>
      </c>
      <c r="I8956" s="12" t="s">
        <v>25421</v>
      </c>
      <c r="J8956" s="11" t="s">
        <v>25422</v>
      </c>
      <c r="K8956" s="12" t="s">
        <v>25419</v>
      </c>
      <c r="L8956" s="11" t="s">
        <v>25420</v>
      </c>
    </row>
    <row r="8957" spans="1:12" ht="12" x14ac:dyDescent="0.15">
      <c r="A8957" s="11" t="s">
        <v>9142</v>
      </c>
      <c r="B8957">
        <f t="shared" si="140"/>
        <v>5</v>
      </c>
      <c r="C8957" t="str">
        <f>IF(ISNA(VLOOKUP(A8957,words!$A$2:$A$236,1,FALSE)),"-","Normal")</f>
        <v>-</v>
      </c>
      <c r="D8957" t="str">
        <f>IF(ISNA(VLOOKUP(A8957,words_1k!$A$2:$A$1024,1,FALSE)),"-","1k")</f>
        <v>-</v>
      </c>
      <c r="E8957" t="str">
        <f>IF(ISNA(VLOOKUP(A8957,words_5k!$A$2:$A$5024,1,FALSE)),"-","5k")</f>
        <v>-</v>
      </c>
      <c r="F8957" s="11" t="s">
        <v>19796</v>
      </c>
      <c r="G8957" s="12" t="s">
        <v>19791</v>
      </c>
      <c r="H8957" s="11" t="s">
        <v>13854</v>
      </c>
    </row>
    <row r="8958" spans="1:12" ht="12" x14ac:dyDescent="0.15">
      <c r="A8958" s="11" t="s">
        <v>9143</v>
      </c>
      <c r="B8958">
        <f t="shared" si="140"/>
        <v>4</v>
      </c>
      <c r="C8958" t="str">
        <f>IF(ISNA(VLOOKUP(A8958,words!$A$2:$A$236,1,FALSE)),"-","Normal")</f>
        <v>-</v>
      </c>
      <c r="D8958" t="str">
        <f>IF(ISNA(VLOOKUP(A8958,words_1k!$A$2:$A$1024,1,FALSE)),"-","1k")</f>
        <v>-</v>
      </c>
      <c r="E8958" t="str">
        <f>IF(ISNA(VLOOKUP(A8958,words_5k!$A$2:$A$5024,1,FALSE)),"-","5k")</f>
        <v>-</v>
      </c>
    </row>
    <row r="8959" spans="1:12" ht="12" x14ac:dyDescent="0.15">
      <c r="A8959" s="11" t="s">
        <v>9144</v>
      </c>
      <c r="B8959">
        <f t="shared" si="140"/>
        <v>5</v>
      </c>
      <c r="C8959" t="str">
        <f>IF(ISNA(VLOOKUP(A8959,words!$A$2:$A$236,1,FALSE)),"-","Normal")</f>
        <v>-</v>
      </c>
      <c r="D8959" t="str">
        <f>IF(ISNA(VLOOKUP(A8959,words_1k!$A$2:$A$1024,1,FALSE)),"-","1k")</f>
        <v>-</v>
      </c>
      <c r="E8959" t="str">
        <f>IF(ISNA(VLOOKUP(A8959,words_5k!$A$2:$A$5024,1,FALSE)),"-","5k")</f>
        <v>-</v>
      </c>
      <c r="F8959" s="11" t="s">
        <v>24302</v>
      </c>
      <c r="G8959" s="12" t="s">
        <v>24303</v>
      </c>
      <c r="H8959" s="11" t="s">
        <v>24304</v>
      </c>
    </row>
    <row r="8960" spans="1:12" ht="12" x14ac:dyDescent="0.15">
      <c r="A8960" s="11" t="s">
        <v>9145</v>
      </c>
      <c r="B8960">
        <f t="shared" si="140"/>
        <v>6</v>
      </c>
      <c r="C8960" t="str">
        <f>IF(ISNA(VLOOKUP(A8960,words!$A$2:$A$236,1,FALSE)),"-","Normal")</f>
        <v>-</v>
      </c>
      <c r="D8960" t="str">
        <f>IF(ISNA(VLOOKUP(A8960,words_1k!$A$2:$A$1024,1,FALSE)),"-","1k")</f>
        <v>-</v>
      </c>
      <c r="E8960" t="str">
        <f>IF(ISNA(VLOOKUP(A8960,words_5k!$A$2:$A$5024,1,FALSE)),"-","5k")</f>
        <v>-</v>
      </c>
      <c r="F8960" s="11" t="s">
        <v>26243</v>
      </c>
      <c r="G8960" s="12" t="s">
        <v>26244</v>
      </c>
      <c r="H8960" s="11" t="s">
        <v>26245</v>
      </c>
      <c r="I8960" s="12" t="s">
        <v>26357</v>
      </c>
      <c r="J8960" s="11" t="s">
        <v>26354</v>
      </c>
    </row>
    <row r="8961" spans="1:12" ht="12" x14ac:dyDescent="0.15">
      <c r="A8961" s="11" t="s">
        <v>9146</v>
      </c>
      <c r="B8961">
        <f t="shared" si="140"/>
        <v>8</v>
      </c>
      <c r="C8961" t="str">
        <f>IF(ISNA(VLOOKUP(A8961,words!$A$2:$A$236,1,FALSE)),"-","Normal")</f>
        <v>-</v>
      </c>
      <c r="D8961" t="str">
        <f>IF(ISNA(VLOOKUP(A8961,words_1k!$A$2:$A$1024,1,FALSE)),"-","1k")</f>
        <v>-</v>
      </c>
      <c r="E8961" t="str">
        <f>IF(ISNA(VLOOKUP(A8961,words_5k!$A$2:$A$5024,1,FALSE)),"-","5k")</f>
        <v>-</v>
      </c>
      <c r="F8961" s="11" t="s">
        <v>25589</v>
      </c>
      <c r="G8961" s="12" t="s">
        <v>25590</v>
      </c>
      <c r="H8961" s="11" t="s">
        <v>25591</v>
      </c>
      <c r="I8961" s="12" t="s">
        <v>25592</v>
      </c>
      <c r="J8961" s="11" t="s">
        <v>25588</v>
      </c>
      <c r="K8961" s="12" t="s">
        <v>25594</v>
      </c>
      <c r="L8961" s="11" t="s">
        <v>25593</v>
      </c>
    </row>
    <row r="8962" spans="1:12" ht="12" x14ac:dyDescent="0.15">
      <c r="A8962" s="11" t="s">
        <v>9147</v>
      </c>
      <c r="B8962">
        <f t="shared" si="140"/>
        <v>7</v>
      </c>
      <c r="C8962" t="str">
        <f>IF(ISNA(VLOOKUP(A8962,words!$A$2:$A$236,1,FALSE)),"-","Normal")</f>
        <v>-</v>
      </c>
      <c r="D8962" t="str">
        <f>IF(ISNA(VLOOKUP(A8962,words_1k!$A$2:$A$1024,1,FALSE)),"-","1k")</f>
        <v>-</v>
      </c>
      <c r="E8962" t="str">
        <f>IF(ISNA(VLOOKUP(A8962,words_5k!$A$2:$A$5024,1,FALSE)),"-","5k")</f>
        <v>-</v>
      </c>
      <c r="F8962" s="11" t="s">
        <v>18853</v>
      </c>
      <c r="G8962" s="12" t="s">
        <v>18854</v>
      </c>
      <c r="H8962" s="11" t="s">
        <v>15214</v>
      </c>
    </row>
    <row r="8963" spans="1:12" ht="12" x14ac:dyDescent="0.15">
      <c r="A8963" s="11" t="s">
        <v>9148</v>
      </c>
      <c r="B8963">
        <f t="shared" si="140"/>
        <v>6</v>
      </c>
      <c r="C8963" t="str">
        <f>IF(ISNA(VLOOKUP(A8963,words!$A$2:$A$236,1,FALSE)),"-","Normal")</f>
        <v>-</v>
      </c>
      <c r="D8963" t="str">
        <f>IF(ISNA(VLOOKUP(A8963,words_1k!$A$2:$A$1024,1,FALSE)),"-","1k")</f>
        <v>-</v>
      </c>
      <c r="E8963" t="str">
        <f>IF(ISNA(VLOOKUP(A8963,words_5k!$A$2:$A$5024,1,FALSE)),"-","5k")</f>
        <v>-</v>
      </c>
      <c r="F8963" s="11" t="s">
        <v>20931</v>
      </c>
      <c r="G8963" s="12" t="s">
        <v>20924</v>
      </c>
      <c r="H8963" s="11" t="s">
        <v>20925</v>
      </c>
      <c r="I8963" s="12" t="s">
        <v>20927</v>
      </c>
      <c r="J8963" s="11" t="s">
        <v>20918</v>
      </c>
    </row>
    <row r="8964" spans="1:12" ht="12" x14ac:dyDescent="0.15">
      <c r="A8964" s="11" t="s">
        <v>9149</v>
      </c>
      <c r="B8964">
        <f t="shared" si="140"/>
        <v>5</v>
      </c>
      <c r="C8964" t="str">
        <f>IF(ISNA(VLOOKUP(A8964,words!$A$2:$A$236,1,FALSE)),"-","Normal")</f>
        <v>-</v>
      </c>
      <c r="D8964" t="str">
        <f>IF(ISNA(VLOOKUP(A8964,words_1k!$A$2:$A$1024,1,FALSE)),"-","1k")</f>
        <v>-</v>
      </c>
      <c r="E8964" t="str">
        <f>IF(ISNA(VLOOKUP(A8964,words_5k!$A$2:$A$5024,1,FALSE)),"-","5k")</f>
        <v>-</v>
      </c>
      <c r="F8964" s="11" t="s">
        <v>21051</v>
      </c>
      <c r="G8964" s="12" t="s">
        <v>21052</v>
      </c>
      <c r="H8964" s="11" t="s">
        <v>21053</v>
      </c>
    </row>
    <row r="8965" spans="1:12" ht="12" x14ac:dyDescent="0.15">
      <c r="A8965" s="11" t="s">
        <v>9150</v>
      </c>
      <c r="B8965">
        <f t="shared" si="140"/>
        <v>4</v>
      </c>
      <c r="C8965" t="str">
        <f>IF(ISNA(VLOOKUP(A8965,words!$A$2:$A$236,1,FALSE)),"-","Normal")</f>
        <v>-</v>
      </c>
      <c r="D8965" t="str">
        <f>IF(ISNA(VLOOKUP(A8965,words_1k!$A$2:$A$1024,1,FALSE)),"-","1k")</f>
        <v>-</v>
      </c>
      <c r="E8965" t="str">
        <f>IF(ISNA(VLOOKUP(A8965,words_5k!$A$2:$A$5024,1,FALSE)),"-","5k")</f>
        <v>-</v>
      </c>
      <c r="F8965" s="11" t="s">
        <v>19493</v>
      </c>
      <c r="G8965" s="12" t="s">
        <v>19494</v>
      </c>
      <c r="H8965" s="11" t="s">
        <v>17813</v>
      </c>
    </row>
    <row r="8966" spans="1:12" ht="12" x14ac:dyDescent="0.15">
      <c r="A8966" s="11" t="s">
        <v>9151</v>
      </c>
      <c r="B8966">
        <f t="shared" si="140"/>
        <v>5</v>
      </c>
      <c r="C8966" t="str">
        <f>IF(ISNA(VLOOKUP(A8966,words!$A$2:$A$236,1,FALSE)),"-","Normal")</f>
        <v>-</v>
      </c>
      <c r="D8966" t="str">
        <f>IF(ISNA(VLOOKUP(A8966,words_1k!$A$2:$A$1024,1,FALSE)),"-","1k")</f>
        <v>-</v>
      </c>
      <c r="E8966" t="str">
        <f>IF(ISNA(VLOOKUP(A8966,words_5k!$A$2:$A$5024,1,FALSE)),"-","5k")</f>
        <v>-</v>
      </c>
      <c r="F8966" s="11" t="s">
        <v>21131</v>
      </c>
      <c r="G8966" s="12" t="s">
        <v>21105</v>
      </c>
      <c r="H8966" s="11" t="s">
        <v>21106</v>
      </c>
      <c r="I8966" s="12" t="s">
        <v>21107</v>
      </c>
      <c r="J8966" s="11" t="s">
        <v>21108</v>
      </c>
    </row>
    <row r="8967" spans="1:12" ht="12" x14ac:dyDescent="0.15">
      <c r="A8967" s="11" t="s">
        <v>9152</v>
      </c>
      <c r="B8967">
        <f t="shared" si="140"/>
        <v>7</v>
      </c>
      <c r="C8967" t="str">
        <f>IF(ISNA(VLOOKUP(A8967,words!$A$2:$A$236,1,FALSE)),"-","Normal")</f>
        <v>-</v>
      </c>
      <c r="D8967" t="str">
        <f>IF(ISNA(VLOOKUP(A8967,words_1k!$A$2:$A$1024,1,FALSE)),"-","1k")</f>
        <v>-</v>
      </c>
      <c r="E8967" t="str">
        <f>IF(ISNA(VLOOKUP(A8967,words_5k!$A$2:$A$5024,1,FALSE)),"-","5k")</f>
        <v>-</v>
      </c>
      <c r="F8967" s="11" t="s">
        <v>21947</v>
      </c>
      <c r="G8967" s="12" t="s">
        <v>21948</v>
      </c>
      <c r="H8967" s="12" t="s">
        <v>21948</v>
      </c>
      <c r="I8967" s="11" t="s">
        <v>21949</v>
      </c>
      <c r="J8967" s="12" t="s">
        <v>21945</v>
      </c>
      <c r="K8967" s="11" t="s">
        <v>21946</v>
      </c>
    </row>
    <row r="8968" spans="1:12" ht="12" x14ac:dyDescent="0.15">
      <c r="A8968" s="11" t="s">
        <v>9153</v>
      </c>
      <c r="B8968">
        <f t="shared" si="140"/>
        <v>6</v>
      </c>
      <c r="C8968" t="str">
        <f>IF(ISNA(VLOOKUP(A8968,words!$A$2:$A$236,1,FALSE)),"-","Normal")</f>
        <v>-</v>
      </c>
      <c r="D8968" t="str">
        <f>IF(ISNA(VLOOKUP(A8968,words_1k!$A$2:$A$1024,1,FALSE)),"-","1k")</f>
        <v>-</v>
      </c>
      <c r="E8968" t="str">
        <f>IF(ISNA(VLOOKUP(A8968,words_5k!$A$2:$A$5024,1,FALSE)),"-","5k")</f>
        <v>-</v>
      </c>
      <c r="F8968" s="11" t="s">
        <v>18848</v>
      </c>
      <c r="G8968" s="12" t="s">
        <v>15073</v>
      </c>
      <c r="H8968" s="11" t="s">
        <v>14124</v>
      </c>
      <c r="I8968" s="12" t="s">
        <v>18847</v>
      </c>
      <c r="J8968" s="11" t="s">
        <v>14124</v>
      </c>
    </row>
    <row r="8969" spans="1:12" ht="12" x14ac:dyDescent="0.15">
      <c r="A8969" s="11" t="s">
        <v>9154</v>
      </c>
      <c r="B8969">
        <f t="shared" si="140"/>
        <v>5</v>
      </c>
      <c r="C8969" t="str">
        <f>IF(ISNA(VLOOKUP(A8969,words!$A$2:$A$236,1,FALSE)),"-","Normal")</f>
        <v>-</v>
      </c>
      <c r="D8969" t="str">
        <f>IF(ISNA(VLOOKUP(A8969,words_1k!$A$2:$A$1024,1,FALSE)),"-","1k")</f>
        <v>-</v>
      </c>
      <c r="E8969" t="str">
        <f>IF(ISNA(VLOOKUP(A8969,words_5k!$A$2:$A$5024,1,FALSE)),"-","5k")</f>
        <v>-</v>
      </c>
      <c r="F8969" s="11" t="s">
        <v>24528</v>
      </c>
      <c r="G8969" s="12" t="s">
        <v>24526</v>
      </c>
      <c r="H8969" s="11" t="s">
        <v>24527</v>
      </c>
    </row>
    <row r="8970" spans="1:12" ht="12" x14ac:dyDescent="0.15">
      <c r="A8970" s="11" t="s">
        <v>9155</v>
      </c>
      <c r="B8970">
        <f t="shared" ref="B8970:B9033" si="141">LEN(A8970)</f>
        <v>7</v>
      </c>
      <c r="C8970" t="str">
        <f>IF(ISNA(VLOOKUP(A8970,words!$A$2:$A$236,1,FALSE)),"-","Normal")</f>
        <v>-</v>
      </c>
      <c r="D8970" t="str">
        <f>IF(ISNA(VLOOKUP(A8970,words_1k!$A$2:$A$1024,1,FALSE)),"-","1k")</f>
        <v>-</v>
      </c>
      <c r="E8970" t="str">
        <f>IF(ISNA(VLOOKUP(A8970,words_5k!$A$2:$A$5024,1,FALSE)),"-","5k")</f>
        <v>-</v>
      </c>
      <c r="F8970" s="11" t="s">
        <v>24367</v>
      </c>
      <c r="G8970" s="12" t="s">
        <v>24368</v>
      </c>
      <c r="H8970" s="11" t="s">
        <v>24369</v>
      </c>
    </row>
    <row r="8971" spans="1:12" ht="12" x14ac:dyDescent="0.15">
      <c r="A8971" s="11" t="s">
        <v>9156</v>
      </c>
      <c r="B8971">
        <f t="shared" si="141"/>
        <v>6</v>
      </c>
      <c r="C8971" t="str">
        <f>IF(ISNA(VLOOKUP(A8971,words!$A$2:$A$236,1,FALSE)),"-","Normal")</f>
        <v>-</v>
      </c>
      <c r="D8971" t="str">
        <f>IF(ISNA(VLOOKUP(A8971,words_1k!$A$2:$A$1024,1,FALSE)),"-","1k")</f>
        <v>-</v>
      </c>
      <c r="E8971" t="str">
        <f>IF(ISNA(VLOOKUP(A8971,words_5k!$A$2:$A$5024,1,FALSE)),"-","5k")</f>
        <v>-</v>
      </c>
      <c r="F8971" s="11" t="s">
        <v>25887</v>
      </c>
      <c r="G8971" s="12" t="s">
        <v>25886</v>
      </c>
      <c r="H8971" s="11" t="s">
        <v>25884</v>
      </c>
    </row>
    <row r="8972" spans="1:12" ht="12" x14ac:dyDescent="0.15">
      <c r="A8972" s="11" t="s">
        <v>9157</v>
      </c>
      <c r="B8972">
        <f t="shared" si="141"/>
        <v>7</v>
      </c>
      <c r="C8972" t="str">
        <f>IF(ISNA(VLOOKUP(A8972,words!$A$2:$A$236,1,FALSE)),"-","Normal")</f>
        <v>-</v>
      </c>
      <c r="D8972" t="str">
        <f>IF(ISNA(VLOOKUP(A8972,words_1k!$A$2:$A$1024,1,FALSE)),"-","1k")</f>
        <v>-</v>
      </c>
      <c r="E8972" t="str">
        <f>IF(ISNA(VLOOKUP(A8972,words_5k!$A$2:$A$5024,1,FALSE)),"-","5k")</f>
        <v>-</v>
      </c>
      <c r="F8972" s="11" t="s">
        <v>19710</v>
      </c>
      <c r="G8972" s="12" t="s">
        <v>19711</v>
      </c>
      <c r="H8972" s="11" t="s">
        <v>15005</v>
      </c>
      <c r="I8972" s="12" t="s">
        <v>14919</v>
      </c>
      <c r="J8972" s="11" t="s">
        <v>15006</v>
      </c>
      <c r="K8972" s="12" t="s">
        <v>15007</v>
      </c>
      <c r="L8972" s="11" t="s">
        <v>19712</v>
      </c>
    </row>
    <row r="8973" spans="1:12" ht="12" x14ac:dyDescent="0.15">
      <c r="A8973" s="11" t="s">
        <v>9158</v>
      </c>
      <c r="B8973">
        <f t="shared" si="141"/>
        <v>8</v>
      </c>
      <c r="C8973" t="str">
        <f>IF(ISNA(VLOOKUP(A8973,words!$A$2:$A$236,1,FALSE)),"-","Normal")</f>
        <v>-</v>
      </c>
      <c r="D8973" t="str">
        <f>IF(ISNA(VLOOKUP(A8973,words_1k!$A$2:$A$1024,1,FALSE)),"-","1k")</f>
        <v>-</v>
      </c>
      <c r="E8973" t="str">
        <f>IF(ISNA(VLOOKUP(A8973,words_5k!$A$2:$A$5024,1,FALSE)),"-","5k")</f>
        <v>-</v>
      </c>
      <c r="F8973" s="11" t="s">
        <v>23646</v>
      </c>
      <c r="G8973" s="12" t="s">
        <v>23647</v>
      </c>
      <c r="H8973" s="11" t="s">
        <v>23640</v>
      </c>
      <c r="I8973" s="12" t="s">
        <v>23641</v>
      </c>
      <c r="J8973" s="11" t="s">
        <v>23642</v>
      </c>
    </row>
    <row r="8974" spans="1:12" ht="12" x14ac:dyDescent="0.15">
      <c r="A8974" s="11" t="s">
        <v>9159</v>
      </c>
      <c r="B8974">
        <f t="shared" si="141"/>
        <v>9</v>
      </c>
      <c r="C8974" t="str">
        <f>IF(ISNA(VLOOKUP(A8974,words!$A$2:$A$236,1,FALSE)),"-","Normal")</f>
        <v>-</v>
      </c>
      <c r="D8974" t="str">
        <f>IF(ISNA(VLOOKUP(A8974,words_1k!$A$2:$A$1024,1,FALSE)),"-","1k")</f>
        <v>-</v>
      </c>
      <c r="E8974" t="str">
        <f>IF(ISNA(VLOOKUP(A8974,words_5k!$A$2:$A$5024,1,FALSE)),"-","5k")</f>
        <v>-</v>
      </c>
      <c r="F8974" s="11" t="s">
        <v>19974</v>
      </c>
      <c r="G8974" s="12" t="s">
        <v>19975</v>
      </c>
      <c r="H8974" s="11" t="s">
        <v>19971</v>
      </c>
      <c r="I8974" s="12" t="s">
        <v>19972</v>
      </c>
      <c r="J8974" s="11" t="s">
        <v>19973</v>
      </c>
      <c r="K8974" s="12" t="s">
        <v>12773</v>
      </c>
      <c r="L8974" s="11" t="s">
        <v>12774</v>
      </c>
    </row>
    <row r="8975" spans="1:12" ht="12" x14ac:dyDescent="0.15">
      <c r="A8975" s="11" t="s">
        <v>9160</v>
      </c>
      <c r="B8975">
        <f t="shared" si="141"/>
        <v>5</v>
      </c>
      <c r="C8975" t="str">
        <f>IF(ISNA(VLOOKUP(A8975,words!$A$2:$A$236,1,FALSE)),"-","Normal")</f>
        <v>-</v>
      </c>
      <c r="D8975" t="str">
        <f>IF(ISNA(VLOOKUP(A8975,words_1k!$A$2:$A$1024,1,FALSE)),"-","1k")</f>
        <v>-</v>
      </c>
      <c r="E8975" t="str">
        <f>IF(ISNA(VLOOKUP(A8975,words_5k!$A$2:$A$5024,1,FALSE)),"-","5k")</f>
        <v>-</v>
      </c>
      <c r="F8975" s="11" t="s">
        <v>23815</v>
      </c>
      <c r="G8975" s="12" t="s">
        <v>23813</v>
      </c>
      <c r="H8975" s="11" t="s">
        <v>23817</v>
      </c>
    </row>
    <row r="8976" spans="1:12" ht="12" x14ac:dyDescent="0.15">
      <c r="A8976" s="11" t="s">
        <v>9161</v>
      </c>
      <c r="B8976">
        <f t="shared" si="141"/>
        <v>9</v>
      </c>
      <c r="C8976" t="str">
        <f>IF(ISNA(VLOOKUP(A8976,words!$A$2:$A$236,1,FALSE)),"-","Normal")</f>
        <v>-</v>
      </c>
      <c r="D8976" t="str">
        <f>IF(ISNA(VLOOKUP(A8976,words_1k!$A$2:$A$1024,1,FALSE)),"-","1k")</f>
        <v>-</v>
      </c>
      <c r="E8976" t="str">
        <f>IF(ISNA(VLOOKUP(A8976,words_5k!$A$2:$A$5024,1,FALSE)),"-","5k")</f>
        <v>-</v>
      </c>
      <c r="F8976" s="11" t="s">
        <v>25078</v>
      </c>
      <c r="G8976" s="12" t="s">
        <v>25079</v>
      </c>
      <c r="H8976" s="11" t="s">
        <v>25080</v>
      </c>
    </row>
    <row r="8977" spans="1:12" ht="12" x14ac:dyDescent="0.15">
      <c r="A8977" s="11" t="s">
        <v>9162</v>
      </c>
      <c r="B8977">
        <f t="shared" si="141"/>
        <v>7</v>
      </c>
      <c r="C8977" t="str">
        <f>IF(ISNA(VLOOKUP(A8977,words!$A$2:$A$236,1,FALSE)),"-","Normal")</f>
        <v>-</v>
      </c>
      <c r="D8977" t="str">
        <f>IF(ISNA(VLOOKUP(A8977,words_1k!$A$2:$A$1024,1,FALSE)),"-","1k")</f>
        <v>-</v>
      </c>
      <c r="E8977" t="str">
        <f>IF(ISNA(VLOOKUP(A8977,words_5k!$A$2:$A$5024,1,FALSE)),"-","5k")</f>
        <v>-</v>
      </c>
      <c r="F8977" s="11" t="s">
        <v>19831</v>
      </c>
      <c r="G8977" s="12" t="s">
        <v>13788</v>
      </c>
      <c r="H8977" s="11" t="s">
        <v>13894</v>
      </c>
      <c r="I8977" s="12" t="s">
        <v>19827</v>
      </c>
      <c r="J8977" s="11" t="s">
        <v>13894</v>
      </c>
    </row>
    <row r="8978" spans="1:12" ht="12" x14ac:dyDescent="0.15">
      <c r="A8978" s="11" t="s">
        <v>9163</v>
      </c>
      <c r="B8978">
        <f t="shared" si="141"/>
        <v>5</v>
      </c>
      <c r="C8978" t="str">
        <f>IF(ISNA(VLOOKUP(A8978,words!$A$2:$A$236,1,FALSE)),"-","Normal")</f>
        <v>-</v>
      </c>
      <c r="D8978" t="str">
        <f>IF(ISNA(VLOOKUP(A8978,words_1k!$A$2:$A$1024,1,FALSE)),"-","1k")</f>
        <v>-</v>
      </c>
      <c r="E8978" t="str">
        <f>IF(ISNA(VLOOKUP(A8978,words_5k!$A$2:$A$5024,1,FALSE)),"-","5k")</f>
        <v>-</v>
      </c>
      <c r="F8978" s="11" t="s">
        <v>19088</v>
      </c>
      <c r="G8978" s="12" t="s">
        <v>12190</v>
      </c>
      <c r="H8978" s="11" t="s">
        <v>11520</v>
      </c>
    </row>
    <row r="8979" spans="1:12" ht="12" x14ac:dyDescent="0.15">
      <c r="A8979" s="11" t="s">
        <v>9164</v>
      </c>
      <c r="B8979">
        <f t="shared" si="141"/>
        <v>4</v>
      </c>
      <c r="C8979" t="str">
        <f>IF(ISNA(VLOOKUP(A8979,words!$A$2:$A$236,1,FALSE)),"-","Normal")</f>
        <v>-</v>
      </c>
      <c r="D8979" t="str">
        <f>IF(ISNA(VLOOKUP(A8979,words_1k!$A$2:$A$1024,1,FALSE)),"-","1k")</f>
        <v>-</v>
      </c>
      <c r="E8979" t="str">
        <f>IF(ISNA(VLOOKUP(A8979,words_5k!$A$2:$A$5024,1,FALSE)),"-","5k")</f>
        <v>-</v>
      </c>
    </row>
    <row r="8980" spans="1:12" ht="12" x14ac:dyDescent="0.15">
      <c r="A8980" s="11" t="s">
        <v>9165</v>
      </c>
      <c r="B8980">
        <f t="shared" si="141"/>
        <v>5</v>
      </c>
      <c r="C8980" t="str">
        <f>IF(ISNA(VLOOKUP(A8980,words!$A$2:$A$236,1,FALSE)),"-","Normal")</f>
        <v>-</v>
      </c>
      <c r="D8980" t="str">
        <f>IF(ISNA(VLOOKUP(A8980,words_1k!$A$2:$A$1024,1,FALSE)),"-","1k")</f>
        <v>-</v>
      </c>
      <c r="E8980" t="str">
        <f>IF(ISNA(VLOOKUP(A8980,words_5k!$A$2:$A$5024,1,FALSE)),"-","5k")</f>
        <v>-</v>
      </c>
      <c r="F8980" s="11" t="s">
        <v>21699</v>
      </c>
      <c r="G8980" s="12" t="s">
        <v>21700</v>
      </c>
      <c r="H8980" s="11" t="s">
        <v>21701</v>
      </c>
    </row>
    <row r="8981" spans="1:12" ht="12" x14ac:dyDescent="0.15">
      <c r="A8981" s="11" t="s">
        <v>9166</v>
      </c>
      <c r="B8981">
        <f t="shared" si="141"/>
        <v>5</v>
      </c>
      <c r="C8981" t="str">
        <f>IF(ISNA(VLOOKUP(A8981,words!$A$2:$A$236,1,FALSE)),"-","Normal")</f>
        <v>-</v>
      </c>
      <c r="D8981" t="str">
        <f>IF(ISNA(VLOOKUP(A8981,words_1k!$A$2:$A$1024,1,FALSE)),"-","1k")</f>
        <v>-</v>
      </c>
      <c r="E8981" t="str">
        <f>IF(ISNA(VLOOKUP(A8981,words_5k!$A$2:$A$5024,1,FALSE)),"-","5k")</f>
        <v>-</v>
      </c>
      <c r="F8981" s="11" t="s">
        <v>23619</v>
      </c>
      <c r="G8981" s="12" t="s">
        <v>23623</v>
      </c>
      <c r="H8981" s="11" t="s">
        <v>23620</v>
      </c>
    </row>
    <row r="8982" spans="1:12" ht="12" x14ac:dyDescent="0.15">
      <c r="A8982" s="11" t="s">
        <v>9167</v>
      </c>
      <c r="B8982">
        <f t="shared" si="141"/>
        <v>7</v>
      </c>
      <c r="C8982" t="str">
        <f>IF(ISNA(VLOOKUP(A8982,words!$A$2:$A$236,1,FALSE)),"-","Normal")</f>
        <v>-</v>
      </c>
      <c r="D8982" t="str">
        <f>IF(ISNA(VLOOKUP(A8982,words_1k!$A$2:$A$1024,1,FALSE)),"-","1k")</f>
        <v>-</v>
      </c>
      <c r="E8982" t="str">
        <f>IF(ISNA(VLOOKUP(A8982,words_5k!$A$2:$A$5024,1,FALSE)),"-","5k")</f>
        <v>-</v>
      </c>
      <c r="F8982" s="11" t="s">
        <v>20279</v>
      </c>
      <c r="G8982" s="12" t="s">
        <v>20276</v>
      </c>
      <c r="H8982" s="11" t="s">
        <v>20277</v>
      </c>
      <c r="I8982" s="12" t="s">
        <v>20278</v>
      </c>
      <c r="J8982" s="11" t="s">
        <v>20272</v>
      </c>
      <c r="K8982" s="12" t="s">
        <v>20273</v>
      </c>
      <c r="L8982" s="11" t="s">
        <v>20274</v>
      </c>
    </row>
    <row r="8983" spans="1:12" ht="12" x14ac:dyDescent="0.15">
      <c r="A8983" s="11" t="s">
        <v>9168</v>
      </c>
      <c r="B8983">
        <f t="shared" si="141"/>
        <v>6</v>
      </c>
      <c r="C8983" t="str">
        <f>IF(ISNA(VLOOKUP(A8983,words!$A$2:$A$236,1,FALSE)),"-","Normal")</f>
        <v>-</v>
      </c>
      <c r="D8983" t="str">
        <f>IF(ISNA(VLOOKUP(A8983,words_1k!$A$2:$A$1024,1,FALSE)),"-","1k")</f>
        <v>-</v>
      </c>
      <c r="E8983" t="str">
        <f>IF(ISNA(VLOOKUP(A8983,words_5k!$A$2:$A$5024,1,FALSE)),"-","5k")</f>
        <v>-</v>
      </c>
      <c r="F8983" s="11" t="s">
        <v>21325</v>
      </c>
      <c r="G8983" s="12" t="s">
        <v>21326</v>
      </c>
      <c r="H8983" s="11" t="s">
        <v>21327</v>
      </c>
    </row>
    <row r="8984" spans="1:12" ht="12" x14ac:dyDescent="0.15">
      <c r="A8984" s="11" t="s">
        <v>9169</v>
      </c>
      <c r="B8984">
        <f t="shared" si="141"/>
        <v>6</v>
      </c>
      <c r="C8984" t="str">
        <f>IF(ISNA(VLOOKUP(A8984,words!$A$2:$A$236,1,FALSE)),"-","Normal")</f>
        <v>-</v>
      </c>
      <c r="D8984" t="str">
        <f>IF(ISNA(VLOOKUP(A8984,words_1k!$A$2:$A$1024,1,FALSE)),"-","1k")</f>
        <v>-</v>
      </c>
      <c r="E8984" t="str">
        <f>IF(ISNA(VLOOKUP(A8984,words_5k!$A$2:$A$5024,1,FALSE)),"-","5k")</f>
        <v>-</v>
      </c>
      <c r="F8984" s="11" t="s">
        <v>23684</v>
      </c>
      <c r="G8984" s="12" t="s">
        <v>23685</v>
      </c>
      <c r="H8984" s="11" t="s">
        <v>23683</v>
      </c>
    </row>
    <row r="8985" spans="1:12" ht="12" x14ac:dyDescent="0.15">
      <c r="A8985" s="11" t="s">
        <v>9170</v>
      </c>
      <c r="B8985">
        <f t="shared" si="141"/>
        <v>5</v>
      </c>
      <c r="C8985" t="str">
        <f>IF(ISNA(VLOOKUP(A8985,words!$A$2:$A$236,1,FALSE)),"-","Normal")</f>
        <v>-</v>
      </c>
      <c r="D8985" t="str">
        <f>IF(ISNA(VLOOKUP(A8985,words_1k!$A$2:$A$1024,1,FALSE)),"-","1k")</f>
        <v>-</v>
      </c>
      <c r="E8985" t="str">
        <f>IF(ISNA(VLOOKUP(A8985,words_5k!$A$2:$A$5024,1,FALSE)),"-","5k")</f>
        <v>-</v>
      </c>
    </row>
    <row r="8986" spans="1:12" ht="12" x14ac:dyDescent="0.15">
      <c r="A8986" s="11" t="s">
        <v>9171</v>
      </c>
      <c r="B8986">
        <f t="shared" si="141"/>
        <v>6</v>
      </c>
      <c r="C8986" t="str">
        <f>IF(ISNA(VLOOKUP(A8986,words!$A$2:$A$236,1,FALSE)),"-","Normal")</f>
        <v>-</v>
      </c>
      <c r="D8986" t="str">
        <f>IF(ISNA(VLOOKUP(A8986,words_1k!$A$2:$A$1024,1,FALSE)),"-","1k")</f>
        <v>-</v>
      </c>
      <c r="E8986" t="str">
        <f>IF(ISNA(VLOOKUP(A8986,words_5k!$A$2:$A$5024,1,FALSE)),"-","5k")</f>
        <v>-</v>
      </c>
      <c r="F8986" s="11" t="s">
        <v>21771</v>
      </c>
      <c r="G8986" s="12" t="s">
        <v>21772</v>
      </c>
      <c r="H8986" s="11" t="s">
        <v>21769</v>
      </c>
      <c r="I8986" s="12" t="s">
        <v>21770</v>
      </c>
      <c r="J8986" s="11" t="s">
        <v>21769</v>
      </c>
    </row>
    <row r="8987" spans="1:12" ht="12" x14ac:dyDescent="0.15">
      <c r="A8987" s="11" t="s">
        <v>9172</v>
      </c>
      <c r="B8987">
        <f t="shared" si="141"/>
        <v>8</v>
      </c>
      <c r="C8987" t="str">
        <f>IF(ISNA(VLOOKUP(A8987,words!$A$2:$A$236,1,FALSE)),"-","Normal")</f>
        <v>-</v>
      </c>
      <c r="D8987" t="str">
        <f>IF(ISNA(VLOOKUP(A8987,words_1k!$A$2:$A$1024,1,FALSE)),"-","1k")</f>
        <v>-</v>
      </c>
      <c r="E8987" t="str">
        <f>IF(ISNA(VLOOKUP(A8987,words_5k!$A$2:$A$5024,1,FALSE)),"-","5k")</f>
        <v>-</v>
      </c>
      <c r="F8987" s="11" t="s">
        <v>21269</v>
      </c>
      <c r="G8987" s="12" t="s">
        <v>21270</v>
      </c>
      <c r="H8987" s="11" t="s">
        <v>21271</v>
      </c>
      <c r="I8987" s="12" t="s">
        <v>21272</v>
      </c>
      <c r="J8987" s="11" t="s">
        <v>21271</v>
      </c>
    </row>
    <row r="8988" spans="1:12" ht="12" x14ac:dyDescent="0.15">
      <c r="A8988" s="11" t="s">
        <v>9173</v>
      </c>
      <c r="B8988">
        <f t="shared" si="141"/>
        <v>4</v>
      </c>
      <c r="C8988" t="str">
        <f>IF(ISNA(VLOOKUP(A8988,words!$A$2:$A$236,1,FALSE)),"-","Normal")</f>
        <v>-</v>
      </c>
      <c r="D8988" t="str">
        <f>IF(ISNA(VLOOKUP(A8988,words_1k!$A$2:$A$1024,1,FALSE)),"-","1k")</f>
        <v>-</v>
      </c>
      <c r="E8988" t="str">
        <f>IF(ISNA(VLOOKUP(A8988,words_5k!$A$2:$A$5024,1,FALSE)),"-","5k")</f>
        <v>-</v>
      </c>
      <c r="F8988" s="11" t="s">
        <v>21250</v>
      </c>
      <c r="G8988" s="12" t="s">
        <v>21251</v>
      </c>
      <c r="H8988" s="11" t="s">
        <v>21252</v>
      </c>
    </row>
    <row r="8989" spans="1:12" ht="12" x14ac:dyDescent="0.15">
      <c r="A8989" s="11" t="s">
        <v>9174</v>
      </c>
      <c r="B8989">
        <f t="shared" si="141"/>
        <v>6</v>
      </c>
      <c r="C8989" t="str">
        <f>IF(ISNA(VLOOKUP(A8989,words!$A$2:$A$236,1,FALSE)),"-","Normal")</f>
        <v>-</v>
      </c>
      <c r="D8989" t="str">
        <f>IF(ISNA(VLOOKUP(A8989,words_1k!$A$2:$A$1024,1,FALSE)),"-","1k")</f>
        <v>-</v>
      </c>
      <c r="E8989" t="str">
        <f>IF(ISNA(VLOOKUP(A8989,words_5k!$A$2:$A$5024,1,FALSE)),"-","5k")</f>
        <v>-</v>
      </c>
      <c r="F8989" s="11" t="s">
        <v>19905</v>
      </c>
      <c r="G8989" s="12" t="s">
        <v>11877</v>
      </c>
      <c r="H8989" s="11" t="s">
        <v>11878</v>
      </c>
    </row>
    <row r="8990" spans="1:12" ht="12" x14ac:dyDescent="0.15">
      <c r="A8990" s="11" t="s">
        <v>9175</v>
      </c>
      <c r="B8990">
        <f t="shared" si="141"/>
        <v>7</v>
      </c>
      <c r="C8990" t="str">
        <f>IF(ISNA(VLOOKUP(A8990,words!$A$2:$A$236,1,FALSE)),"-","Normal")</f>
        <v>-</v>
      </c>
      <c r="D8990" t="str">
        <f>IF(ISNA(VLOOKUP(A8990,words_1k!$A$2:$A$1024,1,FALSE)),"-","1k")</f>
        <v>-</v>
      </c>
      <c r="E8990" t="str">
        <f>IF(ISNA(VLOOKUP(A8990,words_5k!$A$2:$A$5024,1,FALSE)),"-","5k")</f>
        <v>-</v>
      </c>
      <c r="F8990" s="11" t="s">
        <v>18987</v>
      </c>
      <c r="G8990" s="12" t="s">
        <v>14097</v>
      </c>
      <c r="H8990" s="11" t="s">
        <v>13770</v>
      </c>
    </row>
    <row r="8991" spans="1:12" ht="12" x14ac:dyDescent="0.15">
      <c r="A8991" s="11" t="s">
        <v>9176</v>
      </c>
      <c r="B8991">
        <f t="shared" si="141"/>
        <v>5</v>
      </c>
      <c r="C8991" t="str">
        <f>IF(ISNA(VLOOKUP(A8991,words!$A$2:$A$236,1,FALSE)),"-","Normal")</f>
        <v>-</v>
      </c>
      <c r="D8991" t="str">
        <f>IF(ISNA(VLOOKUP(A8991,words_1k!$A$2:$A$1024,1,FALSE)),"-","1k")</f>
        <v>-</v>
      </c>
      <c r="E8991" t="str">
        <f>IF(ISNA(VLOOKUP(A8991,words_5k!$A$2:$A$5024,1,FALSE)),"-","5k")</f>
        <v>-</v>
      </c>
      <c r="F8991" s="11" t="s">
        <v>24933</v>
      </c>
      <c r="G8991" s="12" t="s">
        <v>24934</v>
      </c>
      <c r="H8991" s="11" t="s">
        <v>24935</v>
      </c>
      <c r="I8991" s="12" t="s">
        <v>24936</v>
      </c>
      <c r="J8991" s="11" t="s">
        <v>24933</v>
      </c>
    </row>
    <row r="8992" spans="1:12" ht="12" x14ac:dyDescent="0.15">
      <c r="A8992" s="11" t="s">
        <v>9177</v>
      </c>
      <c r="B8992">
        <f t="shared" si="141"/>
        <v>4</v>
      </c>
      <c r="C8992" t="str">
        <f>IF(ISNA(VLOOKUP(A8992,words!$A$2:$A$236,1,FALSE)),"-","Normal")</f>
        <v>-</v>
      </c>
      <c r="D8992" t="str">
        <f>IF(ISNA(VLOOKUP(A8992,words_1k!$A$2:$A$1024,1,FALSE)),"-","1k")</f>
        <v>-</v>
      </c>
      <c r="E8992" t="str">
        <f>IF(ISNA(VLOOKUP(A8992,words_5k!$A$2:$A$5024,1,FALSE)),"-","5k")</f>
        <v>-</v>
      </c>
    </row>
    <row r="8993" spans="1:12" ht="12" x14ac:dyDescent="0.15">
      <c r="A8993" s="11" t="s">
        <v>9178</v>
      </c>
      <c r="B8993">
        <f t="shared" si="141"/>
        <v>4</v>
      </c>
      <c r="C8993" t="str">
        <f>IF(ISNA(VLOOKUP(A8993,words!$A$2:$A$236,1,FALSE)),"-","Normal")</f>
        <v>-</v>
      </c>
      <c r="D8993" t="str">
        <f>IF(ISNA(VLOOKUP(A8993,words_1k!$A$2:$A$1024,1,FALSE)),"-","1k")</f>
        <v>-</v>
      </c>
      <c r="E8993" t="str">
        <f>IF(ISNA(VLOOKUP(A8993,words_5k!$A$2:$A$5024,1,FALSE)),"-","5k")</f>
        <v>-</v>
      </c>
      <c r="F8993" s="11" t="s">
        <v>26199</v>
      </c>
    </row>
    <row r="8994" spans="1:12" ht="12" x14ac:dyDescent="0.15">
      <c r="A8994" s="11" t="s">
        <v>9179</v>
      </c>
      <c r="B8994">
        <f t="shared" si="141"/>
        <v>4</v>
      </c>
      <c r="C8994" t="str">
        <f>IF(ISNA(VLOOKUP(A8994,words!$A$2:$A$236,1,FALSE)),"-","Normal")</f>
        <v>-</v>
      </c>
      <c r="D8994" t="str">
        <f>IF(ISNA(VLOOKUP(A8994,words_1k!$A$2:$A$1024,1,FALSE)),"-","1k")</f>
        <v>-</v>
      </c>
      <c r="E8994" t="str">
        <f>IF(ISNA(VLOOKUP(A8994,words_5k!$A$2:$A$5024,1,FALSE)),"-","5k")</f>
        <v>-</v>
      </c>
    </row>
    <row r="8995" spans="1:12" ht="12" x14ac:dyDescent="0.15">
      <c r="A8995" s="11" t="s">
        <v>9180</v>
      </c>
      <c r="B8995">
        <f t="shared" si="141"/>
        <v>6</v>
      </c>
      <c r="C8995" t="str">
        <f>IF(ISNA(VLOOKUP(A8995,words!$A$2:$A$236,1,FALSE)),"-","Normal")</f>
        <v>-</v>
      </c>
      <c r="D8995" t="str">
        <f>IF(ISNA(VLOOKUP(A8995,words_1k!$A$2:$A$1024,1,FALSE)),"-","1k")</f>
        <v>-</v>
      </c>
      <c r="E8995" t="str">
        <f>IF(ISNA(VLOOKUP(A8995,words_5k!$A$2:$A$5024,1,FALSE)),"-","5k")</f>
        <v>-</v>
      </c>
      <c r="F8995" s="11" t="s">
        <v>22528</v>
      </c>
      <c r="G8995" s="12" t="s">
        <v>22529</v>
      </c>
      <c r="H8995" s="11" t="s">
        <v>22530</v>
      </c>
      <c r="I8995" s="12" t="s">
        <v>22531</v>
      </c>
      <c r="J8995" s="11" t="s">
        <v>22532</v>
      </c>
    </row>
    <row r="8996" spans="1:12" ht="12" x14ac:dyDescent="0.15">
      <c r="A8996" s="11" t="s">
        <v>9181</v>
      </c>
      <c r="B8996">
        <f t="shared" si="141"/>
        <v>6</v>
      </c>
      <c r="C8996" t="str">
        <f>IF(ISNA(VLOOKUP(A8996,words!$A$2:$A$236,1,FALSE)),"-","Normal")</f>
        <v>-</v>
      </c>
      <c r="D8996" t="str">
        <f>IF(ISNA(VLOOKUP(A8996,words_1k!$A$2:$A$1024,1,FALSE)),"-","1k")</f>
        <v>-</v>
      </c>
      <c r="E8996" t="str">
        <f>IF(ISNA(VLOOKUP(A8996,words_5k!$A$2:$A$5024,1,FALSE)),"-","5k")</f>
        <v>-</v>
      </c>
    </row>
    <row r="8997" spans="1:12" ht="12" x14ac:dyDescent="0.15">
      <c r="A8997" s="11" t="s">
        <v>9182</v>
      </c>
      <c r="B8997">
        <f t="shared" si="141"/>
        <v>7</v>
      </c>
      <c r="C8997" t="str">
        <f>IF(ISNA(VLOOKUP(A8997,words!$A$2:$A$236,1,FALSE)),"-","Normal")</f>
        <v>-</v>
      </c>
      <c r="D8997" t="str">
        <f>IF(ISNA(VLOOKUP(A8997,words_1k!$A$2:$A$1024,1,FALSE)),"-","1k")</f>
        <v>-</v>
      </c>
      <c r="E8997" t="str">
        <f>IF(ISNA(VLOOKUP(A8997,words_5k!$A$2:$A$5024,1,FALSE)),"-","5k")</f>
        <v>-</v>
      </c>
      <c r="F8997" s="11" t="s">
        <v>19725</v>
      </c>
      <c r="G8997" s="12" t="s">
        <v>19726</v>
      </c>
      <c r="H8997" s="11" t="s">
        <v>13405</v>
      </c>
      <c r="I8997" s="12" t="s">
        <v>10716</v>
      </c>
      <c r="J8997" s="11" t="s">
        <v>11434</v>
      </c>
    </row>
    <row r="8998" spans="1:12" ht="12" x14ac:dyDescent="0.15">
      <c r="A8998" s="11" t="s">
        <v>9183</v>
      </c>
      <c r="B8998">
        <f t="shared" si="141"/>
        <v>6</v>
      </c>
      <c r="C8998" t="str">
        <f>IF(ISNA(VLOOKUP(A8998,words!$A$2:$A$236,1,FALSE)),"-","Normal")</f>
        <v>-</v>
      </c>
      <c r="D8998" t="str">
        <f>IF(ISNA(VLOOKUP(A8998,words_1k!$A$2:$A$1024,1,FALSE)),"-","1k")</f>
        <v>-</v>
      </c>
      <c r="E8998" t="str">
        <f>IF(ISNA(VLOOKUP(A8998,words_5k!$A$2:$A$5024,1,FALSE)),"-","5k")</f>
        <v>-</v>
      </c>
      <c r="F8998" s="11" t="s">
        <v>25369</v>
      </c>
      <c r="G8998" s="12" t="s">
        <v>25370</v>
      </c>
      <c r="H8998" s="11" t="s">
        <v>25366</v>
      </c>
      <c r="I8998" s="12" t="s">
        <v>25365</v>
      </c>
      <c r="J8998" s="11" t="s">
        <v>25366</v>
      </c>
    </row>
    <row r="8999" spans="1:12" ht="12" x14ac:dyDescent="0.15">
      <c r="A8999" s="11" t="s">
        <v>9184</v>
      </c>
      <c r="B8999">
        <f t="shared" si="141"/>
        <v>6</v>
      </c>
      <c r="C8999" t="str">
        <f>IF(ISNA(VLOOKUP(A8999,words!$A$2:$A$236,1,FALSE)),"-","Normal")</f>
        <v>-</v>
      </c>
      <c r="D8999" t="str">
        <f>IF(ISNA(VLOOKUP(A8999,words_1k!$A$2:$A$1024,1,FALSE)),"-","1k")</f>
        <v>-</v>
      </c>
      <c r="E8999" t="str">
        <f>IF(ISNA(VLOOKUP(A8999,words_5k!$A$2:$A$5024,1,FALSE)),"-","5k")</f>
        <v>-</v>
      </c>
      <c r="F8999" s="11" t="s">
        <v>22077</v>
      </c>
      <c r="G8999" s="12" t="s">
        <v>22072</v>
      </c>
      <c r="H8999" s="11" t="s">
        <v>22073</v>
      </c>
      <c r="I8999" s="12" t="s">
        <v>22074</v>
      </c>
      <c r="J8999" s="11" t="s">
        <v>22029</v>
      </c>
    </row>
    <row r="9000" spans="1:12" ht="12" x14ac:dyDescent="0.15">
      <c r="A9000" s="11" t="s">
        <v>9185</v>
      </c>
      <c r="B9000">
        <f t="shared" si="141"/>
        <v>8</v>
      </c>
      <c r="C9000" t="str">
        <f>IF(ISNA(VLOOKUP(A9000,words!$A$2:$A$236,1,FALSE)),"-","Normal")</f>
        <v>-</v>
      </c>
      <c r="D9000" t="str">
        <f>IF(ISNA(VLOOKUP(A9000,words_1k!$A$2:$A$1024,1,FALSE)),"-","1k")</f>
        <v>-</v>
      </c>
      <c r="E9000" t="str">
        <f>IF(ISNA(VLOOKUP(A9000,words_5k!$A$2:$A$5024,1,FALSE)),"-","5k")</f>
        <v>-</v>
      </c>
      <c r="F9000" s="11" t="s">
        <v>23884</v>
      </c>
      <c r="G9000" s="12" t="s">
        <v>23885</v>
      </c>
      <c r="H9000" s="11" t="s">
        <v>23886</v>
      </c>
      <c r="I9000" s="12" t="s">
        <v>23887</v>
      </c>
      <c r="J9000" s="11" t="s">
        <v>23888</v>
      </c>
      <c r="K9000" s="12" t="s">
        <v>23889</v>
      </c>
      <c r="L9000" s="11" t="s">
        <v>23890</v>
      </c>
    </row>
    <row r="9001" spans="1:12" ht="12" x14ac:dyDescent="0.15">
      <c r="A9001" s="11" t="s">
        <v>9186</v>
      </c>
      <c r="B9001">
        <f t="shared" si="141"/>
        <v>5</v>
      </c>
      <c r="C9001" t="str">
        <f>IF(ISNA(VLOOKUP(A9001,words!$A$2:$A$236,1,FALSE)),"-","Normal")</f>
        <v>-</v>
      </c>
      <c r="D9001" t="str">
        <f>IF(ISNA(VLOOKUP(A9001,words_1k!$A$2:$A$1024,1,FALSE)),"-","1k")</f>
        <v>-</v>
      </c>
      <c r="E9001" t="str">
        <f>IF(ISNA(VLOOKUP(A9001,words_5k!$A$2:$A$5024,1,FALSE)),"-","5k")</f>
        <v>-</v>
      </c>
      <c r="H9001">
        <v>9000</v>
      </c>
    </row>
    <row r="9002" spans="1:12" ht="12" x14ac:dyDescent="0.15">
      <c r="A9002" s="11" t="s">
        <v>9187</v>
      </c>
      <c r="B9002">
        <f t="shared" si="141"/>
        <v>5</v>
      </c>
      <c r="C9002" t="str">
        <f>IF(ISNA(VLOOKUP(A9002,words!$A$2:$A$236,1,FALSE)),"-","Normal")</f>
        <v>-</v>
      </c>
      <c r="D9002" t="str">
        <f>IF(ISNA(VLOOKUP(A9002,words_1k!$A$2:$A$1024,1,FALSE)),"-","1k")</f>
        <v>-</v>
      </c>
      <c r="E9002" t="str">
        <f>IF(ISNA(VLOOKUP(A9002,words_5k!$A$2:$A$5024,1,FALSE)),"-","5k")</f>
        <v>-</v>
      </c>
      <c r="F9002" s="11" t="s">
        <v>20128</v>
      </c>
      <c r="G9002" s="12" t="s">
        <v>20125</v>
      </c>
      <c r="H9002" s="11" t="s">
        <v>20126</v>
      </c>
    </row>
    <row r="9003" spans="1:12" ht="12" x14ac:dyDescent="0.15">
      <c r="A9003" s="11" t="s">
        <v>9188</v>
      </c>
      <c r="B9003">
        <f t="shared" si="141"/>
        <v>10</v>
      </c>
      <c r="C9003" t="str">
        <f>IF(ISNA(VLOOKUP(A9003,words!$A$2:$A$236,1,FALSE)),"-","Normal")</f>
        <v>-</v>
      </c>
      <c r="D9003" t="str">
        <f>IF(ISNA(VLOOKUP(A9003,words_1k!$A$2:$A$1024,1,FALSE)),"-","1k")</f>
        <v>-</v>
      </c>
      <c r="E9003" t="str">
        <f>IF(ISNA(VLOOKUP(A9003,words_5k!$A$2:$A$5024,1,FALSE)),"-","5k")</f>
        <v>-</v>
      </c>
      <c r="F9003" s="11" t="s">
        <v>20188</v>
      </c>
      <c r="G9003" s="12" t="s">
        <v>20189</v>
      </c>
      <c r="H9003" s="11" t="s">
        <v>20190</v>
      </c>
    </row>
    <row r="9004" spans="1:12" ht="12" x14ac:dyDescent="0.15">
      <c r="A9004" s="11" t="s">
        <v>9189</v>
      </c>
      <c r="B9004">
        <f t="shared" si="141"/>
        <v>8</v>
      </c>
      <c r="C9004" t="str">
        <f>IF(ISNA(VLOOKUP(A9004,words!$A$2:$A$236,1,FALSE)),"-","Normal")</f>
        <v>-</v>
      </c>
      <c r="D9004" t="str">
        <f>IF(ISNA(VLOOKUP(A9004,words_1k!$A$2:$A$1024,1,FALSE)),"-","1k")</f>
        <v>-</v>
      </c>
      <c r="E9004" t="str">
        <f>IF(ISNA(VLOOKUP(A9004,words_5k!$A$2:$A$5024,1,FALSE)),"-","5k")</f>
        <v>-</v>
      </c>
      <c r="F9004" s="11" t="s">
        <v>26240</v>
      </c>
      <c r="G9004" s="12" t="s">
        <v>26241</v>
      </c>
      <c r="H9004" s="11" t="s">
        <v>26242</v>
      </c>
    </row>
    <row r="9005" spans="1:12" ht="12" x14ac:dyDescent="0.15">
      <c r="A9005" s="11" t="s">
        <v>9190</v>
      </c>
      <c r="B9005">
        <f t="shared" si="141"/>
        <v>5</v>
      </c>
      <c r="C9005" t="str">
        <f>IF(ISNA(VLOOKUP(A9005,words!$A$2:$A$236,1,FALSE)),"-","Normal")</f>
        <v>-</v>
      </c>
      <c r="D9005" t="str">
        <f>IF(ISNA(VLOOKUP(A9005,words_1k!$A$2:$A$1024,1,FALSE)),"-","1k")</f>
        <v>-</v>
      </c>
      <c r="E9005" t="str">
        <f>IF(ISNA(VLOOKUP(A9005,words_5k!$A$2:$A$5024,1,FALSE)),"-","5k")</f>
        <v>-</v>
      </c>
      <c r="F9005" s="11" t="s">
        <v>19009</v>
      </c>
      <c r="G9005" s="12" t="s">
        <v>19011</v>
      </c>
      <c r="H9005" s="11" t="s">
        <v>19009</v>
      </c>
    </row>
    <row r="9006" spans="1:12" ht="12" x14ac:dyDescent="0.15">
      <c r="A9006" s="11" t="s">
        <v>9191</v>
      </c>
      <c r="B9006">
        <f t="shared" si="141"/>
        <v>5</v>
      </c>
      <c r="C9006" t="str">
        <f>IF(ISNA(VLOOKUP(A9006,words!$A$2:$A$236,1,FALSE)),"-","Normal")</f>
        <v>-</v>
      </c>
      <c r="D9006" t="str">
        <f>IF(ISNA(VLOOKUP(A9006,words_1k!$A$2:$A$1024,1,FALSE)),"-","1k")</f>
        <v>-</v>
      </c>
      <c r="E9006" t="str">
        <f>IF(ISNA(VLOOKUP(A9006,words_5k!$A$2:$A$5024,1,FALSE)),"-","5k")</f>
        <v>-</v>
      </c>
    </row>
    <row r="9007" spans="1:12" ht="12" x14ac:dyDescent="0.15">
      <c r="A9007" s="11" t="s">
        <v>9192</v>
      </c>
      <c r="B9007">
        <f t="shared" si="141"/>
        <v>5</v>
      </c>
      <c r="C9007" t="str">
        <f>IF(ISNA(VLOOKUP(A9007,words!$A$2:$A$236,1,FALSE)),"-","Normal")</f>
        <v>-</v>
      </c>
      <c r="D9007" t="str">
        <f>IF(ISNA(VLOOKUP(A9007,words_1k!$A$2:$A$1024,1,FALSE)),"-","1k")</f>
        <v>-</v>
      </c>
      <c r="E9007" t="str">
        <f>IF(ISNA(VLOOKUP(A9007,words_5k!$A$2:$A$5024,1,FALSE)),"-","5k")</f>
        <v>-</v>
      </c>
      <c r="F9007" s="11" t="s">
        <v>24287</v>
      </c>
      <c r="G9007" s="12" t="s">
        <v>24288</v>
      </c>
      <c r="H9007" s="11" t="s">
        <v>24286</v>
      </c>
    </row>
    <row r="9008" spans="1:12" ht="12" x14ac:dyDescent="0.15">
      <c r="A9008" s="11" t="s">
        <v>9193</v>
      </c>
      <c r="B9008">
        <f t="shared" si="141"/>
        <v>8</v>
      </c>
      <c r="C9008" t="str">
        <f>IF(ISNA(VLOOKUP(A9008,words!$A$2:$A$236,1,FALSE)),"-","Normal")</f>
        <v>-</v>
      </c>
      <c r="D9008" t="str">
        <f>IF(ISNA(VLOOKUP(A9008,words_1k!$A$2:$A$1024,1,FALSE)),"-","1k")</f>
        <v>-</v>
      </c>
      <c r="E9008" t="str">
        <f>IF(ISNA(VLOOKUP(A9008,words_5k!$A$2:$A$5024,1,FALSE)),"-","5k")</f>
        <v>-</v>
      </c>
      <c r="F9008" s="11" t="s">
        <v>19039</v>
      </c>
      <c r="G9008" s="12" t="s">
        <v>14493</v>
      </c>
      <c r="H9008" s="11" t="s">
        <v>14415</v>
      </c>
    </row>
    <row r="9009" spans="1:12" ht="12" x14ac:dyDescent="0.15">
      <c r="A9009" s="11" t="s">
        <v>9194</v>
      </c>
      <c r="B9009">
        <f t="shared" si="141"/>
        <v>5</v>
      </c>
      <c r="C9009" t="str">
        <f>IF(ISNA(VLOOKUP(A9009,words!$A$2:$A$236,1,FALSE)),"-","Normal")</f>
        <v>-</v>
      </c>
      <c r="D9009" t="str">
        <f>IF(ISNA(VLOOKUP(A9009,words_1k!$A$2:$A$1024,1,FALSE)),"-","1k")</f>
        <v>-</v>
      </c>
      <c r="E9009" t="str">
        <f>IF(ISNA(VLOOKUP(A9009,words_5k!$A$2:$A$5024,1,FALSE)),"-","5k")</f>
        <v>-</v>
      </c>
      <c r="F9009" s="11" t="s">
        <v>19730</v>
      </c>
      <c r="G9009" s="12" t="s">
        <v>10283</v>
      </c>
      <c r="H9009" s="11" t="s">
        <v>10441</v>
      </c>
    </row>
    <row r="9010" spans="1:12" ht="12" x14ac:dyDescent="0.15">
      <c r="A9010" s="11" t="s">
        <v>9195</v>
      </c>
      <c r="B9010">
        <f t="shared" si="141"/>
        <v>8</v>
      </c>
      <c r="C9010" t="str">
        <f>IF(ISNA(VLOOKUP(A9010,words!$A$2:$A$236,1,FALSE)),"-","Normal")</f>
        <v>-</v>
      </c>
      <c r="D9010" t="str">
        <f>IF(ISNA(VLOOKUP(A9010,words_1k!$A$2:$A$1024,1,FALSE)),"-","1k")</f>
        <v>-</v>
      </c>
      <c r="E9010" t="str">
        <f>IF(ISNA(VLOOKUP(A9010,words_5k!$A$2:$A$5024,1,FALSE)),"-","5k")</f>
        <v>-</v>
      </c>
    </row>
    <row r="9011" spans="1:12" ht="12" x14ac:dyDescent="0.15">
      <c r="A9011" s="11" t="s">
        <v>9196</v>
      </c>
      <c r="B9011">
        <f t="shared" si="141"/>
        <v>5</v>
      </c>
      <c r="C9011" t="str">
        <f>IF(ISNA(VLOOKUP(A9011,words!$A$2:$A$236,1,FALSE)),"-","Normal")</f>
        <v>-</v>
      </c>
      <c r="D9011" t="str">
        <f>IF(ISNA(VLOOKUP(A9011,words_1k!$A$2:$A$1024,1,FALSE)),"-","1k")</f>
        <v>-</v>
      </c>
      <c r="E9011" t="str">
        <f>IF(ISNA(VLOOKUP(A9011,words_5k!$A$2:$A$5024,1,FALSE)),"-","5k")</f>
        <v>-</v>
      </c>
      <c r="F9011" s="11" t="s">
        <v>24177</v>
      </c>
      <c r="G9011" s="12" t="s">
        <v>24178</v>
      </c>
      <c r="H9011" s="11" t="s">
        <v>24179</v>
      </c>
      <c r="I9011" s="12" t="s">
        <v>24169</v>
      </c>
      <c r="J9011" s="11" t="s">
        <v>24170</v>
      </c>
    </row>
    <row r="9012" spans="1:12" ht="12" x14ac:dyDescent="0.15">
      <c r="A9012" s="11" t="s">
        <v>9197</v>
      </c>
      <c r="B9012">
        <f t="shared" si="141"/>
        <v>6</v>
      </c>
      <c r="C9012" t="str">
        <f>IF(ISNA(VLOOKUP(A9012,words!$A$2:$A$236,1,FALSE)),"-","Normal")</f>
        <v>-</v>
      </c>
      <c r="D9012" t="str">
        <f>IF(ISNA(VLOOKUP(A9012,words_1k!$A$2:$A$1024,1,FALSE)),"-","1k")</f>
        <v>-</v>
      </c>
      <c r="E9012" t="str">
        <f>IF(ISNA(VLOOKUP(A9012,words_5k!$A$2:$A$5024,1,FALSE)),"-","5k")</f>
        <v>-</v>
      </c>
      <c r="F9012" s="11" t="s">
        <v>18719</v>
      </c>
      <c r="G9012" s="12" t="s">
        <v>13247</v>
      </c>
      <c r="H9012" s="11" t="s">
        <v>13245</v>
      </c>
      <c r="I9012" s="12" t="s">
        <v>13106</v>
      </c>
      <c r="J9012" s="11" t="s">
        <v>14357</v>
      </c>
    </row>
    <row r="9013" spans="1:12" ht="12" x14ac:dyDescent="0.15">
      <c r="A9013" s="11" t="s">
        <v>9198</v>
      </c>
      <c r="B9013">
        <f t="shared" si="141"/>
        <v>4</v>
      </c>
      <c r="C9013" t="str">
        <f>IF(ISNA(VLOOKUP(A9013,words!$A$2:$A$236,1,FALSE)),"-","Normal")</f>
        <v>-</v>
      </c>
      <c r="D9013" t="str">
        <f>IF(ISNA(VLOOKUP(A9013,words_1k!$A$2:$A$1024,1,FALSE)),"-","1k")</f>
        <v>-</v>
      </c>
      <c r="E9013" t="str">
        <f>IF(ISNA(VLOOKUP(A9013,words_5k!$A$2:$A$5024,1,FALSE)),"-","5k")</f>
        <v>-</v>
      </c>
      <c r="F9013" s="11" t="s">
        <v>19265</v>
      </c>
      <c r="G9013" s="12" t="s">
        <v>13189</v>
      </c>
      <c r="H9013" s="11" t="s">
        <v>11267</v>
      </c>
    </row>
    <row r="9014" spans="1:12" ht="12" x14ac:dyDescent="0.15">
      <c r="A9014" s="11" t="s">
        <v>9199</v>
      </c>
      <c r="B9014">
        <f t="shared" si="141"/>
        <v>2</v>
      </c>
      <c r="C9014" t="str">
        <f>IF(ISNA(VLOOKUP(A9014,words!$A$2:$A$236,1,FALSE)),"-","Normal")</f>
        <v>-</v>
      </c>
      <c r="D9014" t="str">
        <f>IF(ISNA(VLOOKUP(A9014,words_1k!$A$2:$A$1024,1,FALSE)),"-","1k")</f>
        <v>-</v>
      </c>
      <c r="E9014" t="str">
        <f>IF(ISNA(VLOOKUP(A9014,words_5k!$A$2:$A$5024,1,FALSE)),"-","5k")</f>
        <v>-</v>
      </c>
    </row>
    <row r="9015" spans="1:12" ht="12" x14ac:dyDescent="0.15">
      <c r="A9015" s="11" t="s">
        <v>9200</v>
      </c>
      <c r="B9015">
        <f t="shared" si="141"/>
        <v>5</v>
      </c>
      <c r="C9015" t="str">
        <f>IF(ISNA(VLOOKUP(A9015,words!$A$2:$A$236,1,FALSE)),"-","Normal")</f>
        <v>-</v>
      </c>
      <c r="D9015" t="str">
        <f>IF(ISNA(VLOOKUP(A9015,words_1k!$A$2:$A$1024,1,FALSE)),"-","1k")</f>
        <v>-</v>
      </c>
      <c r="E9015" t="str">
        <f>IF(ISNA(VLOOKUP(A9015,words_5k!$A$2:$A$5024,1,FALSE)),"-","5k")</f>
        <v>-</v>
      </c>
      <c r="F9015" s="11" t="s">
        <v>24764</v>
      </c>
      <c r="G9015" s="12" t="s">
        <v>24766</v>
      </c>
      <c r="H9015" s="11" t="s">
        <v>24767</v>
      </c>
      <c r="I9015" s="12" t="s">
        <v>24768</v>
      </c>
      <c r="J9015" s="11" t="s">
        <v>24764</v>
      </c>
      <c r="K9015" s="12" t="s">
        <v>26652</v>
      </c>
      <c r="L9015" s="11" t="s">
        <v>26653</v>
      </c>
    </row>
    <row r="9016" spans="1:12" ht="12" x14ac:dyDescent="0.15">
      <c r="A9016" s="11" t="s">
        <v>9201</v>
      </c>
      <c r="B9016">
        <f t="shared" si="141"/>
        <v>6</v>
      </c>
      <c r="C9016" t="str">
        <f>IF(ISNA(VLOOKUP(A9016,words!$A$2:$A$236,1,FALSE)),"-","Normal")</f>
        <v>-</v>
      </c>
      <c r="D9016" t="str">
        <f>IF(ISNA(VLOOKUP(A9016,words_1k!$A$2:$A$1024,1,FALSE)),"-","1k")</f>
        <v>-</v>
      </c>
      <c r="E9016" t="str">
        <f>IF(ISNA(VLOOKUP(A9016,words_5k!$A$2:$A$5024,1,FALSE)),"-","5k")</f>
        <v>-</v>
      </c>
      <c r="F9016" s="11" t="s">
        <v>21592</v>
      </c>
      <c r="G9016" s="12" t="s">
        <v>21590</v>
      </c>
      <c r="H9016" s="11" t="s">
        <v>21591</v>
      </c>
      <c r="I9016" s="12" t="s">
        <v>26221</v>
      </c>
      <c r="J9016" s="11" t="s">
        <v>26222</v>
      </c>
    </row>
    <row r="9017" spans="1:12" ht="12" x14ac:dyDescent="0.15">
      <c r="A9017" s="11" t="s">
        <v>9202</v>
      </c>
      <c r="B9017">
        <f t="shared" si="141"/>
        <v>5</v>
      </c>
      <c r="C9017" t="str">
        <f>IF(ISNA(VLOOKUP(A9017,words!$A$2:$A$236,1,FALSE)),"-","Normal")</f>
        <v>-</v>
      </c>
      <c r="D9017" t="str">
        <f>IF(ISNA(VLOOKUP(A9017,words_1k!$A$2:$A$1024,1,FALSE)),"-","1k")</f>
        <v>-</v>
      </c>
      <c r="E9017" t="str">
        <f>IF(ISNA(VLOOKUP(A9017,words_5k!$A$2:$A$5024,1,FALSE)),"-","5k")</f>
        <v>-</v>
      </c>
    </row>
    <row r="9018" spans="1:12" ht="12" x14ac:dyDescent="0.15">
      <c r="A9018" s="11" t="s">
        <v>9203</v>
      </c>
      <c r="B9018">
        <f t="shared" si="141"/>
        <v>4</v>
      </c>
      <c r="C9018" t="str">
        <f>IF(ISNA(VLOOKUP(A9018,words!$A$2:$A$236,1,FALSE)),"-","Normal")</f>
        <v>-</v>
      </c>
      <c r="D9018" t="str">
        <f>IF(ISNA(VLOOKUP(A9018,words_1k!$A$2:$A$1024,1,FALSE)),"-","1k")</f>
        <v>-</v>
      </c>
      <c r="E9018" t="str">
        <f>IF(ISNA(VLOOKUP(A9018,words_5k!$A$2:$A$5024,1,FALSE)),"-","5k")</f>
        <v>-</v>
      </c>
      <c r="F9018" s="11" t="s">
        <v>25050</v>
      </c>
      <c r="G9018" s="12" t="s">
        <v>25046</v>
      </c>
      <c r="H9018" s="11" t="s">
        <v>25047</v>
      </c>
    </row>
    <row r="9019" spans="1:12" ht="12" x14ac:dyDescent="0.15">
      <c r="A9019" s="11" t="s">
        <v>9204</v>
      </c>
      <c r="B9019">
        <f t="shared" si="141"/>
        <v>5</v>
      </c>
      <c r="C9019" t="str">
        <f>IF(ISNA(VLOOKUP(A9019,words!$A$2:$A$236,1,FALSE)),"-","Normal")</f>
        <v>-</v>
      </c>
      <c r="D9019" t="str">
        <f>IF(ISNA(VLOOKUP(A9019,words_1k!$A$2:$A$1024,1,FALSE)),"-","1k")</f>
        <v>-</v>
      </c>
      <c r="E9019" t="str">
        <f>IF(ISNA(VLOOKUP(A9019,words_5k!$A$2:$A$5024,1,FALSE)),"-","5k")</f>
        <v>-</v>
      </c>
      <c r="F9019" s="11" t="s">
        <v>24788</v>
      </c>
      <c r="G9019" s="12" t="s">
        <v>24789</v>
      </c>
      <c r="H9019" s="11" t="s">
        <v>24790</v>
      </c>
      <c r="I9019" s="12" t="s">
        <v>24791</v>
      </c>
      <c r="J9019" s="11" t="s">
        <v>24790</v>
      </c>
      <c r="K9019" s="12" t="s">
        <v>24792</v>
      </c>
      <c r="L9019" s="11" t="s">
        <v>24793</v>
      </c>
    </row>
    <row r="9020" spans="1:12" ht="12" x14ac:dyDescent="0.15">
      <c r="A9020" s="11" t="s">
        <v>9205</v>
      </c>
      <c r="B9020">
        <f t="shared" si="141"/>
        <v>4</v>
      </c>
      <c r="C9020" t="str">
        <f>IF(ISNA(VLOOKUP(A9020,words!$A$2:$A$236,1,FALSE)),"-","Normal")</f>
        <v>-</v>
      </c>
      <c r="D9020" t="str">
        <f>IF(ISNA(VLOOKUP(A9020,words_1k!$A$2:$A$1024,1,FALSE)),"-","1k")</f>
        <v>-</v>
      </c>
      <c r="E9020" t="str">
        <f>IF(ISNA(VLOOKUP(A9020,words_5k!$A$2:$A$5024,1,FALSE)),"-","5k")</f>
        <v>-</v>
      </c>
    </row>
    <row r="9021" spans="1:12" ht="12" x14ac:dyDescent="0.15">
      <c r="A9021" s="11" t="s">
        <v>9206</v>
      </c>
      <c r="B9021">
        <f t="shared" si="141"/>
        <v>4</v>
      </c>
      <c r="C9021" t="str">
        <f>IF(ISNA(VLOOKUP(A9021,words!$A$2:$A$236,1,FALSE)),"-","Normal")</f>
        <v>-</v>
      </c>
      <c r="D9021" t="str">
        <f>IF(ISNA(VLOOKUP(A9021,words_1k!$A$2:$A$1024,1,FALSE)),"-","1k")</f>
        <v>-</v>
      </c>
      <c r="E9021" t="str">
        <f>IF(ISNA(VLOOKUP(A9021,words_5k!$A$2:$A$5024,1,FALSE)),"-","5k")</f>
        <v>-</v>
      </c>
    </row>
    <row r="9022" spans="1:12" ht="12" x14ac:dyDescent="0.15">
      <c r="A9022" s="11" t="s">
        <v>9207</v>
      </c>
      <c r="B9022">
        <f t="shared" si="141"/>
        <v>5</v>
      </c>
      <c r="C9022" t="str">
        <f>IF(ISNA(VLOOKUP(A9022,words!$A$2:$A$236,1,FALSE)),"-","Normal")</f>
        <v>-</v>
      </c>
      <c r="D9022" t="str">
        <f>IF(ISNA(VLOOKUP(A9022,words_1k!$A$2:$A$1024,1,FALSE)),"-","1k")</f>
        <v>-</v>
      </c>
      <c r="E9022" t="str">
        <f>IF(ISNA(VLOOKUP(A9022,words_5k!$A$2:$A$5024,1,FALSE)),"-","5k")</f>
        <v>-</v>
      </c>
      <c r="F9022" s="11" t="s">
        <v>23451</v>
      </c>
      <c r="G9022" s="12" t="s">
        <v>23450</v>
      </c>
      <c r="H9022" s="11" t="s">
        <v>23449</v>
      </c>
    </row>
    <row r="9023" spans="1:12" ht="12" x14ac:dyDescent="0.15">
      <c r="A9023" s="11" t="s">
        <v>9208</v>
      </c>
      <c r="B9023">
        <f t="shared" si="141"/>
        <v>5</v>
      </c>
      <c r="C9023" t="str">
        <f>IF(ISNA(VLOOKUP(A9023,words!$A$2:$A$236,1,FALSE)),"-","Normal")</f>
        <v>-</v>
      </c>
      <c r="D9023" t="str">
        <f>IF(ISNA(VLOOKUP(A9023,words_1k!$A$2:$A$1024,1,FALSE)),"-","1k")</f>
        <v>-</v>
      </c>
      <c r="E9023" t="str">
        <f>IF(ISNA(VLOOKUP(A9023,words_5k!$A$2:$A$5024,1,FALSE)),"-","5k")</f>
        <v>-</v>
      </c>
      <c r="F9023" s="11" t="s">
        <v>25340</v>
      </c>
      <c r="G9023" s="12" t="s">
        <v>25341</v>
      </c>
      <c r="H9023" s="11" t="s">
        <v>25342</v>
      </c>
    </row>
    <row r="9024" spans="1:12" ht="12" x14ac:dyDescent="0.15">
      <c r="A9024" s="11" t="s">
        <v>9209</v>
      </c>
      <c r="B9024">
        <f t="shared" si="141"/>
        <v>4</v>
      </c>
      <c r="C9024" t="str">
        <f>IF(ISNA(VLOOKUP(A9024,words!$A$2:$A$236,1,FALSE)),"-","Normal")</f>
        <v>-</v>
      </c>
      <c r="D9024" t="str">
        <f>IF(ISNA(VLOOKUP(A9024,words_1k!$A$2:$A$1024,1,FALSE)),"-","1k")</f>
        <v>-</v>
      </c>
      <c r="E9024" t="str">
        <f>IF(ISNA(VLOOKUP(A9024,words_5k!$A$2:$A$5024,1,FALSE)),"-","5k")</f>
        <v>-</v>
      </c>
      <c r="F9024" s="11" t="s">
        <v>11690</v>
      </c>
      <c r="G9024" s="12" t="s">
        <v>12209</v>
      </c>
      <c r="H9024" s="11" t="s">
        <v>11690</v>
      </c>
    </row>
    <row r="9025" spans="1:10" ht="12" x14ac:dyDescent="0.15">
      <c r="A9025" s="11" t="s">
        <v>9210</v>
      </c>
      <c r="B9025">
        <f t="shared" si="141"/>
        <v>4</v>
      </c>
      <c r="C9025" t="str">
        <f>IF(ISNA(VLOOKUP(A9025,words!$A$2:$A$236,1,FALSE)),"-","Normal")</f>
        <v>-</v>
      </c>
      <c r="D9025" t="str">
        <f>IF(ISNA(VLOOKUP(A9025,words_1k!$A$2:$A$1024,1,FALSE)),"-","1k")</f>
        <v>-</v>
      </c>
      <c r="E9025" t="str">
        <f>IF(ISNA(VLOOKUP(A9025,words_5k!$A$2:$A$5024,1,FALSE)),"-","5k")</f>
        <v>-</v>
      </c>
      <c r="F9025" s="11" t="s">
        <v>19136</v>
      </c>
      <c r="G9025" s="12" t="s">
        <v>17173</v>
      </c>
      <c r="H9025" s="11" t="s">
        <v>11634</v>
      </c>
    </row>
    <row r="9026" spans="1:10" ht="12" x14ac:dyDescent="0.15">
      <c r="A9026" s="11" t="s">
        <v>9211</v>
      </c>
      <c r="B9026">
        <f t="shared" si="141"/>
        <v>4</v>
      </c>
      <c r="C9026" t="str">
        <f>IF(ISNA(VLOOKUP(A9026,words!$A$2:$A$236,1,FALSE)),"-","Normal")</f>
        <v>-</v>
      </c>
      <c r="D9026" t="str">
        <f>IF(ISNA(VLOOKUP(A9026,words_1k!$A$2:$A$1024,1,FALSE)),"-","1k")</f>
        <v>-</v>
      </c>
      <c r="E9026" t="str">
        <f>IF(ISNA(VLOOKUP(A9026,words_5k!$A$2:$A$5024,1,FALSE)),"-","5k")</f>
        <v>-</v>
      </c>
      <c r="F9026" s="11" t="s">
        <v>22356</v>
      </c>
      <c r="G9026" s="12" t="s">
        <v>22357</v>
      </c>
      <c r="H9026" s="11" t="s">
        <v>22359</v>
      </c>
    </row>
    <row r="9027" spans="1:10" ht="12" x14ac:dyDescent="0.15">
      <c r="A9027" s="11" t="s">
        <v>9212</v>
      </c>
      <c r="B9027">
        <f t="shared" si="141"/>
        <v>5</v>
      </c>
      <c r="C9027" t="str">
        <f>IF(ISNA(VLOOKUP(A9027,words!$A$2:$A$236,1,FALSE)),"-","Normal")</f>
        <v>-</v>
      </c>
      <c r="D9027" t="str">
        <f>IF(ISNA(VLOOKUP(A9027,words_1k!$A$2:$A$1024,1,FALSE)),"-","1k")</f>
        <v>-</v>
      </c>
      <c r="E9027" t="str">
        <f>IF(ISNA(VLOOKUP(A9027,words_5k!$A$2:$A$5024,1,FALSE)),"-","5k")</f>
        <v>-</v>
      </c>
      <c r="F9027" s="11" t="s">
        <v>20147</v>
      </c>
      <c r="G9027" s="12" t="s">
        <v>20148</v>
      </c>
      <c r="H9027" s="12" t="s">
        <v>14457</v>
      </c>
      <c r="I9027" s="12" t="s">
        <v>23516</v>
      </c>
      <c r="J9027" s="11" t="s">
        <v>23513</v>
      </c>
    </row>
    <row r="9028" spans="1:10" ht="12" x14ac:dyDescent="0.15">
      <c r="A9028" s="11" t="s">
        <v>9213</v>
      </c>
      <c r="B9028">
        <f t="shared" si="141"/>
        <v>4</v>
      </c>
      <c r="C9028" t="str">
        <f>IF(ISNA(VLOOKUP(A9028,words!$A$2:$A$236,1,FALSE)),"-","Normal")</f>
        <v>-</v>
      </c>
      <c r="D9028" t="str">
        <f>IF(ISNA(VLOOKUP(A9028,words_1k!$A$2:$A$1024,1,FALSE)),"-","1k")</f>
        <v>-</v>
      </c>
      <c r="E9028" t="str">
        <f>IF(ISNA(VLOOKUP(A9028,words_5k!$A$2:$A$5024,1,FALSE)),"-","5k")</f>
        <v>-</v>
      </c>
    </row>
    <row r="9029" spans="1:10" ht="12" x14ac:dyDescent="0.15">
      <c r="A9029" s="11" t="s">
        <v>9214</v>
      </c>
      <c r="B9029">
        <f t="shared" si="141"/>
        <v>6</v>
      </c>
      <c r="C9029" t="str">
        <f>IF(ISNA(VLOOKUP(A9029,words!$A$2:$A$236,1,FALSE)),"-","Normal")</f>
        <v>-</v>
      </c>
      <c r="D9029" t="str">
        <f>IF(ISNA(VLOOKUP(A9029,words_1k!$A$2:$A$1024,1,FALSE)),"-","1k")</f>
        <v>-</v>
      </c>
      <c r="E9029" t="str">
        <f>IF(ISNA(VLOOKUP(A9029,words_5k!$A$2:$A$5024,1,FALSE)),"-","5k")</f>
        <v>-</v>
      </c>
      <c r="F9029" s="11" t="s">
        <v>19392</v>
      </c>
      <c r="G9029" s="12" t="s">
        <v>12125</v>
      </c>
      <c r="H9029" s="11" t="s">
        <v>11496</v>
      </c>
    </row>
    <row r="9030" spans="1:10" ht="12" x14ac:dyDescent="0.15">
      <c r="A9030" s="11" t="s">
        <v>9215</v>
      </c>
      <c r="B9030">
        <f t="shared" si="141"/>
        <v>4</v>
      </c>
      <c r="C9030" t="str">
        <f>IF(ISNA(VLOOKUP(A9030,words!$A$2:$A$236,1,FALSE)),"-","Normal")</f>
        <v>-</v>
      </c>
      <c r="D9030" t="str">
        <f>IF(ISNA(VLOOKUP(A9030,words_1k!$A$2:$A$1024,1,FALSE)),"-","1k")</f>
        <v>-</v>
      </c>
      <c r="E9030" t="str">
        <f>IF(ISNA(VLOOKUP(A9030,words_5k!$A$2:$A$5024,1,FALSE)),"-","5k")</f>
        <v>-</v>
      </c>
    </row>
    <row r="9031" spans="1:10" ht="12" x14ac:dyDescent="0.15">
      <c r="A9031" s="11" t="s">
        <v>9216</v>
      </c>
      <c r="B9031">
        <f t="shared" si="141"/>
        <v>5</v>
      </c>
      <c r="C9031" t="str">
        <f>IF(ISNA(VLOOKUP(A9031,words!$A$2:$A$236,1,FALSE)),"-","Normal")</f>
        <v>-</v>
      </c>
      <c r="D9031" t="str">
        <f>IF(ISNA(VLOOKUP(A9031,words_1k!$A$2:$A$1024,1,FALSE)),"-","1k")</f>
        <v>-</v>
      </c>
      <c r="E9031" t="str">
        <f>IF(ISNA(VLOOKUP(A9031,words_5k!$A$2:$A$5024,1,FALSE)),"-","5k")</f>
        <v>-</v>
      </c>
      <c r="F9031" s="11" t="s">
        <v>19571</v>
      </c>
      <c r="G9031" s="12" t="s">
        <v>19572</v>
      </c>
      <c r="H9031" s="11" t="s">
        <v>18269</v>
      </c>
    </row>
    <row r="9032" spans="1:10" ht="12" x14ac:dyDescent="0.15">
      <c r="A9032" s="11" t="s">
        <v>9217</v>
      </c>
      <c r="B9032">
        <f t="shared" si="141"/>
        <v>4</v>
      </c>
      <c r="C9032" t="str">
        <f>IF(ISNA(VLOOKUP(A9032,words!$A$2:$A$236,1,FALSE)),"-","Normal")</f>
        <v>-</v>
      </c>
      <c r="D9032" t="str">
        <f>IF(ISNA(VLOOKUP(A9032,words_1k!$A$2:$A$1024,1,FALSE)),"-","1k")</f>
        <v>-</v>
      </c>
      <c r="E9032" t="str">
        <f>IF(ISNA(VLOOKUP(A9032,words_5k!$A$2:$A$5024,1,FALSE)),"-","5k")</f>
        <v>-</v>
      </c>
    </row>
    <row r="9033" spans="1:10" ht="12" x14ac:dyDescent="0.15">
      <c r="A9033" s="11" t="s">
        <v>9218</v>
      </c>
      <c r="B9033">
        <f t="shared" si="141"/>
        <v>3</v>
      </c>
      <c r="C9033" t="str">
        <f>IF(ISNA(VLOOKUP(A9033,words!$A$2:$A$236,1,FALSE)),"-","Normal")</f>
        <v>-</v>
      </c>
      <c r="D9033" t="str">
        <f>IF(ISNA(VLOOKUP(A9033,words_1k!$A$2:$A$1024,1,FALSE)),"-","1k")</f>
        <v>-</v>
      </c>
      <c r="E9033" t="str">
        <f>IF(ISNA(VLOOKUP(A9033,words_5k!$A$2:$A$5024,1,FALSE)),"-","5k")</f>
        <v>-</v>
      </c>
      <c r="F9033" s="11" t="s">
        <v>11267</v>
      </c>
      <c r="G9033" s="12" t="s">
        <v>18862</v>
      </c>
      <c r="H9033" s="11" t="s">
        <v>13188</v>
      </c>
    </row>
    <row r="9034" spans="1:10" ht="12" x14ac:dyDescent="0.15">
      <c r="A9034" s="11" t="s">
        <v>9219</v>
      </c>
      <c r="B9034">
        <f t="shared" ref="B9034:B9097" si="142">LEN(A9034)</f>
        <v>7</v>
      </c>
      <c r="C9034" t="str">
        <f>IF(ISNA(VLOOKUP(A9034,words!$A$2:$A$236,1,FALSE)),"-","Normal")</f>
        <v>-</v>
      </c>
      <c r="D9034" t="str">
        <f>IF(ISNA(VLOOKUP(A9034,words_1k!$A$2:$A$1024,1,FALSE)),"-","1k")</f>
        <v>-</v>
      </c>
      <c r="E9034" t="str">
        <f>IF(ISNA(VLOOKUP(A9034,words_5k!$A$2:$A$5024,1,FALSE)),"-","5k")</f>
        <v>-</v>
      </c>
      <c r="F9034" s="11" t="s">
        <v>23364</v>
      </c>
      <c r="G9034" s="12" t="s">
        <v>23365</v>
      </c>
      <c r="H9034" s="11" t="s">
        <v>23366</v>
      </c>
      <c r="I9034" s="12" t="s">
        <v>23367</v>
      </c>
      <c r="J9034" s="11" t="s">
        <v>23366</v>
      </c>
    </row>
    <row r="9035" spans="1:10" ht="12" x14ac:dyDescent="0.15">
      <c r="A9035" s="11" t="s">
        <v>238</v>
      </c>
      <c r="B9035">
        <f t="shared" si="142"/>
        <v>3</v>
      </c>
      <c r="C9035" t="str">
        <f>IF(ISNA(VLOOKUP(A9035,words!$A$2:$A$236,1,FALSE)),"-","Normal")</f>
        <v>Normal</v>
      </c>
      <c r="D9035" t="str">
        <f>IF(ISNA(VLOOKUP(A9035,words_1k!$A$2:$A$1024,1,FALSE)),"-","1k")</f>
        <v>-</v>
      </c>
      <c r="E9035" t="str">
        <f>IF(ISNA(VLOOKUP(A9035,words_5k!$A$2:$A$5024,1,FALSE)),"-","5k")</f>
        <v>-</v>
      </c>
      <c r="F9035" s="11" t="s">
        <v>10490</v>
      </c>
      <c r="G9035" s="12" t="s">
        <v>25488</v>
      </c>
      <c r="H9035" s="11" t="s">
        <v>25489</v>
      </c>
    </row>
    <row r="9036" spans="1:10" ht="12" x14ac:dyDescent="0.15">
      <c r="A9036" s="11" t="s">
        <v>9220</v>
      </c>
      <c r="B9036">
        <f t="shared" si="142"/>
        <v>6</v>
      </c>
      <c r="C9036" t="str">
        <f>IF(ISNA(VLOOKUP(A9036,words!$A$2:$A$236,1,FALSE)),"-","Normal")</f>
        <v>-</v>
      </c>
      <c r="D9036" t="str">
        <f>IF(ISNA(VLOOKUP(A9036,words_1k!$A$2:$A$1024,1,FALSE)),"-","1k")</f>
        <v>-</v>
      </c>
      <c r="E9036" t="str">
        <f>IF(ISNA(VLOOKUP(A9036,words_5k!$A$2:$A$5024,1,FALSE)),"-","5k")</f>
        <v>-</v>
      </c>
    </row>
    <row r="9037" spans="1:10" ht="12" x14ac:dyDescent="0.15">
      <c r="A9037" s="11" t="s">
        <v>9221</v>
      </c>
      <c r="B9037">
        <f t="shared" si="142"/>
        <v>4</v>
      </c>
      <c r="C9037" t="str">
        <f>IF(ISNA(VLOOKUP(A9037,words!$A$2:$A$236,1,FALSE)),"-","Normal")</f>
        <v>-</v>
      </c>
      <c r="D9037" t="str">
        <f>IF(ISNA(VLOOKUP(A9037,words_1k!$A$2:$A$1024,1,FALSE)),"-","1k")</f>
        <v>-</v>
      </c>
      <c r="E9037" t="str">
        <f>IF(ISNA(VLOOKUP(A9037,words_5k!$A$2:$A$5024,1,FALSE)),"-","5k")</f>
        <v>-</v>
      </c>
      <c r="F9037" s="11" t="s">
        <v>26045</v>
      </c>
      <c r="G9037" s="12" t="s">
        <v>26046</v>
      </c>
      <c r="H9037" s="11" t="s">
        <v>26047</v>
      </c>
    </row>
    <row r="9038" spans="1:10" ht="12" x14ac:dyDescent="0.15">
      <c r="A9038" s="11" t="s">
        <v>9222</v>
      </c>
      <c r="B9038">
        <f t="shared" si="142"/>
        <v>4</v>
      </c>
      <c r="C9038" t="str">
        <f>IF(ISNA(VLOOKUP(A9038,words!$A$2:$A$236,1,FALSE)),"-","Normal")</f>
        <v>-</v>
      </c>
      <c r="D9038" t="str">
        <f>IF(ISNA(VLOOKUP(A9038,words_1k!$A$2:$A$1024,1,FALSE)),"-","1k")</f>
        <v>-</v>
      </c>
      <c r="E9038" t="str">
        <f>IF(ISNA(VLOOKUP(A9038,words_5k!$A$2:$A$5024,1,FALSE)),"-","5k")</f>
        <v>-</v>
      </c>
      <c r="F9038" s="11" t="s">
        <v>21790</v>
      </c>
      <c r="G9038" s="12" t="s">
        <v>21791</v>
      </c>
      <c r="H9038" s="11" t="s">
        <v>21792</v>
      </c>
      <c r="I9038" s="12" t="s">
        <v>21799</v>
      </c>
      <c r="J9038" s="11" t="s">
        <v>21790</v>
      </c>
    </row>
    <row r="9039" spans="1:10" ht="12" x14ac:dyDescent="0.15">
      <c r="A9039" s="11" t="s">
        <v>9223</v>
      </c>
      <c r="B9039">
        <f t="shared" si="142"/>
        <v>5</v>
      </c>
      <c r="C9039" t="str">
        <f>IF(ISNA(VLOOKUP(A9039,words!$A$2:$A$236,1,FALSE)),"-","Normal")</f>
        <v>-</v>
      </c>
      <c r="D9039" t="str">
        <f>IF(ISNA(VLOOKUP(A9039,words_1k!$A$2:$A$1024,1,FALSE)),"-","1k")</f>
        <v>-</v>
      </c>
      <c r="E9039" t="str">
        <f>IF(ISNA(VLOOKUP(A9039,words_5k!$A$2:$A$5024,1,FALSE)),"-","5k")</f>
        <v>-</v>
      </c>
      <c r="F9039" s="11" t="s">
        <v>17074</v>
      </c>
      <c r="G9039" s="12" t="s">
        <v>14467</v>
      </c>
      <c r="H9039" s="11" t="s">
        <v>11439</v>
      </c>
    </row>
    <row r="9040" spans="1:10" ht="12" x14ac:dyDescent="0.15">
      <c r="A9040" s="11" t="s">
        <v>9224</v>
      </c>
      <c r="B9040">
        <f t="shared" si="142"/>
        <v>5</v>
      </c>
      <c r="C9040" t="str">
        <f>IF(ISNA(VLOOKUP(A9040,words!$A$2:$A$236,1,FALSE)),"-","Normal")</f>
        <v>-</v>
      </c>
      <c r="D9040" t="str">
        <f>IF(ISNA(VLOOKUP(A9040,words_1k!$A$2:$A$1024,1,FALSE)),"-","1k")</f>
        <v>-</v>
      </c>
      <c r="E9040" t="str">
        <f>IF(ISNA(VLOOKUP(A9040,words_5k!$A$2:$A$5024,1,FALSE)),"-","5k")</f>
        <v>-</v>
      </c>
      <c r="F9040" s="11" t="s">
        <v>20083</v>
      </c>
      <c r="G9040" s="12" t="s">
        <v>20084</v>
      </c>
      <c r="H9040" s="11" t="s">
        <v>20083</v>
      </c>
      <c r="I9040" s="12" t="s">
        <v>17621</v>
      </c>
      <c r="J9040" s="11" t="s">
        <v>17620</v>
      </c>
    </row>
    <row r="9041" spans="1:10" ht="12" x14ac:dyDescent="0.15">
      <c r="A9041" s="11" t="s">
        <v>9225</v>
      </c>
      <c r="B9041">
        <f t="shared" si="142"/>
        <v>5</v>
      </c>
      <c r="C9041" t="str">
        <f>IF(ISNA(VLOOKUP(A9041,words!$A$2:$A$236,1,FALSE)),"-","Normal")</f>
        <v>-</v>
      </c>
      <c r="D9041" t="str">
        <f>IF(ISNA(VLOOKUP(A9041,words_1k!$A$2:$A$1024,1,FALSE)),"-","1k")</f>
        <v>-</v>
      </c>
      <c r="E9041" t="str">
        <f>IF(ISNA(VLOOKUP(A9041,words_5k!$A$2:$A$5024,1,FALSE)),"-","5k")</f>
        <v>-</v>
      </c>
      <c r="F9041" s="11" t="s">
        <v>20514</v>
      </c>
      <c r="G9041" s="12" t="s">
        <v>20515</v>
      </c>
      <c r="H9041" s="11" t="s">
        <v>20516</v>
      </c>
      <c r="I9041" s="12" t="s">
        <v>20513</v>
      </c>
      <c r="J9041" s="11" t="s">
        <v>20512</v>
      </c>
    </row>
    <row r="9042" spans="1:10" ht="12" x14ac:dyDescent="0.15">
      <c r="A9042" s="11" t="s">
        <v>9226</v>
      </c>
      <c r="B9042">
        <f t="shared" si="142"/>
        <v>5</v>
      </c>
      <c r="C9042" t="str">
        <f>IF(ISNA(VLOOKUP(A9042,words!$A$2:$A$236,1,FALSE)),"-","Normal")</f>
        <v>-</v>
      </c>
      <c r="D9042" t="str">
        <f>IF(ISNA(VLOOKUP(A9042,words_1k!$A$2:$A$1024,1,FALSE)),"-","1k")</f>
        <v>-</v>
      </c>
      <c r="E9042" t="str">
        <f>IF(ISNA(VLOOKUP(A9042,words_5k!$A$2:$A$5024,1,FALSE)),"-","5k")</f>
        <v>-</v>
      </c>
    </row>
    <row r="9043" spans="1:10" ht="12" x14ac:dyDescent="0.15">
      <c r="A9043" s="11" t="s">
        <v>9227</v>
      </c>
      <c r="B9043">
        <f t="shared" si="142"/>
        <v>5</v>
      </c>
      <c r="C9043" t="str">
        <f>IF(ISNA(VLOOKUP(A9043,words!$A$2:$A$236,1,FALSE)),"-","Normal")</f>
        <v>-</v>
      </c>
      <c r="D9043" t="str">
        <f>IF(ISNA(VLOOKUP(A9043,words_1k!$A$2:$A$1024,1,FALSE)),"-","1k")</f>
        <v>-</v>
      </c>
      <c r="E9043" t="str">
        <f>IF(ISNA(VLOOKUP(A9043,words_5k!$A$2:$A$5024,1,FALSE)),"-","5k")</f>
        <v>-</v>
      </c>
    </row>
    <row r="9044" spans="1:10" ht="12" x14ac:dyDescent="0.15">
      <c r="A9044" s="11" t="s">
        <v>9228</v>
      </c>
      <c r="B9044">
        <f t="shared" si="142"/>
        <v>4</v>
      </c>
      <c r="C9044" t="str">
        <f>IF(ISNA(VLOOKUP(A9044,words!$A$2:$A$236,1,FALSE)),"-","Normal")</f>
        <v>-</v>
      </c>
      <c r="D9044" t="str">
        <f>IF(ISNA(VLOOKUP(A9044,words_1k!$A$2:$A$1024,1,FALSE)),"-","1k")</f>
        <v>-</v>
      </c>
      <c r="E9044" t="str">
        <f>IF(ISNA(VLOOKUP(A9044,words_5k!$A$2:$A$5024,1,FALSE)),"-","5k")</f>
        <v>-</v>
      </c>
    </row>
    <row r="9045" spans="1:10" ht="12" x14ac:dyDescent="0.15">
      <c r="A9045" s="11" t="s">
        <v>9229</v>
      </c>
      <c r="B9045">
        <f t="shared" si="142"/>
        <v>4</v>
      </c>
      <c r="C9045" t="str">
        <f>IF(ISNA(VLOOKUP(A9045,words!$A$2:$A$236,1,FALSE)),"-","Normal")</f>
        <v>-</v>
      </c>
      <c r="D9045" t="str">
        <f>IF(ISNA(VLOOKUP(A9045,words_1k!$A$2:$A$1024,1,FALSE)),"-","1k")</f>
        <v>-</v>
      </c>
      <c r="E9045" t="str">
        <f>IF(ISNA(VLOOKUP(A9045,words_5k!$A$2:$A$5024,1,FALSE)),"-","5k")</f>
        <v>-</v>
      </c>
      <c r="F9045" s="11" t="s">
        <v>20863</v>
      </c>
    </row>
    <row r="9046" spans="1:10" ht="12" x14ac:dyDescent="0.15">
      <c r="A9046" s="11" t="s">
        <v>9230</v>
      </c>
      <c r="B9046">
        <f t="shared" si="142"/>
        <v>4</v>
      </c>
      <c r="C9046" t="str">
        <f>IF(ISNA(VLOOKUP(A9046,words!$A$2:$A$236,1,FALSE)),"-","Normal")</f>
        <v>-</v>
      </c>
      <c r="D9046" t="str">
        <f>IF(ISNA(VLOOKUP(A9046,words_1k!$A$2:$A$1024,1,FALSE)),"-","1k")</f>
        <v>-</v>
      </c>
      <c r="E9046" t="str">
        <f>IF(ISNA(VLOOKUP(A9046,words_5k!$A$2:$A$5024,1,FALSE)),"-","5k")</f>
        <v>-</v>
      </c>
      <c r="F9046" s="11" t="s">
        <v>19622</v>
      </c>
      <c r="G9046" s="12" t="s">
        <v>17100</v>
      </c>
      <c r="H9046" s="11" t="s">
        <v>17400</v>
      </c>
    </row>
    <row r="9047" spans="1:10" ht="12" x14ac:dyDescent="0.15">
      <c r="A9047" s="11" t="s">
        <v>9231</v>
      </c>
      <c r="B9047">
        <f t="shared" si="142"/>
        <v>5</v>
      </c>
      <c r="C9047" t="str">
        <f>IF(ISNA(VLOOKUP(A9047,words!$A$2:$A$236,1,FALSE)),"-","Normal")</f>
        <v>-</v>
      </c>
      <c r="D9047" t="str">
        <f>IF(ISNA(VLOOKUP(A9047,words_1k!$A$2:$A$1024,1,FALSE)),"-","1k")</f>
        <v>-</v>
      </c>
      <c r="E9047" t="str">
        <f>IF(ISNA(VLOOKUP(A9047,words_5k!$A$2:$A$5024,1,FALSE)),"-","5k")</f>
        <v>-</v>
      </c>
      <c r="F9047" s="11" t="s">
        <v>24488</v>
      </c>
      <c r="G9047" s="12" t="s">
        <v>24489</v>
      </c>
      <c r="H9047" s="11" t="s">
        <v>24490</v>
      </c>
    </row>
    <row r="9048" spans="1:10" ht="12" x14ac:dyDescent="0.15">
      <c r="A9048" s="11" t="s">
        <v>9232</v>
      </c>
      <c r="B9048">
        <f t="shared" si="142"/>
        <v>4</v>
      </c>
      <c r="C9048" t="str">
        <f>IF(ISNA(VLOOKUP(A9048,words!$A$2:$A$236,1,FALSE)),"-","Normal")</f>
        <v>-</v>
      </c>
      <c r="D9048" t="str">
        <f>IF(ISNA(VLOOKUP(A9048,words_1k!$A$2:$A$1024,1,FALSE)),"-","1k")</f>
        <v>-</v>
      </c>
      <c r="E9048" t="str">
        <f>IF(ISNA(VLOOKUP(A9048,words_5k!$A$2:$A$5024,1,FALSE)),"-","5k")</f>
        <v>-</v>
      </c>
      <c r="F9048" s="11" t="s">
        <v>21978</v>
      </c>
      <c r="G9048" s="12" t="s">
        <v>21979</v>
      </c>
      <c r="H9048" s="11" t="s">
        <v>21980</v>
      </c>
    </row>
    <row r="9049" spans="1:10" ht="12" x14ac:dyDescent="0.15">
      <c r="A9049" s="11" t="s">
        <v>9233</v>
      </c>
      <c r="B9049">
        <f t="shared" si="142"/>
        <v>5</v>
      </c>
      <c r="C9049" t="str">
        <f>IF(ISNA(VLOOKUP(A9049,words!$A$2:$A$236,1,FALSE)),"-","Normal")</f>
        <v>-</v>
      </c>
      <c r="D9049" t="str">
        <f>IF(ISNA(VLOOKUP(A9049,words_1k!$A$2:$A$1024,1,FALSE)),"-","1k")</f>
        <v>-</v>
      </c>
      <c r="E9049" t="str">
        <f>IF(ISNA(VLOOKUP(A9049,words_5k!$A$2:$A$5024,1,FALSE)),"-","5k")</f>
        <v>-</v>
      </c>
      <c r="F9049" s="11" t="s">
        <v>19581</v>
      </c>
      <c r="G9049" s="12" t="s">
        <v>26095</v>
      </c>
      <c r="H9049" s="11" t="s">
        <v>26096</v>
      </c>
    </row>
    <row r="9050" spans="1:10" ht="12" x14ac:dyDescent="0.15">
      <c r="A9050" s="11" t="s">
        <v>9234</v>
      </c>
      <c r="B9050">
        <f t="shared" si="142"/>
        <v>4</v>
      </c>
      <c r="C9050" t="str">
        <f>IF(ISNA(VLOOKUP(A9050,words!$A$2:$A$236,1,FALSE)),"-","Normal")</f>
        <v>-</v>
      </c>
      <c r="D9050" t="str">
        <f>IF(ISNA(VLOOKUP(A9050,words_1k!$A$2:$A$1024,1,FALSE)),"-","1k")</f>
        <v>-</v>
      </c>
      <c r="E9050" t="str">
        <f>IF(ISNA(VLOOKUP(A9050,words_5k!$A$2:$A$5024,1,FALSE)),"-","5k")</f>
        <v>-</v>
      </c>
      <c r="F9050" s="11" t="s">
        <v>21475</v>
      </c>
      <c r="G9050" s="12" t="s">
        <v>21476</v>
      </c>
      <c r="H9050" s="11" t="s">
        <v>21477</v>
      </c>
    </row>
    <row r="9051" spans="1:10" ht="12" x14ac:dyDescent="0.15">
      <c r="A9051" s="11" t="s">
        <v>9235</v>
      </c>
      <c r="B9051">
        <f t="shared" si="142"/>
        <v>4</v>
      </c>
      <c r="C9051" t="str">
        <f>IF(ISNA(VLOOKUP(A9051,words!$A$2:$A$236,1,FALSE)),"-","Normal")</f>
        <v>-</v>
      </c>
      <c r="D9051" t="str">
        <f>IF(ISNA(VLOOKUP(A9051,words_1k!$A$2:$A$1024,1,FALSE)),"-","1k")</f>
        <v>-</v>
      </c>
      <c r="E9051" t="str">
        <f>IF(ISNA(VLOOKUP(A9051,words_5k!$A$2:$A$5024,1,FALSE)),"-","5k")</f>
        <v>-</v>
      </c>
      <c r="F9051" s="11" t="s">
        <v>23959</v>
      </c>
      <c r="G9051" s="12" t="s">
        <v>23962</v>
      </c>
      <c r="H9051" s="12" t="s">
        <v>23961</v>
      </c>
    </row>
    <row r="9052" spans="1:10" ht="12" x14ac:dyDescent="0.15">
      <c r="A9052" s="11" t="s">
        <v>9236</v>
      </c>
      <c r="B9052">
        <f t="shared" si="142"/>
        <v>4</v>
      </c>
      <c r="C9052" t="str">
        <f>IF(ISNA(VLOOKUP(A9052,words!$A$2:$A$236,1,FALSE)),"-","Normal")</f>
        <v>-</v>
      </c>
      <c r="D9052" t="str">
        <f>IF(ISNA(VLOOKUP(A9052,words_1k!$A$2:$A$1024,1,FALSE)),"-","1k")</f>
        <v>-</v>
      </c>
      <c r="E9052" t="str">
        <f>IF(ISNA(VLOOKUP(A9052,words_5k!$A$2:$A$5024,1,FALSE)),"-","5k")</f>
        <v>-</v>
      </c>
    </row>
    <row r="9053" spans="1:10" ht="12" x14ac:dyDescent="0.15">
      <c r="A9053" s="11" t="s">
        <v>9237</v>
      </c>
      <c r="B9053">
        <f t="shared" si="142"/>
        <v>4</v>
      </c>
      <c r="C9053" t="str">
        <f>IF(ISNA(VLOOKUP(A9053,words!$A$2:$A$236,1,FALSE)),"-","Normal")</f>
        <v>-</v>
      </c>
      <c r="D9053" t="str">
        <f>IF(ISNA(VLOOKUP(A9053,words_1k!$A$2:$A$1024,1,FALSE)),"-","1k")</f>
        <v>-</v>
      </c>
      <c r="E9053" t="str">
        <f>IF(ISNA(VLOOKUP(A9053,words_5k!$A$2:$A$5024,1,FALSE)),"-","5k")</f>
        <v>-</v>
      </c>
      <c r="F9053" s="11" t="s">
        <v>25382</v>
      </c>
      <c r="G9053" s="12" t="s">
        <v>25383</v>
      </c>
      <c r="H9053" s="11" t="s">
        <v>25382</v>
      </c>
    </row>
    <row r="9054" spans="1:10" ht="12" x14ac:dyDescent="0.15">
      <c r="A9054" s="11" t="s">
        <v>9238</v>
      </c>
      <c r="B9054">
        <f t="shared" si="142"/>
        <v>5</v>
      </c>
      <c r="C9054" t="str">
        <f>IF(ISNA(VLOOKUP(A9054,words!$A$2:$A$236,1,FALSE)),"-","Normal")</f>
        <v>-</v>
      </c>
      <c r="D9054" t="str">
        <f>IF(ISNA(VLOOKUP(A9054,words_1k!$A$2:$A$1024,1,FALSE)),"-","1k")</f>
        <v>-</v>
      </c>
      <c r="E9054" t="str">
        <f>IF(ISNA(VLOOKUP(A9054,words_5k!$A$2:$A$5024,1,FALSE)),"-","5k")</f>
        <v>-</v>
      </c>
      <c r="F9054" s="11" t="s">
        <v>26638</v>
      </c>
      <c r="G9054" s="12" t="s">
        <v>26636</v>
      </c>
      <c r="H9054" s="11" t="s">
        <v>26639</v>
      </c>
      <c r="I9054" s="12" t="s">
        <v>15193</v>
      </c>
      <c r="J9054" s="11" t="s">
        <v>15194</v>
      </c>
    </row>
    <row r="9055" spans="1:10" ht="12" x14ac:dyDescent="0.15">
      <c r="A9055" s="11" t="s">
        <v>9239</v>
      </c>
      <c r="B9055">
        <f t="shared" si="142"/>
        <v>5</v>
      </c>
      <c r="C9055" t="str">
        <f>IF(ISNA(VLOOKUP(A9055,words!$A$2:$A$236,1,FALSE)),"-","Normal")</f>
        <v>-</v>
      </c>
      <c r="D9055" t="str">
        <f>IF(ISNA(VLOOKUP(A9055,words_1k!$A$2:$A$1024,1,FALSE)),"-","1k")</f>
        <v>-</v>
      </c>
      <c r="E9055" t="str">
        <f>IF(ISNA(VLOOKUP(A9055,words_5k!$A$2:$A$5024,1,FALSE)),"-","5k")</f>
        <v>-</v>
      </c>
    </row>
    <row r="9056" spans="1:10" ht="12" x14ac:dyDescent="0.15">
      <c r="A9056" s="11" t="s">
        <v>9240</v>
      </c>
      <c r="B9056">
        <f t="shared" si="142"/>
        <v>4</v>
      </c>
      <c r="C9056" t="str">
        <f>IF(ISNA(VLOOKUP(A9056,words!$A$2:$A$236,1,FALSE)),"-","Normal")</f>
        <v>-</v>
      </c>
      <c r="D9056" t="str">
        <f>IF(ISNA(VLOOKUP(A9056,words_1k!$A$2:$A$1024,1,FALSE)),"-","1k")</f>
        <v>-</v>
      </c>
      <c r="E9056" t="str">
        <f>IF(ISNA(VLOOKUP(A9056,words_5k!$A$2:$A$5024,1,FALSE)),"-","5k")</f>
        <v>-</v>
      </c>
      <c r="F9056" s="11" t="s">
        <v>26454</v>
      </c>
    </row>
    <row r="9057" spans="1:12" ht="12" x14ac:dyDescent="0.15">
      <c r="A9057" s="11" t="s">
        <v>9241</v>
      </c>
      <c r="B9057">
        <f t="shared" si="142"/>
        <v>5</v>
      </c>
      <c r="C9057" t="str">
        <f>IF(ISNA(VLOOKUP(A9057,words!$A$2:$A$236,1,FALSE)),"-","Normal")</f>
        <v>-</v>
      </c>
      <c r="D9057" t="str">
        <f>IF(ISNA(VLOOKUP(A9057,words_1k!$A$2:$A$1024,1,FALSE)),"-","1k")</f>
        <v>-</v>
      </c>
      <c r="E9057" t="str">
        <f>IF(ISNA(VLOOKUP(A9057,words_5k!$A$2:$A$5024,1,FALSE)),"-","5k")</f>
        <v>-</v>
      </c>
      <c r="F9057" s="11" t="s">
        <v>23666</v>
      </c>
      <c r="G9057" s="12" t="s">
        <v>23657</v>
      </c>
      <c r="H9057" s="11" t="s">
        <v>23660</v>
      </c>
    </row>
    <row r="9058" spans="1:12" ht="12" x14ac:dyDescent="0.15">
      <c r="A9058" s="11" t="s">
        <v>9242</v>
      </c>
      <c r="B9058">
        <f t="shared" si="142"/>
        <v>5</v>
      </c>
      <c r="C9058" t="str">
        <f>IF(ISNA(VLOOKUP(A9058,words!$A$2:$A$236,1,FALSE)),"-","Normal")</f>
        <v>-</v>
      </c>
      <c r="D9058" t="str">
        <f>IF(ISNA(VLOOKUP(A9058,words_1k!$A$2:$A$1024,1,FALSE)),"-","1k")</f>
        <v>-</v>
      </c>
      <c r="E9058" t="str">
        <f>IF(ISNA(VLOOKUP(A9058,words_5k!$A$2:$A$5024,1,FALSE)),"-","5k")</f>
        <v>-</v>
      </c>
      <c r="F9058" s="11" t="s">
        <v>26474</v>
      </c>
      <c r="G9058" s="12" t="s">
        <v>26475</v>
      </c>
      <c r="H9058" s="11" t="s">
        <v>26476</v>
      </c>
      <c r="I9058" s="12" t="s">
        <v>26477</v>
      </c>
      <c r="J9058" s="11" t="s">
        <v>26476</v>
      </c>
    </row>
    <row r="9059" spans="1:12" ht="12" x14ac:dyDescent="0.15">
      <c r="A9059" s="11" t="s">
        <v>9243</v>
      </c>
      <c r="B9059">
        <f t="shared" si="142"/>
        <v>5</v>
      </c>
      <c r="C9059" t="str">
        <f>IF(ISNA(VLOOKUP(A9059,words!$A$2:$A$236,1,FALSE)),"-","Normal")</f>
        <v>-</v>
      </c>
      <c r="D9059" t="str">
        <f>IF(ISNA(VLOOKUP(A9059,words_1k!$A$2:$A$1024,1,FALSE)),"-","1k")</f>
        <v>-</v>
      </c>
      <c r="E9059" t="str">
        <f>IF(ISNA(VLOOKUP(A9059,words_5k!$A$2:$A$5024,1,FALSE)),"-","5k")</f>
        <v>-</v>
      </c>
    </row>
    <row r="9060" spans="1:12" ht="12" x14ac:dyDescent="0.15">
      <c r="A9060" s="11" t="s">
        <v>9244</v>
      </c>
      <c r="B9060">
        <f t="shared" si="142"/>
        <v>6</v>
      </c>
      <c r="C9060" t="str">
        <f>IF(ISNA(VLOOKUP(A9060,words!$A$2:$A$236,1,FALSE)),"-","Normal")</f>
        <v>-</v>
      </c>
      <c r="D9060" t="str">
        <f>IF(ISNA(VLOOKUP(A9060,words_1k!$A$2:$A$1024,1,FALSE)),"-","1k")</f>
        <v>-</v>
      </c>
      <c r="E9060" t="str">
        <f>IF(ISNA(VLOOKUP(A9060,words_5k!$A$2:$A$5024,1,FALSE)),"-","5k")</f>
        <v>-</v>
      </c>
      <c r="F9060" s="11" t="s">
        <v>25671</v>
      </c>
      <c r="G9060" s="12" t="s">
        <v>25672</v>
      </c>
      <c r="H9060" s="11" t="s">
        <v>25673</v>
      </c>
    </row>
    <row r="9061" spans="1:12" ht="12" x14ac:dyDescent="0.15">
      <c r="A9061" s="11" t="s">
        <v>9245</v>
      </c>
      <c r="B9061">
        <f t="shared" si="142"/>
        <v>6</v>
      </c>
      <c r="C9061" t="str">
        <f>IF(ISNA(VLOOKUP(A9061,words!$A$2:$A$236,1,FALSE)),"-","Normal")</f>
        <v>-</v>
      </c>
      <c r="D9061" t="str">
        <f>IF(ISNA(VLOOKUP(A9061,words_1k!$A$2:$A$1024,1,FALSE)),"-","1k")</f>
        <v>-</v>
      </c>
      <c r="E9061" t="str">
        <f>IF(ISNA(VLOOKUP(A9061,words_5k!$A$2:$A$5024,1,FALSE)),"-","5k")</f>
        <v>-</v>
      </c>
      <c r="F9061" s="11" t="s">
        <v>23229</v>
      </c>
      <c r="G9061" s="12" t="s">
        <v>23230</v>
      </c>
      <c r="H9061" s="11" t="s">
        <v>23231</v>
      </c>
      <c r="I9061" s="12" t="s">
        <v>23232</v>
      </c>
      <c r="J9061" s="11" t="s">
        <v>23233</v>
      </c>
    </row>
    <row r="9062" spans="1:12" ht="12" x14ac:dyDescent="0.15">
      <c r="A9062" s="11" t="s">
        <v>9246</v>
      </c>
      <c r="B9062">
        <f t="shared" si="142"/>
        <v>6</v>
      </c>
      <c r="C9062" t="str">
        <f>IF(ISNA(VLOOKUP(A9062,words!$A$2:$A$236,1,FALSE)),"-","Normal")</f>
        <v>-</v>
      </c>
      <c r="D9062" t="str">
        <f>IF(ISNA(VLOOKUP(A9062,words_1k!$A$2:$A$1024,1,FALSE)),"-","1k")</f>
        <v>-</v>
      </c>
      <c r="E9062" t="str">
        <f>IF(ISNA(VLOOKUP(A9062,words_5k!$A$2:$A$5024,1,FALSE)),"-","5k")</f>
        <v>-</v>
      </c>
      <c r="F9062" s="11" t="s">
        <v>23654</v>
      </c>
      <c r="G9062" s="12" t="s">
        <v>23655</v>
      </c>
      <c r="H9062" s="11" t="s">
        <v>23656</v>
      </c>
      <c r="I9062" s="12" t="s">
        <v>23657</v>
      </c>
      <c r="J9062" s="11" t="s">
        <v>23660</v>
      </c>
      <c r="K9062" s="12" t="s">
        <v>23658</v>
      </c>
      <c r="L9062" s="11" t="s">
        <v>23656</v>
      </c>
    </row>
    <row r="9063" spans="1:12" ht="12" x14ac:dyDescent="0.15">
      <c r="A9063" s="11" t="s">
        <v>9247</v>
      </c>
      <c r="B9063">
        <f t="shared" si="142"/>
        <v>5</v>
      </c>
      <c r="C9063" t="str">
        <f>IF(ISNA(VLOOKUP(A9063,words!$A$2:$A$236,1,FALSE)),"-","Normal")</f>
        <v>-</v>
      </c>
      <c r="D9063" t="str">
        <f>IF(ISNA(VLOOKUP(A9063,words_1k!$A$2:$A$1024,1,FALSE)),"-","1k")</f>
        <v>-</v>
      </c>
      <c r="E9063" t="str">
        <f>IF(ISNA(VLOOKUP(A9063,words_5k!$A$2:$A$5024,1,FALSE)),"-","5k")</f>
        <v>-</v>
      </c>
    </row>
    <row r="9064" spans="1:12" ht="12" x14ac:dyDescent="0.15">
      <c r="A9064" s="11" t="s">
        <v>9248</v>
      </c>
      <c r="B9064">
        <f t="shared" si="142"/>
        <v>3</v>
      </c>
      <c r="C9064" t="str">
        <f>IF(ISNA(VLOOKUP(A9064,words!$A$2:$A$236,1,FALSE)),"-","Normal")</f>
        <v>-</v>
      </c>
      <c r="D9064" t="str">
        <f>IF(ISNA(VLOOKUP(A9064,words_1k!$A$2:$A$1024,1,FALSE)),"-","1k")</f>
        <v>-</v>
      </c>
      <c r="E9064" t="str">
        <f>IF(ISNA(VLOOKUP(A9064,words_5k!$A$2:$A$5024,1,FALSE)),"-","5k")</f>
        <v>-</v>
      </c>
      <c r="F9064" s="11" t="s">
        <v>25646</v>
      </c>
    </row>
    <row r="9065" spans="1:12" ht="12" x14ac:dyDescent="0.15">
      <c r="A9065" s="11" t="s">
        <v>9249</v>
      </c>
      <c r="B9065">
        <f t="shared" si="142"/>
        <v>4</v>
      </c>
      <c r="C9065" t="str">
        <f>IF(ISNA(VLOOKUP(A9065,words!$A$2:$A$236,1,FALSE)),"-","Normal")</f>
        <v>-</v>
      </c>
      <c r="D9065" t="str">
        <f>IF(ISNA(VLOOKUP(A9065,words_1k!$A$2:$A$1024,1,FALSE)),"-","1k")</f>
        <v>-</v>
      </c>
      <c r="E9065" t="str">
        <f>IF(ISNA(VLOOKUP(A9065,words_5k!$A$2:$A$5024,1,FALSE)),"-","5k")</f>
        <v>-</v>
      </c>
      <c r="F9065" s="11" t="s">
        <v>16653</v>
      </c>
    </row>
    <row r="9066" spans="1:12" ht="12" x14ac:dyDescent="0.15">
      <c r="A9066" s="11" t="s">
        <v>9250</v>
      </c>
      <c r="B9066">
        <f t="shared" si="142"/>
        <v>3</v>
      </c>
      <c r="C9066" t="str">
        <f>IF(ISNA(VLOOKUP(A9066,words!$A$2:$A$236,1,FALSE)),"-","Normal")</f>
        <v>-</v>
      </c>
      <c r="D9066" t="str">
        <f>IF(ISNA(VLOOKUP(A9066,words_1k!$A$2:$A$1024,1,FALSE)),"-","1k")</f>
        <v>-</v>
      </c>
      <c r="E9066" t="str">
        <f>IF(ISNA(VLOOKUP(A9066,words_5k!$A$2:$A$5024,1,FALSE)),"-","5k")</f>
        <v>-</v>
      </c>
    </row>
    <row r="9067" spans="1:12" ht="12" x14ac:dyDescent="0.15">
      <c r="A9067" s="11" t="s">
        <v>9251</v>
      </c>
      <c r="B9067">
        <f t="shared" si="142"/>
        <v>6</v>
      </c>
      <c r="C9067" t="str">
        <f>IF(ISNA(VLOOKUP(A9067,words!$A$2:$A$236,1,FALSE)),"-","Normal")</f>
        <v>-</v>
      </c>
      <c r="D9067" t="str">
        <f>IF(ISNA(VLOOKUP(A9067,words_1k!$A$2:$A$1024,1,FALSE)),"-","1k")</f>
        <v>-</v>
      </c>
      <c r="E9067" t="str">
        <f>IF(ISNA(VLOOKUP(A9067,words_5k!$A$2:$A$5024,1,FALSE)),"-","5k")</f>
        <v>-</v>
      </c>
      <c r="F9067" s="11" t="s">
        <v>20853</v>
      </c>
      <c r="G9067" s="12" t="s">
        <v>20854</v>
      </c>
      <c r="H9067" s="11" t="s">
        <v>20853</v>
      </c>
      <c r="I9067" s="12" t="s">
        <v>20855</v>
      </c>
      <c r="J9067" s="11" t="s">
        <v>20856</v>
      </c>
    </row>
    <row r="9068" spans="1:12" ht="12" x14ac:dyDescent="0.15">
      <c r="A9068" s="11" t="s">
        <v>9252</v>
      </c>
      <c r="B9068">
        <f t="shared" si="142"/>
        <v>5</v>
      </c>
      <c r="C9068" t="str">
        <f>IF(ISNA(VLOOKUP(A9068,words!$A$2:$A$236,1,FALSE)),"-","Normal")</f>
        <v>-</v>
      </c>
      <c r="D9068" t="str">
        <f>IF(ISNA(VLOOKUP(A9068,words_1k!$A$2:$A$1024,1,FALSE)),"-","1k")</f>
        <v>-</v>
      </c>
      <c r="E9068" t="str">
        <f>IF(ISNA(VLOOKUP(A9068,words_5k!$A$2:$A$5024,1,FALSE)),"-","5k")</f>
        <v>-</v>
      </c>
      <c r="F9068" s="11" t="s">
        <v>14034</v>
      </c>
      <c r="G9068" s="12" t="s">
        <v>14631</v>
      </c>
      <c r="H9068" s="11" t="s">
        <v>12665</v>
      </c>
      <c r="I9068" s="12" t="s">
        <v>19287</v>
      </c>
      <c r="J9068" s="11" t="s">
        <v>18413</v>
      </c>
    </row>
    <row r="9069" spans="1:12" ht="12" x14ac:dyDescent="0.15">
      <c r="A9069" s="11" t="s">
        <v>9253</v>
      </c>
      <c r="B9069">
        <f t="shared" si="142"/>
        <v>4</v>
      </c>
      <c r="C9069" t="str">
        <f>IF(ISNA(VLOOKUP(A9069,words!$A$2:$A$236,1,FALSE)),"-","Normal")</f>
        <v>-</v>
      </c>
      <c r="D9069" t="str">
        <f>IF(ISNA(VLOOKUP(A9069,words_1k!$A$2:$A$1024,1,FALSE)),"-","1k")</f>
        <v>-</v>
      </c>
      <c r="E9069" t="str">
        <f>IF(ISNA(VLOOKUP(A9069,words_5k!$A$2:$A$5024,1,FALSE)),"-","5k")</f>
        <v>-</v>
      </c>
    </row>
    <row r="9070" spans="1:12" ht="12" x14ac:dyDescent="0.15">
      <c r="A9070" s="11" t="s">
        <v>9254</v>
      </c>
      <c r="B9070">
        <f t="shared" si="142"/>
        <v>6</v>
      </c>
      <c r="C9070" t="str">
        <f>IF(ISNA(VLOOKUP(A9070,words!$A$2:$A$236,1,FALSE)),"-","Normal")</f>
        <v>-</v>
      </c>
      <c r="D9070" t="str">
        <f>IF(ISNA(VLOOKUP(A9070,words_1k!$A$2:$A$1024,1,FALSE)),"-","1k")</f>
        <v>-</v>
      </c>
      <c r="E9070" t="str">
        <f>IF(ISNA(VLOOKUP(A9070,words_5k!$A$2:$A$5024,1,FALSE)),"-","5k")</f>
        <v>-</v>
      </c>
      <c r="F9070" s="11" t="s">
        <v>20163</v>
      </c>
      <c r="G9070" s="12" t="s">
        <v>20164</v>
      </c>
      <c r="H9070" s="11" t="s">
        <v>20165</v>
      </c>
      <c r="I9070" s="12" t="s">
        <v>20167</v>
      </c>
      <c r="J9070" s="11" t="s">
        <v>20168</v>
      </c>
    </row>
    <row r="9071" spans="1:12" ht="12" x14ac:dyDescent="0.15">
      <c r="A9071" s="11" t="s">
        <v>9255</v>
      </c>
      <c r="B9071">
        <f t="shared" si="142"/>
        <v>5</v>
      </c>
      <c r="C9071" t="str">
        <f>IF(ISNA(VLOOKUP(A9071,words!$A$2:$A$236,1,FALSE)),"-","Normal")</f>
        <v>-</v>
      </c>
      <c r="D9071" t="str">
        <f>IF(ISNA(VLOOKUP(A9071,words_1k!$A$2:$A$1024,1,FALSE)),"-","1k")</f>
        <v>-</v>
      </c>
      <c r="E9071" t="str">
        <f>IF(ISNA(VLOOKUP(A9071,words_5k!$A$2:$A$5024,1,FALSE)),"-","5k")</f>
        <v>-</v>
      </c>
      <c r="F9071" s="11" t="s">
        <v>25950</v>
      </c>
      <c r="G9071" s="12" t="s">
        <v>25952</v>
      </c>
      <c r="H9071" s="11" t="s">
        <v>25950</v>
      </c>
    </row>
    <row r="9072" spans="1:12" ht="12" x14ac:dyDescent="0.15">
      <c r="A9072" s="11" t="s">
        <v>9256</v>
      </c>
      <c r="B9072">
        <f t="shared" si="142"/>
        <v>6</v>
      </c>
      <c r="C9072" t="str">
        <f>IF(ISNA(VLOOKUP(A9072,words!$A$2:$A$236,1,FALSE)),"-","Normal")</f>
        <v>-</v>
      </c>
      <c r="D9072" t="str">
        <f>IF(ISNA(VLOOKUP(A9072,words_1k!$A$2:$A$1024,1,FALSE)),"-","1k")</f>
        <v>-</v>
      </c>
      <c r="E9072" t="str">
        <f>IF(ISNA(VLOOKUP(A9072,words_5k!$A$2:$A$5024,1,FALSE)),"-","5k")</f>
        <v>-</v>
      </c>
      <c r="F9072" s="11" t="s">
        <v>21702</v>
      </c>
      <c r="G9072" s="12" t="s">
        <v>14848</v>
      </c>
      <c r="H9072" s="11" t="s">
        <v>14849</v>
      </c>
    </row>
    <row r="9073" spans="1:12" ht="12" x14ac:dyDescent="0.15">
      <c r="A9073" s="11" t="s">
        <v>9257</v>
      </c>
      <c r="B9073">
        <f t="shared" si="142"/>
        <v>5</v>
      </c>
      <c r="C9073" t="str">
        <f>IF(ISNA(VLOOKUP(A9073,words!$A$2:$A$236,1,FALSE)),"-","Normal")</f>
        <v>-</v>
      </c>
      <c r="D9073" t="str">
        <f>IF(ISNA(VLOOKUP(A9073,words_1k!$A$2:$A$1024,1,FALSE)),"-","1k")</f>
        <v>-</v>
      </c>
      <c r="E9073" t="str">
        <f>IF(ISNA(VLOOKUP(A9073,words_5k!$A$2:$A$5024,1,FALSE)),"-","5k")</f>
        <v>-</v>
      </c>
      <c r="F9073" s="11" t="s">
        <v>24571</v>
      </c>
      <c r="G9073" s="12" t="s">
        <v>24569</v>
      </c>
      <c r="H9073" s="11" t="s">
        <v>24570</v>
      </c>
      <c r="I9073" s="12" t="s">
        <v>24575</v>
      </c>
      <c r="J9073" s="11" t="s">
        <v>24576</v>
      </c>
    </row>
    <row r="9074" spans="1:12" ht="12" x14ac:dyDescent="0.15">
      <c r="A9074" s="11" t="s">
        <v>9258</v>
      </c>
      <c r="B9074">
        <f t="shared" si="142"/>
        <v>4</v>
      </c>
      <c r="C9074" t="str">
        <f>IF(ISNA(VLOOKUP(A9074,words!$A$2:$A$236,1,FALSE)),"-","Normal")</f>
        <v>-</v>
      </c>
      <c r="D9074" t="str">
        <f>IF(ISNA(VLOOKUP(A9074,words_1k!$A$2:$A$1024,1,FALSE)),"-","1k")</f>
        <v>-</v>
      </c>
      <c r="E9074" t="str">
        <f>IF(ISNA(VLOOKUP(A9074,words_5k!$A$2:$A$5024,1,FALSE)),"-","5k")</f>
        <v>-</v>
      </c>
      <c r="F9074" s="11" t="s">
        <v>18807</v>
      </c>
      <c r="G9074" s="12" t="s">
        <v>12761</v>
      </c>
      <c r="H9074" s="11" t="s">
        <v>11206</v>
      </c>
    </row>
    <row r="9075" spans="1:12" ht="12" x14ac:dyDescent="0.15">
      <c r="A9075" s="11" t="s">
        <v>9259</v>
      </c>
      <c r="B9075">
        <f t="shared" si="142"/>
        <v>6</v>
      </c>
      <c r="C9075" t="str">
        <f>IF(ISNA(VLOOKUP(A9075,words!$A$2:$A$236,1,FALSE)),"-","Normal")</f>
        <v>-</v>
      </c>
      <c r="D9075" t="str">
        <f>IF(ISNA(VLOOKUP(A9075,words_1k!$A$2:$A$1024,1,FALSE)),"-","1k")</f>
        <v>-</v>
      </c>
      <c r="E9075" t="str">
        <f>IF(ISNA(VLOOKUP(A9075,words_5k!$A$2:$A$5024,1,FALSE)),"-","5k")</f>
        <v>-</v>
      </c>
      <c r="F9075" s="11" t="s">
        <v>22792</v>
      </c>
      <c r="G9075" s="12" t="s">
        <v>22793</v>
      </c>
      <c r="H9075" s="11" t="s">
        <v>22794</v>
      </c>
      <c r="I9075" s="12" t="s">
        <v>22795</v>
      </c>
      <c r="J9075" s="11" t="s">
        <v>22796</v>
      </c>
      <c r="K9075" s="12" t="s">
        <v>22797</v>
      </c>
      <c r="L9075" s="11" t="s">
        <v>22798</v>
      </c>
    </row>
    <row r="9076" spans="1:12" ht="12" x14ac:dyDescent="0.15">
      <c r="A9076" s="11" t="s">
        <v>9260</v>
      </c>
      <c r="B9076">
        <f t="shared" si="142"/>
        <v>6</v>
      </c>
      <c r="C9076" t="str">
        <f>IF(ISNA(VLOOKUP(A9076,words!$A$2:$A$236,1,FALSE)),"-","Normal")</f>
        <v>-</v>
      </c>
      <c r="D9076" t="str">
        <f>IF(ISNA(VLOOKUP(A9076,words_1k!$A$2:$A$1024,1,FALSE)),"-","1k")</f>
        <v>-</v>
      </c>
      <c r="E9076" t="str">
        <f>IF(ISNA(VLOOKUP(A9076,words_5k!$A$2:$A$5024,1,FALSE)),"-","5k")</f>
        <v>-</v>
      </c>
    </row>
    <row r="9077" spans="1:12" ht="12" x14ac:dyDescent="0.15">
      <c r="A9077" s="11" t="s">
        <v>9261</v>
      </c>
      <c r="B9077">
        <f t="shared" si="142"/>
        <v>6</v>
      </c>
      <c r="C9077" t="str">
        <f>IF(ISNA(VLOOKUP(A9077,words!$A$2:$A$236,1,FALSE)),"-","Normal")</f>
        <v>-</v>
      </c>
      <c r="D9077" t="str">
        <f>IF(ISNA(VLOOKUP(A9077,words_1k!$A$2:$A$1024,1,FALSE)),"-","1k")</f>
        <v>-</v>
      </c>
      <c r="E9077" t="str">
        <f>IF(ISNA(VLOOKUP(A9077,words_5k!$A$2:$A$5024,1,FALSE)),"-","5k")</f>
        <v>-</v>
      </c>
    </row>
    <row r="9078" spans="1:12" ht="12" x14ac:dyDescent="0.15">
      <c r="A9078" s="11" t="s">
        <v>9262</v>
      </c>
      <c r="B9078">
        <f t="shared" si="142"/>
        <v>6</v>
      </c>
      <c r="C9078" t="str">
        <f>IF(ISNA(VLOOKUP(A9078,words!$A$2:$A$236,1,FALSE)),"-","Normal")</f>
        <v>-</v>
      </c>
      <c r="D9078" t="str">
        <f>IF(ISNA(VLOOKUP(A9078,words_1k!$A$2:$A$1024,1,FALSE)),"-","1k")</f>
        <v>-</v>
      </c>
      <c r="E9078" t="str">
        <f>IF(ISNA(VLOOKUP(A9078,words_5k!$A$2:$A$5024,1,FALSE)),"-","5k")</f>
        <v>-</v>
      </c>
      <c r="F9078" s="11" t="s">
        <v>19951</v>
      </c>
      <c r="G9078" s="12" t="s">
        <v>19952</v>
      </c>
      <c r="H9078" s="11" t="s">
        <v>16351</v>
      </c>
    </row>
    <row r="9079" spans="1:12" ht="12" x14ac:dyDescent="0.15">
      <c r="A9079" s="11" t="s">
        <v>9263</v>
      </c>
      <c r="B9079">
        <f t="shared" si="142"/>
        <v>5</v>
      </c>
      <c r="C9079" t="str">
        <f>IF(ISNA(VLOOKUP(A9079,words!$A$2:$A$236,1,FALSE)),"-","Normal")</f>
        <v>-</v>
      </c>
      <c r="D9079" t="str">
        <f>IF(ISNA(VLOOKUP(A9079,words_1k!$A$2:$A$1024,1,FALSE)),"-","1k")</f>
        <v>-</v>
      </c>
      <c r="E9079" t="str">
        <f>IF(ISNA(VLOOKUP(A9079,words_5k!$A$2:$A$5024,1,FALSE)),"-","5k")</f>
        <v>-</v>
      </c>
      <c r="F9079" s="11" t="s">
        <v>21703</v>
      </c>
      <c r="G9079" s="12" t="s">
        <v>14848</v>
      </c>
      <c r="H9079" s="11" t="s">
        <v>14849</v>
      </c>
      <c r="I9079" s="12" t="s">
        <v>21704</v>
      </c>
      <c r="J9079" s="11" t="s">
        <v>21705</v>
      </c>
    </row>
    <row r="9080" spans="1:12" ht="12" x14ac:dyDescent="0.15">
      <c r="A9080" s="11" t="s">
        <v>9264</v>
      </c>
      <c r="B9080">
        <f t="shared" si="142"/>
        <v>4</v>
      </c>
      <c r="C9080" t="str">
        <f>IF(ISNA(VLOOKUP(A9080,words!$A$2:$A$236,1,FALSE)),"-","Normal")</f>
        <v>-</v>
      </c>
      <c r="D9080" t="str">
        <f>IF(ISNA(VLOOKUP(A9080,words_1k!$A$2:$A$1024,1,FALSE)),"-","1k")</f>
        <v>-</v>
      </c>
      <c r="E9080" t="str">
        <f>IF(ISNA(VLOOKUP(A9080,words_5k!$A$2:$A$5024,1,FALSE)),"-","5k")</f>
        <v>-</v>
      </c>
    </row>
    <row r="9081" spans="1:12" ht="12" x14ac:dyDescent="0.15">
      <c r="A9081" s="11" t="s">
        <v>9265</v>
      </c>
      <c r="B9081">
        <f t="shared" si="142"/>
        <v>4</v>
      </c>
      <c r="C9081" t="str">
        <f>IF(ISNA(VLOOKUP(A9081,words!$A$2:$A$236,1,FALSE)),"-","Normal")</f>
        <v>-</v>
      </c>
      <c r="D9081" t="str">
        <f>IF(ISNA(VLOOKUP(A9081,words_1k!$A$2:$A$1024,1,FALSE)),"-","1k")</f>
        <v>-</v>
      </c>
      <c r="E9081" t="str">
        <f>IF(ISNA(VLOOKUP(A9081,words_5k!$A$2:$A$5024,1,FALSE)),"-","5k")</f>
        <v>-</v>
      </c>
      <c r="F9081" s="11" t="s">
        <v>23513</v>
      </c>
      <c r="G9081" s="12" t="s">
        <v>23514</v>
      </c>
      <c r="H9081" s="11" t="s">
        <v>23515</v>
      </c>
      <c r="I9081" s="12" t="s">
        <v>23517</v>
      </c>
      <c r="J9081" s="11" t="s">
        <v>23518</v>
      </c>
    </row>
    <row r="9082" spans="1:12" ht="12" x14ac:dyDescent="0.15">
      <c r="A9082" s="11" t="s">
        <v>9266</v>
      </c>
      <c r="B9082">
        <f t="shared" si="142"/>
        <v>5</v>
      </c>
      <c r="C9082" t="str">
        <f>IF(ISNA(VLOOKUP(A9082,words!$A$2:$A$236,1,FALSE)),"-","Normal")</f>
        <v>-</v>
      </c>
      <c r="D9082" t="str">
        <f>IF(ISNA(VLOOKUP(A9082,words_1k!$A$2:$A$1024,1,FALSE)),"-","1k")</f>
        <v>-</v>
      </c>
      <c r="E9082" t="str">
        <f>IF(ISNA(VLOOKUP(A9082,words_5k!$A$2:$A$5024,1,FALSE)),"-","5k")</f>
        <v>-</v>
      </c>
      <c r="F9082" s="11" t="s">
        <v>19953</v>
      </c>
      <c r="G9082" s="12" t="s">
        <v>10615</v>
      </c>
      <c r="H9082" s="11" t="s">
        <v>19954</v>
      </c>
      <c r="I9082" s="12" t="s">
        <v>10541</v>
      </c>
      <c r="J9082" s="11" t="s">
        <v>11050</v>
      </c>
    </row>
    <row r="9083" spans="1:12" ht="12" x14ac:dyDescent="0.15">
      <c r="A9083" s="11" t="s">
        <v>9267</v>
      </c>
      <c r="B9083">
        <f t="shared" si="142"/>
        <v>5</v>
      </c>
      <c r="C9083" t="str">
        <f>IF(ISNA(VLOOKUP(A9083,words!$A$2:$A$236,1,FALSE)),"-","Normal")</f>
        <v>-</v>
      </c>
      <c r="D9083" t="str">
        <f>IF(ISNA(VLOOKUP(A9083,words_1k!$A$2:$A$1024,1,FALSE)),"-","1k")</f>
        <v>-</v>
      </c>
      <c r="E9083" t="str">
        <f>IF(ISNA(VLOOKUP(A9083,words_5k!$A$2:$A$5024,1,FALSE)),"-","5k")</f>
        <v>-</v>
      </c>
      <c r="F9083" s="11" t="s">
        <v>20672</v>
      </c>
      <c r="G9083" s="12" t="s">
        <v>20668</v>
      </c>
      <c r="H9083" s="11" t="s">
        <v>20669</v>
      </c>
    </row>
    <row r="9084" spans="1:12" ht="12" x14ac:dyDescent="0.15">
      <c r="A9084" s="11" t="s">
        <v>9268</v>
      </c>
      <c r="B9084">
        <f t="shared" si="142"/>
        <v>4</v>
      </c>
      <c r="C9084" t="str">
        <f>IF(ISNA(VLOOKUP(A9084,words!$A$2:$A$236,1,FALSE)),"-","Normal")</f>
        <v>-</v>
      </c>
      <c r="D9084" t="str">
        <f>IF(ISNA(VLOOKUP(A9084,words_1k!$A$2:$A$1024,1,FALSE)),"-","1k")</f>
        <v>-</v>
      </c>
      <c r="E9084" t="str">
        <f>IF(ISNA(VLOOKUP(A9084,words_5k!$A$2:$A$5024,1,FALSE)),"-","5k")</f>
        <v>-</v>
      </c>
    </row>
    <row r="9085" spans="1:12" ht="12" x14ac:dyDescent="0.15">
      <c r="A9085" s="11" t="s">
        <v>9269</v>
      </c>
      <c r="B9085">
        <f t="shared" si="142"/>
        <v>6</v>
      </c>
      <c r="C9085" t="str">
        <f>IF(ISNA(VLOOKUP(A9085,words!$A$2:$A$236,1,FALSE)),"-","Normal")</f>
        <v>-</v>
      </c>
      <c r="D9085" t="str">
        <f>IF(ISNA(VLOOKUP(A9085,words_1k!$A$2:$A$1024,1,FALSE)),"-","1k")</f>
        <v>-</v>
      </c>
      <c r="E9085" t="str">
        <f>IF(ISNA(VLOOKUP(A9085,words_5k!$A$2:$A$5024,1,FALSE)),"-","5k")</f>
        <v>-</v>
      </c>
    </row>
    <row r="9086" spans="1:12" ht="12" x14ac:dyDescent="0.15">
      <c r="A9086" s="11" t="s">
        <v>9270</v>
      </c>
      <c r="B9086">
        <f t="shared" si="142"/>
        <v>6</v>
      </c>
      <c r="C9086" t="str">
        <f>IF(ISNA(VLOOKUP(A9086,words!$A$2:$A$236,1,FALSE)),"-","Normal")</f>
        <v>-</v>
      </c>
      <c r="D9086" t="str">
        <f>IF(ISNA(VLOOKUP(A9086,words_1k!$A$2:$A$1024,1,FALSE)),"-","1k")</f>
        <v>-</v>
      </c>
      <c r="E9086" t="str">
        <f>IF(ISNA(VLOOKUP(A9086,words_5k!$A$2:$A$5024,1,FALSE)),"-","5k")</f>
        <v>-</v>
      </c>
      <c r="F9086" s="11" t="s">
        <v>21002</v>
      </c>
      <c r="G9086" s="12" t="s">
        <v>21003</v>
      </c>
      <c r="H9086" s="12" t="s">
        <v>21002</v>
      </c>
      <c r="I9086" s="12" t="s">
        <v>21001</v>
      </c>
      <c r="J9086" s="11" t="s">
        <v>21002</v>
      </c>
      <c r="K9086" s="12" t="s">
        <v>21004</v>
      </c>
      <c r="L9086" s="11" t="s">
        <v>21002</v>
      </c>
    </row>
    <row r="9087" spans="1:12" ht="12" x14ac:dyDescent="0.15">
      <c r="A9087" s="11" t="s">
        <v>9271</v>
      </c>
      <c r="B9087">
        <f t="shared" si="142"/>
        <v>5</v>
      </c>
      <c r="C9087" t="str">
        <f>IF(ISNA(VLOOKUP(A9087,words!$A$2:$A$236,1,FALSE)),"-","Normal")</f>
        <v>-</v>
      </c>
      <c r="D9087" t="str">
        <f>IF(ISNA(VLOOKUP(A9087,words_1k!$A$2:$A$1024,1,FALSE)),"-","1k")</f>
        <v>-</v>
      </c>
      <c r="E9087" t="str">
        <f>IF(ISNA(VLOOKUP(A9087,words_5k!$A$2:$A$5024,1,FALSE)),"-","5k")</f>
        <v>-</v>
      </c>
      <c r="F9087" s="11" t="s">
        <v>23671</v>
      </c>
      <c r="G9087" s="12" t="s">
        <v>23672</v>
      </c>
      <c r="H9087" s="11" t="s">
        <v>23673</v>
      </c>
    </row>
    <row r="9088" spans="1:12" ht="12" x14ac:dyDescent="0.15">
      <c r="A9088" s="11" t="s">
        <v>9272</v>
      </c>
      <c r="B9088">
        <f t="shared" si="142"/>
        <v>5</v>
      </c>
      <c r="C9088" t="str">
        <f>IF(ISNA(VLOOKUP(A9088,words!$A$2:$A$236,1,FALSE)),"-","Normal")</f>
        <v>-</v>
      </c>
      <c r="D9088" t="str">
        <f>IF(ISNA(VLOOKUP(A9088,words_1k!$A$2:$A$1024,1,FALSE)),"-","1k")</f>
        <v>-</v>
      </c>
      <c r="E9088" t="str">
        <f>IF(ISNA(VLOOKUP(A9088,words_5k!$A$2:$A$5024,1,FALSE)),"-","5k")</f>
        <v>-</v>
      </c>
      <c r="F9088" s="11" t="s">
        <v>22563</v>
      </c>
      <c r="G9088" s="12" t="s">
        <v>22561</v>
      </c>
      <c r="H9088" s="11" t="s">
        <v>22562</v>
      </c>
    </row>
    <row r="9089" spans="1:12" ht="12" x14ac:dyDescent="0.15">
      <c r="A9089" s="11" t="s">
        <v>9273</v>
      </c>
      <c r="B9089">
        <f t="shared" si="142"/>
        <v>3</v>
      </c>
      <c r="C9089" t="str">
        <f>IF(ISNA(VLOOKUP(A9089,words!$A$2:$A$236,1,FALSE)),"-","Normal")</f>
        <v>-</v>
      </c>
      <c r="D9089" t="str">
        <f>IF(ISNA(VLOOKUP(A9089,words_1k!$A$2:$A$1024,1,FALSE)),"-","1k")</f>
        <v>-</v>
      </c>
      <c r="E9089" t="str">
        <f>IF(ISNA(VLOOKUP(A9089,words_5k!$A$2:$A$5024,1,FALSE)),"-","5k")</f>
        <v>-</v>
      </c>
    </row>
    <row r="9090" spans="1:12" ht="12" x14ac:dyDescent="0.15">
      <c r="A9090" s="11" t="s">
        <v>9274</v>
      </c>
      <c r="B9090">
        <f t="shared" si="142"/>
        <v>4</v>
      </c>
      <c r="C9090" t="str">
        <f>IF(ISNA(VLOOKUP(A9090,words!$A$2:$A$236,1,FALSE)),"-","Normal")</f>
        <v>-</v>
      </c>
      <c r="D9090" t="str">
        <f>IF(ISNA(VLOOKUP(A9090,words_1k!$A$2:$A$1024,1,FALSE)),"-","1k")</f>
        <v>-</v>
      </c>
      <c r="E9090" t="str">
        <f>IF(ISNA(VLOOKUP(A9090,words_5k!$A$2:$A$5024,1,FALSE)),"-","5k")</f>
        <v>-</v>
      </c>
    </row>
    <row r="9091" spans="1:12" ht="12" x14ac:dyDescent="0.15">
      <c r="A9091" s="11" t="s">
        <v>9275</v>
      </c>
      <c r="B9091">
        <f t="shared" si="142"/>
        <v>6</v>
      </c>
      <c r="C9091" t="str">
        <f>IF(ISNA(VLOOKUP(A9091,words!$A$2:$A$236,1,FALSE)),"-","Normal")</f>
        <v>-</v>
      </c>
      <c r="D9091" t="str">
        <f>IF(ISNA(VLOOKUP(A9091,words_1k!$A$2:$A$1024,1,FALSE)),"-","1k")</f>
        <v>-</v>
      </c>
      <c r="E9091" t="str">
        <f>IF(ISNA(VLOOKUP(A9091,words_5k!$A$2:$A$5024,1,FALSE)),"-","5k")</f>
        <v>-</v>
      </c>
      <c r="F9091" s="11" t="s">
        <v>24764</v>
      </c>
      <c r="G9091" s="12" t="s">
        <v>24765</v>
      </c>
      <c r="H9091" s="11" t="s">
        <v>24764</v>
      </c>
      <c r="I9091" s="12" t="s">
        <v>24766</v>
      </c>
      <c r="J9091" s="11" t="s">
        <v>24767</v>
      </c>
    </row>
    <row r="9092" spans="1:12" ht="12" x14ac:dyDescent="0.15">
      <c r="A9092" s="11" t="s">
        <v>9276</v>
      </c>
      <c r="B9092">
        <f t="shared" si="142"/>
        <v>7</v>
      </c>
      <c r="C9092" t="str">
        <f>IF(ISNA(VLOOKUP(A9092,words!$A$2:$A$236,1,FALSE)),"-","Normal")</f>
        <v>-</v>
      </c>
      <c r="D9092" t="str">
        <f>IF(ISNA(VLOOKUP(A9092,words_1k!$A$2:$A$1024,1,FALSE)),"-","1k")</f>
        <v>-</v>
      </c>
      <c r="E9092" t="str">
        <f>IF(ISNA(VLOOKUP(A9092,words_5k!$A$2:$A$5024,1,FALSE)),"-","5k")</f>
        <v>-</v>
      </c>
      <c r="F9092" s="11" t="s">
        <v>26313</v>
      </c>
      <c r="G9092" s="12" t="s">
        <v>26314</v>
      </c>
      <c r="H9092" s="11" t="s">
        <v>26313</v>
      </c>
    </row>
    <row r="9093" spans="1:12" ht="12" x14ac:dyDescent="0.15">
      <c r="A9093" s="11" t="s">
        <v>9277</v>
      </c>
      <c r="B9093">
        <f t="shared" si="142"/>
        <v>4</v>
      </c>
      <c r="C9093" t="str">
        <f>IF(ISNA(VLOOKUP(A9093,words!$A$2:$A$236,1,FALSE)),"-","Normal")</f>
        <v>-</v>
      </c>
      <c r="D9093" t="str">
        <f>IF(ISNA(VLOOKUP(A9093,words_1k!$A$2:$A$1024,1,FALSE)),"-","1k")</f>
        <v>-</v>
      </c>
      <c r="E9093" t="str">
        <f>IF(ISNA(VLOOKUP(A9093,words_5k!$A$2:$A$5024,1,FALSE)),"-","5k")</f>
        <v>-</v>
      </c>
    </row>
    <row r="9094" spans="1:12" ht="12" x14ac:dyDescent="0.15">
      <c r="A9094" s="11" t="s">
        <v>9278</v>
      </c>
      <c r="B9094">
        <f t="shared" si="142"/>
        <v>4</v>
      </c>
      <c r="C9094" t="str">
        <f>IF(ISNA(VLOOKUP(A9094,words!$A$2:$A$236,1,FALSE)),"-","Normal")</f>
        <v>-</v>
      </c>
      <c r="D9094" t="str">
        <f>IF(ISNA(VLOOKUP(A9094,words_1k!$A$2:$A$1024,1,FALSE)),"-","1k")</f>
        <v>-</v>
      </c>
      <c r="E9094" t="str">
        <f>IF(ISNA(VLOOKUP(A9094,words_5k!$A$2:$A$5024,1,FALSE)),"-","5k")</f>
        <v>-</v>
      </c>
    </row>
    <row r="9095" spans="1:12" ht="12" x14ac:dyDescent="0.15">
      <c r="A9095" s="11" t="s">
        <v>9279</v>
      </c>
      <c r="B9095">
        <f t="shared" si="142"/>
        <v>7</v>
      </c>
      <c r="C9095" t="str">
        <f>IF(ISNA(VLOOKUP(A9095,words!$A$2:$A$236,1,FALSE)),"-","Normal")</f>
        <v>-</v>
      </c>
      <c r="D9095" t="str">
        <f>IF(ISNA(VLOOKUP(A9095,words_1k!$A$2:$A$1024,1,FALSE)),"-","1k")</f>
        <v>-</v>
      </c>
      <c r="E9095" t="str">
        <f>IF(ISNA(VLOOKUP(A9095,words_5k!$A$2:$A$5024,1,FALSE)),"-","5k")</f>
        <v>-</v>
      </c>
      <c r="F9095" s="11" t="s">
        <v>19738</v>
      </c>
      <c r="G9095" s="12" t="s">
        <v>13746</v>
      </c>
      <c r="H9095" s="11" t="s">
        <v>13744</v>
      </c>
      <c r="I9095" s="12" t="s">
        <v>19739</v>
      </c>
      <c r="J9095" s="11" t="s">
        <v>13744</v>
      </c>
    </row>
    <row r="9096" spans="1:12" ht="12" x14ac:dyDescent="0.15">
      <c r="A9096" s="11" t="s">
        <v>9280</v>
      </c>
      <c r="B9096">
        <f t="shared" si="142"/>
        <v>7</v>
      </c>
      <c r="C9096" t="str">
        <f>IF(ISNA(VLOOKUP(A9096,words!$A$2:$A$236,1,FALSE)),"-","Normal")</f>
        <v>-</v>
      </c>
      <c r="D9096" t="str">
        <f>IF(ISNA(VLOOKUP(A9096,words_1k!$A$2:$A$1024,1,FALSE)),"-","1k")</f>
        <v>-</v>
      </c>
      <c r="E9096" t="str">
        <f>IF(ISNA(VLOOKUP(A9096,words_5k!$A$2:$A$5024,1,FALSE)),"-","5k")</f>
        <v>-</v>
      </c>
      <c r="F9096" s="11" t="s">
        <v>13711</v>
      </c>
      <c r="G9096" s="12" t="s">
        <v>19224</v>
      </c>
      <c r="H9096" s="11" t="s">
        <v>11514</v>
      </c>
    </row>
    <row r="9097" spans="1:12" ht="12" x14ac:dyDescent="0.15">
      <c r="A9097" s="11" t="s">
        <v>9281</v>
      </c>
      <c r="B9097">
        <f t="shared" si="142"/>
        <v>7</v>
      </c>
      <c r="C9097" t="str">
        <f>IF(ISNA(VLOOKUP(A9097,words!$A$2:$A$236,1,FALSE)),"-","Normal")</f>
        <v>-</v>
      </c>
      <c r="D9097" t="str">
        <f>IF(ISNA(VLOOKUP(A9097,words_1k!$A$2:$A$1024,1,FALSE)),"-","1k")</f>
        <v>-</v>
      </c>
      <c r="E9097" t="str">
        <f>IF(ISNA(VLOOKUP(A9097,words_5k!$A$2:$A$5024,1,FALSE)),"-","5k")</f>
        <v>-</v>
      </c>
      <c r="F9097" s="11" t="s">
        <v>20772</v>
      </c>
      <c r="G9097" s="12" t="s">
        <v>20773</v>
      </c>
      <c r="H9097" s="11" t="s">
        <v>20774</v>
      </c>
      <c r="I9097" s="12" t="s">
        <v>20775</v>
      </c>
      <c r="J9097" s="11" t="s">
        <v>20776</v>
      </c>
      <c r="K9097" s="12" t="s">
        <v>20777</v>
      </c>
      <c r="L9097" s="11" t="s">
        <v>20778</v>
      </c>
    </row>
    <row r="9098" spans="1:12" ht="12" x14ac:dyDescent="0.15">
      <c r="A9098" s="11" t="s">
        <v>9282</v>
      </c>
      <c r="B9098">
        <f t="shared" ref="B9098:B9161" si="143">LEN(A9098)</f>
        <v>5</v>
      </c>
      <c r="C9098" t="str">
        <f>IF(ISNA(VLOOKUP(A9098,words!$A$2:$A$236,1,FALSE)),"-","Normal")</f>
        <v>-</v>
      </c>
      <c r="D9098" t="str">
        <f>IF(ISNA(VLOOKUP(A9098,words_1k!$A$2:$A$1024,1,FALSE)),"-","1k")</f>
        <v>-</v>
      </c>
      <c r="E9098" t="str">
        <f>IF(ISNA(VLOOKUP(A9098,words_5k!$A$2:$A$5024,1,FALSE)),"-","5k")</f>
        <v>-</v>
      </c>
    </row>
    <row r="9099" spans="1:12" ht="12" x14ac:dyDescent="0.15">
      <c r="A9099" s="11" t="s">
        <v>9283</v>
      </c>
      <c r="B9099">
        <f t="shared" si="143"/>
        <v>3</v>
      </c>
      <c r="C9099" t="str">
        <f>IF(ISNA(VLOOKUP(A9099,words!$A$2:$A$236,1,FALSE)),"-","Normal")</f>
        <v>-</v>
      </c>
      <c r="D9099" t="str">
        <f>IF(ISNA(VLOOKUP(A9099,words_1k!$A$2:$A$1024,1,FALSE)),"-","1k")</f>
        <v>-</v>
      </c>
      <c r="E9099" t="str">
        <f>IF(ISNA(VLOOKUP(A9099,words_5k!$A$2:$A$5024,1,FALSE)),"-","5k")</f>
        <v>-</v>
      </c>
      <c r="F9099" s="11" t="s">
        <v>19816</v>
      </c>
    </row>
    <row r="9100" spans="1:12" ht="12" x14ac:dyDescent="0.15">
      <c r="A9100" s="11" t="s">
        <v>9284</v>
      </c>
      <c r="B9100">
        <f t="shared" si="143"/>
        <v>6</v>
      </c>
      <c r="C9100" t="str">
        <f>IF(ISNA(VLOOKUP(A9100,words!$A$2:$A$236,1,FALSE)),"-","Normal")</f>
        <v>-</v>
      </c>
      <c r="D9100" t="str">
        <f>IF(ISNA(VLOOKUP(A9100,words_1k!$A$2:$A$1024,1,FALSE)),"-","1k")</f>
        <v>-</v>
      </c>
      <c r="E9100" t="str">
        <f>IF(ISNA(VLOOKUP(A9100,words_5k!$A$2:$A$5024,1,FALSE)),"-","5k")</f>
        <v>-</v>
      </c>
    </row>
    <row r="9101" spans="1:12" ht="12" x14ac:dyDescent="0.15">
      <c r="A9101" s="11" t="s">
        <v>9285</v>
      </c>
      <c r="B9101">
        <f t="shared" si="143"/>
        <v>10</v>
      </c>
      <c r="C9101" t="str">
        <f>IF(ISNA(VLOOKUP(A9101,words!$A$2:$A$236,1,FALSE)),"-","Normal")</f>
        <v>-</v>
      </c>
      <c r="D9101" t="str">
        <f>IF(ISNA(VLOOKUP(A9101,words_1k!$A$2:$A$1024,1,FALSE)),"-","1k")</f>
        <v>-</v>
      </c>
      <c r="E9101" t="str">
        <f>IF(ISNA(VLOOKUP(A9101,words_5k!$A$2:$A$5024,1,FALSE)),"-","5k")</f>
        <v>-</v>
      </c>
    </row>
    <row r="9102" spans="1:12" ht="12" x14ac:dyDescent="0.15">
      <c r="A9102" s="11" t="s">
        <v>9286</v>
      </c>
      <c r="B9102">
        <f t="shared" si="143"/>
        <v>5</v>
      </c>
      <c r="C9102" t="str">
        <f>IF(ISNA(VLOOKUP(A9102,words!$A$2:$A$236,1,FALSE)),"-","Normal")</f>
        <v>-</v>
      </c>
      <c r="D9102" t="str">
        <f>IF(ISNA(VLOOKUP(A9102,words_1k!$A$2:$A$1024,1,FALSE)),"-","1k")</f>
        <v>-</v>
      </c>
      <c r="E9102" t="str">
        <f>IF(ISNA(VLOOKUP(A9102,words_5k!$A$2:$A$5024,1,FALSE)),"-","5k")</f>
        <v>-</v>
      </c>
    </row>
    <row r="9103" spans="1:12" ht="12" x14ac:dyDescent="0.15">
      <c r="A9103" s="11" t="s">
        <v>9287</v>
      </c>
      <c r="B9103">
        <f t="shared" si="143"/>
        <v>6</v>
      </c>
      <c r="C9103" t="str">
        <f>IF(ISNA(VLOOKUP(A9103,words!$A$2:$A$236,1,FALSE)),"-","Normal")</f>
        <v>-</v>
      </c>
      <c r="D9103" t="str">
        <f>IF(ISNA(VLOOKUP(A9103,words_1k!$A$2:$A$1024,1,FALSE)),"-","1k")</f>
        <v>-</v>
      </c>
      <c r="E9103" t="str">
        <f>IF(ISNA(VLOOKUP(A9103,words_5k!$A$2:$A$5024,1,FALSE)),"-","5k")</f>
        <v>-</v>
      </c>
      <c r="F9103" s="11" t="s">
        <v>18774</v>
      </c>
      <c r="G9103" s="12" t="s">
        <v>18770</v>
      </c>
      <c r="H9103" s="11" t="s">
        <v>17620</v>
      </c>
    </row>
    <row r="9104" spans="1:12" ht="12" x14ac:dyDescent="0.15">
      <c r="A9104" s="11" t="s">
        <v>9288</v>
      </c>
      <c r="B9104">
        <f t="shared" si="143"/>
        <v>5</v>
      </c>
      <c r="C9104" t="str">
        <f>IF(ISNA(VLOOKUP(A9104,words!$A$2:$A$236,1,FALSE)),"-","Normal")</f>
        <v>-</v>
      </c>
      <c r="D9104" t="str">
        <f>IF(ISNA(VLOOKUP(A9104,words_1k!$A$2:$A$1024,1,FALSE)),"-","1k")</f>
        <v>-</v>
      </c>
      <c r="E9104" t="str">
        <f>IF(ISNA(VLOOKUP(A9104,words_5k!$A$2:$A$5024,1,FALSE)),"-","5k")</f>
        <v>-</v>
      </c>
    </row>
    <row r="9105" spans="1:10" ht="12" x14ac:dyDescent="0.15">
      <c r="A9105" s="11" t="s">
        <v>9289</v>
      </c>
      <c r="B9105">
        <f t="shared" si="143"/>
        <v>7</v>
      </c>
      <c r="C9105" t="str">
        <f>IF(ISNA(VLOOKUP(A9105,words!$A$2:$A$236,1,FALSE)),"-","Normal")</f>
        <v>-</v>
      </c>
      <c r="D9105" t="str">
        <f>IF(ISNA(VLOOKUP(A9105,words_1k!$A$2:$A$1024,1,FALSE)),"-","1k")</f>
        <v>-</v>
      </c>
      <c r="E9105" t="str">
        <f>IF(ISNA(VLOOKUP(A9105,words_5k!$A$2:$A$5024,1,FALSE)),"-","5k")</f>
        <v>-</v>
      </c>
      <c r="F9105" s="11" t="s">
        <v>24830</v>
      </c>
      <c r="G9105" s="12" t="s">
        <v>24831</v>
      </c>
      <c r="H9105" s="11" t="s">
        <v>24829</v>
      </c>
    </row>
    <row r="9106" spans="1:10" ht="12" x14ac:dyDescent="0.15">
      <c r="A9106" s="11" t="s">
        <v>9290</v>
      </c>
      <c r="B9106">
        <f t="shared" si="143"/>
        <v>5</v>
      </c>
      <c r="C9106" t="str">
        <f>IF(ISNA(VLOOKUP(A9106,words!$A$2:$A$236,1,FALSE)),"-","Normal")</f>
        <v>-</v>
      </c>
      <c r="D9106" t="str">
        <f>IF(ISNA(VLOOKUP(A9106,words_1k!$A$2:$A$1024,1,FALSE)),"-","1k")</f>
        <v>-</v>
      </c>
      <c r="E9106" t="str">
        <f>IF(ISNA(VLOOKUP(A9106,words_5k!$A$2:$A$5024,1,FALSE)),"-","5k")</f>
        <v>-</v>
      </c>
    </row>
    <row r="9107" spans="1:10" ht="12" x14ac:dyDescent="0.15">
      <c r="A9107" s="11" t="s">
        <v>9291</v>
      </c>
      <c r="B9107">
        <f t="shared" si="143"/>
        <v>7</v>
      </c>
      <c r="C9107" t="str">
        <f>IF(ISNA(VLOOKUP(A9107,words!$A$2:$A$236,1,FALSE)),"-","Normal")</f>
        <v>-</v>
      </c>
      <c r="D9107" t="str">
        <f>IF(ISNA(VLOOKUP(A9107,words_1k!$A$2:$A$1024,1,FALSE)),"-","1k")</f>
        <v>-</v>
      </c>
      <c r="E9107" t="str">
        <f>IF(ISNA(VLOOKUP(A9107,words_5k!$A$2:$A$5024,1,FALSE)),"-","5k")</f>
        <v>-</v>
      </c>
    </row>
    <row r="9108" spans="1:10" ht="12" x14ac:dyDescent="0.15">
      <c r="A9108" s="11" t="s">
        <v>9292</v>
      </c>
      <c r="B9108">
        <f t="shared" si="143"/>
        <v>3</v>
      </c>
      <c r="C9108" t="str">
        <f>IF(ISNA(VLOOKUP(A9108,words!$A$2:$A$236,1,FALSE)),"-","Normal")</f>
        <v>-</v>
      </c>
      <c r="D9108" t="str">
        <f>IF(ISNA(VLOOKUP(A9108,words_1k!$A$2:$A$1024,1,FALSE)),"-","1k")</f>
        <v>-</v>
      </c>
      <c r="E9108" t="str">
        <f>IF(ISNA(VLOOKUP(A9108,words_5k!$A$2:$A$5024,1,FALSE)),"-","5k")</f>
        <v>-</v>
      </c>
      <c r="F9108" s="11" t="s">
        <v>19776</v>
      </c>
      <c r="G9108" s="12" t="s">
        <v>19777</v>
      </c>
      <c r="H9108" s="11" t="s">
        <v>19776</v>
      </c>
    </row>
    <row r="9109" spans="1:10" ht="12" x14ac:dyDescent="0.15">
      <c r="A9109" s="11" t="s">
        <v>9293</v>
      </c>
      <c r="B9109">
        <f t="shared" si="143"/>
        <v>6</v>
      </c>
      <c r="C9109" t="str">
        <f>IF(ISNA(VLOOKUP(A9109,words!$A$2:$A$236,1,FALSE)),"-","Normal")</f>
        <v>-</v>
      </c>
      <c r="D9109" t="str">
        <f>IF(ISNA(VLOOKUP(A9109,words_1k!$A$2:$A$1024,1,FALSE)),"-","1k")</f>
        <v>-</v>
      </c>
      <c r="E9109" t="str">
        <f>IF(ISNA(VLOOKUP(A9109,words_5k!$A$2:$A$5024,1,FALSE)),"-","5k")</f>
        <v>-</v>
      </c>
      <c r="F9109" s="11" t="s">
        <v>23907</v>
      </c>
      <c r="G9109" s="12" t="s">
        <v>23908</v>
      </c>
      <c r="H9109" s="11" t="s">
        <v>23909</v>
      </c>
      <c r="I9109" s="12" t="s">
        <v>23910</v>
      </c>
      <c r="J9109" s="11" t="s">
        <v>23905</v>
      </c>
    </row>
    <row r="9110" spans="1:10" ht="12" x14ac:dyDescent="0.15">
      <c r="A9110" s="11" t="s">
        <v>9294</v>
      </c>
      <c r="B9110">
        <f t="shared" si="143"/>
        <v>4</v>
      </c>
      <c r="C9110" t="str">
        <f>IF(ISNA(VLOOKUP(A9110,words!$A$2:$A$236,1,FALSE)),"-","Normal")</f>
        <v>-</v>
      </c>
      <c r="D9110" t="str">
        <f>IF(ISNA(VLOOKUP(A9110,words_1k!$A$2:$A$1024,1,FALSE)),"-","1k")</f>
        <v>-</v>
      </c>
      <c r="E9110" t="str">
        <f>IF(ISNA(VLOOKUP(A9110,words_5k!$A$2:$A$5024,1,FALSE)),"-","5k")</f>
        <v>-</v>
      </c>
      <c r="F9110" s="11" t="s">
        <v>14018</v>
      </c>
      <c r="G9110" s="12" t="s">
        <v>19052</v>
      </c>
      <c r="H9110" s="11" t="s">
        <v>19051</v>
      </c>
    </row>
    <row r="9111" spans="1:10" ht="12" x14ac:dyDescent="0.15">
      <c r="A9111" s="11" t="s">
        <v>9295</v>
      </c>
      <c r="B9111">
        <f t="shared" si="143"/>
        <v>4</v>
      </c>
      <c r="C9111" t="str">
        <f>IF(ISNA(VLOOKUP(A9111,words!$A$2:$A$236,1,FALSE)),"-","Normal")</f>
        <v>-</v>
      </c>
      <c r="D9111" t="str">
        <f>IF(ISNA(VLOOKUP(A9111,words_1k!$A$2:$A$1024,1,FALSE)),"-","1k")</f>
        <v>-</v>
      </c>
      <c r="E9111" t="str">
        <f>IF(ISNA(VLOOKUP(A9111,words_5k!$A$2:$A$5024,1,FALSE)),"-","5k")</f>
        <v>-</v>
      </c>
    </row>
    <row r="9112" spans="1:10" ht="12" x14ac:dyDescent="0.15">
      <c r="A9112" s="11" t="s">
        <v>9296</v>
      </c>
      <c r="B9112">
        <f t="shared" si="143"/>
        <v>5</v>
      </c>
      <c r="C9112" t="str">
        <f>IF(ISNA(VLOOKUP(A9112,words!$A$2:$A$236,1,FALSE)),"-","Normal")</f>
        <v>-</v>
      </c>
      <c r="D9112" t="str">
        <f>IF(ISNA(VLOOKUP(A9112,words_1k!$A$2:$A$1024,1,FALSE)),"-","1k")</f>
        <v>-</v>
      </c>
      <c r="E9112" t="str">
        <f>IF(ISNA(VLOOKUP(A9112,words_5k!$A$2:$A$5024,1,FALSE)),"-","5k")</f>
        <v>-</v>
      </c>
    </row>
    <row r="9113" spans="1:10" ht="12" x14ac:dyDescent="0.15">
      <c r="A9113" s="11" t="s">
        <v>9297</v>
      </c>
      <c r="B9113">
        <f t="shared" si="143"/>
        <v>6</v>
      </c>
      <c r="C9113" t="str">
        <f>IF(ISNA(VLOOKUP(A9113,words!$A$2:$A$236,1,FALSE)),"-","Normal")</f>
        <v>-</v>
      </c>
      <c r="D9113" t="str">
        <f>IF(ISNA(VLOOKUP(A9113,words_1k!$A$2:$A$1024,1,FALSE)),"-","1k")</f>
        <v>-</v>
      </c>
      <c r="E9113" t="str">
        <f>IF(ISNA(VLOOKUP(A9113,words_5k!$A$2:$A$5024,1,FALSE)),"-","5k")</f>
        <v>-</v>
      </c>
    </row>
    <row r="9114" spans="1:10" ht="12" x14ac:dyDescent="0.15">
      <c r="A9114" s="11" t="s">
        <v>9298</v>
      </c>
      <c r="B9114">
        <f t="shared" si="143"/>
        <v>5</v>
      </c>
      <c r="C9114" t="str">
        <f>IF(ISNA(VLOOKUP(A9114,words!$A$2:$A$236,1,FALSE)),"-","Normal")</f>
        <v>-</v>
      </c>
      <c r="D9114" t="str">
        <f>IF(ISNA(VLOOKUP(A9114,words_1k!$A$2:$A$1024,1,FALSE)),"-","1k")</f>
        <v>-</v>
      </c>
      <c r="E9114" t="str">
        <f>IF(ISNA(VLOOKUP(A9114,words_5k!$A$2:$A$5024,1,FALSE)),"-","5k")</f>
        <v>-</v>
      </c>
      <c r="F9114" s="11" t="s">
        <v>19432</v>
      </c>
    </row>
    <row r="9115" spans="1:10" ht="12" x14ac:dyDescent="0.15">
      <c r="A9115" s="11" t="s">
        <v>9299</v>
      </c>
      <c r="B9115">
        <f t="shared" si="143"/>
        <v>6</v>
      </c>
      <c r="C9115" t="str">
        <f>IF(ISNA(VLOOKUP(A9115,words!$A$2:$A$236,1,FALSE)),"-","Normal")</f>
        <v>-</v>
      </c>
      <c r="D9115" t="str">
        <f>IF(ISNA(VLOOKUP(A9115,words_1k!$A$2:$A$1024,1,FALSE)),"-","1k")</f>
        <v>-</v>
      </c>
      <c r="E9115" t="str">
        <f>IF(ISNA(VLOOKUP(A9115,words_5k!$A$2:$A$5024,1,FALSE)),"-","5k")</f>
        <v>-</v>
      </c>
      <c r="F9115" s="11" t="s">
        <v>23152</v>
      </c>
      <c r="G9115" s="12" t="s">
        <v>23151</v>
      </c>
      <c r="H9115" s="11" t="s">
        <v>23152</v>
      </c>
      <c r="I9115" s="12" t="s">
        <v>23145</v>
      </c>
      <c r="J9115" s="11" t="s">
        <v>23146</v>
      </c>
    </row>
    <row r="9116" spans="1:10" ht="12" x14ac:dyDescent="0.15">
      <c r="A9116" s="11" t="s">
        <v>9300</v>
      </c>
      <c r="B9116">
        <f t="shared" si="143"/>
        <v>4</v>
      </c>
      <c r="C9116" t="str">
        <f>IF(ISNA(VLOOKUP(A9116,words!$A$2:$A$236,1,FALSE)),"-","Normal")</f>
        <v>-</v>
      </c>
      <c r="D9116" t="str">
        <f>IF(ISNA(VLOOKUP(A9116,words_1k!$A$2:$A$1024,1,FALSE)),"-","1k")</f>
        <v>-</v>
      </c>
      <c r="E9116" t="str">
        <f>IF(ISNA(VLOOKUP(A9116,words_5k!$A$2:$A$5024,1,FALSE)),"-","5k")</f>
        <v>-</v>
      </c>
      <c r="F9116" s="11" t="s">
        <v>24334</v>
      </c>
      <c r="G9116" s="12" t="s">
        <v>24335</v>
      </c>
      <c r="H9116" s="11" t="s">
        <v>24334</v>
      </c>
    </row>
    <row r="9117" spans="1:10" ht="12" x14ac:dyDescent="0.15">
      <c r="A9117" s="11" t="s">
        <v>9301</v>
      </c>
      <c r="B9117">
        <f t="shared" si="143"/>
        <v>5</v>
      </c>
      <c r="C9117" t="str">
        <f>IF(ISNA(VLOOKUP(A9117,words!$A$2:$A$236,1,FALSE)),"-","Normal")</f>
        <v>-</v>
      </c>
      <c r="D9117" t="str">
        <f>IF(ISNA(VLOOKUP(A9117,words_1k!$A$2:$A$1024,1,FALSE)),"-","1k")</f>
        <v>-</v>
      </c>
      <c r="E9117" t="str">
        <f>IF(ISNA(VLOOKUP(A9117,words_5k!$A$2:$A$5024,1,FALSE)),"-","5k")</f>
        <v>-</v>
      </c>
      <c r="F9117" s="11" t="s">
        <v>25464</v>
      </c>
    </row>
    <row r="9118" spans="1:10" ht="12" x14ac:dyDescent="0.15">
      <c r="A9118" s="11" t="s">
        <v>9302</v>
      </c>
      <c r="B9118">
        <f t="shared" si="143"/>
        <v>5</v>
      </c>
      <c r="C9118" t="str">
        <f>IF(ISNA(VLOOKUP(A9118,words!$A$2:$A$236,1,FALSE)),"-","Normal")</f>
        <v>-</v>
      </c>
      <c r="D9118" t="str">
        <f>IF(ISNA(VLOOKUP(A9118,words_1k!$A$2:$A$1024,1,FALSE)),"-","1k")</f>
        <v>-</v>
      </c>
      <c r="E9118" t="str">
        <f>IF(ISNA(VLOOKUP(A9118,words_5k!$A$2:$A$5024,1,FALSE)),"-","5k")</f>
        <v>-</v>
      </c>
    </row>
    <row r="9119" spans="1:10" ht="12" x14ac:dyDescent="0.15">
      <c r="A9119" s="11" t="s">
        <v>9303</v>
      </c>
      <c r="B9119">
        <f t="shared" si="143"/>
        <v>5</v>
      </c>
      <c r="C9119" t="str">
        <f>IF(ISNA(VLOOKUP(A9119,words!$A$2:$A$236,1,FALSE)),"-","Normal")</f>
        <v>-</v>
      </c>
      <c r="D9119" t="str">
        <f>IF(ISNA(VLOOKUP(A9119,words_1k!$A$2:$A$1024,1,FALSE)),"-","1k")</f>
        <v>-</v>
      </c>
      <c r="E9119" t="str">
        <f>IF(ISNA(VLOOKUP(A9119,words_5k!$A$2:$A$5024,1,FALSE)),"-","5k")</f>
        <v>-</v>
      </c>
      <c r="F9119" s="11" t="s">
        <v>20030</v>
      </c>
    </row>
    <row r="9120" spans="1:10" ht="12" x14ac:dyDescent="0.15">
      <c r="A9120" s="11" t="s">
        <v>9304</v>
      </c>
      <c r="B9120">
        <f t="shared" si="143"/>
        <v>5</v>
      </c>
      <c r="C9120" t="str">
        <f>IF(ISNA(VLOOKUP(A9120,words!$A$2:$A$236,1,FALSE)),"-","Normal")</f>
        <v>-</v>
      </c>
      <c r="D9120" t="str">
        <f>IF(ISNA(VLOOKUP(A9120,words_1k!$A$2:$A$1024,1,FALSE)),"-","1k")</f>
        <v>-</v>
      </c>
      <c r="E9120" t="str">
        <f>IF(ISNA(VLOOKUP(A9120,words_5k!$A$2:$A$5024,1,FALSE)),"-","5k")</f>
        <v>-</v>
      </c>
      <c r="F9120" s="11" t="s">
        <v>19559</v>
      </c>
      <c r="G9120" s="12" t="s">
        <v>10867</v>
      </c>
      <c r="H9120" s="11" t="s">
        <v>11610</v>
      </c>
    </row>
    <row r="9121" spans="1:12" ht="12" x14ac:dyDescent="0.15">
      <c r="A9121" s="11" t="s">
        <v>9305</v>
      </c>
      <c r="B9121">
        <f t="shared" si="143"/>
        <v>5</v>
      </c>
      <c r="C9121" t="str">
        <f>IF(ISNA(VLOOKUP(A9121,words!$A$2:$A$236,1,FALSE)),"-","Normal")</f>
        <v>-</v>
      </c>
      <c r="D9121" t="str">
        <f>IF(ISNA(VLOOKUP(A9121,words_1k!$A$2:$A$1024,1,FALSE)),"-","1k")</f>
        <v>-</v>
      </c>
      <c r="E9121" t="str">
        <f>IF(ISNA(VLOOKUP(A9121,words_5k!$A$2:$A$5024,1,FALSE)),"-","5k")</f>
        <v>-</v>
      </c>
    </row>
    <row r="9122" spans="1:12" ht="12" x14ac:dyDescent="0.15">
      <c r="A9122" s="11" t="s">
        <v>9306</v>
      </c>
      <c r="B9122">
        <f t="shared" si="143"/>
        <v>6</v>
      </c>
      <c r="C9122" t="str">
        <f>IF(ISNA(VLOOKUP(A9122,words!$A$2:$A$236,1,FALSE)),"-","Normal")</f>
        <v>-</v>
      </c>
      <c r="D9122" t="str">
        <f>IF(ISNA(VLOOKUP(A9122,words_1k!$A$2:$A$1024,1,FALSE)),"-","1k")</f>
        <v>-</v>
      </c>
      <c r="E9122" t="str">
        <f>IF(ISNA(VLOOKUP(A9122,words_5k!$A$2:$A$5024,1,FALSE)),"-","5k")</f>
        <v>-</v>
      </c>
      <c r="F9122" s="11" t="s">
        <v>13336</v>
      </c>
      <c r="G9122" s="12" t="s">
        <v>10271</v>
      </c>
      <c r="H9122" s="11" t="s">
        <v>10349</v>
      </c>
    </row>
    <row r="9123" spans="1:12" ht="12" x14ac:dyDescent="0.15">
      <c r="A9123" s="11" t="s">
        <v>9307</v>
      </c>
      <c r="B9123">
        <f t="shared" si="143"/>
        <v>5</v>
      </c>
      <c r="C9123" t="str">
        <f>IF(ISNA(VLOOKUP(A9123,words!$A$2:$A$236,1,FALSE)),"-","Normal")</f>
        <v>-</v>
      </c>
      <c r="D9123" t="str">
        <f>IF(ISNA(VLOOKUP(A9123,words_1k!$A$2:$A$1024,1,FALSE)),"-","1k")</f>
        <v>-</v>
      </c>
      <c r="E9123" t="str">
        <f>IF(ISNA(VLOOKUP(A9123,words_5k!$A$2:$A$5024,1,FALSE)),"-","5k")</f>
        <v>-</v>
      </c>
      <c r="F9123" s="11" t="s">
        <v>18775</v>
      </c>
      <c r="G9123" s="12" t="s">
        <v>12261</v>
      </c>
      <c r="H9123" s="11" t="s">
        <v>11923</v>
      </c>
    </row>
    <row r="9124" spans="1:12" ht="12" x14ac:dyDescent="0.15">
      <c r="A9124" s="11" t="s">
        <v>9308</v>
      </c>
      <c r="B9124">
        <f t="shared" si="143"/>
        <v>4</v>
      </c>
      <c r="C9124" t="str">
        <f>IF(ISNA(VLOOKUP(A9124,words!$A$2:$A$236,1,FALSE)),"-","Normal")</f>
        <v>-</v>
      </c>
      <c r="D9124" t="str">
        <f>IF(ISNA(VLOOKUP(A9124,words_1k!$A$2:$A$1024,1,FALSE)),"-","1k")</f>
        <v>-</v>
      </c>
      <c r="E9124" t="str">
        <f>IF(ISNA(VLOOKUP(A9124,words_5k!$A$2:$A$5024,1,FALSE)),"-","5k")</f>
        <v>-</v>
      </c>
      <c r="F9124" s="11" t="s">
        <v>22524</v>
      </c>
      <c r="G9124" s="12" t="s">
        <v>22522</v>
      </c>
      <c r="H9124" s="11" t="s">
        <v>22523</v>
      </c>
    </row>
    <row r="9125" spans="1:12" ht="12" x14ac:dyDescent="0.15">
      <c r="A9125" s="11" t="s">
        <v>9309</v>
      </c>
      <c r="B9125">
        <f t="shared" si="143"/>
        <v>5</v>
      </c>
      <c r="C9125" t="str">
        <f>IF(ISNA(VLOOKUP(A9125,words!$A$2:$A$236,1,FALSE)),"-","Normal")</f>
        <v>-</v>
      </c>
      <c r="D9125" t="str">
        <f>IF(ISNA(VLOOKUP(A9125,words_1k!$A$2:$A$1024,1,FALSE)),"-","1k")</f>
        <v>-</v>
      </c>
      <c r="E9125" t="str">
        <f>IF(ISNA(VLOOKUP(A9125,words_5k!$A$2:$A$5024,1,FALSE)),"-","5k")</f>
        <v>-</v>
      </c>
    </row>
    <row r="9126" spans="1:12" ht="12" x14ac:dyDescent="0.15">
      <c r="A9126" s="11" t="s">
        <v>9310</v>
      </c>
      <c r="B9126">
        <f t="shared" si="143"/>
        <v>6</v>
      </c>
      <c r="C9126" t="str">
        <f>IF(ISNA(VLOOKUP(A9126,words!$A$2:$A$236,1,FALSE)),"-","Normal")</f>
        <v>-</v>
      </c>
      <c r="D9126" t="str">
        <f>IF(ISNA(VLOOKUP(A9126,words_1k!$A$2:$A$1024,1,FALSE)),"-","1k")</f>
        <v>-</v>
      </c>
      <c r="E9126" t="str">
        <f>IF(ISNA(VLOOKUP(A9126,words_5k!$A$2:$A$5024,1,FALSE)),"-","5k")</f>
        <v>-</v>
      </c>
      <c r="F9126" s="11" t="s">
        <v>23503</v>
      </c>
      <c r="G9126" s="12" t="s">
        <v>23504</v>
      </c>
      <c r="H9126" s="11" t="s">
        <v>23503</v>
      </c>
    </row>
    <row r="9127" spans="1:12" ht="12" x14ac:dyDescent="0.15">
      <c r="A9127" s="11" t="s">
        <v>9311</v>
      </c>
      <c r="B9127">
        <f t="shared" si="143"/>
        <v>4</v>
      </c>
      <c r="C9127" t="str">
        <f>IF(ISNA(VLOOKUP(A9127,words!$A$2:$A$236,1,FALSE)),"-","Normal")</f>
        <v>-</v>
      </c>
      <c r="D9127" t="str">
        <f>IF(ISNA(VLOOKUP(A9127,words_1k!$A$2:$A$1024,1,FALSE)),"-","1k")</f>
        <v>-</v>
      </c>
      <c r="E9127" t="str">
        <f>IF(ISNA(VLOOKUP(A9127,words_5k!$A$2:$A$5024,1,FALSE)),"-","5k")</f>
        <v>-</v>
      </c>
    </row>
    <row r="9128" spans="1:12" ht="12" x14ac:dyDescent="0.15">
      <c r="A9128" s="11" t="s">
        <v>9312</v>
      </c>
      <c r="B9128">
        <f t="shared" si="143"/>
        <v>4</v>
      </c>
      <c r="C9128" t="str">
        <f>IF(ISNA(VLOOKUP(A9128,words!$A$2:$A$236,1,FALSE)),"-","Normal")</f>
        <v>-</v>
      </c>
      <c r="D9128" t="str">
        <f>IF(ISNA(VLOOKUP(A9128,words_1k!$A$2:$A$1024,1,FALSE)),"-","1k")</f>
        <v>-</v>
      </c>
      <c r="E9128" t="str">
        <f>IF(ISNA(VLOOKUP(A9128,words_5k!$A$2:$A$5024,1,FALSE)),"-","5k")</f>
        <v>-</v>
      </c>
      <c r="F9128" s="11" t="s">
        <v>26615</v>
      </c>
      <c r="G9128" s="12" t="s">
        <v>26618</v>
      </c>
      <c r="H9128" s="11" t="s">
        <v>26616</v>
      </c>
    </row>
    <row r="9129" spans="1:12" ht="12" x14ac:dyDescent="0.15">
      <c r="A9129" s="11" t="s">
        <v>9313</v>
      </c>
      <c r="B9129">
        <f t="shared" si="143"/>
        <v>5</v>
      </c>
      <c r="C9129" t="str">
        <f>IF(ISNA(VLOOKUP(A9129,words!$A$2:$A$236,1,FALSE)),"-","Normal")</f>
        <v>-</v>
      </c>
      <c r="D9129" t="str">
        <f>IF(ISNA(VLOOKUP(A9129,words_1k!$A$2:$A$1024,1,FALSE)),"-","1k")</f>
        <v>-</v>
      </c>
      <c r="E9129" t="str">
        <f>IF(ISNA(VLOOKUP(A9129,words_5k!$A$2:$A$5024,1,FALSE)),"-","5k")</f>
        <v>-</v>
      </c>
      <c r="F9129" s="11" t="s">
        <v>22263</v>
      </c>
      <c r="G9129" s="12" t="s">
        <v>22256</v>
      </c>
      <c r="H9129" s="11" t="s">
        <v>22257</v>
      </c>
      <c r="I9129" s="12" t="s">
        <v>22258</v>
      </c>
      <c r="J9129" s="11" t="s">
        <v>22262</v>
      </c>
    </row>
    <row r="9130" spans="1:12" ht="12" x14ac:dyDescent="0.15">
      <c r="A9130" s="11" t="s">
        <v>9314</v>
      </c>
      <c r="B9130">
        <f t="shared" si="143"/>
        <v>4</v>
      </c>
      <c r="C9130" t="str">
        <f>IF(ISNA(VLOOKUP(A9130,words!$A$2:$A$236,1,FALSE)),"-","Normal")</f>
        <v>-</v>
      </c>
      <c r="D9130" t="str">
        <f>IF(ISNA(VLOOKUP(A9130,words_1k!$A$2:$A$1024,1,FALSE)),"-","1k")</f>
        <v>-</v>
      </c>
      <c r="E9130" t="str">
        <f>IF(ISNA(VLOOKUP(A9130,words_5k!$A$2:$A$5024,1,FALSE)),"-","5k")</f>
        <v>-</v>
      </c>
      <c r="F9130" s="11" t="s">
        <v>25725</v>
      </c>
    </row>
    <row r="9131" spans="1:12" ht="12" x14ac:dyDescent="0.15">
      <c r="A9131" s="11" t="s">
        <v>9315</v>
      </c>
      <c r="B9131">
        <f t="shared" si="143"/>
        <v>5</v>
      </c>
      <c r="C9131" t="str">
        <f>IF(ISNA(VLOOKUP(A9131,words!$A$2:$A$236,1,FALSE)),"-","Normal")</f>
        <v>-</v>
      </c>
      <c r="D9131" t="str">
        <f>IF(ISNA(VLOOKUP(A9131,words_1k!$A$2:$A$1024,1,FALSE)),"-","1k")</f>
        <v>-</v>
      </c>
      <c r="E9131" t="str">
        <f>IF(ISNA(VLOOKUP(A9131,words_5k!$A$2:$A$5024,1,FALSE)),"-","5k")</f>
        <v>-</v>
      </c>
      <c r="F9131" s="11" t="s">
        <v>18718</v>
      </c>
      <c r="G9131" s="12" t="s">
        <v>13106</v>
      </c>
      <c r="H9131" s="11" t="s">
        <v>14357</v>
      </c>
    </row>
    <row r="9132" spans="1:12" ht="12" x14ac:dyDescent="0.15">
      <c r="A9132" s="11" t="s">
        <v>9316</v>
      </c>
      <c r="B9132">
        <f t="shared" si="143"/>
        <v>5</v>
      </c>
      <c r="C9132" t="str">
        <f>IF(ISNA(VLOOKUP(A9132,words!$A$2:$A$236,1,FALSE)),"-","Normal")</f>
        <v>-</v>
      </c>
      <c r="D9132" t="str">
        <f>IF(ISNA(VLOOKUP(A9132,words_1k!$A$2:$A$1024,1,FALSE)),"-","1k")</f>
        <v>-</v>
      </c>
      <c r="E9132" t="str">
        <f>IF(ISNA(VLOOKUP(A9132,words_5k!$A$2:$A$5024,1,FALSE)),"-","5k")</f>
        <v>-</v>
      </c>
      <c r="F9132" s="11" t="s">
        <v>19735</v>
      </c>
      <c r="G9132" s="12" t="s">
        <v>16886</v>
      </c>
      <c r="H9132" s="11" t="s">
        <v>13947</v>
      </c>
      <c r="I9132" s="12" t="s">
        <v>12221</v>
      </c>
      <c r="J9132" s="11" t="s">
        <v>19734</v>
      </c>
    </row>
    <row r="9133" spans="1:12" ht="12" x14ac:dyDescent="0.15">
      <c r="A9133" s="11" t="s">
        <v>9317</v>
      </c>
      <c r="B9133">
        <f t="shared" si="143"/>
        <v>5</v>
      </c>
      <c r="C9133" t="str">
        <f>IF(ISNA(VLOOKUP(A9133,words!$A$2:$A$236,1,FALSE)),"-","Normal")</f>
        <v>-</v>
      </c>
      <c r="D9133" t="str">
        <f>IF(ISNA(VLOOKUP(A9133,words_1k!$A$2:$A$1024,1,FALSE)),"-","1k")</f>
        <v>-</v>
      </c>
      <c r="E9133" t="str">
        <f>IF(ISNA(VLOOKUP(A9133,words_5k!$A$2:$A$5024,1,FALSE)),"-","5k")</f>
        <v>-</v>
      </c>
      <c r="F9133" s="11" t="s">
        <v>18268</v>
      </c>
      <c r="G9133" s="12" t="s">
        <v>18072</v>
      </c>
      <c r="H9133" s="11" t="s">
        <v>13516</v>
      </c>
    </row>
    <row r="9134" spans="1:12" ht="12" x14ac:dyDescent="0.15">
      <c r="A9134" s="11" t="s">
        <v>9318</v>
      </c>
      <c r="B9134">
        <f t="shared" si="143"/>
        <v>5</v>
      </c>
      <c r="C9134" t="str">
        <f>IF(ISNA(VLOOKUP(A9134,words!$A$2:$A$236,1,FALSE)),"-","Normal")</f>
        <v>-</v>
      </c>
      <c r="D9134" t="str">
        <f>IF(ISNA(VLOOKUP(A9134,words_1k!$A$2:$A$1024,1,FALSE)),"-","1k")</f>
        <v>-</v>
      </c>
      <c r="E9134" t="str">
        <f>IF(ISNA(VLOOKUP(A9134,words_5k!$A$2:$A$5024,1,FALSE)),"-","5k")</f>
        <v>-</v>
      </c>
      <c r="F9134" s="11" t="s">
        <v>24700</v>
      </c>
    </row>
    <row r="9135" spans="1:12" ht="12" x14ac:dyDescent="0.15">
      <c r="A9135" s="11" t="s">
        <v>9319</v>
      </c>
      <c r="B9135">
        <f t="shared" si="143"/>
        <v>5</v>
      </c>
      <c r="C9135" t="str">
        <f>IF(ISNA(VLOOKUP(A9135,words!$A$2:$A$236,1,FALSE)),"-","Normal")</f>
        <v>-</v>
      </c>
      <c r="D9135" t="str">
        <f>IF(ISNA(VLOOKUP(A9135,words_1k!$A$2:$A$1024,1,FALSE)),"-","1k")</f>
        <v>-</v>
      </c>
      <c r="E9135" t="str">
        <f>IF(ISNA(VLOOKUP(A9135,words_5k!$A$2:$A$5024,1,FALSE)),"-","5k")</f>
        <v>-</v>
      </c>
      <c r="F9135" s="11" t="s">
        <v>20358</v>
      </c>
      <c r="G9135" s="12" t="s">
        <v>16056</v>
      </c>
      <c r="H9135" s="11" t="s">
        <v>11905</v>
      </c>
      <c r="I9135" s="12" t="s">
        <v>20359</v>
      </c>
      <c r="J9135" s="11" t="s">
        <v>20360</v>
      </c>
      <c r="K9135" s="12" t="s">
        <v>20361</v>
      </c>
      <c r="L9135" s="11" t="s">
        <v>20362</v>
      </c>
    </row>
    <row r="9136" spans="1:12" ht="12" x14ac:dyDescent="0.15">
      <c r="A9136" s="11" t="s">
        <v>9320</v>
      </c>
      <c r="B9136">
        <f t="shared" si="143"/>
        <v>6</v>
      </c>
      <c r="C9136" t="str">
        <f>IF(ISNA(VLOOKUP(A9136,words!$A$2:$A$236,1,FALSE)),"-","Normal")</f>
        <v>-</v>
      </c>
      <c r="D9136" t="str">
        <f>IF(ISNA(VLOOKUP(A9136,words_1k!$A$2:$A$1024,1,FALSE)),"-","1k")</f>
        <v>-</v>
      </c>
      <c r="E9136" t="str">
        <f>IF(ISNA(VLOOKUP(A9136,words_5k!$A$2:$A$5024,1,FALSE)),"-","5k")</f>
        <v>-</v>
      </c>
      <c r="F9136" s="11" t="s">
        <v>19717</v>
      </c>
      <c r="G9136" s="12" t="s">
        <v>15894</v>
      </c>
      <c r="H9136" s="11" t="s">
        <v>15891</v>
      </c>
      <c r="I9136" s="12" t="s">
        <v>15893</v>
      </c>
      <c r="J9136" s="11" t="s">
        <v>15891</v>
      </c>
    </row>
    <row r="9137" spans="1:12" ht="12" x14ac:dyDescent="0.15">
      <c r="A9137" s="11" t="s">
        <v>9321</v>
      </c>
      <c r="B9137">
        <f t="shared" si="143"/>
        <v>5</v>
      </c>
      <c r="C9137" t="str">
        <f>IF(ISNA(VLOOKUP(A9137,words!$A$2:$A$236,1,FALSE)),"-","Normal")</f>
        <v>-</v>
      </c>
      <c r="D9137" t="str">
        <f>IF(ISNA(VLOOKUP(A9137,words_1k!$A$2:$A$1024,1,FALSE)),"-","1k")</f>
        <v>-</v>
      </c>
      <c r="E9137" t="str">
        <f>IF(ISNA(VLOOKUP(A9137,words_5k!$A$2:$A$5024,1,FALSE)),"-","5k")</f>
        <v>-</v>
      </c>
      <c r="F9137" s="11" t="s">
        <v>26667</v>
      </c>
    </row>
    <row r="9138" spans="1:12" ht="12" x14ac:dyDescent="0.15">
      <c r="A9138" s="11" t="s">
        <v>9322</v>
      </c>
      <c r="B9138">
        <f t="shared" si="143"/>
        <v>5</v>
      </c>
      <c r="C9138" t="str">
        <f>IF(ISNA(VLOOKUP(A9138,words!$A$2:$A$236,1,FALSE)),"-","Normal")</f>
        <v>-</v>
      </c>
      <c r="D9138" t="str">
        <f>IF(ISNA(VLOOKUP(A9138,words_1k!$A$2:$A$1024,1,FALSE)),"-","1k")</f>
        <v>-</v>
      </c>
      <c r="E9138" t="str">
        <f>IF(ISNA(VLOOKUP(A9138,words_5k!$A$2:$A$5024,1,FALSE)),"-","5k")</f>
        <v>-</v>
      </c>
    </row>
    <row r="9139" spans="1:12" ht="12" x14ac:dyDescent="0.15">
      <c r="A9139" s="11" t="s">
        <v>9323</v>
      </c>
      <c r="B9139">
        <f t="shared" si="143"/>
        <v>5</v>
      </c>
      <c r="C9139" t="str">
        <f>IF(ISNA(VLOOKUP(A9139,words!$A$2:$A$236,1,FALSE)),"-","Normal")</f>
        <v>-</v>
      </c>
      <c r="D9139" t="str">
        <f>IF(ISNA(VLOOKUP(A9139,words_1k!$A$2:$A$1024,1,FALSE)),"-","1k")</f>
        <v>-</v>
      </c>
      <c r="E9139" t="str">
        <f>IF(ISNA(VLOOKUP(A9139,words_5k!$A$2:$A$5024,1,FALSE)),"-","5k")</f>
        <v>-</v>
      </c>
      <c r="F9139" s="11" t="s">
        <v>21954</v>
      </c>
      <c r="G9139" s="12" t="s">
        <v>21955</v>
      </c>
      <c r="H9139" s="11" t="s">
        <v>21956</v>
      </c>
    </row>
    <row r="9140" spans="1:12" ht="12" x14ac:dyDescent="0.15">
      <c r="A9140" s="11" t="s">
        <v>9324</v>
      </c>
      <c r="B9140">
        <f t="shared" si="143"/>
        <v>6</v>
      </c>
      <c r="C9140" t="str">
        <f>IF(ISNA(VLOOKUP(A9140,words!$A$2:$A$236,1,FALSE)),"-","Normal")</f>
        <v>-</v>
      </c>
      <c r="D9140" t="str">
        <f>IF(ISNA(VLOOKUP(A9140,words_1k!$A$2:$A$1024,1,FALSE)),"-","1k")</f>
        <v>-</v>
      </c>
      <c r="E9140" t="str">
        <f>IF(ISNA(VLOOKUP(A9140,words_5k!$A$2:$A$5024,1,FALSE)),"-","5k")</f>
        <v>-</v>
      </c>
    </row>
    <row r="9141" spans="1:12" ht="12" x14ac:dyDescent="0.15">
      <c r="A9141" s="11" t="s">
        <v>9325</v>
      </c>
      <c r="B9141">
        <f t="shared" si="143"/>
        <v>5</v>
      </c>
      <c r="C9141" t="str">
        <f>IF(ISNA(VLOOKUP(A9141,words!$A$2:$A$236,1,FALSE)),"-","Normal")</f>
        <v>-</v>
      </c>
      <c r="D9141" t="str">
        <f>IF(ISNA(VLOOKUP(A9141,words_1k!$A$2:$A$1024,1,FALSE)),"-","1k")</f>
        <v>-</v>
      </c>
      <c r="E9141" t="str">
        <f>IF(ISNA(VLOOKUP(A9141,words_5k!$A$2:$A$5024,1,FALSE)),"-","5k")</f>
        <v>-</v>
      </c>
    </row>
    <row r="9142" spans="1:12" ht="12" x14ac:dyDescent="0.15">
      <c r="A9142" s="11" t="s">
        <v>9326</v>
      </c>
      <c r="B9142">
        <f t="shared" si="143"/>
        <v>4</v>
      </c>
      <c r="C9142" t="str">
        <f>IF(ISNA(VLOOKUP(A9142,words!$A$2:$A$236,1,FALSE)),"-","Normal")</f>
        <v>-</v>
      </c>
      <c r="D9142" t="str">
        <f>IF(ISNA(VLOOKUP(A9142,words_1k!$A$2:$A$1024,1,FALSE)),"-","1k")</f>
        <v>-</v>
      </c>
      <c r="E9142" t="str">
        <f>IF(ISNA(VLOOKUP(A9142,words_5k!$A$2:$A$5024,1,FALSE)),"-","5k")</f>
        <v>-</v>
      </c>
    </row>
    <row r="9143" spans="1:12" ht="12" x14ac:dyDescent="0.15">
      <c r="A9143" s="11" t="s">
        <v>9327</v>
      </c>
      <c r="B9143">
        <f t="shared" si="143"/>
        <v>6</v>
      </c>
      <c r="C9143" t="str">
        <f>IF(ISNA(VLOOKUP(A9143,words!$A$2:$A$236,1,FALSE)),"-","Normal")</f>
        <v>-</v>
      </c>
      <c r="D9143" t="str">
        <f>IF(ISNA(VLOOKUP(A9143,words_1k!$A$2:$A$1024,1,FALSE)),"-","1k")</f>
        <v>-</v>
      </c>
      <c r="E9143" t="str">
        <f>IF(ISNA(VLOOKUP(A9143,words_5k!$A$2:$A$5024,1,FALSE)),"-","5k")</f>
        <v>-</v>
      </c>
    </row>
    <row r="9144" spans="1:12" ht="12" x14ac:dyDescent="0.15">
      <c r="A9144" s="11" t="s">
        <v>9328</v>
      </c>
      <c r="B9144">
        <f t="shared" si="143"/>
        <v>6</v>
      </c>
      <c r="C9144" t="str">
        <f>IF(ISNA(VLOOKUP(A9144,words!$A$2:$A$236,1,FALSE)),"-","Normal")</f>
        <v>-</v>
      </c>
      <c r="D9144" t="str">
        <f>IF(ISNA(VLOOKUP(A9144,words_1k!$A$2:$A$1024,1,FALSE)),"-","1k")</f>
        <v>-</v>
      </c>
      <c r="E9144" t="str">
        <f>IF(ISNA(VLOOKUP(A9144,words_5k!$A$2:$A$5024,1,FALSE)),"-","5k")</f>
        <v>-</v>
      </c>
    </row>
    <row r="9145" spans="1:12" ht="12" x14ac:dyDescent="0.15">
      <c r="A9145" s="11" t="s">
        <v>9329</v>
      </c>
      <c r="B9145">
        <f t="shared" si="143"/>
        <v>3</v>
      </c>
      <c r="C9145" t="str">
        <f>IF(ISNA(VLOOKUP(A9145,words!$A$2:$A$236,1,FALSE)),"-","Normal")</f>
        <v>-</v>
      </c>
      <c r="D9145" t="str">
        <f>IF(ISNA(VLOOKUP(A9145,words_1k!$A$2:$A$1024,1,FALSE)),"-","1k")</f>
        <v>-</v>
      </c>
      <c r="E9145" t="str">
        <f>IF(ISNA(VLOOKUP(A9145,words_5k!$A$2:$A$5024,1,FALSE)),"-","5k")</f>
        <v>-</v>
      </c>
      <c r="F9145" s="11" t="s">
        <v>26453</v>
      </c>
    </row>
    <row r="9146" spans="1:12" ht="12" x14ac:dyDescent="0.15">
      <c r="A9146" s="11" t="s">
        <v>9330</v>
      </c>
      <c r="B9146">
        <f t="shared" si="143"/>
        <v>4</v>
      </c>
      <c r="C9146" t="str">
        <f>IF(ISNA(VLOOKUP(A9146,words!$A$2:$A$236,1,FALSE)),"-","Normal")</f>
        <v>-</v>
      </c>
      <c r="D9146" t="str">
        <f>IF(ISNA(VLOOKUP(A9146,words_1k!$A$2:$A$1024,1,FALSE)),"-","1k")</f>
        <v>-</v>
      </c>
      <c r="E9146" t="str">
        <f>IF(ISNA(VLOOKUP(A9146,words_5k!$A$2:$A$5024,1,FALSE)),"-","5k")</f>
        <v>-</v>
      </c>
      <c r="F9146" s="11" t="s">
        <v>25408</v>
      </c>
      <c r="G9146" s="12" t="s">
        <v>25404</v>
      </c>
      <c r="H9146" s="11" t="s">
        <v>25405</v>
      </c>
    </row>
    <row r="9147" spans="1:12" ht="12" x14ac:dyDescent="0.15">
      <c r="A9147" s="11" t="s">
        <v>9331</v>
      </c>
      <c r="B9147">
        <f t="shared" si="143"/>
        <v>5</v>
      </c>
      <c r="C9147" t="str">
        <f>IF(ISNA(VLOOKUP(A9147,words!$A$2:$A$236,1,FALSE)),"-","Normal")</f>
        <v>-</v>
      </c>
      <c r="D9147" t="str">
        <f>IF(ISNA(VLOOKUP(A9147,words_1k!$A$2:$A$1024,1,FALSE)),"-","1k")</f>
        <v>-</v>
      </c>
      <c r="E9147" t="str">
        <f>IF(ISNA(VLOOKUP(A9147,words_5k!$A$2:$A$5024,1,FALSE)),"-","5k")</f>
        <v>-</v>
      </c>
      <c r="F9147" s="11" t="s">
        <v>19248</v>
      </c>
      <c r="G9147" s="12" t="s">
        <v>19249</v>
      </c>
      <c r="H9147" s="11" t="s">
        <v>19250</v>
      </c>
    </row>
    <row r="9148" spans="1:12" ht="12" x14ac:dyDescent="0.15">
      <c r="A9148" s="11" t="s">
        <v>9332</v>
      </c>
      <c r="B9148">
        <f t="shared" si="143"/>
        <v>5</v>
      </c>
      <c r="C9148" t="str">
        <f>IF(ISNA(VLOOKUP(A9148,words!$A$2:$A$236,1,FALSE)),"-","Normal")</f>
        <v>-</v>
      </c>
      <c r="D9148" t="str">
        <f>IF(ISNA(VLOOKUP(A9148,words_1k!$A$2:$A$1024,1,FALSE)),"-","1k")</f>
        <v>-</v>
      </c>
      <c r="E9148" t="str">
        <f>IF(ISNA(VLOOKUP(A9148,words_5k!$A$2:$A$5024,1,FALSE)),"-","5k")</f>
        <v>-</v>
      </c>
      <c r="F9148" s="11" t="s">
        <v>25171</v>
      </c>
      <c r="G9148" s="12" t="s">
        <v>25172</v>
      </c>
      <c r="H9148" s="11" t="s">
        <v>25173</v>
      </c>
    </row>
    <row r="9149" spans="1:12" ht="12" x14ac:dyDescent="0.15">
      <c r="A9149" s="11" t="s">
        <v>9333</v>
      </c>
      <c r="B9149">
        <f t="shared" si="143"/>
        <v>4</v>
      </c>
      <c r="C9149" t="str">
        <f>IF(ISNA(VLOOKUP(A9149,words!$A$2:$A$236,1,FALSE)),"-","Normal")</f>
        <v>-</v>
      </c>
      <c r="D9149" t="str">
        <f>IF(ISNA(VLOOKUP(A9149,words_1k!$A$2:$A$1024,1,FALSE)),"-","1k")</f>
        <v>-</v>
      </c>
      <c r="E9149" t="str">
        <f>IF(ISNA(VLOOKUP(A9149,words_5k!$A$2:$A$5024,1,FALSE)),"-","5k")</f>
        <v>-</v>
      </c>
      <c r="F9149" s="11" t="s">
        <v>18935</v>
      </c>
      <c r="G9149" s="12" t="s">
        <v>18936</v>
      </c>
      <c r="H9149" s="11" t="s">
        <v>18937</v>
      </c>
    </row>
    <row r="9150" spans="1:12" ht="12" x14ac:dyDescent="0.15">
      <c r="A9150" s="11" t="s">
        <v>9334</v>
      </c>
      <c r="B9150">
        <f t="shared" si="143"/>
        <v>6</v>
      </c>
      <c r="C9150" t="str">
        <f>IF(ISNA(VLOOKUP(A9150,words!$A$2:$A$236,1,FALSE)),"-","Normal")</f>
        <v>-</v>
      </c>
      <c r="D9150" t="str">
        <f>IF(ISNA(VLOOKUP(A9150,words_1k!$A$2:$A$1024,1,FALSE)),"-","1k")</f>
        <v>-</v>
      </c>
      <c r="E9150" t="str">
        <f>IF(ISNA(VLOOKUP(A9150,words_5k!$A$2:$A$5024,1,FALSE)),"-","5k")</f>
        <v>-</v>
      </c>
      <c r="F9150" s="11" t="s">
        <v>26670</v>
      </c>
      <c r="G9150" s="12" t="s">
        <v>26671</v>
      </c>
      <c r="H9150" s="11" t="s">
        <v>26672</v>
      </c>
      <c r="I9150" s="12" t="s">
        <v>26674</v>
      </c>
      <c r="J9150" s="11" t="s">
        <v>26672</v>
      </c>
    </row>
    <row r="9151" spans="1:12" ht="12" x14ac:dyDescent="0.15">
      <c r="A9151" s="11" t="s">
        <v>9335</v>
      </c>
      <c r="B9151">
        <f t="shared" si="143"/>
        <v>6</v>
      </c>
      <c r="C9151" t="str">
        <f>IF(ISNA(VLOOKUP(A9151,words!$A$2:$A$236,1,FALSE)),"-","Normal")</f>
        <v>-</v>
      </c>
      <c r="D9151" t="str">
        <f>IF(ISNA(VLOOKUP(A9151,words_1k!$A$2:$A$1024,1,FALSE)),"-","1k")</f>
        <v>-</v>
      </c>
      <c r="E9151" t="str">
        <f>IF(ISNA(VLOOKUP(A9151,words_5k!$A$2:$A$5024,1,FALSE)),"-","5k")</f>
        <v>-</v>
      </c>
    </row>
    <row r="9152" spans="1:12" ht="12" x14ac:dyDescent="0.15">
      <c r="A9152" s="11" t="s">
        <v>9336</v>
      </c>
      <c r="B9152">
        <f t="shared" si="143"/>
        <v>5</v>
      </c>
      <c r="C9152" t="str">
        <f>IF(ISNA(VLOOKUP(A9152,words!$A$2:$A$236,1,FALSE)),"-","Normal")</f>
        <v>-</v>
      </c>
      <c r="D9152" t="str">
        <f>IF(ISNA(VLOOKUP(A9152,words_1k!$A$2:$A$1024,1,FALSE)),"-","1k")</f>
        <v>-</v>
      </c>
      <c r="E9152" t="str">
        <f>IF(ISNA(VLOOKUP(A9152,words_5k!$A$2:$A$5024,1,FALSE)),"-","5k")</f>
        <v>-</v>
      </c>
      <c r="F9152" s="11" t="s">
        <v>21994</v>
      </c>
      <c r="G9152" s="12" t="s">
        <v>21995</v>
      </c>
      <c r="H9152" s="11" t="s">
        <v>21996</v>
      </c>
      <c r="I9152" s="12" t="s">
        <v>21997</v>
      </c>
      <c r="J9152" s="11" t="s">
        <v>21999</v>
      </c>
      <c r="K9152" s="12" t="s">
        <v>21998</v>
      </c>
      <c r="L9152" s="11" t="s">
        <v>21996</v>
      </c>
    </row>
    <row r="9153" spans="1:12" ht="12" x14ac:dyDescent="0.15">
      <c r="A9153" s="11" t="s">
        <v>9337</v>
      </c>
      <c r="B9153">
        <f t="shared" si="143"/>
        <v>7</v>
      </c>
      <c r="C9153" t="str">
        <f>IF(ISNA(VLOOKUP(A9153,words!$A$2:$A$236,1,FALSE)),"-","Normal")</f>
        <v>-</v>
      </c>
      <c r="D9153" t="str">
        <f>IF(ISNA(VLOOKUP(A9153,words_1k!$A$2:$A$1024,1,FALSE)),"-","1k")</f>
        <v>-</v>
      </c>
      <c r="E9153" t="str">
        <f>IF(ISNA(VLOOKUP(A9153,words_5k!$A$2:$A$5024,1,FALSE)),"-","5k")</f>
        <v>-</v>
      </c>
    </row>
    <row r="9154" spans="1:12" ht="12" x14ac:dyDescent="0.15">
      <c r="A9154" s="11" t="s">
        <v>9338</v>
      </c>
      <c r="B9154">
        <f t="shared" si="143"/>
        <v>5</v>
      </c>
      <c r="C9154" t="str">
        <f>IF(ISNA(VLOOKUP(A9154,words!$A$2:$A$236,1,FALSE)),"-","Normal")</f>
        <v>-</v>
      </c>
      <c r="D9154" t="str">
        <f>IF(ISNA(VLOOKUP(A9154,words_1k!$A$2:$A$1024,1,FALSE)),"-","1k")</f>
        <v>-</v>
      </c>
      <c r="E9154" t="str">
        <f>IF(ISNA(VLOOKUP(A9154,words_5k!$A$2:$A$5024,1,FALSE)),"-","5k")</f>
        <v>-</v>
      </c>
    </row>
    <row r="9155" spans="1:12" ht="12" x14ac:dyDescent="0.15">
      <c r="A9155" s="11" t="s">
        <v>9339</v>
      </c>
      <c r="B9155">
        <f t="shared" si="143"/>
        <v>6</v>
      </c>
      <c r="C9155" t="str">
        <f>IF(ISNA(VLOOKUP(A9155,words!$A$2:$A$236,1,FALSE)),"-","Normal")</f>
        <v>-</v>
      </c>
      <c r="D9155" t="str">
        <f>IF(ISNA(VLOOKUP(A9155,words_1k!$A$2:$A$1024,1,FALSE)),"-","1k")</f>
        <v>-</v>
      </c>
      <c r="E9155" t="str">
        <f>IF(ISNA(VLOOKUP(A9155,words_5k!$A$2:$A$5024,1,FALSE)),"-","5k")</f>
        <v>-</v>
      </c>
      <c r="F9155" s="11" t="s">
        <v>26378</v>
      </c>
      <c r="G9155" s="12" t="s">
        <v>26379</v>
      </c>
      <c r="H9155" s="11" t="s">
        <v>26380</v>
      </c>
    </row>
    <row r="9156" spans="1:12" ht="12" x14ac:dyDescent="0.15">
      <c r="A9156" s="11" t="s">
        <v>9340</v>
      </c>
      <c r="B9156">
        <f t="shared" si="143"/>
        <v>6</v>
      </c>
      <c r="C9156" t="str">
        <f>IF(ISNA(VLOOKUP(A9156,words!$A$2:$A$236,1,FALSE)),"-","Normal")</f>
        <v>-</v>
      </c>
      <c r="D9156" t="str">
        <f>IF(ISNA(VLOOKUP(A9156,words_1k!$A$2:$A$1024,1,FALSE)),"-","1k")</f>
        <v>-</v>
      </c>
      <c r="E9156" t="str">
        <f>IF(ISNA(VLOOKUP(A9156,words_5k!$A$2:$A$5024,1,FALSE)),"-","5k")</f>
        <v>-</v>
      </c>
      <c r="F9156" s="11" t="s">
        <v>11641</v>
      </c>
      <c r="G9156" s="12" t="s">
        <v>19394</v>
      </c>
      <c r="H9156" s="11" t="s">
        <v>13279</v>
      </c>
      <c r="I9156" s="12" t="s">
        <v>10556</v>
      </c>
      <c r="J9156" s="11" t="s">
        <v>11328</v>
      </c>
    </row>
    <row r="9157" spans="1:12" ht="12" x14ac:dyDescent="0.15">
      <c r="A9157" s="11" t="s">
        <v>9341</v>
      </c>
      <c r="B9157">
        <f t="shared" si="143"/>
        <v>6</v>
      </c>
      <c r="C9157" t="str">
        <f>IF(ISNA(VLOOKUP(A9157,words!$A$2:$A$236,1,FALSE)),"-","Normal")</f>
        <v>-</v>
      </c>
      <c r="D9157" t="str">
        <f>IF(ISNA(VLOOKUP(A9157,words_1k!$A$2:$A$1024,1,FALSE)),"-","1k")</f>
        <v>-</v>
      </c>
      <c r="E9157" t="str">
        <f>IF(ISNA(VLOOKUP(A9157,words_5k!$A$2:$A$5024,1,FALSE)),"-","5k")</f>
        <v>-</v>
      </c>
      <c r="F9157" s="11" t="s">
        <v>25467</v>
      </c>
      <c r="G9157" s="12" t="s">
        <v>25465</v>
      </c>
      <c r="H9157" s="11" t="s">
        <v>25466</v>
      </c>
      <c r="I9157" s="12" t="s">
        <v>25448</v>
      </c>
      <c r="J9157" s="11" t="s">
        <v>25449</v>
      </c>
    </row>
    <row r="9158" spans="1:12" ht="12" x14ac:dyDescent="0.15">
      <c r="A9158" s="11" t="s">
        <v>9342</v>
      </c>
      <c r="B9158">
        <f t="shared" si="143"/>
        <v>4</v>
      </c>
      <c r="C9158" t="str">
        <f>IF(ISNA(VLOOKUP(A9158,words!$A$2:$A$236,1,FALSE)),"-","Normal")</f>
        <v>-</v>
      </c>
      <c r="D9158" t="str">
        <f>IF(ISNA(VLOOKUP(A9158,words_1k!$A$2:$A$1024,1,FALSE)),"-","1k")</f>
        <v>-</v>
      </c>
      <c r="E9158" t="str">
        <f>IF(ISNA(VLOOKUP(A9158,words_5k!$A$2:$A$5024,1,FALSE)),"-","5k")</f>
        <v>-</v>
      </c>
      <c r="F9158" s="11" t="s">
        <v>21817</v>
      </c>
    </row>
    <row r="9159" spans="1:12" ht="12" x14ac:dyDescent="0.15">
      <c r="A9159" s="11" t="s">
        <v>9343</v>
      </c>
      <c r="B9159">
        <f t="shared" si="143"/>
        <v>4</v>
      </c>
      <c r="C9159" t="str">
        <f>IF(ISNA(VLOOKUP(A9159,words!$A$2:$A$236,1,FALSE)),"-","Normal")</f>
        <v>-</v>
      </c>
      <c r="D9159" t="str">
        <f>IF(ISNA(VLOOKUP(A9159,words_1k!$A$2:$A$1024,1,FALSE)),"-","1k")</f>
        <v>-</v>
      </c>
      <c r="E9159" t="str">
        <f>IF(ISNA(VLOOKUP(A9159,words_5k!$A$2:$A$5024,1,FALSE)),"-","5k")</f>
        <v>-</v>
      </c>
      <c r="F9159" s="11" t="s">
        <v>21230</v>
      </c>
      <c r="G9159" s="12" t="s">
        <v>21232</v>
      </c>
      <c r="H9159" s="11" t="s">
        <v>21230</v>
      </c>
      <c r="I9159" s="12" t="s">
        <v>21233</v>
      </c>
      <c r="J9159" s="11" t="s">
        <v>21230</v>
      </c>
    </row>
    <row r="9160" spans="1:12" ht="12" x14ac:dyDescent="0.15">
      <c r="A9160" s="11" t="s">
        <v>9344</v>
      </c>
      <c r="B9160">
        <f t="shared" si="143"/>
        <v>3</v>
      </c>
      <c r="C9160" t="str">
        <f>IF(ISNA(VLOOKUP(A9160,words!$A$2:$A$236,1,FALSE)),"-","Normal")</f>
        <v>-</v>
      </c>
      <c r="D9160" t="str">
        <f>IF(ISNA(VLOOKUP(A9160,words_1k!$A$2:$A$1024,1,FALSE)),"-","1k")</f>
        <v>-</v>
      </c>
      <c r="E9160" t="str">
        <f>IF(ISNA(VLOOKUP(A9160,words_5k!$A$2:$A$5024,1,FALSE)),"-","5k")</f>
        <v>-</v>
      </c>
    </row>
    <row r="9161" spans="1:12" ht="12" x14ac:dyDescent="0.15">
      <c r="A9161" s="11" t="s">
        <v>9345</v>
      </c>
      <c r="B9161">
        <f t="shared" si="143"/>
        <v>5</v>
      </c>
      <c r="C9161" t="str">
        <f>IF(ISNA(VLOOKUP(A9161,words!$A$2:$A$236,1,FALSE)),"-","Normal")</f>
        <v>-</v>
      </c>
      <c r="D9161" t="str">
        <f>IF(ISNA(VLOOKUP(A9161,words_1k!$A$2:$A$1024,1,FALSE)),"-","1k")</f>
        <v>-</v>
      </c>
      <c r="E9161" t="str">
        <f>IF(ISNA(VLOOKUP(A9161,words_5k!$A$2:$A$5024,1,FALSE)),"-","5k")</f>
        <v>-</v>
      </c>
    </row>
    <row r="9162" spans="1:12" ht="12" x14ac:dyDescent="0.15">
      <c r="A9162" s="11" t="s">
        <v>9346</v>
      </c>
      <c r="B9162">
        <f t="shared" ref="B9162:B9225" si="144">LEN(A9162)</f>
        <v>5</v>
      </c>
      <c r="C9162" t="str">
        <f>IF(ISNA(VLOOKUP(A9162,words!$A$2:$A$236,1,FALSE)),"-","Normal")</f>
        <v>-</v>
      </c>
      <c r="D9162" t="str">
        <f>IF(ISNA(VLOOKUP(A9162,words_1k!$A$2:$A$1024,1,FALSE)),"-","1k")</f>
        <v>-</v>
      </c>
      <c r="E9162" t="str">
        <f>IF(ISNA(VLOOKUP(A9162,words_5k!$A$2:$A$5024,1,FALSE)),"-","5k")</f>
        <v>-</v>
      </c>
    </row>
    <row r="9163" spans="1:12" ht="12" x14ac:dyDescent="0.15">
      <c r="A9163" s="11" t="s">
        <v>9347</v>
      </c>
      <c r="B9163">
        <f t="shared" si="144"/>
        <v>5</v>
      </c>
      <c r="C9163" t="str">
        <f>IF(ISNA(VLOOKUP(A9163,words!$A$2:$A$236,1,FALSE)),"-","Normal")</f>
        <v>-</v>
      </c>
      <c r="D9163" t="str">
        <f>IF(ISNA(VLOOKUP(A9163,words_1k!$A$2:$A$1024,1,FALSE)),"-","1k")</f>
        <v>-</v>
      </c>
      <c r="E9163" t="str">
        <f>IF(ISNA(VLOOKUP(A9163,words_5k!$A$2:$A$5024,1,FALSE)),"-","5k")</f>
        <v>-</v>
      </c>
      <c r="F9163" s="11" t="s">
        <v>26640</v>
      </c>
      <c r="G9163" s="12" t="s">
        <v>26641</v>
      </c>
      <c r="H9163" s="11" t="s">
        <v>26638</v>
      </c>
      <c r="I9163" s="12" t="s">
        <v>26636</v>
      </c>
      <c r="J9163" s="11" t="s">
        <v>26639</v>
      </c>
      <c r="K9163" s="12" t="s">
        <v>15193</v>
      </c>
      <c r="L9163" s="11" t="s">
        <v>15194</v>
      </c>
    </row>
    <row r="9164" spans="1:12" ht="12" x14ac:dyDescent="0.15">
      <c r="A9164" s="11" t="s">
        <v>9348</v>
      </c>
      <c r="B9164">
        <f t="shared" si="144"/>
        <v>4</v>
      </c>
      <c r="C9164" t="str">
        <f>IF(ISNA(VLOOKUP(A9164,words!$A$2:$A$236,1,FALSE)),"-","Normal")</f>
        <v>-</v>
      </c>
      <c r="D9164" t="str">
        <f>IF(ISNA(VLOOKUP(A9164,words_1k!$A$2:$A$1024,1,FALSE)),"-","1k")</f>
        <v>-</v>
      </c>
      <c r="E9164" t="str">
        <f>IF(ISNA(VLOOKUP(A9164,words_5k!$A$2:$A$5024,1,FALSE)),"-","5k")</f>
        <v>-</v>
      </c>
      <c r="F9164" s="11" t="s">
        <v>24353</v>
      </c>
    </row>
    <row r="9165" spans="1:12" ht="12" x14ac:dyDescent="0.15">
      <c r="A9165" s="11" t="s">
        <v>9349</v>
      </c>
      <c r="B9165">
        <f t="shared" si="144"/>
        <v>5</v>
      </c>
      <c r="C9165" t="str">
        <f>IF(ISNA(VLOOKUP(A9165,words!$A$2:$A$236,1,FALSE)),"-","Normal")</f>
        <v>-</v>
      </c>
      <c r="D9165" t="str">
        <f>IF(ISNA(VLOOKUP(A9165,words_1k!$A$2:$A$1024,1,FALSE)),"-","1k")</f>
        <v>-</v>
      </c>
      <c r="E9165" t="str">
        <f>IF(ISNA(VLOOKUP(A9165,words_5k!$A$2:$A$5024,1,FALSE)),"-","5k")</f>
        <v>-</v>
      </c>
      <c r="F9165" s="11" t="s">
        <v>19537</v>
      </c>
      <c r="G9165" s="12" t="s">
        <v>10542</v>
      </c>
      <c r="H9165" s="11" t="s">
        <v>10338</v>
      </c>
      <c r="I9165" s="12" t="s">
        <v>22797</v>
      </c>
      <c r="J9165" s="11" t="s">
        <v>22798</v>
      </c>
    </row>
    <row r="9166" spans="1:12" ht="12" x14ac:dyDescent="0.15">
      <c r="A9166" s="11" t="s">
        <v>9350</v>
      </c>
      <c r="B9166">
        <f t="shared" si="144"/>
        <v>6</v>
      </c>
      <c r="C9166" t="str">
        <f>IF(ISNA(VLOOKUP(A9166,words!$A$2:$A$236,1,FALSE)),"-","Normal")</f>
        <v>-</v>
      </c>
      <c r="D9166" t="str">
        <f>IF(ISNA(VLOOKUP(A9166,words_1k!$A$2:$A$1024,1,FALSE)),"-","1k")</f>
        <v>-</v>
      </c>
      <c r="E9166" t="str">
        <f>IF(ISNA(VLOOKUP(A9166,words_5k!$A$2:$A$5024,1,FALSE)),"-","5k")</f>
        <v>-</v>
      </c>
      <c r="F9166" s="11" t="s">
        <v>23023</v>
      </c>
      <c r="G9166" s="12" t="s">
        <v>19713</v>
      </c>
      <c r="H9166" s="11" t="s">
        <v>19714</v>
      </c>
      <c r="I9166" s="12" t="s">
        <v>15007</v>
      </c>
      <c r="J9166" s="11" t="s">
        <v>19712</v>
      </c>
    </row>
    <row r="9167" spans="1:12" ht="12" x14ac:dyDescent="0.15">
      <c r="A9167" s="11" t="s">
        <v>9351</v>
      </c>
      <c r="B9167">
        <f t="shared" si="144"/>
        <v>6</v>
      </c>
      <c r="C9167" t="str">
        <f>IF(ISNA(VLOOKUP(A9167,words!$A$2:$A$236,1,FALSE)),"-","Normal")</f>
        <v>-</v>
      </c>
      <c r="D9167" t="str">
        <f>IF(ISNA(VLOOKUP(A9167,words_1k!$A$2:$A$1024,1,FALSE)),"-","1k")</f>
        <v>-</v>
      </c>
      <c r="E9167" t="str">
        <f>IF(ISNA(VLOOKUP(A9167,words_5k!$A$2:$A$5024,1,FALSE)),"-","5k")</f>
        <v>-</v>
      </c>
      <c r="F9167" s="11" t="s">
        <v>23178</v>
      </c>
      <c r="G9167" s="12" t="s">
        <v>23179</v>
      </c>
      <c r="H9167" s="11" t="s">
        <v>23178</v>
      </c>
      <c r="I9167" s="12" t="s">
        <v>23180</v>
      </c>
      <c r="J9167" s="11" t="s">
        <v>23181</v>
      </c>
    </row>
    <row r="9168" spans="1:12" ht="12" x14ac:dyDescent="0.15">
      <c r="A9168" s="11" t="s">
        <v>9352</v>
      </c>
      <c r="B9168">
        <f t="shared" si="144"/>
        <v>4</v>
      </c>
      <c r="C9168" t="str">
        <f>IF(ISNA(VLOOKUP(A9168,words!$A$2:$A$236,1,FALSE)),"-","Normal")</f>
        <v>-</v>
      </c>
      <c r="D9168" t="str">
        <f>IF(ISNA(VLOOKUP(A9168,words_1k!$A$2:$A$1024,1,FALSE)),"-","1k")</f>
        <v>-</v>
      </c>
      <c r="E9168" t="str">
        <f>IF(ISNA(VLOOKUP(A9168,words_5k!$A$2:$A$5024,1,FALSE)),"-","5k")</f>
        <v>-</v>
      </c>
      <c r="F9168" s="11" t="s">
        <v>10326</v>
      </c>
      <c r="G9168" s="12" t="s">
        <v>10555</v>
      </c>
      <c r="H9168" s="11" t="s">
        <v>11259</v>
      </c>
    </row>
    <row r="9169" spans="1:12" ht="12" x14ac:dyDescent="0.15">
      <c r="A9169" s="11" t="s">
        <v>9353</v>
      </c>
      <c r="B9169">
        <f t="shared" si="144"/>
        <v>5</v>
      </c>
      <c r="C9169" t="str">
        <f>IF(ISNA(VLOOKUP(A9169,words!$A$2:$A$236,1,FALSE)),"-","Normal")</f>
        <v>-</v>
      </c>
      <c r="D9169" t="str">
        <f>IF(ISNA(VLOOKUP(A9169,words_1k!$A$2:$A$1024,1,FALSE)),"-","1k")</f>
        <v>-</v>
      </c>
      <c r="E9169" t="str">
        <f>IF(ISNA(VLOOKUP(A9169,words_5k!$A$2:$A$5024,1,FALSE)),"-","5k")</f>
        <v>-</v>
      </c>
      <c r="F9169" s="11" t="s">
        <v>18849</v>
      </c>
      <c r="G9169" s="12" t="s">
        <v>18850</v>
      </c>
      <c r="H9169" s="11" t="s">
        <v>18849</v>
      </c>
      <c r="I9169" s="12" t="s">
        <v>21476</v>
      </c>
      <c r="J9169" s="11" t="s">
        <v>21477</v>
      </c>
    </row>
    <row r="9170" spans="1:12" ht="12" x14ac:dyDescent="0.15">
      <c r="A9170" s="11" t="s">
        <v>9354</v>
      </c>
      <c r="B9170">
        <f t="shared" si="144"/>
        <v>5</v>
      </c>
      <c r="C9170" t="str">
        <f>IF(ISNA(VLOOKUP(A9170,words!$A$2:$A$236,1,FALSE)),"-","Normal")</f>
        <v>-</v>
      </c>
      <c r="D9170" t="str">
        <f>IF(ISNA(VLOOKUP(A9170,words_1k!$A$2:$A$1024,1,FALSE)),"-","1k")</f>
        <v>-</v>
      </c>
      <c r="E9170" t="str">
        <f>IF(ISNA(VLOOKUP(A9170,words_5k!$A$2:$A$5024,1,FALSE)),"-","5k")</f>
        <v>-</v>
      </c>
      <c r="F9170" s="11" t="s">
        <v>25922</v>
      </c>
      <c r="G9170" s="12" t="s">
        <v>25926</v>
      </c>
      <c r="H9170" s="11" t="s">
        <v>25920</v>
      </c>
      <c r="I9170" s="12" t="s">
        <v>25923</v>
      </c>
      <c r="J9170" s="11" t="s">
        <v>25922</v>
      </c>
      <c r="K9170" s="12" t="s">
        <v>25924</v>
      </c>
      <c r="L9170" s="11" t="s">
        <v>25925</v>
      </c>
    </row>
    <row r="9171" spans="1:12" ht="12" x14ac:dyDescent="0.15">
      <c r="A9171" s="11" t="s">
        <v>9355</v>
      </c>
      <c r="B9171">
        <f t="shared" si="144"/>
        <v>5</v>
      </c>
      <c r="C9171" t="str">
        <f>IF(ISNA(VLOOKUP(A9171,words!$A$2:$A$236,1,FALSE)),"-","Normal")</f>
        <v>-</v>
      </c>
      <c r="D9171" t="str">
        <f>IF(ISNA(VLOOKUP(A9171,words_1k!$A$2:$A$1024,1,FALSE)),"-","1k")</f>
        <v>-</v>
      </c>
      <c r="E9171" t="str">
        <f>IF(ISNA(VLOOKUP(A9171,words_5k!$A$2:$A$5024,1,FALSE)),"-","5k")</f>
        <v>-</v>
      </c>
    </row>
    <row r="9172" spans="1:12" ht="12" x14ac:dyDescent="0.15">
      <c r="A9172" s="11" t="s">
        <v>9356</v>
      </c>
      <c r="B9172">
        <f t="shared" si="144"/>
        <v>6</v>
      </c>
      <c r="C9172" t="str">
        <f>IF(ISNA(VLOOKUP(A9172,words!$A$2:$A$236,1,FALSE)),"-","Normal")</f>
        <v>-</v>
      </c>
      <c r="D9172" t="str">
        <f>IF(ISNA(VLOOKUP(A9172,words_1k!$A$2:$A$1024,1,FALSE)),"-","1k")</f>
        <v>-</v>
      </c>
      <c r="E9172" t="str">
        <f>IF(ISNA(VLOOKUP(A9172,words_5k!$A$2:$A$5024,1,FALSE)),"-","5k")</f>
        <v>-</v>
      </c>
    </row>
    <row r="9173" spans="1:12" ht="12" x14ac:dyDescent="0.15">
      <c r="A9173" s="11" t="s">
        <v>9357</v>
      </c>
      <c r="B9173">
        <f t="shared" si="144"/>
        <v>6</v>
      </c>
      <c r="C9173" t="str">
        <f>IF(ISNA(VLOOKUP(A9173,words!$A$2:$A$236,1,FALSE)),"-","Normal")</f>
        <v>-</v>
      </c>
      <c r="D9173" t="str">
        <f>IF(ISNA(VLOOKUP(A9173,words_1k!$A$2:$A$1024,1,FALSE)),"-","1k")</f>
        <v>-</v>
      </c>
      <c r="E9173" t="str">
        <f>IF(ISNA(VLOOKUP(A9173,words_5k!$A$2:$A$5024,1,FALSE)),"-","5k")</f>
        <v>-</v>
      </c>
    </row>
    <row r="9174" spans="1:12" ht="12" x14ac:dyDescent="0.15">
      <c r="A9174" s="11" t="s">
        <v>9358</v>
      </c>
      <c r="B9174">
        <f t="shared" si="144"/>
        <v>5</v>
      </c>
      <c r="C9174" t="str">
        <f>IF(ISNA(VLOOKUP(A9174,words!$A$2:$A$236,1,FALSE)),"-","Normal")</f>
        <v>-</v>
      </c>
      <c r="D9174" t="str">
        <f>IF(ISNA(VLOOKUP(A9174,words_1k!$A$2:$A$1024,1,FALSE)),"-","1k")</f>
        <v>-</v>
      </c>
      <c r="E9174" t="str">
        <f>IF(ISNA(VLOOKUP(A9174,words_5k!$A$2:$A$5024,1,FALSE)),"-","5k")</f>
        <v>-</v>
      </c>
      <c r="F9174" s="11" t="s">
        <v>25221</v>
      </c>
      <c r="G9174" s="12" t="s">
        <v>25222</v>
      </c>
      <c r="H9174" s="11" t="s">
        <v>25223</v>
      </c>
    </row>
    <row r="9175" spans="1:12" ht="12" x14ac:dyDescent="0.15">
      <c r="A9175" s="11" t="s">
        <v>9359</v>
      </c>
      <c r="B9175">
        <f t="shared" si="144"/>
        <v>4</v>
      </c>
      <c r="C9175" t="str">
        <f>IF(ISNA(VLOOKUP(A9175,words!$A$2:$A$236,1,FALSE)),"-","Normal")</f>
        <v>-</v>
      </c>
      <c r="D9175" t="str">
        <f>IF(ISNA(VLOOKUP(A9175,words_1k!$A$2:$A$1024,1,FALSE)),"-","1k")</f>
        <v>-</v>
      </c>
      <c r="E9175" t="str">
        <f>IF(ISNA(VLOOKUP(A9175,words_5k!$A$2:$A$5024,1,FALSE)),"-","5k")</f>
        <v>-</v>
      </c>
    </row>
    <row r="9176" spans="1:12" ht="12" x14ac:dyDescent="0.15">
      <c r="A9176" s="11" t="s">
        <v>9360</v>
      </c>
      <c r="B9176">
        <f t="shared" si="144"/>
        <v>7</v>
      </c>
      <c r="C9176" t="str">
        <f>IF(ISNA(VLOOKUP(A9176,words!$A$2:$A$236,1,FALSE)),"-","Normal")</f>
        <v>-</v>
      </c>
      <c r="D9176" t="str">
        <f>IF(ISNA(VLOOKUP(A9176,words_1k!$A$2:$A$1024,1,FALSE)),"-","1k")</f>
        <v>-</v>
      </c>
      <c r="E9176" t="str">
        <f>IF(ISNA(VLOOKUP(A9176,words_5k!$A$2:$A$5024,1,FALSE)),"-","5k")</f>
        <v>-</v>
      </c>
      <c r="F9176" s="11" t="s">
        <v>21554</v>
      </c>
      <c r="G9176" s="12" t="s">
        <v>21555</v>
      </c>
      <c r="H9176" s="11" t="s">
        <v>21554</v>
      </c>
    </row>
    <row r="9177" spans="1:12" ht="12" x14ac:dyDescent="0.15">
      <c r="A9177" s="11" t="s">
        <v>9361</v>
      </c>
      <c r="B9177">
        <f t="shared" si="144"/>
        <v>6</v>
      </c>
      <c r="C9177" t="str">
        <f>IF(ISNA(VLOOKUP(A9177,words!$A$2:$A$236,1,FALSE)),"-","Normal")</f>
        <v>-</v>
      </c>
      <c r="D9177" t="str">
        <f>IF(ISNA(VLOOKUP(A9177,words_1k!$A$2:$A$1024,1,FALSE)),"-","1k")</f>
        <v>-</v>
      </c>
      <c r="E9177" t="str">
        <f>IF(ISNA(VLOOKUP(A9177,words_5k!$A$2:$A$5024,1,FALSE)),"-","5k")</f>
        <v>-</v>
      </c>
      <c r="F9177" s="11" t="s">
        <v>22488</v>
      </c>
      <c r="G9177" s="12" t="s">
        <v>22486</v>
      </c>
      <c r="H9177" s="11" t="s">
        <v>22487</v>
      </c>
    </row>
    <row r="9178" spans="1:12" ht="12" x14ac:dyDescent="0.15">
      <c r="A9178" s="11" t="s">
        <v>9362</v>
      </c>
      <c r="B9178">
        <f t="shared" si="144"/>
        <v>5</v>
      </c>
      <c r="C9178" t="str">
        <f>IF(ISNA(VLOOKUP(A9178,words!$A$2:$A$236,1,FALSE)),"-","Normal")</f>
        <v>-</v>
      </c>
      <c r="D9178" t="str">
        <f>IF(ISNA(VLOOKUP(A9178,words_1k!$A$2:$A$1024,1,FALSE)),"-","1k")</f>
        <v>-</v>
      </c>
      <c r="E9178" t="str">
        <f>IF(ISNA(VLOOKUP(A9178,words_5k!$A$2:$A$5024,1,FALSE)),"-","5k")</f>
        <v>-</v>
      </c>
      <c r="F9178" s="11" t="s">
        <v>25111</v>
      </c>
      <c r="G9178" s="12" t="s">
        <v>25112</v>
      </c>
      <c r="H9178" s="11" t="s">
        <v>25111</v>
      </c>
    </row>
    <row r="9179" spans="1:12" ht="12" x14ac:dyDescent="0.15">
      <c r="A9179" s="11" t="s">
        <v>9363</v>
      </c>
      <c r="B9179">
        <f t="shared" si="144"/>
        <v>3</v>
      </c>
      <c r="C9179" t="str">
        <f>IF(ISNA(VLOOKUP(A9179,words!$A$2:$A$236,1,FALSE)),"-","Normal")</f>
        <v>-</v>
      </c>
      <c r="D9179" t="str">
        <f>IF(ISNA(VLOOKUP(A9179,words_1k!$A$2:$A$1024,1,FALSE)),"-","1k")</f>
        <v>-</v>
      </c>
      <c r="E9179" t="str">
        <f>IF(ISNA(VLOOKUP(A9179,words_5k!$A$2:$A$5024,1,FALSE)),"-","5k")</f>
        <v>-</v>
      </c>
    </row>
    <row r="9180" spans="1:12" ht="12" x14ac:dyDescent="0.15">
      <c r="A9180" s="11" t="s">
        <v>9364</v>
      </c>
      <c r="B9180">
        <f t="shared" si="144"/>
        <v>3</v>
      </c>
      <c r="C9180" t="str">
        <f>IF(ISNA(VLOOKUP(A9180,words!$A$2:$A$236,1,FALSE)),"-","Normal")</f>
        <v>-</v>
      </c>
      <c r="D9180" t="str">
        <f>IF(ISNA(VLOOKUP(A9180,words_1k!$A$2:$A$1024,1,FALSE)),"-","1k")</f>
        <v>-</v>
      </c>
      <c r="E9180" t="str">
        <f>IF(ISNA(VLOOKUP(A9180,words_5k!$A$2:$A$5024,1,FALSE)),"-","5k")</f>
        <v>-</v>
      </c>
    </row>
    <row r="9181" spans="1:12" ht="12" x14ac:dyDescent="0.15">
      <c r="A9181" s="11" t="s">
        <v>9365</v>
      </c>
      <c r="B9181">
        <f t="shared" si="144"/>
        <v>5</v>
      </c>
      <c r="C9181" t="str">
        <f>IF(ISNA(VLOOKUP(A9181,words!$A$2:$A$236,1,FALSE)),"-","Normal")</f>
        <v>-</v>
      </c>
      <c r="D9181" t="str">
        <f>IF(ISNA(VLOOKUP(A9181,words_1k!$A$2:$A$1024,1,FALSE)),"-","1k")</f>
        <v>-</v>
      </c>
      <c r="E9181" t="str">
        <f>IF(ISNA(VLOOKUP(A9181,words_5k!$A$2:$A$5024,1,FALSE)),"-","5k")</f>
        <v>-</v>
      </c>
      <c r="F9181" s="11" t="s">
        <v>19195</v>
      </c>
      <c r="G9181" s="12" t="s">
        <v>26459</v>
      </c>
      <c r="H9181" s="11" t="s">
        <v>26458</v>
      </c>
    </row>
    <row r="9182" spans="1:12" ht="12" x14ac:dyDescent="0.15">
      <c r="A9182" s="11" t="s">
        <v>9366</v>
      </c>
      <c r="B9182">
        <f t="shared" si="144"/>
        <v>4</v>
      </c>
      <c r="C9182" t="str">
        <f>IF(ISNA(VLOOKUP(A9182,words!$A$2:$A$236,1,FALSE)),"-","Normal")</f>
        <v>-</v>
      </c>
      <c r="D9182" t="str">
        <f>IF(ISNA(VLOOKUP(A9182,words_1k!$A$2:$A$1024,1,FALSE)),"-","1k")</f>
        <v>-</v>
      </c>
      <c r="E9182" t="str">
        <f>IF(ISNA(VLOOKUP(A9182,words_5k!$A$2:$A$5024,1,FALSE)),"-","5k")</f>
        <v>-</v>
      </c>
      <c r="F9182" s="11" t="s">
        <v>21910</v>
      </c>
      <c r="G9182" s="12" t="s">
        <v>21909</v>
      </c>
      <c r="H9182" s="11" t="s">
        <v>15613</v>
      </c>
    </row>
    <row r="9183" spans="1:12" ht="12" x14ac:dyDescent="0.15">
      <c r="A9183" s="11" t="s">
        <v>9367</v>
      </c>
      <c r="B9183">
        <f t="shared" si="144"/>
        <v>9</v>
      </c>
      <c r="C9183" t="str">
        <f>IF(ISNA(VLOOKUP(A9183,words!$A$2:$A$236,1,FALSE)),"-","Normal")</f>
        <v>-</v>
      </c>
      <c r="D9183" t="str">
        <f>IF(ISNA(VLOOKUP(A9183,words_1k!$A$2:$A$1024,1,FALSE)),"-","1k")</f>
        <v>-</v>
      </c>
      <c r="E9183" t="str">
        <f>IF(ISNA(VLOOKUP(A9183,words_5k!$A$2:$A$5024,1,FALSE)),"-","5k")</f>
        <v>-</v>
      </c>
    </row>
    <row r="9184" spans="1:12" ht="12" x14ac:dyDescent="0.15">
      <c r="A9184" s="11" t="s">
        <v>9368</v>
      </c>
      <c r="B9184">
        <f t="shared" si="144"/>
        <v>5</v>
      </c>
      <c r="C9184" t="str">
        <f>IF(ISNA(VLOOKUP(A9184,words!$A$2:$A$236,1,FALSE)),"-","Normal")</f>
        <v>-</v>
      </c>
      <c r="D9184" t="str">
        <f>IF(ISNA(VLOOKUP(A9184,words_1k!$A$2:$A$1024,1,FALSE)),"-","1k")</f>
        <v>-</v>
      </c>
      <c r="E9184" t="str">
        <f>IF(ISNA(VLOOKUP(A9184,words_5k!$A$2:$A$5024,1,FALSE)),"-","5k")</f>
        <v>-</v>
      </c>
    </row>
    <row r="9185" spans="1:14" ht="12" x14ac:dyDescent="0.15">
      <c r="A9185" s="11" t="s">
        <v>9369</v>
      </c>
      <c r="B9185">
        <f t="shared" si="144"/>
        <v>4</v>
      </c>
      <c r="C9185" t="str">
        <f>IF(ISNA(VLOOKUP(A9185,words!$A$2:$A$236,1,FALSE)),"-","Normal")</f>
        <v>-</v>
      </c>
      <c r="D9185" t="str">
        <f>IF(ISNA(VLOOKUP(A9185,words_1k!$A$2:$A$1024,1,FALSE)),"-","1k")</f>
        <v>-</v>
      </c>
      <c r="E9185" t="str">
        <f>IF(ISNA(VLOOKUP(A9185,words_5k!$A$2:$A$5024,1,FALSE)),"-","5k")</f>
        <v>-</v>
      </c>
      <c r="F9185" s="11" t="s">
        <v>22969</v>
      </c>
      <c r="G9185" s="12" t="s">
        <v>22968</v>
      </c>
      <c r="H9185" s="11" t="s">
        <v>22965</v>
      </c>
    </row>
    <row r="9186" spans="1:14" ht="12" x14ac:dyDescent="0.15">
      <c r="A9186" s="11" t="s">
        <v>9370</v>
      </c>
      <c r="B9186">
        <f t="shared" si="144"/>
        <v>4</v>
      </c>
      <c r="C9186" t="str">
        <f>IF(ISNA(VLOOKUP(A9186,words!$A$2:$A$236,1,FALSE)),"-","Normal")</f>
        <v>-</v>
      </c>
      <c r="D9186" t="str">
        <f>IF(ISNA(VLOOKUP(A9186,words_1k!$A$2:$A$1024,1,FALSE)),"-","1k")</f>
        <v>-</v>
      </c>
      <c r="E9186" t="str">
        <f>IF(ISNA(VLOOKUP(A9186,words_5k!$A$2:$A$5024,1,FALSE)),"-","5k")</f>
        <v>-</v>
      </c>
      <c r="F9186" s="11" t="s">
        <v>24278</v>
      </c>
      <c r="G9186" s="12" t="s">
        <v>24279</v>
      </c>
      <c r="H9186" s="11" t="s">
        <v>24280</v>
      </c>
    </row>
    <row r="9187" spans="1:14" ht="12" x14ac:dyDescent="0.15">
      <c r="A9187" s="11" t="s">
        <v>9371</v>
      </c>
      <c r="B9187">
        <f t="shared" si="144"/>
        <v>4</v>
      </c>
      <c r="C9187" t="str">
        <f>IF(ISNA(VLOOKUP(A9187,words!$A$2:$A$236,1,FALSE)),"-","Normal")</f>
        <v>-</v>
      </c>
      <c r="D9187" t="str">
        <f>IF(ISNA(VLOOKUP(A9187,words_1k!$A$2:$A$1024,1,FALSE)),"-","1k")</f>
        <v>-</v>
      </c>
      <c r="E9187" t="str">
        <f>IF(ISNA(VLOOKUP(A9187,words_5k!$A$2:$A$5024,1,FALSE)),"-","5k")</f>
        <v>-</v>
      </c>
      <c r="F9187" s="11" t="s">
        <v>24029</v>
      </c>
      <c r="G9187" s="12" t="s">
        <v>24027</v>
      </c>
      <c r="H9187" s="11" t="s">
        <v>24028</v>
      </c>
    </row>
    <row r="9188" spans="1:14" ht="12" x14ac:dyDescent="0.15">
      <c r="A9188" s="11" t="s">
        <v>9372</v>
      </c>
      <c r="B9188">
        <f t="shared" si="144"/>
        <v>5</v>
      </c>
      <c r="C9188" t="str">
        <f>IF(ISNA(VLOOKUP(A9188,words!$A$2:$A$236,1,FALSE)),"-","Normal")</f>
        <v>-</v>
      </c>
      <c r="D9188" t="str">
        <f>IF(ISNA(VLOOKUP(A9188,words_1k!$A$2:$A$1024,1,FALSE)),"-","1k")</f>
        <v>-</v>
      </c>
      <c r="E9188" t="str">
        <f>IF(ISNA(VLOOKUP(A9188,words_5k!$A$2:$A$5024,1,FALSE)),"-","5k")</f>
        <v>-</v>
      </c>
      <c r="F9188" s="11" t="s">
        <v>21194</v>
      </c>
      <c r="G9188" s="12" t="s">
        <v>21195</v>
      </c>
      <c r="H9188" s="11" t="s">
        <v>21190</v>
      </c>
    </row>
    <row r="9189" spans="1:14" ht="12" x14ac:dyDescent="0.15">
      <c r="A9189" s="11" t="s">
        <v>9373</v>
      </c>
      <c r="B9189">
        <f t="shared" si="144"/>
        <v>5</v>
      </c>
      <c r="C9189" t="str">
        <f>IF(ISNA(VLOOKUP(A9189,words!$A$2:$A$236,1,FALSE)),"-","Normal")</f>
        <v>-</v>
      </c>
      <c r="D9189" t="str">
        <f>IF(ISNA(VLOOKUP(A9189,words_1k!$A$2:$A$1024,1,FALSE)),"-","1k")</f>
        <v>-</v>
      </c>
      <c r="E9189" t="str">
        <f>IF(ISNA(VLOOKUP(A9189,words_5k!$A$2:$A$5024,1,FALSE)),"-","5k")</f>
        <v>-</v>
      </c>
      <c r="F9189" s="11" t="s">
        <v>14851</v>
      </c>
      <c r="G9189" s="12" t="s">
        <v>15388</v>
      </c>
      <c r="H9189" s="11" t="s">
        <v>12021</v>
      </c>
    </row>
    <row r="9190" spans="1:14" ht="12" x14ac:dyDescent="0.15">
      <c r="A9190" s="11" t="s">
        <v>9374</v>
      </c>
      <c r="B9190">
        <f t="shared" si="144"/>
        <v>7</v>
      </c>
      <c r="C9190" t="str">
        <f>IF(ISNA(VLOOKUP(A9190,words!$A$2:$A$236,1,FALSE)),"-","Normal")</f>
        <v>-</v>
      </c>
      <c r="D9190" t="str">
        <f>IF(ISNA(VLOOKUP(A9190,words_1k!$A$2:$A$1024,1,FALSE)),"-","1k")</f>
        <v>-</v>
      </c>
      <c r="E9190" t="str">
        <f>IF(ISNA(VLOOKUP(A9190,words_5k!$A$2:$A$5024,1,FALSE)),"-","5k")</f>
        <v>-</v>
      </c>
      <c r="F9190" s="11" t="s">
        <v>20597</v>
      </c>
      <c r="G9190" s="12" t="s">
        <v>20598</v>
      </c>
      <c r="H9190" s="11" t="s">
        <v>20592</v>
      </c>
      <c r="I9190" s="12" t="s">
        <v>20593</v>
      </c>
      <c r="J9190" s="11" t="s">
        <v>20596</v>
      </c>
      <c r="K9190" s="12" t="s">
        <v>24456</v>
      </c>
      <c r="L9190" s="11" t="s">
        <v>15850</v>
      </c>
    </row>
    <row r="9191" spans="1:14" ht="12" x14ac:dyDescent="0.15">
      <c r="A9191" s="11" t="s">
        <v>9375</v>
      </c>
      <c r="B9191">
        <f t="shared" si="144"/>
        <v>4</v>
      </c>
      <c r="C9191" t="str">
        <f>IF(ISNA(VLOOKUP(A9191,words!$A$2:$A$236,1,FALSE)),"-","Normal")</f>
        <v>-</v>
      </c>
      <c r="D9191" t="str">
        <f>IF(ISNA(VLOOKUP(A9191,words_1k!$A$2:$A$1024,1,FALSE)),"-","1k")</f>
        <v>-</v>
      </c>
      <c r="E9191" t="str">
        <f>IF(ISNA(VLOOKUP(A9191,words_5k!$A$2:$A$5024,1,FALSE)),"-","5k")</f>
        <v>-</v>
      </c>
      <c r="F9191" s="11" t="s">
        <v>25707</v>
      </c>
      <c r="G9191" s="12" t="s">
        <v>25708</v>
      </c>
      <c r="H9191" s="11" t="s">
        <v>25709</v>
      </c>
    </row>
    <row r="9192" spans="1:14" ht="12" x14ac:dyDescent="0.15">
      <c r="A9192" s="11" t="s">
        <v>9376</v>
      </c>
      <c r="B9192">
        <f t="shared" si="144"/>
        <v>6</v>
      </c>
      <c r="C9192" t="str">
        <f>IF(ISNA(VLOOKUP(A9192,words!$A$2:$A$236,1,FALSE)),"-","Normal")</f>
        <v>-</v>
      </c>
      <c r="D9192" t="str">
        <f>IF(ISNA(VLOOKUP(A9192,words_1k!$A$2:$A$1024,1,FALSE)),"-","1k")</f>
        <v>-</v>
      </c>
      <c r="E9192" t="str">
        <f>IF(ISNA(VLOOKUP(A9192,words_5k!$A$2:$A$5024,1,FALSE)),"-","5k")</f>
        <v>-</v>
      </c>
    </row>
    <row r="9193" spans="1:14" ht="12" x14ac:dyDescent="0.15">
      <c r="A9193" s="11" t="s">
        <v>9377</v>
      </c>
      <c r="B9193">
        <f t="shared" si="144"/>
        <v>6</v>
      </c>
      <c r="C9193" t="str">
        <f>IF(ISNA(VLOOKUP(A9193,words!$A$2:$A$236,1,FALSE)),"-","Normal")</f>
        <v>-</v>
      </c>
      <c r="D9193" t="str">
        <f>IF(ISNA(VLOOKUP(A9193,words_1k!$A$2:$A$1024,1,FALSE)),"-","1k")</f>
        <v>-</v>
      </c>
      <c r="E9193" t="str">
        <f>IF(ISNA(VLOOKUP(A9193,words_5k!$A$2:$A$5024,1,FALSE)),"-","5k")</f>
        <v>-</v>
      </c>
      <c r="F9193" s="11" t="s">
        <v>19330</v>
      </c>
      <c r="G9193" s="12" t="s">
        <v>19331</v>
      </c>
      <c r="H9193" s="11" t="s">
        <v>19329</v>
      </c>
    </row>
    <row r="9194" spans="1:14" ht="12" x14ac:dyDescent="0.15">
      <c r="A9194" s="11" t="s">
        <v>9378</v>
      </c>
      <c r="B9194">
        <f t="shared" si="144"/>
        <v>5</v>
      </c>
      <c r="C9194" t="str">
        <f>IF(ISNA(VLOOKUP(A9194,words!$A$2:$A$236,1,FALSE)),"-","Normal")</f>
        <v>-</v>
      </c>
      <c r="D9194" t="str">
        <f>IF(ISNA(VLOOKUP(A9194,words_1k!$A$2:$A$1024,1,FALSE)),"-","1k")</f>
        <v>-</v>
      </c>
      <c r="E9194" t="str">
        <f>IF(ISNA(VLOOKUP(A9194,words_5k!$A$2:$A$5024,1,FALSE)),"-","5k")</f>
        <v>-</v>
      </c>
    </row>
    <row r="9195" spans="1:14" ht="12" x14ac:dyDescent="0.15">
      <c r="A9195" s="11" t="s">
        <v>9379</v>
      </c>
      <c r="B9195">
        <f t="shared" si="144"/>
        <v>5</v>
      </c>
      <c r="C9195" t="str">
        <f>IF(ISNA(VLOOKUP(A9195,words!$A$2:$A$236,1,FALSE)),"-","Normal")</f>
        <v>-</v>
      </c>
      <c r="D9195" t="str">
        <f>IF(ISNA(VLOOKUP(A9195,words_1k!$A$2:$A$1024,1,FALSE)),"-","1k")</f>
        <v>-</v>
      </c>
      <c r="E9195" t="str">
        <f>IF(ISNA(VLOOKUP(A9195,words_5k!$A$2:$A$5024,1,FALSE)),"-","5k")</f>
        <v>-</v>
      </c>
    </row>
    <row r="9196" spans="1:14" ht="12" x14ac:dyDescent="0.15">
      <c r="A9196" s="11" t="s">
        <v>9380</v>
      </c>
      <c r="B9196">
        <f t="shared" si="144"/>
        <v>5</v>
      </c>
      <c r="C9196" t="str">
        <f>IF(ISNA(VLOOKUP(A9196,words!$A$2:$A$236,1,FALSE)),"-","Normal")</f>
        <v>-</v>
      </c>
      <c r="D9196" t="str">
        <f>IF(ISNA(VLOOKUP(A9196,words_1k!$A$2:$A$1024,1,FALSE)),"-","1k")</f>
        <v>-</v>
      </c>
      <c r="E9196" t="str">
        <f>IF(ISNA(VLOOKUP(A9196,words_5k!$A$2:$A$5024,1,FALSE)),"-","5k")</f>
        <v>-</v>
      </c>
      <c r="F9196" s="11" t="s">
        <v>26364</v>
      </c>
    </row>
    <row r="9197" spans="1:14" ht="12" x14ac:dyDescent="0.15">
      <c r="A9197" s="11" t="s">
        <v>9381</v>
      </c>
      <c r="B9197">
        <f t="shared" si="144"/>
        <v>6</v>
      </c>
      <c r="C9197" t="str">
        <f>IF(ISNA(VLOOKUP(A9197,words!$A$2:$A$236,1,FALSE)),"-","Normal")</f>
        <v>-</v>
      </c>
      <c r="D9197" t="str">
        <f>IF(ISNA(VLOOKUP(A9197,words_1k!$A$2:$A$1024,1,FALSE)),"-","1k")</f>
        <v>-</v>
      </c>
      <c r="E9197" t="str">
        <f>IF(ISNA(VLOOKUP(A9197,words_5k!$A$2:$A$5024,1,FALSE)),"-","5k")</f>
        <v>-</v>
      </c>
      <c r="F9197" s="11" t="s">
        <v>21259</v>
      </c>
      <c r="G9197" s="12" t="s">
        <v>21260</v>
      </c>
      <c r="H9197" s="11" t="s">
        <v>21261</v>
      </c>
      <c r="I9197" s="12" t="s">
        <v>21262</v>
      </c>
      <c r="J9197" s="11" t="s">
        <v>21263</v>
      </c>
      <c r="K9197" s="12" t="s">
        <v>21256</v>
      </c>
      <c r="L9197" s="11" t="s">
        <v>21257</v>
      </c>
      <c r="M9197" s="12" t="s">
        <v>21258</v>
      </c>
      <c r="N9197" s="11" t="s">
        <v>21265</v>
      </c>
    </row>
    <row r="9198" spans="1:14" ht="12" x14ac:dyDescent="0.15">
      <c r="A9198" s="11" t="s">
        <v>9382</v>
      </c>
      <c r="B9198">
        <f t="shared" si="144"/>
        <v>7</v>
      </c>
      <c r="C9198" t="str">
        <f>IF(ISNA(VLOOKUP(A9198,words!$A$2:$A$236,1,FALSE)),"-","Normal")</f>
        <v>-</v>
      </c>
      <c r="D9198" t="str">
        <f>IF(ISNA(VLOOKUP(A9198,words_1k!$A$2:$A$1024,1,FALSE)),"-","1k")</f>
        <v>-</v>
      </c>
      <c r="E9198" t="str">
        <f>IF(ISNA(VLOOKUP(A9198,words_5k!$A$2:$A$5024,1,FALSE)),"-","5k")</f>
        <v>-</v>
      </c>
    </row>
    <row r="9199" spans="1:14" ht="12" x14ac:dyDescent="0.15">
      <c r="A9199" s="11" t="s">
        <v>9383</v>
      </c>
      <c r="B9199">
        <f t="shared" si="144"/>
        <v>8</v>
      </c>
      <c r="C9199" t="str">
        <f>IF(ISNA(VLOOKUP(A9199,words!$A$2:$A$236,1,FALSE)),"-","Normal")</f>
        <v>-</v>
      </c>
      <c r="D9199" t="str">
        <f>IF(ISNA(VLOOKUP(A9199,words_1k!$A$2:$A$1024,1,FALSE)),"-","1k")</f>
        <v>-</v>
      </c>
      <c r="E9199" t="str">
        <f>IF(ISNA(VLOOKUP(A9199,words_5k!$A$2:$A$5024,1,FALSE)),"-","5k")</f>
        <v>-</v>
      </c>
      <c r="F9199" s="11" t="s">
        <v>19276</v>
      </c>
      <c r="G9199" s="12" t="s">
        <v>17176</v>
      </c>
      <c r="H9199" s="11" t="s">
        <v>17405</v>
      </c>
      <c r="I9199" s="12" t="s">
        <v>17177</v>
      </c>
      <c r="J9199" s="11" t="s">
        <v>17406</v>
      </c>
    </row>
    <row r="9200" spans="1:14" ht="12" x14ac:dyDescent="0.15">
      <c r="A9200" s="11" t="s">
        <v>9384</v>
      </c>
      <c r="B9200">
        <f t="shared" si="144"/>
        <v>6</v>
      </c>
      <c r="C9200" t="str">
        <f>IF(ISNA(VLOOKUP(A9200,words!$A$2:$A$236,1,FALSE)),"-","Normal")</f>
        <v>-</v>
      </c>
      <c r="D9200" t="str">
        <f>IF(ISNA(VLOOKUP(A9200,words_1k!$A$2:$A$1024,1,FALSE)),"-","1k")</f>
        <v>-</v>
      </c>
      <c r="E9200" t="str">
        <f>IF(ISNA(VLOOKUP(A9200,words_5k!$A$2:$A$5024,1,FALSE)),"-","5k")</f>
        <v>-</v>
      </c>
      <c r="F9200" s="11" t="s">
        <v>19255</v>
      </c>
      <c r="G9200" s="12" t="s">
        <v>14080</v>
      </c>
      <c r="H9200" s="11" t="s">
        <v>14079</v>
      </c>
    </row>
    <row r="9201" spans="1:12" ht="12" x14ac:dyDescent="0.15">
      <c r="A9201" s="11" t="s">
        <v>9385</v>
      </c>
      <c r="B9201">
        <f t="shared" si="144"/>
        <v>5</v>
      </c>
      <c r="C9201" t="str">
        <f>IF(ISNA(VLOOKUP(A9201,words!$A$2:$A$236,1,FALSE)),"-","Normal")</f>
        <v>-</v>
      </c>
      <c r="D9201" t="str">
        <f>IF(ISNA(VLOOKUP(A9201,words_1k!$A$2:$A$1024,1,FALSE)),"-","1k")</f>
        <v>-</v>
      </c>
      <c r="E9201" t="str">
        <f>IF(ISNA(VLOOKUP(A9201,words_5k!$A$2:$A$5024,1,FALSE)),"-","5k")</f>
        <v>-</v>
      </c>
      <c r="F9201" s="11" t="s">
        <v>21348</v>
      </c>
      <c r="G9201" s="12" t="s">
        <v>21341</v>
      </c>
      <c r="H9201" s="11" t="s">
        <v>21342</v>
      </c>
    </row>
    <row r="9202" spans="1:12" ht="12" x14ac:dyDescent="0.15">
      <c r="A9202" s="11" t="s">
        <v>9386</v>
      </c>
      <c r="B9202">
        <f t="shared" si="144"/>
        <v>6</v>
      </c>
      <c r="C9202" t="str">
        <f>IF(ISNA(VLOOKUP(A9202,words!$A$2:$A$236,1,FALSE)),"-","Normal")</f>
        <v>-</v>
      </c>
      <c r="D9202" t="str">
        <f>IF(ISNA(VLOOKUP(A9202,words_1k!$A$2:$A$1024,1,FALSE)),"-","1k")</f>
        <v>-</v>
      </c>
      <c r="E9202" t="str">
        <f>IF(ISNA(VLOOKUP(A9202,words_5k!$A$2:$A$5024,1,FALSE)),"-","5k")</f>
        <v>-</v>
      </c>
      <c r="F9202" s="11" t="s">
        <v>25750</v>
      </c>
      <c r="G9202" s="12" t="s">
        <v>25751</v>
      </c>
      <c r="H9202" s="11" t="s">
        <v>25745</v>
      </c>
      <c r="I9202" s="12" t="s">
        <v>25746</v>
      </c>
      <c r="J9202" s="11" t="s">
        <v>25745</v>
      </c>
    </row>
    <row r="9203" spans="1:12" ht="12" x14ac:dyDescent="0.15">
      <c r="A9203" s="11" t="s">
        <v>9387</v>
      </c>
      <c r="B9203">
        <f t="shared" si="144"/>
        <v>5</v>
      </c>
      <c r="C9203" t="str">
        <f>IF(ISNA(VLOOKUP(A9203,words!$A$2:$A$236,1,FALSE)),"-","Normal")</f>
        <v>-</v>
      </c>
      <c r="D9203" t="str">
        <f>IF(ISNA(VLOOKUP(A9203,words_1k!$A$2:$A$1024,1,FALSE)),"-","1k")</f>
        <v>-</v>
      </c>
      <c r="E9203" t="str">
        <f>IF(ISNA(VLOOKUP(A9203,words_5k!$A$2:$A$5024,1,FALSE)),"-","5k")</f>
        <v>-</v>
      </c>
      <c r="F9203" s="11" t="s">
        <v>25523</v>
      </c>
      <c r="G9203" s="12" t="s">
        <v>25524</v>
      </c>
      <c r="H9203" s="11" t="s">
        <v>25522</v>
      </c>
    </row>
    <row r="9204" spans="1:12" ht="12" x14ac:dyDescent="0.15">
      <c r="A9204" s="11" t="s">
        <v>9388</v>
      </c>
      <c r="B9204">
        <f t="shared" si="144"/>
        <v>4</v>
      </c>
      <c r="C9204" t="str">
        <f>IF(ISNA(VLOOKUP(A9204,words!$A$2:$A$236,1,FALSE)),"-","Normal")</f>
        <v>-</v>
      </c>
      <c r="D9204" t="str">
        <f>IF(ISNA(VLOOKUP(A9204,words_1k!$A$2:$A$1024,1,FALSE)),"-","1k")</f>
        <v>-</v>
      </c>
      <c r="E9204" t="str">
        <f>IF(ISNA(VLOOKUP(A9204,words_5k!$A$2:$A$5024,1,FALSE)),"-","5k")</f>
        <v>-</v>
      </c>
    </row>
    <row r="9205" spans="1:12" ht="12" x14ac:dyDescent="0.15">
      <c r="A9205" s="11" t="s">
        <v>9389</v>
      </c>
      <c r="B9205">
        <f t="shared" si="144"/>
        <v>6</v>
      </c>
      <c r="C9205" t="str">
        <f>IF(ISNA(VLOOKUP(A9205,words!$A$2:$A$236,1,FALSE)),"-","Normal")</f>
        <v>-</v>
      </c>
      <c r="D9205" t="str">
        <f>IF(ISNA(VLOOKUP(A9205,words_1k!$A$2:$A$1024,1,FALSE)),"-","1k")</f>
        <v>-</v>
      </c>
      <c r="E9205" t="str">
        <f>IF(ISNA(VLOOKUP(A9205,words_5k!$A$2:$A$5024,1,FALSE)),"-","5k")</f>
        <v>-</v>
      </c>
      <c r="F9205" s="11" t="s">
        <v>20469</v>
      </c>
      <c r="G9205" s="12" t="s">
        <v>20470</v>
      </c>
      <c r="H9205" s="11" t="s">
        <v>20459</v>
      </c>
      <c r="I9205" s="12" t="s">
        <v>12088</v>
      </c>
      <c r="J9205" s="11" t="s">
        <v>11808</v>
      </c>
      <c r="K9205" s="12" t="s">
        <v>22426</v>
      </c>
      <c r="L9205" s="11" t="s">
        <v>22427</v>
      </c>
    </row>
    <row r="9206" spans="1:12" ht="12" x14ac:dyDescent="0.15">
      <c r="A9206" s="11" t="s">
        <v>9390</v>
      </c>
      <c r="B9206">
        <f t="shared" si="144"/>
        <v>7</v>
      </c>
      <c r="C9206" t="str">
        <f>IF(ISNA(VLOOKUP(A9206,words!$A$2:$A$236,1,FALSE)),"-","Normal")</f>
        <v>-</v>
      </c>
      <c r="D9206" t="str">
        <f>IF(ISNA(VLOOKUP(A9206,words_1k!$A$2:$A$1024,1,FALSE)),"-","1k")</f>
        <v>-</v>
      </c>
      <c r="E9206" t="str">
        <f>IF(ISNA(VLOOKUP(A9206,words_5k!$A$2:$A$5024,1,FALSE)),"-","5k")</f>
        <v>-</v>
      </c>
    </row>
    <row r="9207" spans="1:12" ht="12" x14ac:dyDescent="0.15">
      <c r="A9207" s="11" t="s">
        <v>9391</v>
      </c>
      <c r="B9207">
        <f t="shared" si="144"/>
        <v>5</v>
      </c>
      <c r="C9207" t="str">
        <f>IF(ISNA(VLOOKUP(A9207,words!$A$2:$A$236,1,FALSE)),"-","Normal")</f>
        <v>-</v>
      </c>
      <c r="D9207" t="str">
        <f>IF(ISNA(VLOOKUP(A9207,words_1k!$A$2:$A$1024,1,FALSE)),"-","1k")</f>
        <v>-</v>
      </c>
      <c r="E9207" t="str">
        <f>IF(ISNA(VLOOKUP(A9207,words_5k!$A$2:$A$5024,1,FALSE)),"-","5k")</f>
        <v>-</v>
      </c>
      <c r="F9207" s="11" t="s">
        <v>19417</v>
      </c>
      <c r="G9207" s="12" t="s">
        <v>19418</v>
      </c>
      <c r="H9207" s="11" t="s">
        <v>19415</v>
      </c>
    </row>
    <row r="9208" spans="1:12" ht="12" x14ac:dyDescent="0.15">
      <c r="A9208" s="11" t="s">
        <v>9392</v>
      </c>
      <c r="B9208">
        <f t="shared" si="144"/>
        <v>6</v>
      </c>
      <c r="C9208" t="str">
        <f>IF(ISNA(VLOOKUP(A9208,words!$A$2:$A$236,1,FALSE)),"-","Normal")</f>
        <v>-</v>
      </c>
      <c r="D9208" t="str">
        <f>IF(ISNA(VLOOKUP(A9208,words_1k!$A$2:$A$1024,1,FALSE)),"-","1k")</f>
        <v>-</v>
      </c>
      <c r="E9208" t="str">
        <f>IF(ISNA(VLOOKUP(A9208,words_5k!$A$2:$A$5024,1,FALSE)),"-","5k")</f>
        <v>-</v>
      </c>
      <c r="F9208" s="11" t="s">
        <v>23627</v>
      </c>
      <c r="G9208" s="12" t="s">
        <v>23628</v>
      </c>
      <c r="H9208" s="11" t="s">
        <v>23629</v>
      </c>
      <c r="I9208" s="12" t="s">
        <v>23630</v>
      </c>
      <c r="J9208" s="11" t="s">
        <v>23631</v>
      </c>
    </row>
    <row r="9209" spans="1:12" ht="12" x14ac:dyDescent="0.15">
      <c r="A9209" s="11" t="s">
        <v>9393</v>
      </c>
      <c r="B9209">
        <f t="shared" si="144"/>
        <v>5</v>
      </c>
      <c r="C9209" t="str">
        <f>IF(ISNA(VLOOKUP(A9209,words!$A$2:$A$236,1,FALSE)),"-","Normal")</f>
        <v>-</v>
      </c>
      <c r="D9209" t="str">
        <f>IF(ISNA(VLOOKUP(A9209,words_1k!$A$2:$A$1024,1,FALSE)),"-","1k")</f>
        <v>-</v>
      </c>
      <c r="E9209" t="str">
        <f>IF(ISNA(VLOOKUP(A9209,words_5k!$A$2:$A$5024,1,FALSE)),"-","5k")</f>
        <v>-</v>
      </c>
      <c r="F9209" s="11" t="s">
        <v>22115</v>
      </c>
      <c r="G9209" s="12" t="s">
        <v>22116</v>
      </c>
      <c r="H9209" s="11" t="s">
        <v>22113</v>
      </c>
    </row>
    <row r="9210" spans="1:12" ht="12" x14ac:dyDescent="0.15">
      <c r="A9210" s="11" t="s">
        <v>9394</v>
      </c>
      <c r="B9210">
        <f t="shared" si="144"/>
        <v>3</v>
      </c>
      <c r="C9210" t="str">
        <f>IF(ISNA(VLOOKUP(A9210,words!$A$2:$A$236,1,FALSE)),"-","Normal")</f>
        <v>-</v>
      </c>
      <c r="D9210" t="str">
        <f>IF(ISNA(VLOOKUP(A9210,words_1k!$A$2:$A$1024,1,FALSE)),"-","1k")</f>
        <v>-</v>
      </c>
      <c r="E9210" t="str">
        <f>IF(ISNA(VLOOKUP(A9210,words_5k!$A$2:$A$5024,1,FALSE)),"-","5k")</f>
        <v>-</v>
      </c>
      <c r="F9210" s="11" t="s">
        <v>26213</v>
      </c>
    </row>
    <row r="9211" spans="1:12" ht="12" x14ac:dyDescent="0.15">
      <c r="A9211" s="11" t="s">
        <v>9395</v>
      </c>
      <c r="B9211">
        <f t="shared" si="144"/>
        <v>5</v>
      </c>
      <c r="C9211" t="str">
        <f>IF(ISNA(VLOOKUP(A9211,words!$A$2:$A$236,1,FALSE)),"-","Normal")</f>
        <v>-</v>
      </c>
      <c r="D9211" t="str">
        <f>IF(ISNA(VLOOKUP(A9211,words_1k!$A$2:$A$1024,1,FALSE)),"-","1k")</f>
        <v>-</v>
      </c>
      <c r="E9211" t="str">
        <f>IF(ISNA(VLOOKUP(A9211,words_5k!$A$2:$A$5024,1,FALSE)),"-","5k")</f>
        <v>-</v>
      </c>
    </row>
    <row r="9212" spans="1:12" ht="12" x14ac:dyDescent="0.15">
      <c r="A9212" s="11" t="s">
        <v>9396</v>
      </c>
      <c r="B9212">
        <f t="shared" si="144"/>
        <v>5</v>
      </c>
      <c r="C9212" t="str">
        <f>IF(ISNA(VLOOKUP(A9212,words!$A$2:$A$236,1,FALSE)),"-","Normal")</f>
        <v>-</v>
      </c>
      <c r="D9212" t="str">
        <f>IF(ISNA(VLOOKUP(A9212,words_1k!$A$2:$A$1024,1,FALSE)),"-","1k")</f>
        <v>-</v>
      </c>
      <c r="E9212" t="str">
        <f>IF(ISNA(VLOOKUP(A9212,words_5k!$A$2:$A$5024,1,FALSE)),"-","5k")</f>
        <v>-</v>
      </c>
      <c r="F9212" s="11" t="s">
        <v>25491</v>
      </c>
      <c r="G9212" s="12" t="s">
        <v>25492</v>
      </c>
      <c r="H9212" s="11" t="s">
        <v>25493</v>
      </c>
    </row>
    <row r="9213" spans="1:12" ht="12" x14ac:dyDescent="0.15">
      <c r="A9213" s="11" t="s">
        <v>9397</v>
      </c>
      <c r="B9213">
        <f t="shared" si="144"/>
        <v>5</v>
      </c>
      <c r="C9213" t="str">
        <f>IF(ISNA(VLOOKUP(A9213,words!$A$2:$A$236,1,FALSE)),"-","Normal")</f>
        <v>-</v>
      </c>
      <c r="D9213" t="str">
        <f>IF(ISNA(VLOOKUP(A9213,words_1k!$A$2:$A$1024,1,FALSE)),"-","1k")</f>
        <v>-</v>
      </c>
      <c r="E9213" t="str">
        <f>IF(ISNA(VLOOKUP(A9213,words_5k!$A$2:$A$5024,1,FALSE)),"-","5k")</f>
        <v>-</v>
      </c>
      <c r="F9213" s="11" t="s">
        <v>22975</v>
      </c>
      <c r="G9213" s="12" t="s">
        <v>22976</v>
      </c>
      <c r="H9213" s="11" t="s">
        <v>22977</v>
      </c>
    </row>
    <row r="9214" spans="1:12" ht="12" x14ac:dyDescent="0.15">
      <c r="A9214" s="11" t="s">
        <v>9398</v>
      </c>
      <c r="B9214">
        <f t="shared" si="144"/>
        <v>4</v>
      </c>
      <c r="C9214" t="str">
        <f>IF(ISNA(VLOOKUP(A9214,words!$A$2:$A$236,1,FALSE)),"-","Normal")</f>
        <v>-</v>
      </c>
      <c r="D9214" t="str">
        <f>IF(ISNA(VLOOKUP(A9214,words_1k!$A$2:$A$1024,1,FALSE)),"-","1k")</f>
        <v>-</v>
      </c>
      <c r="E9214" t="str">
        <f>IF(ISNA(VLOOKUP(A9214,words_5k!$A$2:$A$5024,1,FALSE)),"-","5k")</f>
        <v>-</v>
      </c>
    </row>
    <row r="9215" spans="1:12" ht="12" x14ac:dyDescent="0.15">
      <c r="A9215" s="11" t="s">
        <v>9399</v>
      </c>
      <c r="B9215">
        <f t="shared" si="144"/>
        <v>4</v>
      </c>
      <c r="C9215" t="str">
        <f>IF(ISNA(VLOOKUP(A9215,words!$A$2:$A$236,1,FALSE)),"-","Normal")</f>
        <v>-</v>
      </c>
      <c r="D9215" t="str">
        <f>IF(ISNA(VLOOKUP(A9215,words_1k!$A$2:$A$1024,1,FALSE)),"-","1k")</f>
        <v>-</v>
      </c>
      <c r="E9215" t="str">
        <f>IF(ISNA(VLOOKUP(A9215,words_5k!$A$2:$A$5024,1,FALSE)),"-","5k")</f>
        <v>-</v>
      </c>
      <c r="F9215" s="11" t="s">
        <v>20034</v>
      </c>
      <c r="G9215" s="12" t="s">
        <v>20035</v>
      </c>
      <c r="H9215" s="11" t="s">
        <v>18188</v>
      </c>
    </row>
    <row r="9216" spans="1:12" ht="12" x14ac:dyDescent="0.15">
      <c r="A9216" s="11" t="s">
        <v>9400</v>
      </c>
      <c r="B9216">
        <f t="shared" si="144"/>
        <v>6</v>
      </c>
      <c r="C9216" t="str">
        <f>IF(ISNA(VLOOKUP(A9216,words!$A$2:$A$236,1,FALSE)),"-","Normal")</f>
        <v>-</v>
      </c>
      <c r="D9216" t="str">
        <f>IF(ISNA(VLOOKUP(A9216,words_1k!$A$2:$A$1024,1,FALSE)),"-","1k")</f>
        <v>-</v>
      </c>
      <c r="E9216" t="str">
        <f>IF(ISNA(VLOOKUP(A9216,words_5k!$A$2:$A$5024,1,FALSE)),"-","5k")</f>
        <v>-</v>
      </c>
      <c r="F9216" s="11" t="s">
        <v>19026</v>
      </c>
      <c r="G9216" s="12" t="s">
        <v>19027</v>
      </c>
      <c r="H9216" s="11" t="s">
        <v>19028</v>
      </c>
    </row>
    <row r="9217" spans="1:12" ht="12" x14ac:dyDescent="0.15">
      <c r="A9217" s="11" t="s">
        <v>9401</v>
      </c>
      <c r="B9217">
        <f t="shared" si="144"/>
        <v>5</v>
      </c>
      <c r="C9217" t="str">
        <f>IF(ISNA(VLOOKUP(A9217,words!$A$2:$A$236,1,FALSE)),"-","Normal")</f>
        <v>-</v>
      </c>
      <c r="D9217" t="str">
        <f>IF(ISNA(VLOOKUP(A9217,words_1k!$A$2:$A$1024,1,FALSE)),"-","1k")</f>
        <v>-</v>
      </c>
      <c r="E9217" t="str">
        <f>IF(ISNA(VLOOKUP(A9217,words_5k!$A$2:$A$5024,1,FALSE)),"-","5k")</f>
        <v>-</v>
      </c>
      <c r="F9217" s="11" t="s">
        <v>24387</v>
      </c>
      <c r="G9217" s="12" t="s">
        <v>24388</v>
      </c>
      <c r="H9217" s="11" t="s">
        <v>24389</v>
      </c>
      <c r="I9217" s="12" t="s">
        <v>24390</v>
      </c>
      <c r="J9217" s="11" t="s">
        <v>24392</v>
      </c>
    </row>
    <row r="9218" spans="1:12" ht="12" x14ac:dyDescent="0.15">
      <c r="A9218" s="11" t="s">
        <v>9402</v>
      </c>
      <c r="B9218">
        <f t="shared" si="144"/>
        <v>6</v>
      </c>
      <c r="C9218" t="str">
        <f>IF(ISNA(VLOOKUP(A9218,words!$A$2:$A$236,1,FALSE)),"-","Normal")</f>
        <v>-</v>
      </c>
      <c r="D9218" t="str">
        <f>IF(ISNA(VLOOKUP(A9218,words_1k!$A$2:$A$1024,1,FALSE)),"-","1k")</f>
        <v>-</v>
      </c>
      <c r="E9218" t="str">
        <f>IF(ISNA(VLOOKUP(A9218,words_5k!$A$2:$A$5024,1,FALSE)),"-","5k")</f>
        <v>-</v>
      </c>
      <c r="F9218" s="12" t="s">
        <v>24998</v>
      </c>
      <c r="G9218" s="12" t="s">
        <v>24999</v>
      </c>
      <c r="H9218" s="12" t="s">
        <v>25000</v>
      </c>
      <c r="I9218" s="12" t="s">
        <v>24995</v>
      </c>
      <c r="J9218" s="12" t="s">
        <v>24996</v>
      </c>
    </row>
    <row r="9219" spans="1:12" ht="12" x14ac:dyDescent="0.15">
      <c r="A9219" s="11" t="s">
        <v>9403</v>
      </c>
      <c r="B9219">
        <f t="shared" si="144"/>
        <v>5</v>
      </c>
      <c r="C9219" t="str">
        <f>IF(ISNA(VLOOKUP(A9219,words!$A$2:$A$236,1,FALSE)),"-","Normal")</f>
        <v>-</v>
      </c>
      <c r="D9219" t="str">
        <f>IF(ISNA(VLOOKUP(A9219,words_1k!$A$2:$A$1024,1,FALSE)),"-","1k")</f>
        <v>-</v>
      </c>
      <c r="E9219" t="str">
        <f>IF(ISNA(VLOOKUP(A9219,words_5k!$A$2:$A$5024,1,FALSE)),"-","5k")</f>
        <v>-</v>
      </c>
    </row>
    <row r="9220" spans="1:12" ht="12" x14ac:dyDescent="0.15">
      <c r="A9220" s="11" t="s">
        <v>9404</v>
      </c>
      <c r="B9220">
        <f t="shared" si="144"/>
        <v>5</v>
      </c>
      <c r="C9220" t="str">
        <f>IF(ISNA(VLOOKUP(A9220,words!$A$2:$A$236,1,FALSE)),"-","Normal")</f>
        <v>-</v>
      </c>
      <c r="D9220" t="str">
        <f>IF(ISNA(VLOOKUP(A9220,words_1k!$A$2:$A$1024,1,FALSE)),"-","1k")</f>
        <v>-</v>
      </c>
      <c r="E9220" t="str">
        <f>IF(ISNA(VLOOKUP(A9220,words_5k!$A$2:$A$5024,1,FALSE)),"-","5k")</f>
        <v>-</v>
      </c>
    </row>
    <row r="9221" spans="1:12" ht="12" x14ac:dyDescent="0.15">
      <c r="A9221" s="11" t="s">
        <v>9405</v>
      </c>
      <c r="B9221">
        <f t="shared" si="144"/>
        <v>5</v>
      </c>
      <c r="C9221" t="str">
        <f>IF(ISNA(VLOOKUP(A9221,words!$A$2:$A$236,1,FALSE)),"-","Normal")</f>
        <v>-</v>
      </c>
      <c r="D9221" t="str">
        <f>IF(ISNA(VLOOKUP(A9221,words_1k!$A$2:$A$1024,1,FALSE)),"-","1k")</f>
        <v>-</v>
      </c>
      <c r="E9221" t="str">
        <f>IF(ISNA(VLOOKUP(A9221,words_5k!$A$2:$A$5024,1,FALSE)),"-","5k")</f>
        <v>-</v>
      </c>
      <c r="F9221" s="11" t="s">
        <v>11328</v>
      </c>
      <c r="G9221" s="12" t="s">
        <v>10556</v>
      </c>
      <c r="H9221" s="11" t="s">
        <v>11328</v>
      </c>
    </row>
    <row r="9222" spans="1:12" ht="12" x14ac:dyDescent="0.15">
      <c r="A9222" s="11" t="s">
        <v>9406</v>
      </c>
      <c r="B9222">
        <f t="shared" si="144"/>
        <v>6</v>
      </c>
      <c r="C9222" t="str">
        <f>IF(ISNA(VLOOKUP(A9222,words!$A$2:$A$236,1,FALSE)),"-","Normal")</f>
        <v>-</v>
      </c>
      <c r="D9222" t="str">
        <f>IF(ISNA(VLOOKUP(A9222,words_1k!$A$2:$A$1024,1,FALSE)),"-","1k")</f>
        <v>-</v>
      </c>
      <c r="E9222" t="str">
        <f>IF(ISNA(VLOOKUP(A9222,words_5k!$A$2:$A$5024,1,FALSE)),"-","5k")</f>
        <v>-</v>
      </c>
      <c r="F9222" s="11" t="s">
        <v>18827</v>
      </c>
      <c r="G9222" s="12" t="s">
        <v>18828</v>
      </c>
      <c r="H9222" s="11" t="s">
        <v>17524</v>
      </c>
    </row>
    <row r="9223" spans="1:12" ht="12" x14ac:dyDescent="0.15">
      <c r="A9223" s="11" t="s">
        <v>9407</v>
      </c>
      <c r="B9223">
        <f t="shared" si="144"/>
        <v>5</v>
      </c>
      <c r="C9223" t="str">
        <f>IF(ISNA(VLOOKUP(A9223,words!$A$2:$A$236,1,FALSE)),"-","Normal")</f>
        <v>-</v>
      </c>
      <c r="D9223" t="str">
        <f>IF(ISNA(VLOOKUP(A9223,words_1k!$A$2:$A$1024,1,FALSE)),"-","1k")</f>
        <v>-</v>
      </c>
      <c r="E9223" t="str">
        <f>IF(ISNA(VLOOKUP(A9223,words_5k!$A$2:$A$5024,1,FALSE)),"-","5k")</f>
        <v>-</v>
      </c>
      <c r="F9223" s="11" t="s">
        <v>15590</v>
      </c>
      <c r="G9223" s="12" t="s">
        <v>19938</v>
      </c>
      <c r="H9223" s="11" t="s">
        <v>15911</v>
      </c>
      <c r="I9223" s="12" t="s">
        <v>10218</v>
      </c>
      <c r="J9223" s="11" t="s">
        <v>10344</v>
      </c>
      <c r="K9223" s="12" t="s">
        <v>25199</v>
      </c>
      <c r="L9223" s="11" t="s">
        <v>25200</v>
      </c>
    </row>
    <row r="9224" spans="1:12" ht="12" x14ac:dyDescent="0.15">
      <c r="A9224" s="11" t="s">
        <v>9408</v>
      </c>
      <c r="B9224">
        <f t="shared" si="144"/>
        <v>3</v>
      </c>
      <c r="C9224" t="str">
        <f>IF(ISNA(VLOOKUP(A9224,words!$A$2:$A$236,1,FALSE)),"-","Normal")</f>
        <v>-</v>
      </c>
      <c r="D9224" t="str">
        <f>IF(ISNA(VLOOKUP(A9224,words_1k!$A$2:$A$1024,1,FALSE)),"-","1k")</f>
        <v>-</v>
      </c>
      <c r="E9224" t="str">
        <f>IF(ISNA(VLOOKUP(A9224,words_5k!$A$2:$A$5024,1,FALSE)),"-","5k")</f>
        <v>-</v>
      </c>
    </row>
    <row r="9225" spans="1:12" ht="12" x14ac:dyDescent="0.15">
      <c r="A9225" s="11" t="s">
        <v>9409</v>
      </c>
      <c r="B9225">
        <f t="shared" si="144"/>
        <v>4</v>
      </c>
      <c r="C9225" t="str">
        <f>IF(ISNA(VLOOKUP(A9225,words!$A$2:$A$236,1,FALSE)),"-","Normal")</f>
        <v>-</v>
      </c>
      <c r="D9225" t="str">
        <f>IF(ISNA(VLOOKUP(A9225,words_1k!$A$2:$A$1024,1,FALSE)),"-","1k")</f>
        <v>-</v>
      </c>
      <c r="E9225" t="str">
        <f>IF(ISNA(VLOOKUP(A9225,words_5k!$A$2:$A$5024,1,FALSE)),"-","5k")</f>
        <v>-</v>
      </c>
      <c r="F9225" s="11" t="s">
        <v>18722</v>
      </c>
    </row>
    <row r="9226" spans="1:12" ht="12" x14ac:dyDescent="0.15">
      <c r="A9226" s="11" t="s">
        <v>9410</v>
      </c>
      <c r="B9226">
        <f t="shared" ref="B9226:B9289" si="145">LEN(A9226)</f>
        <v>6</v>
      </c>
      <c r="C9226" t="str">
        <f>IF(ISNA(VLOOKUP(A9226,words!$A$2:$A$236,1,FALSE)),"-","Normal")</f>
        <v>-</v>
      </c>
      <c r="D9226" t="str">
        <f>IF(ISNA(VLOOKUP(A9226,words_1k!$A$2:$A$1024,1,FALSE)),"-","1k")</f>
        <v>-</v>
      </c>
      <c r="E9226" t="str">
        <f>IF(ISNA(VLOOKUP(A9226,words_5k!$A$2:$A$5024,1,FALSE)),"-","5k")</f>
        <v>-</v>
      </c>
      <c r="F9226" s="11" t="s">
        <v>19594</v>
      </c>
      <c r="G9226" s="12" t="s">
        <v>19589</v>
      </c>
      <c r="H9226" s="11" t="s">
        <v>19590</v>
      </c>
      <c r="I9226" s="12" t="s">
        <v>14686</v>
      </c>
      <c r="J9226" s="11" t="s">
        <v>14687</v>
      </c>
    </row>
    <row r="9227" spans="1:12" ht="12" x14ac:dyDescent="0.15">
      <c r="A9227" s="11" t="s">
        <v>9411</v>
      </c>
      <c r="B9227">
        <f t="shared" si="145"/>
        <v>5</v>
      </c>
      <c r="C9227" t="str">
        <f>IF(ISNA(VLOOKUP(A9227,words!$A$2:$A$236,1,FALSE)),"-","Normal")</f>
        <v>-</v>
      </c>
      <c r="D9227" t="str">
        <f>IF(ISNA(VLOOKUP(A9227,words_1k!$A$2:$A$1024,1,FALSE)),"-","1k")</f>
        <v>-</v>
      </c>
      <c r="E9227" t="str">
        <f>IF(ISNA(VLOOKUP(A9227,words_5k!$A$2:$A$5024,1,FALSE)),"-","5k")</f>
        <v>-</v>
      </c>
    </row>
    <row r="9228" spans="1:12" ht="12" x14ac:dyDescent="0.15">
      <c r="A9228" s="11" t="s">
        <v>9412</v>
      </c>
      <c r="B9228">
        <f t="shared" si="145"/>
        <v>4</v>
      </c>
      <c r="C9228" t="str">
        <f>IF(ISNA(VLOOKUP(A9228,words!$A$2:$A$236,1,FALSE)),"-","Normal")</f>
        <v>-</v>
      </c>
      <c r="D9228" t="str">
        <f>IF(ISNA(VLOOKUP(A9228,words_1k!$A$2:$A$1024,1,FALSE)),"-","1k")</f>
        <v>-</v>
      </c>
      <c r="E9228" t="str">
        <f>IF(ISNA(VLOOKUP(A9228,words_5k!$A$2:$A$5024,1,FALSE)),"-","5k")</f>
        <v>-</v>
      </c>
      <c r="F9228" s="11" t="s">
        <v>21448</v>
      </c>
      <c r="G9228" s="12" t="s">
        <v>21449</v>
      </c>
      <c r="H9228" s="11" t="s">
        <v>21448</v>
      </c>
    </row>
    <row r="9229" spans="1:12" ht="12" x14ac:dyDescent="0.15">
      <c r="A9229" s="11" t="s">
        <v>9413</v>
      </c>
      <c r="B9229">
        <f t="shared" si="145"/>
        <v>5</v>
      </c>
      <c r="C9229" t="str">
        <f>IF(ISNA(VLOOKUP(A9229,words!$A$2:$A$236,1,FALSE)),"-","Normal")</f>
        <v>-</v>
      </c>
      <c r="D9229" t="str">
        <f>IF(ISNA(VLOOKUP(A9229,words_1k!$A$2:$A$1024,1,FALSE)),"-","1k")</f>
        <v>-</v>
      </c>
      <c r="E9229" t="str">
        <f>IF(ISNA(VLOOKUP(A9229,words_5k!$A$2:$A$5024,1,FALSE)),"-","5k")</f>
        <v>-</v>
      </c>
      <c r="F9229" s="11" t="s">
        <v>14329</v>
      </c>
      <c r="G9229" s="12" t="s">
        <v>14328</v>
      </c>
      <c r="H9229" s="11" t="s">
        <v>14329</v>
      </c>
    </row>
    <row r="9230" spans="1:12" ht="12" x14ac:dyDescent="0.15">
      <c r="A9230" s="11" t="s">
        <v>9414</v>
      </c>
      <c r="B9230">
        <f t="shared" si="145"/>
        <v>3</v>
      </c>
      <c r="C9230" t="str">
        <f>IF(ISNA(VLOOKUP(A9230,words!$A$2:$A$236,1,FALSE)),"-","Normal")</f>
        <v>-</v>
      </c>
      <c r="D9230" t="str">
        <f>IF(ISNA(VLOOKUP(A9230,words_1k!$A$2:$A$1024,1,FALSE)),"-","1k")</f>
        <v>-</v>
      </c>
      <c r="E9230" t="str">
        <f>IF(ISNA(VLOOKUP(A9230,words_5k!$A$2:$A$5024,1,FALSE)),"-","5k")</f>
        <v>-</v>
      </c>
    </row>
    <row r="9231" spans="1:12" ht="12" x14ac:dyDescent="0.15">
      <c r="A9231" s="11" t="s">
        <v>9415</v>
      </c>
      <c r="B9231">
        <f t="shared" si="145"/>
        <v>3</v>
      </c>
      <c r="C9231" t="str">
        <f>IF(ISNA(VLOOKUP(A9231,words!$A$2:$A$236,1,FALSE)),"-","Normal")</f>
        <v>-</v>
      </c>
      <c r="D9231" t="str">
        <f>IF(ISNA(VLOOKUP(A9231,words_1k!$A$2:$A$1024,1,FALSE)),"-","1k")</f>
        <v>-</v>
      </c>
      <c r="E9231" t="str">
        <f>IF(ISNA(VLOOKUP(A9231,words_5k!$A$2:$A$5024,1,FALSE)),"-","5k")</f>
        <v>-</v>
      </c>
      <c r="F9231" s="11" t="s">
        <v>24543</v>
      </c>
    </row>
    <row r="9232" spans="1:12" ht="12" x14ac:dyDescent="0.15">
      <c r="A9232" s="11" t="s">
        <v>9416</v>
      </c>
      <c r="B9232">
        <f t="shared" si="145"/>
        <v>4</v>
      </c>
      <c r="C9232" t="str">
        <f>IF(ISNA(VLOOKUP(A9232,words!$A$2:$A$236,1,FALSE)),"-","Normal")</f>
        <v>-</v>
      </c>
      <c r="D9232" t="str">
        <f>IF(ISNA(VLOOKUP(A9232,words_1k!$A$2:$A$1024,1,FALSE)),"-","1k")</f>
        <v>-</v>
      </c>
      <c r="E9232" t="str">
        <f>IF(ISNA(VLOOKUP(A9232,words_5k!$A$2:$A$5024,1,FALSE)),"-","5k")</f>
        <v>-</v>
      </c>
      <c r="F9232" s="11" t="s">
        <v>20900</v>
      </c>
      <c r="G9232" s="12" t="s">
        <v>20898</v>
      </c>
      <c r="H9232" s="11" t="s">
        <v>20899</v>
      </c>
    </row>
    <row r="9233" spans="1:12" ht="12" x14ac:dyDescent="0.15">
      <c r="A9233" s="11" t="s">
        <v>9417</v>
      </c>
      <c r="B9233">
        <f t="shared" si="145"/>
        <v>4</v>
      </c>
      <c r="C9233" t="str">
        <f>IF(ISNA(VLOOKUP(A9233,words!$A$2:$A$236,1,FALSE)),"-","Normal")</f>
        <v>-</v>
      </c>
      <c r="D9233" t="str">
        <f>IF(ISNA(VLOOKUP(A9233,words_1k!$A$2:$A$1024,1,FALSE)),"-","1k")</f>
        <v>-</v>
      </c>
      <c r="E9233" t="str">
        <f>IF(ISNA(VLOOKUP(A9233,words_5k!$A$2:$A$5024,1,FALSE)),"-","5k")</f>
        <v>-</v>
      </c>
    </row>
    <row r="9234" spans="1:12" ht="12" x14ac:dyDescent="0.15">
      <c r="A9234" s="11" t="s">
        <v>9418</v>
      </c>
      <c r="B9234">
        <f t="shared" si="145"/>
        <v>5</v>
      </c>
      <c r="C9234" t="str">
        <f>IF(ISNA(VLOOKUP(A9234,words!$A$2:$A$236,1,FALSE)),"-","Normal")</f>
        <v>-</v>
      </c>
      <c r="D9234" t="str">
        <f>IF(ISNA(VLOOKUP(A9234,words_1k!$A$2:$A$1024,1,FALSE)),"-","1k")</f>
        <v>-</v>
      </c>
      <c r="E9234" t="str">
        <f>IF(ISNA(VLOOKUP(A9234,words_5k!$A$2:$A$5024,1,FALSE)),"-","5k")</f>
        <v>-</v>
      </c>
      <c r="F9234" s="11" t="s">
        <v>20053</v>
      </c>
      <c r="G9234" s="12" t="s">
        <v>20054</v>
      </c>
      <c r="H9234" s="11" t="s">
        <v>20055</v>
      </c>
    </row>
    <row r="9235" spans="1:12" ht="12" x14ac:dyDescent="0.15">
      <c r="A9235" s="11" t="s">
        <v>9419</v>
      </c>
      <c r="B9235">
        <f t="shared" si="145"/>
        <v>4</v>
      </c>
      <c r="C9235" t="str">
        <f>IF(ISNA(VLOOKUP(A9235,words!$A$2:$A$236,1,FALSE)),"-","Normal")</f>
        <v>-</v>
      </c>
      <c r="D9235" t="str">
        <f>IF(ISNA(VLOOKUP(A9235,words_1k!$A$2:$A$1024,1,FALSE)),"-","1k")</f>
        <v>-</v>
      </c>
      <c r="E9235" t="str">
        <f>IF(ISNA(VLOOKUP(A9235,words_5k!$A$2:$A$5024,1,FALSE)),"-","5k")</f>
        <v>-</v>
      </c>
      <c r="F9235" s="11" t="s">
        <v>20853</v>
      </c>
      <c r="G9235" s="12" t="s">
        <v>20857</v>
      </c>
      <c r="H9235" s="11" t="s">
        <v>20853</v>
      </c>
      <c r="I9235" s="12" t="s">
        <v>20855</v>
      </c>
      <c r="J9235" s="11" t="s">
        <v>20856</v>
      </c>
    </row>
    <row r="9236" spans="1:12" ht="12" x14ac:dyDescent="0.15">
      <c r="A9236" s="11" t="s">
        <v>9420</v>
      </c>
      <c r="B9236">
        <f t="shared" si="145"/>
        <v>6</v>
      </c>
      <c r="C9236" t="str">
        <f>IF(ISNA(VLOOKUP(A9236,words!$A$2:$A$236,1,FALSE)),"-","Normal")</f>
        <v>-</v>
      </c>
      <c r="D9236" t="str">
        <f>IF(ISNA(VLOOKUP(A9236,words_1k!$A$2:$A$1024,1,FALSE)),"-","1k")</f>
        <v>-</v>
      </c>
      <c r="E9236" t="str">
        <f>IF(ISNA(VLOOKUP(A9236,words_5k!$A$2:$A$5024,1,FALSE)),"-","5k")</f>
        <v>-</v>
      </c>
    </row>
    <row r="9237" spans="1:12" ht="12" x14ac:dyDescent="0.15">
      <c r="A9237" s="11" t="s">
        <v>9421</v>
      </c>
      <c r="B9237">
        <f t="shared" si="145"/>
        <v>4</v>
      </c>
      <c r="C9237" t="str">
        <f>IF(ISNA(VLOOKUP(A9237,words!$A$2:$A$236,1,FALSE)),"-","Normal")</f>
        <v>-</v>
      </c>
      <c r="D9237" t="str">
        <f>IF(ISNA(VLOOKUP(A9237,words_1k!$A$2:$A$1024,1,FALSE)),"-","1k")</f>
        <v>-</v>
      </c>
      <c r="E9237" t="str">
        <f>IF(ISNA(VLOOKUP(A9237,words_5k!$A$2:$A$5024,1,FALSE)),"-","5k")</f>
        <v>-</v>
      </c>
      <c r="F9237" s="11" t="s">
        <v>23125</v>
      </c>
      <c r="G9237" s="12" t="s">
        <v>23129</v>
      </c>
      <c r="H9237" s="11" t="s">
        <v>23127</v>
      </c>
    </row>
    <row r="9238" spans="1:12" ht="12" x14ac:dyDescent="0.15">
      <c r="A9238" s="11" t="s">
        <v>9422</v>
      </c>
      <c r="B9238">
        <f t="shared" si="145"/>
        <v>5</v>
      </c>
      <c r="C9238" t="str">
        <f>IF(ISNA(VLOOKUP(A9238,words!$A$2:$A$236,1,FALSE)),"-","Normal")</f>
        <v>-</v>
      </c>
      <c r="D9238" t="str">
        <f>IF(ISNA(VLOOKUP(A9238,words_1k!$A$2:$A$1024,1,FALSE)),"-","1k")</f>
        <v>-</v>
      </c>
      <c r="E9238" t="str">
        <f>IF(ISNA(VLOOKUP(A9238,words_5k!$A$2:$A$5024,1,FALSE)),"-","5k")</f>
        <v>-</v>
      </c>
      <c r="F9238" s="11" t="s">
        <v>23949</v>
      </c>
      <c r="G9238" s="12" t="s">
        <v>23950</v>
      </c>
      <c r="H9238" s="11" t="s">
        <v>23947</v>
      </c>
    </row>
    <row r="9239" spans="1:12" ht="12" x14ac:dyDescent="0.15">
      <c r="A9239" s="11" t="s">
        <v>9423</v>
      </c>
      <c r="B9239">
        <f t="shared" si="145"/>
        <v>5</v>
      </c>
      <c r="C9239" t="str">
        <f>IF(ISNA(VLOOKUP(A9239,words!$A$2:$A$236,1,FALSE)),"-","Normal")</f>
        <v>-</v>
      </c>
      <c r="D9239" t="str">
        <f>IF(ISNA(VLOOKUP(A9239,words_1k!$A$2:$A$1024,1,FALSE)),"-","1k")</f>
        <v>-</v>
      </c>
      <c r="E9239" t="str">
        <f>IF(ISNA(VLOOKUP(A9239,words_5k!$A$2:$A$5024,1,FALSE)),"-","5k")</f>
        <v>-</v>
      </c>
      <c r="F9239" s="11" t="s">
        <v>23496</v>
      </c>
      <c r="G9239" s="12" t="s">
        <v>23497</v>
      </c>
      <c r="H9239" s="11" t="s">
        <v>23492</v>
      </c>
      <c r="I9239" s="12" t="s">
        <v>23495</v>
      </c>
      <c r="J9239" s="11" t="s">
        <v>23492</v>
      </c>
      <c r="K9239" s="12" t="s">
        <v>23493</v>
      </c>
      <c r="L9239" s="11" t="s">
        <v>23494</v>
      </c>
    </row>
    <row r="9240" spans="1:12" ht="12" x14ac:dyDescent="0.15">
      <c r="A9240" s="11" t="s">
        <v>9424</v>
      </c>
      <c r="B9240">
        <f t="shared" si="145"/>
        <v>4</v>
      </c>
      <c r="C9240" t="str">
        <f>IF(ISNA(VLOOKUP(A9240,words!$A$2:$A$236,1,FALSE)),"-","Normal")</f>
        <v>-</v>
      </c>
      <c r="D9240" t="str">
        <f>IF(ISNA(VLOOKUP(A9240,words_1k!$A$2:$A$1024,1,FALSE)),"-","1k")</f>
        <v>-</v>
      </c>
      <c r="E9240" t="str">
        <f>IF(ISNA(VLOOKUP(A9240,words_5k!$A$2:$A$5024,1,FALSE)),"-","5k")</f>
        <v>-</v>
      </c>
      <c r="F9240" s="11" t="s">
        <v>23524</v>
      </c>
      <c r="G9240" s="12" t="s">
        <v>23523</v>
      </c>
      <c r="H9240" s="11" t="s">
        <v>23522</v>
      </c>
    </row>
    <row r="9241" spans="1:12" ht="12" x14ac:dyDescent="0.15">
      <c r="A9241" s="11" t="s">
        <v>9425</v>
      </c>
      <c r="B9241">
        <f t="shared" si="145"/>
        <v>6</v>
      </c>
      <c r="C9241" t="str">
        <f>IF(ISNA(VLOOKUP(A9241,words!$A$2:$A$236,1,FALSE)),"-","Normal")</f>
        <v>-</v>
      </c>
      <c r="D9241" t="str">
        <f>IF(ISNA(VLOOKUP(A9241,words_1k!$A$2:$A$1024,1,FALSE)),"-","1k")</f>
        <v>-</v>
      </c>
      <c r="E9241" t="str">
        <f>IF(ISNA(VLOOKUP(A9241,words_5k!$A$2:$A$5024,1,FALSE)),"-","5k")</f>
        <v>-</v>
      </c>
      <c r="F9241" s="11" t="s">
        <v>11835</v>
      </c>
      <c r="G9241" s="12" t="s">
        <v>12199</v>
      </c>
      <c r="H9241" s="11" t="s">
        <v>11835</v>
      </c>
    </row>
    <row r="9242" spans="1:12" ht="12" x14ac:dyDescent="0.15">
      <c r="A9242" s="11" t="s">
        <v>9426</v>
      </c>
      <c r="B9242">
        <f t="shared" si="145"/>
        <v>7</v>
      </c>
      <c r="C9242" t="str">
        <f>IF(ISNA(VLOOKUP(A9242,words!$A$2:$A$236,1,FALSE)),"-","Normal")</f>
        <v>-</v>
      </c>
      <c r="D9242" t="str">
        <f>IF(ISNA(VLOOKUP(A9242,words_1k!$A$2:$A$1024,1,FALSE)),"-","1k")</f>
        <v>-</v>
      </c>
      <c r="E9242" t="str">
        <f>IF(ISNA(VLOOKUP(A9242,words_5k!$A$2:$A$5024,1,FALSE)),"-","5k")</f>
        <v>-</v>
      </c>
      <c r="F9242" s="11" t="s">
        <v>20036</v>
      </c>
      <c r="G9242" s="12" t="s">
        <v>20038</v>
      </c>
      <c r="H9242" s="11" t="s">
        <v>20039</v>
      </c>
    </row>
    <row r="9243" spans="1:12" ht="12" x14ac:dyDescent="0.15">
      <c r="A9243" s="11" t="s">
        <v>9427</v>
      </c>
      <c r="B9243">
        <f t="shared" si="145"/>
        <v>6</v>
      </c>
      <c r="C9243" t="str">
        <f>IF(ISNA(VLOOKUP(A9243,words!$A$2:$A$236,1,FALSE)),"-","Normal")</f>
        <v>-</v>
      </c>
      <c r="D9243" t="str">
        <f>IF(ISNA(VLOOKUP(A9243,words_1k!$A$2:$A$1024,1,FALSE)),"-","1k")</f>
        <v>-</v>
      </c>
      <c r="E9243" t="str">
        <f>IF(ISNA(VLOOKUP(A9243,words_5k!$A$2:$A$5024,1,FALSE)),"-","5k")</f>
        <v>-</v>
      </c>
      <c r="F9243" s="11" t="s">
        <v>19992</v>
      </c>
      <c r="G9243" s="12" t="s">
        <v>19989</v>
      </c>
      <c r="H9243" s="11" t="s">
        <v>19990</v>
      </c>
      <c r="I9243" s="12" t="s">
        <v>19987</v>
      </c>
      <c r="J9243" s="11" t="s">
        <v>19988</v>
      </c>
    </row>
    <row r="9244" spans="1:12" ht="12" x14ac:dyDescent="0.15">
      <c r="A9244" s="11" t="s">
        <v>9428</v>
      </c>
      <c r="B9244">
        <f t="shared" si="145"/>
        <v>8</v>
      </c>
      <c r="C9244" t="str">
        <f>IF(ISNA(VLOOKUP(A9244,words!$A$2:$A$236,1,FALSE)),"-","Normal")</f>
        <v>-</v>
      </c>
      <c r="D9244" t="str">
        <f>IF(ISNA(VLOOKUP(A9244,words_1k!$A$2:$A$1024,1,FALSE)),"-","1k")</f>
        <v>-</v>
      </c>
      <c r="E9244" t="str">
        <f>IF(ISNA(VLOOKUP(A9244,words_5k!$A$2:$A$5024,1,FALSE)),"-","5k")</f>
        <v>-</v>
      </c>
      <c r="F9244" s="11" t="s">
        <v>19515</v>
      </c>
      <c r="G9244" s="12" t="s">
        <v>13351</v>
      </c>
      <c r="H9244" s="11" t="s">
        <v>13352</v>
      </c>
      <c r="I9244" s="12" t="s">
        <v>19516</v>
      </c>
      <c r="J9244" s="11" t="s">
        <v>13352</v>
      </c>
    </row>
    <row r="9245" spans="1:12" ht="12" x14ac:dyDescent="0.15">
      <c r="A9245" s="11" t="s">
        <v>9429</v>
      </c>
      <c r="B9245">
        <f t="shared" si="145"/>
        <v>5</v>
      </c>
      <c r="C9245" t="str">
        <f>IF(ISNA(VLOOKUP(A9245,words!$A$2:$A$236,1,FALSE)),"-","Normal")</f>
        <v>-</v>
      </c>
      <c r="D9245" t="str">
        <f>IF(ISNA(VLOOKUP(A9245,words_1k!$A$2:$A$1024,1,FALSE)),"-","1k")</f>
        <v>-</v>
      </c>
      <c r="E9245" t="str">
        <f>IF(ISNA(VLOOKUP(A9245,words_5k!$A$2:$A$5024,1,FALSE)),"-","5k")</f>
        <v>-</v>
      </c>
      <c r="F9245" s="11" t="s">
        <v>21550</v>
      </c>
      <c r="G9245" s="12" t="s">
        <v>21551</v>
      </c>
      <c r="H9245" s="11" t="s">
        <v>21552</v>
      </c>
    </row>
    <row r="9246" spans="1:12" ht="12" x14ac:dyDescent="0.15">
      <c r="A9246" s="11" t="s">
        <v>9430</v>
      </c>
      <c r="B9246">
        <f t="shared" si="145"/>
        <v>7</v>
      </c>
      <c r="C9246" t="str">
        <f>IF(ISNA(VLOOKUP(A9246,words!$A$2:$A$236,1,FALSE)),"-","Normal")</f>
        <v>-</v>
      </c>
      <c r="D9246" t="str">
        <f>IF(ISNA(VLOOKUP(A9246,words_1k!$A$2:$A$1024,1,FALSE)),"-","1k")</f>
        <v>-</v>
      </c>
      <c r="E9246" t="str">
        <f>IF(ISNA(VLOOKUP(A9246,words_5k!$A$2:$A$5024,1,FALSE)),"-","5k")</f>
        <v>-</v>
      </c>
    </row>
    <row r="9247" spans="1:12" ht="12" x14ac:dyDescent="0.15">
      <c r="A9247" s="11" t="s">
        <v>9431</v>
      </c>
      <c r="B9247">
        <f t="shared" si="145"/>
        <v>4</v>
      </c>
      <c r="C9247" t="str">
        <f>IF(ISNA(VLOOKUP(A9247,words!$A$2:$A$236,1,FALSE)),"-","Normal")</f>
        <v>-</v>
      </c>
      <c r="D9247" t="str">
        <f>IF(ISNA(VLOOKUP(A9247,words_1k!$A$2:$A$1024,1,FALSE)),"-","1k")</f>
        <v>-</v>
      </c>
      <c r="E9247" t="str">
        <f>IF(ISNA(VLOOKUP(A9247,words_5k!$A$2:$A$5024,1,FALSE)),"-","5k")</f>
        <v>-</v>
      </c>
      <c r="F9247" s="11" t="s">
        <v>25721</v>
      </c>
      <c r="G9247" s="12" t="s">
        <v>25722</v>
      </c>
      <c r="H9247" s="11" t="s">
        <v>25723</v>
      </c>
    </row>
    <row r="9248" spans="1:12" ht="12" x14ac:dyDescent="0.15">
      <c r="A9248" s="11" t="s">
        <v>9432</v>
      </c>
      <c r="B9248">
        <f t="shared" si="145"/>
        <v>4</v>
      </c>
      <c r="C9248" t="str">
        <f>IF(ISNA(VLOOKUP(A9248,words!$A$2:$A$236,1,FALSE)),"-","Normal")</f>
        <v>-</v>
      </c>
      <c r="D9248" t="str">
        <f>IF(ISNA(VLOOKUP(A9248,words_1k!$A$2:$A$1024,1,FALSE)),"-","1k")</f>
        <v>-</v>
      </c>
      <c r="E9248" t="str">
        <f>IF(ISNA(VLOOKUP(A9248,words_5k!$A$2:$A$5024,1,FALSE)),"-","5k")</f>
        <v>-</v>
      </c>
      <c r="F9248" s="11" t="s">
        <v>13815</v>
      </c>
      <c r="G9248" s="12" t="s">
        <v>19687</v>
      </c>
      <c r="H9248" s="11" t="s">
        <v>13815</v>
      </c>
    </row>
    <row r="9249" spans="1:14" ht="12" x14ac:dyDescent="0.15">
      <c r="A9249" s="11" t="s">
        <v>9433</v>
      </c>
      <c r="B9249">
        <f t="shared" si="145"/>
        <v>4</v>
      </c>
      <c r="C9249" t="str">
        <f>IF(ISNA(VLOOKUP(A9249,words!$A$2:$A$236,1,FALSE)),"-","Normal")</f>
        <v>-</v>
      </c>
      <c r="D9249" t="str">
        <f>IF(ISNA(VLOOKUP(A9249,words_1k!$A$2:$A$1024,1,FALSE)),"-","1k")</f>
        <v>-</v>
      </c>
      <c r="E9249" t="str">
        <f>IF(ISNA(VLOOKUP(A9249,words_5k!$A$2:$A$5024,1,FALSE)),"-","5k")</f>
        <v>-</v>
      </c>
    </row>
    <row r="9250" spans="1:14" ht="12" x14ac:dyDescent="0.15">
      <c r="A9250" s="11" t="s">
        <v>9434</v>
      </c>
      <c r="B9250">
        <f t="shared" si="145"/>
        <v>4</v>
      </c>
      <c r="C9250" t="str">
        <f>IF(ISNA(VLOOKUP(A9250,words!$A$2:$A$236,1,FALSE)),"-","Normal")</f>
        <v>-</v>
      </c>
      <c r="D9250" t="str">
        <f>IF(ISNA(VLOOKUP(A9250,words_1k!$A$2:$A$1024,1,FALSE)),"-","1k")</f>
        <v>-</v>
      </c>
      <c r="E9250" t="str">
        <f>IF(ISNA(VLOOKUP(A9250,words_5k!$A$2:$A$5024,1,FALSE)),"-","5k")</f>
        <v>-</v>
      </c>
      <c r="F9250" s="11" t="s">
        <v>16364</v>
      </c>
      <c r="G9250" s="12" t="s">
        <v>20535</v>
      </c>
      <c r="H9250" s="11" t="s">
        <v>16362</v>
      </c>
      <c r="I9250" s="12" t="s">
        <v>16363</v>
      </c>
      <c r="J9250" s="11" t="s">
        <v>16364</v>
      </c>
    </row>
    <row r="9251" spans="1:14" ht="12" x14ac:dyDescent="0.15">
      <c r="A9251" s="11" t="s">
        <v>9435</v>
      </c>
      <c r="B9251">
        <f t="shared" si="145"/>
        <v>5</v>
      </c>
      <c r="C9251" t="str">
        <f>IF(ISNA(VLOOKUP(A9251,words!$A$2:$A$236,1,FALSE)),"-","Normal")</f>
        <v>-</v>
      </c>
      <c r="D9251" t="str">
        <f>IF(ISNA(VLOOKUP(A9251,words_1k!$A$2:$A$1024,1,FALSE)),"-","1k")</f>
        <v>-</v>
      </c>
      <c r="E9251" t="str">
        <f>IF(ISNA(VLOOKUP(A9251,words_5k!$A$2:$A$5024,1,FALSE)),"-","5k")</f>
        <v>-</v>
      </c>
      <c r="F9251" s="11" t="s">
        <v>20373</v>
      </c>
      <c r="G9251" s="12" t="s">
        <v>20375</v>
      </c>
      <c r="H9251" s="11" t="s">
        <v>20373</v>
      </c>
    </row>
    <row r="9252" spans="1:14" ht="12" x14ac:dyDescent="0.15">
      <c r="A9252" s="11" t="s">
        <v>9436</v>
      </c>
      <c r="B9252">
        <f t="shared" si="145"/>
        <v>6</v>
      </c>
      <c r="C9252" t="str">
        <f>IF(ISNA(VLOOKUP(A9252,words!$A$2:$A$236,1,FALSE)),"-","Normal")</f>
        <v>-</v>
      </c>
      <c r="D9252" t="str">
        <f>IF(ISNA(VLOOKUP(A9252,words_1k!$A$2:$A$1024,1,FALSE)),"-","1k")</f>
        <v>-</v>
      </c>
      <c r="E9252" t="str">
        <f>IF(ISNA(VLOOKUP(A9252,words_5k!$A$2:$A$5024,1,FALSE)),"-","5k")</f>
        <v>-</v>
      </c>
      <c r="F9252" s="11" t="s">
        <v>24909</v>
      </c>
      <c r="G9252" s="12" t="s">
        <v>24910</v>
      </c>
      <c r="H9252" s="11" t="s">
        <v>24909</v>
      </c>
      <c r="I9252" s="12" t="s">
        <v>24911</v>
      </c>
      <c r="J9252" s="11" t="s">
        <v>24909</v>
      </c>
    </row>
    <row r="9253" spans="1:14" ht="12" x14ac:dyDescent="0.15">
      <c r="A9253" s="11" t="s">
        <v>9437</v>
      </c>
      <c r="B9253">
        <f t="shared" si="145"/>
        <v>4</v>
      </c>
      <c r="C9253" t="str">
        <f>IF(ISNA(VLOOKUP(A9253,words!$A$2:$A$236,1,FALSE)),"-","Normal")</f>
        <v>-</v>
      </c>
      <c r="D9253" t="str">
        <f>IF(ISNA(VLOOKUP(A9253,words_1k!$A$2:$A$1024,1,FALSE)),"-","1k")</f>
        <v>-</v>
      </c>
      <c r="E9253" t="str">
        <f>IF(ISNA(VLOOKUP(A9253,words_5k!$A$2:$A$5024,1,FALSE)),"-","5k")</f>
        <v>-</v>
      </c>
      <c r="F9253" s="11" t="s">
        <v>24795</v>
      </c>
      <c r="G9253" s="12" t="s">
        <v>24797</v>
      </c>
      <c r="H9253" s="11" t="s">
        <v>24795</v>
      </c>
    </row>
    <row r="9254" spans="1:14" ht="12" x14ac:dyDescent="0.15">
      <c r="A9254" s="11" t="s">
        <v>9438</v>
      </c>
      <c r="B9254">
        <f t="shared" si="145"/>
        <v>4</v>
      </c>
      <c r="C9254" t="str">
        <f>IF(ISNA(VLOOKUP(A9254,words!$A$2:$A$236,1,FALSE)),"-","Normal")</f>
        <v>-</v>
      </c>
      <c r="D9254" t="str">
        <f>IF(ISNA(VLOOKUP(A9254,words_1k!$A$2:$A$1024,1,FALSE)),"-","1k")</f>
        <v>-</v>
      </c>
      <c r="E9254" t="str">
        <f>IF(ISNA(VLOOKUP(A9254,words_5k!$A$2:$A$5024,1,FALSE)),"-","5k")</f>
        <v>-</v>
      </c>
      <c r="F9254" s="11" t="s">
        <v>16300</v>
      </c>
      <c r="G9254" s="12" t="s">
        <v>18593</v>
      </c>
      <c r="H9254" s="11" t="s">
        <v>18592</v>
      </c>
    </row>
    <row r="9255" spans="1:14" ht="12" x14ac:dyDescent="0.15">
      <c r="A9255" s="11" t="s">
        <v>9439</v>
      </c>
      <c r="B9255">
        <f t="shared" si="145"/>
        <v>5</v>
      </c>
      <c r="C9255" t="str">
        <f>IF(ISNA(VLOOKUP(A9255,words!$A$2:$A$236,1,FALSE)),"-","Normal")</f>
        <v>-</v>
      </c>
      <c r="D9255" t="str">
        <f>IF(ISNA(VLOOKUP(A9255,words_1k!$A$2:$A$1024,1,FALSE)),"-","1k")</f>
        <v>-</v>
      </c>
      <c r="E9255" t="str">
        <f>IF(ISNA(VLOOKUP(A9255,words_5k!$A$2:$A$5024,1,FALSE)),"-","5k")</f>
        <v>-</v>
      </c>
      <c r="F9255" s="11" t="s">
        <v>20010</v>
      </c>
      <c r="G9255" s="12" t="s">
        <v>18072</v>
      </c>
      <c r="H9255" s="11" t="s">
        <v>13516</v>
      </c>
    </row>
    <row r="9256" spans="1:14" ht="12" x14ac:dyDescent="0.15">
      <c r="A9256" s="11" t="s">
        <v>9440</v>
      </c>
      <c r="B9256">
        <f t="shared" si="145"/>
        <v>6</v>
      </c>
      <c r="C9256" t="str">
        <f>IF(ISNA(VLOOKUP(A9256,words!$A$2:$A$236,1,FALSE)),"-","Normal")</f>
        <v>-</v>
      </c>
      <c r="D9256" t="str">
        <f>IF(ISNA(VLOOKUP(A9256,words_1k!$A$2:$A$1024,1,FALSE)),"-","1k")</f>
        <v>-</v>
      </c>
      <c r="E9256" t="str">
        <f>IF(ISNA(VLOOKUP(A9256,words_5k!$A$2:$A$5024,1,FALSE)),"-","5k")</f>
        <v>-</v>
      </c>
      <c r="F9256" s="11" t="s">
        <v>20691</v>
      </c>
      <c r="G9256" s="12" t="s">
        <v>20692</v>
      </c>
      <c r="H9256" s="11" t="s">
        <v>20693</v>
      </c>
      <c r="I9256" s="12" t="s">
        <v>20694</v>
      </c>
      <c r="J9256" s="11" t="s">
        <v>20701</v>
      </c>
    </row>
    <row r="9257" spans="1:14" ht="12" x14ac:dyDescent="0.15">
      <c r="A9257" s="11" t="s">
        <v>9441</v>
      </c>
      <c r="B9257">
        <f t="shared" si="145"/>
        <v>5</v>
      </c>
      <c r="C9257" t="str">
        <f>IF(ISNA(VLOOKUP(A9257,words!$A$2:$A$236,1,FALSE)),"-","Normal")</f>
        <v>-</v>
      </c>
      <c r="D9257" t="str">
        <f>IF(ISNA(VLOOKUP(A9257,words_1k!$A$2:$A$1024,1,FALSE)),"-","1k")</f>
        <v>-</v>
      </c>
      <c r="E9257" t="str">
        <f>IF(ISNA(VLOOKUP(A9257,words_5k!$A$2:$A$5024,1,FALSE)),"-","5k")</f>
        <v>-</v>
      </c>
      <c r="F9257" s="11" t="s">
        <v>20966</v>
      </c>
    </row>
    <row r="9258" spans="1:14" ht="12" x14ac:dyDescent="0.15">
      <c r="A9258" s="11" t="s">
        <v>9442</v>
      </c>
      <c r="B9258">
        <f t="shared" si="145"/>
        <v>4</v>
      </c>
      <c r="C9258" t="str">
        <f>IF(ISNA(VLOOKUP(A9258,words!$A$2:$A$236,1,FALSE)),"-","Normal")</f>
        <v>-</v>
      </c>
      <c r="D9258" t="str">
        <f>IF(ISNA(VLOOKUP(A9258,words_1k!$A$2:$A$1024,1,FALSE)),"-","1k")</f>
        <v>-</v>
      </c>
      <c r="E9258" t="str">
        <f>IF(ISNA(VLOOKUP(A9258,words_5k!$A$2:$A$5024,1,FALSE)),"-","5k")</f>
        <v>-</v>
      </c>
      <c r="F9258" s="11" t="s">
        <v>19137</v>
      </c>
      <c r="G9258" s="12" t="s">
        <v>17173</v>
      </c>
      <c r="H9258" s="11" t="s">
        <v>11634</v>
      </c>
    </row>
    <row r="9259" spans="1:14" ht="12" x14ac:dyDescent="0.15">
      <c r="A9259" s="11" t="s">
        <v>9443</v>
      </c>
      <c r="B9259">
        <f t="shared" si="145"/>
        <v>7</v>
      </c>
      <c r="C9259" t="str">
        <f>IF(ISNA(VLOOKUP(A9259,words!$A$2:$A$236,1,FALSE)),"-","Normal")</f>
        <v>-</v>
      </c>
      <c r="D9259" t="str">
        <f>IF(ISNA(VLOOKUP(A9259,words_1k!$A$2:$A$1024,1,FALSE)),"-","1k")</f>
        <v>-</v>
      </c>
      <c r="E9259" t="str">
        <f>IF(ISNA(VLOOKUP(A9259,words_5k!$A$2:$A$5024,1,FALSE)),"-","5k")</f>
        <v>-</v>
      </c>
      <c r="F9259" s="11" t="s">
        <v>20241</v>
      </c>
      <c r="G9259" s="12" t="s">
        <v>20239</v>
      </c>
      <c r="H9259" s="11" t="s">
        <v>20238</v>
      </c>
      <c r="I9259" s="12" t="s">
        <v>20237</v>
      </c>
      <c r="J9259" s="11" t="s">
        <v>20238</v>
      </c>
    </row>
    <row r="9260" spans="1:14" ht="12" x14ac:dyDescent="0.15">
      <c r="A9260" s="11" t="s">
        <v>9444</v>
      </c>
      <c r="B9260">
        <f t="shared" si="145"/>
        <v>6</v>
      </c>
      <c r="C9260" t="str">
        <f>IF(ISNA(VLOOKUP(A9260,words!$A$2:$A$236,1,FALSE)),"-","Normal")</f>
        <v>-</v>
      </c>
      <c r="D9260" t="str">
        <f>IF(ISNA(VLOOKUP(A9260,words_1k!$A$2:$A$1024,1,FALSE)),"-","1k")</f>
        <v>-</v>
      </c>
      <c r="E9260" t="str">
        <f>IF(ISNA(VLOOKUP(A9260,words_5k!$A$2:$A$5024,1,FALSE)),"-","5k")</f>
        <v>-</v>
      </c>
    </row>
    <row r="9261" spans="1:14" ht="12" x14ac:dyDescent="0.15">
      <c r="A9261" s="11" t="s">
        <v>9445</v>
      </c>
      <c r="B9261">
        <f t="shared" si="145"/>
        <v>6</v>
      </c>
      <c r="C9261" t="str">
        <f>IF(ISNA(VLOOKUP(A9261,words!$A$2:$A$236,1,FALSE)),"-","Normal")</f>
        <v>-</v>
      </c>
      <c r="D9261" t="str">
        <f>IF(ISNA(VLOOKUP(A9261,words_1k!$A$2:$A$1024,1,FALSE)),"-","1k")</f>
        <v>-</v>
      </c>
      <c r="E9261" t="str">
        <f>IF(ISNA(VLOOKUP(A9261,words_5k!$A$2:$A$5024,1,FALSE)),"-","5k")</f>
        <v>-</v>
      </c>
      <c r="F9261" s="11" t="s">
        <v>15833</v>
      </c>
      <c r="G9261" s="12" t="s">
        <v>18192</v>
      </c>
      <c r="H9261" s="11" t="s">
        <v>15833</v>
      </c>
      <c r="I9261" s="12" t="s">
        <v>18194</v>
      </c>
      <c r="J9261" s="11" t="s">
        <v>15833</v>
      </c>
    </row>
    <row r="9262" spans="1:14" ht="12" x14ac:dyDescent="0.15">
      <c r="A9262" s="11" t="s">
        <v>9446</v>
      </c>
      <c r="B9262">
        <f t="shared" si="145"/>
        <v>6</v>
      </c>
      <c r="C9262" t="str">
        <f>IF(ISNA(VLOOKUP(A9262,words!$A$2:$A$236,1,FALSE)),"-","Normal")</f>
        <v>-</v>
      </c>
      <c r="D9262" t="str">
        <f>IF(ISNA(VLOOKUP(A9262,words_1k!$A$2:$A$1024,1,FALSE)),"-","1k")</f>
        <v>-</v>
      </c>
      <c r="E9262" t="str">
        <f>IF(ISNA(VLOOKUP(A9262,words_5k!$A$2:$A$5024,1,FALSE)),"-","5k")</f>
        <v>-</v>
      </c>
      <c r="F9262" s="11" t="s">
        <v>22047</v>
      </c>
      <c r="G9262" s="12" t="s">
        <v>22048</v>
      </c>
      <c r="H9262" s="11" t="s">
        <v>22049</v>
      </c>
      <c r="I9262" s="12" t="s">
        <v>22050</v>
      </c>
      <c r="J9262" s="11" t="s">
        <v>22051</v>
      </c>
      <c r="K9262" s="12" t="s">
        <v>22052</v>
      </c>
      <c r="L9262" s="11" t="s">
        <v>22053</v>
      </c>
      <c r="M9262" s="12" t="s">
        <v>22054</v>
      </c>
      <c r="N9262" s="11" t="s">
        <v>22055</v>
      </c>
    </row>
    <row r="9263" spans="1:14" ht="12" x14ac:dyDescent="0.15">
      <c r="A9263" s="11" t="s">
        <v>9447</v>
      </c>
      <c r="B9263">
        <f t="shared" si="145"/>
        <v>7</v>
      </c>
      <c r="C9263" t="str">
        <f>IF(ISNA(VLOOKUP(A9263,words!$A$2:$A$236,1,FALSE)),"-","Normal")</f>
        <v>-</v>
      </c>
      <c r="D9263" t="str">
        <f>IF(ISNA(VLOOKUP(A9263,words_1k!$A$2:$A$1024,1,FALSE)),"-","1k")</f>
        <v>-</v>
      </c>
      <c r="E9263" t="str">
        <f>IF(ISNA(VLOOKUP(A9263,words_5k!$A$2:$A$5024,1,FALSE)),"-","5k")</f>
        <v>-</v>
      </c>
      <c r="F9263" s="11" t="s">
        <v>13745</v>
      </c>
      <c r="G9263" s="12" t="s">
        <v>19739</v>
      </c>
      <c r="H9263" s="11" t="s">
        <v>13744</v>
      </c>
    </row>
    <row r="9264" spans="1:14" ht="12" x14ac:dyDescent="0.15">
      <c r="A9264" s="11" t="s">
        <v>9448</v>
      </c>
      <c r="B9264">
        <f t="shared" si="145"/>
        <v>7</v>
      </c>
      <c r="C9264" t="str">
        <f>IF(ISNA(VLOOKUP(A9264,words!$A$2:$A$236,1,FALSE)),"-","Normal")</f>
        <v>-</v>
      </c>
      <c r="D9264" t="str">
        <f>IF(ISNA(VLOOKUP(A9264,words_1k!$A$2:$A$1024,1,FALSE)),"-","1k")</f>
        <v>-</v>
      </c>
      <c r="E9264" t="str">
        <f>IF(ISNA(VLOOKUP(A9264,words_5k!$A$2:$A$5024,1,FALSE)),"-","5k")</f>
        <v>-</v>
      </c>
    </row>
    <row r="9265" spans="1:12" ht="12" x14ac:dyDescent="0.15">
      <c r="A9265" s="11" t="s">
        <v>9449</v>
      </c>
      <c r="B9265">
        <f t="shared" si="145"/>
        <v>6</v>
      </c>
      <c r="C9265" t="str">
        <f>IF(ISNA(VLOOKUP(A9265,words!$A$2:$A$236,1,FALSE)),"-","Normal")</f>
        <v>-</v>
      </c>
      <c r="D9265" t="str">
        <f>IF(ISNA(VLOOKUP(A9265,words_1k!$A$2:$A$1024,1,FALSE)),"-","1k")</f>
        <v>-</v>
      </c>
      <c r="E9265" t="str">
        <f>IF(ISNA(VLOOKUP(A9265,words_5k!$A$2:$A$5024,1,FALSE)),"-","5k")</f>
        <v>-</v>
      </c>
    </row>
    <row r="9266" spans="1:12" ht="12" x14ac:dyDescent="0.15">
      <c r="A9266" s="11" t="s">
        <v>9450</v>
      </c>
      <c r="B9266">
        <f t="shared" si="145"/>
        <v>6</v>
      </c>
      <c r="C9266" t="str">
        <f>IF(ISNA(VLOOKUP(A9266,words!$A$2:$A$236,1,FALSE)),"-","Normal")</f>
        <v>-</v>
      </c>
      <c r="D9266" t="str">
        <f>IF(ISNA(VLOOKUP(A9266,words_1k!$A$2:$A$1024,1,FALSE)),"-","1k")</f>
        <v>-</v>
      </c>
      <c r="E9266" t="str">
        <f>IF(ISNA(VLOOKUP(A9266,words_5k!$A$2:$A$5024,1,FALSE)),"-","5k")</f>
        <v>-</v>
      </c>
    </row>
    <row r="9267" spans="1:12" ht="12" x14ac:dyDescent="0.15">
      <c r="A9267" s="11" t="s">
        <v>9451</v>
      </c>
      <c r="B9267">
        <f t="shared" si="145"/>
        <v>7</v>
      </c>
      <c r="C9267" t="str">
        <f>IF(ISNA(VLOOKUP(A9267,words!$A$2:$A$236,1,FALSE)),"-","Normal")</f>
        <v>-</v>
      </c>
      <c r="D9267" t="str">
        <f>IF(ISNA(VLOOKUP(A9267,words_1k!$A$2:$A$1024,1,FALSE)),"-","1k")</f>
        <v>-</v>
      </c>
      <c r="E9267" t="str">
        <f>IF(ISNA(VLOOKUP(A9267,words_5k!$A$2:$A$5024,1,FALSE)),"-","5k")</f>
        <v>-</v>
      </c>
      <c r="F9267" s="11" t="s">
        <v>22966</v>
      </c>
      <c r="G9267" s="12" t="s">
        <v>22964</v>
      </c>
      <c r="H9267" s="11" t="s">
        <v>22965</v>
      </c>
    </row>
    <row r="9268" spans="1:12" ht="12" x14ac:dyDescent="0.15">
      <c r="A9268" s="11" t="s">
        <v>9452</v>
      </c>
      <c r="B9268">
        <f t="shared" si="145"/>
        <v>8</v>
      </c>
      <c r="C9268" t="str">
        <f>IF(ISNA(VLOOKUP(A9268,words!$A$2:$A$236,1,FALSE)),"-","Normal")</f>
        <v>-</v>
      </c>
      <c r="D9268" t="str">
        <f>IF(ISNA(VLOOKUP(A9268,words_1k!$A$2:$A$1024,1,FALSE)),"-","1k")</f>
        <v>-</v>
      </c>
      <c r="E9268" t="str">
        <f>IF(ISNA(VLOOKUP(A9268,words_5k!$A$2:$A$5024,1,FALSE)),"-","5k")</f>
        <v>-</v>
      </c>
      <c r="F9268" s="11" t="s">
        <v>19297</v>
      </c>
      <c r="G9268" s="12" t="s">
        <v>19296</v>
      </c>
      <c r="H9268" s="11" t="s">
        <v>14810</v>
      </c>
    </row>
    <row r="9269" spans="1:12" ht="12" x14ac:dyDescent="0.15">
      <c r="A9269" s="11" t="s">
        <v>9453</v>
      </c>
      <c r="B9269">
        <f t="shared" si="145"/>
        <v>8</v>
      </c>
      <c r="C9269" t="str">
        <f>IF(ISNA(VLOOKUP(A9269,words!$A$2:$A$236,1,FALSE)),"-","Normal")</f>
        <v>-</v>
      </c>
      <c r="D9269" t="str">
        <f>IF(ISNA(VLOOKUP(A9269,words_1k!$A$2:$A$1024,1,FALSE)),"-","1k")</f>
        <v>-</v>
      </c>
      <c r="E9269" t="str">
        <f>IF(ISNA(VLOOKUP(A9269,words_5k!$A$2:$A$5024,1,FALSE)),"-","5k")</f>
        <v>-</v>
      </c>
      <c r="F9269" s="11" t="s">
        <v>18744</v>
      </c>
      <c r="G9269" s="12" t="s">
        <v>18745</v>
      </c>
      <c r="H9269" s="11" t="s">
        <v>18746</v>
      </c>
      <c r="I9269" s="12" t="s">
        <v>18747</v>
      </c>
      <c r="J9269" s="11" t="s">
        <v>18748</v>
      </c>
    </row>
    <row r="9270" spans="1:12" ht="12" x14ac:dyDescent="0.15">
      <c r="A9270" s="11" t="s">
        <v>9454</v>
      </c>
      <c r="B9270">
        <f t="shared" si="145"/>
        <v>8</v>
      </c>
      <c r="C9270" t="str">
        <f>IF(ISNA(VLOOKUP(A9270,words!$A$2:$A$236,1,FALSE)),"-","Normal")</f>
        <v>-</v>
      </c>
      <c r="D9270" t="str">
        <f>IF(ISNA(VLOOKUP(A9270,words_1k!$A$2:$A$1024,1,FALSE)),"-","1k")</f>
        <v>-</v>
      </c>
      <c r="E9270" t="str">
        <f>IF(ISNA(VLOOKUP(A9270,words_5k!$A$2:$A$5024,1,FALSE)),"-","5k")</f>
        <v>-</v>
      </c>
      <c r="F9270" s="11" t="s">
        <v>18732</v>
      </c>
      <c r="G9270" s="12" t="s">
        <v>18733</v>
      </c>
      <c r="H9270" s="11" t="s">
        <v>18734</v>
      </c>
      <c r="I9270" s="12" t="s">
        <v>13292</v>
      </c>
      <c r="J9270" s="11" t="s">
        <v>13287</v>
      </c>
      <c r="K9270" s="12" t="s">
        <v>10736</v>
      </c>
      <c r="L9270" s="11" t="s">
        <v>11353</v>
      </c>
    </row>
    <row r="9271" spans="1:12" ht="12" x14ac:dyDescent="0.15">
      <c r="A9271" s="11" t="s">
        <v>9455</v>
      </c>
      <c r="B9271">
        <f t="shared" si="145"/>
        <v>6</v>
      </c>
      <c r="C9271" t="str">
        <f>IF(ISNA(VLOOKUP(A9271,words!$A$2:$A$236,1,FALSE)),"-","Normal")</f>
        <v>-</v>
      </c>
      <c r="D9271" t="str">
        <f>IF(ISNA(VLOOKUP(A9271,words_1k!$A$2:$A$1024,1,FALSE)),"-","1k")</f>
        <v>-</v>
      </c>
      <c r="E9271" t="str">
        <f>IF(ISNA(VLOOKUP(A9271,words_5k!$A$2:$A$5024,1,FALSE)),"-","5k")</f>
        <v>-</v>
      </c>
      <c r="F9271" s="11" t="s">
        <v>22841</v>
      </c>
      <c r="G9271" s="12" t="s">
        <v>22842</v>
      </c>
      <c r="H9271" s="11" t="s">
        <v>22843</v>
      </c>
    </row>
    <row r="9272" spans="1:12" ht="12" x14ac:dyDescent="0.15">
      <c r="A9272" s="11" t="s">
        <v>9456</v>
      </c>
      <c r="B9272">
        <f t="shared" si="145"/>
        <v>8</v>
      </c>
      <c r="C9272" t="str">
        <f>IF(ISNA(VLOOKUP(A9272,words!$A$2:$A$236,1,FALSE)),"-","Normal")</f>
        <v>-</v>
      </c>
      <c r="D9272" t="str">
        <f>IF(ISNA(VLOOKUP(A9272,words_1k!$A$2:$A$1024,1,FALSE)),"-","1k")</f>
        <v>-</v>
      </c>
      <c r="E9272" t="str">
        <f>IF(ISNA(VLOOKUP(A9272,words_5k!$A$2:$A$5024,1,FALSE)),"-","5k")</f>
        <v>-</v>
      </c>
      <c r="F9272" s="11" t="s">
        <v>22330</v>
      </c>
      <c r="G9272" s="12" t="s">
        <v>22331</v>
      </c>
      <c r="H9272" s="11" t="s">
        <v>22332</v>
      </c>
      <c r="I9272" s="12" t="s">
        <v>22333</v>
      </c>
      <c r="J9272" s="11" t="s">
        <v>22334</v>
      </c>
    </row>
    <row r="9273" spans="1:12" ht="12" x14ac:dyDescent="0.15">
      <c r="A9273" s="11" t="s">
        <v>9457</v>
      </c>
      <c r="B9273">
        <f t="shared" si="145"/>
        <v>6</v>
      </c>
      <c r="C9273" t="str">
        <f>IF(ISNA(VLOOKUP(A9273,words!$A$2:$A$236,1,FALSE)),"-","Normal")</f>
        <v>-</v>
      </c>
      <c r="D9273" t="str">
        <f>IF(ISNA(VLOOKUP(A9273,words_1k!$A$2:$A$1024,1,FALSE)),"-","1k")</f>
        <v>-</v>
      </c>
      <c r="E9273" t="str">
        <f>IF(ISNA(VLOOKUP(A9273,words_5k!$A$2:$A$5024,1,FALSE)),"-","5k")</f>
        <v>-</v>
      </c>
      <c r="F9273" s="11" t="s">
        <v>12736</v>
      </c>
      <c r="G9273" s="12" t="s">
        <v>17727</v>
      </c>
      <c r="H9273" s="11" t="s">
        <v>17726</v>
      </c>
    </row>
    <row r="9274" spans="1:12" ht="12" x14ac:dyDescent="0.15">
      <c r="A9274" s="11" t="s">
        <v>9458</v>
      </c>
      <c r="B9274">
        <f t="shared" si="145"/>
        <v>6</v>
      </c>
      <c r="C9274" t="str">
        <f>IF(ISNA(VLOOKUP(A9274,words!$A$2:$A$236,1,FALSE)),"-","Normal")</f>
        <v>-</v>
      </c>
      <c r="D9274" t="str">
        <f>IF(ISNA(VLOOKUP(A9274,words_1k!$A$2:$A$1024,1,FALSE)),"-","1k")</f>
        <v>-</v>
      </c>
      <c r="E9274" t="str">
        <f>IF(ISNA(VLOOKUP(A9274,words_5k!$A$2:$A$5024,1,FALSE)),"-","5k")</f>
        <v>-</v>
      </c>
      <c r="F9274" s="11" t="s">
        <v>22286</v>
      </c>
      <c r="G9274" s="12" t="s">
        <v>22287</v>
      </c>
      <c r="H9274" s="11" t="s">
        <v>22288</v>
      </c>
      <c r="I9274" s="12" t="s">
        <v>22289</v>
      </c>
      <c r="J9274" s="11" t="s">
        <v>22290</v>
      </c>
      <c r="K9274" s="12" t="s">
        <v>22291</v>
      </c>
      <c r="L9274" s="11" t="s">
        <v>22292</v>
      </c>
    </row>
    <row r="9275" spans="1:12" ht="12" x14ac:dyDescent="0.15">
      <c r="A9275" s="11" t="s">
        <v>9459</v>
      </c>
      <c r="B9275">
        <f t="shared" si="145"/>
        <v>6</v>
      </c>
      <c r="C9275" t="str">
        <f>IF(ISNA(VLOOKUP(A9275,words!$A$2:$A$236,1,FALSE)),"-","Normal")</f>
        <v>-</v>
      </c>
      <c r="D9275" t="str">
        <f>IF(ISNA(VLOOKUP(A9275,words_1k!$A$2:$A$1024,1,FALSE)),"-","1k")</f>
        <v>-</v>
      </c>
      <c r="E9275" t="str">
        <f>IF(ISNA(VLOOKUP(A9275,words_5k!$A$2:$A$5024,1,FALSE)),"-","5k")</f>
        <v>-</v>
      </c>
      <c r="F9275" s="11" t="s">
        <v>22035</v>
      </c>
      <c r="G9275" s="12" t="s">
        <v>22036</v>
      </c>
      <c r="H9275" s="11" t="s">
        <v>22037</v>
      </c>
      <c r="I9275" s="12" t="s">
        <v>22033</v>
      </c>
      <c r="J9275" s="11" t="s">
        <v>22034</v>
      </c>
    </row>
    <row r="9276" spans="1:12" ht="12" x14ac:dyDescent="0.15">
      <c r="A9276" s="11" t="s">
        <v>9460</v>
      </c>
      <c r="B9276">
        <f t="shared" si="145"/>
        <v>4</v>
      </c>
      <c r="C9276" t="str">
        <f>IF(ISNA(VLOOKUP(A9276,words!$A$2:$A$236,1,FALSE)),"-","Normal")</f>
        <v>-</v>
      </c>
      <c r="D9276" t="str">
        <f>IF(ISNA(VLOOKUP(A9276,words_1k!$A$2:$A$1024,1,FALSE)),"-","1k")</f>
        <v>-</v>
      </c>
      <c r="E9276" t="str">
        <f>IF(ISNA(VLOOKUP(A9276,words_5k!$A$2:$A$5024,1,FALSE)),"-","5k")</f>
        <v>-</v>
      </c>
    </row>
    <row r="9277" spans="1:12" ht="12" x14ac:dyDescent="0.15">
      <c r="A9277" s="11" t="s">
        <v>9461</v>
      </c>
      <c r="B9277">
        <f t="shared" si="145"/>
        <v>6</v>
      </c>
      <c r="C9277" t="str">
        <f>IF(ISNA(VLOOKUP(A9277,words!$A$2:$A$236,1,FALSE)),"-","Normal")</f>
        <v>-</v>
      </c>
      <c r="D9277" t="str">
        <f>IF(ISNA(VLOOKUP(A9277,words_1k!$A$2:$A$1024,1,FALSE)),"-","1k")</f>
        <v>-</v>
      </c>
      <c r="E9277" t="str">
        <f>IF(ISNA(VLOOKUP(A9277,words_5k!$A$2:$A$5024,1,FALSE)),"-","5k")</f>
        <v>-</v>
      </c>
      <c r="F9277" s="11" t="s">
        <v>18946</v>
      </c>
      <c r="G9277" s="12" t="s">
        <v>18947</v>
      </c>
      <c r="H9277" s="11" t="s">
        <v>14723</v>
      </c>
    </row>
    <row r="9278" spans="1:12" ht="12" x14ac:dyDescent="0.15">
      <c r="A9278" s="11" t="s">
        <v>9462</v>
      </c>
      <c r="B9278">
        <f t="shared" si="145"/>
        <v>5</v>
      </c>
      <c r="C9278" t="str">
        <f>IF(ISNA(VLOOKUP(A9278,words!$A$2:$A$236,1,FALSE)),"-","Normal")</f>
        <v>-</v>
      </c>
      <c r="D9278" t="str">
        <f>IF(ISNA(VLOOKUP(A9278,words_1k!$A$2:$A$1024,1,FALSE)),"-","1k")</f>
        <v>-</v>
      </c>
      <c r="E9278" t="str">
        <f>IF(ISNA(VLOOKUP(A9278,words_5k!$A$2:$A$5024,1,FALSE)),"-","5k")</f>
        <v>-</v>
      </c>
    </row>
    <row r="9279" spans="1:12" ht="12" x14ac:dyDescent="0.15">
      <c r="A9279" s="11" t="s">
        <v>9463</v>
      </c>
      <c r="B9279">
        <f t="shared" si="145"/>
        <v>6</v>
      </c>
      <c r="C9279" t="str">
        <f>IF(ISNA(VLOOKUP(A9279,words!$A$2:$A$236,1,FALSE)),"-","Normal")</f>
        <v>-</v>
      </c>
      <c r="D9279" t="str">
        <f>IF(ISNA(VLOOKUP(A9279,words_1k!$A$2:$A$1024,1,FALSE)),"-","1k")</f>
        <v>-</v>
      </c>
      <c r="E9279" t="str">
        <f>IF(ISNA(VLOOKUP(A9279,words_5k!$A$2:$A$5024,1,FALSE)),"-","5k")</f>
        <v>-</v>
      </c>
      <c r="F9279" s="11" t="s">
        <v>16276</v>
      </c>
      <c r="G9279" s="12" t="s">
        <v>19765</v>
      </c>
      <c r="H9279" s="11" t="s">
        <v>16272</v>
      </c>
      <c r="I9279" s="12" t="s">
        <v>10837</v>
      </c>
      <c r="J9279" s="11" t="s">
        <v>11117</v>
      </c>
      <c r="K9279" s="12" t="s">
        <v>25787</v>
      </c>
      <c r="L9279" s="11" t="s">
        <v>25788</v>
      </c>
    </row>
    <row r="9280" spans="1:12" ht="12" x14ac:dyDescent="0.15">
      <c r="A9280" s="11" t="s">
        <v>9464</v>
      </c>
      <c r="B9280">
        <f t="shared" si="145"/>
        <v>6</v>
      </c>
      <c r="C9280" t="str">
        <f>IF(ISNA(VLOOKUP(A9280,words!$A$2:$A$236,1,FALSE)),"-","Normal")</f>
        <v>-</v>
      </c>
      <c r="D9280" t="str">
        <f>IF(ISNA(VLOOKUP(A9280,words_1k!$A$2:$A$1024,1,FALSE)),"-","1k")</f>
        <v>-</v>
      </c>
      <c r="E9280" t="str">
        <f>IF(ISNA(VLOOKUP(A9280,words_5k!$A$2:$A$5024,1,FALSE)),"-","5k")</f>
        <v>-</v>
      </c>
      <c r="F9280" s="11" t="s">
        <v>22467</v>
      </c>
      <c r="G9280" s="12" t="s">
        <v>22468</v>
      </c>
      <c r="H9280" s="11" t="s">
        <v>22469</v>
      </c>
      <c r="I9280" s="12" t="s">
        <v>22470</v>
      </c>
      <c r="J9280" s="11" t="s">
        <v>22471</v>
      </c>
    </row>
    <row r="9281" spans="1:12" ht="12" x14ac:dyDescent="0.15">
      <c r="A9281" s="11" t="s">
        <v>9465</v>
      </c>
      <c r="B9281">
        <f t="shared" si="145"/>
        <v>6</v>
      </c>
      <c r="C9281" t="str">
        <f>IF(ISNA(VLOOKUP(A9281,words!$A$2:$A$236,1,FALSE)),"-","Normal")</f>
        <v>-</v>
      </c>
      <c r="D9281" t="str">
        <f>IF(ISNA(VLOOKUP(A9281,words_1k!$A$2:$A$1024,1,FALSE)),"-","1k")</f>
        <v>-</v>
      </c>
      <c r="E9281" t="str">
        <f>IF(ISNA(VLOOKUP(A9281,words_5k!$A$2:$A$5024,1,FALSE)),"-","5k")</f>
        <v>-</v>
      </c>
      <c r="F9281" s="11" t="s">
        <v>22117</v>
      </c>
      <c r="G9281" s="12" t="s">
        <v>22114</v>
      </c>
      <c r="H9281" s="11" t="s">
        <v>22115</v>
      </c>
      <c r="I9281" s="12" t="s">
        <v>22116</v>
      </c>
      <c r="J9281" s="11" t="s">
        <v>22113</v>
      </c>
    </row>
    <row r="9282" spans="1:12" ht="12" x14ac:dyDescent="0.15">
      <c r="A9282" s="11" t="s">
        <v>9466</v>
      </c>
      <c r="B9282">
        <f t="shared" si="145"/>
        <v>4</v>
      </c>
      <c r="C9282" t="str">
        <f>IF(ISNA(VLOOKUP(A9282,words!$A$2:$A$236,1,FALSE)),"-","Normal")</f>
        <v>-</v>
      </c>
      <c r="D9282" t="str">
        <f>IF(ISNA(VLOOKUP(A9282,words_1k!$A$2:$A$1024,1,FALSE)),"-","1k")</f>
        <v>-</v>
      </c>
      <c r="E9282" t="str">
        <f>IF(ISNA(VLOOKUP(A9282,words_5k!$A$2:$A$5024,1,FALSE)),"-","5k")</f>
        <v>-</v>
      </c>
      <c r="F9282" s="11" t="s">
        <v>20429</v>
      </c>
    </row>
    <row r="9283" spans="1:12" ht="12" x14ac:dyDescent="0.15">
      <c r="A9283" s="11" t="s">
        <v>9467</v>
      </c>
      <c r="B9283">
        <f t="shared" si="145"/>
        <v>6</v>
      </c>
      <c r="C9283" t="str">
        <f>IF(ISNA(VLOOKUP(A9283,words!$A$2:$A$236,1,FALSE)),"-","Normal")</f>
        <v>-</v>
      </c>
      <c r="D9283" t="str">
        <f>IF(ISNA(VLOOKUP(A9283,words_1k!$A$2:$A$1024,1,FALSE)),"-","1k")</f>
        <v>-</v>
      </c>
      <c r="E9283" t="str">
        <f>IF(ISNA(VLOOKUP(A9283,words_5k!$A$2:$A$5024,1,FALSE)),"-","5k")</f>
        <v>-</v>
      </c>
    </row>
    <row r="9284" spans="1:12" ht="12" x14ac:dyDescent="0.15">
      <c r="A9284" s="11" t="s">
        <v>9468</v>
      </c>
      <c r="B9284">
        <f t="shared" si="145"/>
        <v>4</v>
      </c>
      <c r="C9284" t="str">
        <f>IF(ISNA(VLOOKUP(A9284,words!$A$2:$A$236,1,FALSE)),"-","Normal")</f>
        <v>-</v>
      </c>
      <c r="D9284" t="str">
        <f>IF(ISNA(VLOOKUP(A9284,words_1k!$A$2:$A$1024,1,FALSE)),"-","1k")</f>
        <v>-</v>
      </c>
      <c r="E9284" t="str">
        <f>IF(ISNA(VLOOKUP(A9284,words_5k!$A$2:$A$5024,1,FALSE)),"-","5k")</f>
        <v>-</v>
      </c>
      <c r="F9284" s="11" t="s">
        <v>21566</v>
      </c>
      <c r="G9284" s="12" t="s">
        <v>21565</v>
      </c>
      <c r="H9284" s="11" t="s">
        <v>21566</v>
      </c>
    </row>
    <row r="9285" spans="1:12" ht="12" x14ac:dyDescent="0.15">
      <c r="A9285" s="11" t="s">
        <v>9469</v>
      </c>
      <c r="B9285">
        <f t="shared" si="145"/>
        <v>4</v>
      </c>
      <c r="C9285" t="str">
        <f>IF(ISNA(VLOOKUP(A9285,words!$A$2:$A$236,1,FALSE)),"-","Normal")</f>
        <v>-</v>
      </c>
      <c r="D9285" t="str">
        <f>IF(ISNA(VLOOKUP(A9285,words_1k!$A$2:$A$1024,1,FALSE)),"-","1k")</f>
        <v>-</v>
      </c>
      <c r="E9285" t="str">
        <f>IF(ISNA(VLOOKUP(A9285,words_5k!$A$2:$A$5024,1,FALSE)),"-","5k")</f>
        <v>-</v>
      </c>
      <c r="F9285" s="11" t="s">
        <v>24479</v>
      </c>
    </row>
    <row r="9286" spans="1:12" ht="12" x14ac:dyDescent="0.15">
      <c r="A9286" s="11" t="s">
        <v>9470</v>
      </c>
      <c r="B9286">
        <f t="shared" si="145"/>
        <v>7</v>
      </c>
      <c r="C9286" t="str">
        <f>IF(ISNA(VLOOKUP(A9286,words!$A$2:$A$236,1,FALSE)),"-","Normal")</f>
        <v>-</v>
      </c>
      <c r="D9286" t="str">
        <f>IF(ISNA(VLOOKUP(A9286,words_1k!$A$2:$A$1024,1,FALSE)),"-","1k")</f>
        <v>-</v>
      </c>
      <c r="E9286" t="str">
        <f>IF(ISNA(VLOOKUP(A9286,words_5k!$A$2:$A$5024,1,FALSE)),"-","5k")</f>
        <v>-</v>
      </c>
    </row>
    <row r="9287" spans="1:12" ht="12" x14ac:dyDescent="0.15">
      <c r="A9287" s="11" t="s">
        <v>9471</v>
      </c>
      <c r="B9287">
        <f t="shared" si="145"/>
        <v>5</v>
      </c>
      <c r="C9287" t="str">
        <f>IF(ISNA(VLOOKUP(A9287,words!$A$2:$A$236,1,FALSE)),"-","Normal")</f>
        <v>-</v>
      </c>
      <c r="D9287" t="str">
        <f>IF(ISNA(VLOOKUP(A9287,words_1k!$A$2:$A$1024,1,FALSE)),"-","1k")</f>
        <v>-</v>
      </c>
      <c r="E9287" t="str">
        <f>IF(ISNA(VLOOKUP(A9287,words_5k!$A$2:$A$5024,1,FALSE)),"-","5k")</f>
        <v>-</v>
      </c>
      <c r="F9287" s="11" t="s">
        <v>23525</v>
      </c>
      <c r="G9287" s="12" t="s">
        <v>23526</v>
      </c>
      <c r="H9287" s="11" t="s">
        <v>23527</v>
      </c>
      <c r="I9287" s="12" t="s">
        <v>23523</v>
      </c>
      <c r="J9287" s="11" t="s">
        <v>23522</v>
      </c>
    </row>
    <row r="9288" spans="1:12" ht="12" x14ac:dyDescent="0.15">
      <c r="A9288" s="11" t="s">
        <v>9472</v>
      </c>
      <c r="B9288">
        <f t="shared" si="145"/>
        <v>6</v>
      </c>
      <c r="C9288" t="str">
        <f>IF(ISNA(VLOOKUP(A9288,words!$A$2:$A$236,1,FALSE)),"-","Normal")</f>
        <v>-</v>
      </c>
      <c r="D9288" t="str">
        <f>IF(ISNA(VLOOKUP(A9288,words_1k!$A$2:$A$1024,1,FALSE)),"-","1k")</f>
        <v>-</v>
      </c>
      <c r="E9288" t="str">
        <f>IF(ISNA(VLOOKUP(A9288,words_5k!$A$2:$A$5024,1,FALSE)),"-","5k")</f>
        <v>-</v>
      </c>
      <c r="F9288" s="11" t="s">
        <v>18804</v>
      </c>
      <c r="G9288" s="12" t="s">
        <v>18806</v>
      </c>
      <c r="H9288" s="11" t="s">
        <v>18804</v>
      </c>
    </row>
    <row r="9289" spans="1:12" ht="12" x14ac:dyDescent="0.15">
      <c r="A9289" s="11" t="s">
        <v>9473</v>
      </c>
      <c r="B9289">
        <f t="shared" si="145"/>
        <v>3</v>
      </c>
      <c r="C9289" t="str">
        <f>IF(ISNA(VLOOKUP(A9289,words!$A$2:$A$236,1,FALSE)),"-","Normal")</f>
        <v>-</v>
      </c>
      <c r="D9289" t="str">
        <f>IF(ISNA(VLOOKUP(A9289,words_1k!$A$2:$A$1024,1,FALSE)),"-","1k")</f>
        <v>-</v>
      </c>
      <c r="E9289" t="str">
        <f>IF(ISNA(VLOOKUP(A9289,words_5k!$A$2:$A$5024,1,FALSE)),"-","5k")</f>
        <v>-</v>
      </c>
      <c r="F9289" s="11" t="s">
        <v>24679</v>
      </c>
    </row>
    <row r="9290" spans="1:12" ht="12" x14ac:dyDescent="0.15">
      <c r="A9290" s="11" t="s">
        <v>9474</v>
      </c>
      <c r="B9290">
        <f t="shared" ref="B9290:B9353" si="146">LEN(A9290)</f>
        <v>6</v>
      </c>
      <c r="C9290" t="str">
        <f>IF(ISNA(VLOOKUP(A9290,words!$A$2:$A$236,1,FALSE)),"-","Normal")</f>
        <v>-</v>
      </c>
      <c r="D9290" t="str">
        <f>IF(ISNA(VLOOKUP(A9290,words_1k!$A$2:$A$1024,1,FALSE)),"-","1k")</f>
        <v>-</v>
      </c>
      <c r="E9290" t="str">
        <f>IF(ISNA(VLOOKUP(A9290,words_5k!$A$2:$A$5024,1,FALSE)),"-","5k")</f>
        <v>-</v>
      </c>
      <c r="F9290" s="11" t="s">
        <v>21190</v>
      </c>
      <c r="G9290" s="12" t="s">
        <v>21195</v>
      </c>
      <c r="H9290" s="11" t="s">
        <v>21190</v>
      </c>
    </row>
    <row r="9291" spans="1:12" ht="12" x14ac:dyDescent="0.15">
      <c r="A9291" s="11" t="s">
        <v>9475</v>
      </c>
      <c r="B9291">
        <f t="shared" si="146"/>
        <v>7</v>
      </c>
      <c r="C9291" t="str">
        <f>IF(ISNA(VLOOKUP(A9291,words!$A$2:$A$236,1,FALSE)),"-","Normal")</f>
        <v>-</v>
      </c>
      <c r="D9291" t="str">
        <f>IF(ISNA(VLOOKUP(A9291,words_1k!$A$2:$A$1024,1,FALSE)),"-","1k")</f>
        <v>-</v>
      </c>
      <c r="E9291" t="str">
        <f>IF(ISNA(VLOOKUP(A9291,words_5k!$A$2:$A$5024,1,FALSE)),"-","5k")</f>
        <v>-</v>
      </c>
      <c r="F9291" s="11" t="s">
        <v>25660</v>
      </c>
      <c r="G9291" s="12" t="s">
        <v>25661</v>
      </c>
      <c r="H9291" s="11" t="s">
        <v>25662</v>
      </c>
      <c r="I9291" s="12" t="s">
        <v>25657</v>
      </c>
      <c r="J9291" s="11" t="s">
        <v>25658</v>
      </c>
      <c r="K9291" s="12" t="s">
        <v>25659</v>
      </c>
      <c r="L9291" s="11" t="s">
        <v>25658</v>
      </c>
    </row>
    <row r="9292" spans="1:12" ht="12" x14ac:dyDescent="0.15">
      <c r="A9292" s="11" t="s">
        <v>9476</v>
      </c>
      <c r="B9292">
        <f t="shared" si="146"/>
        <v>5</v>
      </c>
      <c r="C9292" t="str">
        <f>IF(ISNA(VLOOKUP(A9292,words!$A$2:$A$236,1,FALSE)),"-","Normal")</f>
        <v>-</v>
      </c>
      <c r="D9292" t="str">
        <f>IF(ISNA(VLOOKUP(A9292,words_1k!$A$2:$A$1024,1,FALSE)),"-","1k")</f>
        <v>-</v>
      </c>
      <c r="E9292" t="str">
        <f>IF(ISNA(VLOOKUP(A9292,words_5k!$A$2:$A$5024,1,FALSE)),"-","5k")</f>
        <v>-</v>
      </c>
      <c r="F9292" s="11" t="s">
        <v>24058</v>
      </c>
      <c r="G9292" s="12" t="s">
        <v>24059</v>
      </c>
      <c r="H9292" s="11" t="s">
        <v>24058</v>
      </c>
      <c r="I9292" s="12" t="s">
        <v>24055</v>
      </c>
      <c r="J9292" s="11" t="s">
        <v>24056</v>
      </c>
    </row>
    <row r="9293" spans="1:12" ht="12" x14ac:dyDescent="0.15">
      <c r="A9293" s="11" t="s">
        <v>9477</v>
      </c>
      <c r="B9293">
        <f t="shared" si="146"/>
        <v>7</v>
      </c>
      <c r="C9293" t="str">
        <f>IF(ISNA(VLOOKUP(A9293,words!$A$2:$A$236,1,FALSE)),"-","Normal")</f>
        <v>-</v>
      </c>
      <c r="D9293" t="str">
        <f>IF(ISNA(VLOOKUP(A9293,words_1k!$A$2:$A$1024,1,FALSE)),"-","1k")</f>
        <v>-</v>
      </c>
      <c r="E9293" t="str">
        <f>IF(ISNA(VLOOKUP(A9293,words_5k!$A$2:$A$5024,1,FALSE)),"-","5k")</f>
        <v>-</v>
      </c>
    </row>
    <row r="9294" spans="1:12" ht="12" x14ac:dyDescent="0.15">
      <c r="A9294" s="11" t="s">
        <v>9478</v>
      </c>
      <c r="B9294">
        <f t="shared" si="146"/>
        <v>5</v>
      </c>
      <c r="C9294" t="str">
        <f>IF(ISNA(VLOOKUP(A9294,words!$A$2:$A$236,1,FALSE)),"-","Normal")</f>
        <v>-</v>
      </c>
      <c r="D9294" t="str">
        <f>IF(ISNA(VLOOKUP(A9294,words_1k!$A$2:$A$1024,1,FALSE)),"-","1k")</f>
        <v>-</v>
      </c>
      <c r="E9294" t="str">
        <f>IF(ISNA(VLOOKUP(A9294,words_5k!$A$2:$A$5024,1,FALSE)),"-","5k")</f>
        <v>-</v>
      </c>
      <c r="F9294" s="11" t="s">
        <v>20398</v>
      </c>
      <c r="G9294" s="12" t="s">
        <v>20399</v>
      </c>
      <c r="H9294" s="11" t="s">
        <v>20397</v>
      </c>
    </row>
    <row r="9295" spans="1:12" ht="12" x14ac:dyDescent="0.15">
      <c r="A9295" s="11" t="s">
        <v>9479</v>
      </c>
      <c r="B9295">
        <f t="shared" si="146"/>
        <v>5</v>
      </c>
      <c r="C9295" t="str">
        <f>IF(ISNA(VLOOKUP(A9295,words!$A$2:$A$236,1,FALSE)),"-","Normal")</f>
        <v>-</v>
      </c>
      <c r="D9295" t="str">
        <f>IF(ISNA(VLOOKUP(A9295,words_1k!$A$2:$A$1024,1,FALSE)),"-","1k")</f>
        <v>-</v>
      </c>
      <c r="E9295" t="str">
        <f>IF(ISNA(VLOOKUP(A9295,words_5k!$A$2:$A$5024,1,FALSE)),"-","5k")</f>
        <v>-</v>
      </c>
    </row>
    <row r="9296" spans="1:12" ht="12" x14ac:dyDescent="0.15">
      <c r="A9296" s="11" t="s">
        <v>9480</v>
      </c>
      <c r="B9296">
        <f t="shared" si="146"/>
        <v>5</v>
      </c>
      <c r="C9296" t="str">
        <f>IF(ISNA(VLOOKUP(A9296,words!$A$2:$A$236,1,FALSE)),"-","Normal")</f>
        <v>-</v>
      </c>
      <c r="D9296" t="str">
        <f>IF(ISNA(VLOOKUP(A9296,words_1k!$A$2:$A$1024,1,FALSE)),"-","1k")</f>
        <v>-</v>
      </c>
      <c r="E9296" t="str">
        <f>IF(ISNA(VLOOKUP(A9296,words_5k!$A$2:$A$5024,1,FALSE)),"-","5k")</f>
        <v>-</v>
      </c>
      <c r="F9296" s="11" t="s">
        <v>19911</v>
      </c>
      <c r="G9296" s="12" t="s">
        <v>16675</v>
      </c>
      <c r="H9296" s="11" t="s">
        <v>19910</v>
      </c>
    </row>
    <row r="9297" spans="1:12" ht="12" x14ac:dyDescent="0.15">
      <c r="A9297" s="11" t="s">
        <v>9481</v>
      </c>
      <c r="B9297">
        <f t="shared" si="146"/>
        <v>4</v>
      </c>
      <c r="C9297" t="str">
        <f>IF(ISNA(VLOOKUP(A9297,words!$A$2:$A$236,1,FALSE)),"-","Normal")</f>
        <v>-</v>
      </c>
      <c r="D9297" t="str">
        <f>IF(ISNA(VLOOKUP(A9297,words_1k!$A$2:$A$1024,1,FALSE)),"-","1k")</f>
        <v>-</v>
      </c>
      <c r="E9297" t="str">
        <f>IF(ISNA(VLOOKUP(A9297,words_5k!$A$2:$A$5024,1,FALSE)),"-","5k")</f>
        <v>-</v>
      </c>
      <c r="F9297" s="11" t="s">
        <v>24324</v>
      </c>
      <c r="G9297" s="12" t="s">
        <v>24321</v>
      </c>
      <c r="H9297" s="11" t="s">
        <v>24320</v>
      </c>
    </row>
    <row r="9298" spans="1:12" ht="12" x14ac:dyDescent="0.15">
      <c r="A9298" s="11" t="s">
        <v>9482</v>
      </c>
      <c r="B9298">
        <f t="shared" si="146"/>
        <v>5</v>
      </c>
      <c r="C9298" t="str">
        <f>IF(ISNA(VLOOKUP(A9298,words!$A$2:$A$236,1,FALSE)),"-","Normal")</f>
        <v>-</v>
      </c>
      <c r="D9298" t="str">
        <f>IF(ISNA(VLOOKUP(A9298,words_1k!$A$2:$A$1024,1,FALSE)),"-","1k")</f>
        <v>-</v>
      </c>
      <c r="E9298" t="str">
        <f>IF(ISNA(VLOOKUP(A9298,words_5k!$A$2:$A$5024,1,FALSE)),"-","5k")</f>
        <v>-</v>
      </c>
      <c r="F9298" s="11" t="s">
        <v>11775</v>
      </c>
      <c r="G9298" s="12" t="s">
        <v>10206</v>
      </c>
      <c r="H9298" s="11" t="s">
        <v>10331</v>
      </c>
    </row>
    <row r="9299" spans="1:12" ht="12" x14ac:dyDescent="0.15">
      <c r="A9299" s="11" t="s">
        <v>9483</v>
      </c>
      <c r="B9299">
        <f t="shared" si="146"/>
        <v>5</v>
      </c>
      <c r="C9299" t="str">
        <f>IF(ISNA(VLOOKUP(A9299,words!$A$2:$A$236,1,FALSE)),"-","Normal")</f>
        <v>-</v>
      </c>
      <c r="D9299" t="str">
        <f>IF(ISNA(VLOOKUP(A9299,words_1k!$A$2:$A$1024,1,FALSE)),"-","1k")</f>
        <v>-</v>
      </c>
      <c r="E9299" t="str">
        <f>IF(ISNA(VLOOKUP(A9299,words_5k!$A$2:$A$5024,1,FALSE)),"-","5k")</f>
        <v>-</v>
      </c>
    </row>
    <row r="9300" spans="1:12" ht="12" x14ac:dyDescent="0.15">
      <c r="A9300" s="11" t="s">
        <v>9484</v>
      </c>
      <c r="B9300">
        <f t="shared" si="146"/>
        <v>8</v>
      </c>
      <c r="C9300" t="str">
        <f>IF(ISNA(VLOOKUP(A9300,words!$A$2:$A$236,1,FALSE)),"-","Normal")</f>
        <v>-</v>
      </c>
      <c r="D9300" t="str">
        <f>IF(ISNA(VLOOKUP(A9300,words_1k!$A$2:$A$1024,1,FALSE)),"-","1k")</f>
        <v>-</v>
      </c>
      <c r="E9300" t="str">
        <f>IF(ISNA(VLOOKUP(A9300,words_5k!$A$2:$A$5024,1,FALSE)),"-","5k")</f>
        <v>-</v>
      </c>
      <c r="F9300" s="11" t="s">
        <v>23342</v>
      </c>
      <c r="G9300" s="12" t="s">
        <v>23339</v>
      </c>
      <c r="H9300" s="11" t="s">
        <v>23340</v>
      </c>
      <c r="I9300" s="12" t="s">
        <v>23341</v>
      </c>
      <c r="J9300" s="11" t="s">
        <v>23337</v>
      </c>
      <c r="K9300" s="12" t="s">
        <v>23336</v>
      </c>
      <c r="L9300" s="11" t="s">
        <v>23337</v>
      </c>
    </row>
    <row r="9301" spans="1:12" ht="12" x14ac:dyDescent="0.15">
      <c r="A9301" s="11" t="s">
        <v>9485</v>
      </c>
      <c r="B9301">
        <f t="shared" si="146"/>
        <v>4</v>
      </c>
      <c r="C9301" t="str">
        <f>IF(ISNA(VLOOKUP(A9301,words!$A$2:$A$236,1,FALSE)),"-","Normal")</f>
        <v>-</v>
      </c>
      <c r="D9301" t="str">
        <f>IF(ISNA(VLOOKUP(A9301,words_1k!$A$2:$A$1024,1,FALSE)),"-","1k")</f>
        <v>-</v>
      </c>
      <c r="E9301" t="str">
        <f>IF(ISNA(VLOOKUP(A9301,words_5k!$A$2:$A$5024,1,FALSE)),"-","5k")</f>
        <v>-</v>
      </c>
      <c r="F9301" s="11" t="s">
        <v>26509</v>
      </c>
    </row>
    <row r="9302" spans="1:12" ht="12" x14ac:dyDescent="0.15">
      <c r="A9302" s="11" t="s">
        <v>9486</v>
      </c>
      <c r="B9302">
        <f t="shared" si="146"/>
        <v>5</v>
      </c>
      <c r="C9302" t="str">
        <f>IF(ISNA(VLOOKUP(A9302,words!$A$2:$A$236,1,FALSE)),"-","Normal")</f>
        <v>-</v>
      </c>
      <c r="D9302" t="str">
        <f>IF(ISNA(VLOOKUP(A9302,words_1k!$A$2:$A$1024,1,FALSE)),"-","1k")</f>
        <v>-</v>
      </c>
      <c r="E9302" t="str">
        <f>IF(ISNA(VLOOKUP(A9302,words_5k!$A$2:$A$5024,1,FALSE)),"-","5k")</f>
        <v>-</v>
      </c>
    </row>
    <row r="9303" spans="1:12" ht="12" x14ac:dyDescent="0.15">
      <c r="A9303" s="11" t="s">
        <v>9487</v>
      </c>
      <c r="B9303">
        <f t="shared" si="146"/>
        <v>6</v>
      </c>
      <c r="C9303" t="str">
        <f>IF(ISNA(VLOOKUP(A9303,words!$A$2:$A$236,1,FALSE)),"-","Normal")</f>
        <v>-</v>
      </c>
      <c r="D9303" t="str">
        <f>IF(ISNA(VLOOKUP(A9303,words_1k!$A$2:$A$1024,1,FALSE)),"-","1k")</f>
        <v>-</v>
      </c>
      <c r="E9303" t="str">
        <f>IF(ISNA(VLOOKUP(A9303,words_5k!$A$2:$A$5024,1,FALSE)),"-","5k")</f>
        <v>-</v>
      </c>
      <c r="F9303" s="11" t="s">
        <v>24180</v>
      </c>
      <c r="G9303" s="12" t="s">
        <v>24181</v>
      </c>
      <c r="H9303" s="11" t="s">
        <v>24182</v>
      </c>
      <c r="I9303" s="12" t="s">
        <v>24175</v>
      </c>
      <c r="J9303" s="11" t="s">
        <v>24176</v>
      </c>
      <c r="K9303" s="12" t="s">
        <v>24169</v>
      </c>
      <c r="L9303" s="11" t="s">
        <v>24170</v>
      </c>
    </row>
    <row r="9304" spans="1:12" ht="12" x14ac:dyDescent="0.15">
      <c r="A9304" s="11" t="s">
        <v>9488</v>
      </c>
      <c r="B9304">
        <f t="shared" si="146"/>
        <v>5</v>
      </c>
      <c r="C9304" t="str">
        <f>IF(ISNA(VLOOKUP(A9304,words!$A$2:$A$236,1,FALSE)),"-","Normal")</f>
        <v>-</v>
      </c>
      <c r="D9304" t="str">
        <f>IF(ISNA(VLOOKUP(A9304,words_1k!$A$2:$A$1024,1,FALSE)),"-","1k")</f>
        <v>-</v>
      </c>
      <c r="E9304" t="str">
        <f>IF(ISNA(VLOOKUP(A9304,words_5k!$A$2:$A$5024,1,FALSE)),"-","5k")</f>
        <v>-</v>
      </c>
    </row>
    <row r="9305" spans="1:12" ht="12" x14ac:dyDescent="0.15">
      <c r="A9305" s="11" t="s">
        <v>9489</v>
      </c>
      <c r="B9305">
        <f t="shared" si="146"/>
        <v>6</v>
      </c>
      <c r="C9305" t="str">
        <f>IF(ISNA(VLOOKUP(A9305,words!$A$2:$A$236,1,FALSE)),"-","Normal")</f>
        <v>-</v>
      </c>
      <c r="D9305" t="str">
        <f>IF(ISNA(VLOOKUP(A9305,words_1k!$A$2:$A$1024,1,FALSE)),"-","1k")</f>
        <v>-</v>
      </c>
      <c r="E9305" t="str">
        <f>IF(ISNA(VLOOKUP(A9305,words_5k!$A$2:$A$5024,1,FALSE)),"-","5k")</f>
        <v>-</v>
      </c>
      <c r="F9305" s="11" t="s">
        <v>23120</v>
      </c>
      <c r="G9305" s="12" t="s">
        <v>23116</v>
      </c>
      <c r="H9305" s="11" t="s">
        <v>23117</v>
      </c>
      <c r="I9305" s="12" t="s">
        <v>23113</v>
      </c>
      <c r="J9305" s="11" t="s">
        <v>23111</v>
      </c>
    </row>
    <row r="9306" spans="1:12" ht="12" x14ac:dyDescent="0.15">
      <c r="A9306" s="11" t="s">
        <v>9490</v>
      </c>
      <c r="B9306">
        <f t="shared" si="146"/>
        <v>5</v>
      </c>
      <c r="C9306" t="str">
        <f>IF(ISNA(VLOOKUP(A9306,words!$A$2:$A$236,1,FALSE)),"-","Normal")</f>
        <v>-</v>
      </c>
      <c r="D9306" t="str">
        <f>IF(ISNA(VLOOKUP(A9306,words_1k!$A$2:$A$1024,1,FALSE)),"-","1k")</f>
        <v>-</v>
      </c>
      <c r="E9306" t="str">
        <f>IF(ISNA(VLOOKUP(A9306,words_5k!$A$2:$A$5024,1,FALSE)),"-","5k")</f>
        <v>-</v>
      </c>
    </row>
    <row r="9307" spans="1:12" ht="12" x14ac:dyDescent="0.15">
      <c r="A9307" s="11" t="s">
        <v>9491</v>
      </c>
      <c r="B9307">
        <f t="shared" si="146"/>
        <v>6</v>
      </c>
      <c r="C9307" t="str">
        <f>IF(ISNA(VLOOKUP(A9307,words!$A$2:$A$236,1,FALSE)),"-","Normal")</f>
        <v>-</v>
      </c>
      <c r="D9307" t="str">
        <f>IF(ISNA(VLOOKUP(A9307,words_1k!$A$2:$A$1024,1,FALSE)),"-","1k")</f>
        <v>-</v>
      </c>
      <c r="E9307" t="str">
        <f>IF(ISNA(VLOOKUP(A9307,words_5k!$A$2:$A$5024,1,FALSE)),"-","5k")</f>
        <v>-</v>
      </c>
      <c r="F9307" s="11" t="s">
        <v>18852</v>
      </c>
      <c r="G9307" s="12" t="s">
        <v>10878</v>
      </c>
      <c r="H9307" s="11" t="s">
        <v>11020</v>
      </c>
    </row>
    <row r="9308" spans="1:12" ht="12" x14ac:dyDescent="0.15">
      <c r="A9308" s="11" t="s">
        <v>9492</v>
      </c>
      <c r="B9308">
        <f t="shared" si="146"/>
        <v>7</v>
      </c>
      <c r="C9308" t="str">
        <f>IF(ISNA(VLOOKUP(A9308,words!$A$2:$A$236,1,FALSE)),"-","Normal")</f>
        <v>-</v>
      </c>
      <c r="D9308" t="str">
        <f>IF(ISNA(VLOOKUP(A9308,words_1k!$A$2:$A$1024,1,FALSE)),"-","1k")</f>
        <v>-</v>
      </c>
      <c r="E9308" t="str">
        <f>IF(ISNA(VLOOKUP(A9308,words_5k!$A$2:$A$5024,1,FALSE)),"-","5k")</f>
        <v>-</v>
      </c>
    </row>
    <row r="9309" spans="1:12" ht="12" x14ac:dyDescent="0.15">
      <c r="A9309" s="11" t="s">
        <v>9493</v>
      </c>
      <c r="B9309">
        <f t="shared" si="146"/>
        <v>6</v>
      </c>
      <c r="C9309" t="str">
        <f>IF(ISNA(VLOOKUP(A9309,words!$A$2:$A$236,1,FALSE)),"-","Normal")</f>
        <v>-</v>
      </c>
      <c r="D9309" t="str">
        <f>IF(ISNA(VLOOKUP(A9309,words_1k!$A$2:$A$1024,1,FALSE)),"-","1k")</f>
        <v>-</v>
      </c>
      <c r="E9309" t="str">
        <f>IF(ISNA(VLOOKUP(A9309,words_5k!$A$2:$A$5024,1,FALSE)),"-","5k")</f>
        <v>-</v>
      </c>
    </row>
    <row r="9310" spans="1:12" ht="12" x14ac:dyDescent="0.15">
      <c r="A9310" s="11" t="s">
        <v>9494</v>
      </c>
      <c r="B9310">
        <f t="shared" si="146"/>
        <v>5</v>
      </c>
      <c r="C9310" t="str">
        <f>IF(ISNA(VLOOKUP(A9310,words!$A$2:$A$236,1,FALSE)),"-","Normal")</f>
        <v>-</v>
      </c>
      <c r="D9310" t="str">
        <f>IF(ISNA(VLOOKUP(A9310,words_1k!$A$2:$A$1024,1,FALSE)),"-","1k")</f>
        <v>-</v>
      </c>
      <c r="E9310" t="str">
        <f>IF(ISNA(VLOOKUP(A9310,words_5k!$A$2:$A$5024,1,FALSE)),"-","5k")</f>
        <v>-</v>
      </c>
      <c r="F9310" s="11" t="s">
        <v>23087</v>
      </c>
      <c r="G9310" s="12" t="s">
        <v>23088</v>
      </c>
      <c r="H9310" s="11" t="s">
        <v>23089</v>
      </c>
    </row>
    <row r="9311" spans="1:12" ht="12" x14ac:dyDescent="0.15">
      <c r="A9311" s="11" t="s">
        <v>9495</v>
      </c>
      <c r="B9311">
        <f t="shared" si="146"/>
        <v>5</v>
      </c>
      <c r="C9311" t="str">
        <f>IF(ISNA(VLOOKUP(A9311,words!$A$2:$A$236,1,FALSE)),"-","Normal")</f>
        <v>-</v>
      </c>
      <c r="D9311" t="str">
        <f>IF(ISNA(VLOOKUP(A9311,words_1k!$A$2:$A$1024,1,FALSE)),"-","1k")</f>
        <v>-</v>
      </c>
      <c r="E9311" t="str">
        <f>IF(ISNA(VLOOKUP(A9311,words_5k!$A$2:$A$5024,1,FALSE)),"-","5k")</f>
        <v>-</v>
      </c>
    </row>
    <row r="9312" spans="1:12" ht="12" x14ac:dyDescent="0.15">
      <c r="A9312" s="11" t="s">
        <v>9496</v>
      </c>
      <c r="B9312">
        <f t="shared" si="146"/>
        <v>5</v>
      </c>
      <c r="C9312" t="str">
        <f>IF(ISNA(VLOOKUP(A9312,words!$A$2:$A$236,1,FALSE)),"-","Normal")</f>
        <v>-</v>
      </c>
      <c r="D9312" t="str">
        <f>IF(ISNA(VLOOKUP(A9312,words_1k!$A$2:$A$1024,1,FALSE)),"-","1k")</f>
        <v>-</v>
      </c>
      <c r="E9312" t="str">
        <f>IF(ISNA(VLOOKUP(A9312,words_5k!$A$2:$A$5024,1,FALSE)),"-","5k")</f>
        <v>-</v>
      </c>
      <c r="F9312" s="11" t="s">
        <v>22139</v>
      </c>
      <c r="G9312" s="12" t="s">
        <v>22136</v>
      </c>
      <c r="H9312" s="11" t="s">
        <v>22137</v>
      </c>
    </row>
    <row r="9313" spans="1:10" ht="12" x14ac:dyDescent="0.15">
      <c r="A9313" s="11" t="s">
        <v>9497</v>
      </c>
      <c r="B9313">
        <f t="shared" si="146"/>
        <v>4</v>
      </c>
      <c r="C9313" t="str">
        <f>IF(ISNA(VLOOKUP(A9313,words!$A$2:$A$236,1,FALSE)),"-","Normal")</f>
        <v>-</v>
      </c>
      <c r="D9313" t="str">
        <f>IF(ISNA(VLOOKUP(A9313,words_1k!$A$2:$A$1024,1,FALSE)),"-","1k")</f>
        <v>-</v>
      </c>
      <c r="E9313" t="str">
        <f>IF(ISNA(VLOOKUP(A9313,words_5k!$A$2:$A$5024,1,FALSE)),"-","5k")</f>
        <v>-</v>
      </c>
      <c r="F9313" s="11" t="s">
        <v>19692</v>
      </c>
    </row>
    <row r="9314" spans="1:10" ht="12" x14ac:dyDescent="0.15">
      <c r="A9314" s="11" t="s">
        <v>9498</v>
      </c>
      <c r="B9314">
        <f t="shared" si="146"/>
        <v>4</v>
      </c>
      <c r="C9314" t="str">
        <f>IF(ISNA(VLOOKUP(A9314,words!$A$2:$A$236,1,FALSE)),"-","Normal")</f>
        <v>-</v>
      </c>
      <c r="D9314" t="str">
        <f>IF(ISNA(VLOOKUP(A9314,words_1k!$A$2:$A$1024,1,FALSE)),"-","1k")</f>
        <v>-</v>
      </c>
      <c r="E9314" t="str">
        <f>IF(ISNA(VLOOKUP(A9314,words_5k!$A$2:$A$5024,1,FALSE)),"-","5k")</f>
        <v>-</v>
      </c>
    </row>
    <row r="9315" spans="1:10" ht="12" x14ac:dyDescent="0.15">
      <c r="A9315" s="11" t="s">
        <v>9499</v>
      </c>
      <c r="B9315">
        <f t="shared" si="146"/>
        <v>4</v>
      </c>
      <c r="C9315" t="str">
        <f>IF(ISNA(VLOOKUP(A9315,words!$A$2:$A$236,1,FALSE)),"-","Normal")</f>
        <v>-</v>
      </c>
      <c r="D9315" t="str">
        <f>IF(ISNA(VLOOKUP(A9315,words_1k!$A$2:$A$1024,1,FALSE)),"-","1k")</f>
        <v>-</v>
      </c>
      <c r="E9315" t="str">
        <f>IF(ISNA(VLOOKUP(A9315,words_5k!$A$2:$A$5024,1,FALSE)),"-","5k")</f>
        <v>-</v>
      </c>
      <c r="F9315" s="11" t="s">
        <v>26627</v>
      </c>
    </row>
    <row r="9316" spans="1:10" ht="12" x14ac:dyDescent="0.15">
      <c r="A9316" s="11" t="s">
        <v>9500</v>
      </c>
      <c r="B9316">
        <f t="shared" si="146"/>
        <v>4</v>
      </c>
      <c r="C9316" t="str">
        <f>IF(ISNA(VLOOKUP(A9316,words!$A$2:$A$236,1,FALSE)),"-","Normal")</f>
        <v>-</v>
      </c>
      <c r="D9316" t="str">
        <f>IF(ISNA(VLOOKUP(A9316,words_1k!$A$2:$A$1024,1,FALSE)),"-","1k")</f>
        <v>-</v>
      </c>
      <c r="E9316" t="str">
        <f>IF(ISNA(VLOOKUP(A9316,words_5k!$A$2:$A$5024,1,FALSE)),"-","5k")</f>
        <v>-</v>
      </c>
    </row>
    <row r="9317" spans="1:10" ht="12" x14ac:dyDescent="0.15">
      <c r="A9317" s="11" t="s">
        <v>9501</v>
      </c>
      <c r="B9317">
        <f t="shared" si="146"/>
        <v>3</v>
      </c>
      <c r="C9317" t="str">
        <f>IF(ISNA(VLOOKUP(A9317,words!$A$2:$A$236,1,FALSE)),"-","Normal")</f>
        <v>-</v>
      </c>
      <c r="D9317" t="str">
        <f>IF(ISNA(VLOOKUP(A9317,words_1k!$A$2:$A$1024,1,FALSE)),"-","1k")</f>
        <v>-</v>
      </c>
      <c r="E9317" t="str">
        <f>IF(ISNA(VLOOKUP(A9317,words_5k!$A$2:$A$5024,1,FALSE)),"-","5k")</f>
        <v>-</v>
      </c>
    </row>
    <row r="9318" spans="1:10" ht="12" x14ac:dyDescent="0.15">
      <c r="A9318" s="11" t="s">
        <v>9502</v>
      </c>
      <c r="B9318">
        <f t="shared" si="146"/>
        <v>8</v>
      </c>
      <c r="C9318" t="str">
        <f>IF(ISNA(VLOOKUP(A9318,words!$A$2:$A$236,1,FALSE)),"-","Normal")</f>
        <v>-</v>
      </c>
      <c r="D9318" t="str">
        <f>IF(ISNA(VLOOKUP(A9318,words_1k!$A$2:$A$1024,1,FALSE)),"-","1k")</f>
        <v>-</v>
      </c>
      <c r="E9318" t="str">
        <f>IF(ISNA(VLOOKUP(A9318,words_5k!$A$2:$A$5024,1,FALSE)),"-","5k")</f>
        <v>-</v>
      </c>
      <c r="F9318" s="11" t="s">
        <v>13380</v>
      </c>
      <c r="G9318" s="12" t="s">
        <v>19601</v>
      </c>
      <c r="H9318" s="11" t="s">
        <v>19602</v>
      </c>
      <c r="I9318" s="12" t="s">
        <v>11254</v>
      </c>
      <c r="J9318" s="11" t="s">
        <v>11255</v>
      </c>
    </row>
    <row r="9319" spans="1:10" ht="12" x14ac:dyDescent="0.15">
      <c r="A9319" s="11" t="s">
        <v>9503</v>
      </c>
      <c r="B9319">
        <f t="shared" si="146"/>
        <v>5</v>
      </c>
      <c r="C9319" t="str">
        <f>IF(ISNA(VLOOKUP(A9319,words!$A$2:$A$236,1,FALSE)),"-","Normal")</f>
        <v>-</v>
      </c>
      <c r="D9319" t="str">
        <f>IF(ISNA(VLOOKUP(A9319,words_1k!$A$2:$A$1024,1,FALSE)),"-","1k")</f>
        <v>-</v>
      </c>
      <c r="E9319" t="str">
        <f>IF(ISNA(VLOOKUP(A9319,words_5k!$A$2:$A$5024,1,FALSE)),"-","5k")</f>
        <v>-</v>
      </c>
      <c r="F9319" s="11" t="s">
        <v>24572</v>
      </c>
      <c r="G9319" s="12" t="s">
        <v>24569</v>
      </c>
      <c r="H9319" s="11" t="s">
        <v>24570</v>
      </c>
      <c r="I9319" s="12" t="s">
        <v>24575</v>
      </c>
      <c r="J9319" s="11" t="s">
        <v>24576</v>
      </c>
    </row>
    <row r="9320" spans="1:10" ht="12" x14ac:dyDescent="0.15">
      <c r="A9320" s="11" t="s">
        <v>9504</v>
      </c>
      <c r="B9320">
        <f t="shared" si="146"/>
        <v>5</v>
      </c>
      <c r="C9320" t="str">
        <f>IF(ISNA(VLOOKUP(A9320,words!$A$2:$A$236,1,FALSE)),"-","Normal")</f>
        <v>-</v>
      </c>
      <c r="D9320" t="str">
        <f>IF(ISNA(VLOOKUP(A9320,words_1k!$A$2:$A$1024,1,FALSE)),"-","1k")</f>
        <v>-</v>
      </c>
      <c r="E9320" t="str">
        <f>IF(ISNA(VLOOKUP(A9320,words_5k!$A$2:$A$5024,1,FALSE)),"-","5k")</f>
        <v>-</v>
      </c>
      <c r="F9320" s="11" t="s">
        <v>22019</v>
      </c>
      <c r="G9320" s="12" t="s">
        <v>22016</v>
      </c>
      <c r="H9320" s="11" t="s">
        <v>22017</v>
      </c>
    </row>
    <row r="9321" spans="1:10" ht="12" x14ac:dyDescent="0.15">
      <c r="A9321" s="11" t="s">
        <v>9505</v>
      </c>
      <c r="B9321">
        <f t="shared" si="146"/>
        <v>6</v>
      </c>
      <c r="C9321" t="str">
        <f>IF(ISNA(VLOOKUP(A9321,words!$A$2:$A$236,1,FALSE)),"-","Normal")</f>
        <v>-</v>
      </c>
      <c r="D9321" t="str">
        <f>IF(ISNA(VLOOKUP(A9321,words_1k!$A$2:$A$1024,1,FALSE)),"-","1k")</f>
        <v>-</v>
      </c>
      <c r="E9321" t="str">
        <f>IF(ISNA(VLOOKUP(A9321,words_5k!$A$2:$A$5024,1,FALSE)),"-","5k")</f>
        <v>-</v>
      </c>
    </row>
    <row r="9322" spans="1:10" ht="12" x14ac:dyDescent="0.15">
      <c r="A9322" s="11" t="s">
        <v>9506</v>
      </c>
      <c r="B9322">
        <f t="shared" si="146"/>
        <v>7</v>
      </c>
      <c r="C9322" t="str">
        <f>IF(ISNA(VLOOKUP(A9322,words!$A$2:$A$236,1,FALSE)),"-","Normal")</f>
        <v>-</v>
      </c>
      <c r="D9322" t="str">
        <f>IF(ISNA(VLOOKUP(A9322,words_1k!$A$2:$A$1024,1,FALSE)),"-","1k")</f>
        <v>-</v>
      </c>
      <c r="E9322" t="str">
        <f>IF(ISNA(VLOOKUP(A9322,words_5k!$A$2:$A$5024,1,FALSE)),"-","5k")</f>
        <v>-</v>
      </c>
      <c r="F9322" s="11" t="s">
        <v>20349</v>
      </c>
      <c r="G9322" s="12" t="s">
        <v>15246</v>
      </c>
      <c r="H9322" s="11" t="s">
        <v>12834</v>
      </c>
      <c r="I9322" s="12" t="s">
        <v>12797</v>
      </c>
      <c r="J9322" s="11" t="s">
        <v>12798</v>
      </c>
    </row>
    <row r="9323" spans="1:10" ht="12" x14ac:dyDescent="0.15">
      <c r="A9323" s="11" t="s">
        <v>9507</v>
      </c>
      <c r="B9323">
        <f t="shared" si="146"/>
        <v>5</v>
      </c>
      <c r="C9323" t="str">
        <f>IF(ISNA(VLOOKUP(A9323,words!$A$2:$A$236,1,FALSE)),"-","Normal")</f>
        <v>-</v>
      </c>
      <c r="D9323" t="str">
        <f>IF(ISNA(VLOOKUP(A9323,words_1k!$A$2:$A$1024,1,FALSE)),"-","1k")</f>
        <v>-</v>
      </c>
      <c r="E9323" t="str">
        <f>IF(ISNA(VLOOKUP(A9323,words_5k!$A$2:$A$5024,1,FALSE)),"-","5k")</f>
        <v>-</v>
      </c>
      <c r="F9323" s="11" t="s">
        <v>20383</v>
      </c>
      <c r="G9323" s="12" t="s">
        <v>20384</v>
      </c>
      <c r="H9323" s="11" t="s">
        <v>20385</v>
      </c>
      <c r="I9323" s="12" t="s">
        <v>10247</v>
      </c>
      <c r="J9323" s="11" t="s">
        <v>10376</v>
      </c>
    </row>
    <row r="9324" spans="1:10" ht="12" x14ac:dyDescent="0.15">
      <c r="A9324" s="11" t="s">
        <v>9508</v>
      </c>
      <c r="B9324">
        <f t="shared" si="146"/>
        <v>6</v>
      </c>
      <c r="C9324" t="str">
        <f>IF(ISNA(VLOOKUP(A9324,words!$A$2:$A$236,1,FALSE)),"-","Normal")</f>
        <v>-</v>
      </c>
      <c r="D9324" t="str">
        <f>IF(ISNA(VLOOKUP(A9324,words_1k!$A$2:$A$1024,1,FALSE)),"-","1k")</f>
        <v>-</v>
      </c>
      <c r="E9324" t="str">
        <f>IF(ISNA(VLOOKUP(A9324,words_5k!$A$2:$A$5024,1,FALSE)),"-","5k")</f>
        <v>-</v>
      </c>
      <c r="F9324" s="11" t="s">
        <v>19767</v>
      </c>
    </row>
    <row r="9325" spans="1:10" ht="12" x14ac:dyDescent="0.15">
      <c r="A9325" s="11" t="s">
        <v>9509</v>
      </c>
      <c r="B9325">
        <f t="shared" si="146"/>
        <v>6</v>
      </c>
      <c r="C9325" t="str">
        <f>IF(ISNA(VLOOKUP(A9325,words!$A$2:$A$236,1,FALSE)),"-","Normal")</f>
        <v>-</v>
      </c>
      <c r="D9325" t="str">
        <f>IF(ISNA(VLOOKUP(A9325,words_1k!$A$2:$A$1024,1,FALSE)),"-","1k")</f>
        <v>-</v>
      </c>
      <c r="E9325" t="str">
        <f>IF(ISNA(VLOOKUP(A9325,words_5k!$A$2:$A$5024,1,FALSE)),"-","5k")</f>
        <v>-</v>
      </c>
      <c r="F9325" s="11" t="s">
        <v>24225</v>
      </c>
      <c r="G9325" s="12" t="s">
        <v>24223</v>
      </c>
      <c r="H9325" s="11" t="s">
        <v>24226</v>
      </c>
      <c r="I9325" s="12" t="s">
        <v>24227</v>
      </c>
      <c r="J9325" s="11" t="s">
        <v>24222</v>
      </c>
    </row>
    <row r="9326" spans="1:10" ht="12" x14ac:dyDescent="0.15">
      <c r="A9326" s="11" t="s">
        <v>9510</v>
      </c>
      <c r="B9326">
        <f t="shared" si="146"/>
        <v>7</v>
      </c>
      <c r="C9326" t="str">
        <f>IF(ISNA(VLOOKUP(A9326,words!$A$2:$A$236,1,FALSE)),"-","Normal")</f>
        <v>-</v>
      </c>
      <c r="D9326" t="str">
        <f>IF(ISNA(VLOOKUP(A9326,words_1k!$A$2:$A$1024,1,FALSE)),"-","1k")</f>
        <v>-</v>
      </c>
      <c r="E9326" t="str">
        <f>IF(ISNA(VLOOKUP(A9326,words_5k!$A$2:$A$5024,1,FALSE)),"-","5k")</f>
        <v>-</v>
      </c>
      <c r="F9326" s="11" t="s">
        <v>19116</v>
      </c>
      <c r="G9326" s="12" t="s">
        <v>19117</v>
      </c>
      <c r="H9326" s="11" t="s">
        <v>19114</v>
      </c>
    </row>
    <row r="9327" spans="1:10" ht="12" x14ac:dyDescent="0.15">
      <c r="A9327" s="11" t="s">
        <v>9511</v>
      </c>
      <c r="B9327">
        <f t="shared" si="146"/>
        <v>5</v>
      </c>
      <c r="C9327" t="str">
        <f>IF(ISNA(VLOOKUP(A9327,words!$A$2:$A$236,1,FALSE)),"-","Normal")</f>
        <v>-</v>
      </c>
      <c r="D9327" t="str">
        <f>IF(ISNA(VLOOKUP(A9327,words_1k!$A$2:$A$1024,1,FALSE)),"-","1k")</f>
        <v>-</v>
      </c>
      <c r="E9327" t="str">
        <f>IF(ISNA(VLOOKUP(A9327,words_5k!$A$2:$A$5024,1,FALSE)),"-","5k")</f>
        <v>-</v>
      </c>
      <c r="F9327" s="11" t="s">
        <v>20024</v>
      </c>
      <c r="G9327" s="12" t="s">
        <v>20027</v>
      </c>
      <c r="H9327" s="12" t="s">
        <v>20025</v>
      </c>
    </row>
    <row r="9328" spans="1:10" ht="12" x14ac:dyDescent="0.15">
      <c r="A9328" s="11" t="s">
        <v>9512</v>
      </c>
      <c r="B9328">
        <f t="shared" si="146"/>
        <v>6</v>
      </c>
      <c r="C9328" t="str">
        <f>IF(ISNA(VLOOKUP(A9328,words!$A$2:$A$236,1,FALSE)),"-","Normal")</f>
        <v>-</v>
      </c>
      <c r="D9328" t="str">
        <f>IF(ISNA(VLOOKUP(A9328,words_1k!$A$2:$A$1024,1,FALSE)),"-","1k")</f>
        <v>-</v>
      </c>
      <c r="E9328" t="str">
        <f>IF(ISNA(VLOOKUP(A9328,words_5k!$A$2:$A$5024,1,FALSE)),"-","5k")</f>
        <v>-</v>
      </c>
      <c r="F9328" s="11" t="s">
        <v>15477</v>
      </c>
      <c r="G9328" s="12" t="s">
        <v>15058</v>
      </c>
      <c r="H9328" s="11" t="s">
        <v>15476</v>
      </c>
    </row>
    <row r="9329" spans="1:12" ht="12" x14ac:dyDescent="0.15">
      <c r="A9329" s="11" t="s">
        <v>9513</v>
      </c>
      <c r="B9329">
        <f t="shared" si="146"/>
        <v>8</v>
      </c>
      <c r="C9329" t="str">
        <f>IF(ISNA(VLOOKUP(A9329,words!$A$2:$A$236,1,FALSE)),"-","Normal")</f>
        <v>-</v>
      </c>
      <c r="D9329" t="str">
        <f>IF(ISNA(VLOOKUP(A9329,words_1k!$A$2:$A$1024,1,FALSE)),"-","1k")</f>
        <v>-</v>
      </c>
      <c r="E9329" t="str">
        <f>IF(ISNA(VLOOKUP(A9329,words_5k!$A$2:$A$5024,1,FALSE)),"-","5k")</f>
        <v>-</v>
      </c>
      <c r="F9329" s="11" t="s">
        <v>22574</v>
      </c>
      <c r="G9329" s="12" t="s">
        <v>22577</v>
      </c>
      <c r="H9329" s="11" t="s">
        <v>22576</v>
      </c>
    </row>
    <row r="9330" spans="1:12" ht="12" x14ac:dyDescent="0.15">
      <c r="A9330" s="11" t="s">
        <v>9514</v>
      </c>
      <c r="B9330">
        <f t="shared" si="146"/>
        <v>9</v>
      </c>
      <c r="C9330" t="str">
        <f>IF(ISNA(VLOOKUP(A9330,words!$A$2:$A$236,1,FALSE)),"-","Normal")</f>
        <v>-</v>
      </c>
      <c r="D9330" t="str">
        <f>IF(ISNA(VLOOKUP(A9330,words_1k!$A$2:$A$1024,1,FALSE)),"-","1k")</f>
        <v>-</v>
      </c>
      <c r="E9330" t="str">
        <f>IF(ISNA(VLOOKUP(A9330,words_5k!$A$2:$A$5024,1,FALSE)),"-","5k")</f>
        <v>-</v>
      </c>
      <c r="F9330" s="11" t="s">
        <v>11025</v>
      </c>
      <c r="G9330" s="12" t="s">
        <v>18965</v>
      </c>
      <c r="H9330" s="11" t="s">
        <v>10362</v>
      </c>
      <c r="I9330" s="12" t="s">
        <v>10235</v>
      </c>
      <c r="J9330" s="11" t="s">
        <v>10362</v>
      </c>
    </row>
    <row r="9331" spans="1:12" ht="12" x14ac:dyDescent="0.15">
      <c r="A9331" s="11" t="s">
        <v>9515</v>
      </c>
      <c r="B9331">
        <f t="shared" si="146"/>
        <v>5</v>
      </c>
      <c r="C9331" t="str">
        <f>IF(ISNA(VLOOKUP(A9331,words!$A$2:$A$236,1,FALSE)),"-","Normal")</f>
        <v>-</v>
      </c>
      <c r="D9331" t="str">
        <f>IF(ISNA(VLOOKUP(A9331,words_1k!$A$2:$A$1024,1,FALSE)),"-","1k")</f>
        <v>-</v>
      </c>
      <c r="E9331" t="str">
        <f>IF(ISNA(VLOOKUP(A9331,words_5k!$A$2:$A$5024,1,FALSE)),"-","5k")</f>
        <v>-</v>
      </c>
      <c r="F9331" s="11" t="s">
        <v>26286</v>
      </c>
      <c r="G9331" s="12" t="s">
        <v>26287</v>
      </c>
      <c r="H9331" s="11" t="s">
        <v>26286</v>
      </c>
    </row>
    <row r="9332" spans="1:12" ht="12" x14ac:dyDescent="0.15">
      <c r="A9332" s="11" t="s">
        <v>9516</v>
      </c>
      <c r="B9332">
        <f t="shared" si="146"/>
        <v>5</v>
      </c>
      <c r="C9332" t="str">
        <f>IF(ISNA(VLOOKUP(A9332,words!$A$2:$A$236,1,FALSE)),"-","Normal")</f>
        <v>-</v>
      </c>
      <c r="D9332" t="str">
        <f>IF(ISNA(VLOOKUP(A9332,words_1k!$A$2:$A$1024,1,FALSE)),"-","1k")</f>
        <v>-</v>
      </c>
      <c r="E9332" t="str">
        <f>IF(ISNA(VLOOKUP(A9332,words_5k!$A$2:$A$5024,1,FALSE)),"-","5k")</f>
        <v>-</v>
      </c>
      <c r="F9332" s="11" t="s">
        <v>13732</v>
      </c>
      <c r="G9332" s="12" t="s">
        <v>13731</v>
      </c>
      <c r="H9332" s="11" t="s">
        <v>13730</v>
      </c>
    </row>
    <row r="9333" spans="1:12" ht="12" x14ac:dyDescent="0.15">
      <c r="A9333" s="11" t="s">
        <v>9517</v>
      </c>
      <c r="B9333">
        <f t="shared" si="146"/>
        <v>4</v>
      </c>
      <c r="C9333" t="str">
        <f>IF(ISNA(VLOOKUP(A9333,words!$A$2:$A$236,1,FALSE)),"-","Normal")</f>
        <v>-</v>
      </c>
      <c r="D9333" t="str">
        <f>IF(ISNA(VLOOKUP(A9333,words_1k!$A$2:$A$1024,1,FALSE)),"-","1k")</f>
        <v>-</v>
      </c>
      <c r="E9333" t="str">
        <f>IF(ISNA(VLOOKUP(A9333,words_5k!$A$2:$A$5024,1,FALSE)),"-","5k")</f>
        <v>-</v>
      </c>
      <c r="F9333" s="11" t="s">
        <v>22826</v>
      </c>
      <c r="G9333" s="12" t="s">
        <v>22827</v>
      </c>
      <c r="H9333" s="11" t="s">
        <v>22828</v>
      </c>
    </row>
    <row r="9334" spans="1:12" ht="12" x14ac:dyDescent="0.15">
      <c r="A9334" s="11" t="s">
        <v>9518</v>
      </c>
      <c r="B9334">
        <f t="shared" si="146"/>
        <v>5</v>
      </c>
      <c r="C9334" t="str">
        <f>IF(ISNA(VLOOKUP(A9334,words!$A$2:$A$236,1,FALSE)),"-","Normal")</f>
        <v>-</v>
      </c>
      <c r="D9334" t="str">
        <f>IF(ISNA(VLOOKUP(A9334,words_1k!$A$2:$A$1024,1,FALSE)),"-","1k")</f>
        <v>-</v>
      </c>
      <c r="E9334" t="str">
        <f>IF(ISNA(VLOOKUP(A9334,words_5k!$A$2:$A$5024,1,FALSE)),"-","5k")</f>
        <v>-</v>
      </c>
      <c r="F9334" s="11" t="s">
        <v>23594</v>
      </c>
      <c r="G9334" s="12" t="s">
        <v>23595</v>
      </c>
      <c r="H9334" s="11" t="s">
        <v>23596</v>
      </c>
    </row>
    <row r="9335" spans="1:12" ht="12" x14ac:dyDescent="0.15">
      <c r="A9335" s="11" t="s">
        <v>9519</v>
      </c>
      <c r="B9335">
        <f t="shared" si="146"/>
        <v>6</v>
      </c>
      <c r="C9335" t="str">
        <f>IF(ISNA(VLOOKUP(A9335,words!$A$2:$A$236,1,FALSE)),"-","Normal")</f>
        <v>-</v>
      </c>
      <c r="D9335" t="str">
        <f>IF(ISNA(VLOOKUP(A9335,words_1k!$A$2:$A$1024,1,FALSE)),"-","1k")</f>
        <v>-</v>
      </c>
      <c r="E9335" t="str">
        <f>IF(ISNA(VLOOKUP(A9335,words_5k!$A$2:$A$5024,1,FALSE)),"-","5k")</f>
        <v>-</v>
      </c>
      <c r="F9335" s="11" t="s">
        <v>18805</v>
      </c>
      <c r="G9335" s="12" t="s">
        <v>18806</v>
      </c>
      <c r="H9335" s="11" t="s">
        <v>18804</v>
      </c>
    </row>
    <row r="9336" spans="1:12" ht="12" x14ac:dyDescent="0.15">
      <c r="A9336" s="11" t="s">
        <v>9520</v>
      </c>
      <c r="B9336">
        <f t="shared" si="146"/>
        <v>5</v>
      </c>
      <c r="C9336" t="str">
        <f>IF(ISNA(VLOOKUP(A9336,words!$A$2:$A$236,1,FALSE)),"-","Normal")</f>
        <v>-</v>
      </c>
      <c r="D9336" t="str">
        <f>IF(ISNA(VLOOKUP(A9336,words_1k!$A$2:$A$1024,1,FALSE)),"-","1k")</f>
        <v>-</v>
      </c>
      <c r="E9336" t="str">
        <f>IF(ISNA(VLOOKUP(A9336,words_5k!$A$2:$A$5024,1,FALSE)),"-","5k")</f>
        <v>-</v>
      </c>
      <c r="F9336" s="11" t="s">
        <v>21133</v>
      </c>
      <c r="G9336" s="12" t="s">
        <v>21126</v>
      </c>
      <c r="H9336" s="11" t="s">
        <v>21127</v>
      </c>
    </row>
    <row r="9337" spans="1:12" ht="12" x14ac:dyDescent="0.15">
      <c r="A9337" s="11" t="s">
        <v>9521</v>
      </c>
      <c r="B9337">
        <f t="shared" si="146"/>
        <v>5</v>
      </c>
      <c r="C9337" t="str">
        <f>IF(ISNA(VLOOKUP(A9337,words!$A$2:$A$236,1,FALSE)),"-","Normal")</f>
        <v>-</v>
      </c>
      <c r="D9337" t="str">
        <f>IF(ISNA(VLOOKUP(A9337,words_1k!$A$2:$A$1024,1,FALSE)),"-","1k")</f>
        <v>-</v>
      </c>
      <c r="E9337" t="str">
        <f>IF(ISNA(VLOOKUP(A9337,words_5k!$A$2:$A$5024,1,FALSE)),"-","5k")</f>
        <v>-</v>
      </c>
    </row>
    <row r="9338" spans="1:12" ht="12" x14ac:dyDescent="0.15">
      <c r="A9338" s="11" t="s">
        <v>9522</v>
      </c>
      <c r="B9338">
        <f t="shared" si="146"/>
        <v>6</v>
      </c>
      <c r="C9338" t="str">
        <f>IF(ISNA(VLOOKUP(A9338,words!$A$2:$A$236,1,FALSE)),"-","Normal")</f>
        <v>-</v>
      </c>
      <c r="D9338" t="str">
        <f>IF(ISNA(VLOOKUP(A9338,words_1k!$A$2:$A$1024,1,FALSE)),"-","1k")</f>
        <v>-</v>
      </c>
      <c r="E9338" t="str">
        <f>IF(ISNA(VLOOKUP(A9338,words_5k!$A$2:$A$5024,1,FALSE)),"-","5k")</f>
        <v>-</v>
      </c>
      <c r="F9338" s="11" t="s">
        <v>20581</v>
      </c>
      <c r="G9338" s="12" t="s">
        <v>20582</v>
      </c>
      <c r="H9338" s="11" t="s">
        <v>26155</v>
      </c>
      <c r="I9338" s="12" t="s">
        <v>26158</v>
      </c>
      <c r="J9338" s="11" t="s">
        <v>26159</v>
      </c>
    </row>
    <row r="9339" spans="1:12" ht="12" x14ac:dyDescent="0.15">
      <c r="A9339" s="11" t="s">
        <v>9523</v>
      </c>
      <c r="B9339">
        <f t="shared" si="146"/>
        <v>7</v>
      </c>
      <c r="C9339" t="str">
        <f>IF(ISNA(VLOOKUP(A9339,words!$A$2:$A$236,1,FALSE)),"-","Normal")</f>
        <v>-</v>
      </c>
      <c r="D9339" t="str">
        <f>IF(ISNA(VLOOKUP(A9339,words_1k!$A$2:$A$1024,1,FALSE)),"-","1k")</f>
        <v>-</v>
      </c>
      <c r="E9339" t="str">
        <f>IF(ISNA(VLOOKUP(A9339,words_5k!$A$2:$A$5024,1,FALSE)),"-","5k")</f>
        <v>-</v>
      </c>
    </row>
    <row r="9340" spans="1:12" ht="12" x14ac:dyDescent="0.15">
      <c r="A9340" s="11" t="s">
        <v>9524</v>
      </c>
      <c r="B9340">
        <f t="shared" si="146"/>
        <v>8</v>
      </c>
      <c r="C9340" t="str">
        <f>IF(ISNA(VLOOKUP(A9340,words!$A$2:$A$236,1,FALSE)),"-","Normal")</f>
        <v>-</v>
      </c>
      <c r="D9340" t="str">
        <f>IF(ISNA(VLOOKUP(A9340,words_1k!$A$2:$A$1024,1,FALSE)),"-","1k")</f>
        <v>-</v>
      </c>
      <c r="E9340" t="str">
        <f>IF(ISNA(VLOOKUP(A9340,words_5k!$A$2:$A$5024,1,FALSE)),"-","5k")</f>
        <v>-</v>
      </c>
      <c r="F9340" s="11" t="s">
        <v>19677</v>
      </c>
      <c r="G9340" s="12" t="s">
        <v>19678</v>
      </c>
      <c r="H9340" s="11" t="s">
        <v>19679</v>
      </c>
      <c r="I9340" s="12" t="s">
        <v>19680</v>
      </c>
      <c r="J9340" s="11" t="s">
        <v>19681</v>
      </c>
      <c r="K9340" s="12" t="s">
        <v>19682</v>
      </c>
      <c r="L9340" s="11" t="s">
        <v>19681</v>
      </c>
    </row>
    <row r="9341" spans="1:12" ht="12" x14ac:dyDescent="0.15">
      <c r="A9341" s="11" t="s">
        <v>9525</v>
      </c>
      <c r="B9341">
        <f t="shared" si="146"/>
        <v>6</v>
      </c>
      <c r="C9341" t="str">
        <f>IF(ISNA(VLOOKUP(A9341,words!$A$2:$A$236,1,FALSE)),"-","Normal")</f>
        <v>-</v>
      </c>
      <c r="D9341" t="str">
        <f>IF(ISNA(VLOOKUP(A9341,words_1k!$A$2:$A$1024,1,FALSE)),"-","1k")</f>
        <v>-</v>
      </c>
      <c r="E9341" t="str">
        <f>IF(ISNA(VLOOKUP(A9341,words_5k!$A$2:$A$5024,1,FALSE)),"-","5k")</f>
        <v>-</v>
      </c>
      <c r="F9341" s="11" t="s">
        <v>23790</v>
      </c>
      <c r="G9341" s="12" t="s">
        <v>23791</v>
      </c>
      <c r="H9341" s="11" t="s">
        <v>23788</v>
      </c>
    </row>
    <row r="9342" spans="1:12" ht="12" x14ac:dyDescent="0.15">
      <c r="A9342" s="11" t="s">
        <v>9526</v>
      </c>
      <c r="B9342">
        <f t="shared" si="146"/>
        <v>7</v>
      </c>
      <c r="C9342" t="str">
        <f>IF(ISNA(VLOOKUP(A9342,words!$A$2:$A$236,1,FALSE)),"-","Normal")</f>
        <v>-</v>
      </c>
      <c r="D9342" t="str">
        <f>IF(ISNA(VLOOKUP(A9342,words_1k!$A$2:$A$1024,1,FALSE)),"-","1k")</f>
        <v>-</v>
      </c>
      <c r="E9342" t="str">
        <f>IF(ISNA(VLOOKUP(A9342,words_5k!$A$2:$A$5024,1,FALSE)),"-","5k")</f>
        <v>-</v>
      </c>
    </row>
    <row r="9343" spans="1:12" ht="12" x14ac:dyDescent="0.15">
      <c r="A9343" s="11" t="s">
        <v>9527</v>
      </c>
      <c r="B9343">
        <f t="shared" si="146"/>
        <v>3</v>
      </c>
      <c r="C9343" t="str">
        <f>IF(ISNA(VLOOKUP(A9343,words!$A$2:$A$236,1,FALSE)),"-","Normal")</f>
        <v>-</v>
      </c>
      <c r="D9343" t="str">
        <f>IF(ISNA(VLOOKUP(A9343,words_1k!$A$2:$A$1024,1,FALSE)),"-","1k")</f>
        <v>-</v>
      </c>
      <c r="E9343" t="str">
        <f>IF(ISNA(VLOOKUP(A9343,words_5k!$A$2:$A$5024,1,FALSE)),"-","5k")</f>
        <v>-</v>
      </c>
      <c r="F9343" s="11" t="s">
        <v>21492</v>
      </c>
      <c r="G9343" s="12" t="s">
        <v>21493</v>
      </c>
      <c r="H9343" s="11" t="s">
        <v>13727</v>
      </c>
    </row>
    <row r="9344" spans="1:12" ht="12" x14ac:dyDescent="0.15">
      <c r="A9344" s="11" t="s">
        <v>9528</v>
      </c>
      <c r="B9344">
        <f t="shared" si="146"/>
        <v>4</v>
      </c>
      <c r="C9344" t="str">
        <f>IF(ISNA(VLOOKUP(A9344,words!$A$2:$A$236,1,FALSE)),"-","Normal")</f>
        <v>-</v>
      </c>
      <c r="D9344" t="str">
        <f>IF(ISNA(VLOOKUP(A9344,words_1k!$A$2:$A$1024,1,FALSE)),"-","1k")</f>
        <v>-</v>
      </c>
      <c r="E9344" t="str">
        <f>IF(ISNA(VLOOKUP(A9344,words_5k!$A$2:$A$5024,1,FALSE)),"-","5k")</f>
        <v>-</v>
      </c>
    </row>
    <row r="9345" spans="1:12" ht="12" x14ac:dyDescent="0.15">
      <c r="A9345" s="11" t="s">
        <v>9529</v>
      </c>
      <c r="B9345">
        <f t="shared" si="146"/>
        <v>5</v>
      </c>
      <c r="C9345" t="str">
        <f>IF(ISNA(VLOOKUP(A9345,words!$A$2:$A$236,1,FALSE)),"-","Normal")</f>
        <v>-</v>
      </c>
      <c r="D9345" t="str">
        <f>IF(ISNA(VLOOKUP(A9345,words_1k!$A$2:$A$1024,1,FALSE)),"-","1k")</f>
        <v>-</v>
      </c>
      <c r="E9345" t="str">
        <f>IF(ISNA(VLOOKUP(A9345,words_5k!$A$2:$A$5024,1,FALSE)),"-","5k")</f>
        <v>-</v>
      </c>
      <c r="F9345" s="11" t="s">
        <v>23200</v>
      </c>
      <c r="G9345" s="12" t="s">
        <v>23201</v>
      </c>
      <c r="H9345" s="11" t="s">
        <v>23202</v>
      </c>
      <c r="I9345" s="12" t="s">
        <v>23195</v>
      </c>
      <c r="J9345" s="11" t="s">
        <v>23196</v>
      </c>
      <c r="K9345" s="12" t="s">
        <v>23199</v>
      </c>
      <c r="L9345" s="11" t="s">
        <v>23197</v>
      </c>
    </row>
    <row r="9346" spans="1:12" ht="12" x14ac:dyDescent="0.15">
      <c r="A9346" s="11" t="s">
        <v>9530</v>
      </c>
      <c r="B9346">
        <f t="shared" si="146"/>
        <v>5</v>
      </c>
      <c r="C9346" t="str">
        <f>IF(ISNA(VLOOKUP(A9346,words!$A$2:$A$236,1,FALSE)),"-","Normal")</f>
        <v>-</v>
      </c>
      <c r="D9346" t="str">
        <f>IF(ISNA(VLOOKUP(A9346,words_1k!$A$2:$A$1024,1,FALSE)),"-","1k")</f>
        <v>-</v>
      </c>
      <c r="E9346" t="str">
        <f>IF(ISNA(VLOOKUP(A9346,words_5k!$A$2:$A$5024,1,FALSE)),"-","5k")</f>
        <v>-</v>
      </c>
    </row>
    <row r="9347" spans="1:12" ht="12" x14ac:dyDescent="0.15">
      <c r="A9347" s="11" t="s">
        <v>9531</v>
      </c>
      <c r="B9347">
        <f t="shared" si="146"/>
        <v>5</v>
      </c>
      <c r="C9347" t="str">
        <f>IF(ISNA(VLOOKUP(A9347,words!$A$2:$A$236,1,FALSE)),"-","Normal")</f>
        <v>-</v>
      </c>
      <c r="D9347" t="str">
        <f>IF(ISNA(VLOOKUP(A9347,words_1k!$A$2:$A$1024,1,FALSE)),"-","1k")</f>
        <v>-</v>
      </c>
      <c r="E9347" t="str">
        <f>IF(ISNA(VLOOKUP(A9347,words_5k!$A$2:$A$5024,1,FALSE)),"-","5k")</f>
        <v>-</v>
      </c>
      <c r="F9347" s="11" t="s">
        <v>13980</v>
      </c>
      <c r="G9347" s="12" t="s">
        <v>12255</v>
      </c>
      <c r="H9347" s="11" t="s">
        <v>11371</v>
      </c>
    </row>
    <row r="9348" spans="1:12" ht="12" x14ac:dyDescent="0.15">
      <c r="A9348" s="11" t="s">
        <v>9532</v>
      </c>
      <c r="B9348">
        <f t="shared" si="146"/>
        <v>4</v>
      </c>
      <c r="C9348" t="str">
        <f>IF(ISNA(VLOOKUP(A9348,words!$A$2:$A$236,1,FALSE)),"-","Normal")</f>
        <v>-</v>
      </c>
      <c r="D9348" t="str">
        <f>IF(ISNA(VLOOKUP(A9348,words_1k!$A$2:$A$1024,1,FALSE)),"-","1k")</f>
        <v>-</v>
      </c>
      <c r="E9348" t="str">
        <f>IF(ISNA(VLOOKUP(A9348,words_5k!$A$2:$A$5024,1,FALSE)),"-","5k")</f>
        <v>-</v>
      </c>
      <c r="F9348" s="11" t="s">
        <v>23519</v>
      </c>
      <c r="G9348" s="12" t="s">
        <v>23523</v>
      </c>
      <c r="H9348" s="11" t="s">
        <v>23522</v>
      </c>
      <c r="I9348" s="12" t="s">
        <v>23528</v>
      </c>
      <c r="J9348" s="11" t="s">
        <v>23519</v>
      </c>
    </row>
    <row r="9349" spans="1:12" ht="12" x14ac:dyDescent="0.15">
      <c r="A9349" s="11" t="s">
        <v>9533</v>
      </c>
      <c r="B9349">
        <f t="shared" si="146"/>
        <v>6</v>
      </c>
      <c r="C9349" t="str">
        <f>IF(ISNA(VLOOKUP(A9349,words!$A$2:$A$236,1,FALSE)),"-","Normal")</f>
        <v>-</v>
      </c>
      <c r="D9349" t="str">
        <f>IF(ISNA(VLOOKUP(A9349,words_1k!$A$2:$A$1024,1,FALSE)),"-","1k")</f>
        <v>-</v>
      </c>
      <c r="E9349" t="str">
        <f>IF(ISNA(VLOOKUP(A9349,words_5k!$A$2:$A$5024,1,FALSE)),"-","5k")</f>
        <v>-</v>
      </c>
      <c r="F9349" s="11" t="s">
        <v>19603</v>
      </c>
      <c r="G9349" s="12" t="s">
        <v>19599</v>
      </c>
      <c r="H9349" s="11" t="s">
        <v>13375</v>
      </c>
      <c r="I9349" s="12" t="s">
        <v>11254</v>
      </c>
      <c r="J9349" s="11" t="s">
        <v>11255</v>
      </c>
    </row>
    <row r="9350" spans="1:12" ht="12" x14ac:dyDescent="0.15">
      <c r="A9350" s="11" t="s">
        <v>9534</v>
      </c>
      <c r="B9350">
        <f t="shared" si="146"/>
        <v>4</v>
      </c>
      <c r="C9350" t="str">
        <f>IF(ISNA(VLOOKUP(A9350,words!$A$2:$A$236,1,FALSE)),"-","Normal")</f>
        <v>-</v>
      </c>
      <c r="D9350" t="str">
        <f>IF(ISNA(VLOOKUP(A9350,words_1k!$A$2:$A$1024,1,FALSE)),"-","1k")</f>
        <v>-</v>
      </c>
      <c r="E9350" t="str">
        <f>IF(ISNA(VLOOKUP(A9350,words_5k!$A$2:$A$5024,1,FALSE)),"-","5k")</f>
        <v>-</v>
      </c>
    </row>
    <row r="9351" spans="1:12" ht="12" x14ac:dyDescent="0.15">
      <c r="A9351" s="11" t="s">
        <v>9535</v>
      </c>
      <c r="B9351">
        <f t="shared" si="146"/>
        <v>6</v>
      </c>
      <c r="C9351" t="str">
        <f>IF(ISNA(VLOOKUP(A9351,words!$A$2:$A$236,1,FALSE)),"-","Normal")</f>
        <v>-</v>
      </c>
      <c r="D9351" t="str">
        <f>IF(ISNA(VLOOKUP(A9351,words_1k!$A$2:$A$1024,1,FALSE)),"-","1k")</f>
        <v>-</v>
      </c>
      <c r="E9351" t="str">
        <f>IF(ISNA(VLOOKUP(A9351,words_5k!$A$2:$A$5024,1,FALSE)),"-","5k")</f>
        <v>-</v>
      </c>
      <c r="F9351" s="11" t="s">
        <v>18786</v>
      </c>
    </row>
    <row r="9352" spans="1:12" ht="12" x14ac:dyDescent="0.15">
      <c r="A9352" s="11" t="s">
        <v>9536</v>
      </c>
      <c r="B9352">
        <f t="shared" si="146"/>
        <v>7</v>
      </c>
      <c r="C9352" t="str">
        <f>IF(ISNA(VLOOKUP(A9352,words!$A$2:$A$236,1,FALSE)),"-","Normal")</f>
        <v>-</v>
      </c>
      <c r="D9352" t="str">
        <f>IF(ISNA(VLOOKUP(A9352,words_1k!$A$2:$A$1024,1,FALSE)),"-","1k")</f>
        <v>-</v>
      </c>
      <c r="E9352" t="str">
        <f>IF(ISNA(VLOOKUP(A9352,words_5k!$A$2:$A$5024,1,FALSE)),"-","5k")</f>
        <v>-</v>
      </c>
      <c r="F9352" s="11" t="s">
        <v>24710</v>
      </c>
      <c r="G9352" s="12" t="s">
        <v>24713</v>
      </c>
      <c r="H9352" s="11" t="s">
        <v>24708</v>
      </c>
      <c r="I9352" s="12" t="s">
        <v>24705</v>
      </c>
      <c r="J9352" s="11" t="s">
        <v>24706</v>
      </c>
    </row>
    <row r="9353" spans="1:12" ht="12" x14ac:dyDescent="0.15">
      <c r="A9353" s="11" t="s">
        <v>9537</v>
      </c>
      <c r="B9353">
        <f t="shared" si="146"/>
        <v>5</v>
      </c>
      <c r="C9353" t="str">
        <f>IF(ISNA(VLOOKUP(A9353,words!$A$2:$A$236,1,FALSE)),"-","Normal")</f>
        <v>-</v>
      </c>
      <c r="D9353" t="str">
        <f>IF(ISNA(VLOOKUP(A9353,words_1k!$A$2:$A$1024,1,FALSE)),"-","1k")</f>
        <v>-</v>
      </c>
      <c r="E9353" t="str">
        <f>IF(ISNA(VLOOKUP(A9353,words_5k!$A$2:$A$5024,1,FALSE)),"-","5k")</f>
        <v>-</v>
      </c>
      <c r="F9353" s="11" t="s">
        <v>24431</v>
      </c>
      <c r="G9353" s="12" t="s">
        <v>24430</v>
      </c>
      <c r="H9353" s="11" t="s">
        <v>24431</v>
      </c>
    </row>
    <row r="9354" spans="1:12" ht="12" x14ac:dyDescent="0.15">
      <c r="A9354" s="11" t="s">
        <v>9538</v>
      </c>
      <c r="B9354">
        <f t="shared" ref="B9354:B9417" si="147">LEN(A9354)</f>
        <v>7</v>
      </c>
      <c r="C9354" t="str">
        <f>IF(ISNA(VLOOKUP(A9354,words!$A$2:$A$236,1,FALSE)),"-","Normal")</f>
        <v>-</v>
      </c>
      <c r="D9354" t="str">
        <f>IF(ISNA(VLOOKUP(A9354,words_1k!$A$2:$A$1024,1,FALSE)),"-","1k")</f>
        <v>-</v>
      </c>
      <c r="E9354" t="str">
        <f>IF(ISNA(VLOOKUP(A9354,words_5k!$A$2:$A$5024,1,FALSE)),"-","5k")</f>
        <v>-</v>
      </c>
      <c r="F9354" s="11" t="s">
        <v>18989</v>
      </c>
      <c r="G9354" s="12" t="s">
        <v>18991</v>
      </c>
      <c r="H9354" s="11" t="s">
        <v>18989</v>
      </c>
    </row>
    <row r="9355" spans="1:12" ht="12" x14ac:dyDescent="0.15">
      <c r="A9355" s="11" t="s">
        <v>9539</v>
      </c>
      <c r="B9355">
        <f t="shared" si="147"/>
        <v>5</v>
      </c>
      <c r="C9355" t="str">
        <f>IF(ISNA(VLOOKUP(A9355,words!$A$2:$A$236,1,FALSE)),"-","Normal")</f>
        <v>-</v>
      </c>
      <c r="D9355" t="str">
        <f>IF(ISNA(VLOOKUP(A9355,words_1k!$A$2:$A$1024,1,FALSE)),"-","1k")</f>
        <v>-</v>
      </c>
      <c r="E9355" t="str">
        <f>IF(ISNA(VLOOKUP(A9355,words_5k!$A$2:$A$5024,1,FALSE)),"-","5k")</f>
        <v>-</v>
      </c>
      <c r="F9355" s="11" t="s">
        <v>21354</v>
      </c>
      <c r="G9355" s="12" t="s">
        <v>21351</v>
      </c>
      <c r="H9355" s="11" t="s">
        <v>21352</v>
      </c>
    </row>
    <row r="9356" spans="1:12" ht="12" x14ac:dyDescent="0.15">
      <c r="A9356" s="11" t="s">
        <v>9540</v>
      </c>
      <c r="B9356">
        <f t="shared" si="147"/>
        <v>5</v>
      </c>
      <c r="C9356" t="str">
        <f>IF(ISNA(VLOOKUP(A9356,words!$A$2:$A$236,1,FALSE)),"-","Normal")</f>
        <v>-</v>
      </c>
      <c r="D9356" t="str">
        <f>IF(ISNA(VLOOKUP(A9356,words_1k!$A$2:$A$1024,1,FALSE)),"-","1k")</f>
        <v>-</v>
      </c>
      <c r="E9356" t="str">
        <f>IF(ISNA(VLOOKUP(A9356,words_5k!$A$2:$A$5024,1,FALSE)),"-","5k")</f>
        <v>-</v>
      </c>
    </row>
    <row r="9357" spans="1:12" ht="12" x14ac:dyDescent="0.15">
      <c r="A9357" s="11" t="s">
        <v>9541</v>
      </c>
      <c r="B9357">
        <f t="shared" si="147"/>
        <v>5</v>
      </c>
      <c r="C9357" t="str">
        <f>IF(ISNA(VLOOKUP(A9357,words!$A$2:$A$236,1,FALSE)),"-","Normal")</f>
        <v>-</v>
      </c>
      <c r="D9357" t="str">
        <f>IF(ISNA(VLOOKUP(A9357,words_1k!$A$2:$A$1024,1,FALSE)),"-","1k")</f>
        <v>-</v>
      </c>
      <c r="E9357" t="str">
        <f>IF(ISNA(VLOOKUP(A9357,words_5k!$A$2:$A$5024,1,FALSE)),"-","5k")</f>
        <v>-</v>
      </c>
      <c r="F9357" s="11" t="s">
        <v>12749</v>
      </c>
      <c r="G9357" s="12" t="s">
        <v>20340</v>
      </c>
      <c r="H9357" s="11" t="s">
        <v>12749</v>
      </c>
      <c r="I9357" s="12" t="s">
        <v>21341</v>
      </c>
      <c r="J9357" s="11" t="s">
        <v>21342</v>
      </c>
    </row>
    <row r="9358" spans="1:12" ht="12" x14ac:dyDescent="0.15">
      <c r="A9358" s="11" t="s">
        <v>9542</v>
      </c>
      <c r="B9358">
        <f t="shared" si="147"/>
        <v>5</v>
      </c>
      <c r="C9358" t="str">
        <f>IF(ISNA(VLOOKUP(A9358,words!$A$2:$A$236,1,FALSE)),"-","Normal")</f>
        <v>-</v>
      </c>
      <c r="D9358" t="str">
        <f>IF(ISNA(VLOOKUP(A9358,words_1k!$A$2:$A$1024,1,FALSE)),"-","1k")</f>
        <v>-</v>
      </c>
      <c r="E9358" t="str">
        <f>IF(ISNA(VLOOKUP(A9358,words_5k!$A$2:$A$5024,1,FALSE)),"-","5k")</f>
        <v>-</v>
      </c>
      <c r="F9358" s="11" t="s">
        <v>22843</v>
      </c>
      <c r="G9358" s="12" t="s">
        <v>22844</v>
      </c>
      <c r="H9358" s="11" t="s">
        <v>22841</v>
      </c>
    </row>
    <row r="9359" spans="1:12" ht="12" x14ac:dyDescent="0.15">
      <c r="A9359" s="11" t="s">
        <v>9543</v>
      </c>
      <c r="B9359">
        <f t="shared" si="147"/>
        <v>6</v>
      </c>
      <c r="C9359" t="str">
        <f>IF(ISNA(VLOOKUP(A9359,words!$A$2:$A$236,1,FALSE)),"-","Normal")</f>
        <v>-</v>
      </c>
      <c r="D9359" t="str">
        <f>IF(ISNA(VLOOKUP(A9359,words_1k!$A$2:$A$1024,1,FALSE)),"-","1k")</f>
        <v>-</v>
      </c>
      <c r="E9359" t="str">
        <f>IF(ISNA(VLOOKUP(A9359,words_5k!$A$2:$A$5024,1,FALSE)),"-","5k")</f>
        <v>-</v>
      </c>
      <c r="F9359" s="11" t="s">
        <v>20506</v>
      </c>
      <c r="G9359" s="12" t="s">
        <v>13046</v>
      </c>
      <c r="H9359" s="11" t="s">
        <v>16605</v>
      </c>
      <c r="I9359" s="12" t="s">
        <v>13026</v>
      </c>
      <c r="J9359" s="11" t="s">
        <v>16606</v>
      </c>
    </row>
    <row r="9360" spans="1:12" ht="12" x14ac:dyDescent="0.15">
      <c r="A9360" s="11" t="s">
        <v>9544</v>
      </c>
      <c r="B9360">
        <f t="shared" si="147"/>
        <v>11</v>
      </c>
      <c r="C9360" t="str">
        <f>IF(ISNA(VLOOKUP(A9360,words!$A$2:$A$236,1,FALSE)),"-","Normal")</f>
        <v>-</v>
      </c>
      <c r="D9360" t="str">
        <f>IF(ISNA(VLOOKUP(A9360,words_1k!$A$2:$A$1024,1,FALSE)),"-","1k")</f>
        <v>-</v>
      </c>
      <c r="E9360" t="str">
        <f>IF(ISNA(VLOOKUP(A9360,words_5k!$A$2:$A$5024,1,FALSE)),"-","5k")</f>
        <v>-</v>
      </c>
      <c r="F9360" s="11" t="s">
        <v>18982</v>
      </c>
      <c r="G9360" s="12" t="s">
        <v>11226</v>
      </c>
      <c r="H9360" s="11" t="s">
        <v>11227</v>
      </c>
    </row>
    <row r="9361" spans="1:12" ht="12" x14ac:dyDescent="0.15">
      <c r="A9361" s="11" t="s">
        <v>9545</v>
      </c>
      <c r="B9361">
        <f t="shared" si="147"/>
        <v>6</v>
      </c>
      <c r="C9361" t="str">
        <f>IF(ISNA(VLOOKUP(A9361,words!$A$2:$A$236,1,FALSE)),"-","Normal")</f>
        <v>-</v>
      </c>
      <c r="D9361" t="str">
        <f>IF(ISNA(VLOOKUP(A9361,words_1k!$A$2:$A$1024,1,FALSE)),"-","1k")</f>
        <v>-</v>
      </c>
      <c r="E9361" t="str">
        <f>IF(ISNA(VLOOKUP(A9361,words_5k!$A$2:$A$5024,1,FALSE)),"-","5k")</f>
        <v>-</v>
      </c>
      <c r="F9361" s="11" t="s">
        <v>19192</v>
      </c>
      <c r="G9361" s="12" t="s">
        <v>14920</v>
      </c>
      <c r="H9361" s="11" t="s">
        <v>15498</v>
      </c>
    </row>
    <row r="9362" spans="1:12" ht="12" x14ac:dyDescent="0.15">
      <c r="A9362" s="11" t="s">
        <v>9546</v>
      </c>
      <c r="B9362">
        <f t="shared" si="147"/>
        <v>7</v>
      </c>
      <c r="C9362" t="str">
        <f>IF(ISNA(VLOOKUP(A9362,words!$A$2:$A$236,1,FALSE)),"-","Normal")</f>
        <v>-</v>
      </c>
      <c r="D9362" t="str">
        <f>IF(ISNA(VLOOKUP(A9362,words_1k!$A$2:$A$1024,1,FALSE)),"-","1k")</f>
        <v>-</v>
      </c>
      <c r="E9362" t="str">
        <f>IF(ISNA(VLOOKUP(A9362,words_5k!$A$2:$A$5024,1,FALSE)),"-","5k")</f>
        <v>-</v>
      </c>
      <c r="F9362" s="11" t="s">
        <v>22335</v>
      </c>
      <c r="G9362" s="12" t="s">
        <v>22333</v>
      </c>
      <c r="H9362" s="11" t="s">
        <v>22334</v>
      </c>
    </row>
    <row r="9363" spans="1:12" ht="12" x14ac:dyDescent="0.15">
      <c r="A9363" s="11" t="s">
        <v>9547</v>
      </c>
      <c r="B9363">
        <f t="shared" si="147"/>
        <v>5</v>
      </c>
      <c r="C9363" t="str">
        <f>IF(ISNA(VLOOKUP(A9363,words!$A$2:$A$236,1,FALSE)),"-","Normal")</f>
        <v>-</v>
      </c>
      <c r="D9363" t="str">
        <f>IF(ISNA(VLOOKUP(A9363,words_1k!$A$2:$A$1024,1,FALSE)),"-","1k")</f>
        <v>-</v>
      </c>
      <c r="E9363" t="str">
        <f>IF(ISNA(VLOOKUP(A9363,words_5k!$A$2:$A$5024,1,FALSE)),"-","5k")</f>
        <v>-</v>
      </c>
      <c r="F9363" s="11" t="s">
        <v>22264</v>
      </c>
      <c r="G9363" s="12" t="s">
        <v>22265</v>
      </c>
      <c r="H9363" s="11" t="s">
        <v>22263</v>
      </c>
      <c r="I9363" s="12" t="s">
        <v>22256</v>
      </c>
      <c r="J9363" s="11" t="s">
        <v>22257</v>
      </c>
      <c r="K9363" s="12" t="s">
        <v>22258</v>
      </c>
      <c r="L9363" s="11" t="s">
        <v>22262</v>
      </c>
    </row>
    <row r="9364" spans="1:12" ht="12" x14ac:dyDescent="0.15">
      <c r="A9364" s="11" t="s">
        <v>9548</v>
      </c>
      <c r="B9364">
        <f t="shared" si="147"/>
        <v>5</v>
      </c>
      <c r="C9364" t="str">
        <f>IF(ISNA(VLOOKUP(A9364,words!$A$2:$A$236,1,FALSE)),"-","Normal")</f>
        <v>-</v>
      </c>
      <c r="D9364" t="str">
        <f>IF(ISNA(VLOOKUP(A9364,words_1k!$A$2:$A$1024,1,FALSE)),"-","1k")</f>
        <v>-</v>
      </c>
      <c r="E9364" t="str">
        <f>IF(ISNA(VLOOKUP(A9364,words_5k!$A$2:$A$5024,1,FALSE)),"-","5k")</f>
        <v>-</v>
      </c>
      <c r="F9364" s="11" t="s">
        <v>19042</v>
      </c>
      <c r="G9364" s="12" t="s">
        <v>15986</v>
      </c>
      <c r="H9364" s="11" t="s">
        <v>15983</v>
      </c>
    </row>
    <row r="9365" spans="1:12" ht="12" x14ac:dyDescent="0.15">
      <c r="A9365" s="11" t="s">
        <v>9549</v>
      </c>
      <c r="B9365">
        <f t="shared" si="147"/>
        <v>6</v>
      </c>
      <c r="C9365" t="str">
        <f>IF(ISNA(VLOOKUP(A9365,words!$A$2:$A$236,1,FALSE)),"-","Normal")</f>
        <v>-</v>
      </c>
      <c r="D9365" t="str">
        <f>IF(ISNA(VLOOKUP(A9365,words_1k!$A$2:$A$1024,1,FALSE)),"-","1k")</f>
        <v>-</v>
      </c>
      <c r="E9365" t="str">
        <f>IF(ISNA(VLOOKUP(A9365,words_5k!$A$2:$A$5024,1,FALSE)),"-","5k")</f>
        <v>-</v>
      </c>
    </row>
    <row r="9366" spans="1:12" ht="12" x14ac:dyDescent="0.15">
      <c r="A9366" s="11" t="s">
        <v>9550</v>
      </c>
      <c r="B9366">
        <f t="shared" si="147"/>
        <v>3</v>
      </c>
      <c r="C9366" t="str">
        <f>IF(ISNA(VLOOKUP(A9366,words!$A$2:$A$236,1,FALSE)),"-","Normal")</f>
        <v>-</v>
      </c>
      <c r="D9366" t="str">
        <f>IF(ISNA(VLOOKUP(A9366,words_1k!$A$2:$A$1024,1,FALSE)),"-","1k")</f>
        <v>-</v>
      </c>
      <c r="E9366" t="str">
        <f>IF(ISNA(VLOOKUP(A9366,words_5k!$A$2:$A$5024,1,FALSE)),"-","5k")</f>
        <v>-</v>
      </c>
    </row>
    <row r="9367" spans="1:12" ht="12" x14ac:dyDescent="0.15">
      <c r="A9367" s="11" t="s">
        <v>9551</v>
      </c>
      <c r="B9367">
        <f t="shared" si="147"/>
        <v>5</v>
      </c>
      <c r="C9367" t="str">
        <f>IF(ISNA(VLOOKUP(A9367,words!$A$2:$A$236,1,FALSE)),"-","Normal")</f>
        <v>-</v>
      </c>
      <c r="D9367" t="str">
        <f>IF(ISNA(VLOOKUP(A9367,words_1k!$A$2:$A$1024,1,FALSE)),"-","1k")</f>
        <v>-</v>
      </c>
      <c r="E9367" t="str">
        <f>IF(ISNA(VLOOKUP(A9367,words_5k!$A$2:$A$5024,1,FALSE)),"-","5k")</f>
        <v>-</v>
      </c>
      <c r="F9367" s="11" t="s">
        <v>25624</v>
      </c>
    </row>
    <row r="9368" spans="1:12" ht="12" x14ac:dyDescent="0.15">
      <c r="A9368" s="11" t="s">
        <v>9552</v>
      </c>
      <c r="B9368">
        <f t="shared" si="147"/>
        <v>6</v>
      </c>
      <c r="C9368" t="str">
        <f>IF(ISNA(VLOOKUP(A9368,words!$A$2:$A$236,1,FALSE)),"-","Normal")</f>
        <v>-</v>
      </c>
      <c r="D9368" t="str">
        <f>IF(ISNA(VLOOKUP(A9368,words_1k!$A$2:$A$1024,1,FALSE)),"-","1k")</f>
        <v>-</v>
      </c>
      <c r="E9368" t="str">
        <f>IF(ISNA(VLOOKUP(A9368,words_5k!$A$2:$A$5024,1,FALSE)),"-","5k")</f>
        <v>-</v>
      </c>
      <c r="F9368" s="11" t="s">
        <v>22689</v>
      </c>
      <c r="G9368" s="12" t="s">
        <v>22690</v>
      </c>
      <c r="H9368" s="11" t="s">
        <v>22691</v>
      </c>
      <c r="I9368" s="12" t="s">
        <v>22692</v>
      </c>
      <c r="J9368" s="11" t="s">
        <v>22693</v>
      </c>
      <c r="K9368" s="12" t="s">
        <v>24600</v>
      </c>
      <c r="L9368" s="11" t="s">
        <v>24601</v>
      </c>
    </row>
    <row r="9369" spans="1:12" ht="12" x14ac:dyDescent="0.15">
      <c r="A9369" s="11" t="s">
        <v>9553</v>
      </c>
      <c r="B9369">
        <f t="shared" si="147"/>
        <v>7</v>
      </c>
      <c r="C9369" t="str">
        <f>IF(ISNA(VLOOKUP(A9369,words!$A$2:$A$236,1,FALSE)),"-","Normal")</f>
        <v>-</v>
      </c>
      <c r="D9369" t="str">
        <f>IF(ISNA(VLOOKUP(A9369,words_1k!$A$2:$A$1024,1,FALSE)),"-","1k")</f>
        <v>-</v>
      </c>
      <c r="E9369" t="str">
        <f>IF(ISNA(VLOOKUP(A9369,words_5k!$A$2:$A$5024,1,FALSE)),"-","5k")</f>
        <v>-</v>
      </c>
      <c r="F9369" s="11" t="s">
        <v>24386</v>
      </c>
      <c r="G9369" s="12" t="s">
        <v>24385</v>
      </c>
      <c r="H9369" s="11" t="s">
        <v>24381</v>
      </c>
      <c r="I9369" s="12" t="s">
        <v>24380</v>
      </c>
      <c r="J9369" s="11" t="s">
        <v>24381</v>
      </c>
    </row>
    <row r="9370" spans="1:12" ht="12" x14ac:dyDescent="0.15">
      <c r="A9370" s="11" t="s">
        <v>9554</v>
      </c>
      <c r="B9370">
        <f t="shared" si="147"/>
        <v>5</v>
      </c>
      <c r="C9370" t="str">
        <f>IF(ISNA(VLOOKUP(A9370,words!$A$2:$A$236,1,FALSE)),"-","Normal")</f>
        <v>-</v>
      </c>
      <c r="D9370" t="str">
        <f>IF(ISNA(VLOOKUP(A9370,words_1k!$A$2:$A$1024,1,FALSE)),"-","1k")</f>
        <v>-</v>
      </c>
      <c r="E9370" t="str">
        <f>IF(ISNA(VLOOKUP(A9370,words_5k!$A$2:$A$5024,1,FALSE)),"-","5k")</f>
        <v>-</v>
      </c>
    </row>
    <row r="9371" spans="1:12" ht="12" x14ac:dyDescent="0.15">
      <c r="A9371" s="11" t="s">
        <v>9555</v>
      </c>
      <c r="B9371">
        <f t="shared" si="147"/>
        <v>7</v>
      </c>
      <c r="C9371" t="str">
        <f>IF(ISNA(VLOOKUP(A9371,words!$A$2:$A$236,1,FALSE)),"-","Normal")</f>
        <v>-</v>
      </c>
      <c r="D9371" t="str">
        <f>IF(ISNA(VLOOKUP(A9371,words_1k!$A$2:$A$1024,1,FALSE)),"-","1k")</f>
        <v>-</v>
      </c>
      <c r="E9371" t="str">
        <f>IF(ISNA(VLOOKUP(A9371,words_5k!$A$2:$A$5024,1,FALSE)),"-","5k")</f>
        <v>-</v>
      </c>
      <c r="F9371" s="11" t="s">
        <v>19041</v>
      </c>
      <c r="G9371" s="12" t="s">
        <v>12812</v>
      </c>
      <c r="H9371" s="11" t="s">
        <v>12813</v>
      </c>
    </row>
    <row r="9372" spans="1:12" ht="12" x14ac:dyDescent="0.15">
      <c r="A9372" s="11" t="s">
        <v>9556</v>
      </c>
      <c r="B9372">
        <f t="shared" si="147"/>
        <v>6</v>
      </c>
      <c r="C9372" t="str">
        <f>IF(ISNA(VLOOKUP(A9372,words!$A$2:$A$236,1,FALSE)),"-","Normal")</f>
        <v>-</v>
      </c>
      <c r="D9372" t="str">
        <f>IF(ISNA(VLOOKUP(A9372,words_1k!$A$2:$A$1024,1,FALSE)),"-","1k")</f>
        <v>-</v>
      </c>
      <c r="E9372" t="str">
        <f>IF(ISNA(VLOOKUP(A9372,words_5k!$A$2:$A$5024,1,FALSE)),"-","5k")</f>
        <v>-</v>
      </c>
      <c r="F9372" s="11" t="s">
        <v>26663</v>
      </c>
      <c r="G9372" s="12" t="s">
        <v>26664</v>
      </c>
      <c r="H9372" s="11" t="s">
        <v>26660</v>
      </c>
      <c r="I9372" s="12" t="s">
        <v>26661</v>
      </c>
      <c r="J9372" s="11" t="s">
        <v>26662</v>
      </c>
    </row>
    <row r="9373" spans="1:12" ht="12" x14ac:dyDescent="0.15">
      <c r="A9373" s="11" t="s">
        <v>9557</v>
      </c>
      <c r="B9373">
        <f t="shared" si="147"/>
        <v>6</v>
      </c>
      <c r="C9373" t="str">
        <f>IF(ISNA(VLOOKUP(A9373,words!$A$2:$A$236,1,FALSE)),"-","Normal")</f>
        <v>-</v>
      </c>
      <c r="D9373" t="str">
        <f>IF(ISNA(VLOOKUP(A9373,words_1k!$A$2:$A$1024,1,FALSE)),"-","1k")</f>
        <v>-</v>
      </c>
      <c r="E9373" t="str">
        <f>IF(ISNA(VLOOKUP(A9373,words_5k!$A$2:$A$5024,1,FALSE)),"-","5k")</f>
        <v>-</v>
      </c>
      <c r="F9373" s="11" t="s">
        <v>26606</v>
      </c>
    </row>
    <row r="9374" spans="1:12" ht="12" x14ac:dyDescent="0.15">
      <c r="A9374" s="11" t="s">
        <v>9558</v>
      </c>
      <c r="B9374">
        <f t="shared" si="147"/>
        <v>6</v>
      </c>
      <c r="C9374" t="str">
        <f>IF(ISNA(VLOOKUP(A9374,words!$A$2:$A$236,1,FALSE)),"-","Normal")</f>
        <v>-</v>
      </c>
      <c r="D9374" t="str">
        <f>IF(ISNA(VLOOKUP(A9374,words_1k!$A$2:$A$1024,1,FALSE)),"-","1k")</f>
        <v>-</v>
      </c>
      <c r="E9374" t="str">
        <f>IF(ISNA(VLOOKUP(A9374,words_5k!$A$2:$A$5024,1,FALSE)),"-","5k")</f>
        <v>-</v>
      </c>
    </row>
    <row r="9375" spans="1:12" ht="12" x14ac:dyDescent="0.15">
      <c r="A9375" s="11" t="s">
        <v>9559</v>
      </c>
      <c r="B9375">
        <f t="shared" si="147"/>
        <v>4</v>
      </c>
      <c r="C9375" t="str">
        <f>IF(ISNA(VLOOKUP(A9375,words!$A$2:$A$236,1,FALSE)),"-","Normal")</f>
        <v>-</v>
      </c>
      <c r="D9375" t="str">
        <f>IF(ISNA(VLOOKUP(A9375,words_1k!$A$2:$A$1024,1,FALSE)),"-","1k")</f>
        <v>-</v>
      </c>
      <c r="E9375" t="str">
        <f>IF(ISNA(VLOOKUP(A9375,words_5k!$A$2:$A$5024,1,FALSE)),"-","5k")</f>
        <v>-</v>
      </c>
    </row>
    <row r="9376" spans="1:12" ht="12" x14ac:dyDescent="0.15">
      <c r="A9376" s="11" t="s">
        <v>9560</v>
      </c>
      <c r="B9376">
        <f t="shared" si="147"/>
        <v>5</v>
      </c>
      <c r="C9376" t="str">
        <f>IF(ISNA(VLOOKUP(A9376,words!$A$2:$A$236,1,FALSE)),"-","Normal")</f>
        <v>-</v>
      </c>
      <c r="D9376" t="str">
        <f>IF(ISNA(VLOOKUP(A9376,words_1k!$A$2:$A$1024,1,FALSE)),"-","1k")</f>
        <v>-</v>
      </c>
      <c r="E9376" t="str">
        <f>IF(ISNA(VLOOKUP(A9376,words_5k!$A$2:$A$5024,1,FALSE)),"-","5k")</f>
        <v>-</v>
      </c>
      <c r="F9376" s="11" t="s">
        <v>18823</v>
      </c>
      <c r="G9376" s="12" t="s">
        <v>17504</v>
      </c>
      <c r="H9376" s="11" t="s">
        <v>11129</v>
      </c>
      <c r="I9376" s="12" t="s">
        <v>21078</v>
      </c>
      <c r="J9376" s="11" t="s">
        <v>21079</v>
      </c>
    </row>
    <row r="9377" spans="1:10" ht="12" x14ac:dyDescent="0.15">
      <c r="A9377" s="11" t="s">
        <v>9561</v>
      </c>
      <c r="B9377">
        <f t="shared" si="147"/>
        <v>5</v>
      </c>
      <c r="C9377" t="str">
        <f>IF(ISNA(VLOOKUP(A9377,words!$A$2:$A$236,1,FALSE)),"-","Normal")</f>
        <v>-</v>
      </c>
      <c r="D9377" t="str">
        <f>IF(ISNA(VLOOKUP(A9377,words_1k!$A$2:$A$1024,1,FALSE)),"-","1k")</f>
        <v>-</v>
      </c>
      <c r="E9377" t="str">
        <f>IF(ISNA(VLOOKUP(A9377,words_5k!$A$2:$A$5024,1,FALSE)),"-","5k")</f>
        <v>-</v>
      </c>
      <c r="F9377" s="11" t="s">
        <v>20287</v>
      </c>
      <c r="G9377" s="12" t="s">
        <v>12226</v>
      </c>
      <c r="H9377" s="11" t="s">
        <v>14852</v>
      </c>
      <c r="I9377" s="12" t="s">
        <v>20288</v>
      </c>
      <c r="J9377" s="11" t="s">
        <v>14852</v>
      </c>
    </row>
    <row r="9378" spans="1:10" ht="12" x14ac:dyDescent="0.15">
      <c r="A9378" s="11" t="s">
        <v>9562</v>
      </c>
      <c r="B9378">
        <f t="shared" si="147"/>
        <v>7</v>
      </c>
      <c r="C9378" t="str">
        <f>IF(ISNA(VLOOKUP(A9378,words!$A$2:$A$236,1,FALSE)),"-","Normal")</f>
        <v>-</v>
      </c>
      <c r="D9378" t="str">
        <f>IF(ISNA(VLOOKUP(A9378,words_1k!$A$2:$A$1024,1,FALSE)),"-","1k")</f>
        <v>-</v>
      </c>
      <c r="E9378" t="str">
        <f>IF(ISNA(VLOOKUP(A9378,words_5k!$A$2:$A$5024,1,FALSE)),"-","5k")</f>
        <v>-</v>
      </c>
      <c r="F9378" s="11" t="s">
        <v>11547</v>
      </c>
      <c r="G9378" s="12" t="s">
        <v>18787</v>
      </c>
      <c r="H9378" s="11" t="s">
        <v>11547</v>
      </c>
      <c r="I9378" s="12" t="s">
        <v>13922</v>
      </c>
      <c r="J9378" s="11" t="s">
        <v>11705</v>
      </c>
    </row>
    <row r="9379" spans="1:10" ht="12" x14ac:dyDescent="0.15">
      <c r="A9379" s="11" t="s">
        <v>9563</v>
      </c>
      <c r="B9379">
        <f t="shared" si="147"/>
        <v>5</v>
      </c>
      <c r="C9379" t="str">
        <f>IF(ISNA(VLOOKUP(A9379,words!$A$2:$A$236,1,FALSE)),"-","Normal")</f>
        <v>-</v>
      </c>
      <c r="D9379" t="str">
        <f>IF(ISNA(VLOOKUP(A9379,words_1k!$A$2:$A$1024,1,FALSE)),"-","1k")</f>
        <v>-</v>
      </c>
      <c r="E9379" t="str">
        <f>IF(ISNA(VLOOKUP(A9379,words_5k!$A$2:$A$5024,1,FALSE)),"-","5k")</f>
        <v>-</v>
      </c>
      <c r="F9379" s="11" t="s">
        <v>19169</v>
      </c>
      <c r="G9379" s="12" t="s">
        <v>19170</v>
      </c>
      <c r="H9379" s="11" t="s">
        <v>11565</v>
      </c>
      <c r="I9379" s="12" t="s">
        <v>12108</v>
      </c>
      <c r="J9379" s="11" t="s">
        <v>11565</v>
      </c>
    </row>
    <row r="9380" spans="1:10" ht="12" x14ac:dyDescent="0.15">
      <c r="A9380" s="11" t="s">
        <v>9564</v>
      </c>
      <c r="B9380">
        <f t="shared" si="147"/>
        <v>4</v>
      </c>
      <c r="C9380" t="str">
        <f>IF(ISNA(VLOOKUP(A9380,words!$A$2:$A$236,1,FALSE)),"-","Normal")</f>
        <v>-</v>
      </c>
      <c r="D9380" t="str">
        <f>IF(ISNA(VLOOKUP(A9380,words_1k!$A$2:$A$1024,1,FALSE)),"-","1k")</f>
        <v>-</v>
      </c>
      <c r="E9380" t="str">
        <f>IF(ISNA(VLOOKUP(A9380,words_5k!$A$2:$A$5024,1,FALSE)),"-","5k")</f>
        <v>-</v>
      </c>
    </row>
    <row r="9381" spans="1:10" ht="12" x14ac:dyDescent="0.15">
      <c r="A9381" s="11" t="s">
        <v>9565</v>
      </c>
      <c r="B9381">
        <f t="shared" si="147"/>
        <v>5</v>
      </c>
      <c r="C9381" t="str">
        <f>IF(ISNA(VLOOKUP(A9381,words!$A$2:$A$236,1,FALSE)),"-","Normal")</f>
        <v>-</v>
      </c>
      <c r="D9381" t="str">
        <f>IF(ISNA(VLOOKUP(A9381,words_1k!$A$2:$A$1024,1,FALSE)),"-","1k")</f>
        <v>-</v>
      </c>
      <c r="E9381" t="str">
        <f>IF(ISNA(VLOOKUP(A9381,words_5k!$A$2:$A$5024,1,FALSE)),"-","5k")</f>
        <v>-</v>
      </c>
      <c r="F9381" s="11" t="s">
        <v>25582</v>
      </c>
      <c r="G9381" s="12" t="s">
        <v>25583</v>
      </c>
      <c r="H9381" s="11" t="s">
        <v>25584</v>
      </c>
    </row>
    <row r="9382" spans="1:10" ht="12" x14ac:dyDescent="0.15">
      <c r="A9382" s="11" t="s">
        <v>9566</v>
      </c>
      <c r="B9382">
        <f t="shared" si="147"/>
        <v>5</v>
      </c>
      <c r="C9382" t="str">
        <f>IF(ISNA(VLOOKUP(A9382,words!$A$2:$A$236,1,FALSE)),"-","Normal")</f>
        <v>-</v>
      </c>
      <c r="D9382" t="str">
        <f>IF(ISNA(VLOOKUP(A9382,words_1k!$A$2:$A$1024,1,FALSE)),"-","1k")</f>
        <v>-</v>
      </c>
      <c r="E9382" t="str">
        <f>IF(ISNA(VLOOKUP(A9382,words_5k!$A$2:$A$5024,1,FALSE)),"-","5k")</f>
        <v>-</v>
      </c>
    </row>
    <row r="9383" spans="1:10" ht="12" x14ac:dyDescent="0.15">
      <c r="A9383" s="11" t="s">
        <v>9567</v>
      </c>
      <c r="B9383">
        <f t="shared" si="147"/>
        <v>5</v>
      </c>
      <c r="C9383" t="str">
        <f>IF(ISNA(VLOOKUP(A9383,words!$A$2:$A$236,1,FALSE)),"-","Normal")</f>
        <v>-</v>
      </c>
      <c r="D9383" t="str">
        <f>IF(ISNA(VLOOKUP(A9383,words_1k!$A$2:$A$1024,1,FALSE)),"-","1k")</f>
        <v>-</v>
      </c>
      <c r="E9383" t="str">
        <f>IF(ISNA(VLOOKUP(A9383,words_5k!$A$2:$A$5024,1,FALSE)),"-","5k")</f>
        <v>-</v>
      </c>
      <c r="F9383" s="11" t="s">
        <v>23557</v>
      </c>
      <c r="G9383" s="12" t="s">
        <v>23558</v>
      </c>
      <c r="H9383" s="11" t="s">
        <v>23559</v>
      </c>
    </row>
    <row r="9384" spans="1:10" ht="12" x14ac:dyDescent="0.15">
      <c r="A9384" s="11" t="s">
        <v>9568</v>
      </c>
      <c r="B9384">
        <f t="shared" si="147"/>
        <v>6</v>
      </c>
      <c r="C9384" t="str">
        <f>IF(ISNA(VLOOKUP(A9384,words!$A$2:$A$236,1,FALSE)),"-","Normal")</f>
        <v>-</v>
      </c>
      <c r="D9384" t="str">
        <f>IF(ISNA(VLOOKUP(A9384,words_1k!$A$2:$A$1024,1,FALSE)),"-","1k")</f>
        <v>-</v>
      </c>
      <c r="E9384" t="str">
        <f>IF(ISNA(VLOOKUP(A9384,words_5k!$A$2:$A$5024,1,FALSE)),"-","5k")</f>
        <v>-</v>
      </c>
    </row>
    <row r="9385" spans="1:10" ht="12" x14ac:dyDescent="0.15">
      <c r="A9385" s="11" t="s">
        <v>9569</v>
      </c>
      <c r="B9385">
        <f t="shared" si="147"/>
        <v>3</v>
      </c>
      <c r="C9385" t="str">
        <f>IF(ISNA(VLOOKUP(A9385,words!$A$2:$A$236,1,FALSE)),"-","Normal")</f>
        <v>-</v>
      </c>
      <c r="D9385" t="str">
        <f>IF(ISNA(VLOOKUP(A9385,words_1k!$A$2:$A$1024,1,FALSE)),"-","1k")</f>
        <v>-</v>
      </c>
      <c r="E9385" t="str">
        <f>IF(ISNA(VLOOKUP(A9385,words_5k!$A$2:$A$5024,1,FALSE)),"-","5k")</f>
        <v>-</v>
      </c>
      <c r="F9385" s="11" t="s">
        <v>18737</v>
      </c>
      <c r="G9385" s="12" t="s">
        <v>18739</v>
      </c>
      <c r="H9385" s="11" t="s">
        <v>18735</v>
      </c>
    </row>
    <row r="9386" spans="1:10" ht="12" x14ac:dyDescent="0.15">
      <c r="A9386" s="11" t="s">
        <v>9570</v>
      </c>
      <c r="B9386">
        <f t="shared" si="147"/>
        <v>4</v>
      </c>
      <c r="C9386" t="str">
        <f>IF(ISNA(VLOOKUP(A9386,words!$A$2:$A$236,1,FALSE)),"-","Normal")</f>
        <v>-</v>
      </c>
      <c r="D9386" t="str">
        <f>IF(ISNA(VLOOKUP(A9386,words_1k!$A$2:$A$1024,1,FALSE)),"-","1k")</f>
        <v>-</v>
      </c>
      <c r="E9386" t="str">
        <f>IF(ISNA(VLOOKUP(A9386,words_5k!$A$2:$A$5024,1,FALSE)),"-","5k")</f>
        <v>-</v>
      </c>
      <c r="F9386" s="11" t="s">
        <v>20310</v>
      </c>
      <c r="G9386" s="12" t="s">
        <v>20311</v>
      </c>
      <c r="H9386" s="11" t="s">
        <v>20312</v>
      </c>
    </row>
    <row r="9387" spans="1:10" ht="12" x14ac:dyDescent="0.15">
      <c r="A9387" s="11" t="s">
        <v>9571</v>
      </c>
      <c r="B9387">
        <f t="shared" si="147"/>
        <v>6</v>
      </c>
      <c r="C9387" t="str">
        <f>IF(ISNA(VLOOKUP(A9387,words!$A$2:$A$236,1,FALSE)),"-","Normal")</f>
        <v>-</v>
      </c>
      <c r="D9387" t="str">
        <f>IF(ISNA(VLOOKUP(A9387,words_1k!$A$2:$A$1024,1,FALSE)),"-","1k")</f>
        <v>-</v>
      </c>
      <c r="E9387" t="str">
        <f>IF(ISNA(VLOOKUP(A9387,words_5k!$A$2:$A$5024,1,FALSE)),"-","5k")</f>
        <v>-</v>
      </c>
      <c r="F9387" s="11" t="s">
        <v>18131</v>
      </c>
      <c r="G9387" s="12" t="s">
        <v>18132</v>
      </c>
      <c r="H9387" s="11" t="s">
        <v>11302</v>
      </c>
    </row>
    <row r="9388" spans="1:10" ht="12" x14ac:dyDescent="0.15">
      <c r="A9388" s="11" t="s">
        <v>9572</v>
      </c>
      <c r="B9388">
        <f t="shared" si="147"/>
        <v>4</v>
      </c>
      <c r="C9388" t="str">
        <f>IF(ISNA(VLOOKUP(A9388,words!$A$2:$A$236,1,FALSE)),"-","Normal")</f>
        <v>-</v>
      </c>
      <c r="D9388" t="str">
        <f>IF(ISNA(VLOOKUP(A9388,words_1k!$A$2:$A$1024,1,FALSE)),"-","1k")</f>
        <v>-</v>
      </c>
      <c r="E9388" t="str">
        <f>IF(ISNA(VLOOKUP(A9388,words_5k!$A$2:$A$5024,1,FALSE)),"-","5k")</f>
        <v>-</v>
      </c>
      <c r="F9388" s="11" t="s">
        <v>19756</v>
      </c>
    </row>
    <row r="9389" spans="1:10" ht="12" x14ac:dyDescent="0.15">
      <c r="A9389" s="11" t="s">
        <v>9573</v>
      </c>
      <c r="B9389">
        <f t="shared" si="147"/>
        <v>3</v>
      </c>
      <c r="C9389" t="str">
        <f>IF(ISNA(VLOOKUP(A9389,words!$A$2:$A$236,1,FALSE)),"-","Normal")</f>
        <v>-</v>
      </c>
      <c r="D9389" t="str">
        <f>IF(ISNA(VLOOKUP(A9389,words_1k!$A$2:$A$1024,1,FALSE)),"-","1k")</f>
        <v>-</v>
      </c>
      <c r="E9389" t="str">
        <f>IF(ISNA(VLOOKUP(A9389,words_5k!$A$2:$A$5024,1,FALSE)),"-","5k")</f>
        <v>-</v>
      </c>
      <c r="F9389" s="11" t="s">
        <v>25384</v>
      </c>
    </row>
    <row r="9390" spans="1:10" ht="12" x14ac:dyDescent="0.15">
      <c r="A9390" s="11" t="s">
        <v>9574</v>
      </c>
      <c r="B9390">
        <f t="shared" si="147"/>
        <v>4</v>
      </c>
      <c r="C9390" t="str">
        <f>IF(ISNA(VLOOKUP(A9390,words!$A$2:$A$236,1,FALSE)),"-","Normal")</f>
        <v>-</v>
      </c>
      <c r="D9390" t="str">
        <f>IF(ISNA(VLOOKUP(A9390,words_1k!$A$2:$A$1024,1,FALSE)),"-","1k")</f>
        <v>-</v>
      </c>
      <c r="E9390" t="str">
        <f>IF(ISNA(VLOOKUP(A9390,words_5k!$A$2:$A$5024,1,FALSE)),"-","5k")</f>
        <v>-</v>
      </c>
      <c r="F9390" s="11" t="s">
        <v>26559</v>
      </c>
    </row>
    <row r="9391" spans="1:10" ht="12" x14ac:dyDescent="0.15">
      <c r="A9391" s="11" t="s">
        <v>9575</v>
      </c>
      <c r="B9391">
        <f t="shared" si="147"/>
        <v>3</v>
      </c>
      <c r="C9391" t="str">
        <f>IF(ISNA(VLOOKUP(A9391,words!$A$2:$A$236,1,FALSE)),"-","Normal")</f>
        <v>-</v>
      </c>
      <c r="D9391" t="str">
        <f>IF(ISNA(VLOOKUP(A9391,words_1k!$A$2:$A$1024,1,FALSE)),"-","1k")</f>
        <v>-</v>
      </c>
      <c r="E9391" t="str">
        <f>IF(ISNA(VLOOKUP(A9391,words_5k!$A$2:$A$5024,1,FALSE)),"-","5k")</f>
        <v>-</v>
      </c>
      <c r="F9391" s="11" t="s">
        <v>12382</v>
      </c>
      <c r="G9391" s="12" t="s">
        <v>26729</v>
      </c>
      <c r="H9391" s="11" t="s">
        <v>26730</v>
      </c>
    </row>
    <row r="9392" spans="1:10" ht="12" x14ac:dyDescent="0.15">
      <c r="A9392" s="11" t="s">
        <v>9576</v>
      </c>
      <c r="B9392">
        <f t="shared" si="147"/>
        <v>6</v>
      </c>
      <c r="C9392" t="str">
        <f>IF(ISNA(VLOOKUP(A9392,words!$A$2:$A$236,1,FALSE)),"-","Normal")</f>
        <v>-</v>
      </c>
      <c r="D9392" t="str">
        <f>IF(ISNA(VLOOKUP(A9392,words_1k!$A$2:$A$1024,1,FALSE)),"-","1k")</f>
        <v>-</v>
      </c>
      <c r="E9392" t="str">
        <f>IF(ISNA(VLOOKUP(A9392,words_5k!$A$2:$A$5024,1,FALSE)),"-","5k")</f>
        <v>-</v>
      </c>
    </row>
    <row r="9393" spans="1:12" ht="12" x14ac:dyDescent="0.15">
      <c r="A9393" s="11" t="s">
        <v>9577</v>
      </c>
      <c r="B9393">
        <f t="shared" si="147"/>
        <v>5</v>
      </c>
      <c r="C9393" t="str">
        <f>IF(ISNA(VLOOKUP(A9393,words!$A$2:$A$236,1,FALSE)),"-","Normal")</f>
        <v>-</v>
      </c>
      <c r="D9393" t="str">
        <f>IF(ISNA(VLOOKUP(A9393,words_1k!$A$2:$A$1024,1,FALSE)),"-","1k")</f>
        <v>-</v>
      </c>
      <c r="E9393" t="str">
        <f>IF(ISNA(VLOOKUP(A9393,words_5k!$A$2:$A$5024,1,FALSE)),"-","5k")</f>
        <v>-</v>
      </c>
      <c r="F9393" s="11" t="s">
        <v>22785</v>
      </c>
    </row>
    <row r="9394" spans="1:12" ht="12" x14ac:dyDescent="0.15">
      <c r="A9394" s="11" t="s">
        <v>9578</v>
      </c>
      <c r="B9394">
        <f t="shared" si="147"/>
        <v>8</v>
      </c>
      <c r="C9394" t="str">
        <f>IF(ISNA(VLOOKUP(A9394,words!$A$2:$A$236,1,FALSE)),"-","Normal")</f>
        <v>-</v>
      </c>
      <c r="D9394" t="str">
        <f>IF(ISNA(VLOOKUP(A9394,words_1k!$A$2:$A$1024,1,FALSE)),"-","1k")</f>
        <v>-</v>
      </c>
      <c r="E9394" t="str">
        <f>IF(ISNA(VLOOKUP(A9394,words_5k!$A$2:$A$5024,1,FALSE)),"-","5k")</f>
        <v>-</v>
      </c>
      <c r="F9394" s="11" t="s">
        <v>11227</v>
      </c>
      <c r="G9394" s="12" t="s">
        <v>18984</v>
      </c>
      <c r="H9394" s="11" t="s">
        <v>11225</v>
      </c>
      <c r="I9394" s="12" t="s">
        <v>11226</v>
      </c>
      <c r="J9394" s="11" t="s">
        <v>11227</v>
      </c>
    </row>
    <row r="9395" spans="1:12" ht="12" x14ac:dyDescent="0.15">
      <c r="A9395" s="11" t="s">
        <v>9579</v>
      </c>
      <c r="B9395">
        <f t="shared" si="147"/>
        <v>6</v>
      </c>
      <c r="C9395" t="str">
        <f>IF(ISNA(VLOOKUP(A9395,words!$A$2:$A$236,1,FALSE)),"-","Normal")</f>
        <v>-</v>
      </c>
      <c r="D9395" t="str">
        <f>IF(ISNA(VLOOKUP(A9395,words_1k!$A$2:$A$1024,1,FALSE)),"-","1k")</f>
        <v>-</v>
      </c>
      <c r="E9395" t="str">
        <f>IF(ISNA(VLOOKUP(A9395,words_5k!$A$2:$A$5024,1,FALSE)),"-","5k")</f>
        <v>-</v>
      </c>
    </row>
    <row r="9396" spans="1:12" ht="12" x14ac:dyDescent="0.15">
      <c r="A9396" s="11" t="s">
        <v>9580</v>
      </c>
      <c r="B9396">
        <f t="shared" si="147"/>
        <v>5</v>
      </c>
      <c r="C9396" t="str">
        <f>IF(ISNA(VLOOKUP(A9396,words!$A$2:$A$236,1,FALSE)),"-","Normal")</f>
        <v>-</v>
      </c>
      <c r="D9396" t="str">
        <f>IF(ISNA(VLOOKUP(A9396,words_1k!$A$2:$A$1024,1,FALSE)),"-","1k")</f>
        <v>-</v>
      </c>
      <c r="E9396" t="str">
        <f>IF(ISNA(VLOOKUP(A9396,words_5k!$A$2:$A$5024,1,FALSE)),"-","5k")</f>
        <v>-</v>
      </c>
      <c r="F9396" s="11" t="s">
        <v>26668</v>
      </c>
    </row>
    <row r="9397" spans="1:12" ht="12" x14ac:dyDescent="0.15">
      <c r="A9397" s="11" t="s">
        <v>9581</v>
      </c>
      <c r="B9397">
        <f t="shared" si="147"/>
        <v>4</v>
      </c>
      <c r="C9397" t="str">
        <f>IF(ISNA(VLOOKUP(A9397,words!$A$2:$A$236,1,FALSE)),"-","Normal")</f>
        <v>-</v>
      </c>
      <c r="D9397" t="str">
        <f>IF(ISNA(VLOOKUP(A9397,words_1k!$A$2:$A$1024,1,FALSE)),"-","1k")</f>
        <v>-</v>
      </c>
      <c r="E9397" t="str">
        <f>IF(ISNA(VLOOKUP(A9397,words_5k!$A$2:$A$5024,1,FALSE)),"-","5k")</f>
        <v>-</v>
      </c>
      <c r="F9397" s="11" t="s">
        <v>22247</v>
      </c>
    </row>
    <row r="9398" spans="1:12" ht="12" x14ac:dyDescent="0.15">
      <c r="A9398" s="11" t="s">
        <v>9582</v>
      </c>
      <c r="B9398">
        <f t="shared" si="147"/>
        <v>4</v>
      </c>
      <c r="C9398" t="str">
        <f>IF(ISNA(VLOOKUP(A9398,words!$A$2:$A$236,1,FALSE)),"-","Normal")</f>
        <v>-</v>
      </c>
      <c r="D9398" t="str">
        <f>IF(ISNA(VLOOKUP(A9398,words_1k!$A$2:$A$1024,1,FALSE)),"-","1k")</f>
        <v>-</v>
      </c>
      <c r="E9398" t="str">
        <f>IF(ISNA(VLOOKUP(A9398,words_5k!$A$2:$A$5024,1,FALSE)),"-","5k")</f>
        <v>-</v>
      </c>
      <c r="F9398" s="11" t="s">
        <v>20673</v>
      </c>
      <c r="G9398" s="12" t="s">
        <v>20668</v>
      </c>
      <c r="H9398" s="11" t="s">
        <v>20669</v>
      </c>
    </row>
    <row r="9399" spans="1:12" ht="12" x14ac:dyDescent="0.15">
      <c r="A9399" s="11" t="s">
        <v>9583</v>
      </c>
      <c r="B9399">
        <f t="shared" si="147"/>
        <v>3</v>
      </c>
      <c r="C9399" t="str">
        <f>IF(ISNA(VLOOKUP(A9399,words!$A$2:$A$236,1,FALSE)),"-","Normal")</f>
        <v>-</v>
      </c>
      <c r="D9399" t="str">
        <f>IF(ISNA(VLOOKUP(A9399,words_1k!$A$2:$A$1024,1,FALSE)),"-","1k")</f>
        <v>-</v>
      </c>
      <c r="E9399" t="str">
        <f>IF(ISNA(VLOOKUP(A9399,words_5k!$A$2:$A$5024,1,FALSE)),"-","5k")</f>
        <v>-</v>
      </c>
    </row>
    <row r="9400" spans="1:12" ht="12" x14ac:dyDescent="0.15">
      <c r="A9400" s="11" t="s">
        <v>9584</v>
      </c>
      <c r="B9400">
        <f t="shared" si="147"/>
        <v>7</v>
      </c>
      <c r="C9400" t="str">
        <f>IF(ISNA(VLOOKUP(A9400,words!$A$2:$A$236,1,FALSE)),"-","Normal")</f>
        <v>-</v>
      </c>
      <c r="D9400" t="str">
        <f>IF(ISNA(VLOOKUP(A9400,words_1k!$A$2:$A$1024,1,FALSE)),"-","1k")</f>
        <v>-</v>
      </c>
      <c r="E9400" t="str">
        <f>IF(ISNA(VLOOKUP(A9400,words_5k!$A$2:$A$5024,1,FALSE)),"-","5k")</f>
        <v>-</v>
      </c>
      <c r="F9400" s="11" t="s">
        <v>20902</v>
      </c>
      <c r="G9400" s="12" t="s">
        <v>20907</v>
      </c>
      <c r="H9400" s="11" t="s">
        <v>20904</v>
      </c>
      <c r="I9400" s="12" t="s">
        <v>20908</v>
      </c>
      <c r="J9400" s="11" t="s">
        <v>20906</v>
      </c>
    </row>
    <row r="9401" spans="1:12" ht="12" x14ac:dyDescent="0.15">
      <c r="A9401" s="11" t="s">
        <v>9585</v>
      </c>
      <c r="B9401">
        <f t="shared" si="147"/>
        <v>9</v>
      </c>
      <c r="C9401" t="str">
        <f>IF(ISNA(VLOOKUP(A9401,words!$A$2:$A$236,1,FALSE)),"-","Normal")</f>
        <v>-</v>
      </c>
      <c r="D9401" t="str">
        <f>IF(ISNA(VLOOKUP(A9401,words_1k!$A$2:$A$1024,1,FALSE)),"-","1k")</f>
        <v>-</v>
      </c>
      <c r="E9401" t="str">
        <f>IF(ISNA(VLOOKUP(A9401,words_5k!$A$2:$A$5024,1,FALSE)),"-","5k")</f>
        <v>-</v>
      </c>
      <c r="F9401" s="11" t="s">
        <v>20369</v>
      </c>
      <c r="G9401" s="12" t="s">
        <v>20370</v>
      </c>
      <c r="H9401" s="11" t="s">
        <v>20371</v>
      </c>
      <c r="I9401" s="12" t="s">
        <v>20372</v>
      </c>
      <c r="J9401" s="11" t="s">
        <v>14382</v>
      </c>
    </row>
    <row r="9402" spans="1:12" ht="12" x14ac:dyDescent="0.15">
      <c r="A9402" s="11" t="s">
        <v>9586</v>
      </c>
      <c r="B9402">
        <f t="shared" si="147"/>
        <v>6</v>
      </c>
      <c r="C9402" t="str">
        <f>IF(ISNA(VLOOKUP(A9402,words!$A$2:$A$236,1,FALSE)),"-","Normal")</f>
        <v>-</v>
      </c>
      <c r="D9402" t="str">
        <f>IF(ISNA(VLOOKUP(A9402,words_1k!$A$2:$A$1024,1,FALSE)),"-","1k")</f>
        <v>-</v>
      </c>
      <c r="E9402" t="str">
        <f>IF(ISNA(VLOOKUP(A9402,words_5k!$A$2:$A$5024,1,FALSE)),"-","5k")</f>
        <v>-</v>
      </c>
      <c r="F9402" s="11" t="s">
        <v>25835</v>
      </c>
      <c r="G9402" s="12" t="s">
        <v>25834</v>
      </c>
      <c r="H9402" s="11" t="s">
        <v>25836</v>
      </c>
    </row>
    <row r="9403" spans="1:12" ht="12" x14ac:dyDescent="0.15">
      <c r="A9403" s="11" t="s">
        <v>9587</v>
      </c>
      <c r="B9403">
        <f t="shared" si="147"/>
        <v>5</v>
      </c>
      <c r="C9403" t="str">
        <f>IF(ISNA(VLOOKUP(A9403,words!$A$2:$A$236,1,FALSE)),"-","Normal")</f>
        <v>-</v>
      </c>
      <c r="D9403" t="str">
        <f>IF(ISNA(VLOOKUP(A9403,words_1k!$A$2:$A$1024,1,FALSE)),"-","1k")</f>
        <v>-</v>
      </c>
      <c r="E9403" t="str">
        <f>IF(ISNA(VLOOKUP(A9403,words_5k!$A$2:$A$5024,1,FALSE)),"-","5k")</f>
        <v>-</v>
      </c>
      <c r="F9403" s="11" t="s">
        <v>20177</v>
      </c>
      <c r="G9403" s="12" t="s">
        <v>20178</v>
      </c>
      <c r="H9403" s="11" t="s">
        <v>20179</v>
      </c>
      <c r="I9403" s="12" t="s">
        <v>20174</v>
      </c>
      <c r="J9403" s="11" t="s">
        <v>20173</v>
      </c>
    </row>
    <row r="9404" spans="1:12" ht="12" x14ac:dyDescent="0.15">
      <c r="A9404" s="11" t="s">
        <v>9588</v>
      </c>
      <c r="B9404">
        <f t="shared" si="147"/>
        <v>8</v>
      </c>
      <c r="C9404" t="str">
        <f>IF(ISNA(VLOOKUP(A9404,words!$A$2:$A$236,1,FALSE)),"-","Normal")</f>
        <v>-</v>
      </c>
      <c r="D9404" t="str">
        <f>IF(ISNA(VLOOKUP(A9404,words_1k!$A$2:$A$1024,1,FALSE)),"-","1k")</f>
        <v>-</v>
      </c>
      <c r="E9404" t="str">
        <f>IF(ISNA(VLOOKUP(A9404,words_5k!$A$2:$A$5024,1,FALSE)),"-","5k")</f>
        <v>-</v>
      </c>
      <c r="F9404" s="11" t="s">
        <v>19412</v>
      </c>
      <c r="G9404" s="12" t="s">
        <v>19413</v>
      </c>
      <c r="H9404" s="11" t="s">
        <v>13179</v>
      </c>
      <c r="I9404" s="12" t="s">
        <v>19414</v>
      </c>
      <c r="J9404" s="11" t="s">
        <v>13175</v>
      </c>
      <c r="K9404" s="12" t="s">
        <v>13176</v>
      </c>
      <c r="L9404" s="11" t="s">
        <v>13177</v>
      </c>
    </row>
    <row r="9405" spans="1:12" ht="12" x14ac:dyDescent="0.15">
      <c r="A9405" s="11" t="s">
        <v>9589</v>
      </c>
      <c r="B9405">
        <f t="shared" si="147"/>
        <v>8</v>
      </c>
      <c r="C9405" t="str">
        <f>IF(ISNA(VLOOKUP(A9405,words!$A$2:$A$236,1,FALSE)),"-","Normal")</f>
        <v>-</v>
      </c>
      <c r="D9405" t="str">
        <f>IF(ISNA(VLOOKUP(A9405,words_1k!$A$2:$A$1024,1,FALSE)),"-","1k")</f>
        <v>-</v>
      </c>
      <c r="E9405" t="str">
        <f>IF(ISNA(VLOOKUP(A9405,words_5k!$A$2:$A$5024,1,FALSE)),"-","5k")</f>
        <v>-</v>
      </c>
      <c r="F9405" s="11" t="s">
        <v>24544</v>
      </c>
      <c r="G9405" s="12" t="s">
        <v>24545</v>
      </c>
      <c r="H9405" s="11" t="s">
        <v>24546</v>
      </c>
      <c r="I9405" s="12" t="s">
        <v>24547</v>
      </c>
      <c r="J9405" s="11" t="s">
        <v>24548</v>
      </c>
      <c r="K9405" s="12" t="s">
        <v>24549</v>
      </c>
      <c r="L9405" s="11" t="s">
        <v>24550</v>
      </c>
    </row>
    <row r="9406" spans="1:12" ht="12" x14ac:dyDescent="0.15">
      <c r="A9406" s="11" t="s">
        <v>9590</v>
      </c>
      <c r="B9406">
        <f t="shared" si="147"/>
        <v>6</v>
      </c>
      <c r="C9406" t="str">
        <f>IF(ISNA(VLOOKUP(A9406,words!$A$2:$A$236,1,FALSE)),"-","Normal")</f>
        <v>-</v>
      </c>
      <c r="D9406" t="str">
        <f>IF(ISNA(VLOOKUP(A9406,words_1k!$A$2:$A$1024,1,FALSE)),"-","1k")</f>
        <v>-</v>
      </c>
      <c r="E9406" t="str">
        <f>IF(ISNA(VLOOKUP(A9406,words_5k!$A$2:$A$5024,1,FALSE)),"-","5k")</f>
        <v>-</v>
      </c>
    </row>
    <row r="9407" spans="1:12" ht="12" x14ac:dyDescent="0.15">
      <c r="A9407" s="11" t="s">
        <v>9591</v>
      </c>
      <c r="B9407">
        <f t="shared" si="147"/>
        <v>5</v>
      </c>
      <c r="C9407" t="str">
        <f>IF(ISNA(VLOOKUP(A9407,words!$A$2:$A$236,1,FALSE)),"-","Normal")</f>
        <v>-</v>
      </c>
      <c r="D9407" t="str">
        <f>IF(ISNA(VLOOKUP(A9407,words_1k!$A$2:$A$1024,1,FALSE)),"-","1k")</f>
        <v>-</v>
      </c>
      <c r="E9407" t="str">
        <f>IF(ISNA(VLOOKUP(A9407,words_5k!$A$2:$A$5024,1,FALSE)),"-","5k")</f>
        <v>-</v>
      </c>
      <c r="F9407" s="11" t="s">
        <v>24880</v>
      </c>
      <c r="G9407" s="12" t="s">
        <v>24881</v>
      </c>
      <c r="H9407" s="11" t="s">
        <v>24882</v>
      </c>
    </row>
    <row r="9408" spans="1:12" ht="12" x14ac:dyDescent="0.15">
      <c r="A9408" s="11" t="s">
        <v>9592</v>
      </c>
      <c r="B9408">
        <f t="shared" si="147"/>
        <v>6</v>
      </c>
      <c r="C9408" t="str">
        <f>IF(ISNA(VLOOKUP(A9408,words!$A$2:$A$236,1,FALSE)),"-","Normal")</f>
        <v>-</v>
      </c>
      <c r="D9408" t="str">
        <f>IF(ISNA(VLOOKUP(A9408,words_1k!$A$2:$A$1024,1,FALSE)),"-","1k")</f>
        <v>-</v>
      </c>
      <c r="E9408" t="str">
        <f>IF(ISNA(VLOOKUP(A9408,words_5k!$A$2:$A$5024,1,FALSE)),"-","5k")</f>
        <v>-</v>
      </c>
    </row>
    <row r="9409" spans="1:12" ht="12" x14ac:dyDescent="0.15">
      <c r="A9409" s="11" t="s">
        <v>9593</v>
      </c>
      <c r="B9409">
        <f t="shared" si="147"/>
        <v>6</v>
      </c>
      <c r="C9409" t="str">
        <f>IF(ISNA(VLOOKUP(A9409,words!$A$2:$A$236,1,FALSE)),"-","Normal")</f>
        <v>-</v>
      </c>
      <c r="D9409" t="str">
        <f>IF(ISNA(VLOOKUP(A9409,words_1k!$A$2:$A$1024,1,FALSE)),"-","1k")</f>
        <v>-</v>
      </c>
      <c r="E9409" t="str">
        <f>IF(ISNA(VLOOKUP(A9409,words_5k!$A$2:$A$5024,1,FALSE)),"-","5k")</f>
        <v>-</v>
      </c>
      <c r="F9409" s="11" t="s">
        <v>23481</v>
      </c>
      <c r="G9409" s="12" t="s">
        <v>23476</v>
      </c>
      <c r="H9409" s="11" t="s">
        <v>23477</v>
      </c>
    </row>
    <row r="9410" spans="1:12" ht="12" x14ac:dyDescent="0.15">
      <c r="A9410" s="11" t="s">
        <v>9594</v>
      </c>
      <c r="B9410">
        <f t="shared" si="147"/>
        <v>5</v>
      </c>
      <c r="C9410" t="str">
        <f>IF(ISNA(VLOOKUP(A9410,words!$A$2:$A$236,1,FALSE)),"-","Normal")</f>
        <v>-</v>
      </c>
      <c r="D9410" t="str">
        <f>IF(ISNA(VLOOKUP(A9410,words_1k!$A$2:$A$1024,1,FALSE)),"-","1k")</f>
        <v>-</v>
      </c>
      <c r="E9410" t="str">
        <f>IF(ISNA(VLOOKUP(A9410,words_5k!$A$2:$A$5024,1,FALSE)),"-","5k")</f>
        <v>-</v>
      </c>
    </row>
    <row r="9411" spans="1:12" ht="12" x14ac:dyDescent="0.15">
      <c r="A9411" s="11" t="s">
        <v>9595</v>
      </c>
      <c r="B9411">
        <f t="shared" si="147"/>
        <v>4</v>
      </c>
      <c r="C9411" t="str">
        <f>IF(ISNA(VLOOKUP(A9411,words!$A$2:$A$236,1,FALSE)),"-","Normal")</f>
        <v>-</v>
      </c>
      <c r="D9411" t="str">
        <f>IF(ISNA(VLOOKUP(A9411,words_1k!$A$2:$A$1024,1,FALSE)),"-","1k")</f>
        <v>-</v>
      </c>
      <c r="E9411" t="str">
        <f>IF(ISNA(VLOOKUP(A9411,words_5k!$A$2:$A$5024,1,FALSE)),"-","5k")</f>
        <v>-</v>
      </c>
    </row>
    <row r="9412" spans="1:12" ht="12" x14ac:dyDescent="0.15">
      <c r="A9412" s="11" t="s">
        <v>9596</v>
      </c>
      <c r="B9412">
        <f t="shared" si="147"/>
        <v>7</v>
      </c>
      <c r="C9412" t="str">
        <f>IF(ISNA(VLOOKUP(A9412,words!$A$2:$A$236,1,FALSE)),"-","Normal")</f>
        <v>-</v>
      </c>
      <c r="D9412" t="str">
        <f>IF(ISNA(VLOOKUP(A9412,words_1k!$A$2:$A$1024,1,FALSE)),"-","1k")</f>
        <v>-</v>
      </c>
      <c r="E9412" t="str">
        <f>IF(ISNA(VLOOKUP(A9412,words_5k!$A$2:$A$5024,1,FALSE)),"-","5k")</f>
        <v>-</v>
      </c>
      <c r="F9412" s="11" t="s">
        <v>22304</v>
      </c>
      <c r="G9412" s="12" t="s">
        <v>22305</v>
      </c>
      <c r="H9412" s="11" t="s">
        <v>22303</v>
      </c>
      <c r="I9412" s="12" t="s">
        <v>22302</v>
      </c>
      <c r="J9412" s="11" t="s">
        <v>22303</v>
      </c>
    </row>
    <row r="9413" spans="1:12" ht="12" x14ac:dyDescent="0.15">
      <c r="A9413" s="11" t="s">
        <v>9597</v>
      </c>
      <c r="B9413">
        <f t="shared" si="147"/>
        <v>7</v>
      </c>
      <c r="C9413" t="str">
        <f>IF(ISNA(VLOOKUP(A9413,words!$A$2:$A$236,1,FALSE)),"-","Normal")</f>
        <v>-</v>
      </c>
      <c r="D9413" t="str">
        <f>IF(ISNA(VLOOKUP(A9413,words_1k!$A$2:$A$1024,1,FALSE)),"-","1k")</f>
        <v>-</v>
      </c>
      <c r="E9413" t="str">
        <f>IF(ISNA(VLOOKUP(A9413,words_5k!$A$2:$A$5024,1,FALSE)),"-","5k")</f>
        <v>-</v>
      </c>
      <c r="F9413" s="11" t="s">
        <v>21840</v>
      </c>
      <c r="G9413" s="12" t="s">
        <v>21841</v>
      </c>
      <c r="H9413" s="11" t="s">
        <v>21842</v>
      </c>
      <c r="I9413" s="12" t="s">
        <v>21834</v>
      </c>
      <c r="J9413" s="11" t="s">
        <v>21835</v>
      </c>
      <c r="K9413" s="12" t="s">
        <v>23555</v>
      </c>
      <c r="L9413" s="11" t="s">
        <v>23556</v>
      </c>
    </row>
    <row r="9414" spans="1:12" ht="12" x14ac:dyDescent="0.15">
      <c r="A9414" s="11" t="s">
        <v>9598</v>
      </c>
      <c r="B9414">
        <f t="shared" si="147"/>
        <v>10</v>
      </c>
      <c r="C9414" t="str">
        <f>IF(ISNA(VLOOKUP(A9414,words!$A$2:$A$236,1,FALSE)),"-","Normal")</f>
        <v>-</v>
      </c>
      <c r="D9414" t="str">
        <f>IF(ISNA(VLOOKUP(A9414,words_1k!$A$2:$A$1024,1,FALSE)),"-","1k")</f>
        <v>-</v>
      </c>
      <c r="E9414" t="str">
        <f>IF(ISNA(VLOOKUP(A9414,words_5k!$A$2:$A$5024,1,FALSE)),"-","5k")</f>
        <v>-</v>
      </c>
      <c r="F9414" s="11" t="s">
        <v>25625</v>
      </c>
      <c r="G9414" s="12" t="s">
        <v>25626</v>
      </c>
      <c r="H9414" s="11" t="s">
        <v>25627</v>
      </c>
      <c r="I9414" s="12" t="s">
        <v>25628</v>
      </c>
      <c r="J9414" s="11" t="s">
        <v>25629</v>
      </c>
      <c r="K9414" s="12" t="s">
        <v>25630</v>
      </c>
      <c r="L9414" s="11" t="s">
        <v>25631</v>
      </c>
    </row>
    <row r="9415" spans="1:12" ht="12" x14ac:dyDescent="0.15">
      <c r="A9415" s="11" t="s">
        <v>9599</v>
      </c>
      <c r="B9415">
        <f t="shared" si="147"/>
        <v>6</v>
      </c>
      <c r="C9415" t="str">
        <f>IF(ISNA(VLOOKUP(A9415,words!$A$2:$A$236,1,FALSE)),"-","Normal")</f>
        <v>-</v>
      </c>
      <c r="D9415" t="str">
        <f>IF(ISNA(VLOOKUP(A9415,words_1k!$A$2:$A$1024,1,FALSE)),"-","1k")</f>
        <v>-</v>
      </c>
      <c r="E9415" t="str">
        <f>IF(ISNA(VLOOKUP(A9415,words_5k!$A$2:$A$5024,1,FALSE)),"-","5k")</f>
        <v>-</v>
      </c>
      <c r="F9415" s="11" t="s">
        <v>19623</v>
      </c>
      <c r="G9415" s="12" t="s">
        <v>17362</v>
      </c>
      <c r="H9415" s="11" t="s">
        <v>17400</v>
      </c>
      <c r="I9415" s="12" t="s">
        <v>17100</v>
      </c>
      <c r="J9415" s="11" t="s">
        <v>17400</v>
      </c>
    </row>
    <row r="9416" spans="1:12" ht="12" x14ac:dyDescent="0.15">
      <c r="A9416" s="11" t="s">
        <v>9600</v>
      </c>
      <c r="B9416">
        <f t="shared" si="147"/>
        <v>6</v>
      </c>
      <c r="C9416" t="str">
        <f>IF(ISNA(VLOOKUP(A9416,words!$A$2:$A$236,1,FALSE)),"-","Normal")</f>
        <v>-</v>
      </c>
      <c r="D9416" t="str">
        <f>IF(ISNA(VLOOKUP(A9416,words_1k!$A$2:$A$1024,1,FALSE)),"-","1k")</f>
        <v>-</v>
      </c>
      <c r="E9416" t="str">
        <f>IF(ISNA(VLOOKUP(A9416,words_5k!$A$2:$A$5024,1,FALSE)),"-","5k")</f>
        <v>-</v>
      </c>
      <c r="F9416" s="11" t="s">
        <v>25826</v>
      </c>
      <c r="G9416" s="12" t="s">
        <v>25827</v>
      </c>
      <c r="H9416" s="11" t="s">
        <v>25828</v>
      </c>
      <c r="I9416" s="12" t="s">
        <v>25829</v>
      </c>
      <c r="J9416" s="11" t="s">
        <v>25828</v>
      </c>
    </row>
    <row r="9417" spans="1:12" ht="12" x14ac:dyDescent="0.15">
      <c r="A9417" s="11" t="s">
        <v>9601</v>
      </c>
      <c r="B9417">
        <f t="shared" si="147"/>
        <v>4</v>
      </c>
      <c r="C9417" t="str">
        <f>IF(ISNA(VLOOKUP(A9417,words!$A$2:$A$236,1,FALSE)),"-","Normal")</f>
        <v>-</v>
      </c>
      <c r="D9417" t="str">
        <f>IF(ISNA(VLOOKUP(A9417,words_1k!$A$2:$A$1024,1,FALSE)),"-","1k")</f>
        <v>-</v>
      </c>
      <c r="E9417" t="str">
        <f>IF(ISNA(VLOOKUP(A9417,words_5k!$A$2:$A$5024,1,FALSE)),"-","5k")</f>
        <v>-</v>
      </c>
      <c r="F9417" s="11" t="s">
        <v>25205</v>
      </c>
      <c r="G9417" s="12" t="s">
        <v>25203</v>
      </c>
      <c r="H9417" s="11" t="s">
        <v>25204</v>
      </c>
    </row>
    <row r="9418" spans="1:12" ht="12" x14ac:dyDescent="0.15">
      <c r="A9418" s="11" t="s">
        <v>9602</v>
      </c>
      <c r="B9418">
        <f t="shared" ref="B9418:B9481" si="148">LEN(A9418)</f>
        <v>5</v>
      </c>
      <c r="C9418" t="str">
        <f>IF(ISNA(VLOOKUP(A9418,words!$A$2:$A$236,1,FALSE)),"-","Normal")</f>
        <v>-</v>
      </c>
      <c r="D9418" t="str">
        <f>IF(ISNA(VLOOKUP(A9418,words_1k!$A$2:$A$1024,1,FALSE)),"-","1k")</f>
        <v>-</v>
      </c>
      <c r="E9418" t="str">
        <f>IF(ISNA(VLOOKUP(A9418,words_5k!$A$2:$A$5024,1,FALSE)),"-","5k")</f>
        <v>-</v>
      </c>
      <c r="F9418" s="11" t="s">
        <v>21100</v>
      </c>
      <c r="G9418" s="12" t="s">
        <v>21103</v>
      </c>
      <c r="H9418" s="11" t="s">
        <v>21102</v>
      </c>
    </row>
    <row r="9419" spans="1:12" ht="12" x14ac:dyDescent="0.15">
      <c r="A9419" s="11" t="s">
        <v>9603</v>
      </c>
      <c r="B9419">
        <f t="shared" si="148"/>
        <v>5</v>
      </c>
      <c r="C9419" t="str">
        <f>IF(ISNA(VLOOKUP(A9419,words!$A$2:$A$236,1,FALSE)),"-","Normal")</f>
        <v>-</v>
      </c>
      <c r="D9419" t="str">
        <f>IF(ISNA(VLOOKUP(A9419,words_1k!$A$2:$A$1024,1,FALSE)),"-","1k")</f>
        <v>-</v>
      </c>
      <c r="E9419" t="str">
        <f>IF(ISNA(VLOOKUP(A9419,words_5k!$A$2:$A$5024,1,FALSE)),"-","5k")</f>
        <v>-</v>
      </c>
      <c r="F9419" s="11" t="s">
        <v>25426</v>
      </c>
      <c r="G9419" s="12" t="s">
        <v>25427</v>
      </c>
      <c r="H9419" s="11" t="s">
        <v>25428</v>
      </c>
    </row>
    <row r="9420" spans="1:12" ht="12" x14ac:dyDescent="0.15">
      <c r="A9420" s="11" t="s">
        <v>9604</v>
      </c>
      <c r="B9420">
        <f t="shared" si="148"/>
        <v>6</v>
      </c>
      <c r="C9420" t="str">
        <f>IF(ISNA(VLOOKUP(A9420,words!$A$2:$A$236,1,FALSE)),"-","Normal")</f>
        <v>-</v>
      </c>
      <c r="D9420" t="str">
        <f>IF(ISNA(VLOOKUP(A9420,words_1k!$A$2:$A$1024,1,FALSE)),"-","1k")</f>
        <v>-</v>
      </c>
      <c r="E9420" t="str">
        <f>IF(ISNA(VLOOKUP(A9420,words_5k!$A$2:$A$5024,1,FALSE)),"-","5k")</f>
        <v>-</v>
      </c>
      <c r="F9420" s="11" t="s">
        <v>19886</v>
      </c>
      <c r="G9420" s="12" t="s">
        <v>19888</v>
      </c>
      <c r="H9420" s="11" t="s">
        <v>19887</v>
      </c>
      <c r="I9420" s="12" t="s">
        <v>12655</v>
      </c>
      <c r="J9420" s="11" t="s">
        <v>19884</v>
      </c>
      <c r="K9420" s="12" t="s">
        <v>25966</v>
      </c>
      <c r="L9420" s="11" t="s">
        <v>25965</v>
      </c>
    </row>
    <row r="9421" spans="1:12" ht="12" x14ac:dyDescent="0.15">
      <c r="A9421" s="11" t="s">
        <v>9605</v>
      </c>
      <c r="B9421">
        <f t="shared" si="148"/>
        <v>5</v>
      </c>
      <c r="C9421" t="str">
        <f>IF(ISNA(VLOOKUP(A9421,words!$A$2:$A$236,1,FALSE)),"-","Normal")</f>
        <v>-</v>
      </c>
      <c r="D9421" t="str">
        <f>IF(ISNA(VLOOKUP(A9421,words_1k!$A$2:$A$1024,1,FALSE)),"-","1k")</f>
        <v>-</v>
      </c>
      <c r="E9421" t="str">
        <f>IF(ISNA(VLOOKUP(A9421,words_5k!$A$2:$A$5024,1,FALSE)),"-","5k")</f>
        <v>-</v>
      </c>
    </row>
    <row r="9422" spans="1:12" ht="12" x14ac:dyDescent="0.15">
      <c r="A9422" s="11" t="s">
        <v>9606</v>
      </c>
      <c r="B9422">
        <f t="shared" si="148"/>
        <v>6</v>
      </c>
      <c r="C9422" t="str">
        <f>IF(ISNA(VLOOKUP(A9422,words!$A$2:$A$236,1,FALSE)),"-","Normal")</f>
        <v>-</v>
      </c>
      <c r="D9422" t="str">
        <f>IF(ISNA(VLOOKUP(A9422,words_1k!$A$2:$A$1024,1,FALSE)),"-","1k")</f>
        <v>-</v>
      </c>
      <c r="E9422" t="str">
        <f>IF(ISNA(VLOOKUP(A9422,words_5k!$A$2:$A$5024,1,FALSE)),"-","5k")</f>
        <v>-</v>
      </c>
    </row>
    <row r="9423" spans="1:12" ht="12" x14ac:dyDescent="0.15">
      <c r="A9423" s="11" t="s">
        <v>9607</v>
      </c>
      <c r="B9423">
        <f t="shared" si="148"/>
        <v>8</v>
      </c>
      <c r="C9423" t="str">
        <f>IF(ISNA(VLOOKUP(A9423,words!$A$2:$A$236,1,FALSE)),"-","Normal")</f>
        <v>-</v>
      </c>
      <c r="D9423" t="str">
        <f>IF(ISNA(VLOOKUP(A9423,words_1k!$A$2:$A$1024,1,FALSE)),"-","1k")</f>
        <v>-</v>
      </c>
      <c r="E9423" t="str">
        <f>IF(ISNA(VLOOKUP(A9423,words_5k!$A$2:$A$5024,1,FALSE)),"-","5k")</f>
        <v>-</v>
      </c>
      <c r="F9423" s="11" t="s">
        <v>19746</v>
      </c>
      <c r="G9423" s="12" t="s">
        <v>19748</v>
      </c>
      <c r="H9423" s="11" t="s">
        <v>14329</v>
      </c>
      <c r="I9423" s="12" t="s">
        <v>14328</v>
      </c>
      <c r="J9423" s="11" t="s">
        <v>14329</v>
      </c>
    </row>
    <row r="9424" spans="1:12" ht="12" x14ac:dyDescent="0.15">
      <c r="A9424" s="11" t="s">
        <v>9608</v>
      </c>
      <c r="B9424">
        <f t="shared" si="148"/>
        <v>12</v>
      </c>
      <c r="C9424" t="str">
        <f>IF(ISNA(VLOOKUP(A9424,words!$A$2:$A$236,1,FALSE)),"-","Normal")</f>
        <v>-</v>
      </c>
      <c r="D9424" t="str">
        <f>IF(ISNA(VLOOKUP(A9424,words_1k!$A$2:$A$1024,1,FALSE)),"-","1k")</f>
        <v>-</v>
      </c>
      <c r="E9424" t="str">
        <f>IF(ISNA(VLOOKUP(A9424,words_5k!$A$2:$A$5024,1,FALSE)),"-","5k")</f>
        <v>-</v>
      </c>
    </row>
    <row r="9425" spans="1:12" ht="12" x14ac:dyDescent="0.15">
      <c r="A9425" s="11" t="s">
        <v>9609</v>
      </c>
      <c r="B9425">
        <f t="shared" si="148"/>
        <v>7</v>
      </c>
      <c r="C9425" t="str">
        <f>IF(ISNA(VLOOKUP(A9425,words!$A$2:$A$236,1,FALSE)),"-","Normal")</f>
        <v>-</v>
      </c>
      <c r="D9425" t="str">
        <f>IF(ISNA(VLOOKUP(A9425,words_1k!$A$2:$A$1024,1,FALSE)),"-","1k")</f>
        <v>-</v>
      </c>
      <c r="E9425" t="str">
        <f>IF(ISNA(VLOOKUP(A9425,words_5k!$A$2:$A$5024,1,FALSE)),"-","5k")</f>
        <v>-</v>
      </c>
      <c r="F9425" s="11" t="s">
        <v>25495</v>
      </c>
      <c r="G9425" s="12" t="s">
        <v>25496</v>
      </c>
      <c r="H9425" s="11" t="s">
        <v>25495</v>
      </c>
      <c r="I9425" s="12" t="s">
        <v>25497</v>
      </c>
      <c r="J9425" s="11" t="s">
        <v>25495</v>
      </c>
      <c r="K9425" s="12"/>
    </row>
    <row r="9426" spans="1:12" ht="12" x14ac:dyDescent="0.15">
      <c r="A9426" s="11" t="s">
        <v>9610</v>
      </c>
      <c r="B9426">
        <f t="shared" si="148"/>
        <v>5</v>
      </c>
      <c r="C9426" t="str">
        <f>IF(ISNA(VLOOKUP(A9426,words!$A$2:$A$236,1,FALSE)),"-","Normal")</f>
        <v>-</v>
      </c>
      <c r="D9426" t="str">
        <f>IF(ISNA(VLOOKUP(A9426,words_1k!$A$2:$A$1024,1,FALSE)),"-","1k")</f>
        <v>-</v>
      </c>
      <c r="E9426" t="str">
        <f>IF(ISNA(VLOOKUP(A9426,words_5k!$A$2:$A$5024,1,FALSE)),"-","5k")</f>
        <v>-</v>
      </c>
      <c r="F9426" s="11" t="s">
        <v>21093</v>
      </c>
      <c r="G9426" s="12" t="s">
        <v>21094</v>
      </c>
      <c r="H9426" s="11" t="s">
        <v>21093</v>
      </c>
      <c r="I9426" s="12" t="s">
        <v>21095</v>
      </c>
      <c r="J9426" s="11" t="s">
        <v>21096</v>
      </c>
    </row>
    <row r="9427" spans="1:12" ht="12" x14ac:dyDescent="0.15">
      <c r="A9427" s="11" t="s">
        <v>9611</v>
      </c>
      <c r="B9427">
        <f t="shared" si="148"/>
        <v>4</v>
      </c>
      <c r="C9427" t="str">
        <f>IF(ISNA(VLOOKUP(A9427,words!$A$2:$A$236,1,FALSE)),"-","Normal")</f>
        <v>-</v>
      </c>
      <c r="D9427" t="str">
        <f>IF(ISNA(VLOOKUP(A9427,words_1k!$A$2:$A$1024,1,FALSE)),"-","1k")</f>
        <v>-</v>
      </c>
      <c r="E9427" t="str">
        <f>IF(ISNA(VLOOKUP(A9427,words_5k!$A$2:$A$5024,1,FALSE)),"-","5k")</f>
        <v>-</v>
      </c>
      <c r="F9427" s="11" t="s">
        <v>26120</v>
      </c>
      <c r="G9427" s="12" t="s">
        <v>26121</v>
      </c>
      <c r="H9427" s="11" t="s">
        <v>26122</v>
      </c>
    </row>
    <row r="9428" spans="1:12" ht="12" x14ac:dyDescent="0.15">
      <c r="A9428" s="11" t="s">
        <v>9612</v>
      </c>
      <c r="B9428">
        <f t="shared" si="148"/>
        <v>5</v>
      </c>
      <c r="C9428" t="str">
        <f>IF(ISNA(VLOOKUP(A9428,words!$A$2:$A$236,1,FALSE)),"-","Normal")</f>
        <v>-</v>
      </c>
      <c r="D9428" t="str">
        <f>IF(ISNA(VLOOKUP(A9428,words_1k!$A$2:$A$1024,1,FALSE)),"-","1k")</f>
        <v>-</v>
      </c>
      <c r="E9428" t="str">
        <f>IF(ISNA(VLOOKUP(A9428,words_5k!$A$2:$A$5024,1,FALSE)),"-","5k")</f>
        <v>-</v>
      </c>
      <c r="F9428" s="11" t="s">
        <v>25411</v>
      </c>
      <c r="G9428" s="12" t="s">
        <v>25415</v>
      </c>
      <c r="H9428" s="11" t="s">
        <v>25409</v>
      </c>
      <c r="I9428" s="12" t="s">
        <v>25412</v>
      </c>
      <c r="J9428" s="11" t="s">
        <v>25413</v>
      </c>
      <c r="K9428" s="12" t="s">
        <v>25414</v>
      </c>
      <c r="L9428" s="11" t="s">
        <v>25413</v>
      </c>
    </row>
    <row r="9429" spans="1:12" ht="12" x14ac:dyDescent="0.15">
      <c r="A9429" s="11" t="s">
        <v>9613</v>
      </c>
      <c r="B9429">
        <f t="shared" si="148"/>
        <v>5</v>
      </c>
      <c r="C9429" t="str">
        <f>IF(ISNA(VLOOKUP(A9429,words!$A$2:$A$236,1,FALSE)),"-","Normal")</f>
        <v>-</v>
      </c>
      <c r="D9429" t="str">
        <f>IF(ISNA(VLOOKUP(A9429,words_1k!$A$2:$A$1024,1,FALSE)),"-","1k")</f>
        <v>-</v>
      </c>
      <c r="E9429" t="str">
        <f>IF(ISNA(VLOOKUP(A9429,words_5k!$A$2:$A$5024,1,FALSE)),"-","5k")</f>
        <v>-</v>
      </c>
      <c r="F9429" s="11" t="s">
        <v>19404</v>
      </c>
      <c r="G9429" s="12" t="s">
        <v>15565</v>
      </c>
      <c r="H9429" s="11" t="s">
        <v>19405</v>
      </c>
    </row>
    <row r="9430" spans="1:12" ht="12" x14ac:dyDescent="0.15">
      <c r="A9430" s="11" t="s">
        <v>9614</v>
      </c>
      <c r="B9430">
        <f t="shared" si="148"/>
        <v>5</v>
      </c>
      <c r="C9430" t="str">
        <f>IF(ISNA(VLOOKUP(A9430,words!$A$2:$A$236,1,FALSE)),"-","Normal")</f>
        <v>-</v>
      </c>
      <c r="D9430" t="str">
        <f>IF(ISNA(VLOOKUP(A9430,words_1k!$A$2:$A$1024,1,FALSE)),"-","1k")</f>
        <v>-</v>
      </c>
      <c r="E9430" t="str">
        <f>IF(ISNA(VLOOKUP(A9430,words_5k!$A$2:$A$5024,1,FALSE)),"-","5k")</f>
        <v>-</v>
      </c>
      <c r="F9430" s="11" t="s">
        <v>25690</v>
      </c>
      <c r="G9430" s="12" t="s">
        <v>25688</v>
      </c>
      <c r="H9430" s="11" t="s">
        <v>25689</v>
      </c>
    </row>
    <row r="9431" spans="1:12" ht="12" x14ac:dyDescent="0.15">
      <c r="A9431" s="11" t="s">
        <v>9615</v>
      </c>
      <c r="B9431">
        <f t="shared" si="148"/>
        <v>6</v>
      </c>
      <c r="C9431" t="str">
        <f>IF(ISNA(VLOOKUP(A9431,words!$A$2:$A$236,1,FALSE)),"-","Normal")</f>
        <v>-</v>
      </c>
      <c r="D9431" t="str">
        <f>IF(ISNA(VLOOKUP(A9431,words_1k!$A$2:$A$1024,1,FALSE)),"-","1k")</f>
        <v>-</v>
      </c>
      <c r="E9431" t="str">
        <f>IF(ISNA(VLOOKUP(A9431,words_5k!$A$2:$A$5024,1,FALSE)),"-","5k")</f>
        <v>-</v>
      </c>
      <c r="F9431" s="11" t="s">
        <v>19391</v>
      </c>
      <c r="G9431" s="12" t="s">
        <v>19390</v>
      </c>
      <c r="H9431" s="11" t="s">
        <v>14450</v>
      </c>
    </row>
    <row r="9432" spans="1:12" ht="12" x14ac:dyDescent="0.15">
      <c r="A9432" s="11" t="s">
        <v>9616</v>
      </c>
      <c r="B9432">
        <f t="shared" si="148"/>
        <v>7</v>
      </c>
      <c r="C9432" t="str">
        <f>IF(ISNA(VLOOKUP(A9432,words!$A$2:$A$236,1,FALSE)),"-","Normal")</f>
        <v>-</v>
      </c>
      <c r="D9432" t="str">
        <f>IF(ISNA(VLOOKUP(A9432,words_1k!$A$2:$A$1024,1,FALSE)),"-","1k")</f>
        <v>-</v>
      </c>
      <c r="E9432" t="str">
        <f>IF(ISNA(VLOOKUP(A9432,words_5k!$A$2:$A$5024,1,FALSE)),"-","5k")</f>
        <v>-</v>
      </c>
      <c r="F9432" s="11" t="s">
        <v>19983</v>
      </c>
      <c r="G9432" s="12" t="s">
        <v>19984</v>
      </c>
      <c r="H9432" s="11" t="s">
        <v>19985</v>
      </c>
      <c r="I9432" s="12" t="s">
        <v>10270</v>
      </c>
      <c r="J9432" s="11" t="s">
        <v>10399</v>
      </c>
      <c r="K9432" s="12" t="s">
        <v>19986</v>
      </c>
      <c r="L9432" s="11" t="s">
        <v>10399</v>
      </c>
    </row>
    <row r="9433" spans="1:12" ht="12" x14ac:dyDescent="0.15">
      <c r="A9433" s="11" t="s">
        <v>9617</v>
      </c>
      <c r="B9433">
        <f t="shared" si="148"/>
        <v>6</v>
      </c>
      <c r="C9433" t="str">
        <f>IF(ISNA(VLOOKUP(A9433,words!$A$2:$A$236,1,FALSE)),"-","Normal")</f>
        <v>-</v>
      </c>
      <c r="D9433" t="str">
        <f>IF(ISNA(VLOOKUP(A9433,words_1k!$A$2:$A$1024,1,FALSE)),"-","1k")</f>
        <v>-</v>
      </c>
      <c r="E9433" t="str">
        <f>IF(ISNA(VLOOKUP(A9433,words_5k!$A$2:$A$5024,1,FALSE)),"-","5k")</f>
        <v>-</v>
      </c>
      <c r="F9433" s="11" t="s">
        <v>19955</v>
      </c>
      <c r="G9433" s="12" t="s">
        <v>19956</v>
      </c>
      <c r="H9433" s="11" t="s">
        <v>19957</v>
      </c>
      <c r="I9433" s="12" t="s">
        <v>19958</v>
      </c>
      <c r="J9433" s="11" t="s">
        <v>19959</v>
      </c>
      <c r="K9433" s="12" t="s">
        <v>10541</v>
      </c>
      <c r="L9433" s="11" t="s">
        <v>11050</v>
      </c>
    </row>
    <row r="9434" spans="1:12" ht="12" x14ac:dyDescent="0.15">
      <c r="A9434" s="11" t="s">
        <v>9618</v>
      </c>
      <c r="B9434">
        <f t="shared" si="148"/>
        <v>4</v>
      </c>
      <c r="C9434" t="str">
        <f>IF(ISNA(VLOOKUP(A9434,words!$A$2:$A$236,1,FALSE)),"-","Normal")</f>
        <v>-</v>
      </c>
      <c r="D9434" t="str">
        <f>IF(ISNA(VLOOKUP(A9434,words_1k!$A$2:$A$1024,1,FALSE)),"-","1k")</f>
        <v>-</v>
      </c>
      <c r="E9434" t="str">
        <f>IF(ISNA(VLOOKUP(A9434,words_5k!$A$2:$A$5024,1,FALSE)),"-","5k")</f>
        <v>-</v>
      </c>
    </row>
    <row r="9435" spans="1:12" ht="12" x14ac:dyDescent="0.15">
      <c r="A9435" s="11" t="s">
        <v>9619</v>
      </c>
      <c r="B9435">
        <f t="shared" si="148"/>
        <v>5</v>
      </c>
      <c r="C9435" t="str">
        <f>IF(ISNA(VLOOKUP(A9435,words!$A$2:$A$236,1,FALSE)),"-","Normal")</f>
        <v>-</v>
      </c>
      <c r="D9435" t="str">
        <f>IF(ISNA(VLOOKUP(A9435,words_1k!$A$2:$A$1024,1,FALSE)),"-","1k")</f>
        <v>-</v>
      </c>
      <c r="E9435" t="str">
        <f>IF(ISNA(VLOOKUP(A9435,words_5k!$A$2:$A$5024,1,FALSE)),"-","5k")</f>
        <v>-</v>
      </c>
      <c r="F9435" s="11" t="s">
        <v>23381</v>
      </c>
      <c r="G9435" s="12" t="s">
        <v>23379</v>
      </c>
      <c r="H9435" s="11" t="s">
        <v>23380</v>
      </c>
      <c r="I9435" s="12" t="s">
        <v>23379</v>
      </c>
      <c r="J9435" s="11" t="s">
        <v>23380</v>
      </c>
    </row>
    <row r="9436" spans="1:12" ht="12" x14ac:dyDescent="0.15">
      <c r="A9436" s="11" t="s">
        <v>9620</v>
      </c>
      <c r="B9436">
        <f t="shared" si="148"/>
        <v>5</v>
      </c>
      <c r="C9436" t="str">
        <f>IF(ISNA(VLOOKUP(A9436,words!$A$2:$A$236,1,FALSE)),"-","Normal")</f>
        <v>-</v>
      </c>
      <c r="D9436" t="str">
        <f>IF(ISNA(VLOOKUP(A9436,words_1k!$A$2:$A$1024,1,FALSE)),"-","1k")</f>
        <v>-</v>
      </c>
      <c r="E9436" t="str">
        <f>IF(ISNA(VLOOKUP(A9436,words_5k!$A$2:$A$5024,1,FALSE)),"-","5k")</f>
        <v>-</v>
      </c>
    </row>
    <row r="9437" spans="1:12" ht="12" x14ac:dyDescent="0.15">
      <c r="A9437" s="11" t="s">
        <v>9621</v>
      </c>
      <c r="B9437">
        <f t="shared" si="148"/>
        <v>6</v>
      </c>
      <c r="C9437" t="str">
        <f>IF(ISNA(VLOOKUP(A9437,words!$A$2:$A$236,1,FALSE)),"-","Normal")</f>
        <v>-</v>
      </c>
      <c r="D9437" t="str">
        <f>IF(ISNA(VLOOKUP(A9437,words_1k!$A$2:$A$1024,1,FALSE)),"-","1k")</f>
        <v>-</v>
      </c>
      <c r="E9437" t="str">
        <f>IF(ISNA(VLOOKUP(A9437,words_5k!$A$2:$A$5024,1,FALSE)),"-","5k")</f>
        <v>-</v>
      </c>
      <c r="F9437" s="11" t="s">
        <v>19560</v>
      </c>
      <c r="G9437" s="12" t="s">
        <v>13590</v>
      </c>
      <c r="H9437" s="11" t="s">
        <v>13660</v>
      </c>
    </row>
    <row r="9438" spans="1:12" ht="12" x14ac:dyDescent="0.15">
      <c r="A9438" s="11" t="s">
        <v>9622</v>
      </c>
      <c r="B9438">
        <f t="shared" si="148"/>
        <v>7</v>
      </c>
      <c r="C9438" t="str">
        <f>IF(ISNA(VLOOKUP(A9438,words!$A$2:$A$236,1,FALSE)),"-","Normal")</f>
        <v>-</v>
      </c>
      <c r="D9438" t="str">
        <f>IF(ISNA(VLOOKUP(A9438,words_1k!$A$2:$A$1024,1,FALSE)),"-","1k")</f>
        <v>-</v>
      </c>
      <c r="E9438" t="str">
        <f>IF(ISNA(VLOOKUP(A9438,words_5k!$A$2:$A$5024,1,FALSE)),"-","5k")</f>
        <v>-</v>
      </c>
    </row>
    <row r="9439" spans="1:12" ht="12" x14ac:dyDescent="0.15">
      <c r="A9439" s="11" t="s">
        <v>9623</v>
      </c>
      <c r="B9439">
        <f t="shared" si="148"/>
        <v>6</v>
      </c>
      <c r="C9439" t="str">
        <f>IF(ISNA(VLOOKUP(A9439,words!$A$2:$A$236,1,FALSE)),"-","Normal")</f>
        <v>-</v>
      </c>
      <c r="D9439" t="str">
        <f>IF(ISNA(VLOOKUP(A9439,words_1k!$A$2:$A$1024,1,FALSE)),"-","1k")</f>
        <v>-</v>
      </c>
      <c r="E9439" t="str">
        <f>IF(ISNA(VLOOKUP(A9439,words_5k!$A$2:$A$5024,1,FALSE)),"-","5k")</f>
        <v>-</v>
      </c>
      <c r="F9439" s="11" t="s">
        <v>23489</v>
      </c>
      <c r="G9439" s="12" t="s">
        <v>23490</v>
      </c>
      <c r="H9439" s="11" t="s">
        <v>23491</v>
      </c>
    </row>
    <row r="9440" spans="1:12" ht="12" x14ac:dyDescent="0.15">
      <c r="A9440" s="11" t="s">
        <v>9624</v>
      </c>
      <c r="B9440">
        <f t="shared" si="148"/>
        <v>7</v>
      </c>
      <c r="C9440" t="str">
        <f>IF(ISNA(VLOOKUP(A9440,words!$A$2:$A$236,1,FALSE)),"-","Normal")</f>
        <v>-</v>
      </c>
      <c r="D9440" t="str">
        <f>IF(ISNA(VLOOKUP(A9440,words_1k!$A$2:$A$1024,1,FALSE)),"-","1k")</f>
        <v>-</v>
      </c>
      <c r="E9440" t="str">
        <f>IF(ISNA(VLOOKUP(A9440,words_5k!$A$2:$A$5024,1,FALSE)),"-","5k")</f>
        <v>-</v>
      </c>
      <c r="F9440" s="11" t="s">
        <v>26450</v>
      </c>
      <c r="G9440" s="12" t="s">
        <v>26451</v>
      </c>
      <c r="H9440" s="11" t="s">
        <v>26452</v>
      </c>
    </row>
    <row r="9441" spans="1:10" ht="12" x14ac:dyDescent="0.15">
      <c r="A9441" s="11" t="s">
        <v>9625</v>
      </c>
      <c r="B9441">
        <f t="shared" si="148"/>
        <v>6</v>
      </c>
      <c r="C9441" t="str">
        <f>IF(ISNA(VLOOKUP(A9441,words!$A$2:$A$236,1,FALSE)),"-","Normal")</f>
        <v>-</v>
      </c>
      <c r="D9441" t="str">
        <f>IF(ISNA(VLOOKUP(A9441,words_1k!$A$2:$A$1024,1,FALSE)),"-","1k")</f>
        <v>-</v>
      </c>
      <c r="E9441" t="str">
        <f>IF(ISNA(VLOOKUP(A9441,words_5k!$A$2:$A$5024,1,FALSE)),"-","5k")</f>
        <v>-</v>
      </c>
      <c r="F9441" s="11" t="s">
        <v>21812</v>
      </c>
      <c r="G9441" s="12" t="s">
        <v>21813</v>
      </c>
      <c r="H9441" s="11" t="s">
        <v>21814</v>
      </c>
    </row>
    <row r="9442" spans="1:10" ht="12" x14ac:dyDescent="0.15">
      <c r="A9442" s="11" t="s">
        <v>9626</v>
      </c>
      <c r="B9442">
        <f t="shared" si="148"/>
        <v>5</v>
      </c>
      <c r="C9442" t="str">
        <f>IF(ISNA(VLOOKUP(A9442,words!$A$2:$A$236,1,FALSE)),"-","Normal")</f>
        <v>-</v>
      </c>
      <c r="D9442" t="str">
        <f>IF(ISNA(VLOOKUP(A9442,words_1k!$A$2:$A$1024,1,FALSE)),"-","1k")</f>
        <v>-</v>
      </c>
      <c r="E9442" t="str">
        <f>IF(ISNA(VLOOKUP(A9442,words_5k!$A$2:$A$5024,1,FALSE)),"-","5k")</f>
        <v>-</v>
      </c>
    </row>
    <row r="9443" spans="1:10" ht="12" x14ac:dyDescent="0.15">
      <c r="A9443" s="11" t="s">
        <v>9627</v>
      </c>
      <c r="B9443">
        <f t="shared" si="148"/>
        <v>6</v>
      </c>
      <c r="C9443" t="str">
        <f>IF(ISNA(VLOOKUP(A9443,words!$A$2:$A$236,1,FALSE)),"-","Normal")</f>
        <v>-</v>
      </c>
      <c r="D9443" t="str">
        <f>IF(ISNA(VLOOKUP(A9443,words_1k!$A$2:$A$1024,1,FALSE)),"-","1k")</f>
        <v>-</v>
      </c>
      <c r="E9443" t="str">
        <f>IF(ISNA(VLOOKUP(A9443,words_5k!$A$2:$A$5024,1,FALSE)),"-","5k")</f>
        <v>-</v>
      </c>
      <c r="F9443" s="11" t="s">
        <v>21450</v>
      </c>
      <c r="G9443" s="12" t="s">
        <v>21451</v>
      </c>
      <c r="H9443" s="11" t="s">
        <v>21452</v>
      </c>
      <c r="I9443" s="12" t="s">
        <v>21449</v>
      </c>
      <c r="J9443" s="11" t="s">
        <v>21448</v>
      </c>
    </row>
    <row r="9444" spans="1:10" ht="12" x14ac:dyDescent="0.15">
      <c r="A9444" s="11" t="s">
        <v>9628</v>
      </c>
      <c r="B9444">
        <f t="shared" si="148"/>
        <v>5</v>
      </c>
      <c r="C9444" t="str">
        <f>IF(ISNA(VLOOKUP(A9444,words!$A$2:$A$236,1,FALSE)),"-","Normal")</f>
        <v>-</v>
      </c>
      <c r="D9444" t="str">
        <f>IF(ISNA(VLOOKUP(A9444,words_1k!$A$2:$A$1024,1,FALSE)),"-","1k")</f>
        <v>-</v>
      </c>
      <c r="E9444" t="str">
        <f>IF(ISNA(VLOOKUP(A9444,words_5k!$A$2:$A$5024,1,FALSE)),"-","5k")</f>
        <v>-</v>
      </c>
    </row>
    <row r="9445" spans="1:10" ht="12" x14ac:dyDescent="0.15">
      <c r="A9445" s="11" t="s">
        <v>9629</v>
      </c>
      <c r="B9445">
        <f t="shared" si="148"/>
        <v>7</v>
      </c>
      <c r="C9445" t="str">
        <f>IF(ISNA(VLOOKUP(A9445,words!$A$2:$A$236,1,FALSE)),"-","Normal")</f>
        <v>-</v>
      </c>
      <c r="D9445" t="str">
        <f>IF(ISNA(VLOOKUP(A9445,words_1k!$A$2:$A$1024,1,FALSE)),"-","1k")</f>
        <v>-</v>
      </c>
      <c r="E9445" t="str">
        <f>IF(ISNA(VLOOKUP(A9445,words_5k!$A$2:$A$5024,1,FALSE)),"-","5k")</f>
        <v>-</v>
      </c>
    </row>
    <row r="9446" spans="1:10" ht="12" x14ac:dyDescent="0.15">
      <c r="A9446" s="11" t="s">
        <v>9630</v>
      </c>
      <c r="B9446">
        <f t="shared" si="148"/>
        <v>7</v>
      </c>
      <c r="C9446" t="str">
        <f>IF(ISNA(VLOOKUP(A9446,words!$A$2:$A$236,1,FALSE)),"-","Normal")</f>
        <v>-</v>
      </c>
      <c r="D9446" t="str">
        <f>IF(ISNA(VLOOKUP(A9446,words_1k!$A$2:$A$1024,1,FALSE)),"-","1k")</f>
        <v>-</v>
      </c>
      <c r="E9446" t="str">
        <f>IF(ISNA(VLOOKUP(A9446,words_5k!$A$2:$A$5024,1,FALSE)),"-","5k")</f>
        <v>-</v>
      </c>
    </row>
    <row r="9447" spans="1:10" ht="12" x14ac:dyDescent="0.15">
      <c r="A9447" s="11" t="s">
        <v>9631</v>
      </c>
      <c r="B9447">
        <f t="shared" si="148"/>
        <v>7</v>
      </c>
      <c r="C9447" t="str">
        <f>IF(ISNA(VLOOKUP(A9447,words!$A$2:$A$236,1,FALSE)),"-","Normal")</f>
        <v>-</v>
      </c>
      <c r="D9447" t="str">
        <f>IF(ISNA(VLOOKUP(A9447,words_1k!$A$2:$A$1024,1,FALSE)),"-","1k")</f>
        <v>-</v>
      </c>
      <c r="E9447" t="str">
        <f>IF(ISNA(VLOOKUP(A9447,words_5k!$A$2:$A$5024,1,FALSE)),"-","5k")</f>
        <v>-</v>
      </c>
      <c r="F9447" s="11" t="s">
        <v>22716</v>
      </c>
      <c r="G9447" s="12" t="s">
        <v>22717</v>
      </c>
      <c r="H9447" s="11" t="s">
        <v>22718</v>
      </c>
    </row>
    <row r="9448" spans="1:10" ht="12" x14ac:dyDescent="0.15">
      <c r="A9448" s="11" t="s">
        <v>9632</v>
      </c>
      <c r="B9448">
        <f t="shared" si="148"/>
        <v>4</v>
      </c>
      <c r="C9448" t="str">
        <f>IF(ISNA(VLOOKUP(A9448,words!$A$2:$A$236,1,FALSE)),"-","Normal")</f>
        <v>-</v>
      </c>
      <c r="D9448" t="str">
        <f>IF(ISNA(VLOOKUP(A9448,words_1k!$A$2:$A$1024,1,FALSE)),"-","1k")</f>
        <v>-</v>
      </c>
      <c r="E9448" t="str">
        <f>IF(ISNA(VLOOKUP(A9448,words_5k!$A$2:$A$5024,1,FALSE)),"-","5k")</f>
        <v>-</v>
      </c>
      <c r="F9448" s="11" t="s">
        <v>18938</v>
      </c>
      <c r="G9448" s="12" t="s">
        <v>18936</v>
      </c>
      <c r="H9448" s="11" t="s">
        <v>18937</v>
      </c>
    </row>
    <row r="9449" spans="1:10" ht="12" x14ac:dyDescent="0.15">
      <c r="A9449" s="11" t="s">
        <v>9633</v>
      </c>
      <c r="B9449">
        <f t="shared" si="148"/>
        <v>5</v>
      </c>
      <c r="C9449" t="str">
        <f>IF(ISNA(VLOOKUP(A9449,words!$A$2:$A$236,1,FALSE)),"-","Normal")</f>
        <v>-</v>
      </c>
      <c r="D9449" t="str">
        <f>IF(ISNA(VLOOKUP(A9449,words_1k!$A$2:$A$1024,1,FALSE)),"-","1k")</f>
        <v>-</v>
      </c>
      <c r="E9449" t="str">
        <f>IF(ISNA(VLOOKUP(A9449,words_5k!$A$2:$A$5024,1,FALSE)),"-","5k")</f>
        <v>-</v>
      </c>
      <c r="F9449" s="11" t="s">
        <v>23360</v>
      </c>
    </row>
    <row r="9450" spans="1:10" ht="12" x14ac:dyDescent="0.15">
      <c r="A9450" s="11" t="s">
        <v>9634</v>
      </c>
      <c r="B9450">
        <f t="shared" si="148"/>
        <v>5</v>
      </c>
      <c r="C9450" t="str">
        <f>IF(ISNA(VLOOKUP(A9450,words!$A$2:$A$236,1,FALSE)),"-","Normal")</f>
        <v>-</v>
      </c>
      <c r="D9450" t="str">
        <f>IF(ISNA(VLOOKUP(A9450,words_1k!$A$2:$A$1024,1,FALSE)),"-","1k")</f>
        <v>-</v>
      </c>
      <c r="E9450" t="str">
        <f>IF(ISNA(VLOOKUP(A9450,words_5k!$A$2:$A$5024,1,FALSE)),"-","5k")</f>
        <v>-</v>
      </c>
      <c r="F9450" s="11" t="s">
        <v>25724</v>
      </c>
    </row>
    <row r="9451" spans="1:10" ht="12" x14ac:dyDescent="0.15">
      <c r="A9451" s="11" t="s">
        <v>9635</v>
      </c>
      <c r="B9451">
        <f t="shared" si="148"/>
        <v>6</v>
      </c>
      <c r="C9451" t="str">
        <f>IF(ISNA(VLOOKUP(A9451,words!$A$2:$A$236,1,FALSE)),"-","Normal")</f>
        <v>-</v>
      </c>
      <c r="D9451" t="str">
        <f>IF(ISNA(VLOOKUP(A9451,words_1k!$A$2:$A$1024,1,FALSE)),"-","1k")</f>
        <v>-</v>
      </c>
      <c r="E9451" t="str">
        <f>IF(ISNA(VLOOKUP(A9451,words_5k!$A$2:$A$5024,1,FALSE)),"-","5k")</f>
        <v>-</v>
      </c>
      <c r="F9451" s="11" t="s">
        <v>19063</v>
      </c>
      <c r="G9451" s="12" t="s">
        <v>19064</v>
      </c>
      <c r="H9451" s="11" t="s">
        <v>13077</v>
      </c>
    </row>
    <row r="9452" spans="1:10" ht="12" x14ac:dyDescent="0.15">
      <c r="A9452" s="11" t="s">
        <v>9636</v>
      </c>
      <c r="B9452">
        <f t="shared" si="148"/>
        <v>5</v>
      </c>
      <c r="C9452" t="str">
        <f>IF(ISNA(VLOOKUP(A9452,words!$A$2:$A$236,1,FALSE)),"-","Normal")</f>
        <v>-</v>
      </c>
      <c r="D9452" t="str">
        <f>IF(ISNA(VLOOKUP(A9452,words_1k!$A$2:$A$1024,1,FALSE)),"-","1k")</f>
        <v>-</v>
      </c>
      <c r="E9452" t="str">
        <f>IF(ISNA(VLOOKUP(A9452,words_5k!$A$2:$A$5024,1,FALSE)),"-","5k")</f>
        <v>-</v>
      </c>
      <c r="F9452" s="11" t="s">
        <v>20517</v>
      </c>
      <c r="G9452" s="12" t="s">
        <v>20511</v>
      </c>
      <c r="H9452" s="11" t="s">
        <v>20512</v>
      </c>
      <c r="I9452" s="12" t="s">
        <v>20513</v>
      </c>
      <c r="J9452" s="11" t="s">
        <v>20512</v>
      </c>
    </row>
    <row r="9453" spans="1:10" ht="12" x14ac:dyDescent="0.15">
      <c r="A9453" s="11" t="s">
        <v>9637</v>
      </c>
      <c r="B9453">
        <f t="shared" si="148"/>
        <v>6</v>
      </c>
      <c r="C9453" t="str">
        <f>IF(ISNA(VLOOKUP(A9453,words!$A$2:$A$236,1,FALSE)),"-","Normal")</f>
        <v>-</v>
      </c>
      <c r="D9453" t="str">
        <f>IF(ISNA(VLOOKUP(A9453,words_1k!$A$2:$A$1024,1,FALSE)),"-","1k")</f>
        <v>-</v>
      </c>
      <c r="E9453" t="str">
        <f>IF(ISNA(VLOOKUP(A9453,words_5k!$A$2:$A$5024,1,FALSE)),"-","5k")</f>
        <v>-</v>
      </c>
    </row>
    <row r="9454" spans="1:10" ht="12" x14ac:dyDescent="0.15">
      <c r="A9454" s="11" t="s">
        <v>9638</v>
      </c>
      <c r="B9454">
        <f t="shared" si="148"/>
        <v>6</v>
      </c>
      <c r="C9454" t="str">
        <f>IF(ISNA(VLOOKUP(A9454,words!$A$2:$A$236,1,FALSE)),"-","Normal")</f>
        <v>-</v>
      </c>
      <c r="D9454" t="str">
        <f>IF(ISNA(VLOOKUP(A9454,words_1k!$A$2:$A$1024,1,FALSE)),"-","1k")</f>
        <v>-</v>
      </c>
      <c r="E9454" t="str">
        <f>IF(ISNA(VLOOKUP(A9454,words_5k!$A$2:$A$5024,1,FALSE)),"-","5k")</f>
        <v>-</v>
      </c>
      <c r="F9454" s="11" t="s">
        <v>18839</v>
      </c>
      <c r="G9454" s="12" t="s">
        <v>18840</v>
      </c>
      <c r="H9454" s="11" t="s">
        <v>18838</v>
      </c>
      <c r="I9454" s="12" t="s">
        <v>20132</v>
      </c>
      <c r="J9454" s="11" t="s">
        <v>20133</v>
      </c>
    </row>
    <row r="9455" spans="1:10" ht="12" x14ac:dyDescent="0.15">
      <c r="A9455" s="11" t="s">
        <v>9639</v>
      </c>
      <c r="B9455">
        <f t="shared" si="148"/>
        <v>7</v>
      </c>
      <c r="C9455" t="str">
        <f>IF(ISNA(VLOOKUP(A9455,words!$A$2:$A$236,1,FALSE)),"-","Normal")</f>
        <v>-</v>
      </c>
      <c r="D9455" t="str">
        <f>IF(ISNA(VLOOKUP(A9455,words_1k!$A$2:$A$1024,1,FALSE)),"-","1k")</f>
        <v>-</v>
      </c>
      <c r="E9455" t="str">
        <f>IF(ISNA(VLOOKUP(A9455,words_5k!$A$2:$A$5024,1,FALSE)),"-","5k")</f>
        <v>-</v>
      </c>
      <c r="F9455" s="11" t="s">
        <v>22978</v>
      </c>
      <c r="G9455" s="12" t="s">
        <v>22979</v>
      </c>
      <c r="H9455" s="11" t="s">
        <v>22980</v>
      </c>
      <c r="I9455" s="12" t="s">
        <v>22976</v>
      </c>
      <c r="J9455" s="11" t="s">
        <v>22981</v>
      </c>
    </row>
    <row r="9456" spans="1:10" ht="12" x14ac:dyDescent="0.15">
      <c r="A9456" s="11" t="s">
        <v>9640</v>
      </c>
      <c r="B9456">
        <f t="shared" si="148"/>
        <v>5</v>
      </c>
      <c r="C9456" t="str">
        <f>IF(ISNA(VLOOKUP(A9456,words!$A$2:$A$236,1,FALSE)),"-","Normal")</f>
        <v>-</v>
      </c>
      <c r="D9456" t="str">
        <f>IF(ISNA(VLOOKUP(A9456,words_1k!$A$2:$A$1024,1,FALSE)),"-","1k")</f>
        <v>-</v>
      </c>
      <c r="E9456" t="str">
        <f>IF(ISNA(VLOOKUP(A9456,words_5k!$A$2:$A$5024,1,FALSE)),"-","5k")</f>
        <v>-</v>
      </c>
      <c r="F9456" s="11" t="s">
        <v>19341</v>
      </c>
      <c r="G9456" s="12" t="s">
        <v>11031</v>
      </c>
      <c r="H9456" s="11" t="s">
        <v>11032</v>
      </c>
    </row>
    <row r="9457" spans="1:10" ht="12" x14ac:dyDescent="0.15">
      <c r="A9457" s="11" t="s">
        <v>9641</v>
      </c>
      <c r="B9457">
        <f t="shared" si="148"/>
        <v>2</v>
      </c>
      <c r="C9457" t="str">
        <f>IF(ISNA(VLOOKUP(A9457,words!$A$2:$A$236,1,FALSE)),"-","Normal")</f>
        <v>-</v>
      </c>
      <c r="D9457" t="str">
        <f>IF(ISNA(VLOOKUP(A9457,words_1k!$A$2:$A$1024,1,FALSE)),"-","1k")</f>
        <v>-</v>
      </c>
      <c r="E9457" t="str">
        <f>IF(ISNA(VLOOKUP(A9457,words_5k!$A$2:$A$5024,1,FALSE)),"-","5k")</f>
        <v>-</v>
      </c>
    </row>
    <row r="9458" spans="1:10" ht="12" x14ac:dyDescent="0.15">
      <c r="A9458" s="11" t="s">
        <v>9642</v>
      </c>
      <c r="B9458">
        <f t="shared" si="148"/>
        <v>6</v>
      </c>
      <c r="C9458" t="str">
        <f>IF(ISNA(VLOOKUP(A9458,words!$A$2:$A$236,1,FALSE)),"-","Normal")</f>
        <v>-</v>
      </c>
      <c r="D9458" t="str">
        <f>IF(ISNA(VLOOKUP(A9458,words_1k!$A$2:$A$1024,1,FALSE)),"-","1k")</f>
        <v>-</v>
      </c>
      <c r="E9458" t="str">
        <f>IF(ISNA(VLOOKUP(A9458,words_5k!$A$2:$A$5024,1,FALSE)),"-","5k")</f>
        <v>-</v>
      </c>
      <c r="F9458" s="11" t="s">
        <v>25621</v>
      </c>
      <c r="G9458" s="12" t="s">
        <v>25622</v>
      </c>
      <c r="H9458" s="11" t="s">
        <v>25623</v>
      </c>
    </row>
    <row r="9459" spans="1:10" ht="12" x14ac:dyDescent="0.15">
      <c r="A9459" s="11" t="s">
        <v>9643</v>
      </c>
      <c r="B9459">
        <f t="shared" si="148"/>
        <v>5</v>
      </c>
      <c r="C9459" t="str">
        <f>IF(ISNA(VLOOKUP(A9459,words!$A$2:$A$236,1,FALSE)),"-","Normal")</f>
        <v>-</v>
      </c>
      <c r="D9459" t="str">
        <f>IF(ISNA(VLOOKUP(A9459,words_1k!$A$2:$A$1024,1,FALSE)),"-","1k")</f>
        <v>-</v>
      </c>
      <c r="E9459" t="str">
        <f>IF(ISNA(VLOOKUP(A9459,words_5k!$A$2:$A$5024,1,FALSE)),"-","5k")</f>
        <v>-</v>
      </c>
    </row>
    <row r="9460" spans="1:10" ht="12" x14ac:dyDescent="0.15">
      <c r="A9460" s="11" t="s">
        <v>9644</v>
      </c>
      <c r="B9460">
        <f t="shared" si="148"/>
        <v>4</v>
      </c>
      <c r="C9460" t="str">
        <f>IF(ISNA(VLOOKUP(A9460,words!$A$2:$A$236,1,FALSE)),"-","Normal")</f>
        <v>-</v>
      </c>
      <c r="D9460" t="str">
        <f>IF(ISNA(VLOOKUP(A9460,words_1k!$A$2:$A$1024,1,FALSE)),"-","1k")</f>
        <v>-</v>
      </c>
      <c r="E9460" t="str">
        <f>IF(ISNA(VLOOKUP(A9460,words_5k!$A$2:$A$5024,1,FALSE)),"-","5k")</f>
        <v>-</v>
      </c>
    </row>
    <row r="9461" spans="1:10" ht="12" x14ac:dyDescent="0.15">
      <c r="A9461" s="11" t="s">
        <v>9645</v>
      </c>
      <c r="B9461">
        <f t="shared" si="148"/>
        <v>6</v>
      </c>
      <c r="C9461" t="str">
        <f>IF(ISNA(VLOOKUP(A9461,words!$A$2:$A$236,1,FALSE)),"-","Normal")</f>
        <v>-</v>
      </c>
      <c r="D9461" t="str">
        <f>IF(ISNA(VLOOKUP(A9461,words_1k!$A$2:$A$1024,1,FALSE)),"-","1k")</f>
        <v>-</v>
      </c>
      <c r="E9461" t="str">
        <f>IF(ISNA(VLOOKUP(A9461,words_5k!$A$2:$A$5024,1,FALSE)),"-","5k")</f>
        <v>-</v>
      </c>
      <c r="F9461" s="11" t="s">
        <v>19606</v>
      </c>
      <c r="G9461" s="12" t="s">
        <v>13031</v>
      </c>
      <c r="H9461" s="11" t="s">
        <v>19607</v>
      </c>
    </row>
    <row r="9462" spans="1:10" ht="12" x14ac:dyDescent="0.15">
      <c r="A9462" s="11" t="s">
        <v>9646</v>
      </c>
      <c r="B9462">
        <f t="shared" si="148"/>
        <v>5</v>
      </c>
      <c r="C9462" t="str">
        <f>IF(ISNA(VLOOKUP(A9462,words!$A$2:$A$236,1,FALSE)),"-","Normal")</f>
        <v>-</v>
      </c>
      <c r="D9462" t="str">
        <f>IF(ISNA(VLOOKUP(A9462,words_1k!$A$2:$A$1024,1,FALSE)),"-","1k")</f>
        <v>-</v>
      </c>
      <c r="E9462" t="str">
        <f>IF(ISNA(VLOOKUP(A9462,words_5k!$A$2:$A$5024,1,FALSE)),"-","5k")</f>
        <v>-</v>
      </c>
      <c r="F9462" s="11" t="s">
        <v>22732</v>
      </c>
      <c r="G9462" s="12" t="s">
        <v>22731</v>
      </c>
      <c r="H9462" s="11" t="s">
        <v>22732</v>
      </c>
      <c r="I9462" s="12" t="s">
        <v>22733</v>
      </c>
      <c r="J9462" s="11" t="s">
        <v>22734</v>
      </c>
    </row>
    <row r="9463" spans="1:10" ht="12" x14ac:dyDescent="0.15">
      <c r="A9463" s="11" t="s">
        <v>9647</v>
      </c>
      <c r="B9463">
        <f t="shared" si="148"/>
        <v>6</v>
      </c>
      <c r="C9463" t="str">
        <f>IF(ISNA(VLOOKUP(A9463,words!$A$2:$A$236,1,FALSE)),"-","Normal")</f>
        <v>-</v>
      </c>
      <c r="D9463" t="str">
        <f>IF(ISNA(VLOOKUP(A9463,words_1k!$A$2:$A$1024,1,FALSE)),"-","1k")</f>
        <v>-</v>
      </c>
      <c r="E9463" t="str">
        <f>IF(ISNA(VLOOKUP(A9463,words_5k!$A$2:$A$5024,1,FALSE)),"-","5k")</f>
        <v>-</v>
      </c>
      <c r="F9463" s="11" t="s">
        <v>23255</v>
      </c>
      <c r="G9463" s="12" t="s">
        <v>23256</v>
      </c>
      <c r="H9463" s="11" t="s">
        <v>23255</v>
      </c>
      <c r="I9463" s="12" t="s">
        <v>23257</v>
      </c>
      <c r="J9463" s="11" t="s">
        <v>23255</v>
      </c>
    </row>
    <row r="9464" spans="1:10" ht="12" x14ac:dyDescent="0.15">
      <c r="A9464" s="11" t="s">
        <v>9648</v>
      </c>
      <c r="B9464">
        <f t="shared" si="148"/>
        <v>7</v>
      </c>
      <c r="C9464" t="str">
        <f>IF(ISNA(VLOOKUP(A9464,words!$A$2:$A$236,1,FALSE)),"-","Normal")</f>
        <v>-</v>
      </c>
      <c r="D9464" t="str">
        <f>IF(ISNA(VLOOKUP(A9464,words_1k!$A$2:$A$1024,1,FALSE)),"-","1k")</f>
        <v>-</v>
      </c>
      <c r="E9464" t="str">
        <f>IF(ISNA(VLOOKUP(A9464,words_5k!$A$2:$A$5024,1,FALSE)),"-","5k")</f>
        <v>-</v>
      </c>
      <c r="F9464" s="11" t="s">
        <v>23682</v>
      </c>
      <c r="G9464" s="12" t="s">
        <v>23680</v>
      </c>
      <c r="H9464" s="11" t="s">
        <v>23681</v>
      </c>
    </row>
    <row r="9465" spans="1:10" ht="12" x14ac:dyDescent="0.15">
      <c r="A9465" s="11" t="s">
        <v>9649</v>
      </c>
      <c r="B9465">
        <f t="shared" si="148"/>
        <v>7</v>
      </c>
      <c r="C9465" t="str">
        <f>IF(ISNA(VLOOKUP(A9465,words!$A$2:$A$236,1,FALSE)),"-","Normal")</f>
        <v>-</v>
      </c>
      <c r="D9465" t="str">
        <f>IF(ISNA(VLOOKUP(A9465,words_1k!$A$2:$A$1024,1,FALSE)),"-","1k")</f>
        <v>-</v>
      </c>
      <c r="E9465" t="str">
        <f>IF(ISNA(VLOOKUP(A9465,words_5k!$A$2:$A$5024,1,FALSE)),"-","5k")</f>
        <v>-</v>
      </c>
      <c r="F9465" s="11" t="s">
        <v>26471</v>
      </c>
      <c r="G9465" s="12" t="s">
        <v>26472</v>
      </c>
      <c r="H9465" s="11" t="s">
        <v>26471</v>
      </c>
    </row>
    <row r="9466" spans="1:10" ht="12" x14ac:dyDescent="0.15">
      <c r="A9466" s="11" t="s">
        <v>9650</v>
      </c>
      <c r="B9466">
        <f t="shared" si="148"/>
        <v>4</v>
      </c>
      <c r="C9466" t="str">
        <f>IF(ISNA(VLOOKUP(A9466,words!$A$2:$A$236,1,FALSE)),"-","Normal")</f>
        <v>-</v>
      </c>
      <c r="D9466" t="str">
        <f>IF(ISNA(VLOOKUP(A9466,words_1k!$A$2:$A$1024,1,FALSE)),"-","1k")</f>
        <v>-</v>
      </c>
      <c r="E9466" t="str">
        <f>IF(ISNA(VLOOKUP(A9466,words_5k!$A$2:$A$5024,1,FALSE)),"-","5k")</f>
        <v>-</v>
      </c>
    </row>
    <row r="9467" spans="1:10" ht="12" x14ac:dyDescent="0.15">
      <c r="A9467" s="11" t="s">
        <v>9651</v>
      </c>
      <c r="B9467">
        <f t="shared" si="148"/>
        <v>7</v>
      </c>
      <c r="C9467" t="str">
        <f>IF(ISNA(VLOOKUP(A9467,words!$A$2:$A$236,1,FALSE)),"-","Normal")</f>
        <v>-</v>
      </c>
      <c r="D9467" t="str">
        <f>IF(ISNA(VLOOKUP(A9467,words_1k!$A$2:$A$1024,1,FALSE)),"-","1k")</f>
        <v>-</v>
      </c>
      <c r="E9467" t="str">
        <f>IF(ISNA(VLOOKUP(A9467,words_5k!$A$2:$A$5024,1,FALSE)),"-","5k")</f>
        <v>-</v>
      </c>
      <c r="F9467" s="11" t="s">
        <v>22382</v>
      </c>
      <c r="G9467" s="12" t="s">
        <v>22383</v>
      </c>
      <c r="H9467" s="11" t="s">
        <v>22381</v>
      </c>
    </row>
    <row r="9468" spans="1:10" ht="12" x14ac:dyDescent="0.15">
      <c r="A9468" s="11" t="s">
        <v>9652</v>
      </c>
      <c r="B9468">
        <f t="shared" si="148"/>
        <v>4</v>
      </c>
      <c r="C9468" t="str">
        <f>IF(ISNA(VLOOKUP(A9468,words!$A$2:$A$236,1,FALSE)),"-","Normal")</f>
        <v>-</v>
      </c>
      <c r="D9468" t="str">
        <f>IF(ISNA(VLOOKUP(A9468,words_1k!$A$2:$A$1024,1,FALSE)),"-","1k")</f>
        <v>-</v>
      </c>
      <c r="E9468" t="str">
        <f>IF(ISNA(VLOOKUP(A9468,words_5k!$A$2:$A$5024,1,FALSE)),"-","5k")</f>
        <v>-</v>
      </c>
    </row>
    <row r="9469" spans="1:10" ht="12" x14ac:dyDescent="0.15">
      <c r="A9469" s="11" t="s">
        <v>9653</v>
      </c>
      <c r="B9469">
        <f t="shared" si="148"/>
        <v>6</v>
      </c>
      <c r="C9469" t="str">
        <f>IF(ISNA(VLOOKUP(A9469,words!$A$2:$A$236,1,FALSE)),"-","Normal")</f>
        <v>-</v>
      </c>
      <c r="D9469" t="str">
        <f>IF(ISNA(VLOOKUP(A9469,words_1k!$A$2:$A$1024,1,FALSE)),"-","1k")</f>
        <v>-</v>
      </c>
      <c r="E9469" t="str">
        <f>IF(ISNA(VLOOKUP(A9469,words_5k!$A$2:$A$5024,1,FALSE)),"-","5k")</f>
        <v>-</v>
      </c>
      <c r="F9469" s="11" t="s">
        <v>18966</v>
      </c>
      <c r="G9469" s="12" t="s">
        <v>10235</v>
      </c>
      <c r="H9469" s="11" t="s">
        <v>10362</v>
      </c>
    </row>
    <row r="9470" spans="1:10" ht="12" x14ac:dyDescent="0.15">
      <c r="A9470" s="11" t="s">
        <v>9654</v>
      </c>
      <c r="B9470">
        <f t="shared" si="148"/>
        <v>5</v>
      </c>
      <c r="C9470" t="str">
        <f>IF(ISNA(VLOOKUP(A9470,words!$A$2:$A$236,1,FALSE)),"-","Normal")</f>
        <v>-</v>
      </c>
      <c r="D9470" t="str">
        <f>IF(ISNA(VLOOKUP(A9470,words_1k!$A$2:$A$1024,1,FALSE)),"-","1k")</f>
        <v>-</v>
      </c>
      <c r="E9470" t="str">
        <f>IF(ISNA(VLOOKUP(A9470,words_5k!$A$2:$A$5024,1,FALSE)),"-","5k")</f>
        <v>-</v>
      </c>
      <c r="F9470" s="11" t="s">
        <v>20129</v>
      </c>
      <c r="G9470" s="12" t="s">
        <v>20130</v>
      </c>
      <c r="H9470" s="11" t="s">
        <v>20131</v>
      </c>
      <c r="I9470" s="12" t="s">
        <v>20132</v>
      </c>
      <c r="J9470" s="11" t="s">
        <v>20133</v>
      </c>
    </row>
    <row r="9471" spans="1:10" ht="12" x14ac:dyDescent="0.15">
      <c r="A9471" s="11" t="s">
        <v>9655</v>
      </c>
      <c r="B9471">
        <f t="shared" si="148"/>
        <v>4</v>
      </c>
      <c r="C9471" t="str">
        <f>IF(ISNA(VLOOKUP(A9471,words!$A$2:$A$236,1,FALSE)),"-","Normal")</f>
        <v>-</v>
      </c>
      <c r="D9471" t="str">
        <f>IF(ISNA(VLOOKUP(A9471,words_1k!$A$2:$A$1024,1,FALSE)),"-","1k")</f>
        <v>-</v>
      </c>
      <c r="E9471" t="str">
        <f>IF(ISNA(VLOOKUP(A9471,words_5k!$A$2:$A$5024,1,FALSE)),"-","5k")</f>
        <v>-</v>
      </c>
      <c r="F9471" s="12" t="s">
        <v>24841</v>
      </c>
      <c r="G9471" s="12" t="s">
        <v>24846</v>
      </c>
      <c r="H9471" s="11" t="s">
        <v>24847</v>
      </c>
    </row>
    <row r="9472" spans="1:10" ht="12" x14ac:dyDescent="0.15">
      <c r="A9472" s="11" t="s">
        <v>9656</v>
      </c>
      <c r="B9472">
        <f t="shared" si="148"/>
        <v>5</v>
      </c>
      <c r="C9472" t="str">
        <f>IF(ISNA(VLOOKUP(A9472,words!$A$2:$A$236,1,FALSE)),"-","Normal")</f>
        <v>-</v>
      </c>
      <c r="D9472" t="str">
        <f>IF(ISNA(VLOOKUP(A9472,words_1k!$A$2:$A$1024,1,FALSE)),"-","1k")</f>
        <v>-</v>
      </c>
      <c r="E9472" t="str">
        <f>IF(ISNA(VLOOKUP(A9472,words_5k!$A$2:$A$5024,1,FALSE)),"-","5k")</f>
        <v>-</v>
      </c>
    </row>
    <row r="9473" spans="1:10" ht="12" x14ac:dyDescent="0.15">
      <c r="A9473" s="11" t="s">
        <v>9657</v>
      </c>
      <c r="B9473">
        <f t="shared" si="148"/>
        <v>3</v>
      </c>
      <c r="C9473" t="str">
        <f>IF(ISNA(VLOOKUP(A9473,words!$A$2:$A$236,1,FALSE)),"-","Normal")</f>
        <v>-</v>
      </c>
      <c r="D9473" t="str">
        <f>IF(ISNA(VLOOKUP(A9473,words_1k!$A$2:$A$1024,1,FALSE)),"-","1k")</f>
        <v>-</v>
      </c>
      <c r="E9473" t="str">
        <f>IF(ISNA(VLOOKUP(A9473,words_5k!$A$2:$A$5024,1,FALSE)),"-","5k")</f>
        <v>-</v>
      </c>
    </row>
    <row r="9474" spans="1:10" ht="12" x14ac:dyDescent="0.15">
      <c r="A9474" s="11" t="s">
        <v>9658</v>
      </c>
      <c r="B9474">
        <f t="shared" si="148"/>
        <v>5</v>
      </c>
      <c r="C9474" t="str">
        <f>IF(ISNA(VLOOKUP(A9474,words!$A$2:$A$236,1,FALSE)),"-","Normal")</f>
        <v>-</v>
      </c>
      <c r="D9474" t="str">
        <f>IF(ISNA(VLOOKUP(A9474,words_1k!$A$2:$A$1024,1,FALSE)),"-","1k")</f>
        <v>-</v>
      </c>
      <c r="E9474" t="str">
        <f>IF(ISNA(VLOOKUP(A9474,words_5k!$A$2:$A$5024,1,FALSE)),"-","5k")</f>
        <v>-</v>
      </c>
      <c r="F9474" s="11" t="s">
        <v>19853</v>
      </c>
      <c r="G9474" s="12" t="s">
        <v>19851</v>
      </c>
      <c r="H9474" s="11" t="s">
        <v>19484</v>
      </c>
    </row>
    <row r="9475" spans="1:10" ht="12" x14ac:dyDescent="0.15">
      <c r="A9475" s="11" t="s">
        <v>9659</v>
      </c>
      <c r="B9475">
        <f t="shared" si="148"/>
        <v>4</v>
      </c>
      <c r="C9475" t="str">
        <f>IF(ISNA(VLOOKUP(A9475,words!$A$2:$A$236,1,FALSE)),"-","Normal")</f>
        <v>-</v>
      </c>
      <c r="D9475" t="str">
        <f>IF(ISNA(VLOOKUP(A9475,words_1k!$A$2:$A$1024,1,FALSE)),"-","1k")</f>
        <v>-</v>
      </c>
      <c r="E9475" t="str">
        <f>IF(ISNA(VLOOKUP(A9475,words_5k!$A$2:$A$5024,1,FALSE)),"-","5k")</f>
        <v>-</v>
      </c>
    </row>
    <row r="9476" spans="1:10" ht="12" x14ac:dyDescent="0.15">
      <c r="A9476" s="11" t="s">
        <v>9660</v>
      </c>
      <c r="B9476">
        <f t="shared" si="148"/>
        <v>6</v>
      </c>
      <c r="C9476" t="str">
        <f>IF(ISNA(VLOOKUP(A9476,words!$A$2:$A$236,1,FALSE)),"-","Normal")</f>
        <v>-</v>
      </c>
      <c r="D9476" t="str">
        <f>IF(ISNA(VLOOKUP(A9476,words_1k!$A$2:$A$1024,1,FALSE)),"-","1k")</f>
        <v>-</v>
      </c>
      <c r="E9476" t="str">
        <f>IF(ISNA(VLOOKUP(A9476,words_5k!$A$2:$A$5024,1,FALSE)),"-","5k")</f>
        <v>-</v>
      </c>
      <c r="F9476" s="11" t="s">
        <v>25830</v>
      </c>
      <c r="G9476" s="12" t="s">
        <v>25829</v>
      </c>
      <c r="H9476" s="11" t="s">
        <v>25828</v>
      </c>
      <c r="I9476" s="12" t="s">
        <v>25827</v>
      </c>
      <c r="J9476" s="11" t="s">
        <v>25828</v>
      </c>
    </row>
    <row r="9477" spans="1:10" ht="12" x14ac:dyDescent="0.15">
      <c r="A9477" s="11" t="s">
        <v>9661</v>
      </c>
      <c r="B9477">
        <f t="shared" si="148"/>
        <v>6</v>
      </c>
      <c r="C9477" t="str">
        <f>IF(ISNA(VLOOKUP(A9477,words!$A$2:$A$236,1,FALSE)),"-","Normal")</f>
        <v>-</v>
      </c>
      <c r="D9477" t="str">
        <f>IF(ISNA(VLOOKUP(A9477,words_1k!$A$2:$A$1024,1,FALSE)),"-","1k")</f>
        <v>-</v>
      </c>
      <c r="E9477" t="str">
        <f>IF(ISNA(VLOOKUP(A9477,words_5k!$A$2:$A$5024,1,FALSE)),"-","5k")</f>
        <v>-</v>
      </c>
      <c r="F9477" s="11" t="s">
        <v>26665</v>
      </c>
      <c r="G9477" s="12" t="s">
        <v>26666</v>
      </c>
      <c r="H9477" s="11" t="s">
        <v>26665</v>
      </c>
    </row>
    <row r="9478" spans="1:10" ht="12" x14ac:dyDescent="0.15">
      <c r="A9478" s="11" t="s">
        <v>9662</v>
      </c>
      <c r="B9478">
        <f t="shared" si="148"/>
        <v>5</v>
      </c>
      <c r="C9478" t="str">
        <f>IF(ISNA(VLOOKUP(A9478,words!$A$2:$A$236,1,FALSE)),"-","Normal")</f>
        <v>-</v>
      </c>
      <c r="D9478" t="str">
        <f>IF(ISNA(VLOOKUP(A9478,words_1k!$A$2:$A$1024,1,FALSE)),"-","1k")</f>
        <v>-</v>
      </c>
      <c r="E9478" t="str">
        <f>IF(ISNA(VLOOKUP(A9478,words_5k!$A$2:$A$5024,1,FALSE)),"-","5k")</f>
        <v>-</v>
      </c>
    </row>
    <row r="9479" spans="1:10" ht="12" x14ac:dyDescent="0.15">
      <c r="A9479" s="11" t="s">
        <v>9663</v>
      </c>
      <c r="B9479">
        <f t="shared" si="148"/>
        <v>8</v>
      </c>
      <c r="C9479" t="str">
        <f>IF(ISNA(VLOOKUP(A9479,words!$A$2:$A$236,1,FALSE)),"-","Normal")</f>
        <v>-</v>
      </c>
      <c r="D9479" t="str">
        <f>IF(ISNA(VLOOKUP(A9479,words_1k!$A$2:$A$1024,1,FALSE)),"-","1k")</f>
        <v>-</v>
      </c>
      <c r="E9479" t="str">
        <f>IF(ISNA(VLOOKUP(A9479,words_5k!$A$2:$A$5024,1,FALSE)),"-","5k")</f>
        <v>-</v>
      </c>
      <c r="F9479" s="11" t="s">
        <v>26419</v>
      </c>
      <c r="G9479" s="12" t="s">
        <v>26420</v>
      </c>
      <c r="H9479" s="11" t="s">
        <v>26421</v>
      </c>
      <c r="I9479" s="12" t="s">
        <v>26422</v>
      </c>
      <c r="J9479" s="11" t="s">
        <v>26423</v>
      </c>
    </row>
    <row r="9480" spans="1:10" ht="12" x14ac:dyDescent="0.15">
      <c r="A9480" s="11" t="s">
        <v>9664</v>
      </c>
      <c r="B9480">
        <f t="shared" si="148"/>
        <v>8</v>
      </c>
      <c r="C9480" t="str">
        <f>IF(ISNA(VLOOKUP(A9480,words!$A$2:$A$236,1,FALSE)),"-","Normal")</f>
        <v>-</v>
      </c>
      <c r="D9480" t="str">
        <f>IF(ISNA(VLOOKUP(A9480,words_1k!$A$2:$A$1024,1,FALSE)),"-","1k")</f>
        <v>-</v>
      </c>
      <c r="E9480" t="str">
        <f>IF(ISNA(VLOOKUP(A9480,words_5k!$A$2:$A$5024,1,FALSE)),"-","5k")</f>
        <v>-</v>
      </c>
      <c r="F9480" s="11" t="s">
        <v>20501</v>
      </c>
      <c r="G9480" s="12" t="s">
        <v>20502</v>
      </c>
      <c r="H9480" s="11" t="s">
        <v>20503</v>
      </c>
      <c r="I9480" s="12" t="s">
        <v>20504</v>
      </c>
      <c r="J9480" s="11" t="s">
        <v>20505</v>
      </c>
    </row>
    <row r="9481" spans="1:10" ht="12" x14ac:dyDescent="0.15">
      <c r="A9481" s="11" t="s">
        <v>9665</v>
      </c>
      <c r="B9481">
        <f t="shared" si="148"/>
        <v>5</v>
      </c>
      <c r="C9481" t="str">
        <f>IF(ISNA(VLOOKUP(A9481,words!$A$2:$A$236,1,FALSE)),"-","Normal")</f>
        <v>-</v>
      </c>
      <c r="D9481" t="str">
        <f>IF(ISNA(VLOOKUP(A9481,words_1k!$A$2:$A$1024,1,FALSE)),"-","1k")</f>
        <v>-</v>
      </c>
      <c r="E9481" t="str">
        <f>IF(ISNA(VLOOKUP(A9481,words_5k!$A$2:$A$5024,1,FALSE)),"-","5k")</f>
        <v>-</v>
      </c>
      <c r="F9481" s="11" t="s">
        <v>21707</v>
      </c>
      <c r="G9481" s="12" t="s">
        <v>21708</v>
      </c>
      <c r="H9481" s="11" t="s">
        <v>21709</v>
      </c>
    </row>
    <row r="9482" spans="1:10" ht="12" x14ac:dyDescent="0.15">
      <c r="A9482" s="11" t="s">
        <v>9666</v>
      </c>
      <c r="B9482">
        <f t="shared" ref="B9482:B9545" si="149">LEN(A9482)</f>
        <v>3</v>
      </c>
      <c r="C9482" t="str">
        <f>IF(ISNA(VLOOKUP(A9482,words!$A$2:$A$236,1,FALSE)),"-","Normal")</f>
        <v>-</v>
      </c>
      <c r="D9482" t="str">
        <f>IF(ISNA(VLOOKUP(A9482,words_1k!$A$2:$A$1024,1,FALSE)),"-","1k")</f>
        <v>-</v>
      </c>
      <c r="E9482" t="str">
        <f>IF(ISNA(VLOOKUP(A9482,words_5k!$A$2:$A$5024,1,FALSE)),"-","5k")</f>
        <v>-</v>
      </c>
    </row>
    <row r="9483" spans="1:10" ht="12" x14ac:dyDescent="0.15">
      <c r="A9483" s="11" t="s">
        <v>9667</v>
      </c>
      <c r="B9483">
        <f t="shared" si="149"/>
        <v>6</v>
      </c>
      <c r="C9483" t="str">
        <f>IF(ISNA(VLOOKUP(A9483,words!$A$2:$A$236,1,FALSE)),"-","Normal")</f>
        <v>-</v>
      </c>
      <c r="D9483" t="str">
        <f>IF(ISNA(VLOOKUP(A9483,words_1k!$A$2:$A$1024,1,FALSE)),"-","1k")</f>
        <v>-</v>
      </c>
      <c r="E9483" t="str">
        <f>IF(ISNA(VLOOKUP(A9483,words_5k!$A$2:$A$5024,1,FALSE)),"-","5k")</f>
        <v>-</v>
      </c>
    </row>
    <row r="9484" spans="1:10" ht="12" x14ac:dyDescent="0.15">
      <c r="A9484" s="11" t="s">
        <v>9668</v>
      </c>
      <c r="B9484">
        <f t="shared" si="149"/>
        <v>5</v>
      </c>
      <c r="C9484" t="str">
        <f>IF(ISNA(VLOOKUP(A9484,words!$A$2:$A$236,1,FALSE)),"-","Normal")</f>
        <v>-</v>
      </c>
      <c r="D9484" t="str">
        <f>IF(ISNA(VLOOKUP(A9484,words_1k!$A$2:$A$1024,1,FALSE)),"-","1k")</f>
        <v>-</v>
      </c>
      <c r="E9484" t="str">
        <f>IF(ISNA(VLOOKUP(A9484,words_5k!$A$2:$A$5024,1,FALSE)),"-","5k")</f>
        <v>-</v>
      </c>
      <c r="F9484" s="11" t="s">
        <v>23582</v>
      </c>
      <c r="G9484" s="12" t="s">
        <v>23583</v>
      </c>
      <c r="H9484" s="11" t="s">
        <v>23584</v>
      </c>
    </row>
    <row r="9485" spans="1:10" ht="12" x14ac:dyDescent="0.15">
      <c r="A9485" s="11" t="s">
        <v>9669</v>
      </c>
      <c r="B9485">
        <f t="shared" si="149"/>
        <v>5</v>
      </c>
      <c r="C9485" t="str">
        <f>IF(ISNA(VLOOKUP(A9485,words!$A$2:$A$236,1,FALSE)),"-","Normal")</f>
        <v>-</v>
      </c>
      <c r="D9485" t="str">
        <f>IF(ISNA(VLOOKUP(A9485,words_1k!$A$2:$A$1024,1,FALSE)),"-","1k")</f>
        <v>-</v>
      </c>
      <c r="E9485" t="str">
        <f>IF(ISNA(VLOOKUP(A9485,words_5k!$A$2:$A$5024,1,FALSE)),"-","5k")</f>
        <v>-</v>
      </c>
      <c r="F9485" s="11" t="s">
        <v>21248</v>
      </c>
      <c r="G9485" s="12" t="s">
        <v>21244</v>
      </c>
      <c r="H9485" s="11" t="s">
        <v>21245</v>
      </c>
    </row>
    <row r="9486" spans="1:10" ht="12" x14ac:dyDescent="0.15">
      <c r="A9486" s="11" t="s">
        <v>9670</v>
      </c>
      <c r="B9486">
        <f t="shared" si="149"/>
        <v>4</v>
      </c>
      <c r="C9486" t="str">
        <f>IF(ISNA(VLOOKUP(A9486,words!$A$2:$A$236,1,FALSE)),"-","Normal")</f>
        <v>-</v>
      </c>
      <c r="D9486" t="str">
        <f>IF(ISNA(VLOOKUP(A9486,words_1k!$A$2:$A$1024,1,FALSE)),"-","1k")</f>
        <v>-</v>
      </c>
      <c r="E9486" t="str">
        <f>IF(ISNA(VLOOKUP(A9486,words_5k!$A$2:$A$5024,1,FALSE)),"-","5k")</f>
        <v>-</v>
      </c>
      <c r="F9486" s="11" t="s">
        <v>23967</v>
      </c>
      <c r="G9486" s="12" t="s">
        <v>23968</v>
      </c>
      <c r="H9486" s="11" t="s">
        <v>23969</v>
      </c>
    </row>
    <row r="9487" spans="1:10" ht="12" x14ac:dyDescent="0.15">
      <c r="A9487" s="11" t="s">
        <v>9671</v>
      </c>
      <c r="B9487">
        <f t="shared" si="149"/>
        <v>7</v>
      </c>
      <c r="C9487" t="str">
        <f>IF(ISNA(VLOOKUP(A9487,words!$A$2:$A$236,1,FALSE)),"-","Normal")</f>
        <v>-</v>
      </c>
      <c r="D9487" t="str">
        <f>IF(ISNA(VLOOKUP(A9487,words_1k!$A$2:$A$1024,1,FALSE)),"-","1k")</f>
        <v>-</v>
      </c>
      <c r="E9487" t="str">
        <f>IF(ISNA(VLOOKUP(A9487,words_5k!$A$2:$A$5024,1,FALSE)),"-","5k")</f>
        <v>-</v>
      </c>
      <c r="F9487" s="11" t="s">
        <v>19608</v>
      </c>
      <c r="G9487" s="12" t="s">
        <v>13031</v>
      </c>
      <c r="H9487" s="11" t="s">
        <v>19609</v>
      </c>
    </row>
    <row r="9488" spans="1:10" ht="12" x14ac:dyDescent="0.15">
      <c r="A9488" s="11" t="s">
        <v>9672</v>
      </c>
      <c r="B9488">
        <f t="shared" si="149"/>
        <v>4</v>
      </c>
      <c r="C9488" t="str">
        <f>IF(ISNA(VLOOKUP(A9488,words!$A$2:$A$236,1,FALSE)),"-","Normal")</f>
        <v>-</v>
      </c>
      <c r="D9488" t="str">
        <f>IF(ISNA(VLOOKUP(A9488,words_1k!$A$2:$A$1024,1,FALSE)),"-","1k")</f>
        <v>-</v>
      </c>
      <c r="E9488" t="str">
        <f>IF(ISNA(VLOOKUP(A9488,words_5k!$A$2:$A$5024,1,FALSE)),"-","5k")</f>
        <v>-</v>
      </c>
      <c r="F9488" s="11" t="s">
        <v>20963</v>
      </c>
      <c r="G9488" s="12" t="s">
        <v>20964</v>
      </c>
      <c r="H9488" s="11" t="s">
        <v>20963</v>
      </c>
    </row>
    <row r="9489" spans="1:12" ht="12" x14ac:dyDescent="0.15">
      <c r="A9489" s="11" t="s">
        <v>9673</v>
      </c>
      <c r="B9489">
        <f t="shared" si="149"/>
        <v>4</v>
      </c>
      <c r="C9489" t="str">
        <f>IF(ISNA(VLOOKUP(A9489,words!$A$2:$A$236,1,FALSE)),"-","Normal")</f>
        <v>-</v>
      </c>
      <c r="D9489" t="str">
        <f>IF(ISNA(VLOOKUP(A9489,words_1k!$A$2:$A$1024,1,FALSE)),"-","1k")</f>
        <v>-</v>
      </c>
      <c r="E9489" t="str">
        <f>IF(ISNA(VLOOKUP(A9489,words_5k!$A$2:$A$5024,1,FALSE)),"-","5k")</f>
        <v>-</v>
      </c>
    </row>
    <row r="9490" spans="1:12" ht="12" x14ac:dyDescent="0.15">
      <c r="A9490" s="11" t="s">
        <v>9674</v>
      </c>
      <c r="B9490">
        <f t="shared" si="149"/>
        <v>6</v>
      </c>
      <c r="C9490" t="str">
        <f>IF(ISNA(VLOOKUP(A9490,words!$A$2:$A$236,1,FALSE)),"-","Normal")</f>
        <v>-</v>
      </c>
      <c r="D9490" t="str">
        <f>IF(ISNA(VLOOKUP(A9490,words_1k!$A$2:$A$1024,1,FALSE)),"-","1k")</f>
        <v>-</v>
      </c>
      <c r="E9490" t="str">
        <f>IF(ISNA(VLOOKUP(A9490,words_5k!$A$2:$A$5024,1,FALSE)),"-","5k")</f>
        <v>-</v>
      </c>
      <c r="F9490" s="11" t="s">
        <v>15040</v>
      </c>
      <c r="G9490" s="12" t="s">
        <v>13025</v>
      </c>
      <c r="H9490" s="11" t="s">
        <v>15040</v>
      </c>
    </row>
    <row r="9491" spans="1:12" ht="12" x14ac:dyDescent="0.15">
      <c r="A9491" s="11" t="s">
        <v>9675</v>
      </c>
      <c r="B9491">
        <f t="shared" si="149"/>
        <v>11</v>
      </c>
      <c r="C9491" t="str">
        <f>IF(ISNA(VLOOKUP(A9491,words!$A$2:$A$236,1,FALSE)),"-","Normal")</f>
        <v>-</v>
      </c>
      <c r="D9491" t="str">
        <f>IF(ISNA(VLOOKUP(A9491,words_1k!$A$2:$A$1024,1,FALSE)),"-","1k")</f>
        <v>-</v>
      </c>
      <c r="E9491" t="str">
        <f>IF(ISNA(VLOOKUP(A9491,words_5k!$A$2:$A$5024,1,FALSE)),"-","5k")</f>
        <v>-</v>
      </c>
      <c r="F9491" s="11" t="s">
        <v>25061</v>
      </c>
      <c r="G9491" s="12" t="s">
        <v>25715</v>
      </c>
      <c r="H9491" s="11" t="s">
        <v>16986</v>
      </c>
      <c r="I9491" s="12" t="s">
        <v>25987</v>
      </c>
      <c r="J9491" s="11" t="s">
        <v>25988</v>
      </c>
    </row>
    <row r="9492" spans="1:12" ht="12" x14ac:dyDescent="0.15">
      <c r="A9492" s="11" t="s">
        <v>9676</v>
      </c>
      <c r="B9492">
        <f t="shared" si="149"/>
        <v>6</v>
      </c>
      <c r="C9492" t="str">
        <f>IF(ISNA(VLOOKUP(A9492,words!$A$2:$A$236,1,FALSE)),"-","Normal")</f>
        <v>-</v>
      </c>
      <c r="D9492" t="str">
        <f>IF(ISNA(VLOOKUP(A9492,words_1k!$A$2:$A$1024,1,FALSE)),"-","1k")</f>
        <v>-</v>
      </c>
      <c r="E9492" t="str">
        <f>IF(ISNA(VLOOKUP(A9492,words_5k!$A$2:$A$5024,1,FALSE)),"-","5k")</f>
        <v>-</v>
      </c>
      <c r="F9492" s="11" t="s">
        <v>25753</v>
      </c>
      <c r="G9492" s="12" t="s">
        <v>25746</v>
      </c>
      <c r="H9492" s="11" t="s">
        <v>25745</v>
      </c>
    </row>
    <row r="9493" spans="1:12" ht="12" x14ac:dyDescent="0.15">
      <c r="A9493" s="11" t="s">
        <v>9677</v>
      </c>
      <c r="B9493">
        <f t="shared" si="149"/>
        <v>5</v>
      </c>
      <c r="C9493" t="str">
        <f>IF(ISNA(VLOOKUP(A9493,words!$A$2:$A$236,1,FALSE)),"-","Normal")</f>
        <v>-</v>
      </c>
      <c r="D9493" t="str">
        <f>IF(ISNA(VLOOKUP(A9493,words_1k!$A$2:$A$1024,1,FALSE)),"-","1k")</f>
        <v>-</v>
      </c>
      <c r="E9493" t="str">
        <f>IF(ISNA(VLOOKUP(A9493,words_5k!$A$2:$A$5024,1,FALSE)),"-","5k")</f>
        <v>-</v>
      </c>
    </row>
    <row r="9494" spans="1:12" ht="12" x14ac:dyDescent="0.15">
      <c r="A9494" s="11" t="s">
        <v>9678</v>
      </c>
      <c r="B9494">
        <f t="shared" si="149"/>
        <v>7</v>
      </c>
      <c r="C9494" t="str">
        <f>IF(ISNA(VLOOKUP(A9494,words!$A$2:$A$236,1,FALSE)),"-","Normal")</f>
        <v>-</v>
      </c>
      <c r="D9494" t="str">
        <f>IF(ISNA(VLOOKUP(A9494,words_1k!$A$2:$A$1024,1,FALSE)),"-","1k")</f>
        <v>-</v>
      </c>
      <c r="E9494" t="str">
        <f>IF(ISNA(VLOOKUP(A9494,words_5k!$A$2:$A$5024,1,FALSE)),"-","5k")</f>
        <v>-</v>
      </c>
      <c r="F9494" s="11" t="s">
        <v>22970</v>
      </c>
      <c r="G9494" s="12" t="s">
        <v>22971</v>
      </c>
      <c r="H9494" s="11" t="s">
        <v>22972</v>
      </c>
    </row>
    <row r="9495" spans="1:12" ht="12" x14ac:dyDescent="0.15">
      <c r="A9495" s="11" t="s">
        <v>9679</v>
      </c>
      <c r="B9495">
        <f t="shared" si="149"/>
        <v>8</v>
      </c>
      <c r="C9495" t="str">
        <f>IF(ISNA(VLOOKUP(A9495,words!$A$2:$A$236,1,FALSE)),"-","Normal")</f>
        <v>-</v>
      </c>
      <c r="D9495" t="str">
        <f>IF(ISNA(VLOOKUP(A9495,words_1k!$A$2:$A$1024,1,FALSE)),"-","1k")</f>
        <v>-</v>
      </c>
      <c r="E9495" t="str">
        <f>IF(ISNA(VLOOKUP(A9495,words_5k!$A$2:$A$5024,1,FALSE)),"-","5k")</f>
        <v>-</v>
      </c>
      <c r="F9495" s="11" t="s">
        <v>19301</v>
      </c>
      <c r="G9495" s="12" t="s">
        <v>13030</v>
      </c>
      <c r="H9495" s="11" t="s">
        <v>14559</v>
      </c>
      <c r="I9495" s="12" t="s">
        <v>19299</v>
      </c>
      <c r="J9495" s="11" t="s">
        <v>10308</v>
      </c>
    </row>
    <row r="9496" spans="1:12" ht="12" x14ac:dyDescent="0.15">
      <c r="A9496" s="11" t="s">
        <v>9680</v>
      </c>
      <c r="B9496">
        <f t="shared" si="149"/>
        <v>8</v>
      </c>
      <c r="C9496" t="str">
        <f>IF(ISNA(VLOOKUP(A9496,words!$A$2:$A$236,1,FALSE)),"-","Normal")</f>
        <v>-</v>
      </c>
      <c r="D9496" t="str">
        <f>IF(ISNA(VLOOKUP(A9496,words_1k!$A$2:$A$1024,1,FALSE)),"-","1k")</f>
        <v>-</v>
      </c>
      <c r="E9496" t="str">
        <f>IF(ISNA(VLOOKUP(A9496,words_5k!$A$2:$A$5024,1,FALSE)),"-","5k")</f>
        <v>-</v>
      </c>
      <c r="F9496" s="12" t="s">
        <v>19610</v>
      </c>
      <c r="G9496" s="12" t="s">
        <v>13031</v>
      </c>
      <c r="H9496" s="11" t="s">
        <v>19609</v>
      </c>
    </row>
    <row r="9497" spans="1:12" ht="12" x14ac:dyDescent="0.15">
      <c r="A9497" s="11" t="s">
        <v>9681</v>
      </c>
      <c r="B9497">
        <f t="shared" si="149"/>
        <v>5</v>
      </c>
      <c r="C9497" t="str">
        <f>IF(ISNA(VLOOKUP(A9497,words!$A$2:$A$236,1,FALSE)),"-","Normal")</f>
        <v>-</v>
      </c>
      <c r="D9497" t="str">
        <f>IF(ISNA(VLOOKUP(A9497,words_1k!$A$2:$A$1024,1,FALSE)),"-","1k")</f>
        <v>-</v>
      </c>
      <c r="E9497" t="str">
        <f>IF(ISNA(VLOOKUP(A9497,words_5k!$A$2:$A$5024,1,FALSE)),"-","5k")</f>
        <v>-</v>
      </c>
    </row>
    <row r="9498" spans="1:12" ht="12" x14ac:dyDescent="0.15">
      <c r="A9498" s="11" t="s">
        <v>9682</v>
      </c>
      <c r="B9498">
        <f t="shared" si="149"/>
        <v>6</v>
      </c>
      <c r="C9498" t="str">
        <f>IF(ISNA(VLOOKUP(A9498,words!$A$2:$A$236,1,FALSE)),"-","Normal")</f>
        <v>-</v>
      </c>
      <c r="D9498" t="str">
        <f>IF(ISNA(VLOOKUP(A9498,words_1k!$A$2:$A$1024,1,FALSE)),"-","1k")</f>
        <v>-</v>
      </c>
      <c r="E9498" t="str">
        <f>IF(ISNA(VLOOKUP(A9498,words_5k!$A$2:$A$5024,1,FALSE)),"-","5k")</f>
        <v>-</v>
      </c>
    </row>
    <row r="9499" spans="1:12" ht="12" x14ac:dyDescent="0.15">
      <c r="A9499" s="11" t="s">
        <v>9683</v>
      </c>
      <c r="B9499">
        <f t="shared" si="149"/>
        <v>7</v>
      </c>
      <c r="C9499" t="str">
        <f>IF(ISNA(VLOOKUP(A9499,words!$A$2:$A$236,1,FALSE)),"-","Normal")</f>
        <v>-</v>
      </c>
      <c r="D9499" t="str">
        <f>IF(ISNA(VLOOKUP(A9499,words_1k!$A$2:$A$1024,1,FALSE)),"-","1k")</f>
        <v>-</v>
      </c>
      <c r="E9499" t="str">
        <f>IF(ISNA(VLOOKUP(A9499,words_5k!$A$2:$A$5024,1,FALSE)),"-","5k")</f>
        <v>-</v>
      </c>
      <c r="F9499" s="11" t="s">
        <v>19342</v>
      </c>
      <c r="G9499" s="12" t="s">
        <v>19343</v>
      </c>
      <c r="H9499" s="11" t="s">
        <v>19344</v>
      </c>
      <c r="I9499" s="12" t="s">
        <v>19345</v>
      </c>
      <c r="J9499" s="11" t="s">
        <v>19346</v>
      </c>
      <c r="K9499" s="12" t="s">
        <v>19347</v>
      </c>
      <c r="L9499" s="11" t="s">
        <v>10491</v>
      </c>
    </row>
    <row r="9500" spans="1:12" ht="12" x14ac:dyDescent="0.15">
      <c r="A9500" s="11" t="s">
        <v>9684</v>
      </c>
      <c r="B9500">
        <f t="shared" si="149"/>
        <v>5</v>
      </c>
      <c r="C9500" t="str">
        <f>IF(ISNA(VLOOKUP(A9500,words!$A$2:$A$236,1,FALSE)),"-","Normal")</f>
        <v>-</v>
      </c>
      <c r="D9500" t="str">
        <f>IF(ISNA(VLOOKUP(A9500,words_1k!$A$2:$A$1024,1,FALSE)),"-","1k")</f>
        <v>-</v>
      </c>
      <c r="E9500" t="str">
        <f>IF(ISNA(VLOOKUP(A9500,words_5k!$A$2:$A$5024,1,FALSE)),"-","5k")</f>
        <v>-</v>
      </c>
      <c r="F9500" s="11" t="s">
        <v>14600</v>
      </c>
      <c r="G9500" s="12" t="s">
        <v>18825</v>
      </c>
      <c r="H9500" s="11" t="s">
        <v>11408</v>
      </c>
    </row>
    <row r="9501" spans="1:12" ht="12" x14ac:dyDescent="0.15">
      <c r="A9501" s="11" t="s">
        <v>9685</v>
      </c>
      <c r="B9501">
        <f t="shared" si="149"/>
        <v>6</v>
      </c>
      <c r="C9501" t="str">
        <f>IF(ISNA(VLOOKUP(A9501,words!$A$2:$A$236,1,FALSE)),"-","Normal")</f>
        <v>-</v>
      </c>
      <c r="D9501" t="str">
        <f>IF(ISNA(VLOOKUP(A9501,words_1k!$A$2:$A$1024,1,FALSE)),"-","1k")</f>
        <v>-</v>
      </c>
      <c r="E9501" t="str">
        <f>IF(ISNA(VLOOKUP(A9501,words_5k!$A$2:$A$5024,1,FALSE)),"-","5k")</f>
        <v>-</v>
      </c>
      <c r="F9501" s="11" t="s">
        <v>24140</v>
      </c>
      <c r="G9501" s="12" t="s">
        <v>24141</v>
      </c>
      <c r="H9501" s="11" t="s">
        <v>24142</v>
      </c>
      <c r="I9501" s="12" t="s">
        <v>24143</v>
      </c>
      <c r="J9501" s="11" t="s">
        <v>14174</v>
      </c>
      <c r="L9501">
        <v>9500</v>
      </c>
    </row>
    <row r="9502" spans="1:12" ht="12" x14ac:dyDescent="0.15">
      <c r="A9502" s="11" t="s">
        <v>9686</v>
      </c>
      <c r="B9502">
        <f t="shared" si="149"/>
        <v>8</v>
      </c>
      <c r="C9502" t="str">
        <f>IF(ISNA(VLOOKUP(A9502,words!$A$2:$A$236,1,FALSE)),"-","Normal")</f>
        <v>-</v>
      </c>
      <c r="D9502" t="str">
        <f>IF(ISNA(VLOOKUP(A9502,words_1k!$A$2:$A$1024,1,FALSE)),"-","1k")</f>
        <v>-</v>
      </c>
      <c r="E9502" t="str">
        <f>IF(ISNA(VLOOKUP(A9502,words_5k!$A$2:$A$5024,1,FALSE)),"-","5k")</f>
        <v>-</v>
      </c>
      <c r="F9502" s="11" t="s">
        <v>19244</v>
      </c>
      <c r="G9502" s="12" t="s">
        <v>16447</v>
      </c>
      <c r="H9502" s="11" t="s">
        <v>19245</v>
      </c>
      <c r="I9502" s="12" t="s">
        <v>12954</v>
      </c>
      <c r="J9502" s="11" t="s">
        <v>16446</v>
      </c>
    </row>
    <row r="9503" spans="1:12" ht="12" x14ac:dyDescent="0.15">
      <c r="A9503" s="11" t="s">
        <v>9687</v>
      </c>
      <c r="B9503">
        <f t="shared" si="149"/>
        <v>5</v>
      </c>
      <c r="C9503" t="str">
        <f>IF(ISNA(VLOOKUP(A9503,words!$A$2:$A$236,1,FALSE)),"-","Normal")</f>
        <v>-</v>
      </c>
      <c r="D9503" t="str">
        <f>IF(ISNA(VLOOKUP(A9503,words_1k!$A$2:$A$1024,1,FALSE)),"-","1k")</f>
        <v>-</v>
      </c>
      <c r="E9503" t="str">
        <f>IF(ISNA(VLOOKUP(A9503,words_5k!$A$2:$A$5024,1,FALSE)),"-","5k")</f>
        <v>-</v>
      </c>
    </row>
    <row r="9504" spans="1:12" ht="12" x14ac:dyDescent="0.15">
      <c r="A9504" s="11" t="s">
        <v>9688</v>
      </c>
      <c r="B9504">
        <f t="shared" si="149"/>
        <v>7</v>
      </c>
      <c r="C9504" t="str">
        <f>IF(ISNA(VLOOKUP(A9504,words!$A$2:$A$236,1,FALSE)),"-","Normal")</f>
        <v>-</v>
      </c>
      <c r="D9504" t="str">
        <f>IF(ISNA(VLOOKUP(A9504,words_1k!$A$2:$A$1024,1,FALSE)),"-","1k")</f>
        <v>-</v>
      </c>
      <c r="E9504" t="str">
        <f>IF(ISNA(VLOOKUP(A9504,words_5k!$A$2:$A$5024,1,FALSE)),"-","5k")</f>
        <v>-</v>
      </c>
      <c r="F9504" s="11" t="s">
        <v>19626</v>
      </c>
      <c r="G9504" s="12" t="s">
        <v>15251</v>
      </c>
      <c r="H9504" s="11" t="s">
        <v>15651</v>
      </c>
    </row>
    <row r="9505" spans="1:10" ht="12" x14ac:dyDescent="0.15">
      <c r="A9505" s="11" t="s">
        <v>9689</v>
      </c>
      <c r="B9505">
        <f t="shared" si="149"/>
        <v>4</v>
      </c>
      <c r="C9505" t="str">
        <f>IF(ISNA(VLOOKUP(A9505,words!$A$2:$A$236,1,FALSE)),"-","Normal")</f>
        <v>-</v>
      </c>
      <c r="D9505" t="str">
        <f>IF(ISNA(VLOOKUP(A9505,words_1k!$A$2:$A$1024,1,FALSE)),"-","1k")</f>
        <v>-</v>
      </c>
      <c r="E9505" t="str">
        <f>IF(ISNA(VLOOKUP(A9505,words_5k!$A$2:$A$5024,1,FALSE)),"-","5k")</f>
        <v>-</v>
      </c>
    </row>
    <row r="9506" spans="1:10" ht="12" x14ac:dyDescent="0.15">
      <c r="A9506" s="11" t="s">
        <v>9690</v>
      </c>
      <c r="B9506">
        <f t="shared" si="149"/>
        <v>7</v>
      </c>
      <c r="C9506" t="str">
        <f>IF(ISNA(VLOOKUP(A9506,words!$A$2:$A$236,1,FALSE)),"-","Normal")</f>
        <v>-</v>
      </c>
      <c r="D9506" t="str">
        <f>IF(ISNA(VLOOKUP(A9506,words_1k!$A$2:$A$1024,1,FALSE)),"-","1k")</f>
        <v>-</v>
      </c>
      <c r="E9506" t="str">
        <f>IF(ISNA(VLOOKUP(A9506,words_5k!$A$2:$A$5024,1,FALSE)),"-","5k")</f>
        <v>-</v>
      </c>
    </row>
    <row r="9507" spans="1:10" ht="12" x14ac:dyDescent="0.15">
      <c r="A9507" s="11" t="s">
        <v>9691</v>
      </c>
      <c r="B9507">
        <f t="shared" si="149"/>
        <v>6</v>
      </c>
      <c r="C9507" t="str">
        <f>IF(ISNA(VLOOKUP(A9507,words!$A$2:$A$236,1,FALSE)),"-","Normal")</f>
        <v>-</v>
      </c>
      <c r="D9507" t="str">
        <f>IF(ISNA(VLOOKUP(A9507,words_1k!$A$2:$A$1024,1,FALSE)),"-","1k")</f>
        <v>-</v>
      </c>
      <c r="E9507" t="str">
        <f>IF(ISNA(VLOOKUP(A9507,words_5k!$A$2:$A$5024,1,FALSE)),"-","5k")</f>
        <v>-</v>
      </c>
      <c r="F9507" s="11" t="s">
        <v>20753</v>
      </c>
      <c r="G9507" s="12" t="s">
        <v>20754</v>
      </c>
      <c r="H9507" s="11" t="s">
        <v>20753</v>
      </c>
    </row>
    <row r="9508" spans="1:10" ht="12" x14ac:dyDescent="0.15">
      <c r="A9508" s="11" t="s">
        <v>9692</v>
      </c>
      <c r="B9508">
        <f t="shared" si="149"/>
        <v>4</v>
      </c>
      <c r="C9508" t="str">
        <f>IF(ISNA(VLOOKUP(A9508,words!$A$2:$A$236,1,FALSE)),"-","Normal")</f>
        <v>-</v>
      </c>
      <c r="D9508" t="str">
        <f>IF(ISNA(VLOOKUP(A9508,words_1k!$A$2:$A$1024,1,FALSE)),"-","1k")</f>
        <v>-</v>
      </c>
      <c r="E9508" t="str">
        <f>IF(ISNA(VLOOKUP(A9508,words_5k!$A$2:$A$5024,1,FALSE)),"-","5k")</f>
        <v>-</v>
      </c>
    </row>
    <row r="9509" spans="1:10" ht="12" x14ac:dyDescent="0.15">
      <c r="A9509" s="11" t="s">
        <v>9693</v>
      </c>
      <c r="B9509">
        <f t="shared" si="149"/>
        <v>4</v>
      </c>
      <c r="C9509" t="str">
        <f>IF(ISNA(VLOOKUP(A9509,words!$A$2:$A$236,1,FALSE)),"-","Normal")</f>
        <v>-</v>
      </c>
      <c r="D9509" t="str">
        <f>IF(ISNA(VLOOKUP(A9509,words_1k!$A$2:$A$1024,1,FALSE)),"-","1k")</f>
        <v>-</v>
      </c>
      <c r="E9509" t="str">
        <f>IF(ISNA(VLOOKUP(A9509,words_5k!$A$2:$A$5024,1,FALSE)),"-","5k")</f>
        <v>-</v>
      </c>
      <c r="F9509" s="11" t="s">
        <v>20586</v>
      </c>
      <c r="G9509" s="12" t="s">
        <v>20587</v>
      </c>
      <c r="H9509" s="11" t="s">
        <v>20588</v>
      </c>
      <c r="I9509" s="12" t="s">
        <v>25521</v>
      </c>
      <c r="J9509" s="11" t="s">
        <v>25516</v>
      </c>
    </row>
    <row r="9510" spans="1:10" ht="12" x14ac:dyDescent="0.15">
      <c r="A9510" s="11" t="s">
        <v>9694</v>
      </c>
      <c r="B9510">
        <f t="shared" si="149"/>
        <v>6</v>
      </c>
      <c r="C9510" t="str">
        <f>IF(ISNA(VLOOKUP(A9510,words!$A$2:$A$236,1,FALSE)),"-","Normal")</f>
        <v>-</v>
      </c>
      <c r="D9510" t="str">
        <f>IF(ISNA(VLOOKUP(A9510,words_1k!$A$2:$A$1024,1,FALSE)),"-","1k")</f>
        <v>-</v>
      </c>
      <c r="E9510" t="str">
        <f>IF(ISNA(VLOOKUP(A9510,words_5k!$A$2:$A$5024,1,FALSE)),"-","5k")</f>
        <v>-</v>
      </c>
      <c r="F9510" s="11" t="s">
        <v>21248</v>
      </c>
      <c r="G9510" s="12" t="s">
        <v>21249</v>
      </c>
      <c r="H9510" s="11" t="s">
        <v>21248</v>
      </c>
      <c r="I9510" s="12" t="s">
        <v>21244</v>
      </c>
      <c r="J9510" s="11" t="s">
        <v>21245</v>
      </c>
    </row>
    <row r="9511" spans="1:10" ht="12" x14ac:dyDescent="0.15">
      <c r="A9511" s="11" t="s">
        <v>9695</v>
      </c>
      <c r="B9511">
        <f t="shared" si="149"/>
        <v>5</v>
      </c>
      <c r="C9511" t="str">
        <f>IF(ISNA(VLOOKUP(A9511,words!$A$2:$A$236,1,FALSE)),"-","Normal")</f>
        <v>-</v>
      </c>
      <c r="D9511" t="str">
        <f>IF(ISNA(VLOOKUP(A9511,words_1k!$A$2:$A$1024,1,FALSE)),"-","1k")</f>
        <v>-</v>
      </c>
      <c r="E9511" t="str">
        <f>IF(ISNA(VLOOKUP(A9511,words_5k!$A$2:$A$5024,1,FALSE)),"-","5k")</f>
        <v>-</v>
      </c>
      <c r="F9511" s="11" t="s">
        <v>25062</v>
      </c>
    </row>
    <row r="9512" spans="1:10" ht="12" x14ac:dyDescent="0.15">
      <c r="A9512" s="11" t="s">
        <v>9696</v>
      </c>
      <c r="B9512">
        <f t="shared" si="149"/>
        <v>5</v>
      </c>
      <c r="C9512" t="str">
        <f>IF(ISNA(VLOOKUP(A9512,words!$A$2:$A$236,1,FALSE)),"-","Normal")</f>
        <v>-</v>
      </c>
      <c r="D9512" t="str">
        <f>IF(ISNA(VLOOKUP(A9512,words_1k!$A$2:$A$1024,1,FALSE)),"-","1k")</f>
        <v>-</v>
      </c>
      <c r="E9512" t="str">
        <f>IF(ISNA(VLOOKUP(A9512,words_5k!$A$2:$A$5024,1,FALSE)),"-","5k")</f>
        <v>-</v>
      </c>
      <c r="F9512" s="11" t="s">
        <v>19107</v>
      </c>
      <c r="G9512" s="12" t="s">
        <v>19108</v>
      </c>
      <c r="H9512" s="11" t="s">
        <v>19107</v>
      </c>
      <c r="I9512" s="12" t="s">
        <v>23461</v>
      </c>
      <c r="J9512" s="11" t="s">
        <v>23462</v>
      </c>
    </row>
    <row r="9513" spans="1:10" ht="12" x14ac:dyDescent="0.15">
      <c r="A9513" s="11" t="s">
        <v>9697</v>
      </c>
      <c r="B9513">
        <f t="shared" si="149"/>
        <v>7</v>
      </c>
      <c r="C9513" t="str">
        <f>IF(ISNA(VLOOKUP(A9513,words!$A$2:$A$236,1,FALSE)),"-","Normal")</f>
        <v>-</v>
      </c>
      <c r="D9513" t="str">
        <f>IF(ISNA(VLOOKUP(A9513,words_1k!$A$2:$A$1024,1,FALSE)),"-","1k")</f>
        <v>-</v>
      </c>
      <c r="E9513" t="str">
        <f>IF(ISNA(VLOOKUP(A9513,words_5k!$A$2:$A$5024,1,FALSE)),"-","5k")</f>
        <v>-</v>
      </c>
      <c r="F9513" s="11" t="s">
        <v>16315</v>
      </c>
      <c r="G9513" s="12" t="s">
        <v>19999</v>
      </c>
      <c r="H9513" s="11" t="s">
        <v>16315</v>
      </c>
      <c r="I9513" s="12" t="s">
        <v>19996</v>
      </c>
      <c r="J9513" s="11" t="s">
        <v>19997</v>
      </c>
    </row>
    <row r="9514" spans="1:10" ht="12" x14ac:dyDescent="0.15">
      <c r="A9514" s="11" t="s">
        <v>9698</v>
      </c>
      <c r="B9514">
        <f t="shared" si="149"/>
        <v>4</v>
      </c>
      <c r="C9514" t="str">
        <f>IF(ISNA(VLOOKUP(A9514,words!$A$2:$A$236,1,FALSE)),"-","Normal")</f>
        <v>-</v>
      </c>
      <c r="D9514" t="str">
        <f>IF(ISNA(VLOOKUP(A9514,words_1k!$A$2:$A$1024,1,FALSE)),"-","1k")</f>
        <v>-</v>
      </c>
      <c r="E9514" t="str">
        <f>IF(ISNA(VLOOKUP(A9514,words_5k!$A$2:$A$5024,1,FALSE)),"-","5k")</f>
        <v>-</v>
      </c>
      <c r="F9514" s="11" t="s">
        <v>19624</v>
      </c>
      <c r="G9514" s="12" t="s">
        <v>17100</v>
      </c>
      <c r="H9514" s="11" t="s">
        <v>17400</v>
      </c>
    </row>
    <row r="9515" spans="1:10" ht="12" x14ac:dyDescent="0.15">
      <c r="A9515" s="11" t="s">
        <v>9699</v>
      </c>
      <c r="B9515">
        <f t="shared" si="149"/>
        <v>5</v>
      </c>
      <c r="C9515" t="str">
        <f>IF(ISNA(VLOOKUP(A9515,words!$A$2:$A$236,1,FALSE)),"-","Normal")</f>
        <v>-</v>
      </c>
      <c r="D9515" t="str">
        <f>IF(ISNA(VLOOKUP(A9515,words_1k!$A$2:$A$1024,1,FALSE)),"-","1k")</f>
        <v>-</v>
      </c>
      <c r="E9515" t="str">
        <f>IF(ISNA(VLOOKUP(A9515,words_5k!$A$2:$A$5024,1,FALSE)),"-","5k")</f>
        <v>-</v>
      </c>
      <c r="F9515" s="11" t="s">
        <v>22381</v>
      </c>
    </row>
    <row r="9516" spans="1:10" ht="12" x14ac:dyDescent="0.15">
      <c r="A9516" s="11" t="s">
        <v>9700</v>
      </c>
      <c r="B9516">
        <f t="shared" si="149"/>
        <v>5</v>
      </c>
      <c r="C9516" t="str">
        <f>IF(ISNA(VLOOKUP(A9516,words!$A$2:$A$236,1,FALSE)),"-","Normal")</f>
        <v>-</v>
      </c>
      <c r="D9516" t="str">
        <f>IF(ISNA(VLOOKUP(A9516,words_1k!$A$2:$A$1024,1,FALSE)),"-","1k")</f>
        <v>-</v>
      </c>
      <c r="E9516" t="str">
        <f>IF(ISNA(VLOOKUP(A9516,words_5k!$A$2:$A$5024,1,FALSE)),"-","5k")</f>
        <v>-</v>
      </c>
      <c r="F9516" s="11" t="s">
        <v>19731</v>
      </c>
      <c r="G9516" s="12" t="s">
        <v>10283</v>
      </c>
      <c r="H9516" s="11" t="s">
        <v>10441</v>
      </c>
    </row>
    <row r="9517" spans="1:10" ht="12" x14ac:dyDescent="0.15">
      <c r="A9517" s="11" t="s">
        <v>9701</v>
      </c>
      <c r="B9517">
        <f t="shared" si="149"/>
        <v>6</v>
      </c>
      <c r="C9517" t="str">
        <f>IF(ISNA(VLOOKUP(A9517,words!$A$2:$A$236,1,FALSE)),"-","Normal")</f>
        <v>-</v>
      </c>
      <c r="D9517" t="str">
        <f>IF(ISNA(VLOOKUP(A9517,words_1k!$A$2:$A$1024,1,FALSE)),"-","1k")</f>
        <v>-</v>
      </c>
      <c r="E9517" t="str">
        <f>IF(ISNA(VLOOKUP(A9517,words_5k!$A$2:$A$5024,1,FALSE)),"-","5k")</f>
        <v>-</v>
      </c>
      <c r="F9517" s="11" t="s">
        <v>20153</v>
      </c>
      <c r="G9517" s="12" t="s">
        <v>20154</v>
      </c>
      <c r="H9517" s="11" t="s">
        <v>20153</v>
      </c>
      <c r="I9517" s="12" t="s">
        <v>20155</v>
      </c>
      <c r="J9517" s="11" t="s">
        <v>20153</v>
      </c>
    </row>
    <row r="9518" spans="1:10" ht="12" x14ac:dyDescent="0.15">
      <c r="A9518" s="11" t="s">
        <v>9702</v>
      </c>
      <c r="B9518">
        <f t="shared" si="149"/>
        <v>5</v>
      </c>
      <c r="C9518" t="str">
        <f>IF(ISNA(VLOOKUP(A9518,words!$A$2:$A$236,1,FALSE)),"-","Normal")</f>
        <v>-</v>
      </c>
      <c r="D9518" t="str">
        <f>IF(ISNA(VLOOKUP(A9518,words_1k!$A$2:$A$1024,1,FALSE)),"-","1k")</f>
        <v>-</v>
      </c>
      <c r="E9518" t="str">
        <f>IF(ISNA(VLOOKUP(A9518,words_5k!$A$2:$A$5024,1,FALSE)),"-","5k")</f>
        <v>-</v>
      </c>
      <c r="F9518" s="11" t="s">
        <v>22920</v>
      </c>
      <c r="G9518" s="12" t="s">
        <v>22923</v>
      </c>
      <c r="H9518" s="11" t="s">
        <v>22924</v>
      </c>
      <c r="I9518" s="12" t="s">
        <v>24243</v>
      </c>
      <c r="J9518" s="11" t="s">
        <v>24242</v>
      </c>
    </row>
    <row r="9519" spans="1:10" ht="12" x14ac:dyDescent="0.15">
      <c r="A9519" s="11" t="s">
        <v>9703</v>
      </c>
      <c r="B9519">
        <f t="shared" si="149"/>
        <v>5</v>
      </c>
      <c r="C9519" t="str">
        <f>IF(ISNA(VLOOKUP(A9519,words!$A$2:$A$236,1,FALSE)),"-","Normal")</f>
        <v>-</v>
      </c>
      <c r="D9519" t="str">
        <f>IF(ISNA(VLOOKUP(A9519,words_1k!$A$2:$A$1024,1,FALSE)),"-","1k")</f>
        <v>-</v>
      </c>
      <c r="E9519" t="str">
        <f>IF(ISNA(VLOOKUP(A9519,words_5k!$A$2:$A$5024,1,FALSE)),"-","5k")</f>
        <v>-</v>
      </c>
      <c r="F9519" s="11" t="s">
        <v>12573</v>
      </c>
      <c r="G9519" s="12" t="s">
        <v>24127</v>
      </c>
      <c r="H9519" s="11" t="s">
        <v>12571</v>
      </c>
    </row>
    <row r="9520" spans="1:10" ht="12" x14ac:dyDescent="0.15">
      <c r="A9520" s="11" t="s">
        <v>9704</v>
      </c>
      <c r="B9520">
        <f t="shared" si="149"/>
        <v>7</v>
      </c>
      <c r="C9520" t="str">
        <f>IF(ISNA(VLOOKUP(A9520,words!$A$2:$A$236,1,FALSE)),"-","Normal")</f>
        <v>-</v>
      </c>
      <c r="D9520" t="str">
        <f>IF(ISNA(VLOOKUP(A9520,words_1k!$A$2:$A$1024,1,FALSE)),"-","1k")</f>
        <v>-</v>
      </c>
      <c r="E9520" t="str">
        <f>IF(ISNA(VLOOKUP(A9520,words_5k!$A$2:$A$5024,1,FALSE)),"-","5k")</f>
        <v>-</v>
      </c>
      <c r="F9520" s="11" t="s">
        <v>18812</v>
      </c>
      <c r="G9520" s="12" t="s">
        <v>14075</v>
      </c>
      <c r="H9520" s="11" t="s">
        <v>14076</v>
      </c>
    </row>
    <row r="9521" spans="1:14" ht="12" x14ac:dyDescent="0.15">
      <c r="A9521" s="11" t="s">
        <v>9705</v>
      </c>
      <c r="B9521">
        <f t="shared" si="149"/>
        <v>4</v>
      </c>
      <c r="C9521" t="str">
        <f>IF(ISNA(VLOOKUP(A9521,words!$A$2:$A$236,1,FALSE)),"-","Normal")</f>
        <v>-</v>
      </c>
      <c r="D9521" t="str">
        <f>IF(ISNA(VLOOKUP(A9521,words_1k!$A$2:$A$1024,1,FALSE)),"-","1k")</f>
        <v>-</v>
      </c>
      <c r="E9521" t="str">
        <f>IF(ISNA(VLOOKUP(A9521,words_5k!$A$2:$A$5024,1,FALSE)),"-","5k")</f>
        <v>-</v>
      </c>
    </row>
    <row r="9522" spans="1:14" ht="12" x14ac:dyDescent="0.15">
      <c r="A9522" s="11" t="s">
        <v>9706</v>
      </c>
      <c r="B9522">
        <f t="shared" si="149"/>
        <v>6</v>
      </c>
      <c r="C9522" t="str">
        <f>IF(ISNA(VLOOKUP(A9522,words!$A$2:$A$236,1,FALSE)),"-","Normal")</f>
        <v>-</v>
      </c>
      <c r="D9522" t="str">
        <f>IF(ISNA(VLOOKUP(A9522,words_1k!$A$2:$A$1024,1,FALSE)),"-","1k")</f>
        <v>-</v>
      </c>
      <c r="E9522" t="str">
        <f>IF(ISNA(VLOOKUP(A9522,words_5k!$A$2:$A$5024,1,FALSE)),"-","5k")</f>
        <v>-</v>
      </c>
      <c r="F9522" s="11" t="s">
        <v>25194</v>
      </c>
      <c r="G9522" s="12" t="s">
        <v>25195</v>
      </c>
      <c r="H9522" s="11" t="s">
        <v>25196</v>
      </c>
    </row>
    <row r="9523" spans="1:14" ht="12" x14ac:dyDescent="0.15">
      <c r="A9523" s="11" t="s">
        <v>9707</v>
      </c>
      <c r="B9523">
        <f t="shared" si="149"/>
        <v>7</v>
      </c>
      <c r="C9523" t="str">
        <f>IF(ISNA(VLOOKUP(A9523,words!$A$2:$A$236,1,FALSE)),"-","Normal")</f>
        <v>-</v>
      </c>
      <c r="D9523" t="str">
        <f>IF(ISNA(VLOOKUP(A9523,words_1k!$A$2:$A$1024,1,FALSE)),"-","1k")</f>
        <v>-</v>
      </c>
      <c r="E9523" t="str">
        <f>IF(ISNA(VLOOKUP(A9523,words_5k!$A$2:$A$5024,1,FALSE)),"-","5k")</f>
        <v>-</v>
      </c>
      <c r="F9523" s="11" t="s">
        <v>25284</v>
      </c>
      <c r="G9523" s="12" t="s">
        <v>25277</v>
      </c>
      <c r="H9523" s="11" t="s">
        <v>25278</v>
      </c>
      <c r="I9523" s="12" t="s">
        <v>25285</v>
      </c>
      <c r="J9523" s="11" t="s">
        <v>25279</v>
      </c>
    </row>
    <row r="9524" spans="1:14" ht="12" x14ac:dyDescent="0.15">
      <c r="A9524" s="11" t="s">
        <v>9708</v>
      </c>
      <c r="B9524">
        <f t="shared" si="149"/>
        <v>4</v>
      </c>
      <c r="C9524" t="str">
        <f>IF(ISNA(VLOOKUP(A9524,words!$A$2:$A$236,1,FALSE)),"-","Normal")</f>
        <v>-</v>
      </c>
      <c r="D9524" t="str">
        <f>IF(ISNA(VLOOKUP(A9524,words_1k!$A$2:$A$1024,1,FALSE)),"-","1k")</f>
        <v>-</v>
      </c>
      <c r="E9524" t="str">
        <f>IF(ISNA(VLOOKUP(A9524,words_5k!$A$2:$A$5024,1,FALSE)),"-","5k")</f>
        <v>-</v>
      </c>
    </row>
    <row r="9525" spans="1:14" ht="12" x14ac:dyDescent="0.15">
      <c r="A9525" s="11" t="s">
        <v>9709</v>
      </c>
      <c r="B9525">
        <f t="shared" si="149"/>
        <v>7</v>
      </c>
      <c r="C9525" t="str">
        <f>IF(ISNA(VLOOKUP(A9525,words!$A$2:$A$236,1,FALSE)),"-","Normal")</f>
        <v>-</v>
      </c>
      <c r="D9525" t="str">
        <f>IF(ISNA(VLOOKUP(A9525,words_1k!$A$2:$A$1024,1,FALSE)),"-","1k")</f>
        <v>-</v>
      </c>
      <c r="E9525" t="str">
        <f>IF(ISNA(VLOOKUP(A9525,words_5k!$A$2:$A$5024,1,FALSE)),"-","5k")</f>
        <v>-</v>
      </c>
      <c r="F9525" s="11" t="s">
        <v>18995</v>
      </c>
      <c r="G9525" s="12" t="s">
        <v>17277</v>
      </c>
      <c r="H9525" s="11" t="s">
        <v>17278</v>
      </c>
    </row>
    <row r="9526" spans="1:14" ht="12" x14ac:dyDescent="0.15">
      <c r="A9526" s="11" t="s">
        <v>9710</v>
      </c>
      <c r="B9526">
        <f t="shared" si="149"/>
        <v>5</v>
      </c>
      <c r="C9526" t="str">
        <f>IF(ISNA(VLOOKUP(A9526,words!$A$2:$A$236,1,FALSE)),"-","Normal")</f>
        <v>-</v>
      </c>
      <c r="D9526" t="str">
        <f>IF(ISNA(VLOOKUP(A9526,words_1k!$A$2:$A$1024,1,FALSE)),"-","1k")</f>
        <v>-</v>
      </c>
      <c r="E9526" t="str">
        <f>IF(ISNA(VLOOKUP(A9526,words_5k!$A$2:$A$5024,1,FALSE)),"-","5k")</f>
        <v>-</v>
      </c>
      <c r="F9526" s="11" t="s">
        <v>18824</v>
      </c>
      <c r="G9526" s="12" t="s">
        <v>18825</v>
      </c>
      <c r="H9526" s="11" t="s">
        <v>18826</v>
      </c>
    </row>
    <row r="9527" spans="1:14" ht="12" x14ac:dyDescent="0.15">
      <c r="A9527" s="11" t="s">
        <v>9711</v>
      </c>
      <c r="B9527">
        <f t="shared" si="149"/>
        <v>6</v>
      </c>
      <c r="C9527" t="str">
        <f>IF(ISNA(VLOOKUP(A9527,words!$A$2:$A$236,1,FALSE)),"-","Normal")</f>
        <v>-</v>
      </c>
      <c r="D9527" t="str">
        <f>IF(ISNA(VLOOKUP(A9527,words_1k!$A$2:$A$1024,1,FALSE)),"-","1k")</f>
        <v>-</v>
      </c>
      <c r="E9527" t="str">
        <f>IF(ISNA(VLOOKUP(A9527,words_5k!$A$2:$A$5024,1,FALSE)),"-","5k")</f>
        <v>-</v>
      </c>
      <c r="F9527" s="11" t="s">
        <v>21639</v>
      </c>
      <c r="G9527" s="12" t="s">
        <v>21640</v>
      </c>
      <c r="H9527" s="11" t="s">
        <v>21641</v>
      </c>
    </row>
    <row r="9528" spans="1:14" ht="12" x14ac:dyDescent="0.15">
      <c r="A9528" s="11" t="s">
        <v>9712</v>
      </c>
      <c r="B9528">
        <f t="shared" si="149"/>
        <v>6</v>
      </c>
      <c r="C9528" t="str">
        <f>IF(ISNA(VLOOKUP(A9528,words!$A$2:$A$236,1,FALSE)),"-","Normal")</f>
        <v>-</v>
      </c>
      <c r="D9528" t="str">
        <f>IF(ISNA(VLOOKUP(A9528,words_1k!$A$2:$A$1024,1,FALSE)),"-","1k")</f>
        <v>-</v>
      </c>
      <c r="E9528" t="str">
        <f>IF(ISNA(VLOOKUP(A9528,words_5k!$A$2:$A$5024,1,FALSE)),"-","5k")</f>
        <v>-</v>
      </c>
    </row>
    <row r="9529" spans="1:14" ht="12" x14ac:dyDescent="0.15">
      <c r="A9529" s="11" t="s">
        <v>9713</v>
      </c>
      <c r="B9529">
        <f t="shared" si="149"/>
        <v>3</v>
      </c>
      <c r="C9529" t="str">
        <f>IF(ISNA(VLOOKUP(A9529,words!$A$2:$A$236,1,FALSE)),"-","Normal")</f>
        <v>-</v>
      </c>
      <c r="D9529" t="str">
        <f>IF(ISNA(VLOOKUP(A9529,words_1k!$A$2:$A$1024,1,FALSE)),"-","1k")</f>
        <v>-</v>
      </c>
      <c r="E9529" t="str">
        <f>IF(ISNA(VLOOKUP(A9529,words_5k!$A$2:$A$5024,1,FALSE)),"-","5k")</f>
        <v>-</v>
      </c>
    </row>
    <row r="9530" spans="1:14" ht="12" x14ac:dyDescent="0.15">
      <c r="A9530" s="11" t="s">
        <v>9714</v>
      </c>
      <c r="B9530">
        <f t="shared" si="149"/>
        <v>5</v>
      </c>
      <c r="C9530" t="str">
        <f>IF(ISNA(VLOOKUP(A9530,words!$A$2:$A$236,1,FALSE)),"-","Normal")</f>
        <v>-</v>
      </c>
      <c r="D9530" t="str">
        <f>IF(ISNA(VLOOKUP(A9530,words_1k!$A$2:$A$1024,1,FALSE)),"-","1k")</f>
        <v>-</v>
      </c>
      <c r="E9530" t="str">
        <f>IF(ISNA(VLOOKUP(A9530,words_5k!$A$2:$A$5024,1,FALSE)),"-","5k")</f>
        <v>-</v>
      </c>
      <c r="F9530" s="11" t="s">
        <v>20018</v>
      </c>
      <c r="G9530" s="12" t="s">
        <v>20013</v>
      </c>
      <c r="H9530" s="11" t="s">
        <v>20014</v>
      </c>
    </row>
    <row r="9531" spans="1:14" ht="12" x14ac:dyDescent="0.15">
      <c r="A9531" s="11" t="s">
        <v>9715</v>
      </c>
      <c r="B9531">
        <f t="shared" si="149"/>
        <v>6</v>
      </c>
      <c r="C9531" t="str">
        <f>IF(ISNA(VLOOKUP(A9531,words!$A$2:$A$236,1,FALSE)),"-","Normal")</f>
        <v>-</v>
      </c>
      <c r="D9531" t="str">
        <f>IF(ISNA(VLOOKUP(A9531,words_1k!$A$2:$A$1024,1,FALSE)),"-","1k")</f>
        <v>-</v>
      </c>
      <c r="E9531" t="str">
        <f>IF(ISNA(VLOOKUP(A9531,words_5k!$A$2:$A$5024,1,FALSE)),"-","5k")</f>
        <v>-</v>
      </c>
    </row>
    <row r="9532" spans="1:14" ht="12" x14ac:dyDescent="0.15">
      <c r="A9532" s="11" t="s">
        <v>9716</v>
      </c>
      <c r="B9532">
        <f t="shared" si="149"/>
        <v>5</v>
      </c>
      <c r="C9532" t="str">
        <f>IF(ISNA(VLOOKUP(A9532,words!$A$2:$A$236,1,FALSE)),"-","Normal")</f>
        <v>-</v>
      </c>
      <c r="D9532" t="str">
        <f>IF(ISNA(VLOOKUP(A9532,words_1k!$A$2:$A$1024,1,FALSE)),"-","1k")</f>
        <v>-</v>
      </c>
      <c r="E9532" t="str">
        <f>IF(ISNA(VLOOKUP(A9532,words_5k!$A$2:$A$5024,1,FALSE)),"-","5k")</f>
        <v>-</v>
      </c>
    </row>
    <row r="9533" spans="1:14" ht="12" x14ac:dyDescent="0.15">
      <c r="A9533" s="11" t="s">
        <v>9717</v>
      </c>
      <c r="B9533">
        <f t="shared" si="149"/>
        <v>5</v>
      </c>
      <c r="C9533" t="str">
        <f>IF(ISNA(VLOOKUP(A9533,words!$A$2:$A$236,1,FALSE)),"-","Normal")</f>
        <v>-</v>
      </c>
      <c r="D9533" t="str">
        <f>IF(ISNA(VLOOKUP(A9533,words_1k!$A$2:$A$1024,1,FALSE)),"-","1k")</f>
        <v>-</v>
      </c>
      <c r="E9533" t="str">
        <f>IF(ISNA(VLOOKUP(A9533,words_5k!$A$2:$A$5024,1,FALSE)),"-","5k")</f>
        <v>-</v>
      </c>
      <c r="F9533" s="11" t="s">
        <v>19313</v>
      </c>
      <c r="G9533" s="12" t="s">
        <v>12199</v>
      </c>
      <c r="H9533" s="11" t="s">
        <v>11835</v>
      </c>
    </row>
    <row r="9534" spans="1:14" ht="12" x14ac:dyDescent="0.15">
      <c r="A9534" s="11" t="s">
        <v>9718</v>
      </c>
      <c r="B9534">
        <f t="shared" si="149"/>
        <v>3</v>
      </c>
      <c r="C9534" t="str">
        <f>IF(ISNA(VLOOKUP(A9534,words!$A$2:$A$236,1,FALSE)),"-","Normal")</f>
        <v>-</v>
      </c>
      <c r="D9534" t="str">
        <f>IF(ISNA(VLOOKUP(A9534,words_1k!$A$2:$A$1024,1,FALSE)),"-","1k")</f>
        <v>-</v>
      </c>
      <c r="E9534" t="str">
        <f>IF(ISNA(VLOOKUP(A9534,words_5k!$A$2:$A$5024,1,FALSE)),"-","5k")</f>
        <v>-</v>
      </c>
    </row>
    <row r="9535" spans="1:14" ht="12" x14ac:dyDescent="0.15">
      <c r="A9535" s="11" t="s">
        <v>9719</v>
      </c>
      <c r="B9535">
        <f t="shared" si="149"/>
        <v>6</v>
      </c>
      <c r="C9535" t="str">
        <f>IF(ISNA(VLOOKUP(A9535,words!$A$2:$A$236,1,FALSE)),"-","Normal")</f>
        <v>-</v>
      </c>
      <c r="D9535" t="str">
        <f>IF(ISNA(VLOOKUP(A9535,words_1k!$A$2:$A$1024,1,FALSE)),"-","1k")</f>
        <v>-</v>
      </c>
      <c r="E9535" t="str">
        <f>IF(ISNA(VLOOKUP(A9535,words_5k!$A$2:$A$5024,1,FALSE)),"-","5k")</f>
        <v>-</v>
      </c>
      <c r="F9535" s="11" t="s">
        <v>19864</v>
      </c>
    </row>
    <row r="9536" spans="1:14" ht="12" x14ac:dyDescent="0.15">
      <c r="A9536" s="11" t="s">
        <v>9720</v>
      </c>
      <c r="B9536">
        <f t="shared" si="149"/>
        <v>5</v>
      </c>
      <c r="C9536" t="str">
        <f>IF(ISNA(VLOOKUP(A9536,words!$A$2:$A$236,1,FALSE)),"-","Normal")</f>
        <v>-</v>
      </c>
      <c r="D9536" t="str">
        <f>IF(ISNA(VLOOKUP(A9536,words_1k!$A$2:$A$1024,1,FALSE)),"-","1k")</f>
        <v>-</v>
      </c>
      <c r="E9536" t="str">
        <f>IF(ISNA(VLOOKUP(A9536,words_5k!$A$2:$A$5024,1,FALSE)),"-","5k")</f>
        <v>-</v>
      </c>
      <c r="F9536" s="11" t="s">
        <v>25980</v>
      </c>
      <c r="G9536" s="12" t="s">
        <v>25981</v>
      </c>
      <c r="H9536" s="11" t="s">
        <v>25982</v>
      </c>
      <c r="I9536" s="12" t="s">
        <v>25985</v>
      </c>
      <c r="J9536" s="11" t="s">
        <v>25982</v>
      </c>
      <c r="K9536" s="12" t="s">
        <v>25984</v>
      </c>
      <c r="L9536" s="11" t="s">
        <v>25982</v>
      </c>
      <c r="M9536" s="12" t="s">
        <v>25986</v>
      </c>
      <c r="N9536" s="11" t="s">
        <v>25982</v>
      </c>
    </row>
    <row r="9537" spans="1:12" ht="12" x14ac:dyDescent="0.15">
      <c r="A9537" s="11" t="s">
        <v>9721</v>
      </c>
      <c r="B9537">
        <f t="shared" si="149"/>
        <v>6</v>
      </c>
      <c r="C9537" t="str">
        <f>IF(ISNA(VLOOKUP(A9537,words!$A$2:$A$236,1,FALSE)),"-","Normal")</f>
        <v>-</v>
      </c>
      <c r="D9537" t="str">
        <f>IF(ISNA(VLOOKUP(A9537,words_1k!$A$2:$A$1024,1,FALSE)),"-","1k")</f>
        <v>-</v>
      </c>
      <c r="E9537" t="str">
        <f>IF(ISNA(VLOOKUP(A9537,words_5k!$A$2:$A$5024,1,FALSE)),"-","5k")</f>
        <v>-</v>
      </c>
      <c r="F9537" s="11" t="s">
        <v>10479</v>
      </c>
      <c r="G9537" s="12" t="s">
        <v>10296</v>
      </c>
      <c r="H9537" s="11" t="s">
        <v>10479</v>
      </c>
      <c r="I9537" s="12" t="s">
        <v>12088</v>
      </c>
      <c r="J9537" s="11" t="s">
        <v>11808</v>
      </c>
    </row>
    <row r="9538" spans="1:12" ht="12" x14ac:dyDescent="0.15">
      <c r="A9538" s="11" t="s">
        <v>9722</v>
      </c>
      <c r="B9538">
        <f t="shared" si="149"/>
        <v>5</v>
      </c>
      <c r="C9538" t="str">
        <f>IF(ISNA(VLOOKUP(A9538,words!$A$2:$A$236,1,FALSE)),"-","Normal")</f>
        <v>-</v>
      </c>
      <c r="D9538" t="str">
        <f>IF(ISNA(VLOOKUP(A9538,words_1k!$A$2:$A$1024,1,FALSE)),"-","1k")</f>
        <v>-</v>
      </c>
      <c r="E9538" t="str">
        <f>IF(ISNA(VLOOKUP(A9538,words_5k!$A$2:$A$5024,1,FALSE)),"-","5k")</f>
        <v>-</v>
      </c>
      <c r="F9538" s="11" t="s">
        <v>22564</v>
      </c>
      <c r="G9538" s="12" t="s">
        <v>22565</v>
      </c>
      <c r="H9538" s="11" t="s">
        <v>22564</v>
      </c>
    </row>
    <row r="9539" spans="1:12" ht="12" x14ac:dyDescent="0.15">
      <c r="A9539" s="11" t="s">
        <v>9723</v>
      </c>
      <c r="B9539">
        <f t="shared" si="149"/>
        <v>5</v>
      </c>
      <c r="C9539" t="str">
        <f>IF(ISNA(VLOOKUP(A9539,words!$A$2:$A$236,1,FALSE)),"-","Normal")</f>
        <v>-</v>
      </c>
      <c r="D9539" t="str">
        <f>IF(ISNA(VLOOKUP(A9539,words_1k!$A$2:$A$1024,1,FALSE)),"-","1k")</f>
        <v>-</v>
      </c>
      <c r="E9539" t="str">
        <f>IF(ISNA(VLOOKUP(A9539,words_5k!$A$2:$A$5024,1,FALSE)),"-","5k")</f>
        <v>-</v>
      </c>
      <c r="F9539" s="11" t="s">
        <v>19370</v>
      </c>
      <c r="G9539" s="12" t="s">
        <v>19371</v>
      </c>
      <c r="H9539" s="11" t="s">
        <v>11284</v>
      </c>
      <c r="I9539" s="12" t="s">
        <v>10720</v>
      </c>
      <c r="J9539" s="11" t="s">
        <v>17261</v>
      </c>
    </row>
    <row r="9540" spans="1:12" ht="12" x14ac:dyDescent="0.15">
      <c r="A9540" s="11" t="s">
        <v>9724</v>
      </c>
      <c r="B9540">
        <f t="shared" si="149"/>
        <v>6</v>
      </c>
      <c r="C9540" t="str">
        <f>IF(ISNA(VLOOKUP(A9540,words!$A$2:$A$236,1,FALSE)),"-","Normal")</f>
        <v>-</v>
      </c>
      <c r="D9540" t="str">
        <f>IF(ISNA(VLOOKUP(A9540,words_1k!$A$2:$A$1024,1,FALSE)),"-","1k")</f>
        <v>-</v>
      </c>
      <c r="E9540" t="str">
        <f>IF(ISNA(VLOOKUP(A9540,words_5k!$A$2:$A$5024,1,FALSE)),"-","5k")</f>
        <v>-</v>
      </c>
      <c r="F9540" s="11" t="s">
        <v>25255</v>
      </c>
      <c r="G9540" s="12" t="s">
        <v>25256</v>
      </c>
      <c r="H9540" s="11" t="s">
        <v>25257</v>
      </c>
    </row>
    <row r="9541" spans="1:12" ht="12" x14ac:dyDescent="0.15">
      <c r="A9541" s="11" t="s">
        <v>9725</v>
      </c>
      <c r="B9541">
        <f t="shared" si="149"/>
        <v>6</v>
      </c>
      <c r="C9541" t="str">
        <f>IF(ISNA(VLOOKUP(A9541,words!$A$2:$A$236,1,FALSE)),"-","Normal")</f>
        <v>-</v>
      </c>
      <c r="D9541" t="str">
        <f>IF(ISNA(VLOOKUP(A9541,words_1k!$A$2:$A$1024,1,FALSE)),"-","1k")</f>
        <v>-</v>
      </c>
      <c r="E9541" t="str">
        <f>IF(ISNA(VLOOKUP(A9541,words_5k!$A$2:$A$5024,1,FALSE)),"-","5k")</f>
        <v>-</v>
      </c>
      <c r="F9541" s="11" t="s">
        <v>21234</v>
      </c>
      <c r="G9541" s="12" t="s">
        <v>21235</v>
      </c>
      <c r="H9541" s="11" t="s">
        <v>21236</v>
      </c>
    </row>
    <row r="9542" spans="1:12" ht="12" x14ac:dyDescent="0.15">
      <c r="A9542" s="11" t="s">
        <v>9726</v>
      </c>
      <c r="B9542">
        <f t="shared" si="149"/>
        <v>5</v>
      </c>
      <c r="C9542" t="str">
        <f>IF(ISNA(VLOOKUP(A9542,words!$A$2:$A$236,1,FALSE)),"-","Normal")</f>
        <v>-</v>
      </c>
      <c r="D9542" t="str">
        <f>IF(ISNA(VLOOKUP(A9542,words_1k!$A$2:$A$1024,1,FALSE)),"-","1k")</f>
        <v>-</v>
      </c>
      <c r="E9542" t="str">
        <f>IF(ISNA(VLOOKUP(A9542,words_5k!$A$2:$A$5024,1,FALSE)),"-","5k")</f>
        <v>-</v>
      </c>
      <c r="F9542" s="11" t="s">
        <v>20224</v>
      </c>
      <c r="G9542" s="12" t="s">
        <v>20225</v>
      </c>
      <c r="H9542" s="11" t="s">
        <v>20224</v>
      </c>
      <c r="I9542" s="12" t="s">
        <v>20227</v>
      </c>
      <c r="J9542" s="11" t="s">
        <v>20228</v>
      </c>
    </row>
    <row r="9543" spans="1:12" ht="12" x14ac:dyDescent="0.15">
      <c r="A9543" s="11" t="s">
        <v>9727</v>
      </c>
      <c r="B9543">
        <f t="shared" si="149"/>
        <v>6</v>
      </c>
      <c r="C9543" t="str">
        <f>IF(ISNA(VLOOKUP(A9543,words!$A$2:$A$236,1,FALSE)),"-","Normal")</f>
        <v>-</v>
      </c>
      <c r="D9543" t="str">
        <f>IF(ISNA(VLOOKUP(A9543,words_1k!$A$2:$A$1024,1,FALSE)),"-","1k")</f>
        <v>-</v>
      </c>
      <c r="E9543" t="str">
        <f>IF(ISNA(VLOOKUP(A9543,words_5k!$A$2:$A$5024,1,FALSE)),"-","5k")</f>
        <v>-</v>
      </c>
    </row>
    <row r="9544" spans="1:12" ht="12" x14ac:dyDescent="0.15">
      <c r="A9544" s="11" t="s">
        <v>9728</v>
      </c>
      <c r="B9544">
        <f t="shared" si="149"/>
        <v>5</v>
      </c>
      <c r="C9544" t="str">
        <f>IF(ISNA(VLOOKUP(A9544,words!$A$2:$A$236,1,FALSE)),"-","Normal")</f>
        <v>-</v>
      </c>
      <c r="D9544" t="str">
        <f>IF(ISNA(VLOOKUP(A9544,words_1k!$A$2:$A$1024,1,FALSE)),"-","1k")</f>
        <v>-</v>
      </c>
      <c r="E9544" t="str">
        <f>IF(ISNA(VLOOKUP(A9544,words_5k!$A$2:$A$5024,1,FALSE)),"-","5k")</f>
        <v>-</v>
      </c>
      <c r="F9544" s="11" t="s">
        <v>18762</v>
      </c>
    </row>
    <row r="9545" spans="1:12" ht="12" x14ac:dyDescent="0.15">
      <c r="A9545" s="11" t="s">
        <v>9729</v>
      </c>
      <c r="B9545">
        <f t="shared" si="149"/>
        <v>4</v>
      </c>
      <c r="C9545" t="str">
        <f>IF(ISNA(VLOOKUP(A9545,words!$A$2:$A$236,1,FALSE)),"-","Normal")</f>
        <v>-</v>
      </c>
      <c r="D9545" t="str">
        <f>IF(ISNA(VLOOKUP(A9545,words_1k!$A$2:$A$1024,1,FALSE)),"-","1k")</f>
        <v>-</v>
      </c>
      <c r="E9545" t="str">
        <f>IF(ISNA(VLOOKUP(A9545,words_5k!$A$2:$A$5024,1,FALSE)),"-","5k")</f>
        <v>-</v>
      </c>
      <c r="F9545" s="11" t="s">
        <v>24732</v>
      </c>
      <c r="G9545" s="12" t="s">
        <v>24733</v>
      </c>
      <c r="H9545" s="11" t="s">
        <v>24734</v>
      </c>
    </row>
    <row r="9546" spans="1:12" ht="12" x14ac:dyDescent="0.15">
      <c r="A9546" s="11" t="s">
        <v>9730</v>
      </c>
      <c r="B9546">
        <f t="shared" ref="B9546:B9609" si="150">LEN(A9546)</f>
        <v>5</v>
      </c>
      <c r="C9546" t="str">
        <f>IF(ISNA(VLOOKUP(A9546,words!$A$2:$A$236,1,FALSE)),"-","Normal")</f>
        <v>-</v>
      </c>
      <c r="D9546" t="str">
        <f>IF(ISNA(VLOOKUP(A9546,words_1k!$A$2:$A$1024,1,FALSE)),"-","1k")</f>
        <v>-</v>
      </c>
      <c r="E9546" t="str">
        <f>IF(ISNA(VLOOKUP(A9546,words_5k!$A$2:$A$5024,1,FALSE)),"-","5k")</f>
        <v>-</v>
      </c>
      <c r="F9546" s="11" t="s">
        <v>20012</v>
      </c>
      <c r="G9546" s="12" t="s">
        <v>20013</v>
      </c>
      <c r="H9546" s="11" t="s">
        <v>20014</v>
      </c>
    </row>
    <row r="9547" spans="1:12" ht="12" x14ac:dyDescent="0.15">
      <c r="A9547" s="11" t="s">
        <v>9731</v>
      </c>
      <c r="B9547">
        <f t="shared" si="150"/>
        <v>7</v>
      </c>
      <c r="C9547" t="str">
        <f>IF(ISNA(VLOOKUP(A9547,words!$A$2:$A$236,1,FALSE)),"-","Normal")</f>
        <v>-</v>
      </c>
      <c r="D9547" t="str">
        <f>IF(ISNA(VLOOKUP(A9547,words_1k!$A$2:$A$1024,1,FALSE)),"-","1k")</f>
        <v>-</v>
      </c>
      <c r="E9547" t="str">
        <f>IF(ISNA(VLOOKUP(A9547,words_5k!$A$2:$A$5024,1,FALSE)),"-","5k")</f>
        <v>-</v>
      </c>
      <c r="F9547" s="11" t="s">
        <v>24370</v>
      </c>
      <c r="G9547" s="12" t="s">
        <v>24371</v>
      </c>
      <c r="H9547" s="11" t="s">
        <v>24361</v>
      </c>
      <c r="I9547" s="12" t="s">
        <v>24372</v>
      </c>
      <c r="J9547" s="11" t="s">
        <v>24358</v>
      </c>
      <c r="K9547" s="12" t="s">
        <v>24357</v>
      </c>
      <c r="L9547" s="11" t="s">
        <v>24358</v>
      </c>
    </row>
    <row r="9548" spans="1:12" ht="12" x14ac:dyDescent="0.15">
      <c r="A9548" s="11" t="s">
        <v>9732</v>
      </c>
      <c r="B9548">
        <f t="shared" si="150"/>
        <v>7</v>
      </c>
      <c r="C9548" t="str">
        <f>IF(ISNA(VLOOKUP(A9548,words!$A$2:$A$236,1,FALSE)),"-","Normal")</f>
        <v>-</v>
      </c>
      <c r="D9548" t="str">
        <f>IF(ISNA(VLOOKUP(A9548,words_1k!$A$2:$A$1024,1,FALSE)),"-","1k")</f>
        <v>-</v>
      </c>
      <c r="E9548" t="str">
        <f>IF(ISNA(VLOOKUP(A9548,words_5k!$A$2:$A$5024,1,FALSE)),"-","5k")</f>
        <v>-</v>
      </c>
      <c r="F9548" s="11" t="s">
        <v>25347</v>
      </c>
      <c r="G9548" s="12" t="s">
        <v>25348</v>
      </c>
      <c r="H9548" s="11" t="s">
        <v>25349</v>
      </c>
      <c r="I9548" s="12" t="s">
        <v>25346</v>
      </c>
      <c r="J9548" s="11" t="s">
        <v>15510</v>
      </c>
    </row>
    <row r="9549" spans="1:12" ht="12" x14ac:dyDescent="0.15">
      <c r="A9549" s="11" t="s">
        <v>9733</v>
      </c>
      <c r="B9549">
        <f t="shared" si="150"/>
        <v>7</v>
      </c>
      <c r="C9549" t="str">
        <f>IF(ISNA(VLOOKUP(A9549,words!$A$2:$A$236,1,FALSE)),"-","Normal")</f>
        <v>-</v>
      </c>
      <c r="D9549" t="str">
        <f>IF(ISNA(VLOOKUP(A9549,words_1k!$A$2:$A$1024,1,FALSE)),"-","1k")</f>
        <v>-</v>
      </c>
      <c r="E9549" t="str">
        <f>IF(ISNA(VLOOKUP(A9549,words_5k!$A$2:$A$5024,1,FALSE)),"-","5k")</f>
        <v>-</v>
      </c>
      <c r="F9549" s="12" t="s">
        <v>25220</v>
      </c>
      <c r="G9549" s="12" t="s">
        <v>25213</v>
      </c>
      <c r="H9549" s="12" t="s">
        <v>25218</v>
      </c>
      <c r="I9549" s="12" t="s">
        <v>25214</v>
      </c>
      <c r="J9549" s="11" t="s">
        <v>25215</v>
      </c>
      <c r="K9549" s="12" t="s">
        <v>25216</v>
      </c>
      <c r="L9549" s="11" t="s">
        <v>25217</v>
      </c>
    </row>
    <row r="9550" spans="1:12" ht="12" x14ac:dyDescent="0.15">
      <c r="A9550" s="11" t="s">
        <v>9734</v>
      </c>
      <c r="B9550">
        <f t="shared" si="150"/>
        <v>5</v>
      </c>
      <c r="C9550" t="str">
        <f>IF(ISNA(VLOOKUP(A9550,words!$A$2:$A$236,1,FALSE)),"-","Normal")</f>
        <v>-</v>
      </c>
      <c r="D9550" t="str">
        <f>IF(ISNA(VLOOKUP(A9550,words_1k!$A$2:$A$1024,1,FALSE)),"-","1k")</f>
        <v>-</v>
      </c>
      <c r="E9550" t="str">
        <f>IF(ISNA(VLOOKUP(A9550,words_5k!$A$2:$A$5024,1,FALSE)),"-","5k")</f>
        <v>-</v>
      </c>
      <c r="F9550" s="11" t="s">
        <v>20526</v>
      </c>
      <c r="G9550" s="12" t="s">
        <v>14618</v>
      </c>
      <c r="H9550" s="11" t="s">
        <v>15107</v>
      </c>
      <c r="I9550" s="12" t="s">
        <v>20524</v>
      </c>
      <c r="J9550" s="11" t="s">
        <v>15103</v>
      </c>
    </row>
    <row r="9551" spans="1:12" ht="12" x14ac:dyDescent="0.15">
      <c r="A9551" s="11" t="s">
        <v>9735</v>
      </c>
      <c r="B9551">
        <f t="shared" si="150"/>
        <v>5</v>
      </c>
      <c r="C9551" t="str">
        <f>IF(ISNA(VLOOKUP(A9551,words!$A$2:$A$236,1,FALSE)),"-","Normal")</f>
        <v>-</v>
      </c>
      <c r="D9551" t="str">
        <f>IF(ISNA(VLOOKUP(A9551,words_1k!$A$2:$A$1024,1,FALSE)),"-","1k")</f>
        <v>-</v>
      </c>
      <c r="E9551" t="str">
        <f>IF(ISNA(VLOOKUP(A9551,words_5k!$A$2:$A$5024,1,FALSE)),"-","5k")</f>
        <v>-</v>
      </c>
    </row>
    <row r="9552" spans="1:12" ht="12" x14ac:dyDescent="0.15">
      <c r="A9552" s="11" t="s">
        <v>9736</v>
      </c>
      <c r="B9552">
        <f t="shared" si="150"/>
        <v>6</v>
      </c>
      <c r="C9552" t="str">
        <f>IF(ISNA(VLOOKUP(A9552,words!$A$2:$A$236,1,FALSE)),"-","Normal")</f>
        <v>-</v>
      </c>
      <c r="D9552" t="str">
        <f>IF(ISNA(VLOOKUP(A9552,words_1k!$A$2:$A$1024,1,FALSE)),"-","1k")</f>
        <v>-</v>
      </c>
      <c r="E9552" t="str">
        <f>IF(ISNA(VLOOKUP(A9552,words_5k!$A$2:$A$5024,1,FALSE)),"-","5k")</f>
        <v>-</v>
      </c>
      <c r="F9552" s="11" t="s">
        <v>19354</v>
      </c>
      <c r="G9552" s="12" t="s">
        <v>19355</v>
      </c>
      <c r="H9552" s="11" t="s">
        <v>15374</v>
      </c>
      <c r="I9552" s="12" t="s">
        <v>19356</v>
      </c>
      <c r="J9552" s="11" t="s">
        <v>15374</v>
      </c>
    </row>
    <row r="9553" spans="1:10" ht="12" x14ac:dyDescent="0.15">
      <c r="A9553" s="11" t="s">
        <v>9737</v>
      </c>
      <c r="B9553">
        <f t="shared" si="150"/>
        <v>6</v>
      </c>
      <c r="C9553" t="str">
        <f>IF(ISNA(VLOOKUP(A9553,words!$A$2:$A$236,1,FALSE)),"-","Normal")</f>
        <v>-</v>
      </c>
      <c r="D9553" t="str">
        <f>IF(ISNA(VLOOKUP(A9553,words_1k!$A$2:$A$1024,1,FALSE)),"-","1k")</f>
        <v>-</v>
      </c>
      <c r="E9553" t="str">
        <f>IF(ISNA(VLOOKUP(A9553,words_5k!$A$2:$A$5024,1,FALSE)),"-","5k")</f>
        <v>-</v>
      </c>
    </row>
    <row r="9554" spans="1:10" ht="12" x14ac:dyDescent="0.15">
      <c r="A9554" s="11" t="s">
        <v>9738</v>
      </c>
      <c r="B9554">
        <f t="shared" si="150"/>
        <v>5</v>
      </c>
      <c r="C9554" t="str">
        <f>IF(ISNA(VLOOKUP(A9554,words!$A$2:$A$236,1,FALSE)),"-","Normal")</f>
        <v>-</v>
      </c>
      <c r="D9554" t="str">
        <f>IF(ISNA(VLOOKUP(A9554,words_1k!$A$2:$A$1024,1,FALSE)),"-","1k")</f>
        <v>-</v>
      </c>
      <c r="E9554" t="str">
        <f>IF(ISNA(VLOOKUP(A9554,words_5k!$A$2:$A$5024,1,FALSE)),"-","5k")</f>
        <v>-</v>
      </c>
      <c r="F9554" s="11" t="s">
        <v>22479</v>
      </c>
      <c r="G9554" s="12" t="s">
        <v>22480</v>
      </c>
      <c r="H9554" s="11" t="s">
        <v>15885</v>
      </c>
    </row>
    <row r="9555" spans="1:10" ht="12" x14ac:dyDescent="0.15">
      <c r="A9555" s="11" t="s">
        <v>9739</v>
      </c>
      <c r="B9555">
        <f t="shared" si="150"/>
        <v>4</v>
      </c>
      <c r="C9555" t="str">
        <f>IF(ISNA(VLOOKUP(A9555,words!$A$2:$A$236,1,FALSE)),"-","Normal")</f>
        <v>-</v>
      </c>
      <c r="D9555" t="str">
        <f>IF(ISNA(VLOOKUP(A9555,words_1k!$A$2:$A$1024,1,FALSE)),"-","1k")</f>
        <v>-</v>
      </c>
      <c r="E9555" t="str">
        <f>IF(ISNA(VLOOKUP(A9555,words_5k!$A$2:$A$5024,1,FALSE)),"-","5k")</f>
        <v>-</v>
      </c>
      <c r="F9555" s="11" t="s">
        <v>20482</v>
      </c>
    </row>
    <row r="9556" spans="1:10" ht="12" x14ac:dyDescent="0.15">
      <c r="A9556" s="11" t="s">
        <v>9740</v>
      </c>
      <c r="B9556">
        <f t="shared" si="150"/>
        <v>5</v>
      </c>
      <c r="C9556" t="str">
        <f>IF(ISNA(VLOOKUP(A9556,words!$A$2:$A$236,1,FALSE)),"-","Normal")</f>
        <v>-</v>
      </c>
      <c r="D9556" t="str">
        <f>IF(ISNA(VLOOKUP(A9556,words_1k!$A$2:$A$1024,1,FALSE)),"-","1k")</f>
        <v>-</v>
      </c>
      <c r="E9556" t="str">
        <f>IF(ISNA(VLOOKUP(A9556,words_5k!$A$2:$A$5024,1,FALSE)),"-","5k")</f>
        <v>-</v>
      </c>
    </row>
    <row r="9557" spans="1:10" ht="12" x14ac:dyDescent="0.15">
      <c r="A9557" s="11" t="s">
        <v>9741</v>
      </c>
      <c r="B9557">
        <f t="shared" si="150"/>
        <v>7</v>
      </c>
      <c r="C9557" t="str">
        <f>IF(ISNA(VLOOKUP(A9557,words!$A$2:$A$236,1,FALSE)),"-","Normal")</f>
        <v>-</v>
      </c>
      <c r="D9557" t="str">
        <f>IF(ISNA(VLOOKUP(A9557,words_1k!$A$2:$A$1024,1,FALSE)),"-","1k")</f>
        <v>-</v>
      </c>
      <c r="E9557" t="str">
        <f>IF(ISNA(VLOOKUP(A9557,words_5k!$A$2:$A$5024,1,FALSE)),"-","5k")</f>
        <v>-</v>
      </c>
      <c r="F9557" s="11" t="s">
        <v>19193</v>
      </c>
      <c r="G9557" s="12" t="s">
        <v>14920</v>
      </c>
      <c r="H9557" s="11" t="s">
        <v>15498</v>
      </c>
    </row>
    <row r="9558" spans="1:10" ht="12" x14ac:dyDescent="0.15">
      <c r="A9558" s="11" t="s">
        <v>9742</v>
      </c>
      <c r="B9558">
        <f t="shared" si="150"/>
        <v>5</v>
      </c>
      <c r="C9558" t="str">
        <f>IF(ISNA(VLOOKUP(A9558,words!$A$2:$A$236,1,FALSE)),"-","Normal")</f>
        <v>-</v>
      </c>
      <c r="D9558" t="str">
        <f>IF(ISNA(VLOOKUP(A9558,words_1k!$A$2:$A$1024,1,FALSE)),"-","1k")</f>
        <v>-</v>
      </c>
      <c r="E9558" t="str">
        <f>IF(ISNA(VLOOKUP(A9558,words_5k!$A$2:$A$5024,1,FALSE)),"-","5k")</f>
        <v>-</v>
      </c>
      <c r="F9558" s="11" t="s">
        <v>22266</v>
      </c>
      <c r="G9558" s="12" t="s">
        <v>22256</v>
      </c>
      <c r="H9558" s="11" t="s">
        <v>22257</v>
      </c>
      <c r="I9558" s="12" t="s">
        <v>22258</v>
      </c>
      <c r="J9558" s="11" t="s">
        <v>22262</v>
      </c>
    </row>
    <row r="9559" spans="1:10" ht="12" x14ac:dyDescent="0.15">
      <c r="A9559" s="11" t="s">
        <v>9743</v>
      </c>
      <c r="B9559">
        <f t="shared" si="150"/>
        <v>5</v>
      </c>
      <c r="C9559" t="str">
        <f>IF(ISNA(VLOOKUP(A9559,words!$A$2:$A$236,1,FALSE)),"-","Normal")</f>
        <v>-</v>
      </c>
      <c r="D9559" t="str">
        <f>IF(ISNA(VLOOKUP(A9559,words_1k!$A$2:$A$1024,1,FALSE)),"-","1k")</f>
        <v>-</v>
      </c>
      <c r="E9559" t="str">
        <f>IF(ISNA(VLOOKUP(A9559,words_5k!$A$2:$A$5024,1,FALSE)),"-","5k")</f>
        <v>-</v>
      </c>
    </row>
    <row r="9560" spans="1:10" ht="12" x14ac:dyDescent="0.15">
      <c r="A9560" s="11" t="s">
        <v>9744</v>
      </c>
      <c r="B9560">
        <f t="shared" si="150"/>
        <v>7</v>
      </c>
      <c r="C9560" t="str">
        <f>IF(ISNA(VLOOKUP(A9560,words!$A$2:$A$236,1,FALSE)),"-","Normal")</f>
        <v>-</v>
      </c>
      <c r="D9560" t="str">
        <f>IF(ISNA(VLOOKUP(A9560,words_1k!$A$2:$A$1024,1,FALSE)),"-","1k")</f>
        <v>-</v>
      </c>
      <c r="E9560" t="str">
        <f>IF(ISNA(VLOOKUP(A9560,words_5k!$A$2:$A$5024,1,FALSE)),"-","5k")</f>
        <v>-</v>
      </c>
      <c r="F9560" s="11" t="s">
        <v>21969</v>
      </c>
      <c r="G9560" s="12" t="s">
        <v>21970</v>
      </c>
      <c r="H9560" s="11" t="s">
        <v>21971</v>
      </c>
      <c r="I9560" s="12" t="s">
        <v>21972</v>
      </c>
      <c r="J9560" s="11" t="s">
        <v>21973</v>
      </c>
    </row>
    <row r="9561" spans="1:10" ht="12" x14ac:dyDescent="0.15">
      <c r="A9561" s="11" t="s">
        <v>9745</v>
      </c>
      <c r="B9561">
        <f t="shared" si="150"/>
        <v>8</v>
      </c>
      <c r="C9561" t="str">
        <f>IF(ISNA(VLOOKUP(A9561,words!$A$2:$A$236,1,FALSE)),"-","Normal")</f>
        <v>-</v>
      </c>
      <c r="D9561" t="str">
        <f>IF(ISNA(VLOOKUP(A9561,words_1k!$A$2:$A$1024,1,FALSE)),"-","1k")</f>
        <v>-</v>
      </c>
      <c r="E9561" t="str">
        <f>IF(ISNA(VLOOKUP(A9561,words_5k!$A$2:$A$5024,1,FALSE)),"-","5k")</f>
        <v>-</v>
      </c>
      <c r="F9561" s="11" t="s">
        <v>13857</v>
      </c>
      <c r="G9561" s="12" t="s">
        <v>19791</v>
      </c>
      <c r="H9561" s="11" t="s">
        <v>13854</v>
      </c>
    </row>
    <row r="9562" spans="1:10" ht="12" x14ac:dyDescent="0.15">
      <c r="A9562" s="11" t="s">
        <v>9746</v>
      </c>
      <c r="B9562">
        <f t="shared" si="150"/>
        <v>4</v>
      </c>
      <c r="C9562" t="str">
        <f>IF(ISNA(VLOOKUP(A9562,words!$A$2:$A$236,1,FALSE)),"-","Normal")</f>
        <v>-</v>
      </c>
      <c r="D9562" t="str">
        <f>IF(ISNA(VLOOKUP(A9562,words_1k!$A$2:$A$1024,1,FALSE)),"-","1k")</f>
        <v>-</v>
      </c>
      <c r="E9562" t="str">
        <f>IF(ISNA(VLOOKUP(A9562,words_5k!$A$2:$A$5024,1,FALSE)),"-","5k")</f>
        <v>-</v>
      </c>
    </row>
    <row r="9563" spans="1:10" ht="12" x14ac:dyDescent="0.15">
      <c r="A9563" s="11" t="s">
        <v>9747</v>
      </c>
      <c r="B9563">
        <f t="shared" si="150"/>
        <v>6</v>
      </c>
      <c r="C9563" t="str">
        <f>IF(ISNA(VLOOKUP(A9563,words!$A$2:$A$236,1,FALSE)),"-","Normal")</f>
        <v>-</v>
      </c>
      <c r="D9563" t="str">
        <f>IF(ISNA(VLOOKUP(A9563,words_1k!$A$2:$A$1024,1,FALSE)),"-","1k")</f>
        <v>-</v>
      </c>
      <c r="E9563" t="str">
        <f>IF(ISNA(VLOOKUP(A9563,words_5k!$A$2:$A$5024,1,FALSE)),"-","5k")</f>
        <v>-</v>
      </c>
    </row>
    <row r="9564" spans="1:10" ht="12" x14ac:dyDescent="0.15">
      <c r="A9564" s="11" t="s">
        <v>9748</v>
      </c>
      <c r="B9564">
        <f t="shared" si="150"/>
        <v>4</v>
      </c>
      <c r="C9564" t="str">
        <f>IF(ISNA(VLOOKUP(A9564,words!$A$2:$A$236,1,FALSE)),"-","Normal")</f>
        <v>-</v>
      </c>
      <c r="D9564" t="str">
        <f>IF(ISNA(VLOOKUP(A9564,words_1k!$A$2:$A$1024,1,FALSE)),"-","1k")</f>
        <v>-</v>
      </c>
      <c r="E9564" t="str">
        <f>IF(ISNA(VLOOKUP(A9564,words_5k!$A$2:$A$5024,1,FALSE)),"-","5k")</f>
        <v>-</v>
      </c>
      <c r="F9564" s="11" t="s">
        <v>26321</v>
      </c>
      <c r="G9564" s="12" t="s">
        <v>26322</v>
      </c>
      <c r="H9564" s="11" t="s">
        <v>26321</v>
      </c>
    </row>
    <row r="9565" spans="1:10" ht="12" x14ac:dyDescent="0.15">
      <c r="A9565" s="11" t="s">
        <v>9749</v>
      </c>
      <c r="B9565">
        <f t="shared" si="150"/>
        <v>6</v>
      </c>
      <c r="C9565" t="str">
        <f>IF(ISNA(VLOOKUP(A9565,words!$A$2:$A$236,1,FALSE)),"-","Normal")</f>
        <v>-</v>
      </c>
      <c r="D9565" t="str">
        <f>IF(ISNA(VLOOKUP(A9565,words_1k!$A$2:$A$1024,1,FALSE)),"-","1k")</f>
        <v>-</v>
      </c>
      <c r="E9565" t="str">
        <f>IF(ISNA(VLOOKUP(A9565,words_5k!$A$2:$A$5024,1,FALSE)),"-","5k")</f>
        <v>-</v>
      </c>
    </row>
    <row r="9566" spans="1:10" ht="12" x14ac:dyDescent="0.15">
      <c r="A9566" s="11" t="s">
        <v>9750</v>
      </c>
      <c r="B9566">
        <f t="shared" si="150"/>
        <v>5</v>
      </c>
      <c r="C9566" t="str">
        <f>IF(ISNA(VLOOKUP(A9566,words!$A$2:$A$236,1,FALSE)),"-","Normal")</f>
        <v>-</v>
      </c>
      <c r="D9566" t="str">
        <f>IF(ISNA(VLOOKUP(A9566,words_1k!$A$2:$A$1024,1,FALSE)),"-","1k")</f>
        <v>-</v>
      </c>
      <c r="E9566" t="str">
        <f>IF(ISNA(VLOOKUP(A9566,words_5k!$A$2:$A$5024,1,FALSE)),"-","5k")</f>
        <v>-</v>
      </c>
      <c r="F9566" s="11" t="s">
        <v>19233</v>
      </c>
      <c r="G9566" s="12" t="s">
        <v>12249</v>
      </c>
      <c r="H9566" s="11" t="s">
        <v>22228</v>
      </c>
    </row>
    <row r="9567" spans="1:10" ht="12" x14ac:dyDescent="0.15">
      <c r="A9567" s="11" t="s">
        <v>9751</v>
      </c>
      <c r="B9567">
        <f t="shared" si="150"/>
        <v>4</v>
      </c>
      <c r="C9567" t="str">
        <f>IF(ISNA(VLOOKUP(A9567,words!$A$2:$A$236,1,FALSE)),"-","Normal")</f>
        <v>-</v>
      </c>
      <c r="D9567" t="str">
        <f>IF(ISNA(VLOOKUP(A9567,words_1k!$A$2:$A$1024,1,FALSE)),"-","1k")</f>
        <v>-</v>
      </c>
      <c r="E9567" t="str">
        <f>IF(ISNA(VLOOKUP(A9567,words_5k!$A$2:$A$5024,1,FALSE)),"-","5k")</f>
        <v>-</v>
      </c>
    </row>
    <row r="9568" spans="1:10" ht="12" x14ac:dyDescent="0.15">
      <c r="A9568" s="11" t="s">
        <v>9752</v>
      </c>
      <c r="B9568">
        <f t="shared" si="150"/>
        <v>5</v>
      </c>
      <c r="C9568" t="str">
        <f>IF(ISNA(VLOOKUP(A9568,words!$A$2:$A$236,1,FALSE)),"-","Normal")</f>
        <v>-</v>
      </c>
      <c r="D9568" t="str">
        <f>IF(ISNA(VLOOKUP(A9568,words_1k!$A$2:$A$1024,1,FALSE)),"-","1k")</f>
        <v>-</v>
      </c>
      <c r="E9568" t="str">
        <f>IF(ISNA(VLOOKUP(A9568,words_5k!$A$2:$A$5024,1,FALSE)),"-","5k")</f>
        <v>-</v>
      </c>
      <c r="F9568" s="11" t="s">
        <v>20105</v>
      </c>
      <c r="G9568" s="12" t="s">
        <v>20106</v>
      </c>
      <c r="H9568" s="11" t="s">
        <v>20107</v>
      </c>
    </row>
    <row r="9569" spans="1:10" ht="12" x14ac:dyDescent="0.15">
      <c r="A9569" s="11" t="s">
        <v>9753</v>
      </c>
      <c r="B9569">
        <f t="shared" si="150"/>
        <v>5</v>
      </c>
      <c r="C9569" t="str">
        <f>IF(ISNA(VLOOKUP(A9569,words!$A$2:$A$236,1,FALSE)),"-","Normal")</f>
        <v>-</v>
      </c>
      <c r="D9569" t="str">
        <f>IF(ISNA(VLOOKUP(A9569,words_1k!$A$2:$A$1024,1,FALSE)),"-","1k")</f>
        <v>-</v>
      </c>
      <c r="E9569" t="str">
        <f>IF(ISNA(VLOOKUP(A9569,words_5k!$A$2:$A$5024,1,FALSE)),"-","5k")</f>
        <v>-</v>
      </c>
    </row>
    <row r="9570" spans="1:10" ht="12" x14ac:dyDescent="0.15">
      <c r="A9570" s="11" t="s">
        <v>9754</v>
      </c>
      <c r="B9570">
        <f t="shared" si="150"/>
        <v>5</v>
      </c>
      <c r="C9570" t="str">
        <f>IF(ISNA(VLOOKUP(A9570,words!$A$2:$A$236,1,FALSE)),"-","Normal")</f>
        <v>-</v>
      </c>
      <c r="D9570" t="str">
        <f>IF(ISNA(VLOOKUP(A9570,words_1k!$A$2:$A$1024,1,FALSE)),"-","1k")</f>
        <v>-</v>
      </c>
      <c r="E9570" t="str">
        <f>IF(ISNA(VLOOKUP(A9570,words_5k!$A$2:$A$5024,1,FALSE)),"-","5k")</f>
        <v>-</v>
      </c>
      <c r="F9570" s="11" t="s">
        <v>26725</v>
      </c>
      <c r="G9570" s="12" t="s">
        <v>26720</v>
      </c>
      <c r="H9570" s="11" t="s">
        <v>26721</v>
      </c>
    </row>
    <row r="9571" spans="1:10" ht="12" x14ac:dyDescent="0.15">
      <c r="A9571" s="11" t="s">
        <v>9755</v>
      </c>
      <c r="B9571">
        <f t="shared" si="150"/>
        <v>5</v>
      </c>
      <c r="C9571" t="str">
        <f>IF(ISNA(VLOOKUP(A9571,words!$A$2:$A$236,1,FALSE)),"-","Normal")</f>
        <v>-</v>
      </c>
      <c r="D9571" t="str">
        <f>IF(ISNA(VLOOKUP(A9571,words_1k!$A$2:$A$1024,1,FALSE)),"-","1k")</f>
        <v>-</v>
      </c>
      <c r="E9571" t="str">
        <f>IF(ISNA(VLOOKUP(A9571,words_5k!$A$2:$A$5024,1,FALSE)),"-","5k")</f>
        <v>-</v>
      </c>
      <c r="F9571" s="11" t="s">
        <v>18789</v>
      </c>
      <c r="G9571" s="12" t="s">
        <v>15965</v>
      </c>
      <c r="H9571" s="11" t="s">
        <v>15966</v>
      </c>
    </row>
    <row r="9572" spans="1:10" ht="12" x14ac:dyDescent="0.15">
      <c r="A9572" s="11" t="s">
        <v>9756</v>
      </c>
      <c r="B9572">
        <f t="shared" si="150"/>
        <v>8</v>
      </c>
      <c r="C9572" t="str">
        <f>IF(ISNA(VLOOKUP(A9572,words!$A$2:$A$236,1,FALSE)),"-","Normal")</f>
        <v>-</v>
      </c>
      <c r="D9572" t="str">
        <f>IF(ISNA(VLOOKUP(A9572,words_1k!$A$2:$A$1024,1,FALSE)),"-","1k")</f>
        <v>-</v>
      </c>
      <c r="E9572" t="str">
        <f>IF(ISNA(VLOOKUP(A9572,words_5k!$A$2:$A$5024,1,FALSE)),"-","5k")</f>
        <v>-</v>
      </c>
      <c r="F9572" s="11" t="s">
        <v>19302</v>
      </c>
      <c r="G9572" s="12" t="s">
        <v>19299</v>
      </c>
      <c r="H9572" s="11" t="s">
        <v>10308</v>
      </c>
    </row>
    <row r="9573" spans="1:10" ht="12" x14ac:dyDescent="0.15">
      <c r="A9573" s="11" t="s">
        <v>9757</v>
      </c>
      <c r="B9573">
        <f t="shared" si="150"/>
        <v>6</v>
      </c>
      <c r="C9573" t="str">
        <f>IF(ISNA(VLOOKUP(A9573,words!$A$2:$A$236,1,FALSE)),"-","Normal")</f>
        <v>-</v>
      </c>
      <c r="D9573" t="str">
        <f>IF(ISNA(VLOOKUP(A9573,words_1k!$A$2:$A$1024,1,FALSE)),"-","1k")</f>
        <v>-</v>
      </c>
      <c r="E9573" t="str">
        <f>IF(ISNA(VLOOKUP(A9573,words_5k!$A$2:$A$5024,1,FALSE)),"-","5k")</f>
        <v>-</v>
      </c>
      <c r="F9573" s="11" t="s">
        <v>26274</v>
      </c>
      <c r="G9573" s="12" t="s">
        <v>26275</v>
      </c>
      <c r="H9573" s="11" t="s">
        <v>26274</v>
      </c>
    </row>
    <row r="9574" spans="1:10" ht="12" x14ac:dyDescent="0.15">
      <c r="A9574" s="11" t="s">
        <v>9758</v>
      </c>
      <c r="B9574">
        <f t="shared" si="150"/>
        <v>6</v>
      </c>
      <c r="C9574" t="str">
        <f>IF(ISNA(VLOOKUP(A9574,words!$A$2:$A$236,1,FALSE)),"-","Normal")</f>
        <v>-</v>
      </c>
      <c r="D9574" t="str">
        <f>IF(ISNA(VLOOKUP(A9574,words_1k!$A$2:$A$1024,1,FALSE)),"-","1k")</f>
        <v>-</v>
      </c>
      <c r="E9574" t="str">
        <f>IF(ISNA(VLOOKUP(A9574,words_5k!$A$2:$A$5024,1,FALSE)),"-","5k")</f>
        <v>-</v>
      </c>
      <c r="F9574" s="11" t="s">
        <v>22724</v>
      </c>
      <c r="G9574" s="12" t="s">
        <v>22725</v>
      </c>
      <c r="H9574" s="11" t="s">
        <v>22724</v>
      </c>
      <c r="I9574" s="12" t="s">
        <v>22726</v>
      </c>
      <c r="J9574" s="11" t="s">
        <v>22724</v>
      </c>
    </row>
    <row r="9575" spans="1:10" ht="12" x14ac:dyDescent="0.15">
      <c r="A9575" s="11" t="s">
        <v>9759</v>
      </c>
      <c r="B9575">
        <f t="shared" si="150"/>
        <v>4</v>
      </c>
      <c r="C9575" t="str">
        <f>IF(ISNA(VLOOKUP(A9575,words!$A$2:$A$236,1,FALSE)),"-","Normal")</f>
        <v>-</v>
      </c>
      <c r="D9575" t="str">
        <f>IF(ISNA(VLOOKUP(A9575,words_1k!$A$2:$A$1024,1,FALSE)),"-","1k")</f>
        <v>-</v>
      </c>
      <c r="E9575" t="str">
        <f>IF(ISNA(VLOOKUP(A9575,words_5k!$A$2:$A$5024,1,FALSE)),"-","5k")</f>
        <v>-</v>
      </c>
    </row>
    <row r="9576" spans="1:10" ht="12" x14ac:dyDescent="0.15">
      <c r="A9576" s="11" t="s">
        <v>9760</v>
      </c>
      <c r="B9576">
        <f t="shared" si="150"/>
        <v>6</v>
      </c>
      <c r="C9576" t="str">
        <f>IF(ISNA(VLOOKUP(A9576,words!$A$2:$A$236,1,FALSE)),"-","Normal")</f>
        <v>-</v>
      </c>
      <c r="D9576" t="str">
        <f>IF(ISNA(VLOOKUP(A9576,words_1k!$A$2:$A$1024,1,FALSE)),"-","1k")</f>
        <v>-</v>
      </c>
      <c r="E9576" t="str">
        <f>IF(ISNA(VLOOKUP(A9576,words_5k!$A$2:$A$5024,1,FALSE)),"-","5k")</f>
        <v>-</v>
      </c>
      <c r="F9576" s="11" t="s">
        <v>24019</v>
      </c>
      <c r="G9576" s="12" t="s">
        <v>24020</v>
      </c>
      <c r="H9576" s="11" t="s">
        <v>24021</v>
      </c>
    </row>
    <row r="9577" spans="1:10" ht="12" x14ac:dyDescent="0.15">
      <c r="A9577" s="11" t="s">
        <v>9761</v>
      </c>
      <c r="B9577">
        <f t="shared" si="150"/>
        <v>5</v>
      </c>
      <c r="C9577" t="str">
        <f>IF(ISNA(VLOOKUP(A9577,words!$A$2:$A$236,1,FALSE)),"-","Normal")</f>
        <v>-</v>
      </c>
      <c r="D9577" t="str">
        <f>IF(ISNA(VLOOKUP(A9577,words_1k!$A$2:$A$1024,1,FALSE)),"-","1k")</f>
        <v>-</v>
      </c>
      <c r="E9577" t="str">
        <f>IF(ISNA(VLOOKUP(A9577,words_5k!$A$2:$A$5024,1,FALSE)),"-","5k")</f>
        <v>-</v>
      </c>
      <c r="F9577" s="11" t="s">
        <v>18876</v>
      </c>
      <c r="G9577" s="12" t="s">
        <v>18872</v>
      </c>
      <c r="H9577" s="11" t="s">
        <v>18873</v>
      </c>
    </row>
    <row r="9578" spans="1:10" ht="12" x14ac:dyDescent="0.15">
      <c r="A9578" s="11" t="s">
        <v>9762</v>
      </c>
      <c r="B9578">
        <f t="shared" si="150"/>
        <v>6</v>
      </c>
      <c r="C9578" t="str">
        <f>IF(ISNA(VLOOKUP(A9578,words!$A$2:$A$236,1,FALSE)),"-","Normal")</f>
        <v>-</v>
      </c>
      <c r="D9578" t="str">
        <f>IF(ISNA(VLOOKUP(A9578,words_1k!$A$2:$A$1024,1,FALSE)),"-","1k")</f>
        <v>-</v>
      </c>
      <c r="E9578" t="str">
        <f>IF(ISNA(VLOOKUP(A9578,words_5k!$A$2:$A$5024,1,FALSE)),"-","5k")</f>
        <v>-</v>
      </c>
      <c r="F9578" s="11" t="s">
        <v>25825</v>
      </c>
    </row>
    <row r="9579" spans="1:10" ht="12" x14ac:dyDescent="0.15">
      <c r="A9579" s="11" t="s">
        <v>9763</v>
      </c>
      <c r="B9579">
        <f t="shared" si="150"/>
        <v>5</v>
      </c>
      <c r="C9579" t="str">
        <f>IF(ISNA(VLOOKUP(A9579,words!$A$2:$A$236,1,FALSE)),"-","Normal")</f>
        <v>-</v>
      </c>
      <c r="D9579" t="str">
        <f>IF(ISNA(VLOOKUP(A9579,words_1k!$A$2:$A$1024,1,FALSE)),"-","1k")</f>
        <v>-</v>
      </c>
      <c r="E9579" t="str">
        <f>IF(ISNA(VLOOKUP(A9579,words_5k!$A$2:$A$5024,1,FALSE)),"-","5k")</f>
        <v>-</v>
      </c>
      <c r="F9579" s="11" t="s">
        <v>21843</v>
      </c>
      <c r="G9579" s="12" t="s">
        <v>21836</v>
      </c>
      <c r="H9579" s="11" t="s">
        <v>21837</v>
      </c>
    </row>
    <row r="9580" spans="1:10" ht="12" x14ac:dyDescent="0.15">
      <c r="A9580" s="11" t="s">
        <v>9764</v>
      </c>
      <c r="B9580">
        <f t="shared" si="150"/>
        <v>7</v>
      </c>
      <c r="C9580" t="str">
        <f>IF(ISNA(VLOOKUP(A9580,words!$A$2:$A$236,1,FALSE)),"-","Normal")</f>
        <v>-</v>
      </c>
      <c r="D9580" t="str">
        <f>IF(ISNA(VLOOKUP(A9580,words_1k!$A$2:$A$1024,1,FALSE)),"-","1k")</f>
        <v>-</v>
      </c>
      <c r="E9580" t="str">
        <f>IF(ISNA(VLOOKUP(A9580,words_5k!$A$2:$A$5024,1,FALSE)),"-","5k")</f>
        <v>-</v>
      </c>
      <c r="F9580" s="11" t="s">
        <v>25499</v>
      </c>
      <c r="G9580" s="11" t="s">
        <v>25500</v>
      </c>
      <c r="H9580" s="11" t="s">
        <v>25499</v>
      </c>
      <c r="I9580" s="12" t="s">
        <v>25498</v>
      </c>
      <c r="J9580" s="11" t="s">
        <v>25495</v>
      </c>
    </row>
    <row r="9581" spans="1:10" ht="12" x14ac:dyDescent="0.15">
      <c r="A9581" s="11" t="s">
        <v>9765</v>
      </c>
      <c r="B9581">
        <f t="shared" si="150"/>
        <v>5</v>
      </c>
      <c r="C9581" t="str">
        <f>IF(ISNA(VLOOKUP(A9581,words!$A$2:$A$236,1,FALSE)),"-","Normal")</f>
        <v>-</v>
      </c>
      <c r="D9581" t="str">
        <f>IF(ISNA(VLOOKUP(A9581,words_1k!$A$2:$A$1024,1,FALSE)),"-","1k")</f>
        <v>-</v>
      </c>
      <c r="E9581" t="str">
        <f>IF(ISNA(VLOOKUP(A9581,words_5k!$A$2:$A$5024,1,FALSE)),"-","5k")</f>
        <v>-</v>
      </c>
      <c r="F9581" s="11" t="s">
        <v>20695</v>
      </c>
      <c r="G9581" s="12" t="s">
        <v>20694</v>
      </c>
      <c r="H9581" s="11" t="s">
        <v>20702</v>
      </c>
    </row>
    <row r="9582" spans="1:10" ht="12" x14ac:dyDescent="0.15">
      <c r="A9582" s="11" t="s">
        <v>9766</v>
      </c>
      <c r="B9582">
        <f t="shared" si="150"/>
        <v>5</v>
      </c>
      <c r="C9582" t="str">
        <f>IF(ISNA(VLOOKUP(A9582,words!$A$2:$A$236,1,FALSE)),"-","Normal")</f>
        <v>-</v>
      </c>
      <c r="D9582" t="str">
        <f>IF(ISNA(VLOOKUP(A9582,words_1k!$A$2:$A$1024,1,FALSE)),"-","1k")</f>
        <v>-</v>
      </c>
      <c r="E9582" t="str">
        <f>IF(ISNA(VLOOKUP(A9582,words_5k!$A$2:$A$5024,1,FALSE)),"-","5k")</f>
        <v>-</v>
      </c>
    </row>
    <row r="9583" spans="1:10" ht="12" x14ac:dyDescent="0.15">
      <c r="A9583" s="11" t="s">
        <v>9767</v>
      </c>
      <c r="B9583">
        <f t="shared" si="150"/>
        <v>6</v>
      </c>
      <c r="C9583" t="str">
        <f>IF(ISNA(VLOOKUP(A9583,words!$A$2:$A$236,1,FALSE)),"-","Normal")</f>
        <v>-</v>
      </c>
      <c r="D9583" t="str">
        <f>IF(ISNA(VLOOKUP(A9583,words_1k!$A$2:$A$1024,1,FALSE)),"-","1k")</f>
        <v>-</v>
      </c>
      <c r="E9583" t="str">
        <f>IF(ISNA(VLOOKUP(A9583,words_5k!$A$2:$A$5024,1,FALSE)),"-","5k")</f>
        <v>-</v>
      </c>
      <c r="F9583" s="11" t="s">
        <v>19415</v>
      </c>
      <c r="G9583" s="12" t="s">
        <v>19416</v>
      </c>
      <c r="H9583" s="11" t="s">
        <v>19417</v>
      </c>
      <c r="I9583" s="12" t="s">
        <v>19418</v>
      </c>
      <c r="J9583" s="11" t="s">
        <v>19415</v>
      </c>
    </row>
    <row r="9584" spans="1:10" ht="12" x14ac:dyDescent="0.15">
      <c r="A9584" s="11" t="s">
        <v>9768</v>
      </c>
      <c r="B9584">
        <f t="shared" si="150"/>
        <v>6</v>
      </c>
      <c r="C9584" t="str">
        <f>IF(ISNA(VLOOKUP(A9584,words!$A$2:$A$236,1,FALSE)),"-","Normal")</f>
        <v>-</v>
      </c>
      <c r="D9584" t="str">
        <f>IF(ISNA(VLOOKUP(A9584,words_1k!$A$2:$A$1024,1,FALSE)),"-","1k")</f>
        <v>-</v>
      </c>
      <c r="E9584" t="str">
        <f>IF(ISNA(VLOOKUP(A9584,words_5k!$A$2:$A$5024,1,FALSE)),"-","5k")</f>
        <v>-</v>
      </c>
      <c r="F9584" s="11" t="s">
        <v>26731</v>
      </c>
      <c r="G9584" s="12" t="s">
        <v>26732</v>
      </c>
      <c r="H9584" s="11" t="s">
        <v>26733</v>
      </c>
      <c r="I9584" s="12" t="s">
        <v>26734</v>
      </c>
      <c r="J9584" s="11" t="s">
        <v>26735</v>
      </c>
    </row>
    <row r="9585" spans="1:12" ht="12" x14ac:dyDescent="0.15">
      <c r="A9585" s="11" t="s">
        <v>9769</v>
      </c>
      <c r="B9585">
        <f t="shared" si="150"/>
        <v>7</v>
      </c>
      <c r="C9585" t="str">
        <f>IF(ISNA(VLOOKUP(A9585,words!$A$2:$A$236,1,FALSE)),"-","Normal")</f>
        <v>-</v>
      </c>
      <c r="D9585" t="str">
        <f>IF(ISNA(VLOOKUP(A9585,words_1k!$A$2:$A$1024,1,FALSE)),"-","1k")</f>
        <v>-</v>
      </c>
      <c r="E9585" t="str">
        <f>IF(ISNA(VLOOKUP(A9585,words_5k!$A$2:$A$5024,1,FALSE)),"-","5k")</f>
        <v>-</v>
      </c>
      <c r="F9585" s="11" t="s">
        <v>25371</v>
      </c>
      <c r="G9585" s="12" t="s">
        <v>25368</v>
      </c>
      <c r="H9585" s="11" t="s">
        <v>25369</v>
      </c>
      <c r="I9585" s="12" t="s">
        <v>25365</v>
      </c>
      <c r="J9585" s="11" t="s">
        <v>25366</v>
      </c>
    </row>
    <row r="9586" spans="1:12" ht="12" x14ac:dyDescent="0.15">
      <c r="A9586" s="11" t="s">
        <v>9770</v>
      </c>
      <c r="B9586">
        <f t="shared" si="150"/>
        <v>6</v>
      </c>
      <c r="C9586" t="str">
        <f>IF(ISNA(VLOOKUP(A9586,words!$A$2:$A$236,1,FALSE)),"-","Normal")</f>
        <v>-</v>
      </c>
      <c r="D9586" t="str">
        <f>IF(ISNA(VLOOKUP(A9586,words_1k!$A$2:$A$1024,1,FALSE)),"-","1k")</f>
        <v>-</v>
      </c>
      <c r="E9586" t="str">
        <f>IF(ISNA(VLOOKUP(A9586,words_5k!$A$2:$A$5024,1,FALSE)),"-","5k")</f>
        <v>-</v>
      </c>
      <c r="F9586" s="11" t="s">
        <v>19672</v>
      </c>
      <c r="G9586" s="12" t="s">
        <v>19673</v>
      </c>
      <c r="H9586" s="11" t="s">
        <v>16031</v>
      </c>
      <c r="I9586" s="12" t="s">
        <v>12157</v>
      </c>
      <c r="J9586" s="11" t="s">
        <v>11899</v>
      </c>
      <c r="K9586" s="12" t="s">
        <v>23672</v>
      </c>
      <c r="L9586" s="11" t="s">
        <v>23673</v>
      </c>
    </row>
    <row r="9587" spans="1:12" ht="12" x14ac:dyDescent="0.15">
      <c r="A9587" s="11" t="s">
        <v>9771</v>
      </c>
      <c r="B9587">
        <f t="shared" si="150"/>
        <v>7</v>
      </c>
      <c r="C9587" t="str">
        <f>IF(ISNA(VLOOKUP(A9587,words!$A$2:$A$236,1,FALSE)),"-","Normal")</f>
        <v>-</v>
      </c>
      <c r="D9587" t="str">
        <f>IF(ISNA(VLOOKUP(A9587,words_1k!$A$2:$A$1024,1,FALSE)),"-","1k")</f>
        <v>-</v>
      </c>
      <c r="E9587" t="str">
        <f>IF(ISNA(VLOOKUP(A9587,words_5k!$A$2:$A$5024,1,FALSE)),"-","5k")</f>
        <v>-</v>
      </c>
      <c r="F9587" s="11" t="s">
        <v>21567</v>
      </c>
    </row>
    <row r="9588" spans="1:12" ht="12" x14ac:dyDescent="0.15">
      <c r="A9588" s="11" t="s">
        <v>9772</v>
      </c>
      <c r="B9588">
        <f t="shared" si="150"/>
        <v>5</v>
      </c>
      <c r="C9588" t="str">
        <f>IF(ISNA(VLOOKUP(A9588,words!$A$2:$A$236,1,FALSE)),"-","Normal")</f>
        <v>-</v>
      </c>
      <c r="D9588" t="str">
        <f>IF(ISNA(VLOOKUP(A9588,words_1k!$A$2:$A$1024,1,FALSE)),"-","1k")</f>
        <v>-</v>
      </c>
      <c r="E9588" t="str">
        <f>IF(ISNA(VLOOKUP(A9588,words_5k!$A$2:$A$5024,1,FALSE)),"-","5k")</f>
        <v>-</v>
      </c>
      <c r="F9588" s="11" t="s">
        <v>23252</v>
      </c>
      <c r="G9588" s="12" t="s">
        <v>23253</v>
      </c>
      <c r="H9588" s="11" t="s">
        <v>23254</v>
      </c>
    </row>
    <row r="9589" spans="1:12" ht="12" x14ac:dyDescent="0.15">
      <c r="A9589" s="11" t="s">
        <v>9773</v>
      </c>
      <c r="B9589">
        <f t="shared" si="150"/>
        <v>7</v>
      </c>
      <c r="C9589" t="str">
        <f>IF(ISNA(VLOOKUP(A9589,words!$A$2:$A$236,1,FALSE)),"-","Normal")</f>
        <v>-</v>
      </c>
      <c r="D9589" t="str">
        <f>IF(ISNA(VLOOKUP(A9589,words_1k!$A$2:$A$1024,1,FALSE)),"-","1k")</f>
        <v>-</v>
      </c>
      <c r="E9589" t="str">
        <f>IF(ISNA(VLOOKUP(A9589,words_5k!$A$2:$A$5024,1,FALSE)),"-","5k")</f>
        <v>-</v>
      </c>
      <c r="F9589" s="11" t="s">
        <v>20108</v>
      </c>
      <c r="G9589" s="12" t="s">
        <v>20109</v>
      </c>
      <c r="H9589" s="11" t="s">
        <v>20110</v>
      </c>
      <c r="I9589" s="12" t="s">
        <v>20106</v>
      </c>
      <c r="J9589" s="11" t="s">
        <v>20111</v>
      </c>
    </row>
    <row r="9590" spans="1:12" ht="12" x14ac:dyDescent="0.15">
      <c r="A9590" s="11" t="s">
        <v>9774</v>
      </c>
      <c r="B9590">
        <f t="shared" si="150"/>
        <v>8</v>
      </c>
      <c r="C9590" t="str">
        <f>IF(ISNA(VLOOKUP(A9590,words!$A$2:$A$236,1,FALSE)),"-","Normal")</f>
        <v>-</v>
      </c>
      <c r="D9590" t="str">
        <f>IF(ISNA(VLOOKUP(A9590,words_1k!$A$2:$A$1024,1,FALSE)),"-","1k")</f>
        <v>-</v>
      </c>
      <c r="E9590" t="str">
        <f>IF(ISNA(VLOOKUP(A9590,words_5k!$A$2:$A$5024,1,FALSE)),"-","5k")</f>
        <v>-</v>
      </c>
      <c r="F9590" s="11" t="s">
        <v>19105</v>
      </c>
      <c r="G9590" s="12" t="s">
        <v>17477</v>
      </c>
      <c r="H9590" s="11" t="s">
        <v>16724</v>
      </c>
      <c r="I9590" s="12" t="s">
        <v>25438</v>
      </c>
      <c r="J9590" s="11" t="s">
        <v>25439</v>
      </c>
    </row>
    <row r="9591" spans="1:12" ht="12" x14ac:dyDescent="0.15">
      <c r="A9591" s="11" t="s">
        <v>9775</v>
      </c>
      <c r="B9591">
        <f t="shared" si="150"/>
        <v>8</v>
      </c>
      <c r="C9591" t="str">
        <f>IF(ISNA(VLOOKUP(A9591,words!$A$2:$A$236,1,FALSE)),"-","Normal")</f>
        <v>-</v>
      </c>
      <c r="D9591" t="str">
        <f>IF(ISNA(VLOOKUP(A9591,words_1k!$A$2:$A$1024,1,FALSE)),"-","1k")</f>
        <v>-</v>
      </c>
      <c r="E9591" t="str">
        <f>IF(ISNA(VLOOKUP(A9591,words_5k!$A$2:$A$5024,1,FALSE)),"-","5k")</f>
        <v>-</v>
      </c>
    </row>
    <row r="9592" spans="1:12" ht="12" x14ac:dyDescent="0.15">
      <c r="A9592" s="11" t="s">
        <v>9776</v>
      </c>
      <c r="B9592">
        <f t="shared" si="150"/>
        <v>5</v>
      </c>
      <c r="C9592" t="str">
        <f>IF(ISNA(VLOOKUP(A9592,words!$A$2:$A$236,1,FALSE)),"-","Normal")</f>
        <v>-</v>
      </c>
      <c r="D9592" t="str">
        <f>IF(ISNA(VLOOKUP(A9592,words_1k!$A$2:$A$1024,1,FALSE)),"-","1k")</f>
        <v>-</v>
      </c>
      <c r="E9592" t="str">
        <f>IF(ISNA(VLOOKUP(A9592,words_5k!$A$2:$A$5024,1,FALSE)),"-","5k")</f>
        <v>-</v>
      </c>
    </row>
    <row r="9593" spans="1:12" ht="12" x14ac:dyDescent="0.15">
      <c r="A9593" s="11" t="s">
        <v>9777</v>
      </c>
      <c r="B9593">
        <f t="shared" si="150"/>
        <v>6</v>
      </c>
      <c r="C9593" t="str">
        <f>IF(ISNA(VLOOKUP(A9593,words!$A$2:$A$236,1,FALSE)),"-","Normal")</f>
        <v>-</v>
      </c>
      <c r="D9593" t="str">
        <f>IF(ISNA(VLOOKUP(A9593,words_1k!$A$2:$A$1024,1,FALSE)),"-","1k")</f>
        <v>-</v>
      </c>
      <c r="E9593" t="str">
        <f>IF(ISNA(VLOOKUP(A9593,words_5k!$A$2:$A$5024,1,FALSE)),"-","5k")</f>
        <v>-</v>
      </c>
      <c r="F9593" s="11" t="s">
        <v>24074</v>
      </c>
      <c r="G9593" s="12" t="s">
        <v>24075</v>
      </c>
      <c r="H9593" s="11" t="s">
        <v>24076</v>
      </c>
    </row>
    <row r="9594" spans="1:12" ht="12" x14ac:dyDescent="0.15">
      <c r="A9594" s="11" t="s">
        <v>9778</v>
      </c>
      <c r="B9594">
        <f t="shared" si="150"/>
        <v>6</v>
      </c>
      <c r="C9594" t="str">
        <f>IF(ISNA(VLOOKUP(A9594,words!$A$2:$A$236,1,FALSE)),"-","Normal")</f>
        <v>-</v>
      </c>
      <c r="D9594" t="str">
        <f>IF(ISNA(VLOOKUP(A9594,words_1k!$A$2:$A$1024,1,FALSE)),"-","1k")</f>
        <v>-</v>
      </c>
      <c r="E9594" t="str">
        <f>IF(ISNA(VLOOKUP(A9594,words_5k!$A$2:$A$5024,1,FALSE)),"-","5k")</f>
        <v>-</v>
      </c>
      <c r="F9594" s="11" t="s">
        <v>20258</v>
      </c>
      <c r="G9594" s="12" t="s">
        <v>20259</v>
      </c>
      <c r="H9594" s="11" t="s">
        <v>20257</v>
      </c>
      <c r="I9594" s="12" t="s">
        <v>20260</v>
      </c>
      <c r="J9594" s="11" t="s">
        <v>20261</v>
      </c>
    </row>
    <row r="9595" spans="1:12" ht="12" x14ac:dyDescent="0.15">
      <c r="A9595" s="11" t="s">
        <v>9779</v>
      </c>
      <c r="B9595">
        <f t="shared" si="150"/>
        <v>6</v>
      </c>
      <c r="C9595" t="str">
        <f>IF(ISNA(VLOOKUP(A9595,words!$A$2:$A$236,1,FALSE)),"-","Normal")</f>
        <v>-</v>
      </c>
      <c r="D9595" t="str">
        <f>IF(ISNA(VLOOKUP(A9595,words_1k!$A$2:$A$1024,1,FALSE)),"-","1k")</f>
        <v>-</v>
      </c>
      <c r="E9595" t="str">
        <f>IF(ISNA(VLOOKUP(A9595,words_5k!$A$2:$A$5024,1,FALSE)),"-","5k")</f>
        <v>-</v>
      </c>
    </row>
    <row r="9596" spans="1:12" ht="12" x14ac:dyDescent="0.15">
      <c r="A9596" s="11" t="s">
        <v>9780</v>
      </c>
      <c r="B9596">
        <f t="shared" si="150"/>
        <v>4</v>
      </c>
      <c r="C9596" t="str">
        <f>IF(ISNA(VLOOKUP(A9596,words!$A$2:$A$236,1,FALSE)),"-","Normal")</f>
        <v>-</v>
      </c>
      <c r="D9596" t="str">
        <f>IF(ISNA(VLOOKUP(A9596,words_1k!$A$2:$A$1024,1,FALSE)),"-","1k")</f>
        <v>-</v>
      </c>
      <c r="E9596" t="str">
        <f>IF(ISNA(VLOOKUP(A9596,words_5k!$A$2:$A$5024,1,FALSE)),"-","5k")</f>
        <v>-</v>
      </c>
    </row>
    <row r="9597" spans="1:12" ht="12" x14ac:dyDescent="0.15">
      <c r="A9597" s="11" t="s">
        <v>9781</v>
      </c>
      <c r="B9597">
        <f t="shared" si="150"/>
        <v>6</v>
      </c>
      <c r="C9597" t="str">
        <f>IF(ISNA(VLOOKUP(A9597,words!$A$2:$A$236,1,FALSE)),"-","Normal")</f>
        <v>-</v>
      </c>
      <c r="D9597" t="str">
        <f>IF(ISNA(VLOOKUP(A9597,words_1k!$A$2:$A$1024,1,FALSE)),"-","1k")</f>
        <v>-</v>
      </c>
      <c r="E9597" t="str">
        <f>IF(ISNA(VLOOKUP(A9597,words_5k!$A$2:$A$5024,1,FALSE)),"-","5k")</f>
        <v>-</v>
      </c>
    </row>
    <row r="9598" spans="1:12" ht="12" x14ac:dyDescent="0.15">
      <c r="A9598" s="11" t="s">
        <v>9782</v>
      </c>
      <c r="B9598">
        <f t="shared" si="150"/>
        <v>6</v>
      </c>
      <c r="C9598" t="str">
        <f>IF(ISNA(VLOOKUP(A9598,words!$A$2:$A$236,1,FALSE)),"-","Normal")</f>
        <v>-</v>
      </c>
      <c r="D9598" t="str">
        <f>IF(ISNA(VLOOKUP(A9598,words_1k!$A$2:$A$1024,1,FALSE)),"-","1k")</f>
        <v>-</v>
      </c>
      <c r="E9598" t="str">
        <f>IF(ISNA(VLOOKUP(A9598,words_5k!$A$2:$A$5024,1,FALSE)),"-","5k")</f>
        <v>-</v>
      </c>
    </row>
    <row r="9599" spans="1:12" ht="12" x14ac:dyDescent="0.15">
      <c r="A9599" s="11" t="s">
        <v>9783</v>
      </c>
      <c r="B9599">
        <f t="shared" si="150"/>
        <v>6</v>
      </c>
      <c r="C9599" t="str">
        <f>IF(ISNA(VLOOKUP(A9599,words!$A$2:$A$236,1,FALSE)),"-","Normal")</f>
        <v>-</v>
      </c>
      <c r="D9599" t="str">
        <f>IF(ISNA(VLOOKUP(A9599,words_1k!$A$2:$A$1024,1,FALSE)),"-","1k")</f>
        <v>-</v>
      </c>
      <c r="E9599" t="str">
        <f>IF(ISNA(VLOOKUP(A9599,words_5k!$A$2:$A$5024,1,FALSE)),"-","5k")</f>
        <v>-</v>
      </c>
      <c r="F9599" s="11" t="s">
        <v>22554</v>
      </c>
      <c r="G9599" s="12" t="s">
        <v>22555</v>
      </c>
      <c r="H9599" s="11" t="s">
        <v>22556</v>
      </c>
      <c r="I9599" s="12" t="s">
        <v>22550</v>
      </c>
      <c r="J9599" s="11" t="s">
        <v>22551</v>
      </c>
    </row>
    <row r="9600" spans="1:12" ht="12" x14ac:dyDescent="0.15">
      <c r="A9600" s="11" t="s">
        <v>9784</v>
      </c>
      <c r="B9600">
        <f t="shared" si="150"/>
        <v>7</v>
      </c>
      <c r="C9600" t="str">
        <f>IF(ISNA(VLOOKUP(A9600,words!$A$2:$A$236,1,FALSE)),"-","Normal")</f>
        <v>-</v>
      </c>
      <c r="D9600" t="str">
        <f>IF(ISNA(VLOOKUP(A9600,words_1k!$A$2:$A$1024,1,FALSE)),"-","1k")</f>
        <v>-</v>
      </c>
      <c r="E9600" t="str">
        <f>IF(ISNA(VLOOKUP(A9600,words_5k!$A$2:$A$5024,1,FALSE)),"-","5k")</f>
        <v>-</v>
      </c>
      <c r="F9600" s="11" t="s">
        <v>21167</v>
      </c>
      <c r="G9600" s="12" t="s">
        <v>21168</v>
      </c>
      <c r="H9600" s="11" t="s">
        <v>21165</v>
      </c>
      <c r="I9600" s="12" t="s">
        <v>21153</v>
      </c>
      <c r="J9600" s="11" t="s">
        <v>21152</v>
      </c>
    </row>
    <row r="9601" spans="1:12" ht="12" x14ac:dyDescent="0.15">
      <c r="A9601" s="11" t="s">
        <v>9785</v>
      </c>
      <c r="B9601">
        <f t="shared" si="150"/>
        <v>4</v>
      </c>
      <c r="C9601" t="str">
        <f>IF(ISNA(VLOOKUP(A9601,words!$A$2:$A$236,1,FALSE)),"-","Normal")</f>
        <v>-</v>
      </c>
      <c r="D9601" t="str">
        <f>IF(ISNA(VLOOKUP(A9601,words_1k!$A$2:$A$1024,1,FALSE)),"-","1k")</f>
        <v>-</v>
      </c>
      <c r="E9601" t="str">
        <f>IF(ISNA(VLOOKUP(A9601,words_5k!$A$2:$A$5024,1,FALSE)),"-","5k")</f>
        <v>-</v>
      </c>
    </row>
    <row r="9602" spans="1:12" ht="12" x14ac:dyDescent="0.15">
      <c r="A9602" s="11" t="s">
        <v>9786</v>
      </c>
      <c r="B9602">
        <f t="shared" si="150"/>
        <v>8</v>
      </c>
      <c r="C9602" t="str">
        <f>IF(ISNA(VLOOKUP(A9602,words!$A$2:$A$236,1,FALSE)),"-","Normal")</f>
        <v>-</v>
      </c>
      <c r="D9602" t="str">
        <f>IF(ISNA(VLOOKUP(A9602,words_1k!$A$2:$A$1024,1,FALSE)),"-","1k")</f>
        <v>-</v>
      </c>
      <c r="E9602" t="str">
        <f>IF(ISNA(VLOOKUP(A9602,words_5k!$A$2:$A$5024,1,FALSE)),"-","5k")</f>
        <v>-</v>
      </c>
      <c r="F9602" s="11" t="s">
        <v>19288</v>
      </c>
      <c r="G9602" s="12" t="s">
        <v>19289</v>
      </c>
      <c r="H9602" s="11" t="s">
        <v>19290</v>
      </c>
      <c r="I9602" s="12" t="s">
        <v>18295</v>
      </c>
      <c r="J9602" s="11" t="s">
        <v>18296</v>
      </c>
    </row>
    <row r="9603" spans="1:12" ht="12" x14ac:dyDescent="0.15">
      <c r="A9603" s="11" t="s">
        <v>9787</v>
      </c>
      <c r="B9603">
        <f t="shared" si="150"/>
        <v>8</v>
      </c>
      <c r="C9603" t="str">
        <f>IF(ISNA(VLOOKUP(A9603,words!$A$2:$A$236,1,FALSE)),"-","Normal")</f>
        <v>-</v>
      </c>
      <c r="D9603" t="str">
        <f>IF(ISNA(VLOOKUP(A9603,words_1k!$A$2:$A$1024,1,FALSE)),"-","1k")</f>
        <v>-</v>
      </c>
      <c r="E9603" t="str">
        <f>IF(ISNA(VLOOKUP(A9603,words_5k!$A$2:$A$5024,1,FALSE)),"-","5k")</f>
        <v>-</v>
      </c>
      <c r="F9603" s="11" t="s">
        <v>23182</v>
      </c>
      <c r="G9603" s="12" t="s">
        <v>23183</v>
      </c>
      <c r="H9603" s="11" t="s">
        <v>23184</v>
      </c>
      <c r="I9603" s="12" t="s">
        <v>23185</v>
      </c>
      <c r="J9603" s="11" t="s">
        <v>23186</v>
      </c>
    </row>
    <row r="9604" spans="1:12" ht="12" x14ac:dyDescent="0.15">
      <c r="A9604" s="11" t="s">
        <v>9788</v>
      </c>
      <c r="B9604">
        <f t="shared" si="150"/>
        <v>5</v>
      </c>
      <c r="C9604" t="str">
        <f>IF(ISNA(VLOOKUP(A9604,words!$A$2:$A$236,1,FALSE)),"-","Normal")</f>
        <v>-</v>
      </c>
      <c r="D9604" t="str">
        <f>IF(ISNA(VLOOKUP(A9604,words_1k!$A$2:$A$1024,1,FALSE)),"-","1k")</f>
        <v>-</v>
      </c>
      <c r="E9604" t="str">
        <f>IF(ISNA(VLOOKUP(A9604,words_5k!$A$2:$A$5024,1,FALSE)),"-","5k")</f>
        <v>-</v>
      </c>
    </row>
    <row r="9605" spans="1:12" ht="12" x14ac:dyDescent="0.15">
      <c r="A9605" s="11" t="s">
        <v>9789</v>
      </c>
      <c r="B9605">
        <f t="shared" si="150"/>
        <v>5</v>
      </c>
      <c r="C9605" t="str">
        <f>IF(ISNA(VLOOKUP(A9605,words!$A$2:$A$236,1,FALSE)),"-","Normal")</f>
        <v>-</v>
      </c>
      <c r="D9605" t="str">
        <f>IF(ISNA(VLOOKUP(A9605,words_1k!$A$2:$A$1024,1,FALSE)),"-","1k")</f>
        <v>-</v>
      </c>
      <c r="E9605" t="str">
        <f>IF(ISNA(VLOOKUP(A9605,words_5k!$A$2:$A$5024,1,FALSE)),"-","5k")</f>
        <v>-</v>
      </c>
      <c r="F9605" s="11" t="s">
        <v>20918</v>
      </c>
      <c r="G9605" s="12" t="s">
        <v>20919</v>
      </c>
      <c r="H9605" s="11" t="s">
        <v>20920</v>
      </c>
      <c r="I9605" s="12" t="s">
        <v>20921</v>
      </c>
      <c r="J9605" s="11" t="s">
        <v>20922</v>
      </c>
      <c r="K9605" s="12" t="s">
        <v>20924</v>
      </c>
      <c r="L9605" s="11" t="s">
        <v>20925</v>
      </c>
    </row>
    <row r="9606" spans="1:12" ht="12" x14ac:dyDescent="0.15">
      <c r="A9606" s="11" t="s">
        <v>9790</v>
      </c>
      <c r="B9606">
        <f t="shared" si="150"/>
        <v>8</v>
      </c>
      <c r="C9606" t="str">
        <f>IF(ISNA(VLOOKUP(A9606,words!$A$2:$A$236,1,FALSE)),"-","Normal")</f>
        <v>-</v>
      </c>
      <c r="D9606" t="str">
        <f>IF(ISNA(VLOOKUP(A9606,words_1k!$A$2:$A$1024,1,FALSE)),"-","1k")</f>
        <v>-</v>
      </c>
      <c r="E9606" t="str">
        <f>IF(ISNA(VLOOKUP(A9606,words_5k!$A$2:$A$5024,1,FALSE)),"-","5k")</f>
        <v>-</v>
      </c>
      <c r="F9606" s="11" t="s">
        <v>20002</v>
      </c>
      <c r="G9606" s="12" t="s">
        <v>20003</v>
      </c>
      <c r="H9606" s="11" t="s">
        <v>16315</v>
      </c>
      <c r="I9606" s="12" t="s">
        <v>19999</v>
      </c>
      <c r="J9606" s="11" t="s">
        <v>16315</v>
      </c>
      <c r="K9606" s="12" t="s">
        <v>19996</v>
      </c>
      <c r="L9606" s="11" t="s">
        <v>19997</v>
      </c>
    </row>
    <row r="9607" spans="1:12" ht="12" x14ac:dyDescent="0.15">
      <c r="A9607" s="11" t="s">
        <v>9791</v>
      </c>
      <c r="B9607">
        <f t="shared" si="150"/>
        <v>6</v>
      </c>
      <c r="C9607" t="str">
        <f>IF(ISNA(VLOOKUP(A9607,words!$A$2:$A$236,1,FALSE)),"-","Normal")</f>
        <v>-</v>
      </c>
      <c r="D9607" t="str">
        <f>IF(ISNA(VLOOKUP(A9607,words_1k!$A$2:$A$1024,1,FALSE)),"-","1k")</f>
        <v>-</v>
      </c>
      <c r="E9607" t="str">
        <f>IF(ISNA(VLOOKUP(A9607,words_5k!$A$2:$A$5024,1,FALSE)),"-","5k")</f>
        <v>-</v>
      </c>
      <c r="F9607" s="11" t="s">
        <v>20497</v>
      </c>
      <c r="G9607" s="12" t="s">
        <v>20498</v>
      </c>
      <c r="H9607" s="11" t="s">
        <v>20499</v>
      </c>
      <c r="I9607" s="12" t="s">
        <v>20500</v>
      </c>
      <c r="J9607" s="11" t="s">
        <v>20499</v>
      </c>
    </row>
    <row r="9608" spans="1:12" ht="12" x14ac:dyDescent="0.15">
      <c r="A9608" s="11" t="s">
        <v>9792</v>
      </c>
      <c r="B9608">
        <f t="shared" si="150"/>
        <v>5</v>
      </c>
      <c r="C9608" t="str">
        <f>IF(ISNA(VLOOKUP(A9608,words!$A$2:$A$236,1,FALSE)),"-","Normal")</f>
        <v>-</v>
      </c>
      <c r="D9608" t="str">
        <f>IF(ISNA(VLOOKUP(A9608,words_1k!$A$2:$A$1024,1,FALSE)),"-","1k")</f>
        <v>-</v>
      </c>
      <c r="E9608" t="str">
        <f>IF(ISNA(VLOOKUP(A9608,words_5k!$A$2:$A$5024,1,FALSE)),"-","5k")</f>
        <v>-</v>
      </c>
      <c r="F9608" s="11" t="s">
        <v>26332</v>
      </c>
      <c r="G9608" s="12" t="s">
        <v>26333</v>
      </c>
      <c r="H9608" s="11" t="s">
        <v>11653</v>
      </c>
    </row>
    <row r="9609" spans="1:12" ht="12" x14ac:dyDescent="0.15">
      <c r="A9609" s="11" t="s">
        <v>9793</v>
      </c>
      <c r="B9609">
        <f t="shared" si="150"/>
        <v>5</v>
      </c>
      <c r="C9609" t="str">
        <f>IF(ISNA(VLOOKUP(A9609,words!$A$2:$A$236,1,FALSE)),"-","Normal")</f>
        <v>-</v>
      </c>
      <c r="D9609" t="str">
        <f>IF(ISNA(VLOOKUP(A9609,words_1k!$A$2:$A$1024,1,FALSE)),"-","1k")</f>
        <v>-</v>
      </c>
      <c r="E9609" t="str">
        <f>IF(ISNA(VLOOKUP(A9609,words_5k!$A$2:$A$5024,1,FALSE)),"-","5k")</f>
        <v>-</v>
      </c>
      <c r="F9609" s="11" t="s">
        <v>24352</v>
      </c>
    </row>
    <row r="9610" spans="1:12" ht="12" x14ac:dyDescent="0.15">
      <c r="A9610" s="11" t="s">
        <v>9794</v>
      </c>
      <c r="B9610">
        <f t="shared" ref="B9610:B9673" si="151">LEN(A9610)</f>
        <v>5</v>
      </c>
      <c r="C9610" t="str">
        <f>IF(ISNA(VLOOKUP(A9610,words!$A$2:$A$236,1,FALSE)),"-","Normal")</f>
        <v>-</v>
      </c>
      <c r="D9610" t="str">
        <f>IF(ISNA(VLOOKUP(A9610,words_1k!$A$2:$A$1024,1,FALSE)),"-","1k")</f>
        <v>-</v>
      </c>
      <c r="E9610" t="str">
        <f>IF(ISNA(VLOOKUP(A9610,words_5k!$A$2:$A$5024,1,FALSE)),"-","5k")</f>
        <v>-</v>
      </c>
      <c r="F9610" s="11" t="s">
        <v>19017</v>
      </c>
      <c r="G9610" s="12" t="s">
        <v>19018</v>
      </c>
      <c r="H9610" s="11" t="s">
        <v>16596</v>
      </c>
    </row>
    <row r="9611" spans="1:12" ht="12" x14ac:dyDescent="0.15">
      <c r="A9611" s="11" t="s">
        <v>9795</v>
      </c>
      <c r="B9611">
        <f t="shared" si="151"/>
        <v>5</v>
      </c>
      <c r="C9611" t="str">
        <f>IF(ISNA(VLOOKUP(A9611,words!$A$2:$A$236,1,FALSE)),"-","Normal")</f>
        <v>-</v>
      </c>
      <c r="D9611" t="str">
        <f>IF(ISNA(VLOOKUP(A9611,words_1k!$A$2:$A$1024,1,FALSE)),"-","1k")</f>
        <v>-</v>
      </c>
      <c r="E9611" t="str">
        <f>IF(ISNA(VLOOKUP(A9611,words_5k!$A$2:$A$5024,1,FALSE)),"-","5k")</f>
        <v>-</v>
      </c>
    </row>
    <row r="9612" spans="1:12" ht="12" x14ac:dyDescent="0.15">
      <c r="A9612" s="11" t="s">
        <v>9796</v>
      </c>
      <c r="B9612">
        <f t="shared" si="151"/>
        <v>6</v>
      </c>
      <c r="C9612" t="str">
        <f>IF(ISNA(VLOOKUP(A9612,words!$A$2:$A$236,1,FALSE)),"-","Normal")</f>
        <v>-</v>
      </c>
      <c r="D9612" t="str">
        <f>IF(ISNA(VLOOKUP(A9612,words_1k!$A$2:$A$1024,1,FALSE)),"-","1k")</f>
        <v>-</v>
      </c>
      <c r="E9612" t="str">
        <f>IF(ISNA(VLOOKUP(A9612,words_5k!$A$2:$A$5024,1,FALSE)),"-","5k")</f>
        <v>-</v>
      </c>
      <c r="F9612" s="11" t="s">
        <v>19076</v>
      </c>
      <c r="G9612" s="12" t="s">
        <v>10630</v>
      </c>
      <c r="H9612" s="11" t="s">
        <v>11014</v>
      </c>
    </row>
    <row r="9613" spans="1:12" ht="12" x14ac:dyDescent="0.15">
      <c r="A9613" s="11" t="s">
        <v>9797</v>
      </c>
      <c r="B9613">
        <f t="shared" si="151"/>
        <v>5</v>
      </c>
      <c r="C9613" t="str">
        <f>IF(ISNA(VLOOKUP(A9613,words!$A$2:$A$236,1,FALSE)),"-","Normal")</f>
        <v>-</v>
      </c>
      <c r="D9613" t="str">
        <f>IF(ISNA(VLOOKUP(A9613,words_1k!$A$2:$A$1024,1,FALSE)),"-","1k")</f>
        <v>-</v>
      </c>
      <c r="E9613" t="str">
        <f>IF(ISNA(VLOOKUP(A9613,words_5k!$A$2:$A$5024,1,FALSE)),"-","5k")</f>
        <v>-</v>
      </c>
    </row>
    <row r="9614" spans="1:12" ht="12" x14ac:dyDescent="0.15">
      <c r="A9614" s="11" t="s">
        <v>9798</v>
      </c>
      <c r="B9614">
        <f t="shared" si="151"/>
        <v>5</v>
      </c>
      <c r="C9614" t="str">
        <f>IF(ISNA(VLOOKUP(A9614,words!$A$2:$A$236,1,FALSE)),"-","Normal")</f>
        <v>-</v>
      </c>
      <c r="D9614" t="str">
        <f>IF(ISNA(VLOOKUP(A9614,words_1k!$A$2:$A$1024,1,FALSE)),"-","1k")</f>
        <v>-</v>
      </c>
      <c r="E9614" t="str">
        <f>IF(ISNA(VLOOKUP(A9614,words_5k!$A$2:$A$5024,1,FALSE)),"-","5k")</f>
        <v>-</v>
      </c>
      <c r="F9614" s="11" t="s">
        <v>20477</v>
      </c>
      <c r="G9614" s="12" t="s">
        <v>20478</v>
      </c>
      <c r="H9614" s="11" t="s">
        <v>20479</v>
      </c>
      <c r="I9614" s="12" t="s">
        <v>10666</v>
      </c>
      <c r="J9614" s="11" t="s">
        <v>11701</v>
      </c>
    </row>
    <row r="9615" spans="1:12" ht="12" x14ac:dyDescent="0.15">
      <c r="A9615" s="11" t="s">
        <v>9799</v>
      </c>
      <c r="B9615">
        <f t="shared" si="151"/>
        <v>5</v>
      </c>
      <c r="C9615" t="str">
        <f>IF(ISNA(VLOOKUP(A9615,words!$A$2:$A$236,1,FALSE)),"-","Normal")</f>
        <v>-</v>
      </c>
      <c r="D9615" t="str">
        <f>IF(ISNA(VLOOKUP(A9615,words_1k!$A$2:$A$1024,1,FALSE)),"-","1k")</f>
        <v>-</v>
      </c>
      <c r="E9615" t="str">
        <f>IF(ISNA(VLOOKUP(A9615,words_5k!$A$2:$A$5024,1,FALSE)),"-","5k")</f>
        <v>-</v>
      </c>
      <c r="F9615" s="11" t="s">
        <v>21372</v>
      </c>
      <c r="G9615" s="12" t="s">
        <v>21373</v>
      </c>
      <c r="H9615" s="11" t="s">
        <v>21374</v>
      </c>
    </row>
    <row r="9616" spans="1:12" ht="12" x14ac:dyDescent="0.15">
      <c r="A9616" s="11" t="s">
        <v>9800</v>
      </c>
      <c r="B9616">
        <f t="shared" si="151"/>
        <v>8</v>
      </c>
      <c r="C9616" t="str">
        <f>IF(ISNA(VLOOKUP(A9616,words!$A$2:$A$236,1,FALSE)),"-","Normal")</f>
        <v>-</v>
      </c>
      <c r="D9616" t="str">
        <f>IF(ISNA(VLOOKUP(A9616,words_1k!$A$2:$A$1024,1,FALSE)),"-","1k")</f>
        <v>-</v>
      </c>
      <c r="E9616" t="str">
        <f>IF(ISNA(VLOOKUP(A9616,words_5k!$A$2:$A$5024,1,FALSE)),"-","5k")</f>
        <v>-</v>
      </c>
    </row>
    <row r="9617" spans="1:10" ht="12" x14ac:dyDescent="0.15">
      <c r="A9617" s="11" t="s">
        <v>9801</v>
      </c>
      <c r="B9617">
        <f t="shared" si="151"/>
        <v>8</v>
      </c>
      <c r="C9617" t="str">
        <f>IF(ISNA(VLOOKUP(A9617,words!$A$2:$A$236,1,FALSE)),"-","Normal")</f>
        <v>-</v>
      </c>
      <c r="D9617" t="str">
        <f>IF(ISNA(VLOOKUP(A9617,words_1k!$A$2:$A$1024,1,FALSE)),"-","1k")</f>
        <v>-</v>
      </c>
      <c r="E9617" t="str">
        <f>IF(ISNA(VLOOKUP(A9617,words_5k!$A$2:$A$5024,1,FALSE)),"-","5k")</f>
        <v>-</v>
      </c>
      <c r="F9617" s="11" t="s">
        <v>18856</v>
      </c>
      <c r="G9617" s="12" t="s">
        <v>18860</v>
      </c>
      <c r="H9617" s="11" t="s">
        <v>18858</v>
      </c>
      <c r="I9617" s="12" t="s">
        <v>18859</v>
      </c>
      <c r="J9617" s="11" t="s">
        <v>18855</v>
      </c>
    </row>
    <row r="9618" spans="1:10" ht="12" x14ac:dyDescent="0.15">
      <c r="A9618" s="11" t="s">
        <v>9802</v>
      </c>
      <c r="B9618">
        <f t="shared" si="151"/>
        <v>7</v>
      </c>
      <c r="C9618" t="str">
        <f>IF(ISNA(VLOOKUP(A9618,words!$A$2:$A$236,1,FALSE)),"-","Normal")</f>
        <v>-</v>
      </c>
      <c r="D9618" t="str">
        <f>IF(ISNA(VLOOKUP(A9618,words_1k!$A$2:$A$1024,1,FALSE)),"-","1k")</f>
        <v>-</v>
      </c>
      <c r="E9618" t="str">
        <f>IF(ISNA(VLOOKUP(A9618,words_5k!$A$2:$A$5024,1,FALSE)),"-","5k")</f>
        <v>-</v>
      </c>
      <c r="F9618" s="11" t="s">
        <v>22489</v>
      </c>
      <c r="G9618" s="12" t="s">
        <v>22490</v>
      </c>
      <c r="H9618" s="11" t="s">
        <v>22488</v>
      </c>
      <c r="I9618" s="12" t="s">
        <v>22486</v>
      </c>
      <c r="J9618" s="11" t="s">
        <v>22487</v>
      </c>
    </row>
    <row r="9619" spans="1:10" ht="12" x14ac:dyDescent="0.15">
      <c r="A9619" s="11" t="s">
        <v>9803</v>
      </c>
      <c r="B9619">
        <f t="shared" si="151"/>
        <v>6</v>
      </c>
      <c r="C9619" t="str">
        <f>IF(ISNA(VLOOKUP(A9619,words!$A$2:$A$236,1,FALSE)),"-","Normal")</f>
        <v>-</v>
      </c>
      <c r="D9619" t="str">
        <f>IF(ISNA(VLOOKUP(A9619,words_1k!$A$2:$A$1024,1,FALSE)),"-","1k")</f>
        <v>-</v>
      </c>
      <c r="E9619" t="str">
        <f>IF(ISNA(VLOOKUP(A9619,words_5k!$A$2:$A$5024,1,FALSE)),"-","5k")</f>
        <v>-</v>
      </c>
      <c r="F9619" s="11" t="s">
        <v>20568</v>
      </c>
      <c r="G9619" s="12" t="s">
        <v>20569</v>
      </c>
      <c r="H9619" s="11" t="s">
        <v>20570</v>
      </c>
      <c r="I9619" s="12" t="s">
        <v>20571</v>
      </c>
      <c r="J9619" s="11" t="s">
        <v>20572</v>
      </c>
    </row>
    <row r="9620" spans="1:10" ht="12" x14ac:dyDescent="0.15">
      <c r="A9620" s="11" t="s">
        <v>9804</v>
      </c>
      <c r="B9620">
        <f t="shared" si="151"/>
        <v>5</v>
      </c>
      <c r="C9620" t="str">
        <f>IF(ISNA(VLOOKUP(A9620,words!$A$2:$A$236,1,FALSE)),"-","Normal")</f>
        <v>-</v>
      </c>
      <c r="D9620" t="str">
        <f>IF(ISNA(VLOOKUP(A9620,words_1k!$A$2:$A$1024,1,FALSE)),"-","1k")</f>
        <v>-</v>
      </c>
      <c r="E9620" t="str">
        <f>IF(ISNA(VLOOKUP(A9620,words_5k!$A$2:$A$5024,1,FALSE)),"-","5k")</f>
        <v>-</v>
      </c>
      <c r="F9620" s="11" t="s">
        <v>20415</v>
      </c>
      <c r="G9620" s="12" t="s">
        <v>12211</v>
      </c>
      <c r="H9620" s="11" t="s">
        <v>11412</v>
      </c>
      <c r="I9620" s="12" t="s">
        <v>11413</v>
      </c>
      <c r="J9620" s="11" t="s">
        <v>20412</v>
      </c>
    </row>
    <row r="9621" spans="1:10" ht="12" x14ac:dyDescent="0.15">
      <c r="A9621" s="11" t="s">
        <v>9805</v>
      </c>
      <c r="B9621">
        <f t="shared" si="151"/>
        <v>5</v>
      </c>
      <c r="C9621" t="str">
        <f>IF(ISNA(VLOOKUP(A9621,words!$A$2:$A$236,1,FALSE)),"-","Normal")</f>
        <v>-</v>
      </c>
      <c r="D9621" t="str">
        <f>IF(ISNA(VLOOKUP(A9621,words_1k!$A$2:$A$1024,1,FALSE)),"-","1k")</f>
        <v>-</v>
      </c>
      <c r="E9621" t="str">
        <f>IF(ISNA(VLOOKUP(A9621,words_5k!$A$2:$A$5024,1,FALSE)),"-","5k")</f>
        <v>-</v>
      </c>
      <c r="F9621" s="11" t="s">
        <v>24562</v>
      </c>
      <c r="G9621" s="12" t="s">
        <v>24563</v>
      </c>
      <c r="H9621" s="11" t="s">
        <v>24562</v>
      </c>
      <c r="I9621" s="12" t="s">
        <v>24564</v>
      </c>
      <c r="J9621" s="11" t="s">
        <v>24565</v>
      </c>
    </row>
    <row r="9622" spans="1:10" ht="12" x14ac:dyDescent="0.15">
      <c r="A9622" s="11" t="s">
        <v>9806</v>
      </c>
      <c r="B9622">
        <f t="shared" si="151"/>
        <v>5</v>
      </c>
      <c r="C9622" t="str">
        <f>IF(ISNA(VLOOKUP(A9622,words!$A$2:$A$236,1,FALSE)),"-","Normal")</f>
        <v>-</v>
      </c>
      <c r="D9622" t="str">
        <f>IF(ISNA(VLOOKUP(A9622,words_1k!$A$2:$A$1024,1,FALSE)),"-","1k")</f>
        <v>-</v>
      </c>
      <c r="E9622" t="str">
        <f>IF(ISNA(VLOOKUP(A9622,words_5k!$A$2:$A$5024,1,FALSE)),"-","5k")</f>
        <v>-</v>
      </c>
      <c r="F9622" s="11" t="s">
        <v>23683</v>
      </c>
      <c r="G9622" s="12" t="s">
        <v>23686</v>
      </c>
      <c r="H9622" s="11" t="s">
        <v>23684</v>
      </c>
    </row>
    <row r="9623" spans="1:10" ht="12" x14ac:dyDescent="0.15">
      <c r="A9623" s="11" t="s">
        <v>9807</v>
      </c>
      <c r="B9623">
        <f t="shared" si="151"/>
        <v>7</v>
      </c>
      <c r="C9623" t="str">
        <f>IF(ISNA(VLOOKUP(A9623,words!$A$2:$A$236,1,FALSE)),"-","Normal")</f>
        <v>-</v>
      </c>
      <c r="D9623" t="str">
        <f>IF(ISNA(VLOOKUP(A9623,words_1k!$A$2:$A$1024,1,FALSE)),"-","1k")</f>
        <v>-</v>
      </c>
      <c r="E9623" t="str">
        <f>IF(ISNA(VLOOKUP(A9623,words_5k!$A$2:$A$5024,1,FALSE)),"-","5k")</f>
        <v>-</v>
      </c>
      <c r="F9623" s="11" t="s">
        <v>18808</v>
      </c>
      <c r="G9623" s="12" t="s">
        <v>21402</v>
      </c>
      <c r="H9623" s="11" t="s">
        <v>21403</v>
      </c>
      <c r="I9623" s="12" t="s">
        <v>21404</v>
      </c>
      <c r="J9623" s="11" t="s">
        <v>21405</v>
      </c>
    </row>
    <row r="9624" spans="1:10" ht="12" x14ac:dyDescent="0.15">
      <c r="A9624" s="11" t="s">
        <v>9808</v>
      </c>
      <c r="B9624">
        <f t="shared" si="151"/>
        <v>5</v>
      </c>
      <c r="C9624" t="str">
        <f>IF(ISNA(VLOOKUP(A9624,words!$A$2:$A$236,1,FALSE)),"-","Normal")</f>
        <v>-</v>
      </c>
      <c r="D9624" t="str">
        <f>IF(ISNA(VLOOKUP(A9624,words_1k!$A$2:$A$1024,1,FALSE)),"-","1k")</f>
        <v>-</v>
      </c>
      <c r="E9624" t="str">
        <f>IF(ISNA(VLOOKUP(A9624,words_5k!$A$2:$A$5024,1,FALSE)),"-","5k")</f>
        <v>-</v>
      </c>
      <c r="F9624" s="11" t="s">
        <v>20583</v>
      </c>
      <c r="G9624" s="12" t="s">
        <v>20584</v>
      </c>
      <c r="H9624" s="11" t="s">
        <v>20585</v>
      </c>
    </row>
    <row r="9625" spans="1:10" ht="12" x14ac:dyDescent="0.15">
      <c r="A9625" s="11" t="s">
        <v>9809</v>
      </c>
      <c r="B9625">
        <f t="shared" si="151"/>
        <v>6</v>
      </c>
      <c r="C9625" t="str">
        <f>IF(ISNA(VLOOKUP(A9625,words!$A$2:$A$236,1,FALSE)),"-","Normal")</f>
        <v>-</v>
      </c>
      <c r="D9625" t="str">
        <f>IF(ISNA(VLOOKUP(A9625,words_1k!$A$2:$A$1024,1,FALSE)),"-","1k")</f>
        <v>-</v>
      </c>
      <c r="E9625" t="str">
        <f>IF(ISNA(VLOOKUP(A9625,words_5k!$A$2:$A$5024,1,FALSE)),"-","5k")</f>
        <v>-</v>
      </c>
    </row>
    <row r="9626" spans="1:10" ht="12" x14ac:dyDescent="0.15">
      <c r="A9626" s="11" t="s">
        <v>9810</v>
      </c>
      <c r="B9626">
        <f t="shared" si="151"/>
        <v>5</v>
      </c>
      <c r="C9626" t="str">
        <f>IF(ISNA(VLOOKUP(A9626,words!$A$2:$A$236,1,FALSE)),"-","Normal")</f>
        <v>-</v>
      </c>
      <c r="D9626" t="str">
        <f>IF(ISNA(VLOOKUP(A9626,words_1k!$A$2:$A$1024,1,FALSE)),"-","1k")</f>
        <v>-</v>
      </c>
      <c r="E9626" t="str">
        <f>IF(ISNA(VLOOKUP(A9626,words_5k!$A$2:$A$5024,1,FALSE)),"-","5k")</f>
        <v>-</v>
      </c>
    </row>
    <row r="9627" spans="1:10" ht="12" x14ac:dyDescent="0.15">
      <c r="A9627" s="11" t="s">
        <v>9811</v>
      </c>
      <c r="B9627">
        <f t="shared" si="151"/>
        <v>5</v>
      </c>
      <c r="C9627" t="str">
        <f>IF(ISNA(VLOOKUP(A9627,words!$A$2:$A$236,1,FALSE)),"-","Normal")</f>
        <v>-</v>
      </c>
      <c r="D9627" t="str">
        <f>IF(ISNA(VLOOKUP(A9627,words_1k!$A$2:$A$1024,1,FALSE)),"-","1k")</f>
        <v>-</v>
      </c>
      <c r="E9627" t="str">
        <f>IF(ISNA(VLOOKUP(A9627,words_5k!$A$2:$A$5024,1,FALSE)),"-","5k")</f>
        <v>-</v>
      </c>
      <c r="F9627" s="11" t="s">
        <v>21888</v>
      </c>
    </row>
    <row r="9628" spans="1:10" ht="12" x14ac:dyDescent="0.15">
      <c r="A9628" s="11" t="s">
        <v>9812</v>
      </c>
      <c r="B9628">
        <f t="shared" si="151"/>
        <v>6</v>
      </c>
      <c r="C9628" t="str">
        <f>IF(ISNA(VLOOKUP(A9628,words!$A$2:$A$236,1,FALSE)),"-","Normal")</f>
        <v>-</v>
      </c>
      <c r="D9628" t="str">
        <f>IF(ISNA(VLOOKUP(A9628,words_1k!$A$2:$A$1024,1,FALSE)),"-","1k")</f>
        <v>-</v>
      </c>
      <c r="E9628" t="str">
        <f>IF(ISNA(VLOOKUP(A9628,words_5k!$A$2:$A$5024,1,FALSE)),"-","5k")</f>
        <v>-</v>
      </c>
      <c r="F9628" s="11" t="s">
        <v>26214</v>
      </c>
      <c r="G9628" s="12" t="s">
        <v>26215</v>
      </c>
      <c r="H9628" s="11" t="s">
        <v>26216</v>
      </c>
      <c r="I9628" s="12" t="s">
        <v>26218</v>
      </c>
      <c r="J9628" s="11" t="s">
        <v>26214</v>
      </c>
    </row>
    <row r="9629" spans="1:10" ht="12" x14ac:dyDescent="0.15">
      <c r="A9629" s="11" t="s">
        <v>9813</v>
      </c>
      <c r="B9629">
        <f t="shared" si="151"/>
        <v>8</v>
      </c>
      <c r="C9629" t="str">
        <f>IF(ISNA(VLOOKUP(A9629,words!$A$2:$A$236,1,FALSE)),"-","Normal")</f>
        <v>-</v>
      </c>
      <c r="D9629" t="str">
        <f>IF(ISNA(VLOOKUP(A9629,words_1k!$A$2:$A$1024,1,FALSE)),"-","1k")</f>
        <v>-</v>
      </c>
      <c r="E9629" t="str">
        <f>IF(ISNA(VLOOKUP(A9629,words_5k!$A$2:$A$5024,1,FALSE)),"-","5k")</f>
        <v>-</v>
      </c>
      <c r="F9629" s="11" t="s">
        <v>19186</v>
      </c>
      <c r="G9629" s="12" t="s">
        <v>12996</v>
      </c>
      <c r="H9629" s="11" t="s">
        <v>14094</v>
      </c>
    </row>
    <row r="9630" spans="1:10" ht="12" x14ac:dyDescent="0.15">
      <c r="A9630" s="11" t="s">
        <v>9814</v>
      </c>
      <c r="B9630">
        <f t="shared" si="151"/>
        <v>8</v>
      </c>
      <c r="C9630" t="str">
        <f>IF(ISNA(VLOOKUP(A9630,words!$A$2:$A$236,1,FALSE)),"-","Normal")</f>
        <v>-</v>
      </c>
      <c r="D9630" t="str">
        <f>IF(ISNA(VLOOKUP(A9630,words_1k!$A$2:$A$1024,1,FALSE)),"-","1k")</f>
        <v>-</v>
      </c>
      <c r="E9630" t="str">
        <f>IF(ISNA(VLOOKUP(A9630,words_5k!$A$2:$A$5024,1,FALSE)),"-","5k")</f>
        <v>-</v>
      </c>
    </row>
    <row r="9631" spans="1:10" ht="12" x14ac:dyDescent="0.15">
      <c r="A9631" s="11" t="s">
        <v>9815</v>
      </c>
      <c r="B9631">
        <f t="shared" si="151"/>
        <v>6</v>
      </c>
      <c r="C9631" t="str">
        <f>IF(ISNA(VLOOKUP(A9631,words!$A$2:$A$236,1,FALSE)),"-","Normal")</f>
        <v>-</v>
      </c>
      <c r="D9631" t="str">
        <f>IF(ISNA(VLOOKUP(A9631,words_1k!$A$2:$A$1024,1,FALSE)),"-","1k")</f>
        <v>-</v>
      </c>
      <c r="E9631" t="str">
        <f>IF(ISNA(VLOOKUP(A9631,words_5k!$A$2:$A$5024,1,FALSE)),"-","5k")</f>
        <v>-</v>
      </c>
      <c r="F9631" s="11" t="s">
        <v>19612</v>
      </c>
      <c r="G9631" s="12" t="s">
        <v>16248</v>
      </c>
      <c r="H9631" s="11" t="s">
        <v>16618</v>
      </c>
      <c r="I9631" s="12" t="s">
        <v>16064</v>
      </c>
      <c r="J9631" s="11" t="s">
        <v>19613</v>
      </c>
    </row>
    <row r="9632" spans="1:10" ht="12" x14ac:dyDescent="0.15">
      <c r="A9632" s="11" t="s">
        <v>9816</v>
      </c>
      <c r="B9632">
        <f t="shared" si="151"/>
        <v>6</v>
      </c>
      <c r="C9632" t="str">
        <f>IF(ISNA(VLOOKUP(A9632,words!$A$2:$A$236,1,FALSE)),"-","Normal")</f>
        <v>-</v>
      </c>
      <c r="D9632" t="str">
        <f>IF(ISNA(VLOOKUP(A9632,words_1k!$A$2:$A$1024,1,FALSE)),"-","1k")</f>
        <v>-</v>
      </c>
      <c r="E9632" t="str">
        <f>IF(ISNA(VLOOKUP(A9632,words_5k!$A$2:$A$5024,1,FALSE)),"-","5k")</f>
        <v>-</v>
      </c>
    </row>
    <row r="9633" spans="1:12" ht="12" x14ac:dyDescent="0.15">
      <c r="A9633" s="11" t="s">
        <v>9817</v>
      </c>
      <c r="B9633">
        <f t="shared" si="151"/>
        <v>5</v>
      </c>
      <c r="C9633" t="str">
        <f>IF(ISNA(VLOOKUP(A9633,words!$A$2:$A$236,1,FALSE)),"-","Normal")</f>
        <v>-</v>
      </c>
      <c r="D9633" t="str">
        <f>IF(ISNA(VLOOKUP(A9633,words_1k!$A$2:$A$1024,1,FALSE)),"-","1k")</f>
        <v>-</v>
      </c>
      <c r="E9633" t="str">
        <f>IF(ISNA(VLOOKUP(A9633,words_5k!$A$2:$A$5024,1,FALSE)),"-","5k")</f>
        <v>-</v>
      </c>
      <c r="F9633" s="11" t="s">
        <v>20559</v>
      </c>
      <c r="G9633" s="12" t="s">
        <v>22094</v>
      </c>
      <c r="H9633" s="11" t="s">
        <v>22095</v>
      </c>
    </row>
    <row r="9634" spans="1:12" ht="12" x14ac:dyDescent="0.15">
      <c r="A9634" s="11" t="s">
        <v>9818</v>
      </c>
      <c r="B9634">
        <f t="shared" si="151"/>
        <v>7</v>
      </c>
      <c r="C9634" t="str">
        <f>IF(ISNA(VLOOKUP(A9634,words!$A$2:$A$236,1,FALSE)),"-","Normal")</f>
        <v>-</v>
      </c>
      <c r="D9634" t="str">
        <f>IF(ISNA(VLOOKUP(A9634,words_1k!$A$2:$A$1024,1,FALSE)),"-","1k")</f>
        <v>-</v>
      </c>
      <c r="E9634" t="str">
        <f>IF(ISNA(VLOOKUP(A9634,words_5k!$A$2:$A$5024,1,FALSE)),"-","5k")</f>
        <v>-</v>
      </c>
      <c r="F9634" s="11" t="s">
        <v>25566</v>
      </c>
      <c r="G9634" s="12" t="s">
        <v>25561</v>
      </c>
      <c r="H9634" s="11" t="s">
        <v>25568</v>
      </c>
      <c r="I9634" s="12" t="s">
        <v>25562</v>
      </c>
      <c r="J9634" s="11" t="s">
        <v>25563</v>
      </c>
      <c r="K9634" s="12" t="s">
        <v>25564</v>
      </c>
      <c r="L9634" s="11" t="s">
        <v>25565</v>
      </c>
    </row>
    <row r="9635" spans="1:12" ht="12" x14ac:dyDescent="0.15">
      <c r="A9635" s="11" t="s">
        <v>9819</v>
      </c>
      <c r="B9635">
        <f t="shared" si="151"/>
        <v>5</v>
      </c>
      <c r="C9635" t="str">
        <f>IF(ISNA(VLOOKUP(A9635,words!$A$2:$A$236,1,FALSE)),"-","Normal")</f>
        <v>-</v>
      </c>
      <c r="D9635" t="str">
        <f>IF(ISNA(VLOOKUP(A9635,words_1k!$A$2:$A$1024,1,FALSE)),"-","1k")</f>
        <v>-</v>
      </c>
      <c r="E9635" t="str">
        <f>IF(ISNA(VLOOKUP(A9635,words_5k!$A$2:$A$5024,1,FALSE)),"-","5k")</f>
        <v>-</v>
      </c>
      <c r="F9635" s="11" t="s">
        <v>26701</v>
      </c>
      <c r="G9635" s="12" t="s">
        <v>26702</v>
      </c>
      <c r="H9635" s="11" t="s">
        <v>26703</v>
      </c>
    </row>
    <row r="9636" spans="1:12" ht="12" x14ac:dyDescent="0.15">
      <c r="A9636" s="11" t="s">
        <v>9820</v>
      </c>
      <c r="B9636">
        <f t="shared" si="151"/>
        <v>5</v>
      </c>
      <c r="C9636" t="str">
        <f>IF(ISNA(VLOOKUP(A9636,words!$A$2:$A$236,1,FALSE)),"-","Normal")</f>
        <v>-</v>
      </c>
      <c r="D9636" t="str">
        <f>IF(ISNA(VLOOKUP(A9636,words_1k!$A$2:$A$1024,1,FALSE)),"-","1k")</f>
        <v>-</v>
      </c>
      <c r="E9636" t="str">
        <f>IF(ISNA(VLOOKUP(A9636,words_5k!$A$2:$A$5024,1,FALSE)),"-","5k")</f>
        <v>-</v>
      </c>
    </row>
    <row r="9637" spans="1:12" ht="12" x14ac:dyDescent="0.15">
      <c r="A9637" s="11" t="s">
        <v>9821</v>
      </c>
      <c r="B9637">
        <f t="shared" si="151"/>
        <v>4</v>
      </c>
      <c r="C9637" t="str">
        <f>IF(ISNA(VLOOKUP(A9637,words!$A$2:$A$236,1,FALSE)),"-","Normal")</f>
        <v>-</v>
      </c>
      <c r="D9637" t="str">
        <f>IF(ISNA(VLOOKUP(A9637,words_1k!$A$2:$A$1024,1,FALSE)),"-","1k")</f>
        <v>-</v>
      </c>
      <c r="E9637" t="str">
        <f>IF(ISNA(VLOOKUP(A9637,words_5k!$A$2:$A$5024,1,FALSE)),"-","5k")</f>
        <v>-</v>
      </c>
    </row>
    <row r="9638" spans="1:12" ht="12" x14ac:dyDescent="0.15">
      <c r="A9638" s="11" t="s">
        <v>9822</v>
      </c>
      <c r="B9638">
        <f t="shared" si="151"/>
        <v>4</v>
      </c>
      <c r="C9638" t="str">
        <f>IF(ISNA(VLOOKUP(A9638,words!$A$2:$A$236,1,FALSE)),"-","Normal")</f>
        <v>-</v>
      </c>
      <c r="D9638" t="str">
        <f>IF(ISNA(VLOOKUP(A9638,words_1k!$A$2:$A$1024,1,FALSE)),"-","1k")</f>
        <v>-</v>
      </c>
      <c r="E9638" t="str">
        <f>IF(ISNA(VLOOKUP(A9638,words_5k!$A$2:$A$5024,1,FALSE)),"-","5k")</f>
        <v>-</v>
      </c>
      <c r="F9638" s="11" t="s">
        <v>20674</v>
      </c>
      <c r="G9638" s="12" t="s">
        <v>20675</v>
      </c>
      <c r="H9638" s="11" t="s">
        <v>20676</v>
      </c>
      <c r="I9638" s="12" t="s">
        <v>20677</v>
      </c>
      <c r="J9638" s="11" t="s">
        <v>20678</v>
      </c>
    </row>
    <row r="9639" spans="1:12" ht="12" x14ac:dyDescent="0.15">
      <c r="A9639" s="11" t="s">
        <v>9823</v>
      </c>
      <c r="B9639">
        <f t="shared" si="151"/>
        <v>6</v>
      </c>
      <c r="C9639" t="str">
        <f>IF(ISNA(VLOOKUP(A9639,words!$A$2:$A$236,1,FALSE)),"-","Normal")</f>
        <v>-</v>
      </c>
      <c r="D9639" t="str">
        <f>IF(ISNA(VLOOKUP(A9639,words_1k!$A$2:$A$1024,1,FALSE)),"-","1k")</f>
        <v>-</v>
      </c>
      <c r="E9639" t="str">
        <f>IF(ISNA(VLOOKUP(A9639,words_5k!$A$2:$A$5024,1,FALSE)),"-","5k")</f>
        <v>-</v>
      </c>
    </row>
    <row r="9640" spans="1:12" ht="12" x14ac:dyDescent="0.15">
      <c r="A9640" s="11" t="s">
        <v>9824</v>
      </c>
      <c r="B9640">
        <f t="shared" si="151"/>
        <v>4</v>
      </c>
      <c r="C9640" t="str">
        <f>IF(ISNA(VLOOKUP(A9640,words!$A$2:$A$236,1,FALSE)),"-","Normal")</f>
        <v>-</v>
      </c>
      <c r="D9640" t="str">
        <f>IF(ISNA(VLOOKUP(A9640,words_1k!$A$2:$A$1024,1,FALSE)),"-","1k")</f>
        <v>-</v>
      </c>
      <c r="E9640" t="str">
        <f>IF(ISNA(VLOOKUP(A9640,words_5k!$A$2:$A$5024,1,FALSE)),"-","5k")</f>
        <v>-</v>
      </c>
    </row>
    <row r="9641" spans="1:12" ht="12" x14ac:dyDescent="0.15">
      <c r="A9641" s="11" t="s">
        <v>9825</v>
      </c>
      <c r="B9641">
        <f t="shared" si="151"/>
        <v>7</v>
      </c>
      <c r="C9641" t="str">
        <f>IF(ISNA(VLOOKUP(A9641,words!$A$2:$A$236,1,FALSE)),"-","Normal")</f>
        <v>-</v>
      </c>
      <c r="D9641" t="str">
        <f>IF(ISNA(VLOOKUP(A9641,words_1k!$A$2:$A$1024,1,FALSE)),"-","1k")</f>
        <v>-</v>
      </c>
      <c r="E9641" t="str">
        <f>IF(ISNA(VLOOKUP(A9641,words_5k!$A$2:$A$5024,1,FALSE)),"-","5k")</f>
        <v>-</v>
      </c>
      <c r="F9641" s="11" t="s">
        <v>21403</v>
      </c>
      <c r="G9641" s="12" t="s">
        <v>21404</v>
      </c>
      <c r="H9641" s="11" t="s">
        <v>21405</v>
      </c>
    </row>
    <row r="9642" spans="1:12" ht="12" x14ac:dyDescent="0.15">
      <c r="A9642" s="11" t="s">
        <v>9826</v>
      </c>
      <c r="B9642">
        <f t="shared" si="151"/>
        <v>4</v>
      </c>
      <c r="C9642" t="str">
        <f>IF(ISNA(VLOOKUP(A9642,words!$A$2:$A$236,1,FALSE)),"-","Normal")</f>
        <v>-</v>
      </c>
      <c r="D9642" t="str">
        <f>IF(ISNA(VLOOKUP(A9642,words_1k!$A$2:$A$1024,1,FALSE)),"-","1k")</f>
        <v>-</v>
      </c>
      <c r="E9642" t="str">
        <f>IF(ISNA(VLOOKUP(A9642,words_5k!$A$2:$A$5024,1,FALSE)),"-","5k")</f>
        <v>-</v>
      </c>
      <c r="F9642" s="11" t="s">
        <v>25976</v>
      </c>
      <c r="G9642" s="12" t="s">
        <v>25977</v>
      </c>
      <c r="H9642" s="11" t="s">
        <v>25976</v>
      </c>
    </row>
    <row r="9643" spans="1:12" ht="12" x14ac:dyDescent="0.15">
      <c r="A9643" s="11" t="s">
        <v>9827</v>
      </c>
      <c r="B9643">
        <f t="shared" si="151"/>
        <v>7</v>
      </c>
      <c r="C9643" t="str">
        <f>IF(ISNA(VLOOKUP(A9643,words!$A$2:$A$236,1,FALSE)),"-","Normal")</f>
        <v>-</v>
      </c>
      <c r="D9643" t="str">
        <f>IF(ISNA(VLOOKUP(A9643,words_1k!$A$2:$A$1024,1,FALSE)),"-","1k")</f>
        <v>-</v>
      </c>
      <c r="E9643" t="str">
        <f>IF(ISNA(VLOOKUP(A9643,words_5k!$A$2:$A$5024,1,FALSE)),"-","5k")</f>
        <v>-</v>
      </c>
      <c r="F9643" s="11" t="s">
        <v>19944</v>
      </c>
      <c r="G9643" s="12" t="s">
        <v>19945</v>
      </c>
      <c r="H9643" s="11" t="s">
        <v>19946</v>
      </c>
      <c r="I9643" s="12" t="s">
        <v>10218</v>
      </c>
      <c r="J9643" s="11" t="s">
        <v>10344</v>
      </c>
    </row>
    <row r="9644" spans="1:12" ht="12" x14ac:dyDescent="0.15">
      <c r="A9644" s="11" t="s">
        <v>9828</v>
      </c>
      <c r="B9644">
        <f t="shared" si="151"/>
        <v>5</v>
      </c>
      <c r="C9644" t="str">
        <f>IF(ISNA(VLOOKUP(A9644,words!$A$2:$A$236,1,FALSE)),"-","Normal")</f>
        <v>-</v>
      </c>
      <c r="D9644" t="str">
        <f>IF(ISNA(VLOOKUP(A9644,words_1k!$A$2:$A$1024,1,FALSE)),"-","1k")</f>
        <v>-</v>
      </c>
      <c r="E9644" t="str">
        <f>IF(ISNA(VLOOKUP(A9644,words_5k!$A$2:$A$5024,1,FALSE)),"-","5k")</f>
        <v>-</v>
      </c>
      <c r="F9644" s="11" t="s">
        <v>23314</v>
      </c>
      <c r="G9644" s="12" t="s">
        <v>23315</v>
      </c>
      <c r="H9644" s="11" t="s">
        <v>23316</v>
      </c>
    </row>
    <row r="9645" spans="1:12" ht="12" x14ac:dyDescent="0.15">
      <c r="A9645" s="11" t="s">
        <v>9829</v>
      </c>
      <c r="B9645">
        <f t="shared" si="151"/>
        <v>2</v>
      </c>
      <c r="C9645" t="str">
        <f>IF(ISNA(VLOOKUP(A9645,words!$A$2:$A$236,1,FALSE)),"-","Normal")</f>
        <v>-</v>
      </c>
      <c r="D9645" t="str">
        <f>IF(ISNA(VLOOKUP(A9645,words_1k!$A$2:$A$1024,1,FALSE)),"-","1k")</f>
        <v>-</v>
      </c>
      <c r="E9645" t="str">
        <f>IF(ISNA(VLOOKUP(A9645,words_5k!$A$2:$A$5024,1,FALSE)),"-","5k")</f>
        <v>-</v>
      </c>
    </row>
    <row r="9646" spans="1:12" ht="12" x14ac:dyDescent="0.15">
      <c r="A9646" s="11" t="s">
        <v>9830</v>
      </c>
      <c r="B9646">
        <f t="shared" si="151"/>
        <v>5</v>
      </c>
      <c r="C9646" t="str">
        <f>IF(ISNA(VLOOKUP(A9646,words!$A$2:$A$236,1,FALSE)),"-","Normal")</f>
        <v>-</v>
      </c>
      <c r="D9646" t="str">
        <f>IF(ISNA(VLOOKUP(A9646,words_1k!$A$2:$A$1024,1,FALSE)),"-","1k")</f>
        <v>-</v>
      </c>
      <c r="E9646" t="str">
        <f>IF(ISNA(VLOOKUP(A9646,words_5k!$A$2:$A$5024,1,FALSE)),"-","5k")</f>
        <v>-</v>
      </c>
      <c r="F9646" s="11" t="s">
        <v>20309</v>
      </c>
    </row>
    <row r="9647" spans="1:12" ht="12" x14ac:dyDescent="0.15">
      <c r="A9647" s="11" t="s">
        <v>9831</v>
      </c>
      <c r="B9647">
        <f t="shared" si="151"/>
        <v>6</v>
      </c>
      <c r="C9647" t="str">
        <f>IF(ISNA(VLOOKUP(A9647,words!$A$2:$A$236,1,FALSE)),"-","Normal")</f>
        <v>-</v>
      </c>
      <c r="D9647" t="str">
        <f>IF(ISNA(VLOOKUP(A9647,words_1k!$A$2:$A$1024,1,FALSE)),"-","1k")</f>
        <v>-</v>
      </c>
      <c r="E9647" t="str">
        <f>IF(ISNA(VLOOKUP(A9647,words_5k!$A$2:$A$5024,1,FALSE)),"-","5k")</f>
        <v>-</v>
      </c>
      <c r="F9647" s="11" t="s">
        <v>24951</v>
      </c>
    </row>
    <row r="9648" spans="1:12" ht="12" x14ac:dyDescent="0.15">
      <c r="A9648" s="11" t="s">
        <v>9832</v>
      </c>
      <c r="B9648">
        <f t="shared" si="151"/>
        <v>10</v>
      </c>
      <c r="C9648" t="str">
        <f>IF(ISNA(VLOOKUP(A9648,words!$A$2:$A$236,1,FALSE)),"-","Normal")</f>
        <v>-</v>
      </c>
      <c r="D9648" t="str">
        <f>IF(ISNA(VLOOKUP(A9648,words_1k!$A$2:$A$1024,1,FALSE)),"-","1k")</f>
        <v>-</v>
      </c>
      <c r="E9648" t="str">
        <f>IF(ISNA(VLOOKUP(A9648,words_5k!$A$2:$A$5024,1,FALSE)),"-","5k")</f>
        <v>-</v>
      </c>
      <c r="F9648" s="11" t="s">
        <v>18820</v>
      </c>
      <c r="G9648" s="12" t="s">
        <v>16416</v>
      </c>
      <c r="H9648" s="11" t="s">
        <v>16417</v>
      </c>
    </row>
    <row r="9649" spans="1:14" ht="12" x14ac:dyDescent="0.15">
      <c r="A9649" s="11" t="s">
        <v>9833</v>
      </c>
      <c r="B9649">
        <f t="shared" si="151"/>
        <v>5</v>
      </c>
      <c r="C9649" t="str">
        <f>IF(ISNA(VLOOKUP(A9649,words!$A$2:$A$236,1,FALSE)),"-","Normal")</f>
        <v>-</v>
      </c>
      <c r="D9649" t="str">
        <f>IF(ISNA(VLOOKUP(A9649,words_1k!$A$2:$A$1024,1,FALSE)),"-","1k")</f>
        <v>-</v>
      </c>
      <c r="E9649" t="str">
        <f>IF(ISNA(VLOOKUP(A9649,words_5k!$A$2:$A$5024,1,FALSE)),"-","5k")</f>
        <v>-</v>
      </c>
      <c r="F9649" s="11" t="s">
        <v>21478</v>
      </c>
      <c r="G9649" s="12" t="s">
        <v>21479</v>
      </c>
      <c r="H9649" s="11" t="s">
        <v>21478</v>
      </c>
      <c r="I9649" s="12" t="s">
        <v>21476</v>
      </c>
      <c r="J9649" s="11" t="s">
        <v>21477</v>
      </c>
    </row>
    <row r="9650" spans="1:14" ht="12" x14ac:dyDescent="0.15">
      <c r="A9650" s="11" t="s">
        <v>9834</v>
      </c>
      <c r="B9650">
        <f t="shared" si="151"/>
        <v>6</v>
      </c>
      <c r="C9650" t="str">
        <f>IF(ISNA(VLOOKUP(A9650,words!$A$2:$A$236,1,FALSE)),"-","Normal")</f>
        <v>-</v>
      </c>
      <c r="D9650" t="str">
        <f>IF(ISNA(VLOOKUP(A9650,words_1k!$A$2:$A$1024,1,FALSE)),"-","1k")</f>
        <v>-</v>
      </c>
      <c r="E9650" t="str">
        <f>IF(ISNA(VLOOKUP(A9650,words_5k!$A$2:$A$5024,1,FALSE)),"-","5k")</f>
        <v>-</v>
      </c>
      <c r="F9650" s="11" t="s">
        <v>20892</v>
      </c>
      <c r="G9650" s="12" t="s">
        <v>20893</v>
      </c>
      <c r="H9650" s="11" t="s">
        <v>20894</v>
      </c>
    </row>
    <row r="9651" spans="1:14" ht="12" x14ac:dyDescent="0.15">
      <c r="A9651" s="11" t="s">
        <v>9835</v>
      </c>
      <c r="B9651">
        <f t="shared" si="151"/>
        <v>4</v>
      </c>
      <c r="C9651" t="str">
        <f>IF(ISNA(VLOOKUP(A9651,words!$A$2:$A$236,1,FALSE)),"-","Normal")</f>
        <v>-</v>
      </c>
      <c r="D9651" t="str">
        <f>IF(ISNA(VLOOKUP(A9651,words_1k!$A$2:$A$1024,1,FALSE)),"-","1k")</f>
        <v>-</v>
      </c>
      <c r="E9651" t="str">
        <f>IF(ISNA(VLOOKUP(A9651,words_5k!$A$2:$A$5024,1,FALSE)),"-","5k")</f>
        <v>-</v>
      </c>
    </row>
    <row r="9652" spans="1:14" ht="12" x14ac:dyDescent="0.15">
      <c r="A9652" s="11" t="s">
        <v>9836</v>
      </c>
      <c r="B9652">
        <f t="shared" si="151"/>
        <v>5</v>
      </c>
      <c r="C9652" t="str">
        <f>IF(ISNA(VLOOKUP(A9652,words!$A$2:$A$236,1,FALSE)),"-","Normal")</f>
        <v>-</v>
      </c>
      <c r="D9652" t="str">
        <f>IF(ISNA(VLOOKUP(A9652,words_1k!$A$2:$A$1024,1,FALSE)),"-","1k")</f>
        <v>-</v>
      </c>
      <c r="E9652" t="str">
        <f>IF(ISNA(VLOOKUP(A9652,words_5k!$A$2:$A$5024,1,FALSE)),"-","5k")</f>
        <v>-</v>
      </c>
      <c r="F9652" s="11" t="s">
        <v>21225</v>
      </c>
      <c r="G9652" s="12" t="s">
        <v>21226</v>
      </c>
      <c r="H9652" s="11" t="s">
        <v>21227</v>
      </c>
    </row>
    <row r="9653" spans="1:14" ht="12" x14ac:dyDescent="0.15">
      <c r="A9653" s="11" t="s">
        <v>9837</v>
      </c>
      <c r="B9653">
        <f t="shared" si="151"/>
        <v>5</v>
      </c>
      <c r="C9653" t="str">
        <f>IF(ISNA(VLOOKUP(A9653,words!$A$2:$A$236,1,FALSE)),"-","Normal")</f>
        <v>-</v>
      </c>
      <c r="D9653" t="str">
        <f>IF(ISNA(VLOOKUP(A9653,words_1k!$A$2:$A$1024,1,FALSE)),"-","1k")</f>
        <v>-</v>
      </c>
      <c r="E9653" t="str">
        <f>IF(ISNA(VLOOKUP(A9653,words_5k!$A$2:$A$5024,1,FALSE)),"-","5k")</f>
        <v>-</v>
      </c>
      <c r="F9653" s="12" t="s">
        <v>22231</v>
      </c>
      <c r="G9653" s="12" t="s">
        <v>22232</v>
      </c>
      <c r="H9653" s="11" t="s">
        <v>22233</v>
      </c>
      <c r="I9653" s="31"/>
    </row>
    <row r="9654" spans="1:14" ht="12" x14ac:dyDescent="0.15">
      <c r="A9654" s="11" t="s">
        <v>9838</v>
      </c>
      <c r="B9654">
        <f t="shared" si="151"/>
        <v>7</v>
      </c>
      <c r="C9654" t="str">
        <f>IF(ISNA(VLOOKUP(A9654,words!$A$2:$A$236,1,FALSE)),"-","Normal")</f>
        <v>-</v>
      </c>
      <c r="D9654" t="str">
        <f>IF(ISNA(VLOOKUP(A9654,words_1k!$A$2:$A$1024,1,FALSE)),"-","1k")</f>
        <v>-</v>
      </c>
      <c r="E9654" t="str">
        <f>IF(ISNA(VLOOKUP(A9654,words_5k!$A$2:$A$5024,1,FALSE)),"-","5k")</f>
        <v>-</v>
      </c>
      <c r="F9654" s="11" t="s">
        <v>18730</v>
      </c>
      <c r="G9654" s="12" t="s">
        <v>13292</v>
      </c>
      <c r="H9654" s="11" t="s">
        <v>13287</v>
      </c>
      <c r="I9654" s="12" t="s">
        <v>10736</v>
      </c>
      <c r="J9654" s="11" t="s">
        <v>11353</v>
      </c>
    </row>
    <row r="9655" spans="1:14" ht="12" x14ac:dyDescent="0.15">
      <c r="A9655" s="11" t="s">
        <v>9839</v>
      </c>
      <c r="B9655">
        <f t="shared" si="151"/>
        <v>3</v>
      </c>
      <c r="C9655" t="str">
        <f>IF(ISNA(VLOOKUP(A9655,words!$A$2:$A$236,1,FALSE)),"-","Normal")</f>
        <v>-</v>
      </c>
      <c r="D9655" t="str">
        <f>IF(ISNA(VLOOKUP(A9655,words_1k!$A$2:$A$1024,1,FALSE)),"-","1k")</f>
        <v>-</v>
      </c>
      <c r="E9655" t="str">
        <f>IF(ISNA(VLOOKUP(A9655,words_5k!$A$2:$A$5024,1,FALSE)),"-","5k")</f>
        <v>-</v>
      </c>
      <c r="F9655" s="11" t="s">
        <v>26402</v>
      </c>
    </row>
    <row r="9656" spans="1:14" ht="12" x14ac:dyDescent="0.15">
      <c r="A9656" s="11" t="s">
        <v>9840</v>
      </c>
      <c r="B9656">
        <f t="shared" si="151"/>
        <v>7</v>
      </c>
      <c r="C9656" t="str">
        <f>IF(ISNA(VLOOKUP(A9656,words!$A$2:$A$236,1,FALSE)),"-","Normal")</f>
        <v>-</v>
      </c>
      <c r="D9656" t="str">
        <f>IF(ISNA(VLOOKUP(A9656,words_1k!$A$2:$A$1024,1,FALSE)),"-","1k")</f>
        <v>-</v>
      </c>
      <c r="E9656" t="str">
        <f>IF(ISNA(VLOOKUP(A9656,words_5k!$A$2:$A$5024,1,FALSE)),"-","5k")</f>
        <v>-</v>
      </c>
      <c r="F9656" s="11" t="s">
        <v>20633</v>
      </c>
      <c r="G9656" s="12" t="s">
        <v>20627</v>
      </c>
      <c r="H9656" s="11" t="s">
        <v>20621</v>
      </c>
      <c r="I9656" s="12" t="s">
        <v>20622</v>
      </c>
      <c r="J9656" s="11" t="s">
        <v>20623</v>
      </c>
      <c r="K9656" s="12" t="s">
        <v>20624</v>
      </c>
      <c r="L9656" s="11" t="s">
        <v>20625</v>
      </c>
      <c r="M9656" s="12" t="s">
        <v>23672</v>
      </c>
      <c r="N9656" s="11" t="s">
        <v>23673</v>
      </c>
    </row>
    <row r="9657" spans="1:14" ht="12" x14ac:dyDescent="0.15">
      <c r="A9657" s="11" t="s">
        <v>9841</v>
      </c>
      <c r="B9657">
        <f t="shared" si="151"/>
        <v>7</v>
      </c>
      <c r="C9657" t="str">
        <f>IF(ISNA(VLOOKUP(A9657,words!$A$2:$A$236,1,FALSE)),"-","Normal")</f>
        <v>-</v>
      </c>
      <c r="D9657" t="str">
        <f>IF(ISNA(VLOOKUP(A9657,words_1k!$A$2:$A$1024,1,FALSE)),"-","1k")</f>
        <v>-</v>
      </c>
      <c r="E9657" t="str">
        <f>IF(ISNA(VLOOKUP(A9657,words_5k!$A$2:$A$5024,1,FALSE)),"-","5k")</f>
        <v>-</v>
      </c>
    </row>
    <row r="9658" spans="1:14" ht="12" x14ac:dyDescent="0.15">
      <c r="A9658" s="11" t="s">
        <v>9842</v>
      </c>
      <c r="B9658">
        <f t="shared" si="151"/>
        <v>6</v>
      </c>
      <c r="C9658" t="str">
        <f>IF(ISNA(VLOOKUP(A9658,words!$A$2:$A$236,1,FALSE)),"-","Normal")</f>
        <v>-</v>
      </c>
      <c r="D9658" t="str">
        <f>IF(ISNA(VLOOKUP(A9658,words_1k!$A$2:$A$1024,1,FALSE)),"-","1k")</f>
        <v>-</v>
      </c>
      <c r="E9658" t="str">
        <f>IF(ISNA(VLOOKUP(A9658,words_5k!$A$2:$A$5024,1,FALSE)),"-","5k")</f>
        <v>-</v>
      </c>
      <c r="F9658" s="11" t="s">
        <v>19669</v>
      </c>
      <c r="G9658" s="12" t="s">
        <v>10535</v>
      </c>
      <c r="H9658" s="11" t="s">
        <v>11264</v>
      </c>
    </row>
    <row r="9659" spans="1:14" ht="12" x14ac:dyDescent="0.15">
      <c r="A9659" s="11" t="s">
        <v>9843</v>
      </c>
      <c r="B9659">
        <f t="shared" si="151"/>
        <v>4</v>
      </c>
      <c r="C9659" t="str">
        <f>IF(ISNA(VLOOKUP(A9659,words!$A$2:$A$236,1,FALSE)),"-","Normal")</f>
        <v>-</v>
      </c>
      <c r="D9659" t="str">
        <f>IF(ISNA(VLOOKUP(A9659,words_1k!$A$2:$A$1024,1,FALSE)),"-","1k")</f>
        <v>-</v>
      </c>
      <c r="E9659" t="str">
        <f>IF(ISNA(VLOOKUP(A9659,words_5k!$A$2:$A$5024,1,FALSE)),"-","5k")</f>
        <v>-</v>
      </c>
      <c r="F9659" s="11" t="s">
        <v>19286</v>
      </c>
      <c r="G9659" s="12" t="s">
        <v>19287</v>
      </c>
      <c r="H9659" s="11" t="s">
        <v>18413</v>
      </c>
    </row>
    <row r="9660" spans="1:14" ht="12" x14ac:dyDescent="0.15">
      <c r="A9660" s="11" t="s">
        <v>9844</v>
      </c>
      <c r="B9660">
        <f t="shared" si="151"/>
        <v>6</v>
      </c>
      <c r="C9660" t="str">
        <f>IF(ISNA(VLOOKUP(A9660,words!$A$2:$A$236,1,FALSE)),"-","Normal")</f>
        <v>-</v>
      </c>
      <c r="D9660" t="str">
        <f>IF(ISNA(VLOOKUP(A9660,words_1k!$A$2:$A$1024,1,FALSE)),"-","1k")</f>
        <v>-</v>
      </c>
      <c r="E9660" t="str">
        <f>IF(ISNA(VLOOKUP(A9660,words_5k!$A$2:$A$5024,1,FALSE)),"-","5k")</f>
        <v>-</v>
      </c>
      <c r="F9660" s="11" t="s">
        <v>24521</v>
      </c>
      <c r="G9660" s="12" t="s">
        <v>24522</v>
      </c>
      <c r="H9660" s="11" t="s">
        <v>24521</v>
      </c>
    </row>
    <row r="9661" spans="1:14" ht="12" x14ac:dyDescent="0.15">
      <c r="A9661" s="11" t="s">
        <v>9845</v>
      </c>
      <c r="B9661">
        <f t="shared" si="151"/>
        <v>5</v>
      </c>
      <c r="C9661" t="str">
        <f>IF(ISNA(VLOOKUP(A9661,words!$A$2:$A$236,1,FALSE)),"-","Normal")</f>
        <v>-</v>
      </c>
      <c r="D9661" t="str">
        <f>IF(ISNA(VLOOKUP(A9661,words_1k!$A$2:$A$1024,1,FALSE)),"-","1k")</f>
        <v>-</v>
      </c>
      <c r="E9661" t="str">
        <f>IF(ISNA(VLOOKUP(A9661,words_5k!$A$2:$A$5024,1,FALSE)),"-","5k")</f>
        <v>-</v>
      </c>
    </row>
    <row r="9662" spans="1:14" ht="12" x14ac:dyDescent="0.15">
      <c r="A9662" s="11" t="s">
        <v>9846</v>
      </c>
      <c r="B9662">
        <f t="shared" si="151"/>
        <v>3</v>
      </c>
      <c r="C9662" t="str">
        <f>IF(ISNA(VLOOKUP(A9662,words!$A$2:$A$236,1,FALSE)),"-","Normal")</f>
        <v>-</v>
      </c>
      <c r="D9662" t="str">
        <f>IF(ISNA(VLOOKUP(A9662,words_1k!$A$2:$A$1024,1,FALSE)),"-","1k")</f>
        <v>-</v>
      </c>
      <c r="E9662" t="str">
        <f>IF(ISNA(VLOOKUP(A9662,words_5k!$A$2:$A$5024,1,FALSE)),"-","5k")</f>
        <v>-</v>
      </c>
      <c r="F9662" s="11" t="s">
        <v>20249</v>
      </c>
    </row>
    <row r="9663" spans="1:14" ht="12" x14ac:dyDescent="0.15">
      <c r="A9663" s="11" t="s">
        <v>9847</v>
      </c>
      <c r="B9663">
        <f t="shared" si="151"/>
        <v>3</v>
      </c>
      <c r="C9663" t="str">
        <f>IF(ISNA(VLOOKUP(A9663,words!$A$2:$A$236,1,FALSE)),"-","Normal")</f>
        <v>-</v>
      </c>
      <c r="D9663" t="str">
        <f>IF(ISNA(VLOOKUP(A9663,words_1k!$A$2:$A$1024,1,FALSE)),"-","1k")</f>
        <v>-</v>
      </c>
      <c r="E9663" t="str">
        <f>IF(ISNA(VLOOKUP(A9663,words_5k!$A$2:$A$5024,1,FALSE)),"-","5k")</f>
        <v>-</v>
      </c>
    </row>
    <row r="9664" spans="1:14" ht="12" x14ac:dyDescent="0.15">
      <c r="A9664" s="11" t="s">
        <v>9848</v>
      </c>
      <c r="B9664">
        <f t="shared" si="151"/>
        <v>4</v>
      </c>
      <c r="C9664" t="str">
        <f>IF(ISNA(VLOOKUP(A9664,words!$A$2:$A$236,1,FALSE)),"-","Normal")</f>
        <v>-</v>
      </c>
      <c r="D9664" t="str">
        <f>IF(ISNA(VLOOKUP(A9664,words_1k!$A$2:$A$1024,1,FALSE)),"-","1k")</f>
        <v>-</v>
      </c>
      <c r="E9664" t="str">
        <f>IF(ISNA(VLOOKUP(A9664,words_5k!$A$2:$A$5024,1,FALSE)),"-","5k")</f>
        <v>-</v>
      </c>
    </row>
    <row r="9665" spans="1:12" ht="12" x14ac:dyDescent="0.15">
      <c r="A9665" s="11" t="s">
        <v>9849</v>
      </c>
      <c r="B9665">
        <f t="shared" si="151"/>
        <v>5</v>
      </c>
      <c r="C9665" t="str">
        <f>IF(ISNA(VLOOKUP(A9665,words!$A$2:$A$236,1,FALSE)),"-","Normal")</f>
        <v>-</v>
      </c>
      <c r="D9665" t="str">
        <f>IF(ISNA(VLOOKUP(A9665,words_1k!$A$2:$A$1024,1,FALSE)),"-","1k")</f>
        <v>-</v>
      </c>
      <c r="E9665" t="str">
        <f>IF(ISNA(VLOOKUP(A9665,words_5k!$A$2:$A$5024,1,FALSE)),"-","5k")</f>
        <v>-</v>
      </c>
    </row>
    <row r="9666" spans="1:12" ht="12" x14ac:dyDescent="0.15">
      <c r="A9666" s="11" t="s">
        <v>9850</v>
      </c>
      <c r="B9666">
        <f t="shared" si="151"/>
        <v>4</v>
      </c>
      <c r="C9666" t="str">
        <f>IF(ISNA(VLOOKUP(A9666,words!$A$2:$A$236,1,FALSE)),"-","Normal")</f>
        <v>-</v>
      </c>
      <c r="D9666" t="str">
        <f>IF(ISNA(VLOOKUP(A9666,words_1k!$A$2:$A$1024,1,FALSE)),"-","1k")</f>
        <v>-</v>
      </c>
      <c r="E9666" t="str">
        <f>IF(ISNA(VLOOKUP(A9666,words_5k!$A$2:$A$5024,1,FALSE)),"-","5k")</f>
        <v>-</v>
      </c>
      <c r="F9666" s="11" t="s">
        <v>23585</v>
      </c>
      <c r="G9666" s="12" t="s">
        <v>23586</v>
      </c>
      <c r="H9666" s="11" t="s">
        <v>23587</v>
      </c>
    </row>
    <row r="9667" spans="1:12" ht="12" x14ac:dyDescent="0.15">
      <c r="A9667" s="11" t="s">
        <v>9851</v>
      </c>
      <c r="B9667">
        <f t="shared" si="151"/>
        <v>4</v>
      </c>
      <c r="C9667" t="str">
        <f>IF(ISNA(VLOOKUP(A9667,words!$A$2:$A$236,1,FALSE)),"-","Normal")</f>
        <v>-</v>
      </c>
      <c r="D9667" t="str">
        <f>IF(ISNA(VLOOKUP(A9667,words_1k!$A$2:$A$1024,1,FALSE)),"-","1k")</f>
        <v>-</v>
      </c>
      <c r="E9667" t="str">
        <f>IF(ISNA(VLOOKUP(A9667,words_5k!$A$2:$A$5024,1,FALSE)),"-","5k")</f>
        <v>-</v>
      </c>
      <c r="F9667" s="11" t="s">
        <v>18832</v>
      </c>
    </row>
    <row r="9668" spans="1:12" ht="12" x14ac:dyDescent="0.15">
      <c r="A9668" s="11" t="s">
        <v>9852</v>
      </c>
      <c r="B9668">
        <f t="shared" si="151"/>
        <v>5</v>
      </c>
      <c r="C9668" t="str">
        <f>IF(ISNA(VLOOKUP(A9668,words!$A$2:$A$236,1,FALSE)),"-","Normal")</f>
        <v>-</v>
      </c>
      <c r="D9668" t="str">
        <f>IF(ISNA(VLOOKUP(A9668,words_1k!$A$2:$A$1024,1,FALSE)),"-","1k")</f>
        <v>-</v>
      </c>
      <c r="E9668" t="str">
        <f>IF(ISNA(VLOOKUP(A9668,words_5k!$A$2:$A$5024,1,FALSE)),"-","5k")</f>
        <v>-</v>
      </c>
    </row>
    <row r="9669" spans="1:12" ht="12" x14ac:dyDescent="0.15">
      <c r="A9669" s="11" t="s">
        <v>9853</v>
      </c>
      <c r="B9669">
        <f t="shared" si="151"/>
        <v>4</v>
      </c>
      <c r="C9669" t="str">
        <f>IF(ISNA(VLOOKUP(A9669,words!$A$2:$A$236,1,FALSE)),"-","Normal")</f>
        <v>-</v>
      </c>
      <c r="D9669" t="str">
        <f>IF(ISNA(VLOOKUP(A9669,words_1k!$A$2:$A$1024,1,FALSE)),"-","1k")</f>
        <v>-</v>
      </c>
      <c r="E9669" t="str">
        <f>IF(ISNA(VLOOKUP(A9669,words_5k!$A$2:$A$5024,1,FALSE)),"-","5k")</f>
        <v>-</v>
      </c>
      <c r="F9669" s="11" t="s">
        <v>20284</v>
      </c>
      <c r="G9669" s="12" t="s">
        <v>20285</v>
      </c>
      <c r="H9669" s="11" t="s">
        <v>20286</v>
      </c>
    </row>
    <row r="9670" spans="1:12" ht="12" x14ac:dyDescent="0.15">
      <c r="A9670" s="11" t="s">
        <v>9854</v>
      </c>
      <c r="B9670">
        <f t="shared" si="151"/>
        <v>5</v>
      </c>
      <c r="C9670" t="str">
        <f>IF(ISNA(VLOOKUP(A9670,words!$A$2:$A$236,1,FALSE)),"-","Normal")</f>
        <v>-</v>
      </c>
      <c r="D9670" t="str">
        <f>IF(ISNA(VLOOKUP(A9670,words_1k!$A$2:$A$1024,1,FALSE)),"-","1k")</f>
        <v>-</v>
      </c>
      <c r="E9670" t="str">
        <f>IF(ISNA(VLOOKUP(A9670,words_5k!$A$2:$A$5024,1,FALSE)),"-","5k")</f>
        <v>-</v>
      </c>
    </row>
    <row r="9671" spans="1:12" ht="12" x14ac:dyDescent="0.15">
      <c r="A9671" s="11" t="s">
        <v>9855</v>
      </c>
      <c r="B9671">
        <f t="shared" si="151"/>
        <v>4</v>
      </c>
      <c r="C9671" t="str">
        <f>IF(ISNA(VLOOKUP(A9671,words!$A$2:$A$236,1,FALSE)),"-","Normal")</f>
        <v>-</v>
      </c>
      <c r="D9671" t="str">
        <f>IF(ISNA(VLOOKUP(A9671,words_1k!$A$2:$A$1024,1,FALSE)),"-","1k")</f>
        <v>-</v>
      </c>
      <c r="E9671" t="str">
        <f>IF(ISNA(VLOOKUP(A9671,words_5k!$A$2:$A$5024,1,FALSE)),"-","5k")</f>
        <v>-</v>
      </c>
      <c r="F9671" s="12" t="s">
        <v>22203</v>
      </c>
      <c r="G9671" s="12" t="s">
        <v>22204</v>
      </c>
      <c r="H9671" s="11" t="s">
        <v>22205</v>
      </c>
    </row>
    <row r="9672" spans="1:12" ht="12" x14ac:dyDescent="0.15">
      <c r="A9672" s="11" t="s">
        <v>9856</v>
      </c>
      <c r="B9672">
        <f t="shared" si="151"/>
        <v>5</v>
      </c>
      <c r="C9672" t="str">
        <f>IF(ISNA(VLOOKUP(A9672,words!$A$2:$A$236,1,FALSE)),"-","Normal")</f>
        <v>-</v>
      </c>
      <c r="D9672" t="str">
        <f>IF(ISNA(VLOOKUP(A9672,words_1k!$A$2:$A$1024,1,FALSE)),"-","1k")</f>
        <v>-</v>
      </c>
      <c r="E9672" t="str">
        <f>IF(ISNA(VLOOKUP(A9672,words_5k!$A$2:$A$5024,1,FALSE)),"-","5k")</f>
        <v>-</v>
      </c>
      <c r="F9672" s="12" t="s">
        <v>21642</v>
      </c>
      <c r="G9672" s="12" t="s">
        <v>21643</v>
      </c>
      <c r="H9672" s="12" t="s">
        <v>21644</v>
      </c>
    </row>
    <row r="9673" spans="1:12" ht="12" x14ac:dyDescent="0.15">
      <c r="A9673" s="11" t="s">
        <v>9857</v>
      </c>
      <c r="B9673">
        <f t="shared" si="151"/>
        <v>6</v>
      </c>
      <c r="C9673" t="str">
        <f>IF(ISNA(VLOOKUP(A9673,words!$A$2:$A$236,1,FALSE)),"-","Normal")</f>
        <v>-</v>
      </c>
      <c r="D9673" t="str">
        <f>IF(ISNA(VLOOKUP(A9673,words_1k!$A$2:$A$1024,1,FALSE)),"-","1k")</f>
        <v>-</v>
      </c>
      <c r="E9673" t="str">
        <f>IF(ISNA(VLOOKUP(A9673,words_5k!$A$2:$A$5024,1,FALSE)),"-","5k")</f>
        <v>-</v>
      </c>
    </row>
    <row r="9674" spans="1:12" ht="12" x14ac:dyDescent="0.15">
      <c r="A9674" s="11" t="s">
        <v>9858</v>
      </c>
      <c r="B9674">
        <f t="shared" ref="B9674:B9737" si="152">LEN(A9674)</f>
        <v>4</v>
      </c>
      <c r="C9674" t="str">
        <f>IF(ISNA(VLOOKUP(A9674,words!$A$2:$A$236,1,FALSE)),"-","Normal")</f>
        <v>-</v>
      </c>
      <c r="D9674" t="str">
        <f>IF(ISNA(VLOOKUP(A9674,words_1k!$A$2:$A$1024,1,FALSE)),"-","1k")</f>
        <v>-</v>
      </c>
      <c r="E9674" t="str">
        <f>IF(ISNA(VLOOKUP(A9674,words_5k!$A$2:$A$5024,1,FALSE)),"-","5k")</f>
        <v>-</v>
      </c>
    </row>
    <row r="9675" spans="1:12" ht="12" x14ac:dyDescent="0.15">
      <c r="A9675" s="11" t="s">
        <v>9859</v>
      </c>
      <c r="B9675">
        <f t="shared" si="152"/>
        <v>5</v>
      </c>
      <c r="C9675" t="str">
        <f>IF(ISNA(VLOOKUP(A9675,words!$A$2:$A$236,1,FALSE)),"-","Normal")</f>
        <v>-</v>
      </c>
      <c r="D9675" t="str">
        <f>IF(ISNA(VLOOKUP(A9675,words_1k!$A$2:$A$1024,1,FALSE)),"-","1k")</f>
        <v>-</v>
      </c>
      <c r="E9675" t="str">
        <f>IF(ISNA(VLOOKUP(A9675,words_5k!$A$2:$A$5024,1,FALSE)),"-","5k")</f>
        <v>-</v>
      </c>
      <c r="F9675" s="11" t="s">
        <v>25510</v>
      </c>
      <c r="G9675" s="12" t="s">
        <v>25511</v>
      </c>
      <c r="H9675" s="11" t="s">
        <v>25509</v>
      </c>
    </row>
    <row r="9676" spans="1:12" ht="12" x14ac:dyDescent="0.15">
      <c r="A9676" s="11" t="s">
        <v>9860</v>
      </c>
      <c r="B9676">
        <f t="shared" si="152"/>
        <v>6</v>
      </c>
      <c r="C9676" t="str">
        <f>IF(ISNA(VLOOKUP(A9676,words!$A$2:$A$236,1,FALSE)),"-","Normal")</f>
        <v>-</v>
      </c>
      <c r="D9676" t="str">
        <f>IF(ISNA(VLOOKUP(A9676,words_1k!$A$2:$A$1024,1,FALSE)),"-","1k")</f>
        <v>-</v>
      </c>
      <c r="E9676" t="str">
        <f>IF(ISNA(VLOOKUP(A9676,words_5k!$A$2:$A$5024,1,FALSE)),"-","5k")</f>
        <v>-</v>
      </c>
      <c r="F9676" s="12" t="s">
        <v>20880</v>
      </c>
      <c r="G9676" s="12" t="s">
        <v>20881</v>
      </c>
      <c r="H9676" s="12" t="s">
        <v>20880</v>
      </c>
      <c r="I9676" s="12" t="s">
        <v>20882</v>
      </c>
      <c r="J9676" s="11" t="s">
        <v>20883</v>
      </c>
      <c r="K9676" s="12" t="s">
        <v>20867</v>
      </c>
      <c r="L9676" s="11" t="s">
        <v>20868</v>
      </c>
    </row>
    <row r="9677" spans="1:12" ht="12" x14ac:dyDescent="0.15">
      <c r="A9677" s="11" t="s">
        <v>9861</v>
      </c>
      <c r="B9677">
        <f t="shared" si="152"/>
        <v>5</v>
      </c>
      <c r="C9677" t="str">
        <f>IF(ISNA(VLOOKUP(A9677,words!$A$2:$A$236,1,FALSE)),"-","Normal")</f>
        <v>-</v>
      </c>
      <c r="D9677" t="str">
        <f>IF(ISNA(VLOOKUP(A9677,words_1k!$A$2:$A$1024,1,FALSE)),"-","1k")</f>
        <v>-</v>
      </c>
      <c r="E9677" t="str">
        <f>IF(ISNA(VLOOKUP(A9677,words_5k!$A$2:$A$5024,1,FALSE)),"-","5k")</f>
        <v>-</v>
      </c>
      <c r="F9677" s="11" t="s">
        <v>20884</v>
      </c>
      <c r="G9677" s="12" t="s">
        <v>20885</v>
      </c>
      <c r="H9677" s="11" t="s">
        <v>20868</v>
      </c>
      <c r="I9677" s="12" t="s">
        <v>20867</v>
      </c>
      <c r="J9677" s="11" t="s">
        <v>20868</v>
      </c>
    </row>
    <row r="9678" spans="1:12" ht="12" x14ac:dyDescent="0.15">
      <c r="A9678" s="11" t="s">
        <v>9862</v>
      </c>
      <c r="B9678">
        <f t="shared" si="152"/>
        <v>4</v>
      </c>
      <c r="C9678" t="str">
        <f>IF(ISNA(VLOOKUP(A9678,words!$A$2:$A$236,1,FALSE)),"-","Normal")</f>
        <v>-</v>
      </c>
      <c r="D9678" t="str">
        <f>IF(ISNA(VLOOKUP(A9678,words_1k!$A$2:$A$1024,1,FALSE)),"-","1k")</f>
        <v>-</v>
      </c>
      <c r="E9678" t="str">
        <f>IF(ISNA(VLOOKUP(A9678,words_5k!$A$2:$A$5024,1,FALSE)),"-","5k")</f>
        <v>-</v>
      </c>
      <c r="F9678" s="11" t="s">
        <v>25339</v>
      </c>
    </row>
    <row r="9679" spans="1:12" ht="12" x14ac:dyDescent="0.15">
      <c r="A9679" s="11" t="s">
        <v>9863</v>
      </c>
      <c r="B9679">
        <f t="shared" si="152"/>
        <v>5</v>
      </c>
      <c r="C9679" t="str">
        <f>IF(ISNA(VLOOKUP(A9679,words!$A$2:$A$236,1,FALSE)),"-","Normal")</f>
        <v>-</v>
      </c>
      <c r="D9679" t="str">
        <f>IF(ISNA(VLOOKUP(A9679,words_1k!$A$2:$A$1024,1,FALSE)),"-","1k")</f>
        <v>-</v>
      </c>
      <c r="E9679" t="str">
        <f>IF(ISNA(VLOOKUP(A9679,words_5k!$A$2:$A$5024,1,FALSE)),"-","5k")</f>
        <v>-</v>
      </c>
    </row>
    <row r="9680" spans="1:12" ht="12" x14ac:dyDescent="0.15">
      <c r="A9680" s="11" t="s">
        <v>9864</v>
      </c>
      <c r="B9680">
        <f t="shared" si="152"/>
        <v>5</v>
      </c>
      <c r="C9680" t="str">
        <f>IF(ISNA(VLOOKUP(A9680,words!$A$2:$A$236,1,FALSE)),"-","Normal")</f>
        <v>-</v>
      </c>
      <c r="D9680" t="str">
        <f>IF(ISNA(VLOOKUP(A9680,words_1k!$A$2:$A$1024,1,FALSE)),"-","1k")</f>
        <v>-</v>
      </c>
      <c r="E9680" t="str">
        <f>IF(ISNA(VLOOKUP(A9680,words_5k!$A$2:$A$5024,1,FALSE)),"-","5k")</f>
        <v>-</v>
      </c>
      <c r="F9680" s="12" t="s">
        <v>25559</v>
      </c>
    </row>
    <row r="9681" spans="1:10" ht="12" x14ac:dyDescent="0.15">
      <c r="A9681" s="11" t="s">
        <v>9865</v>
      </c>
      <c r="B9681">
        <f t="shared" si="152"/>
        <v>4</v>
      </c>
      <c r="C9681" t="str">
        <f>IF(ISNA(VLOOKUP(A9681,words!$A$2:$A$236,1,FALSE)),"-","Normal")</f>
        <v>-</v>
      </c>
      <c r="D9681" t="str">
        <f>IF(ISNA(VLOOKUP(A9681,words_1k!$A$2:$A$1024,1,FALSE)),"-","1k")</f>
        <v>-</v>
      </c>
      <c r="E9681" t="str">
        <f>IF(ISNA(VLOOKUP(A9681,words_5k!$A$2:$A$5024,1,FALSE)),"-","5k")</f>
        <v>-</v>
      </c>
    </row>
    <row r="9682" spans="1:10" ht="12" x14ac:dyDescent="0.15">
      <c r="A9682" s="11" t="s">
        <v>9866</v>
      </c>
      <c r="B9682">
        <f t="shared" si="152"/>
        <v>4</v>
      </c>
      <c r="C9682" t="str">
        <f>IF(ISNA(VLOOKUP(A9682,words!$A$2:$A$236,1,FALSE)),"-","Normal")</f>
        <v>-</v>
      </c>
      <c r="D9682" t="str">
        <f>IF(ISNA(VLOOKUP(A9682,words_1k!$A$2:$A$1024,1,FALSE)),"-","1k")</f>
        <v>-</v>
      </c>
      <c r="E9682" t="str">
        <f>IF(ISNA(VLOOKUP(A9682,words_5k!$A$2:$A$5024,1,FALSE)),"-","5k")</f>
        <v>-</v>
      </c>
      <c r="F9682" s="12" t="s">
        <v>19138</v>
      </c>
      <c r="G9682" s="12" t="s">
        <v>17173</v>
      </c>
      <c r="H9682" s="11" t="s">
        <v>11634</v>
      </c>
    </row>
    <row r="9683" spans="1:10" ht="12" x14ac:dyDescent="0.15">
      <c r="A9683" s="11" t="s">
        <v>9867</v>
      </c>
      <c r="B9683">
        <f t="shared" si="152"/>
        <v>6</v>
      </c>
      <c r="C9683" t="str">
        <f>IF(ISNA(VLOOKUP(A9683,words!$A$2:$A$236,1,FALSE)),"-","Normal")</f>
        <v>-</v>
      </c>
      <c r="D9683" t="str">
        <f>IF(ISNA(VLOOKUP(A9683,words_1k!$A$2:$A$1024,1,FALSE)),"-","1k")</f>
        <v>-</v>
      </c>
      <c r="E9683" t="str">
        <f>IF(ISNA(VLOOKUP(A9683,words_5k!$A$2:$A$5024,1,FALSE)),"-","5k")</f>
        <v>-</v>
      </c>
      <c r="F9683" s="11" t="s">
        <v>25546</v>
      </c>
      <c r="G9683" s="12" t="s">
        <v>25547</v>
      </c>
      <c r="H9683" s="11" t="s">
        <v>25545</v>
      </c>
    </row>
    <row r="9684" spans="1:10" ht="12" x14ac:dyDescent="0.15">
      <c r="A9684" s="11" t="s">
        <v>9868</v>
      </c>
      <c r="B9684">
        <f t="shared" si="152"/>
        <v>3</v>
      </c>
      <c r="C9684" t="str">
        <f>IF(ISNA(VLOOKUP(A9684,words!$A$2:$A$236,1,FALSE)),"-","Normal")</f>
        <v>-</v>
      </c>
      <c r="D9684" t="str">
        <f>IF(ISNA(VLOOKUP(A9684,words_1k!$A$2:$A$1024,1,FALSE)),"-","1k")</f>
        <v>-</v>
      </c>
      <c r="E9684" t="str">
        <f>IF(ISNA(VLOOKUP(A9684,words_5k!$A$2:$A$5024,1,FALSE)),"-","5k")</f>
        <v>-</v>
      </c>
      <c r="F9684" s="11" t="s">
        <v>25729</v>
      </c>
      <c r="G9684" s="12" t="s">
        <v>25730</v>
      </c>
      <c r="H9684" s="11" t="s">
        <v>25731</v>
      </c>
      <c r="I9684" s="12" t="s">
        <v>25733</v>
      </c>
      <c r="J9684" s="11" t="s">
        <v>25731</v>
      </c>
    </row>
    <row r="9685" spans="1:10" ht="12" x14ac:dyDescent="0.15">
      <c r="A9685" s="11" t="s">
        <v>9869</v>
      </c>
      <c r="B9685">
        <f t="shared" si="152"/>
        <v>5</v>
      </c>
      <c r="C9685" t="str">
        <f>IF(ISNA(VLOOKUP(A9685,words!$A$2:$A$236,1,FALSE)),"-","Normal")</f>
        <v>-</v>
      </c>
      <c r="D9685" t="str">
        <f>IF(ISNA(VLOOKUP(A9685,words_1k!$A$2:$A$1024,1,FALSE)),"-","1k")</f>
        <v>-</v>
      </c>
      <c r="E9685" t="str">
        <f>IF(ISNA(VLOOKUP(A9685,words_5k!$A$2:$A$5024,1,FALSE)),"-","5k")</f>
        <v>-</v>
      </c>
    </row>
    <row r="9686" spans="1:10" ht="12" x14ac:dyDescent="0.15">
      <c r="A9686" s="11" t="s">
        <v>9870</v>
      </c>
      <c r="B9686">
        <f t="shared" si="152"/>
        <v>5</v>
      </c>
      <c r="C9686" t="str">
        <f>IF(ISNA(VLOOKUP(A9686,words!$A$2:$A$236,1,FALSE)),"-","Normal")</f>
        <v>-</v>
      </c>
      <c r="D9686" t="str">
        <f>IF(ISNA(VLOOKUP(A9686,words_1k!$A$2:$A$1024,1,FALSE)),"-","1k")</f>
        <v>-</v>
      </c>
      <c r="E9686" t="str">
        <f>IF(ISNA(VLOOKUP(A9686,words_5k!$A$2:$A$5024,1,FALSE)),"-","5k")</f>
        <v>-</v>
      </c>
    </row>
    <row r="9687" spans="1:10" ht="12" x14ac:dyDescent="0.15">
      <c r="A9687" s="11" t="s">
        <v>9871</v>
      </c>
      <c r="B9687">
        <f t="shared" si="152"/>
        <v>6</v>
      </c>
      <c r="C9687" t="str">
        <f>IF(ISNA(VLOOKUP(A9687,words!$A$2:$A$236,1,FALSE)),"-","Normal")</f>
        <v>-</v>
      </c>
      <c r="D9687" t="str">
        <f>IF(ISNA(VLOOKUP(A9687,words_1k!$A$2:$A$1024,1,FALSE)),"-","1k")</f>
        <v>-</v>
      </c>
      <c r="E9687" t="str">
        <f>IF(ISNA(VLOOKUP(A9687,words_5k!$A$2:$A$5024,1,FALSE)),"-","5k")</f>
        <v>-</v>
      </c>
      <c r="F9687" s="11" t="s">
        <v>23620</v>
      </c>
      <c r="G9687" s="12" t="s">
        <v>23621</v>
      </c>
      <c r="H9687" s="11" t="s">
        <v>23619</v>
      </c>
    </row>
    <row r="9688" spans="1:10" ht="12" x14ac:dyDescent="0.15">
      <c r="A9688" s="11" t="s">
        <v>9872</v>
      </c>
      <c r="B9688">
        <f t="shared" si="152"/>
        <v>5</v>
      </c>
      <c r="C9688" t="str">
        <f>IF(ISNA(VLOOKUP(A9688,words!$A$2:$A$236,1,FALSE)),"-","Normal")</f>
        <v>-</v>
      </c>
      <c r="D9688" t="str">
        <f>IF(ISNA(VLOOKUP(A9688,words_1k!$A$2:$A$1024,1,FALSE)),"-","1k")</f>
        <v>-</v>
      </c>
      <c r="E9688" t="str">
        <f>IF(ISNA(VLOOKUP(A9688,words_5k!$A$2:$A$5024,1,FALSE)),"-","5k")</f>
        <v>-</v>
      </c>
    </row>
    <row r="9689" spans="1:10" ht="12" x14ac:dyDescent="0.15">
      <c r="A9689" s="11" t="s">
        <v>9873</v>
      </c>
      <c r="B9689">
        <f t="shared" si="152"/>
        <v>4</v>
      </c>
      <c r="C9689" t="str">
        <f>IF(ISNA(VLOOKUP(A9689,words!$A$2:$A$236,1,FALSE)),"-","Normal")</f>
        <v>-</v>
      </c>
      <c r="D9689" t="str">
        <f>IF(ISNA(VLOOKUP(A9689,words_1k!$A$2:$A$1024,1,FALSE)),"-","1k")</f>
        <v>-</v>
      </c>
      <c r="E9689" t="str">
        <f>IF(ISNA(VLOOKUP(A9689,words_5k!$A$2:$A$5024,1,FALSE)),"-","5k")</f>
        <v>-</v>
      </c>
      <c r="F9689" s="12" t="s">
        <v>20031</v>
      </c>
    </row>
    <row r="9690" spans="1:10" ht="12" x14ac:dyDescent="0.15">
      <c r="A9690" s="11" t="s">
        <v>9874</v>
      </c>
      <c r="B9690">
        <f t="shared" si="152"/>
        <v>4</v>
      </c>
      <c r="C9690" t="str">
        <f>IF(ISNA(VLOOKUP(A9690,words!$A$2:$A$236,1,FALSE)),"-","Normal")</f>
        <v>-</v>
      </c>
      <c r="D9690" t="str">
        <f>IF(ISNA(VLOOKUP(A9690,words_1k!$A$2:$A$1024,1,FALSE)),"-","1k")</f>
        <v>-</v>
      </c>
      <c r="E9690" t="str">
        <f>IF(ISNA(VLOOKUP(A9690,words_5k!$A$2:$A$5024,1,FALSE)),"-","5k")</f>
        <v>-</v>
      </c>
    </row>
    <row r="9691" spans="1:10" ht="12" x14ac:dyDescent="0.15">
      <c r="A9691" s="11" t="s">
        <v>9875</v>
      </c>
      <c r="B9691">
        <f t="shared" si="152"/>
        <v>3</v>
      </c>
      <c r="C9691" t="str">
        <f>IF(ISNA(VLOOKUP(A9691,words!$A$2:$A$236,1,FALSE)),"-","Normal")</f>
        <v>-</v>
      </c>
      <c r="D9691" t="str">
        <f>IF(ISNA(VLOOKUP(A9691,words_1k!$A$2:$A$1024,1,FALSE)),"-","1k")</f>
        <v>-</v>
      </c>
      <c r="E9691" t="str">
        <f>IF(ISNA(VLOOKUP(A9691,words_5k!$A$2:$A$5024,1,FALSE)),"-","5k")</f>
        <v>-</v>
      </c>
      <c r="F9691" s="11" t="s">
        <v>25743</v>
      </c>
    </row>
    <row r="9692" spans="1:10" ht="12" x14ac:dyDescent="0.15">
      <c r="A9692" s="11" t="s">
        <v>9876</v>
      </c>
      <c r="B9692">
        <f t="shared" si="152"/>
        <v>3</v>
      </c>
      <c r="C9692" t="str">
        <f>IF(ISNA(VLOOKUP(A9692,words!$A$2:$A$236,1,FALSE)),"-","Normal")</f>
        <v>-</v>
      </c>
      <c r="D9692" t="str">
        <f>IF(ISNA(VLOOKUP(A9692,words_1k!$A$2:$A$1024,1,FALSE)),"-","1k")</f>
        <v>-</v>
      </c>
      <c r="E9692" t="str">
        <f>IF(ISNA(VLOOKUP(A9692,words_5k!$A$2:$A$5024,1,FALSE)),"-","5k")</f>
        <v>-</v>
      </c>
      <c r="F9692" s="11" t="s">
        <v>25744</v>
      </c>
    </row>
    <row r="9693" spans="1:10" ht="12" x14ac:dyDescent="0.15">
      <c r="A9693" s="11" t="s">
        <v>9877</v>
      </c>
      <c r="B9693">
        <f t="shared" si="152"/>
        <v>5</v>
      </c>
      <c r="C9693" t="str">
        <f>IF(ISNA(VLOOKUP(A9693,words!$A$2:$A$236,1,FALSE)),"-","Normal")</f>
        <v>-</v>
      </c>
      <c r="D9693" t="str">
        <f>IF(ISNA(VLOOKUP(A9693,words_1k!$A$2:$A$1024,1,FALSE)),"-","1k")</f>
        <v>-</v>
      </c>
      <c r="E9693" t="str">
        <f>IF(ISNA(VLOOKUP(A9693,words_5k!$A$2:$A$5024,1,FALSE)),"-","5k")</f>
        <v>-</v>
      </c>
      <c r="F9693" s="11" t="s">
        <v>22322</v>
      </c>
      <c r="G9693" s="12" t="s">
        <v>22323</v>
      </c>
      <c r="H9693" s="11" t="s">
        <v>22324</v>
      </c>
    </row>
    <row r="9694" spans="1:10" ht="12" x14ac:dyDescent="0.15">
      <c r="A9694" s="11" t="s">
        <v>9878</v>
      </c>
      <c r="B9694">
        <f t="shared" si="152"/>
        <v>8</v>
      </c>
      <c r="C9694" t="str">
        <f>IF(ISNA(VLOOKUP(A9694,words!$A$2:$A$236,1,FALSE)),"-","Normal")</f>
        <v>-</v>
      </c>
      <c r="D9694" t="str">
        <f>IF(ISNA(VLOOKUP(A9694,words_1k!$A$2:$A$1024,1,FALSE)),"-","1k")</f>
        <v>-</v>
      </c>
      <c r="E9694" t="str">
        <f>IF(ISNA(VLOOKUP(A9694,words_5k!$A$2:$A$5024,1,FALSE)),"-","5k")</f>
        <v>-</v>
      </c>
    </row>
    <row r="9695" spans="1:10" ht="12" x14ac:dyDescent="0.15">
      <c r="A9695" s="11" t="s">
        <v>9879</v>
      </c>
      <c r="B9695">
        <f t="shared" si="152"/>
        <v>5</v>
      </c>
      <c r="C9695" t="str">
        <f>IF(ISNA(VLOOKUP(A9695,words!$A$2:$A$236,1,FALSE)),"-","Normal")</f>
        <v>-</v>
      </c>
      <c r="D9695" t="str">
        <f>IF(ISNA(VLOOKUP(A9695,words_1k!$A$2:$A$1024,1,FALSE)),"-","1k")</f>
        <v>-</v>
      </c>
      <c r="E9695" t="str">
        <f>IF(ISNA(VLOOKUP(A9695,words_5k!$A$2:$A$5024,1,FALSE)),"-","5k")</f>
        <v>-</v>
      </c>
      <c r="F9695" s="11" t="s">
        <v>22928</v>
      </c>
      <c r="G9695" s="12" t="s">
        <v>22929</v>
      </c>
      <c r="H9695" s="11" t="s">
        <v>22930</v>
      </c>
    </row>
    <row r="9696" spans="1:10" ht="12" x14ac:dyDescent="0.15">
      <c r="A9696" s="11" t="s">
        <v>9880</v>
      </c>
      <c r="B9696">
        <f t="shared" si="152"/>
        <v>5</v>
      </c>
      <c r="C9696" t="str">
        <f>IF(ISNA(VLOOKUP(A9696,words!$A$2:$A$236,1,FALSE)),"-","Normal")</f>
        <v>-</v>
      </c>
      <c r="D9696" t="str">
        <f>IF(ISNA(VLOOKUP(A9696,words_1k!$A$2:$A$1024,1,FALSE)),"-","1k")</f>
        <v>-</v>
      </c>
      <c r="E9696" t="str">
        <f>IF(ISNA(VLOOKUP(A9696,words_5k!$A$2:$A$5024,1,FALSE)),"-","5k")</f>
        <v>-</v>
      </c>
    </row>
    <row r="9697" spans="1:10" ht="12" x14ac:dyDescent="0.15">
      <c r="A9697" s="11" t="s">
        <v>9881</v>
      </c>
      <c r="B9697">
        <f t="shared" si="152"/>
        <v>6</v>
      </c>
      <c r="C9697" t="str">
        <f>IF(ISNA(VLOOKUP(A9697,words!$A$2:$A$236,1,FALSE)),"-","Normal")</f>
        <v>-</v>
      </c>
      <c r="D9697" t="str">
        <f>IF(ISNA(VLOOKUP(A9697,words_1k!$A$2:$A$1024,1,FALSE)),"-","1k")</f>
        <v>-</v>
      </c>
      <c r="E9697" t="str">
        <f>IF(ISNA(VLOOKUP(A9697,words_5k!$A$2:$A$5024,1,FALSE)),"-","5k")</f>
        <v>-</v>
      </c>
      <c r="F9697" s="11" t="s">
        <v>26443</v>
      </c>
      <c r="G9697" s="12" t="s">
        <v>26444</v>
      </c>
      <c r="H9697" s="11" t="s">
        <v>26445</v>
      </c>
      <c r="I9697" s="12" t="s">
        <v>26446</v>
      </c>
      <c r="J9697" s="11" t="s">
        <v>26445</v>
      </c>
    </row>
    <row r="9698" spans="1:10" ht="12" x14ac:dyDescent="0.15">
      <c r="A9698" s="11" t="s">
        <v>9882</v>
      </c>
      <c r="B9698">
        <f t="shared" si="152"/>
        <v>5</v>
      </c>
      <c r="C9698" t="str">
        <f>IF(ISNA(VLOOKUP(A9698,words!$A$2:$A$236,1,FALSE)),"-","Normal")</f>
        <v>-</v>
      </c>
      <c r="D9698" t="str">
        <f>IF(ISNA(VLOOKUP(A9698,words_1k!$A$2:$A$1024,1,FALSE)),"-","1k")</f>
        <v>-</v>
      </c>
      <c r="E9698" t="str">
        <f>IF(ISNA(VLOOKUP(A9698,words_5k!$A$2:$A$5024,1,FALSE)),"-","5k")</f>
        <v>-</v>
      </c>
      <c r="F9698" s="11" t="s">
        <v>19792</v>
      </c>
    </row>
    <row r="9699" spans="1:10" ht="12" x14ac:dyDescent="0.15">
      <c r="A9699" s="11" t="s">
        <v>9883</v>
      </c>
      <c r="B9699">
        <f t="shared" si="152"/>
        <v>6</v>
      </c>
      <c r="C9699" t="str">
        <f>IF(ISNA(VLOOKUP(A9699,words!$A$2:$A$236,1,FALSE)),"-","Normal")</f>
        <v>-</v>
      </c>
      <c r="D9699" t="str">
        <f>IF(ISNA(VLOOKUP(A9699,words_1k!$A$2:$A$1024,1,FALSE)),"-","1k")</f>
        <v>-</v>
      </c>
      <c r="E9699" t="str">
        <f>IF(ISNA(VLOOKUP(A9699,words_5k!$A$2:$A$5024,1,FALSE)),"-","5k")</f>
        <v>-</v>
      </c>
    </row>
    <row r="9700" spans="1:10" ht="12" x14ac:dyDescent="0.15">
      <c r="A9700" s="11" t="s">
        <v>9884</v>
      </c>
      <c r="B9700">
        <f t="shared" si="152"/>
        <v>6</v>
      </c>
      <c r="C9700" t="str">
        <f>IF(ISNA(VLOOKUP(A9700,words!$A$2:$A$236,1,FALSE)),"-","Normal")</f>
        <v>-</v>
      </c>
      <c r="D9700" t="str">
        <f>IF(ISNA(VLOOKUP(A9700,words_1k!$A$2:$A$1024,1,FALSE)),"-","1k")</f>
        <v>-</v>
      </c>
      <c r="E9700" t="str">
        <f>IF(ISNA(VLOOKUP(A9700,words_5k!$A$2:$A$5024,1,FALSE)),"-","5k")</f>
        <v>-</v>
      </c>
    </row>
    <row r="9701" spans="1:10" ht="12" x14ac:dyDescent="0.15">
      <c r="A9701" s="11" t="s">
        <v>9885</v>
      </c>
      <c r="B9701">
        <f t="shared" si="152"/>
        <v>8</v>
      </c>
      <c r="C9701" t="str">
        <f>IF(ISNA(VLOOKUP(A9701,words!$A$2:$A$236,1,FALSE)),"-","Normal")</f>
        <v>-</v>
      </c>
      <c r="D9701" t="str">
        <f>IF(ISNA(VLOOKUP(A9701,words_1k!$A$2:$A$1024,1,FALSE)),"-","1k")</f>
        <v>-</v>
      </c>
      <c r="E9701" t="str">
        <f>IF(ISNA(VLOOKUP(A9701,words_5k!$A$2:$A$5024,1,FALSE)),"-","5k")</f>
        <v>-</v>
      </c>
    </row>
    <row r="9702" spans="1:10" ht="12" x14ac:dyDescent="0.15">
      <c r="A9702" s="11" t="s">
        <v>9886</v>
      </c>
      <c r="B9702">
        <f t="shared" si="152"/>
        <v>5</v>
      </c>
      <c r="C9702" t="str">
        <f>IF(ISNA(VLOOKUP(A9702,words!$A$2:$A$236,1,FALSE)),"-","Normal")</f>
        <v>-</v>
      </c>
      <c r="D9702" t="str">
        <f>IF(ISNA(VLOOKUP(A9702,words_1k!$A$2:$A$1024,1,FALSE)),"-","1k")</f>
        <v>-</v>
      </c>
      <c r="E9702" t="str">
        <f>IF(ISNA(VLOOKUP(A9702,words_5k!$A$2:$A$5024,1,FALSE)),"-","5k")</f>
        <v>-</v>
      </c>
    </row>
    <row r="9703" spans="1:10" ht="12" x14ac:dyDescent="0.15">
      <c r="A9703" s="11" t="s">
        <v>9887</v>
      </c>
      <c r="B9703">
        <f t="shared" si="152"/>
        <v>5</v>
      </c>
      <c r="C9703" t="str">
        <f>IF(ISNA(VLOOKUP(A9703,words!$A$2:$A$236,1,FALSE)),"-","Normal")</f>
        <v>-</v>
      </c>
      <c r="D9703" t="str">
        <f>IF(ISNA(VLOOKUP(A9703,words_1k!$A$2:$A$1024,1,FALSE)),"-","1k")</f>
        <v>-</v>
      </c>
      <c r="E9703" t="str">
        <f>IF(ISNA(VLOOKUP(A9703,words_5k!$A$2:$A$5024,1,FALSE)),"-","5k")</f>
        <v>-</v>
      </c>
      <c r="F9703" s="11" t="s">
        <v>19453</v>
      </c>
      <c r="G9703" s="12" t="s">
        <v>19454</v>
      </c>
      <c r="H9703" s="11" t="s">
        <v>19455</v>
      </c>
      <c r="I9703" s="12" t="s">
        <v>12846</v>
      </c>
      <c r="J9703" s="11" t="s">
        <v>12845</v>
      </c>
    </row>
    <row r="9704" spans="1:10" ht="12" x14ac:dyDescent="0.15">
      <c r="A9704" s="11" t="s">
        <v>9888</v>
      </c>
      <c r="B9704">
        <f t="shared" si="152"/>
        <v>5</v>
      </c>
      <c r="C9704" t="str">
        <f>IF(ISNA(VLOOKUP(A9704,words!$A$2:$A$236,1,FALSE)),"-","Normal")</f>
        <v>-</v>
      </c>
      <c r="D9704" t="str">
        <f>IF(ISNA(VLOOKUP(A9704,words_1k!$A$2:$A$1024,1,FALSE)),"-","1k")</f>
        <v>-</v>
      </c>
      <c r="E9704" t="str">
        <f>IF(ISNA(VLOOKUP(A9704,words_5k!$A$2:$A$5024,1,FALSE)),"-","5k")</f>
        <v>-</v>
      </c>
    </row>
    <row r="9705" spans="1:10" ht="12" x14ac:dyDescent="0.15">
      <c r="A9705" s="11" t="s">
        <v>9889</v>
      </c>
      <c r="B9705">
        <f t="shared" si="152"/>
        <v>4</v>
      </c>
      <c r="C9705" t="str">
        <f>IF(ISNA(VLOOKUP(A9705,words!$A$2:$A$236,1,FALSE)),"-","Normal")</f>
        <v>-</v>
      </c>
      <c r="D9705" t="str">
        <f>IF(ISNA(VLOOKUP(A9705,words_1k!$A$2:$A$1024,1,FALSE)),"-","1k")</f>
        <v>-</v>
      </c>
      <c r="E9705" t="str">
        <f>IF(ISNA(VLOOKUP(A9705,words_5k!$A$2:$A$5024,1,FALSE)),"-","5k")</f>
        <v>-</v>
      </c>
      <c r="F9705" s="11" t="s">
        <v>14281</v>
      </c>
      <c r="G9705" s="12" t="s">
        <v>19246</v>
      </c>
      <c r="H9705" s="11" t="s">
        <v>14281</v>
      </c>
    </row>
    <row r="9706" spans="1:10" ht="12" x14ac:dyDescent="0.15">
      <c r="A9706" s="11" t="s">
        <v>9890</v>
      </c>
      <c r="B9706">
        <f t="shared" si="152"/>
        <v>4</v>
      </c>
      <c r="C9706" t="str">
        <f>IF(ISNA(VLOOKUP(A9706,words!$A$2:$A$236,1,FALSE)),"-","Normal")</f>
        <v>-</v>
      </c>
      <c r="D9706" t="str">
        <f>IF(ISNA(VLOOKUP(A9706,words_1k!$A$2:$A$1024,1,FALSE)),"-","1k")</f>
        <v>-</v>
      </c>
      <c r="E9706" t="str">
        <f>IF(ISNA(VLOOKUP(A9706,words_5k!$A$2:$A$5024,1,FALSE)),"-","5k")</f>
        <v>-</v>
      </c>
    </row>
    <row r="9707" spans="1:10" ht="12" x14ac:dyDescent="0.15">
      <c r="A9707" s="11" t="s">
        <v>9891</v>
      </c>
      <c r="B9707">
        <f t="shared" si="152"/>
        <v>5</v>
      </c>
      <c r="C9707" t="str">
        <f>IF(ISNA(VLOOKUP(A9707,words!$A$2:$A$236,1,FALSE)),"-","Normal")</f>
        <v>-</v>
      </c>
      <c r="D9707" t="str">
        <f>IF(ISNA(VLOOKUP(A9707,words_1k!$A$2:$A$1024,1,FALSE)),"-","1k")</f>
        <v>-</v>
      </c>
      <c r="E9707" t="str">
        <f>IF(ISNA(VLOOKUP(A9707,words_5k!$A$2:$A$5024,1,FALSE)),"-","5k")</f>
        <v>-</v>
      </c>
      <c r="F9707" s="11" t="s">
        <v>24193</v>
      </c>
      <c r="G9707" s="12" t="s">
        <v>24194</v>
      </c>
      <c r="H9707" s="11" t="s">
        <v>24195</v>
      </c>
    </row>
    <row r="9708" spans="1:10" ht="12" x14ac:dyDescent="0.15">
      <c r="A9708" s="11" t="s">
        <v>9892</v>
      </c>
      <c r="B9708">
        <f t="shared" si="152"/>
        <v>4</v>
      </c>
      <c r="C9708" t="str">
        <f>IF(ISNA(VLOOKUP(A9708,words!$A$2:$A$236,1,FALSE)),"-","Normal")</f>
        <v>-</v>
      </c>
      <c r="D9708" t="str">
        <f>IF(ISNA(VLOOKUP(A9708,words_1k!$A$2:$A$1024,1,FALSE)),"-","1k")</f>
        <v>-</v>
      </c>
      <c r="E9708" t="str">
        <f>IF(ISNA(VLOOKUP(A9708,words_5k!$A$2:$A$5024,1,FALSE)),"-","5k")</f>
        <v>-</v>
      </c>
    </row>
    <row r="9709" spans="1:10" ht="12" x14ac:dyDescent="0.15">
      <c r="A9709" s="11" t="s">
        <v>9893</v>
      </c>
      <c r="B9709">
        <f t="shared" si="152"/>
        <v>6</v>
      </c>
      <c r="C9709" t="str">
        <f>IF(ISNA(VLOOKUP(A9709,words!$A$2:$A$236,1,FALSE)),"-","Normal")</f>
        <v>-</v>
      </c>
      <c r="D9709" t="str">
        <f>IF(ISNA(VLOOKUP(A9709,words_1k!$A$2:$A$1024,1,FALSE)),"-","1k")</f>
        <v>-</v>
      </c>
      <c r="E9709" t="str">
        <f>IF(ISNA(VLOOKUP(A9709,words_5k!$A$2:$A$5024,1,FALSE)),"-","5k")</f>
        <v>-</v>
      </c>
      <c r="F9709" s="12" t="s">
        <v>20056</v>
      </c>
      <c r="G9709" s="12" t="s">
        <v>20057</v>
      </c>
      <c r="H9709" s="12" t="s">
        <v>20058</v>
      </c>
    </row>
    <row r="9710" spans="1:10" ht="12" x14ac:dyDescent="0.15">
      <c r="A9710" s="11" t="s">
        <v>9894</v>
      </c>
      <c r="B9710">
        <f t="shared" si="152"/>
        <v>4</v>
      </c>
      <c r="C9710" t="str">
        <f>IF(ISNA(VLOOKUP(A9710,words!$A$2:$A$236,1,FALSE)),"-","Normal")</f>
        <v>-</v>
      </c>
      <c r="D9710" t="str">
        <f>IF(ISNA(VLOOKUP(A9710,words_1k!$A$2:$A$1024,1,FALSE)),"-","1k")</f>
        <v>-</v>
      </c>
      <c r="E9710" t="str">
        <f>IF(ISNA(VLOOKUP(A9710,words_5k!$A$2:$A$5024,1,FALSE)),"-","5k")</f>
        <v>-</v>
      </c>
      <c r="F9710" s="11" t="s">
        <v>25797</v>
      </c>
      <c r="G9710" s="12" t="s">
        <v>25798</v>
      </c>
      <c r="H9710" s="11" t="s">
        <v>25799</v>
      </c>
    </row>
    <row r="9711" spans="1:10" ht="12" x14ac:dyDescent="0.15">
      <c r="A9711" s="11" t="s">
        <v>9895</v>
      </c>
      <c r="B9711">
        <f t="shared" si="152"/>
        <v>4</v>
      </c>
      <c r="C9711" t="str">
        <f>IF(ISNA(VLOOKUP(A9711,words!$A$2:$A$236,1,FALSE)),"-","Normal")</f>
        <v>-</v>
      </c>
      <c r="D9711" t="str">
        <f>IF(ISNA(VLOOKUP(A9711,words_1k!$A$2:$A$1024,1,FALSE)),"-","1k")</f>
        <v>-</v>
      </c>
      <c r="E9711" t="str">
        <f>IF(ISNA(VLOOKUP(A9711,words_5k!$A$2:$A$5024,1,FALSE)),"-","5k")</f>
        <v>-</v>
      </c>
    </row>
    <row r="9712" spans="1:10" ht="12" x14ac:dyDescent="0.15">
      <c r="A9712" s="11" t="s">
        <v>9896</v>
      </c>
      <c r="B9712">
        <f t="shared" si="152"/>
        <v>4</v>
      </c>
      <c r="C9712" t="str">
        <f>IF(ISNA(VLOOKUP(A9712,words!$A$2:$A$236,1,FALSE)),"-","Normal")</f>
        <v>-</v>
      </c>
      <c r="D9712" t="str">
        <f>IF(ISNA(VLOOKUP(A9712,words_1k!$A$2:$A$1024,1,FALSE)),"-","1k")</f>
        <v>-</v>
      </c>
      <c r="E9712" t="str">
        <f>IF(ISNA(VLOOKUP(A9712,words_5k!$A$2:$A$5024,1,FALSE)),"-","5k")</f>
        <v>-</v>
      </c>
    </row>
    <row r="9713" spans="1:10" ht="12" x14ac:dyDescent="0.15">
      <c r="A9713" s="11" t="s">
        <v>9897</v>
      </c>
      <c r="B9713">
        <f t="shared" si="152"/>
        <v>6</v>
      </c>
      <c r="C9713" t="str">
        <f>IF(ISNA(VLOOKUP(A9713,words!$A$2:$A$236,1,FALSE)),"-","Normal")</f>
        <v>-</v>
      </c>
      <c r="D9713" t="str">
        <f>IF(ISNA(VLOOKUP(A9713,words_1k!$A$2:$A$1024,1,FALSE)),"-","1k")</f>
        <v>-</v>
      </c>
      <c r="E9713" t="str">
        <f>IF(ISNA(VLOOKUP(A9713,words_5k!$A$2:$A$5024,1,FALSE)),"-","5k")</f>
        <v>-</v>
      </c>
      <c r="F9713" s="11" t="s">
        <v>20575</v>
      </c>
      <c r="G9713" s="12" t="s">
        <v>20576</v>
      </c>
      <c r="H9713" s="11" t="s">
        <v>20577</v>
      </c>
      <c r="I9713" s="12" t="s">
        <v>24305</v>
      </c>
      <c r="J9713" s="11" t="s">
        <v>24306</v>
      </c>
    </row>
    <row r="9714" spans="1:10" ht="12" x14ac:dyDescent="0.15">
      <c r="A9714" s="11" t="s">
        <v>9898</v>
      </c>
      <c r="B9714">
        <f t="shared" si="152"/>
        <v>7</v>
      </c>
      <c r="C9714" t="str">
        <f>IF(ISNA(VLOOKUP(A9714,words!$A$2:$A$236,1,FALSE)),"-","Normal")</f>
        <v>-</v>
      </c>
      <c r="D9714" t="str">
        <f>IF(ISNA(VLOOKUP(A9714,words_1k!$A$2:$A$1024,1,FALSE)),"-","1k")</f>
        <v>-</v>
      </c>
      <c r="E9714" t="str">
        <f>IF(ISNA(VLOOKUP(A9714,words_5k!$A$2:$A$5024,1,FALSE)),"-","5k")</f>
        <v>-</v>
      </c>
    </row>
    <row r="9715" spans="1:10" ht="12" x14ac:dyDescent="0.15">
      <c r="A9715" s="11" t="s">
        <v>9899</v>
      </c>
      <c r="B9715">
        <f t="shared" si="152"/>
        <v>5</v>
      </c>
      <c r="C9715" t="str">
        <f>IF(ISNA(VLOOKUP(A9715,words!$A$2:$A$236,1,FALSE)),"-","Normal")</f>
        <v>-</v>
      </c>
      <c r="D9715" t="str">
        <f>IF(ISNA(VLOOKUP(A9715,words_1k!$A$2:$A$1024,1,FALSE)),"-","1k")</f>
        <v>-</v>
      </c>
      <c r="E9715" t="str">
        <f>IF(ISNA(VLOOKUP(A9715,words_5k!$A$2:$A$5024,1,FALSE)),"-","5k")</f>
        <v>-</v>
      </c>
      <c r="F9715" s="11" t="s">
        <v>25029</v>
      </c>
      <c r="G9715" s="12" t="s">
        <v>25030</v>
      </c>
      <c r="H9715" s="11" t="s">
        <v>25028</v>
      </c>
    </row>
    <row r="9716" spans="1:10" ht="12" x14ac:dyDescent="0.15">
      <c r="A9716" s="11" t="s">
        <v>9900</v>
      </c>
      <c r="B9716">
        <f t="shared" si="152"/>
        <v>5</v>
      </c>
      <c r="C9716" t="str">
        <f>IF(ISNA(VLOOKUP(A9716,words!$A$2:$A$236,1,FALSE)),"-","Normal")</f>
        <v>-</v>
      </c>
      <c r="D9716" t="str">
        <f>IF(ISNA(VLOOKUP(A9716,words_1k!$A$2:$A$1024,1,FALSE)),"-","1k")</f>
        <v>-</v>
      </c>
      <c r="E9716" t="str">
        <f>IF(ISNA(VLOOKUP(A9716,words_5k!$A$2:$A$5024,1,FALSE)),"-","5k")</f>
        <v>-</v>
      </c>
    </row>
    <row r="9717" spans="1:10" ht="12" x14ac:dyDescent="0.15">
      <c r="A9717" s="11" t="s">
        <v>9901</v>
      </c>
      <c r="B9717">
        <f t="shared" si="152"/>
        <v>5</v>
      </c>
      <c r="C9717" t="str">
        <f>IF(ISNA(VLOOKUP(A9717,words!$A$2:$A$236,1,FALSE)),"-","Normal")</f>
        <v>-</v>
      </c>
      <c r="D9717" t="str">
        <f>IF(ISNA(VLOOKUP(A9717,words_1k!$A$2:$A$1024,1,FALSE)),"-","1k")</f>
        <v>-</v>
      </c>
      <c r="E9717" t="str">
        <f>IF(ISNA(VLOOKUP(A9717,words_5k!$A$2:$A$5024,1,FALSE)),"-","5k")</f>
        <v>-</v>
      </c>
      <c r="F9717" s="11" t="s">
        <v>24608</v>
      </c>
      <c r="G9717" s="12" t="s">
        <v>24604</v>
      </c>
      <c r="H9717" s="11" t="s">
        <v>24605</v>
      </c>
      <c r="I9717" s="12" t="s">
        <v>24606</v>
      </c>
      <c r="J9717" s="11" t="s">
        <v>24607</v>
      </c>
    </row>
    <row r="9718" spans="1:10" ht="12" x14ac:dyDescent="0.15">
      <c r="A9718" s="11" t="s">
        <v>9902</v>
      </c>
      <c r="B9718">
        <f t="shared" si="152"/>
        <v>4</v>
      </c>
      <c r="C9718" t="str">
        <f>IF(ISNA(VLOOKUP(A9718,words!$A$2:$A$236,1,FALSE)),"-","Normal")</f>
        <v>-</v>
      </c>
      <c r="D9718" t="str">
        <f>IF(ISNA(VLOOKUP(A9718,words_1k!$A$2:$A$1024,1,FALSE)),"-","1k")</f>
        <v>-</v>
      </c>
      <c r="E9718" t="str">
        <f>IF(ISNA(VLOOKUP(A9718,words_5k!$A$2:$A$5024,1,FALSE)),"-","5k")</f>
        <v>-</v>
      </c>
    </row>
    <row r="9719" spans="1:10" ht="12" x14ac:dyDescent="0.15">
      <c r="A9719" s="11" t="s">
        <v>9903</v>
      </c>
      <c r="B9719">
        <f t="shared" si="152"/>
        <v>6</v>
      </c>
      <c r="C9719" t="str">
        <f>IF(ISNA(VLOOKUP(A9719,words!$A$2:$A$236,1,FALSE)),"-","Normal")</f>
        <v>-</v>
      </c>
      <c r="D9719" t="str">
        <f>IF(ISNA(VLOOKUP(A9719,words_1k!$A$2:$A$1024,1,FALSE)),"-","1k")</f>
        <v>-</v>
      </c>
      <c r="E9719" t="str">
        <f>IF(ISNA(VLOOKUP(A9719,words_5k!$A$2:$A$5024,1,FALSE)),"-","5k")</f>
        <v>-</v>
      </c>
      <c r="F9719" s="11" t="s">
        <v>18884</v>
      </c>
      <c r="G9719" s="12" t="s">
        <v>18885</v>
      </c>
      <c r="H9719" s="11" t="s">
        <v>18886</v>
      </c>
      <c r="I9719" s="12" t="s">
        <v>24347</v>
      </c>
      <c r="J9719" s="11" t="s">
        <v>24348</v>
      </c>
    </row>
    <row r="9720" spans="1:10" ht="12" x14ac:dyDescent="0.15">
      <c r="A9720" s="11" t="s">
        <v>9904</v>
      </c>
      <c r="B9720">
        <f t="shared" si="152"/>
        <v>4</v>
      </c>
      <c r="C9720" t="str">
        <f>IF(ISNA(VLOOKUP(A9720,words!$A$2:$A$236,1,FALSE)),"-","Normal")</f>
        <v>-</v>
      </c>
      <c r="D9720" t="str">
        <f>IF(ISNA(VLOOKUP(A9720,words_1k!$A$2:$A$1024,1,FALSE)),"-","1k")</f>
        <v>-</v>
      </c>
      <c r="E9720" t="str">
        <f>IF(ISNA(VLOOKUP(A9720,words_5k!$A$2:$A$5024,1,FALSE)),"-","5k")</f>
        <v>-</v>
      </c>
      <c r="F9720" s="11" t="s">
        <v>24195</v>
      </c>
      <c r="G9720" s="12" t="s">
        <v>24196</v>
      </c>
      <c r="H9720" s="11" t="s">
        <v>24193</v>
      </c>
    </row>
    <row r="9721" spans="1:10" ht="12" x14ac:dyDescent="0.15">
      <c r="A9721" s="11" t="s">
        <v>9905</v>
      </c>
      <c r="B9721">
        <f t="shared" si="152"/>
        <v>4</v>
      </c>
      <c r="C9721" t="str">
        <f>IF(ISNA(VLOOKUP(A9721,words!$A$2:$A$236,1,FALSE)),"-","Normal")</f>
        <v>-</v>
      </c>
      <c r="D9721" t="str">
        <f>IF(ISNA(VLOOKUP(A9721,words_1k!$A$2:$A$1024,1,FALSE)),"-","1k")</f>
        <v>-</v>
      </c>
      <c r="E9721" t="str">
        <f>IF(ISNA(VLOOKUP(A9721,words_5k!$A$2:$A$5024,1,FALSE)),"-","5k")</f>
        <v>-</v>
      </c>
    </row>
    <row r="9722" spans="1:10" ht="12" x14ac:dyDescent="0.15">
      <c r="A9722" s="11" t="s">
        <v>9906</v>
      </c>
      <c r="B9722">
        <f t="shared" si="152"/>
        <v>4</v>
      </c>
      <c r="C9722" t="str">
        <f>IF(ISNA(VLOOKUP(A9722,words!$A$2:$A$236,1,FALSE)),"-","Normal")</f>
        <v>-</v>
      </c>
      <c r="D9722" t="str">
        <f>IF(ISNA(VLOOKUP(A9722,words_1k!$A$2:$A$1024,1,FALSE)),"-","1k")</f>
        <v>-</v>
      </c>
      <c r="E9722" t="str">
        <f>IF(ISNA(VLOOKUP(A9722,words_5k!$A$2:$A$5024,1,FALSE)),"-","5k")</f>
        <v>-</v>
      </c>
      <c r="F9722" s="12" t="s">
        <v>19045</v>
      </c>
      <c r="G9722" s="12" t="s">
        <v>19046</v>
      </c>
      <c r="H9722" s="11" t="s">
        <v>19047</v>
      </c>
    </row>
    <row r="9723" spans="1:10" ht="12" x14ac:dyDescent="0.15">
      <c r="A9723" s="11" t="s">
        <v>9907</v>
      </c>
      <c r="B9723">
        <f t="shared" si="152"/>
        <v>5</v>
      </c>
      <c r="C9723" t="str">
        <f>IF(ISNA(VLOOKUP(A9723,words!$A$2:$A$236,1,FALSE)),"-","Normal")</f>
        <v>-</v>
      </c>
      <c r="D9723" t="str">
        <f>IF(ISNA(VLOOKUP(A9723,words_1k!$A$2:$A$1024,1,FALSE)),"-","1k")</f>
        <v>-</v>
      </c>
      <c r="E9723" t="str">
        <f>IF(ISNA(VLOOKUP(A9723,words_5k!$A$2:$A$5024,1,FALSE)),"-","5k")</f>
        <v>-</v>
      </c>
    </row>
    <row r="9724" spans="1:10" ht="12" x14ac:dyDescent="0.15">
      <c r="A9724" s="11" t="s">
        <v>9908</v>
      </c>
      <c r="B9724">
        <f t="shared" si="152"/>
        <v>4</v>
      </c>
      <c r="C9724" t="str">
        <f>IF(ISNA(VLOOKUP(A9724,words!$A$2:$A$236,1,FALSE)),"-","Normal")</f>
        <v>-</v>
      </c>
      <c r="D9724" t="str">
        <f>IF(ISNA(VLOOKUP(A9724,words_1k!$A$2:$A$1024,1,FALSE)),"-","1k")</f>
        <v>-</v>
      </c>
      <c r="E9724" t="str">
        <f>IF(ISNA(VLOOKUP(A9724,words_5k!$A$2:$A$5024,1,FALSE)),"-","5k")</f>
        <v>-</v>
      </c>
      <c r="F9724" s="11" t="s">
        <v>13372</v>
      </c>
      <c r="G9724" s="12" t="s">
        <v>19598</v>
      </c>
      <c r="H9724" s="11" t="s">
        <v>13372</v>
      </c>
      <c r="I9724" s="12" t="s">
        <v>11254</v>
      </c>
      <c r="J9724" s="11" t="s">
        <v>11255</v>
      </c>
    </row>
    <row r="9725" spans="1:10" ht="12" x14ac:dyDescent="0.15">
      <c r="A9725" s="11" t="s">
        <v>9909</v>
      </c>
      <c r="B9725">
        <f t="shared" si="152"/>
        <v>5</v>
      </c>
      <c r="C9725" t="str">
        <f>IF(ISNA(VLOOKUP(A9725,words!$A$2:$A$236,1,FALSE)),"-","Normal")</f>
        <v>-</v>
      </c>
      <c r="D9725" t="str">
        <f>IF(ISNA(VLOOKUP(A9725,words_1k!$A$2:$A$1024,1,FALSE)),"-","1k")</f>
        <v>-</v>
      </c>
      <c r="E9725" t="str">
        <f>IF(ISNA(VLOOKUP(A9725,words_5k!$A$2:$A$5024,1,FALSE)),"-","5k")</f>
        <v>-</v>
      </c>
      <c r="F9725" s="11" t="s">
        <v>24134</v>
      </c>
      <c r="G9725" s="12" t="s">
        <v>24132</v>
      </c>
      <c r="H9725" s="11" t="s">
        <v>24133</v>
      </c>
    </row>
    <row r="9726" spans="1:10" ht="12" x14ac:dyDescent="0.15">
      <c r="A9726" s="11" t="s">
        <v>9910</v>
      </c>
      <c r="B9726">
        <f t="shared" si="152"/>
        <v>5</v>
      </c>
      <c r="C9726" t="str">
        <f>IF(ISNA(VLOOKUP(A9726,words!$A$2:$A$236,1,FALSE)),"-","Normal")</f>
        <v>-</v>
      </c>
      <c r="D9726" t="str">
        <f>IF(ISNA(VLOOKUP(A9726,words_1k!$A$2:$A$1024,1,FALSE)),"-","1k")</f>
        <v>-</v>
      </c>
      <c r="E9726" t="str">
        <f>IF(ISNA(VLOOKUP(A9726,words_5k!$A$2:$A$5024,1,FALSE)),"-","5k")</f>
        <v>-</v>
      </c>
    </row>
    <row r="9727" spans="1:10" ht="12" x14ac:dyDescent="0.15">
      <c r="A9727" s="11" t="s">
        <v>9911</v>
      </c>
      <c r="B9727">
        <f t="shared" si="152"/>
        <v>3</v>
      </c>
      <c r="C9727" t="str">
        <f>IF(ISNA(VLOOKUP(A9727,words!$A$2:$A$236,1,FALSE)),"-","Normal")</f>
        <v>-</v>
      </c>
      <c r="D9727" t="str">
        <f>IF(ISNA(VLOOKUP(A9727,words_1k!$A$2:$A$1024,1,FALSE)),"-","1k")</f>
        <v>-</v>
      </c>
      <c r="E9727" t="str">
        <f>IF(ISNA(VLOOKUP(A9727,words_5k!$A$2:$A$5024,1,FALSE)),"-","5k")</f>
        <v>-</v>
      </c>
      <c r="F9727" s="12" t="s">
        <v>20149</v>
      </c>
    </row>
    <row r="9728" spans="1:10" ht="12" x14ac:dyDescent="0.15">
      <c r="A9728" s="11" t="s">
        <v>9912</v>
      </c>
      <c r="B9728">
        <f t="shared" si="152"/>
        <v>5</v>
      </c>
      <c r="C9728" t="str">
        <f>IF(ISNA(VLOOKUP(A9728,words!$A$2:$A$236,1,FALSE)),"-","Normal")</f>
        <v>-</v>
      </c>
      <c r="D9728" t="str">
        <f>IF(ISNA(VLOOKUP(A9728,words_1k!$A$2:$A$1024,1,FALSE)),"-","1k")</f>
        <v>-</v>
      </c>
      <c r="E9728" t="str">
        <f>IF(ISNA(VLOOKUP(A9728,words_5k!$A$2:$A$5024,1,FALSE)),"-","5k")</f>
        <v>-</v>
      </c>
      <c r="F9728" s="11" t="s">
        <v>21702</v>
      </c>
      <c r="G9728" s="12" t="s">
        <v>14848</v>
      </c>
      <c r="H9728" s="11" t="s">
        <v>14849</v>
      </c>
    </row>
    <row r="9729" spans="1:12" ht="12" x14ac:dyDescent="0.15">
      <c r="A9729" s="11" t="s">
        <v>9913</v>
      </c>
      <c r="B9729">
        <f t="shared" si="152"/>
        <v>6</v>
      </c>
      <c r="C9729" t="str">
        <f>IF(ISNA(VLOOKUP(A9729,words!$A$2:$A$236,1,FALSE)),"-","Normal")</f>
        <v>-</v>
      </c>
      <c r="D9729" t="str">
        <f>IF(ISNA(VLOOKUP(A9729,words_1k!$A$2:$A$1024,1,FALSE)),"-","1k")</f>
        <v>-</v>
      </c>
      <c r="E9729" t="str">
        <f>IF(ISNA(VLOOKUP(A9729,words_5k!$A$2:$A$5024,1,FALSE)),"-","5k")</f>
        <v>-</v>
      </c>
      <c r="F9729" s="11" t="s">
        <v>22808</v>
      </c>
    </row>
    <row r="9730" spans="1:12" ht="12" x14ac:dyDescent="0.15">
      <c r="A9730" s="11" t="s">
        <v>9914</v>
      </c>
      <c r="B9730">
        <f t="shared" si="152"/>
        <v>6</v>
      </c>
      <c r="C9730" t="str">
        <f>IF(ISNA(VLOOKUP(A9730,words!$A$2:$A$236,1,FALSE)),"-","Normal")</f>
        <v>-</v>
      </c>
      <c r="D9730" t="str">
        <f>IF(ISNA(VLOOKUP(A9730,words_1k!$A$2:$A$1024,1,FALSE)),"-","1k")</f>
        <v>-</v>
      </c>
      <c r="E9730" t="str">
        <f>IF(ISNA(VLOOKUP(A9730,words_5k!$A$2:$A$5024,1,FALSE)),"-","5k")</f>
        <v>-</v>
      </c>
    </row>
    <row r="9731" spans="1:12" ht="12" x14ac:dyDescent="0.15">
      <c r="A9731" s="11" t="s">
        <v>9915</v>
      </c>
      <c r="B9731">
        <f t="shared" si="152"/>
        <v>5</v>
      </c>
      <c r="C9731" t="str">
        <f>IF(ISNA(VLOOKUP(A9731,words!$A$2:$A$236,1,FALSE)),"-","Normal")</f>
        <v>-</v>
      </c>
      <c r="D9731" t="str">
        <f>IF(ISNA(VLOOKUP(A9731,words_1k!$A$2:$A$1024,1,FALSE)),"-","1k")</f>
        <v>-</v>
      </c>
      <c r="E9731" t="str">
        <f>IF(ISNA(VLOOKUP(A9731,words_5k!$A$2:$A$5024,1,FALSE)),"-","5k")</f>
        <v>-</v>
      </c>
      <c r="F9731" s="11" t="s">
        <v>19258</v>
      </c>
      <c r="G9731" s="12" t="s">
        <v>10652</v>
      </c>
      <c r="H9731" s="11" t="s">
        <v>10357</v>
      </c>
    </row>
    <row r="9732" spans="1:12" ht="12" x14ac:dyDescent="0.15">
      <c r="A9732" s="11" t="s">
        <v>9916</v>
      </c>
      <c r="B9732">
        <f t="shared" si="152"/>
        <v>4</v>
      </c>
      <c r="C9732" t="str">
        <f>IF(ISNA(VLOOKUP(A9732,words!$A$2:$A$236,1,FALSE)),"-","Normal")</f>
        <v>-</v>
      </c>
      <c r="D9732" t="str">
        <f>IF(ISNA(VLOOKUP(A9732,words_1k!$A$2:$A$1024,1,FALSE)),"-","1k")</f>
        <v>-</v>
      </c>
      <c r="E9732" t="str">
        <f>IF(ISNA(VLOOKUP(A9732,words_5k!$A$2:$A$5024,1,FALSE)),"-","5k")</f>
        <v>-</v>
      </c>
    </row>
    <row r="9733" spans="1:12" ht="12" x14ac:dyDescent="0.15">
      <c r="A9733" s="11" t="s">
        <v>9917</v>
      </c>
      <c r="B9733">
        <f t="shared" si="152"/>
        <v>4</v>
      </c>
      <c r="C9733" t="str">
        <f>IF(ISNA(VLOOKUP(A9733,words!$A$2:$A$236,1,FALSE)),"-","Normal")</f>
        <v>-</v>
      </c>
      <c r="D9733" t="str">
        <f>IF(ISNA(VLOOKUP(A9733,words_1k!$A$2:$A$1024,1,FALSE)),"-","1k")</f>
        <v>-</v>
      </c>
      <c r="E9733" t="str">
        <f>IF(ISNA(VLOOKUP(A9733,words_5k!$A$2:$A$5024,1,FALSE)),"-","5k")</f>
        <v>-</v>
      </c>
      <c r="F9733" s="11" t="s">
        <v>21517</v>
      </c>
      <c r="G9733" s="12" t="s">
        <v>21518</v>
      </c>
      <c r="H9733" s="11" t="s">
        <v>21519</v>
      </c>
      <c r="I9733" s="12" t="s">
        <v>21520</v>
      </c>
      <c r="J9733" s="11" t="s">
        <v>21521</v>
      </c>
      <c r="K9733" s="12" t="s">
        <v>21524</v>
      </c>
      <c r="L9733" s="11" t="s">
        <v>21522</v>
      </c>
    </row>
    <row r="9734" spans="1:12" ht="12" x14ac:dyDescent="0.15">
      <c r="A9734" s="11" t="s">
        <v>9918</v>
      </c>
      <c r="B9734">
        <f t="shared" si="152"/>
        <v>5</v>
      </c>
      <c r="C9734" t="str">
        <f>IF(ISNA(VLOOKUP(A9734,words!$A$2:$A$236,1,FALSE)),"-","Normal")</f>
        <v>-</v>
      </c>
      <c r="D9734" t="str">
        <f>IF(ISNA(VLOOKUP(A9734,words_1k!$A$2:$A$1024,1,FALSE)),"-","1k")</f>
        <v>-</v>
      </c>
      <c r="E9734" t="str">
        <f>IF(ISNA(VLOOKUP(A9734,words_5k!$A$2:$A$5024,1,FALSE)),"-","5k")</f>
        <v>-</v>
      </c>
      <c r="F9734" s="11" t="s">
        <v>25902</v>
      </c>
      <c r="G9734" s="12" t="s">
        <v>25903</v>
      </c>
      <c r="H9734" s="11" t="s">
        <v>25902</v>
      </c>
      <c r="I9734" s="12" t="s">
        <v>25904</v>
      </c>
      <c r="J9734" s="11" t="s">
        <v>25902</v>
      </c>
    </row>
    <row r="9735" spans="1:12" ht="12" x14ac:dyDescent="0.15">
      <c r="A9735" s="11" t="s">
        <v>9919</v>
      </c>
      <c r="B9735">
        <f t="shared" si="152"/>
        <v>3</v>
      </c>
      <c r="C9735" t="str">
        <f>IF(ISNA(VLOOKUP(A9735,words!$A$2:$A$236,1,FALSE)),"-","Normal")</f>
        <v>-</v>
      </c>
      <c r="D9735" t="str">
        <f>IF(ISNA(VLOOKUP(A9735,words_1k!$A$2:$A$1024,1,FALSE)),"-","1k")</f>
        <v>-</v>
      </c>
      <c r="E9735" t="str">
        <f>IF(ISNA(VLOOKUP(A9735,words_5k!$A$2:$A$5024,1,FALSE)),"-","5k")</f>
        <v>-</v>
      </c>
      <c r="F9735" s="11" t="s">
        <v>23958</v>
      </c>
    </row>
    <row r="9736" spans="1:12" ht="12" x14ac:dyDescent="0.15">
      <c r="A9736" s="11" t="s">
        <v>9920</v>
      </c>
      <c r="B9736">
        <f t="shared" si="152"/>
        <v>6</v>
      </c>
      <c r="C9736" t="str">
        <f>IF(ISNA(VLOOKUP(A9736,words!$A$2:$A$236,1,FALSE)),"-","Normal")</f>
        <v>-</v>
      </c>
      <c r="D9736" t="str">
        <f>IF(ISNA(VLOOKUP(A9736,words_1k!$A$2:$A$1024,1,FALSE)),"-","1k")</f>
        <v>-</v>
      </c>
      <c r="E9736" t="str">
        <f>IF(ISNA(VLOOKUP(A9736,words_5k!$A$2:$A$5024,1,FALSE)),"-","5k")</f>
        <v>-</v>
      </c>
      <c r="F9736" s="11" t="s">
        <v>21940</v>
      </c>
      <c r="G9736" s="12" t="s">
        <v>21941</v>
      </c>
      <c r="H9736" s="11" t="s">
        <v>21942</v>
      </c>
      <c r="I9736" s="12" t="s">
        <v>21943</v>
      </c>
      <c r="J9736" s="11" t="s">
        <v>21942</v>
      </c>
    </row>
    <row r="9737" spans="1:12" ht="12" x14ac:dyDescent="0.15">
      <c r="A9737" s="11" t="s">
        <v>9921</v>
      </c>
      <c r="B9737">
        <f t="shared" si="152"/>
        <v>3</v>
      </c>
      <c r="C9737" t="str">
        <f>IF(ISNA(VLOOKUP(A9737,words!$A$2:$A$236,1,FALSE)),"-","Normal")</f>
        <v>-</v>
      </c>
      <c r="D9737" t="str">
        <f>IF(ISNA(VLOOKUP(A9737,words_1k!$A$2:$A$1024,1,FALSE)),"-","1k")</f>
        <v>-</v>
      </c>
      <c r="E9737" t="str">
        <f>IF(ISNA(VLOOKUP(A9737,words_5k!$A$2:$A$5024,1,FALSE)),"-","5k")</f>
        <v>-</v>
      </c>
    </row>
    <row r="9738" spans="1:12" ht="12" x14ac:dyDescent="0.15">
      <c r="A9738" s="11" t="s">
        <v>9922</v>
      </c>
      <c r="B9738">
        <f t="shared" ref="B9738:B9801" si="153">LEN(A9738)</f>
        <v>4</v>
      </c>
      <c r="C9738" t="str">
        <f>IF(ISNA(VLOOKUP(A9738,words!$A$2:$A$236,1,FALSE)),"-","Normal")</f>
        <v>-</v>
      </c>
      <c r="D9738" t="str">
        <f>IF(ISNA(VLOOKUP(A9738,words_1k!$A$2:$A$1024,1,FALSE)),"-","1k")</f>
        <v>-</v>
      </c>
      <c r="E9738" t="str">
        <f>IF(ISNA(VLOOKUP(A9738,words_5k!$A$2:$A$5024,1,FALSE)),"-","5k")</f>
        <v>-</v>
      </c>
    </row>
    <row r="9739" spans="1:12" ht="12" x14ac:dyDescent="0.15">
      <c r="A9739" s="11" t="s">
        <v>9923</v>
      </c>
      <c r="B9739">
        <f t="shared" si="153"/>
        <v>5</v>
      </c>
      <c r="C9739" t="str">
        <f>IF(ISNA(VLOOKUP(A9739,words!$A$2:$A$236,1,FALSE)),"-","Normal")</f>
        <v>-</v>
      </c>
      <c r="D9739" t="str">
        <f>IF(ISNA(VLOOKUP(A9739,words_1k!$A$2:$A$1024,1,FALSE)),"-","1k")</f>
        <v>-</v>
      </c>
      <c r="E9739" t="str">
        <f>IF(ISNA(VLOOKUP(A9739,words_5k!$A$2:$A$5024,1,FALSE)),"-","5k")</f>
        <v>-</v>
      </c>
    </row>
    <row r="9740" spans="1:12" ht="12" x14ac:dyDescent="0.15">
      <c r="A9740" s="11" t="s">
        <v>9924</v>
      </c>
      <c r="B9740">
        <f t="shared" si="153"/>
        <v>4</v>
      </c>
      <c r="C9740" t="str">
        <f>IF(ISNA(VLOOKUP(A9740,words!$A$2:$A$236,1,FALSE)),"-","Normal")</f>
        <v>-</v>
      </c>
      <c r="D9740" t="str">
        <f>IF(ISNA(VLOOKUP(A9740,words_1k!$A$2:$A$1024,1,FALSE)),"-","1k")</f>
        <v>-</v>
      </c>
      <c r="E9740" t="str">
        <f>IF(ISNA(VLOOKUP(A9740,words_5k!$A$2:$A$5024,1,FALSE)),"-","5k")</f>
        <v>-</v>
      </c>
      <c r="F9740" s="11" t="s">
        <v>21543</v>
      </c>
    </row>
    <row r="9741" spans="1:12" ht="12" x14ac:dyDescent="0.15">
      <c r="A9741" s="11" t="s">
        <v>9925</v>
      </c>
      <c r="B9741">
        <f t="shared" si="153"/>
        <v>4</v>
      </c>
      <c r="C9741" t="str">
        <f>IF(ISNA(VLOOKUP(A9741,words!$A$2:$A$236,1,FALSE)),"-","Normal")</f>
        <v>-</v>
      </c>
      <c r="D9741" t="str">
        <f>IF(ISNA(VLOOKUP(A9741,words_1k!$A$2:$A$1024,1,FALSE)),"-","1k")</f>
        <v>-</v>
      </c>
      <c r="E9741" t="str">
        <f>IF(ISNA(VLOOKUP(A9741,words_5k!$A$2:$A$5024,1,FALSE)),"-","5k")</f>
        <v>-</v>
      </c>
      <c r="F9741" s="11" t="s">
        <v>25239</v>
      </c>
      <c r="G9741" s="12" t="s">
        <v>25240</v>
      </c>
      <c r="H9741" s="11" t="s">
        <v>25241</v>
      </c>
    </row>
    <row r="9742" spans="1:12" ht="12" x14ac:dyDescent="0.15">
      <c r="A9742" s="11" t="s">
        <v>9926</v>
      </c>
      <c r="B9742">
        <f t="shared" si="153"/>
        <v>5</v>
      </c>
      <c r="C9742" t="str">
        <f>IF(ISNA(VLOOKUP(A9742,words!$A$2:$A$236,1,FALSE)),"-","Normal")</f>
        <v>-</v>
      </c>
      <c r="D9742" t="str">
        <f>IF(ISNA(VLOOKUP(A9742,words_1k!$A$2:$A$1024,1,FALSE)),"-","1k")</f>
        <v>-</v>
      </c>
      <c r="E9742" t="str">
        <f>IF(ISNA(VLOOKUP(A9742,words_5k!$A$2:$A$5024,1,FALSE)),"-","5k")</f>
        <v>-</v>
      </c>
      <c r="F9742" s="11" t="s">
        <v>24412</v>
      </c>
      <c r="G9742" s="12" t="s">
        <v>24403</v>
      </c>
      <c r="H9742" s="11" t="s">
        <v>24404</v>
      </c>
      <c r="I9742" s="12" t="s">
        <v>24405</v>
      </c>
      <c r="J9742" s="11" t="s">
        <v>24406</v>
      </c>
      <c r="K9742" s="12" t="s">
        <v>24407</v>
      </c>
      <c r="L9742" s="11" t="s">
        <v>24408</v>
      </c>
    </row>
    <row r="9743" spans="1:12" ht="12" x14ac:dyDescent="0.15">
      <c r="A9743" s="11" t="s">
        <v>9927</v>
      </c>
      <c r="B9743">
        <f t="shared" si="153"/>
        <v>5</v>
      </c>
      <c r="C9743" t="str">
        <f>IF(ISNA(VLOOKUP(A9743,words!$A$2:$A$236,1,FALSE)),"-","Normal")</f>
        <v>-</v>
      </c>
      <c r="D9743" t="str">
        <f>IF(ISNA(VLOOKUP(A9743,words_1k!$A$2:$A$1024,1,FALSE)),"-","1k")</f>
        <v>-</v>
      </c>
      <c r="E9743" t="str">
        <f>IF(ISNA(VLOOKUP(A9743,words_5k!$A$2:$A$5024,1,FALSE)),"-","5k")</f>
        <v>-</v>
      </c>
      <c r="F9743" s="11" t="s">
        <v>19854</v>
      </c>
      <c r="G9743" s="12" t="s">
        <v>14574</v>
      </c>
      <c r="H9743" s="11" t="s">
        <v>14575</v>
      </c>
    </row>
    <row r="9744" spans="1:12" ht="12" x14ac:dyDescent="0.15">
      <c r="A9744" s="11" t="s">
        <v>9928</v>
      </c>
      <c r="B9744">
        <f t="shared" si="153"/>
        <v>4</v>
      </c>
      <c r="C9744" t="str">
        <f>IF(ISNA(VLOOKUP(A9744,words!$A$2:$A$236,1,FALSE)),"-","Normal")</f>
        <v>-</v>
      </c>
      <c r="D9744" t="str">
        <f>IF(ISNA(VLOOKUP(A9744,words_1k!$A$2:$A$1024,1,FALSE)),"-","1k")</f>
        <v>-</v>
      </c>
      <c r="E9744" t="str">
        <f>IF(ISNA(VLOOKUP(A9744,words_5k!$A$2:$A$5024,1,FALSE)),"-","5k")</f>
        <v>-</v>
      </c>
    </row>
    <row r="9745" spans="1:12" ht="12" x14ac:dyDescent="0.15">
      <c r="A9745" s="11" t="s">
        <v>9929</v>
      </c>
      <c r="B9745">
        <f t="shared" si="153"/>
        <v>5</v>
      </c>
      <c r="C9745" t="str">
        <f>IF(ISNA(VLOOKUP(A9745,words!$A$2:$A$236,1,FALSE)),"-","Normal")</f>
        <v>-</v>
      </c>
      <c r="D9745" t="str">
        <f>IF(ISNA(VLOOKUP(A9745,words_1k!$A$2:$A$1024,1,FALSE)),"-","1k")</f>
        <v>-</v>
      </c>
      <c r="E9745" t="str">
        <f>IF(ISNA(VLOOKUP(A9745,words_5k!$A$2:$A$5024,1,FALSE)),"-","5k")</f>
        <v>-</v>
      </c>
      <c r="F9745" s="11" t="s">
        <v>26011</v>
      </c>
      <c r="G9745" s="12" t="s">
        <v>26008</v>
      </c>
      <c r="H9745" s="11" t="s">
        <v>26009</v>
      </c>
    </row>
    <row r="9746" spans="1:12" ht="12" x14ac:dyDescent="0.15">
      <c r="A9746" s="11" t="s">
        <v>9930</v>
      </c>
      <c r="B9746">
        <f t="shared" si="153"/>
        <v>5</v>
      </c>
      <c r="C9746" t="str">
        <f>IF(ISNA(VLOOKUP(A9746,words!$A$2:$A$236,1,FALSE)),"-","Normal")</f>
        <v>-</v>
      </c>
      <c r="D9746" t="str">
        <f>IF(ISNA(VLOOKUP(A9746,words_1k!$A$2:$A$1024,1,FALSE)),"-","1k")</f>
        <v>-</v>
      </c>
      <c r="E9746" t="str">
        <f>IF(ISNA(VLOOKUP(A9746,words_5k!$A$2:$A$5024,1,FALSE)),"-","5k")</f>
        <v>-</v>
      </c>
      <c r="F9746" s="11" t="s">
        <v>24754</v>
      </c>
      <c r="G9746" s="12" t="s">
        <v>24755</v>
      </c>
      <c r="H9746" s="11" t="s">
        <v>24753</v>
      </c>
    </row>
    <row r="9747" spans="1:12" ht="12" x14ac:dyDescent="0.15">
      <c r="A9747" s="11" t="s">
        <v>9931</v>
      </c>
      <c r="B9747">
        <f t="shared" si="153"/>
        <v>5</v>
      </c>
      <c r="C9747" t="str">
        <f>IF(ISNA(VLOOKUP(A9747,words!$A$2:$A$236,1,FALSE)),"-","Normal")</f>
        <v>-</v>
      </c>
      <c r="D9747" t="str">
        <f>IF(ISNA(VLOOKUP(A9747,words_1k!$A$2:$A$1024,1,FALSE)),"-","1k")</f>
        <v>-</v>
      </c>
      <c r="E9747" t="str">
        <f>IF(ISNA(VLOOKUP(A9747,words_5k!$A$2:$A$5024,1,FALSE)),"-","5k")</f>
        <v>-</v>
      </c>
    </row>
    <row r="9748" spans="1:12" ht="12" x14ac:dyDescent="0.15">
      <c r="A9748" s="11" t="s">
        <v>9932</v>
      </c>
      <c r="B9748">
        <f t="shared" si="153"/>
        <v>5</v>
      </c>
      <c r="C9748" t="str">
        <f>IF(ISNA(VLOOKUP(A9748,words!$A$2:$A$236,1,FALSE)),"-","Normal")</f>
        <v>-</v>
      </c>
      <c r="D9748" t="str">
        <f>IF(ISNA(VLOOKUP(A9748,words_1k!$A$2:$A$1024,1,FALSE)),"-","1k")</f>
        <v>-</v>
      </c>
      <c r="E9748" t="str">
        <f>IF(ISNA(VLOOKUP(A9748,words_5k!$A$2:$A$5024,1,FALSE)),"-","5k")</f>
        <v>-</v>
      </c>
      <c r="F9748" s="11" t="s">
        <v>25114</v>
      </c>
      <c r="G9748" s="12" t="s">
        <v>25115</v>
      </c>
      <c r="H9748" s="11" t="s">
        <v>25113</v>
      </c>
    </row>
    <row r="9749" spans="1:12" ht="12" x14ac:dyDescent="0.15">
      <c r="A9749" s="11" t="s">
        <v>9933</v>
      </c>
      <c r="B9749">
        <f t="shared" si="153"/>
        <v>3</v>
      </c>
      <c r="C9749" t="str">
        <f>IF(ISNA(VLOOKUP(A9749,words!$A$2:$A$236,1,FALSE)),"-","Normal")</f>
        <v>-</v>
      </c>
      <c r="D9749" t="str">
        <f>IF(ISNA(VLOOKUP(A9749,words_1k!$A$2:$A$1024,1,FALSE)),"-","1k")</f>
        <v>-</v>
      </c>
      <c r="E9749" t="str">
        <f>IF(ISNA(VLOOKUP(A9749,words_5k!$A$2:$A$5024,1,FALSE)),"-","5k")</f>
        <v>-</v>
      </c>
      <c r="F9749" s="11" t="s">
        <v>19272</v>
      </c>
      <c r="G9749" s="12" t="s">
        <v>19273</v>
      </c>
      <c r="H9749" s="11" t="s">
        <v>19270</v>
      </c>
    </row>
    <row r="9750" spans="1:12" ht="12" x14ac:dyDescent="0.15">
      <c r="A9750" s="11" t="s">
        <v>9934</v>
      </c>
      <c r="B9750">
        <f t="shared" si="153"/>
        <v>6</v>
      </c>
      <c r="C9750" t="str">
        <f>IF(ISNA(VLOOKUP(A9750,words!$A$2:$A$236,1,FALSE)),"-","Normal")</f>
        <v>-</v>
      </c>
      <c r="D9750" t="str">
        <f>IF(ISNA(VLOOKUP(A9750,words_1k!$A$2:$A$1024,1,FALSE)),"-","1k")</f>
        <v>-</v>
      </c>
      <c r="E9750" t="str">
        <f>IF(ISNA(VLOOKUP(A9750,words_5k!$A$2:$A$5024,1,FALSE)),"-","5k")</f>
        <v>-</v>
      </c>
    </row>
    <row r="9751" spans="1:12" ht="12" x14ac:dyDescent="0.15">
      <c r="A9751" s="11" t="s">
        <v>9935</v>
      </c>
      <c r="B9751">
        <f t="shared" si="153"/>
        <v>3</v>
      </c>
      <c r="C9751" t="str">
        <f>IF(ISNA(VLOOKUP(A9751,words!$A$2:$A$236,1,FALSE)),"-","Normal")</f>
        <v>-</v>
      </c>
      <c r="D9751" t="str">
        <f>IF(ISNA(VLOOKUP(A9751,words_1k!$A$2:$A$1024,1,FALSE)),"-","1k")</f>
        <v>-</v>
      </c>
      <c r="E9751" t="str">
        <f>IF(ISNA(VLOOKUP(A9751,words_5k!$A$2:$A$5024,1,FALSE)),"-","5k")</f>
        <v>-</v>
      </c>
      <c r="F9751" s="11" t="s">
        <v>24212</v>
      </c>
      <c r="G9751" s="12" t="s">
        <v>24213</v>
      </c>
      <c r="H9751" s="11" t="s">
        <v>24214</v>
      </c>
    </row>
    <row r="9752" spans="1:12" ht="12" x14ac:dyDescent="0.15">
      <c r="A9752" s="11" t="s">
        <v>9936</v>
      </c>
      <c r="B9752">
        <f t="shared" si="153"/>
        <v>3</v>
      </c>
      <c r="C9752" t="str">
        <f>IF(ISNA(VLOOKUP(A9752,words!$A$2:$A$236,1,FALSE)),"-","Normal")</f>
        <v>-</v>
      </c>
      <c r="D9752" t="str">
        <f>IF(ISNA(VLOOKUP(A9752,words_1k!$A$2:$A$1024,1,FALSE)),"-","1k")</f>
        <v>-</v>
      </c>
      <c r="E9752" t="str">
        <f>IF(ISNA(VLOOKUP(A9752,words_5k!$A$2:$A$5024,1,FALSE)),"-","5k")</f>
        <v>-</v>
      </c>
      <c r="F9752" s="11" t="s">
        <v>20797</v>
      </c>
      <c r="G9752" s="12" t="s">
        <v>20798</v>
      </c>
      <c r="H9752" s="11" t="s">
        <v>20799</v>
      </c>
    </row>
    <row r="9753" spans="1:12" ht="12" x14ac:dyDescent="0.15">
      <c r="A9753" s="11" t="s">
        <v>9937</v>
      </c>
      <c r="B9753">
        <f t="shared" si="153"/>
        <v>6</v>
      </c>
      <c r="C9753" t="str">
        <f>IF(ISNA(VLOOKUP(A9753,words!$A$2:$A$236,1,FALSE)),"-","Normal")</f>
        <v>-</v>
      </c>
      <c r="D9753" t="str">
        <f>IF(ISNA(VLOOKUP(A9753,words_1k!$A$2:$A$1024,1,FALSE)),"-","1k")</f>
        <v>-</v>
      </c>
      <c r="E9753" t="str">
        <f>IF(ISNA(VLOOKUP(A9753,words_5k!$A$2:$A$5024,1,FALSE)),"-","5k")</f>
        <v>-</v>
      </c>
      <c r="F9753" s="11" t="s">
        <v>24402</v>
      </c>
      <c r="G9753" s="12" t="s">
        <v>24403</v>
      </c>
      <c r="H9753" s="11" t="s">
        <v>24404</v>
      </c>
      <c r="I9753" s="12" t="s">
        <v>24405</v>
      </c>
      <c r="J9753" s="11" t="s">
        <v>24406</v>
      </c>
      <c r="K9753" s="12" t="s">
        <v>24407</v>
      </c>
      <c r="L9753" s="11" t="s">
        <v>24408</v>
      </c>
    </row>
    <row r="9754" spans="1:12" ht="12" x14ac:dyDescent="0.15">
      <c r="A9754" s="11" t="s">
        <v>9938</v>
      </c>
      <c r="B9754">
        <f t="shared" si="153"/>
        <v>4</v>
      </c>
      <c r="C9754" t="str">
        <f>IF(ISNA(VLOOKUP(A9754,words!$A$2:$A$236,1,FALSE)),"-","Normal")</f>
        <v>-</v>
      </c>
      <c r="D9754" t="str">
        <f>IF(ISNA(VLOOKUP(A9754,words_1k!$A$2:$A$1024,1,FALSE)),"-","1k")</f>
        <v>-</v>
      </c>
      <c r="E9754" t="str">
        <f>IF(ISNA(VLOOKUP(A9754,words_5k!$A$2:$A$5024,1,FALSE)),"-","5k")</f>
        <v>-</v>
      </c>
      <c r="F9754" s="11" t="s">
        <v>22041</v>
      </c>
      <c r="G9754" s="12" t="s">
        <v>26239</v>
      </c>
      <c r="H9754" s="11" t="s">
        <v>26238</v>
      </c>
    </row>
    <row r="9755" spans="1:12" ht="12" x14ac:dyDescent="0.15">
      <c r="A9755" s="11" t="s">
        <v>9939</v>
      </c>
      <c r="B9755">
        <f t="shared" si="153"/>
        <v>3</v>
      </c>
      <c r="C9755" t="str">
        <f>IF(ISNA(VLOOKUP(A9755,words!$A$2:$A$236,1,FALSE)),"-","Normal")</f>
        <v>-</v>
      </c>
      <c r="D9755" t="str">
        <f>IF(ISNA(VLOOKUP(A9755,words_1k!$A$2:$A$1024,1,FALSE)),"-","1k")</f>
        <v>-</v>
      </c>
      <c r="E9755" t="str">
        <f>IF(ISNA(VLOOKUP(A9755,words_5k!$A$2:$A$5024,1,FALSE)),"-","5k")</f>
        <v>-</v>
      </c>
    </row>
    <row r="9756" spans="1:12" ht="12" x14ac:dyDescent="0.15">
      <c r="A9756" s="11" t="s">
        <v>9940</v>
      </c>
      <c r="B9756">
        <f t="shared" si="153"/>
        <v>4</v>
      </c>
      <c r="C9756" t="str">
        <f>IF(ISNA(VLOOKUP(A9756,words!$A$2:$A$236,1,FALSE)),"-","Normal")</f>
        <v>-</v>
      </c>
      <c r="D9756" t="str">
        <f>IF(ISNA(VLOOKUP(A9756,words_1k!$A$2:$A$1024,1,FALSE)),"-","1k")</f>
        <v>-</v>
      </c>
      <c r="E9756" t="str">
        <f>IF(ISNA(VLOOKUP(A9756,words_5k!$A$2:$A$5024,1,FALSE)),"-","5k")</f>
        <v>-</v>
      </c>
    </row>
    <row r="9757" spans="1:12" ht="12" x14ac:dyDescent="0.15">
      <c r="A9757" s="11" t="s">
        <v>9941</v>
      </c>
      <c r="B9757">
        <f t="shared" si="153"/>
        <v>4</v>
      </c>
      <c r="C9757" t="str">
        <f>IF(ISNA(VLOOKUP(A9757,words!$A$2:$A$236,1,FALSE)),"-","Normal")</f>
        <v>-</v>
      </c>
      <c r="D9757" t="str">
        <f>IF(ISNA(VLOOKUP(A9757,words_1k!$A$2:$A$1024,1,FALSE)),"-","1k")</f>
        <v>-</v>
      </c>
      <c r="E9757" t="str">
        <f>IF(ISNA(VLOOKUP(A9757,words_5k!$A$2:$A$5024,1,FALSE)),"-","5k")</f>
        <v>-</v>
      </c>
      <c r="F9757" s="11" t="s">
        <v>22099</v>
      </c>
      <c r="G9757" s="12" t="s">
        <v>22100</v>
      </c>
      <c r="H9757" s="11" t="s">
        <v>22101</v>
      </c>
    </row>
    <row r="9758" spans="1:12" ht="12" x14ac:dyDescent="0.15">
      <c r="A9758" s="11" t="s">
        <v>9942</v>
      </c>
      <c r="B9758">
        <f t="shared" si="153"/>
        <v>4</v>
      </c>
      <c r="C9758" t="str">
        <f>IF(ISNA(VLOOKUP(A9758,words!$A$2:$A$236,1,FALSE)),"-","Normal")</f>
        <v>-</v>
      </c>
      <c r="D9758" t="str">
        <f>IF(ISNA(VLOOKUP(A9758,words_1k!$A$2:$A$1024,1,FALSE)),"-","1k")</f>
        <v>-</v>
      </c>
      <c r="E9758" t="str">
        <f>IF(ISNA(VLOOKUP(A9758,words_5k!$A$2:$A$5024,1,FALSE)),"-","5k")</f>
        <v>-</v>
      </c>
    </row>
    <row r="9759" spans="1:12" ht="12" x14ac:dyDescent="0.15">
      <c r="A9759" s="11" t="s">
        <v>9943</v>
      </c>
      <c r="B9759">
        <f t="shared" si="153"/>
        <v>6</v>
      </c>
      <c r="C9759" t="str">
        <f>IF(ISNA(VLOOKUP(A9759,words!$A$2:$A$236,1,FALSE)),"-","Normal")</f>
        <v>-</v>
      </c>
      <c r="D9759" t="str">
        <f>IF(ISNA(VLOOKUP(A9759,words_1k!$A$2:$A$1024,1,FALSE)),"-","1k")</f>
        <v>-</v>
      </c>
      <c r="E9759" t="str">
        <f>IF(ISNA(VLOOKUP(A9759,words_5k!$A$2:$A$5024,1,FALSE)),"-","5k")</f>
        <v>-</v>
      </c>
      <c r="F9759" s="11" t="s">
        <v>23022</v>
      </c>
      <c r="G9759" s="12" t="s">
        <v>23659</v>
      </c>
      <c r="H9759" s="11" t="s">
        <v>23654</v>
      </c>
      <c r="I9759" s="12" t="s">
        <v>23657</v>
      </c>
      <c r="J9759" s="11" t="s">
        <v>23660</v>
      </c>
    </row>
    <row r="9760" spans="1:12" ht="12" x14ac:dyDescent="0.15">
      <c r="A9760" s="11" t="s">
        <v>9944</v>
      </c>
      <c r="B9760">
        <f t="shared" si="153"/>
        <v>4</v>
      </c>
      <c r="C9760" t="str">
        <f>IF(ISNA(VLOOKUP(A9760,words!$A$2:$A$236,1,FALSE)),"-","Normal")</f>
        <v>-</v>
      </c>
      <c r="D9760" t="str">
        <f>IF(ISNA(VLOOKUP(A9760,words_1k!$A$2:$A$1024,1,FALSE)),"-","1k")</f>
        <v>-</v>
      </c>
      <c r="E9760" t="str">
        <f>IF(ISNA(VLOOKUP(A9760,words_5k!$A$2:$A$5024,1,FALSE)),"-","5k")</f>
        <v>-</v>
      </c>
      <c r="F9760" s="11" t="s">
        <v>19270</v>
      </c>
      <c r="G9760" s="12" t="s">
        <v>19271</v>
      </c>
      <c r="H9760" s="11" t="s">
        <v>19272</v>
      </c>
    </row>
    <row r="9761" spans="1:10" ht="12" x14ac:dyDescent="0.15">
      <c r="A9761" s="11" t="s">
        <v>9945</v>
      </c>
      <c r="B9761">
        <f t="shared" si="153"/>
        <v>5</v>
      </c>
      <c r="C9761" t="str">
        <f>IF(ISNA(VLOOKUP(A9761,words!$A$2:$A$236,1,FALSE)),"-","Normal")</f>
        <v>-</v>
      </c>
      <c r="D9761" t="str">
        <f>IF(ISNA(VLOOKUP(A9761,words_1k!$A$2:$A$1024,1,FALSE)),"-","1k")</f>
        <v>-</v>
      </c>
      <c r="E9761" t="str">
        <f>IF(ISNA(VLOOKUP(A9761,words_5k!$A$2:$A$5024,1,FALSE)),"-","5k")</f>
        <v>-</v>
      </c>
      <c r="F9761" s="11" t="s">
        <v>19395</v>
      </c>
      <c r="G9761" s="12" t="s">
        <v>19396</v>
      </c>
      <c r="H9761" s="11" t="s">
        <v>12390</v>
      </c>
      <c r="I9761" s="12"/>
    </row>
    <row r="9762" spans="1:10" ht="12" x14ac:dyDescent="0.15">
      <c r="A9762" s="11" t="s">
        <v>9946</v>
      </c>
      <c r="B9762">
        <f t="shared" si="153"/>
        <v>4</v>
      </c>
      <c r="C9762" t="str">
        <f>IF(ISNA(VLOOKUP(A9762,words!$A$2:$A$236,1,FALSE)),"-","Normal")</f>
        <v>-</v>
      </c>
      <c r="D9762" t="str">
        <f>IF(ISNA(VLOOKUP(A9762,words_1k!$A$2:$A$1024,1,FALSE)),"-","1k")</f>
        <v>-</v>
      </c>
      <c r="E9762" t="str">
        <f>IF(ISNA(VLOOKUP(A9762,words_5k!$A$2:$A$5024,1,FALSE)),"-","5k")</f>
        <v>-</v>
      </c>
    </row>
    <row r="9763" spans="1:10" ht="12" x14ac:dyDescent="0.15">
      <c r="A9763" s="11" t="s">
        <v>9947</v>
      </c>
      <c r="B9763">
        <f t="shared" si="153"/>
        <v>4</v>
      </c>
      <c r="C9763" t="str">
        <f>IF(ISNA(VLOOKUP(A9763,words!$A$2:$A$236,1,FALSE)),"-","Normal")</f>
        <v>-</v>
      </c>
      <c r="D9763" t="str">
        <f>IF(ISNA(VLOOKUP(A9763,words_1k!$A$2:$A$1024,1,FALSE)),"-","1k")</f>
        <v>-</v>
      </c>
      <c r="E9763" t="str">
        <f>IF(ISNA(VLOOKUP(A9763,words_5k!$A$2:$A$5024,1,FALSE)),"-","5k")</f>
        <v>-</v>
      </c>
      <c r="F9763" s="11" t="s">
        <v>23396</v>
      </c>
      <c r="G9763" s="12" t="s">
        <v>23397</v>
      </c>
      <c r="H9763" s="11" t="s">
        <v>23398</v>
      </c>
    </row>
    <row r="9764" spans="1:10" ht="12" x14ac:dyDescent="0.15">
      <c r="A9764" s="11" t="s">
        <v>9948</v>
      </c>
      <c r="B9764">
        <f t="shared" si="153"/>
        <v>5</v>
      </c>
      <c r="C9764" t="str">
        <f>IF(ISNA(VLOOKUP(A9764,words!$A$2:$A$236,1,FALSE)),"-","Normal")</f>
        <v>-</v>
      </c>
      <c r="D9764" t="str">
        <f>IF(ISNA(VLOOKUP(A9764,words_1k!$A$2:$A$1024,1,FALSE)),"-","1k")</f>
        <v>-</v>
      </c>
      <c r="E9764" t="str">
        <f>IF(ISNA(VLOOKUP(A9764,words_5k!$A$2:$A$5024,1,FALSE)),"-","5k")</f>
        <v>-</v>
      </c>
    </row>
    <row r="9765" spans="1:10" ht="12" x14ac:dyDescent="0.15">
      <c r="A9765" s="11" t="s">
        <v>9949</v>
      </c>
      <c r="B9765">
        <f t="shared" si="153"/>
        <v>7</v>
      </c>
      <c r="C9765" t="str">
        <f>IF(ISNA(VLOOKUP(A9765,words!$A$2:$A$236,1,FALSE)),"-","Normal")</f>
        <v>-</v>
      </c>
      <c r="D9765" t="str">
        <f>IF(ISNA(VLOOKUP(A9765,words_1k!$A$2:$A$1024,1,FALSE)),"-","1k")</f>
        <v>-</v>
      </c>
      <c r="E9765" t="str">
        <f>IF(ISNA(VLOOKUP(A9765,words_5k!$A$2:$A$5024,1,FALSE)),"-","5k")</f>
        <v>-</v>
      </c>
    </row>
    <row r="9766" spans="1:10" ht="12" x14ac:dyDescent="0.15">
      <c r="A9766" s="11" t="s">
        <v>9950</v>
      </c>
      <c r="B9766">
        <f t="shared" si="153"/>
        <v>6</v>
      </c>
      <c r="C9766" t="str">
        <f>IF(ISNA(VLOOKUP(A9766,words!$A$2:$A$236,1,FALSE)),"-","Normal")</f>
        <v>-</v>
      </c>
      <c r="D9766" t="str">
        <f>IF(ISNA(VLOOKUP(A9766,words_1k!$A$2:$A$1024,1,FALSE)),"-","1k")</f>
        <v>-</v>
      </c>
      <c r="E9766" t="str">
        <f>IF(ISNA(VLOOKUP(A9766,words_5k!$A$2:$A$5024,1,FALSE)),"-","5k")</f>
        <v>-</v>
      </c>
      <c r="F9766" s="11" t="s">
        <v>21441</v>
      </c>
      <c r="G9766" s="12" t="s">
        <v>21442</v>
      </c>
      <c r="H9766" s="11" t="s">
        <v>21443</v>
      </c>
      <c r="I9766" s="12" t="s">
        <v>21437</v>
      </c>
      <c r="J9766" s="11" t="s">
        <v>14942</v>
      </c>
    </row>
    <row r="9767" spans="1:10" ht="12" x14ac:dyDescent="0.15">
      <c r="A9767" s="11" t="s">
        <v>9951</v>
      </c>
      <c r="B9767">
        <f t="shared" si="153"/>
        <v>6</v>
      </c>
      <c r="C9767" t="str">
        <f>IF(ISNA(VLOOKUP(A9767,words!$A$2:$A$236,1,FALSE)),"-","Normal")</f>
        <v>-</v>
      </c>
      <c r="D9767" t="str">
        <f>IF(ISNA(VLOOKUP(A9767,words_1k!$A$2:$A$1024,1,FALSE)),"-","1k")</f>
        <v>-</v>
      </c>
      <c r="E9767" t="str">
        <f>IF(ISNA(VLOOKUP(A9767,words_5k!$A$2:$A$5024,1,FALSE)),"-","5k")</f>
        <v>-</v>
      </c>
    </row>
    <row r="9768" spans="1:10" ht="12" x14ac:dyDescent="0.15">
      <c r="A9768" s="11" t="s">
        <v>9952</v>
      </c>
      <c r="B9768">
        <f t="shared" si="153"/>
        <v>5</v>
      </c>
      <c r="C9768" t="str">
        <f>IF(ISNA(VLOOKUP(A9768,words!$A$2:$A$236,1,FALSE)),"-","Normal")</f>
        <v>-</v>
      </c>
      <c r="D9768" t="str">
        <f>IF(ISNA(VLOOKUP(A9768,words_1k!$A$2:$A$1024,1,FALSE)),"-","1k")</f>
        <v>-</v>
      </c>
      <c r="E9768" t="str">
        <f>IF(ISNA(VLOOKUP(A9768,words_5k!$A$2:$A$5024,1,FALSE)),"-","5k")</f>
        <v>-</v>
      </c>
      <c r="F9768" s="11" t="s">
        <v>23851</v>
      </c>
      <c r="G9768" s="12" t="s">
        <v>23852</v>
      </c>
      <c r="H9768" s="11" t="s">
        <v>23853</v>
      </c>
      <c r="I9768" s="12" t="s">
        <v>23850</v>
      </c>
      <c r="J9768" s="11" t="s">
        <v>23849</v>
      </c>
    </row>
    <row r="9769" spans="1:10" ht="12" x14ac:dyDescent="0.15">
      <c r="A9769" s="11" t="s">
        <v>9953</v>
      </c>
      <c r="B9769">
        <f t="shared" si="153"/>
        <v>4</v>
      </c>
      <c r="C9769" t="str">
        <f>IF(ISNA(VLOOKUP(A9769,words!$A$2:$A$236,1,FALSE)),"-","Normal")</f>
        <v>-</v>
      </c>
      <c r="D9769" t="str">
        <f>IF(ISNA(VLOOKUP(A9769,words_1k!$A$2:$A$1024,1,FALSE)),"-","1k")</f>
        <v>-</v>
      </c>
      <c r="E9769" t="str">
        <f>IF(ISNA(VLOOKUP(A9769,words_5k!$A$2:$A$5024,1,FALSE)),"-","5k")</f>
        <v>-</v>
      </c>
      <c r="F9769" s="11" t="s">
        <v>18742</v>
      </c>
      <c r="G9769" s="12" t="s">
        <v>12559</v>
      </c>
      <c r="H9769" s="11" t="s">
        <v>12560</v>
      </c>
    </row>
    <row r="9770" spans="1:10" ht="12" x14ac:dyDescent="0.15">
      <c r="A9770" s="11" t="s">
        <v>9954</v>
      </c>
      <c r="B9770">
        <f t="shared" si="153"/>
        <v>5</v>
      </c>
      <c r="C9770" t="str">
        <f>IF(ISNA(VLOOKUP(A9770,words!$A$2:$A$236,1,FALSE)),"-","Normal")</f>
        <v>-</v>
      </c>
      <c r="D9770" t="str">
        <f>IF(ISNA(VLOOKUP(A9770,words_1k!$A$2:$A$1024,1,FALSE)),"-","1k")</f>
        <v>-</v>
      </c>
      <c r="E9770" t="str">
        <f>IF(ISNA(VLOOKUP(A9770,words_5k!$A$2:$A$5024,1,FALSE)),"-","5k")</f>
        <v>-</v>
      </c>
    </row>
    <row r="9771" spans="1:10" ht="12" x14ac:dyDescent="0.15">
      <c r="A9771" s="11" t="s">
        <v>9955</v>
      </c>
      <c r="B9771">
        <f t="shared" si="153"/>
        <v>3</v>
      </c>
      <c r="C9771" t="str">
        <f>IF(ISNA(VLOOKUP(A9771,words!$A$2:$A$236,1,FALSE)),"-","Normal")</f>
        <v>-</v>
      </c>
      <c r="D9771" t="str">
        <f>IF(ISNA(VLOOKUP(A9771,words_1k!$A$2:$A$1024,1,FALSE)),"-","1k")</f>
        <v>-</v>
      </c>
      <c r="E9771" t="str">
        <f>IF(ISNA(VLOOKUP(A9771,words_5k!$A$2:$A$5024,1,FALSE)),"-","5k")</f>
        <v>-</v>
      </c>
    </row>
    <row r="9772" spans="1:10" ht="12" x14ac:dyDescent="0.15">
      <c r="A9772" s="11" t="s">
        <v>9956</v>
      </c>
      <c r="B9772">
        <f t="shared" si="153"/>
        <v>6</v>
      </c>
      <c r="C9772" t="str">
        <f>IF(ISNA(VLOOKUP(A9772,words!$A$2:$A$236,1,FALSE)),"-","Normal")</f>
        <v>-</v>
      </c>
      <c r="D9772" t="str">
        <f>IF(ISNA(VLOOKUP(A9772,words_1k!$A$2:$A$1024,1,FALSE)),"-","1k")</f>
        <v>-</v>
      </c>
      <c r="E9772" t="str">
        <f>IF(ISNA(VLOOKUP(A9772,words_5k!$A$2:$A$5024,1,FALSE)),"-","5k")</f>
        <v>-</v>
      </c>
      <c r="F9772" s="11" t="s">
        <v>20495</v>
      </c>
      <c r="G9772" s="12" t="s">
        <v>20496</v>
      </c>
      <c r="H9772" s="11" t="s">
        <v>13649</v>
      </c>
    </row>
    <row r="9773" spans="1:10" ht="12" x14ac:dyDescent="0.15">
      <c r="A9773" s="11" t="s">
        <v>9957</v>
      </c>
      <c r="B9773">
        <f t="shared" si="153"/>
        <v>3</v>
      </c>
      <c r="C9773" t="str">
        <f>IF(ISNA(VLOOKUP(A9773,words!$A$2:$A$236,1,FALSE)),"-","Normal")</f>
        <v>-</v>
      </c>
      <c r="D9773" t="str">
        <f>IF(ISNA(VLOOKUP(A9773,words_1k!$A$2:$A$1024,1,FALSE)),"-","1k")</f>
        <v>-</v>
      </c>
      <c r="E9773" t="str">
        <f>IF(ISNA(VLOOKUP(A9773,words_5k!$A$2:$A$5024,1,FALSE)),"-","5k")</f>
        <v>-</v>
      </c>
    </row>
    <row r="9774" spans="1:10" ht="12" x14ac:dyDescent="0.15">
      <c r="A9774" s="11" t="s">
        <v>9958</v>
      </c>
      <c r="B9774">
        <f t="shared" si="153"/>
        <v>3</v>
      </c>
      <c r="C9774" t="str">
        <f>IF(ISNA(VLOOKUP(A9774,words!$A$2:$A$236,1,FALSE)),"-","Normal")</f>
        <v>-</v>
      </c>
      <c r="D9774" t="str">
        <f>IF(ISNA(VLOOKUP(A9774,words_1k!$A$2:$A$1024,1,FALSE)),"-","1k")</f>
        <v>-</v>
      </c>
      <c r="E9774" t="str">
        <f>IF(ISNA(VLOOKUP(A9774,words_5k!$A$2:$A$5024,1,FALSE)),"-","5k")</f>
        <v>-</v>
      </c>
    </row>
    <row r="9775" spans="1:10" ht="12" x14ac:dyDescent="0.15">
      <c r="A9775" s="11" t="s">
        <v>9959</v>
      </c>
      <c r="B9775">
        <f t="shared" si="153"/>
        <v>4</v>
      </c>
      <c r="C9775" t="str">
        <f>IF(ISNA(VLOOKUP(A9775,words!$A$2:$A$236,1,FALSE)),"-","Normal")</f>
        <v>-</v>
      </c>
      <c r="D9775" t="str">
        <f>IF(ISNA(VLOOKUP(A9775,words_1k!$A$2:$A$1024,1,FALSE)),"-","1k")</f>
        <v>-</v>
      </c>
      <c r="E9775" t="str">
        <f>IF(ISNA(VLOOKUP(A9775,words_5k!$A$2:$A$5024,1,FALSE)),"-","5k")</f>
        <v>-</v>
      </c>
    </row>
    <row r="9776" spans="1:10" ht="12" x14ac:dyDescent="0.15">
      <c r="A9776" s="11" t="s">
        <v>9960</v>
      </c>
      <c r="B9776">
        <f t="shared" si="153"/>
        <v>3</v>
      </c>
      <c r="C9776" t="str">
        <f>IF(ISNA(VLOOKUP(A9776,words!$A$2:$A$236,1,FALSE)),"-","Normal")</f>
        <v>-</v>
      </c>
      <c r="D9776" t="str">
        <f>IF(ISNA(VLOOKUP(A9776,words_1k!$A$2:$A$1024,1,FALSE)),"-","1k")</f>
        <v>-</v>
      </c>
      <c r="E9776" t="str">
        <f>IF(ISNA(VLOOKUP(A9776,words_5k!$A$2:$A$5024,1,FALSE)),"-","5k")</f>
        <v>-</v>
      </c>
      <c r="F9776" s="11" t="s">
        <v>25796</v>
      </c>
    </row>
    <row r="9777" spans="1:10" ht="12" x14ac:dyDescent="0.15">
      <c r="A9777" s="11" t="s">
        <v>9961</v>
      </c>
      <c r="B9777">
        <f t="shared" si="153"/>
        <v>5</v>
      </c>
      <c r="C9777" t="str">
        <f>IF(ISNA(VLOOKUP(A9777,words!$A$2:$A$236,1,FALSE)),"-","Normal")</f>
        <v>-</v>
      </c>
      <c r="D9777" t="str">
        <f>IF(ISNA(VLOOKUP(A9777,words_1k!$A$2:$A$1024,1,FALSE)),"-","1k")</f>
        <v>-</v>
      </c>
      <c r="E9777" t="str">
        <f>IF(ISNA(VLOOKUP(A9777,words_5k!$A$2:$A$5024,1,FALSE)),"-","5k")</f>
        <v>-</v>
      </c>
    </row>
    <row r="9778" spans="1:10" ht="12" x14ac:dyDescent="0.15">
      <c r="A9778" s="11" t="s">
        <v>9962</v>
      </c>
      <c r="B9778">
        <f t="shared" si="153"/>
        <v>3</v>
      </c>
      <c r="C9778" t="str">
        <f>IF(ISNA(VLOOKUP(A9778,words!$A$2:$A$236,1,FALSE)),"-","Normal")</f>
        <v>-</v>
      </c>
      <c r="D9778" t="str">
        <f>IF(ISNA(VLOOKUP(A9778,words_1k!$A$2:$A$1024,1,FALSE)),"-","1k")</f>
        <v>-</v>
      </c>
      <c r="E9778" t="str">
        <f>IF(ISNA(VLOOKUP(A9778,words_5k!$A$2:$A$5024,1,FALSE)),"-","5k")</f>
        <v>-</v>
      </c>
      <c r="F9778" s="11" t="s">
        <v>23570</v>
      </c>
    </row>
    <row r="9779" spans="1:10" ht="12" x14ac:dyDescent="0.15">
      <c r="A9779" s="11" t="s">
        <v>9963</v>
      </c>
      <c r="B9779">
        <f t="shared" si="153"/>
        <v>5</v>
      </c>
      <c r="C9779" t="str">
        <f>IF(ISNA(VLOOKUP(A9779,words!$A$2:$A$236,1,FALSE)),"-","Normal")</f>
        <v>-</v>
      </c>
      <c r="D9779" t="str">
        <f>IF(ISNA(VLOOKUP(A9779,words_1k!$A$2:$A$1024,1,FALSE)),"-","1k")</f>
        <v>-</v>
      </c>
      <c r="E9779" t="str">
        <f>IF(ISNA(VLOOKUP(A9779,words_5k!$A$2:$A$5024,1,FALSE)),"-","5k")</f>
        <v>-</v>
      </c>
      <c r="F9779" s="11" t="s">
        <v>18749</v>
      </c>
    </row>
    <row r="9780" spans="1:10" ht="12" x14ac:dyDescent="0.15">
      <c r="A9780" s="11" t="s">
        <v>9964</v>
      </c>
      <c r="B9780">
        <f t="shared" si="153"/>
        <v>4</v>
      </c>
      <c r="C9780" t="str">
        <f>IF(ISNA(VLOOKUP(A9780,words!$A$2:$A$236,1,FALSE)),"-","Normal")</f>
        <v>-</v>
      </c>
      <c r="D9780" t="str">
        <f>IF(ISNA(VLOOKUP(A9780,words_1k!$A$2:$A$1024,1,FALSE)),"-","1k")</f>
        <v>-</v>
      </c>
      <c r="E9780" t="str">
        <f>IF(ISNA(VLOOKUP(A9780,words_5k!$A$2:$A$5024,1,FALSE)),"-","5k")</f>
        <v>-</v>
      </c>
    </row>
    <row r="9781" spans="1:10" ht="12" x14ac:dyDescent="0.15">
      <c r="A9781" s="11" t="s">
        <v>9965</v>
      </c>
      <c r="B9781">
        <f t="shared" si="153"/>
        <v>3</v>
      </c>
      <c r="C9781" t="str">
        <f>IF(ISNA(VLOOKUP(A9781,words!$A$2:$A$236,1,FALSE)),"-","Normal")</f>
        <v>-</v>
      </c>
      <c r="D9781" t="str">
        <f>IF(ISNA(VLOOKUP(A9781,words_1k!$A$2:$A$1024,1,FALSE)),"-","1k")</f>
        <v>-</v>
      </c>
      <c r="E9781" t="str">
        <f>IF(ISNA(VLOOKUP(A9781,words_5k!$A$2:$A$5024,1,FALSE)),"-","5k")</f>
        <v>-</v>
      </c>
      <c r="F9781" s="11" t="s">
        <v>24531</v>
      </c>
      <c r="G9781" s="12" t="s">
        <v>24532</v>
      </c>
      <c r="H9781" s="11" t="s">
        <v>24529</v>
      </c>
      <c r="I9781" s="12" t="s">
        <v>24794</v>
      </c>
      <c r="J9781" s="11" t="s">
        <v>24788</v>
      </c>
    </row>
    <row r="9782" spans="1:10" ht="12" x14ac:dyDescent="0.15">
      <c r="A9782" s="11" t="s">
        <v>9966</v>
      </c>
      <c r="B9782">
        <f t="shared" si="153"/>
        <v>3</v>
      </c>
      <c r="C9782" t="str">
        <f>IF(ISNA(VLOOKUP(A9782,words!$A$2:$A$236,1,FALSE)),"-","Normal")</f>
        <v>-</v>
      </c>
      <c r="D9782" t="str">
        <f>IF(ISNA(VLOOKUP(A9782,words_1k!$A$2:$A$1024,1,FALSE)),"-","1k")</f>
        <v>-</v>
      </c>
      <c r="E9782" t="str">
        <f>IF(ISNA(VLOOKUP(A9782,words_5k!$A$2:$A$5024,1,FALSE)),"-","5k")</f>
        <v>-</v>
      </c>
    </row>
    <row r="9783" spans="1:10" ht="12" x14ac:dyDescent="0.15">
      <c r="A9783" s="11" t="s">
        <v>9967</v>
      </c>
      <c r="B9783">
        <f t="shared" si="153"/>
        <v>4</v>
      </c>
      <c r="C9783" t="str">
        <f>IF(ISNA(VLOOKUP(A9783,words!$A$2:$A$236,1,FALSE)),"-","Normal")</f>
        <v>-</v>
      </c>
      <c r="D9783" t="str">
        <f>IF(ISNA(VLOOKUP(A9783,words_1k!$A$2:$A$1024,1,FALSE)),"-","1k")</f>
        <v>-</v>
      </c>
      <c r="E9783" t="str">
        <f>IF(ISNA(VLOOKUP(A9783,words_5k!$A$2:$A$5024,1,FALSE)),"-","5k")</f>
        <v>-</v>
      </c>
      <c r="F9783" s="11" t="s">
        <v>21601</v>
      </c>
    </row>
    <row r="9784" spans="1:10" ht="12" x14ac:dyDescent="0.15">
      <c r="A9784" s="11" t="s">
        <v>9968</v>
      </c>
      <c r="B9784">
        <f t="shared" si="153"/>
        <v>3</v>
      </c>
      <c r="C9784" t="str">
        <f>IF(ISNA(VLOOKUP(A9784,words!$A$2:$A$236,1,FALSE)),"-","Normal")</f>
        <v>-</v>
      </c>
      <c r="D9784" t="str">
        <f>IF(ISNA(VLOOKUP(A9784,words_1k!$A$2:$A$1024,1,FALSE)),"-","1k")</f>
        <v>-</v>
      </c>
      <c r="E9784" t="str">
        <f>IF(ISNA(VLOOKUP(A9784,words_5k!$A$2:$A$5024,1,FALSE)),"-","5k")</f>
        <v>-</v>
      </c>
    </row>
    <row r="9785" spans="1:10" ht="12" x14ac:dyDescent="0.15">
      <c r="A9785" s="11" t="s">
        <v>9969</v>
      </c>
      <c r="B9785">
        <f t="shared" si="153"/>
        <v>8</v>
      </c>
      <c r="C9785" t="str">
        <f>IF(ISNA(VLOOKUP(A9785,words!$A$2:$A$236,1,FALSE)),"-","Normal")</f>
        <v>-</v>
      </c>
      <c r="D9785" t="str">
        <f>IF(ISNA(VLOOKUP(A9785,words_1k!$A$2:$A$1024,1,FALSE)),"-","1k")</f>
        <v>-</v>
      </c>
      <c r="E9785" t="str">
        <f>IF(ISNA(VLOOKUP(A9785,words_5k!$A$2:$A$5024,1,FALSE)),"-","5k")</f>
        <v>-</v>
      </c>
    </row>
    <row r="9786" spans="1:10" ht="12" x14ac:dyDescent="0.15">
      <c r="A9786" s="11" t="s">
        <v>9970</v>
      </c>
      <c r="B9786">
        <f t="shared" si="153"/>
        <v>4</v>
      </c>
      <c r="C9786" t="str">
        <f>IF(ISNA(VLOOKUP(A9786,words!$A$2:$A$236,1,FALSE)),"-","Normal")</f>
        <v>-</v>
      </c>
      <c r="D9786" t="str">
        <f>IF(ISNA(VLOOKUP(A9786,words_1k!$A$2:$A$1024,1,FALSE)),"-","1k")</f>
        <v>-</v>
      </c>
      <c r="E9786" t="str">
        <f>IF(ISNA(VLOOKUP(A9786,words_5k!$A$2:$A$5024,1,FALSE)),"-","5k")</f>
        <v>-</v>
      </c>
      <c r="F9786" s="11" t="s">
        <v>22882</v>
      </c>
      <c r="G9786" s="12" t="s">
        <v>22877</v>
      </c>
      <c r="H9786" s="11" t="s">
        <v>22878</v>
      </c>
    </row>
    <row r="9787" spans="1:10" ht="12" x14ac:dyDescent="0.15">
      <c r="A9787" s="11" t="s">
        <v>9971</v>
      </c>
      <c r="B9787">
        <f t="shared" si="153"/>
        <v>6</v>
      </c>
      <c r="C9787" t="str">
        <f>IF(ISNA(VLOOKUP(A9787,words!$A$2:$A$236,1,FALSE)),"-","Normal")</f>
        <v>-</v>
      </c>
      <c r="D9787" t="str">
        <f>IF(ISNA(VLOOKUP(A9787,words_1k!$A$2:$A$1024,1,FALSE)),"-","1k")</f>
        <v>-</v>
      </c>
      <c r="E9787" t="str">
        <f>IF(ISNA(VLOOKUP(A9787,words_5k!$A$2:$A$5024,1,FALSE)),"-","5k")</f>
        <v>-</v>
      </c>
    </row>
    <row r="9788" spans="1:10" ht="12" x14ac:dyDescent="0.15">
      <c r="A9788" s="11" t="s">
        <v>9972</v>
      </c>
      <c r="B9788">
        <f t="shared" si="153"/>
        <v>4</v>
      </c>
      <c r="C9788" t="str">
        <f>IF(ISNA(VLOOKUP(A9788,words!$A$2:$A$236,1,FALSE)),"-","Normal")</f>
        <v>-</v>
      </c>
      <c r="D9788" t="str">
        <f>IF(ISNA(VLOOKUP(A9788,words_1k!$A$2:$A$1024,1,FALSE)),"-","1k")</f>
        <v>-</v>
      </c>
      <c r="E9788" t="str">
        <f>IF(ISNA(VLOOKUP(A9788,words_5k!$A$2:$A$5024,1,FALSE)),"-","5k")</f>
        <v>-</v>
      </c>
      <c r="F9788" s="11" t="s">
        <v>20755</v>
      </c>
      <c r="G9788" s="12" t="s">
        <v>20756</v>
      </c>
      <c r="H9788" s="11" t="s">
        <v>20757</v>
      </c>
    </row>
    <row r="9789" spans="1:10" ht="12" x14ac:dyDescent="0.15">
      <c r="A9789" s="11" t="s">
        <v>9973</v>
      </c>
      <c r="B9789">
        <f t="shared" si="153"/>
        <v>3</v>
      </c>
      <c r="C9789" t="str">
        <f>IF(ISNA(VLOOKUP(A9789,words!$A$2:$A$236,1,FALSE)),"-","Normal")</f>
        <v>-</v>
      </c>
      <c r="D9789" t="str">
        <f>IF(ISNA(VLOOKUP(A9789,words_1k!$A$2:$A$1024,1,FALSE)),"-","1k")</f>
        <v>-</v>
      </c>
      <c r="E9789" t="str">
        <f>IF(ISNA(VLOOKUP(A9789,words_5k!$A$2:$A$5024,1,FALSE)),"-","5k")</f>
        <v>-</v>
      </c>
    </row>
    <row r="9790" spans="1:10" ht="12" x14ac:dyDescent="0.15">
      <c r="A9790" s="11" t="s">
        <v>9974</v>
      </c>
      <c r="B9790">
        <f t="shared" si="153"/>
        <v>5</v>
      </c>
      <c r="C9790" t="str">
        <f>IF(ISNA(VLOOKUP(A9790,words!$A$2:$A$236,1,FALSE)),"-","Normal")</f>
        <v>-</v>
      </c>
      <c r="D9790" t="str">
        <f>IF(ISNA(VLOOKUP(A9790,words_1k!$A$2:$A$1024,1,FALSE)),"-","1k")</f>
        <v>-</v>
      </c>
      <c r="E9790" t="str">
        <f>IF(ISNA(VLOOKUP(A9790,words_5k!$A$2:$A$5024,1,FALSE)),"-","5k")</f>
        <v>-</v>
      </c>
      <c r="F9790" s="11" t="s">
        <v>19160</v>
      </c>
      <c r="G9790" s="12" t="s">
        <v>12149</v>
      </c>
      <c r="H9790" s="11" t="s">
        <v>12021</v>
      </c>
    </row>
    <row r="9791" spans="1:10" ht="12" x14ac:dyDescent="0.15">
      <c r="A9791" s="11" t="s">
        <v>9975</v>
      </c>
      <c r="B9791">
        <f t="shared" si="153"/>
        <v>2</v>
      </c>
      <c r="C9791" t="str">
        <f>IF(ISNA(VLOOKUP(A9791,words!$A$2:$A$236,1,FALSE)),"-","Normal")</f>
        <v>-</v>
      </c>
      <c r="D9791" t="str">
        <f>IF(ISNA(VLOOKUP(A9791,words_1k!$A$2:$A$1024,1,FALSE)),"-","1k")</f>
        <v>-</v>
      </c>
      <c r="E9791" t="str">
        <f>IF(ISNA(VLOOKUP(A9791,words_5k!$A$2:$A$5024,1,FALSE)),"-","5k")</f>
        <v>-</v>
      </c>
    </row>
    <row r="9792" spans="1:10" ht="12" x14ac:dyDescent="0.15">
      <c r="A9792" s="11" t="s">
        <v>9976</v>
      </c>
      <c r="B9792">
        <f t="shared" si="153"/>
        <v>5</v>
      </c>
      <c r="C9792" t="str">
        <f>IF(ISNA(VLOOKUP(A9792,words!$A$2:$A$236,1,FALSE)),"-","Normal")</f>
        <v>-</v>
      </c>
      <c r="D9792" t="str">
        <f>IF(ISNA(VLOOKUP(A9792,words_1k!$A$2:$A$1024,1,FALSE)),"-","1k")</f>
        <v>-</v>
      </c>
      <c r="E9792" t="str">
        <f>IF(ISNA(VLOOKUP(A9792,words_5k!$A$2:$A$5024,1,FALSE)),"-","5k")</f>
        <v>-</v>
      </c>
      <c r="F9792" s="11" t="s">
        <v>25373</v>
      </c>
      <c r="G9792" s="12" t="s">
        <v>25374</v>
      </c>
      <c r="H9792" s="11" t="s">
        <v>25373</v>
      </c>
      <c r="I9792" s="12" t="s">
        <v>25375</v>
      </c>
      <c r="J9792" s="11" t="s">
        <v>25376</v>
      </c>
    </row>
    <row r="9793" spans="1:10" ht="12" x14ac:dyDescent="0.15">
      <c r="A9793" s="11" t="s">
        <v>9977</v>
      </c>
      <c r="B9793">
        <f t="shared" si="153"/>
        <v>6</v>
      </c>
      <c r="C9793" t="str">
        <f>IF(ISNA(VLOOKUP(A9793,words!$A$2:$A$236,1,FALSE)),"-","Normal")</f>
        <v>-</v>
      </c>
      <c r="D9793" t="str">
        <f>IF(ISNA(VLOOKUP(A9793,words_1k!$A$2:$A$1024,1,FALSE)),"-","1k")</f>
        <v>-</v>
      </c>
      <c r="E9793" t="str">
        <f>IF(ISNA(VLOOKUP(A9793,words_5k!$A$2:$A$5024,1,FALSE)),"-","5k")</f>
        <v>-</v>
      </c>
      <c r="F9793" s="11" t="s">
        <v>23845</v>
      </c>
      <c r="G9793" s="12" t="s">
        <v>23846</v>
      </c>
      <c r="H9793" s="11" t="s">
        <v>23844</v>
      </c>
    </row>
    <row r="9794" spans="1:10" ht="12" x14ac:dyDescent="0.15">
      <c r="A9794" s="11" t="s">
        <v>9978</v>
      </c>
      <c r="B9794">
        <f t="shared" si="153"/>
        <v>5</v>
      </c>
      <c r="C9794" t="str">
        <f>IF(ISNA(VLOOKUP(A9794,words!$A$2:$A$236,1,FALSE)),"-","Normal")</f>
        <v>-</v>
      </c>
      <c r="D9794" t="str">
        <f>IF(ISNA(VLOOKUP(A9794,words_1k!$A$2:$A$1024,1,FALSE)),"-","1k")</f>
        <v>-</v>
      </c>
      <c r="E9794" t="str">
        <f>IF(ISNA(VLOOKUP(A9794,words_5k!$A$2:$A$5024,1,FALSE)),"-","5k")</f>
        <v>-</v>
      </c>
      <c r="F9794" s="11" t="s">
        <v>24024</v>
      </c>
      <c r="G9794" s="12" t="s">
        <v>24025</v>
      </c>
      <c r="H9794" s="12" t="s">
        <v>15097</v>
      </c>
    </row>
    <row r="9795" spans="1:10" ht="12" x14ac:dyDescent="0.15">
      <c r="A9795" s="11" t="s">
        <v>9979</v>
      </c>
      <c r="B9795">
        <f t="shared" si="153"/>
        <v>4</v>
      </c>
      <c r="C9795" t="str">
        <f>IF(ISNA(VLOOKUP(A9795,words!$A$2:$A$236,1,FALSE)),"-","Normal")</f>
        <v>-</v>
      </c>
      <c r="D9795" t="str">
        <f>IF(ISNA(VLOOKUP(A9795,words_1k!$A$2:$A$1024,1,FALSE)),"-","1k")</f>
        <v>-</v>
      </c>
      <c r="E9795" t="str">
        <f>IF(ISNA(VLOOKUP(A9795,words_5k!$A$2:$A$5024,1,FALSE)),"-","5k")</f>
        <v>-</v>
      </c>
      <c r="F9795" s="11" t="s">
        <v>22408</v>
      </c>
      <c r="G9795" s="12" t="s">
        <v>22405</v>
      </c>
      <c r="H9795" s="11" t="s">
        <v>22406</v>
      </c>
    </row>
    <row r="9796" spans="1:10" ht="12" x14ac:dyDescent="0.15">
      <c r="A9796" s="11" t="s">
        <v>9980</v>
      </c>
      <c r="B9796">
        <f t="shared" si="153"/>
        <v>4</v>
      </c>
      <c r="C9796" t="str">
        <f>IF(ISNA(VLOOKUP(A9796,words!$A$2:$A$236,1,FALSE)),"-","Normal")</f>
        <v>-</v>
      </c>
      <c r="D9796" t="str">
        <f>IF(ISNA(VLOOKUP(A9796,words_1k!$A$2:$A$1024,1,FALSE)),"-","1k")</f>
        <v>-</v>
      </c>
      <c r="E9796" t="str">
        <f>IF(ISNA(VLOOKUP(A9796,words_5k!$A$2:$A$5024,1,FALSE)),"-","5k")</f>
        <v>-</v>
      </c>
      <c r="F9796" s="11" t="s">
        <v>19400</v>
      </c>
      <c r="G9796" s="12" t="s">
        <v>19401</v>
      </c>
      <c r="H9796" s="11" t="s">
        <v>17010</v>
      </c>
    </row>
    <row r="9797" spans="1:10" ht="12" x14ac:dyDescent="0.15">
      <c r="A9797" s="11" t="s">
        <v>9981</v>
      </c>
      <c r="B9797">
        <f t="shared" si="153"/>
        <v>4</v>
      </c>
      <c r="C9797" t="str">
        <f>IF(ISNA(VLOOKUP(A9797,words!$A$2:$A$236,1,FALSE)),"-","Normal")</f>
        <v>-</v>
      </c>
      <c r="D9797" t="str">
        <f>IF(ISNA(VLOOKUP(A9797,words_1k!$A$2:$A$1024,1,FALSE)),"-","1k")</f>
        <v>-</v>
      </c>
      <c r="E9797" t="str">
        <f>IF(ISNA(VLOOKUP(A9797,words_5k!$A$2:$A$5024,1,FALSE)),"-","5k")</f>
        <v>-</v>
      </c>
    </row>
    <row r="9798" spans="1:10" ht="12" x14ac:dyDescent="0.15">
      <c r="A9798" s="11" t="s">
        <v>9982</v>
      </c>
      <c r="B9798">
        <f t="shared" si="153"/>
        <v>4</v>
      </c>
      <c r="C9798" t="str">
        <f>IF(ISNA(VLOOKUP(A9798,words!$A$2:$A$236,1,FALSE)),"-","Normal")</f>
        <v>-</v>
      </c>
      <c r="D9798" t="str">
        <f>IF(ISNA(VLOOKUP(A9798,words_1k!$A$2:$A$1024,1,FALSE)),"-","1k")</f>
        <v>-</v>
      </c>
      <c r="E9798" t="str">
        <f>IF(ISNA(VLOOKUP(A9798,words_5k!$A$2:$A$5024,1,FALSE)),"-","5k")</f>
        <v>-</v>
      </c>
    </row>
    <row r="9799" spans="1:10" ht="12" x14ac:dyDescent="0.15">
      <c r="A9799" s="11" t="s">
        <v>9983</v>
      </c>
      <c r="B9799">
        <f t="shared" si="153"/>
        <v>5</v>
      </c>
      <c r="C9799" t="str">
        <f>IF(ISNA(VLOOKUP(A9799,words!$A$2:$A$236,1,FALSE)),"-","Normal")</f>
        <v>-</v>
      </c>
      <c r="D9799" t="str">
        <f>IF(ISNA(VLOOKUP(A9799,words_1k!$A$2:$A$1024,1,FALSE)),"-","1k")</f>
        <v>-</v>
      </c>
      <c r="E9799" t="str">
        <f>IF(ISNA(VLOOKUP(A9799,words_5k!$A$2:$A$5024,1,FALSE)),"-","5k")</f>
        <v>-</v>
      </c>
      <c r="F9799" s="11" t="s">
        <v>19639</v>
      </c>
      <c r="G9799" s="12" t="s">
        <v>19640</v>
      </c>
      <c r="H9799" s="11" t="s">
        <v>19633</v>
      </c>
      <c r="I9799" s="12" t="s">
        <v>19636</v>
      </c>
      <c r="J9799" s="11" t="s">
        <v>19637</v>
      </c>
    </row>
    <row r="9800" spans="1:10" ht="12" x14ac:dyDescent="0.15">
      <c r="A9800" s="11" t="s">
        <v>9984</v>
      </c>
      <c r="B9800">
        <f t="shared" si="153"/>
        <v>5</v>
      </c>
      <c r="C9800" t="str">
        <f>IF(ISNA(VLOOKUP(A9800,words!$A$2:$A$236,1,FALSE)),"-","Normal")</f>
        <v>-</v>
      </c>
      <c r="D9800" t="str">
        <f>IF(ISNA(VLOOKUP(A9800,words_1k!$A$2:$A$1024,1,FALSE)),"-","1k")</f>
        <v>-</v>
      </c>
      <c r="E9800" t="str">
        <f>IF(ISNA(VLOOKUP(A9800,words_5k!$A$2:$A$5024,1,FALSE)),"-","5k")</f>
        <v>-</v>
      </c>
    </row>
    <row r="9801" spans="1:10" ht="12" x14ac:dyDescent="0.15">
      <c r="A9801" s="11" t="s">
        <v>9985</v>
      </c>
      <c r="B9801">
        <f t="shared" si="153"/>
        <v>3</v>
      </c>
      <c r="C9801" t="str">
        <f>IF(ISNA(VLOOKUP(A9801,words!$A$2:$A$236,1,FALSE)),"-","Normal")</f>
        <v>-</v>
      </c>
      <c r="D9801" t="str">
        <f>IF(ISNA(VLOOKUP(A9801,words_1k!$A$2:$A$1024,1,FALSE)),"-","1k")</f>
        <v>-</v>
      </c>
      <c r="E9801" t="str">
        <f>IF(ISNA(VLOOKUP(A9801,words_5k!$A$2:$A$5024,1,FALSE)),"-","5k")</f>
        <v>-</v>
      </c>
    </row>
    <row r="9802" spans="1:10" ht="12" x14ac:dyDescent="0.15">
      <c r="A9802" s="11" t="s">
        <v>9986</v>
      </c>
      <c r="B9802">
        <f t="shared" ref="B9802:B9865" si="154">LEN(A9802)</f>
        <v>3</v>
      </c>
      <c r="C9802" t="str">
        <f>IF(ISNA(VLOOKUP(A9802,words!$A$2:$A$236,1,FALSE)),"-","Normal")</f>
        <v>-</v>
      </c>
      <c r="D9802" t="str">
        <f>IF(ISNA(VLOOKUP(A9802,words_1k!$A$2:$A$1024,1,FALSE)),"-","1k")</f>
        <v>-</v>
      </c>
      <c r="E9802" t="str">
        <f>IF(ISNA(VLOOKUP(A9802,words_5k!$A$2:$A$5024,1,FALSE)),"-","5k")</f>
        <v>-</v>
      </c>
    </row>
    <row r="9803" spans="1:10" ht="12" x14ac:dyDescent="0.15">
      <c r="A9803" s="11" t="s">
        <v>9987</v>
      </c>
      <c r="B9803">
        <f t="shared" si="154"/>
        <v>6</v>
      </c>
      <c r="C9803" t="str">
        <f>IF(ISNA(VLOOKUP(A9803,words!$A$2:$A$236,1,FALSE)),"-","Normal")</f>
        <v>-</v>
      </c>
      <c r="D9803" t="str">
        <f>IF(ISNA(VLOOKUP(A9803,words_1k!$A$2:$A$1024,1,FALSE)),"-","1k")</f>
        <v>-</v>
      </c>
      <c r="E9803" t="str">
        <f>IF(ISNA(VLOOKUP(A9803,words_5k!$A$2:$A$5024,1,FALSE)),"-","5k")</f>
        <v>-</v>
      </c>
      <c r="F9803" s="11" t="s">
        <v>25355</v>
      </c>
    </row>
    <row r="9804" spans="1:10" ht="12" x14ac:dyDescent="0.15">
      <c r="A9804" s="11" t="s">
        <v>9988</v>
      </c>
      <c r="B9804">
        <f t="shared" si="154"/>
        <v>5</v>
      </c>
      <c r="C9804" t="str">
        <f>IF(ISNA(VLOOKUP(A9804,words!$A$2:$A$236,1,FALSE)),"-","Normal")</f>
        <v>-</v>
      </c>
      <c r="D9804" t="str">
        <f>IF(ISNA(VLOOKUP(A9804,words_1k!$A$2:$A$1024,1,FALSE)),"-","1k")</f>
        <v>-</v>
      </c>
      <c r="E9804" t="str">
        <f>IF(ISNA(VLOOKUP(A9804,words_5k!$A$2:$A$5024,1,FALSE)),"-","5k")</f>
        <v>-</v>
      </c>
    </row>
    <row r="9805" spans="1:10" ht="12" x14ac:dyDescent="0.15">
      <c r="A9805" s="11" t="s">
        <v>9989</v>
      </c>
      <c r="B9805">
        <f t="shared" si="154"/>
        <v>5</v>
      </c>
      <c r="C9805" t="str">
        <f>IF(ISNA(VLOOKUP(A9805,words!$A$2:$A$236,1,FALSE)),"-","Normal")</f>
        <v>-</v>
      </c>
      <c r="D9805" t="str">
        <f>IF(ISNA(VLOOKUP(A9805,words_1k!$A$2:$A$1024,1,FALSE)),"-","1k")</f>
        <v>-</v>
      </c>
      <c r="E9805" t="str">
        <f>IF(ISNA(VLOOKUP(A9805,words_5k!$A$2:$A$5024,1,FALSE)),"-","5k")</f>
        <v>-</v>
      </c>
    </row>
    <row r="9806" spans="1:10" ht="12" x14ac:dyDescent="0.15">
      <c r="A9806" s="11" t="s">
        <v>9990</v>
      </c>
      <c r="B9806">
        <f t="shared" si="154"/>
        <v>5</v>
      </c>
      <c r="C9806" t="str">
        <f>IF(ISNA(VLOOKUP(A9806,words!$A$2:$A$236,1,FALSE)),"-","Normal")</f>
        <v>-</v>
      </c>
      <c r="D9806" t="str">
        <f>IF(ISNA(VLOOKUP(A9806,words_1k!$A$2:$A$1024,1,FALSE)),"-","1k")</f>
        <v>-</v>
      </c>
      <c r="E9806" t="str">
        <f>IF(ISNA(VLOOKUP(A9806,words_5k!$A$2:$A$5024,1,FALSE)),"-","5k")</f>
        <v>-</v>
      </c>
      <c r="F9806" s="11" t="s">
        <v>19978</v>
      </c>
      <c r="G9806" s="12" t="s">
        <v>19979</v>
      </c>
      <c r="H9806" s="11" t="s">
        <v>12791</v>
      </c>
      <c r="I9806" s="12" t="s">
        <v>12108</v>
      </c>
      <c r="J9806" s="11" t="s">
        <v>11565</v>
      </c>
    </row>
    <row r="9807" spans="1:10" ht="12" x14ac:dyDescent="0.15">
      <c r="A9807" s="11" t="s">
        <v>9991</v>
      </c>
      <c r="B9807">
        <f t="shared" si="154"/>
        <v>5</v>
      </c>
      <c r="C9807" t="str">
        <f>IF(ISNA(VLOOKUP(A9807,words!$A$2:$A$236,1,FALSE)),"-","Normal")</f>
        <v>-</v>
      </c>
      <c r="D9807" t="str">
        <f>IF(ISNA(VLOOKUP(A9807,words_1k!$A$2:$A$1024,1,FALSE)),"-","1k")</f>
        <v>-</v>
      </c>
      <c r="E9807" t="str">
        <f>IF(ISNA(VLOOKUP(A9807,words_5k!$A$2:$A$5024,1,FALSE)),"-","5k")</f>
        <v>-</v>
      </c>
      <c r="F9807" s="11" t="s">
        <v>20789</v>
      </c>
      <c r="G9807" s="12" t="s">
        <v>20775</v>
      </c>
      <c r="H9807" s="11" t="s">
        <v>20776</v>
      </c>
      <c r="I9807" s="12" t="s">
        <v>20790</v>
      </c>
      <c r="J9807" s="11" t="s">
        <v>20778</v>
      </c>
    </row>
    <row r="9808" spans="1:10" ht="12" x14ac:dyDescent="0.15">
      <c r="A9808" s="11" t="s">
        <v>9992</v>
      </c>
      <c r="B9808">
        <f t="shared" si="154"/>
        <v>5</v>
      </c>
      <c r="C9808" t="str">
        <f>IF(ISNA(VLOOKUP(A9808,words!$A$2:$A$236,1,FALSE)),"-","Normal")</f>
        <v>-</v>
      </c>
      <c r="D9808" t="str">
        <f>IF(ISNA(VLOOKUP(A9808,words_1k!$A$2:$A$1024,1,FALSE)),"-","1k")</f>
        <v>-</v>
      </c>
      <c r="E9808" t="str">
        <f>IF(ISNA(VLOOKUP(A9808,words_5k!$A$2:$A$5024,1,FALSE)),"-","5k")</f>
        <v>-</v>
      </c>
      <c r="F9808" s="11" t="s">
        <v>20419</v>
      </c>
      <c r="G9808" s="12" t="s">
        <v>20420</v>
      </c>
      <c r="H9808" s="11" t="s">
        <v>20421</v>
      </c>
      <c r="I9808" s="12" t="s">
        <v>20422</v>
      </c>
      <c r="J9808" s="11" t="s">
        <v>13915</v>
      </c>
    </row>
    <row r="9809" spans="1:14" ht="12" x14ac:dyDescent="0.15">
      <c r="A9809" s="11" t="s">
        <v>9993</v>
      </c>
      <c r="B9809">
        <f t="shared" si="154"/>
        <v>5</v>
      </c>
      <c r="C9809" t="str">
        <f>IF(ISNA(VLOOKUP(A9809,words!$A$2:$A$236,1,FALSE)),"-","Normal")</f>
        <v>-</v>
      </c>
      <c r="D9809" t="str">
        <f>IF(ISNA(VLOOKUP(A9809,words_1k!$A$2:$A$1024,1,FALSE)),"-","1k")</f>
        <v>-</v>
      </c>
      <c r="E9809" t="str">
        <f>IF(ISNA(VLOOKUP(A9809,words_5k!$A$2:$A$5024,1,FALSE)),"-","5k")</f>
        <v>-</v>
      </c>
      <c r="F9809" s="11" t="s">
        <v>20623</v>
      </c>
      <c r="G9809" s="12" t="s">
        <v>20624</v>
      </c>
      <c r="H9809" s="11" t="s">
        <v>20625</v>
      </c>
    </row>
    <row r="9810" spans="1:14" ht="12" x14ac:dyDescent="0.15">
      <c r="A9810" s="11" t="s">
        <v>9994</v>
      </c>
      <c r="B9810">
        <f t="shared" si="154"/>
        <v>5</v>
      </c>
      <c r="C9810" t="str">
        <f>IF(ISNA(VLOOKUP(A9810,words!$A$2:$A$236,1,FALSE)),"-","Normal")</f>
        <v>-</v>
      </c>
      <c r="D9810" t="str">
        <f>IF(ISNA(VLOOKUP(A9810,words_1k!$A$2:$A$1024,1,FALSE)),"-","1k")</f>
        <v>-</v>
      </c>
      <c r="E9810" t="str">
        <f>IF(ISNA(VLOOKUP(A9810,words_5k!$A$2:$A$5024,1,FALSE)),"-","5k")</f>
        <v>-</v>
      </c>
    </row>
    <row r="9811" spans="1:14" ht="12" x14ac:dyDescent="0.15">
      <c r="A9811" s="11" t="s">
        <v>9995</v>
      </c>
      <c r="B9811">
        <f t="shared" si="154"/>
        <v>4</v>
      </c>
      <c r="C9811" t="str">
        <f>IF(ISNA(VLOOKUP(A9811,words!$A$2:$A$236,1,FALSE)),"-","Normal")</f>
        <v>-</v>
      </c>
      <c r="D9811" t="str">
        <f>IF(ISNA(VLOOKUP(A9811,words_1k!$A$2:$A$1024,1,FALSE)),"-","1k")</f>
        <v>-</v>
      </c>
      <c r="E9811" t="str">
        <f>IF(ISNA(VLOOKUP(A9811,words_5k!$A$2:$A$5024,1,FALSE)),"-","5k")</f>
        <v>-</v>
      </c>
    </row>
    <row r="9812" spans="1:14" ht="12" x14ac:dyDescent="0.15">
      <c r="A9812" s="11" t="s">
        <v>9996</v>
      </c>
      <c r="B9812">
        <f t="shared" si="154"/>
        <v>3</v>
      </c>
      <c r="C9812" t="str">
        <f>IF(ISNA(VLOOKUP(A9812,words!$A$2:$A$236,1,FALSE)),"-","Normal")</f>
        <v>-</v>
      </c>
      <c r="D9812" t="str">
        <f>IF(ISNA(VLOOKUP(A9812,words_1k!$A$2:$A$1024,1,FALSE)),"-","1k")</f>
        <v>-</v>
      </c>
      <c r="E9812" t="str">
        <f>IF(ISNA(VLOOKUP(A9812,words_5k!$A$2:$A$5024,1,FALSE)),"-","5k")</f>
        <v>-</v>
      </c>
    </row>
    <row r="9813" spans="1:14" ht="12" x14ac:dyDescent="0.15">
      <c r="A9813" s="11" t="s">
        <v>9997</v>
      </c>
      <c r="B9813">
        <f t="shared" si="154"/>
        <v>5</v>
      </c>
      <c r="C9813" t="str">
        <f>IF(ISNA(VLOOKUP(A9813,words!$A$2:$A$236,1,FALSE)),"-","Normal")</f>
        <v>-</v>
      </c>
      <c r="D9813" t="str">
        <f>IF(ISNA(VLOOKUP(A9813,words_1k!$A$2:$A$1024,1,FALSE)),"-","1k")</f>
        <v>-</v>
      </c>
      <c r="E9813" t="str">
        <f>IF(ISNA(VLOOKUP(A9813,words_5k!$A$2:$A$5024,1,FALSE)),"-","5k")</f>
        <v>-</v>
      </c>
      <c r="F9813" s="11" t="s">
        <v>26682</v>
      </c>
    </row>
    <row r="9814" spans="1:14" ht="12" x14ac:dyDescent="0.15">
      <c r="A9814" s="11" t="s">
        <v>9998</v>
      </c>
      <c r="B9814">
        <f t="shared" si="154"/>
        <v>4</v>
      </c>
      <c r="C9814" t="str">
        <f>IF(ISNA(VLOOKUP(A9814,words!$A$2:$A$236,1,FALSE)),"-","Normal")</f>
        <v>-</v>
      </c>
      <c r="D9814" t="str">
        <f>IF(ISNA(VLOOKUP(A9814,words_1k!$A$2:$A$1024,1,FALSE)),"-","1k")</f>
        <v>-</v>
      </c>
      <c r="E9814" t="str">
        <f>IF(ISNA(VLOOKUP(A9814,words_5k!$A$2:$A$5024,1,FALSE)),"-","5k")</f>
        <v>-</v>
      </c>
      <c r="F9814" s="11" t="s">
        <v>22358</v>
      </c>
      <c r="G9814" s="12" t="s">
        <v>22357</v>
      </c>
      <c r="H9814" s="11" t="s">
        <v>22359</v>
      </c>
      <c r="I9814" s="12" t="s">
        <v>25268</v>
      </c>
      <c r="J9814" s="11" t="s">
        <v>10375</v>
      </c>
    </row>
    <row r="9815" spans="1:14" ht="12" x14ac:dyDescent="0.15">
      <c r="A9815" s="11" t="s">
        <v>9999</v>
      </c>
      <c r="B9815">
        <f t="shared" si="154"/>
        <v>6</v>
      </c>
      <c r="C9815" t="str">
        <f>IF(ISNA(VLOOKUP(A9815,words!$A$2:$A$236,1,FALSE)),"-","Normal")</f>
        <v>-</v>
      </c>
      <c r="D9815" t="str">
        <f>IF(ISNA(VLOOKUP(A9815,words_1k!$A$2:$A$1024,1,FALSE)),"-","1k")</f>
        <v>-</v>
      </c>
      <c r="E9815" t="str">
        <f>IF(ISNA(VLOOKUP(A9815,words_5k!$A$2:$A$5024,1,FALSE)),"-","5k")</f>
        <v>-</v>
      </c>
      <c r="F9815" s="11" t="s">
        <v>19203</v>
      </c>
      <c r="G9815" s="12" t="s">
        <v>19201</v>
      </c>
      <c r="H9815" s="11" t="s">
        <v>19202</v>
      </c>
    </row>
    <row r="9816" spans="1:14" ht="12" x14ac:dyDescent="0.15">
      <c r="A9816" s="11" t="s">
        <v>10000</v>
      </c>
      <c r="B9816">
        <f t="shared" si="154"/>
        <v>4</v>
      </c>
      <c r="C9816" t="str">
        <f>IF(ISNA(VLOOKUP(A9816,words!$A$2:$A$236,1,FALSE)),"-","Normal")</f>
        <v>-</v>
      </c>
      <c r="D9816" t="str">
        <f>IF(ISNA(VLOOKUP(A9816,words_1k!$A$2:$A$1024,1,FALSE)),"-","1k")</f>
        <v>-</v>
      </c>
      <c r="E9816" t="str">
        <f>IF(ISNA(VLOOKUP(A9816,words_5k!$A$2:$A$5024,1,FALSE)),"-","5k")</f>
        <v>-</v>
      </c>
      <c r="F9816" s="11" t="s">
        <v>21371</v>
      </c>
    </row>
    <row r="9817" spans="1:14" ht="12" x14ac:dyDescent="0.15">
      <c r="A9817" s="11" t="s">
        <v>10001</v>
      </c>
      <c r="B9817">
        <f t="shared" si="154"/>
        <v>5</v>
      </c>
      <c r="C9817" t="str">
        <f>IF(ISNA(VLOOKUP(A9817,words!$A$2:$A$236,1,FALSE)),"-","Normal")</f>
        <v>-</v>
      </c>
      <c r="D9817" t="str">
        <f>IF(ISNA(VLOOKUP(A9817,words_1k!$A$2:$A$1024,1,FALSE)),"-","1k")</f>
        <v>-</v>
      </c>
      <c r="E9817" t="str">
        <f>IF(ISNA(VLOOKUP(A9817,words_5k!$A$2:$A$5024,1,FALSE)),"-","5k")</f>
        <v>-</v>
      </c>
    </row>
    <row r="9818" spans="1:14" ht="12" x14ac:dyDescent="0.15">
      <c r="A9818" s="11" t="s">
        <v>10002</v>
      </c>
      <c r="B9818">
        <f t="shared" si="154"/>
        <v>5</v>
      </c>
      <c r="C9818" t="str">
        <f>IF(ISNA(VLOOKUP(A9818,words!$A$2:$A$236,1,FALSE)),"-","Normal")</f>
        <v>-</v>
      </c>
      <c r="D9818" t="str">
        <f>IF(ISNA(VLOOKUP(A9818,words_1k!$A$2:$A$1024,1,FALSE)),"-","1k")</f>
        <v>-</v>
      </c>
      <c r="E9818" t="str">
        <f>IF(ISNA(VLOOKUP(A9818,words_5k!$A$2:$A$5024,1,FALSE)),"-","5k")</f>
        <v>-</v>
      </c>
      <c r="F9818" s="11" t="s">
        <v>24135</v>
      </c>
      <c r="G9818" s="12" t="s">
        <v>24132</v>
      </c>
      <c r="H9818" s="11" t="s">
        <v>24133</v>
      </c>
    </row>
    <row r="9819" spans="1:14" ht="12" x14ac:dyDescent="0.15">
      <c r="A9819" s="11" t="s">
        <v>10003</v>
      </c>
      <c r="B9819">
        <f t="shared" si="154"/>
        <v>6</v>
      </c>
      <c r="C9819" t="str">
        <f>IF(ISNA(VLOOKUP(A9819,words!$A$2:$A$236,1,FALSE)),"-","Normal")</f>
        <v>-</v>
      </c>
      <c r="D9819" t="str">
        <f>IF(ISNA(VLOOKUP(A9819,words_1k!$A$2:$A$1024,1,FALSE)),"-","1k")</f>
        <v>-</v>
      </c>
      <c r="E9819" t="str">
        <f>IF(ISNA(VLOOKUP(A9819,words_5k!$A$2:$A$5024,1,FALSE)),"-","5k")</f>
        <v>-</v>
      </c>
    </row>
    <row r="9820" spans="1:14" ht="12" x14ac:dyDescent="0.15">
      <c r="A9820" s="11" t="s">
        <v>10004</v>
      </c>
      <c r="B9820">
        <f t="shared" si="154"/>
        <v>3</v>
      </c>
      <c r="C9820" t="str">
        <f>IF(ISNA(VLOOKUP(A9820,words!$A$2:$A$236,1,FALSE)),"-","Normal")</f>
        <v>-</v>
      </c>
      <c r="D9820" t="str">
        <f>IF(ISNA(VLOOKUP(A9820,words_1k!$A$2:$A$1024,1,FALSE)),"-","1k")</f>
        <v>-</v>
      </c>
      <c r="E9820" t="str">
        <f>IF(ISNA(VLOOKUP(A9820,words_5k!$A$2:$A$5024,1,FALSE)),"-","5k")</f>
        <v>-</v>
      </c>
    </row>
    <row r="9821" spans="1:14" ht="12" x14ac:dyDescent="0.15">
      <c r="A9821" s="11" t="s">
        <v>10005</v>
      </c>
      <c r="B9821">
        <f t="shared" si="154"/>
        <v>5</v>
      </c>
      <c r="C9821" t="str">
        <f>IF(ISNA(VLOOKUP(A9821,words!$A$2:$A$236,1,FALSE)),"-","Normal")</f>
        <v>-</v>
      </c>
      <c r="D9821" t="str">
        <f>IF(ISNA(VLOOKUP(A9821,words_1k!$A$2:$A$1024,1,FALSE)),"-","1k")</f>
        <v>-</v>
      </c>
      <c r="E9821" t="str">
        <f>IF(ISNA(VLOOKUP(A9821,words_5k!$A$2:$A$5024,1,FALSE)),"-","5k")</f>
        <v>-</v>
      </c>
      <c r="F9821" s="11" t="s">
        <v>24249</v>
      </c>
      <c r="G9821" s="12" t="s">
        <v>24252</v>
      </c>
      <c r="H9821" s="11" t="s">
        <v>24247</v>
      </c>
      <c r="I9821" s="12" t="s">
        <v>24250</v>
      </c>
      <c r="J9821" s="11" t="s">
        <v>24251</v>
      </c>
    </row>
    <row r="9822" spans="1:14" ht="12" x14ac:dyDescent="0.15">
      <c r="A9822" s="11" t="s">
        <v>10006</v>
      </c>
      <c r="B9822">
        <f t="shared" si="154"/>
        <v>4</v>
      </c>
      <c r="C9822" t="str">
        <f>IF(ISNA(VLOOKUP(A9822,words!$A$2:$A$236,1,FALSE)),"-","Normal")</f>
        <v>-</v>
      </c>
      <c r="D9822" t="str">
        <f>IF(ISNA(VLOOKUP(A9822,words_1k!$A$2:$A$1024,1,FALSE)),"-","1k")</f>
        <v>-</v>
      </c>
      <c r="E9822" t="str">
        <f>IF(ISNA(VLOOKUP(A9822,words_5k!$A$2:$A$5024,1,FALSE)),"-","5k")</f>
        <v>-</v>
      </c>
      <c r="F9822" s="11" t="s">
        <v>23963</v>
      </c>
      <c r="G9822" s="12" t="s">
        <v>23960</v>
      </c>
      <c r="H9822" s="11" t="s">
        <v>23961</v>
      </c>
    </row>
    <row r="9823" spans="1:14" ht="12" x14ac:dyDescent="0.15">
      <c r="A9823" s="11" t="s">
        <v>10007</v>
      </c>
      <c r="B9823">
        <f t="shared" si="154"/>
        <v>5</v>
      </c>
      <c r="C9823" t="str">
        <f>IF(ISNA(VLOOKUP(A9823,words!$A$2:$A$236,1,FALSE)),"-","Normal")</f>
        <v>-</v>
      </c>
      <c r="D9823" t="str">
        <f>IF(ISNA(VLOOKUP(A9823,words_1k!$A$2:$A$1024,1,FALSE)),"-","1k")</f>
        <v>-</v>
      </c>
      <c r="E9823" t="str">
        <f>IF(ISNA(VLOOKUP(A9823,words_5k!$A$2:$A$5024,1,FALSE)),"-","5k")</f>
        <v>-</v>
      </c>
      <c r="F9823" s="11" t="s">
        <v>21821</v>
      </c>
      <c r="G9823" s="12" t="s">
        <v>21822</v>
      </c>
      <c r="H9823" s="11" t="s">
        <v>21823</v>
      </c>
      <c r="I9823" s="12" t="s">
        <v>21822</v>
      </c>
      <c r="J9823" s="11" t="s">
        <v>21826</v>
      </c>
      <c r="K9823" s="12" t="s">
        <v>21827</v>
      </c>
      <c r="L9823" s="11" t="s">
        <v>21823</v>
      </c>
      <c r="M9823" s="12" t="s">
        <v>24158</v>
      </c>
      <c r="N9823" s="11" t="s">
        <v>24157</v>
      </c>
    </row>
    <row r="9824" spans="1:14" ht="12" x14ac:dyDescent="0.15">
      <c r="A9824" s="11" t="s">
        <v>10008</v>
      </c>
      <c r="B9824">
        <f t="shared" si="154"/>
        <v>5</v>
      </c>
      <c r="C9824" t="str">
        <f>IF(ISNA(VLOOKUP(A9824,words!$A$2:$A$236,1,FALSE)),"-","Normal")</f>
        <v>-</v>
      </c>
      <c r="D9824" t="str">
        <f>IF(ISNA(VLOOKUP(A9824,words_1k!$A$2:$A$1024,1,FALSE)),"-","1k")</f>
        <v>-</v>
      </c>
      <c r="E9824" t="str">
        <f>IF(ISNA(VLOOKUP(A9824,words_5k!$A$2:$A$5024,1,FALSE)),"-","5k")</f>
        <v>-</v>
      </c>
      <c r="F9824" s="11" t="s">
        <v>23006</v>
      </c>
      <c r="G9824" s="12" t="s">
        <v>23007</v>
      </c>
      <c r="H9824" s="11" t="s">
        <v>23006</v>
      </c>
      <c r="I9824" s="12" t="s">
        <v>23008</v>
      </c>
      <c r="J9824" s="11" t="s">
        <v>23006</v>
      </c>
    </row>
    <row r="9825" spans="1:12" ht="12" x14ac:dyDescent="0.15">
      <c r="A9825" s="11" t="s">
        <v>10009</v>
      </c>
      <c r="B9825">
        <f t="shared" si="154"/>
        <v>5</v>
      </c>
      <c r="C9825" t="str">
        <f>IF(ISNA(VLOOKUP(A9825,words!$A$2:$A$236,1,FALSE)),"-","Normal")</f>
        <v>-</v>
      </c>
      <c r="D9825" t="str">
        <f>IF(ISNA(VLOOKUP(A9825,words_1k!$A$2:$A$1024,1,FALSE)),"-","1k")</f>
        <v>-</v>
      </c>
      <c r="E9825" t="str">
        <f>IF(ISNA(VLOOKUP(A9825,words_5k!$A$2:$A$5024,1,FALSE)),"-","5k")</f>
        <v>-</v>
      </c>
      <c r="F9825" s="11" t="s">
        <v>25444</v>
      </c>
      <c r="G9825" s="12" t="s">
        <v>25445</v>
      </c>
      <c r="H9825" s="11" t="s">
        <v>25444</v>
      </c>
      <c r="I9825" s="12" t="s">
        <v>25446</v>
      </c>
      <c r="J9825" s="11" t="s">
        <v>25444</v>
      </c>
    </row>
    <row r="9826" spans="1:12" ht="12" x14ac:dyDescent="0.15">
      <c r="A9826" s="11" t="s">
        <v>10010</v>
      </c>
      <c r="B9826">
        <f t="shared" si="154"/>
        <v>4</v>
      </c>
      <c r="C9826" t="str">
        <f>IF(ISNA(VLOOKUP(A9826,words!$A$2:$A$236,1,FALSE)),"-","Normal")</f>
        <v>-</v>
      </c>
      <c r="D9826" t="str">
        <f>IF(ISNA(VLOOKUP(A9826,words_1k!$A$2:$A$1024,1,FALSE)),"-","1k")</f>
        <v>-</v>
      </c>
      <c r="E9826" t="str">
        <f>IF(ISNA(VLOOKUP(A9826,words_5k!$A$2:$A$5024,1,FALSE)),"-","5k")</f>
        <v>-</v>
      </c>
      <c r="F9826" s="11" t="s">
        <v>19755</v>
      </c>
    </row>
    <row r="9827" spans="1:12" ht="12" x14ac:dyDescent="0.15">
      <c r="A9827" s="11" t="s">
        <v>10011</v>
      </c>
      <c r="B9827">
        <f t="shared" si="154"/>
        <v>3</v>
      </c>
      <c r="C9827" t="str">
        <f>IF(ISNA(VLOOKUP(A9827,words!$A$2:$A$236,1,FALSE)),"-","Normal")</f>
        <v>-</v>
      </c>
      <c r="D9827" t="str">
        <f>IF(ISNA(VLOOKUP(A9827,words_1k!$A$2:$A$1024,1,FALSE)),"-","1k")</f>
        <v>-</v>
      </c>
      <c r="E9827" t="str">
        <f>IF(ISNA(VLOOKUP(A9827,words_5k!$A$2:$A$5024,1,FALSE)),"-","5k")</f>
        <v>-</v>
      </c>
    </row>
    <row r="9828" spans="1:12" ht="12" x14ac:dyDescent="0.15">
      <c r="A9828" s="11" t="s">
        <v>10012</v>
      </c>
      <c r="B9828">
        <f t="shared" si="154"/>
        <v>3</v>
      </c>
      <c r="C9828" t="str">
        <f>IF(ISNA(VLOOKUP(A9828,words!$A$2:$A$236,1,FALSE)),"-","Normal")</f>
        <v>-</v>
      </c>
      <c r="D9828" t="str">
        <f>IF(ISNA(VLOOKUP(A9828,words_1k!$A$2:$A$1024,1,FALSE)),"-","1k")</f>
        <v>-</v>
      </c>
      <c r="E9828" t="str">
        <f>IF(ISNA(VLOOKUP(A9828,words_5k!$A$2:$A$5024,1,FALSE)),"-","5k")</f>
        <v>-</v>
      </c>
    </row>
    <row r="9829" spans="1:12" ht="12" x14ac:dyDescent="0.15">
      <c r="A9829" s="11" t="s">
        <v>10013</v>
      </c>
      <c r="B9829">
        <f t="shared" si="154"/>
        <v>3</v>
      </c>
      <c r="C9829" t="str">
        <f>IF(ISNA(VLOOKUP(A9829,words!$A$2:$A$236,1,FALSE)),"-","Normal")</f>
        <v>-</v>
      </c>
      <c r="D9829" t="str">
        <f>IF(ISNA(VLOOKUP(A9829,words_1k!$A$2:$A$1024,1,FALSE)),"-","1k")</f>
        <v>-</v>
      </c>
      <c r="E9829" t="str">
        <f>IF(ISNA(VLOOKUP(A9829,words_5k!$A$2:$A$5024,1,FALSE)),"-","5k")</f>
        <v>-</v>
      </c>
      <c r="F9829" s="11" t="s">
        <v>20648</v>
      </c>
      <c r="G9829" s="12" t="s">
        <v>20652</v>
      </c>
      <c r="H9829" s="11" t="s">
        <v>20646</v>
      </c>
    </row>
    <row r="9830" spans="1:12" ht="12" x14ac:dyDescent="0.15">
      <c r="A9830" s="11" t="s">
        <v>10014</v>
      </c>
      <c r="B9830">
        <f t="shared" si="154"/>
        <v>7</v>
      </c>
      <c r="C9830" t="str">
        <f>IF(ISNA(VLOOKUP(A9830,words!$A$2:$A$236,1,FALSE)),"-","Normal")</f>
        <v>-</v>
      </c>
      <c r="D9830" t="str">
        <f>IF(ISNA(VLOOKUP(A9830,words_1k!$A$2:$A$1024,1,FALSE)),"-","1k")</f>
        <v>-</v>
      </c>
      <c r="E9830" t="str">
        <f>IF(ISNA(VLOOKUP(A9830,words_5k!$A$2:$A$5024,1,FALSE)),"-","5k")</f>
        <v>-</v>
      </c>
      <c r="F9830" s="11" t="s">
        <v>18769</v>
      </c>
      <c r="G9830" s="12" t="s">
        <v>18770</v>
      </c>
      <c r="H9830" s="11" t="s">
        <v>17620</v>
      </c>
    </row>
    <row r="9831" spans="1:12" ht="12" x14ac:dyDescent="0.15">
      <c r="A9831" s="11" t="s">
        <v>10015</v>
      </c>
      <c r="B9831">
        <f t="shared" si="154"/>
        <v>2</v>
      </c>
      <c r="C9831" t="str">
        <f>IF(ISNA(VLOOKUP(A9831,words!$A$2:$A$236,1,FALSE)),"-","Normal")</f>
        <v>-</v>
      </c>
      <c r="D9831" t="str">
        <f>IF(ISNA(VLOOKUP(A9831,words_1k!$A$2:$A$1024,1,FALSE)),"-","1k")</f>
        <v>-</v>
      </c>
      <c r="E9831" t="str">
        <f>IF(ISNA(VLOOKUP(A9831,words_5k!$A$2:$A$5024,1,FALSE)),"-","5k")</f>
        <v>-</v>
      </c>
      <c r="F9831" s="11" t="s">
        <v>23266</v>
      </c>
    </row>
    <row r="9832" spans="1:12" ht="12" x14ac:dyDescent="0.15">
      <c r="A9832" s="11" t="s">
        <v>10016</v>
      </c>
      <c r="B9832">
        <f t="shared" si="154"/>
        <v>5</v>
      </c>
      <c r="C9832" t="str">
        <f>IF(ISNA(VLOOKUP(A9832,words!$A$2:$A$236,1,FALSE)),"-","Normal")</f>
        <v>-</v>
      </c>
      <c r="D9832" t="str">
        <f>IF(ISNA(VLOOKUP(A9832,words_1k!$A$2:$A$1024,1,FALSE)),"-","1k")</f>
        <v>-</v>
      </c>
      <c r="E9832" t="str">
        <f>IF(ISNA(VLOOKUP(A9832,words_5k!$A$2:$A$5024,1,FALSE)),"-","5k")</f>
        <v>-</v>
      </c>
      <c r="F9832" s="11" t="s">
        <v>26335</v>
      </c>
    </row>
    <row r="9833" spans="1:12" ht="12" x14ac:dyDescent="0.15">
      <c r="A9833" s="11" t="s">
        <v>10017</v>
      </c>
      <c r="B9833">
        <f t="shared" si="154"/>
        <v>4</v>
      </c>
      <c r="C9833" t="str">
        <f>IF(ISNA(VLOOKUP(A9833,words!$A$2:$A$236,1,FALSE)),"-","Normal")</f>
        <v>-</v>
      </c>
      <c r="D9833" t="str">
        <f>IF(ISNA(VLOOKUP(A9833,words_1k!$A$2:$A$1024,1,FALSE)),"-","1k")</f>
        <v>-</v>
      </c>
      <c r="E9833" t="str">
        <f>IF(ISNA(VLOOKUP(A9833,words_5k!$A$2:$A$5024,1,FALSE)),"-","5k")</f>
        <v>-</v>
      </c>
      <c r="F9833" s="11" t="s">
        <v>24433</v>
      </c>
      <c r="G9833" s="12" t="s">
        <v>24434</v>
      </c>
      <c r="H9833" s="11" t="s">
        <v>24435</v>
      </c>
      <c r="I9833" s="12" t="s">
        <v>24436</v>
      </c>
      <c r="J9833" s="11" t="s">
        <v>24433</v>
      </c>
      <c r="K9833" s="12" t="s">
        <v>24439</v>
      </c>
      <c r="L9833" s="11" t="s">
        <v>24438</v>
      </c>
    </row>
    <row r="9834" spans="1:12" ht="12" x14ac:dyDescent="0.15">
      <c r="A9834" s="11" t="s">
        <v>10018</v>
      </c>
      <c r="B9834">
        <f t="shared" si="154"/>
        <v>3</v>
      </c>
      <c r="C9834" t="str">
        <f>IF(ISNA(VLOOKUP(A9834,words!$A$2:$A$236,1,FALSE)),"-","Normal")</f>
        <v>-</v>
      </c>
      <c r="D9834" t="str">
        <f>IF(ISNA(VLOOKUP(A9834,words_1k!$A$2:$A$1024,1,FALSE)),"-","1k")</f>
        <v>-</v>
      </c>
      <c r="E9834" t="str">
        <f>IF(ISNA(VLOOKUP(A9834,words_5k!$A$2:$A$5024,1,FALSE)),"-","5k")</f>
        <v>-</v>
      </c>
    </row>
    <row r="9835" spans="1:12" ht="12" x14ac:dyDescent="0.15">
      <c r="A9835" s="11" t="s">
        <v>10019</v>
      </c>
      <c r="B9835">
        <f t="shared" si="154"/>
        <v>5</v>
      </c>
      <c r="C9835" t="str">
        <f>IF(ISNA(VLOOKUP(A9835,words!$A$2:$A$236,1,FALSE)),"-","Normal")</f>
        <v>-</v>
      </c>
      <c r="D9835" t="str">
        <f>IF(ISNA(VLOOKUP(A9835,words_1k!$A$2:$A$1024,1,FALSE)),"-","1k")</f>
        <v>-</v>
      </c>
      <c r="E9835" t="str">
        <f>IF(ISNA(VLOOKUP(A9835,words_5k!$A$2:$A$5024,1,FALSE)),"-","5k")</f>
        <v>-</v>
      </c>
      <c r="F9835" s="11" t="s">
        <v>19698</v>
      </c>
      <c r="G9835" s="12" t="s">
        <v>13922</v>
      </c>
      <c r="H9835" s="11" t="s">
        <v>11705</v>
      </c>
      <c r="I9835" s="12" t="s">
        <v>19699</v>
      </c>
      <c r="J9835" s="11" t="s">
        <v>11705</v>
      </c>
    </row>
    <row r="9836" spans="1:12" ht="12" x14ac:dyDescent="0.15">
      <c r="A9836" s="11" t="s">
        <v>10020</v>
      </c>
      <c r="B9836">
        <f t="shared" si="154"/>
        <v>6</v>
      </c>
      <c r="C9836" t="str">
        <f>IF(ISNA(VLOOKUP(A9836,words!$A$2:$A$236,1,FALSE)),"-","Normal")</f>
        <v>-</v>
      </c>
      <c r="D9836" t="str">
        <f>IF(ISNA(VLOOKUP(A9836,words_1k!$A$2:$A$1024,1,FALSE)),"-","1k")</f>
        <v>-</v>
      </c>
      <c r="E9836" t="str">
        <f>IF(ISNA(VLOOKUP(A9836,words_5k!$A$2:$A$5024,1,FALSE)),"-","5k")</f>
        <v>-</v>
      </c>
      <c r="F9836" s="12" t="s">
        <v>18978</v>
      </c>
      <c r="G9836" s="12" t="s">
        <v>18979</v>
      </c>
      <c r="H9836" s="11" t="s">
        <v>18980</v>
      </c>
    </row>
    <row r="9837" spans="1:12" ht="12" x14ac:dyDescent="0.15">
      <c r="A9837" s="11" t="s">
        <v>10021</v>
      </c>
      <c r="B9837">
        <f t="shared" si="154"/>
        <v>4</v>
      </c>
      <c r="C9837" t="str">
        <f>IF(ISNA(VLOOKUP(A9837,words!$A$2:$A$236,1,FALSE)),"-","Normal")</f>
        <v>-</v>
      </c>
      <c r="D9837" t="str">
        <f>IF(ISNA(VLOOKUP(A9837,words_1k!$A$2:$A$1024,1,FALSE)),"-","1k")</f>
        <v>-</v>
      </c>
      <c r="E9837" t="str">
        <f>IF(ISNA(VLOOKUP(A9837,words_5k!$A$2:$A$5024,1,FALSE)),"-","5k")</f>
        <v>-</v>
      </c>
    </row>
    <row r="9838" spans="1:12" ht="12" x14ac:dyDescent="0.15">
      <c r="A9838" s="11" t="s">
        <v>10022</v>
      </c>
      <c r="B9838">
        <f t="shared" si="154"/>
        <v>6</v>
      </c>
      <c r="C9838" t="str">
        <f>IF(ISNA(VLOOKUP(A9838,words!$A$2:$A$236,1,FALSE)),"-","Normal")</f>
        <v>-</v>
      </c>
      <c r="D9838" t="str">
        <f>IF(ISNA(VLOOKUP(A9838,words_1k!$A$2:$A$1024,1,FALSE)),"-","1k")</f>
        <v>-</v>
      </c>
      <c r="E9838" t="str">
        <f>IF(ISNA(VLOOKUP(A9838,words_5k!$A$2:$A$5024,1,FALSE)),"-","5k")</f>
        <v>-</v>
      </c>
      <c r="F9838" s="11" t="s">
        <v>26193</v>
      </c>
      <c r="G9838" s="12" t="s">
        <v>26194</v>
      </c>
      <c r="H9838" s="11" t="s">
        <v>26193</v>
      </c>
    </row>
    <row r="9839" spans="1:12" ht="12" x14ac:dyDescent="0.15">
      <c r="A9839" s="11" t="s">
        <v>10023</v>
      </c>
      <c r="B9839">
        <f t="shared" si="154"/>
        <v>7</v>
      </c>
      <c r="C9839" t="str">
        <f>IF(ISNA(VLOOKUP(A9839,words!$A$2:$A$236,1,FALSE)),"-","Normal")</f>
        <v>-</v>
      </c>
      <c r="D9839" t="str">
        <f>IF(ISNA(VLOOKUP(A9839,words_1k!$A$2:$A$1024,1,FALSE)),"-","1k")</f>
        <v>-</v>
      </c>
      <c r="E9839" t="str">
        <f>IF(ISNA(VLOOKUP(A9839,words_5k!$A$2:$A$5024,1,FALSE)),"-","5k")</f>
        <v>-</v>
      </c>
      <c r="F9839" s="11" t="s">
        <v>23622</v>
      </c>
      <c r="G9839" s="12" t="s">
        <v>23623</v>
      </c>
      <c r="H9839" s="11" t="s">
        <v>23620</v>
      </c>
      <c r="I9839" s="12" t="s">
        <v>23621</v>
      </c>
      <c r="J9839" s="11" t="s">
        <v>23619</v>
      </c>
    </row>
    <row r="9840" spans="1:12" ht="12" x14ac:dyDescent="0.15">
      <c r="A9840" s="11" t="s">
        <v>10024</v>
      </c>
      <c r="B9840">
        <f t="shared" si="154"/>
        <v>5</v>
      </c>
      <c r="C9840" t="str">
        <f>IF(ISNA(VLOOKUP(A9840,words!$A$2:$A$236,1,FALSE)),"-","Normal")</f>
        <v>-</v>
      </c>
      <c r="D9840" t="str">
        <f>IF(ISNA(VLOOKUP(A9840,words_1k!$A$2:$A$1024,1,FALSE)),"-","1k")</f>
        <v>-</v>
      </c>
      <c r="E9840" t="str">
        <f>IF(ISNA(VLOOKUP(A9840,words_5k!$A$2:$A$5024,1,FALSE)),"-","5k")</f>
        <v>-</v>
      </c>
      <c r="F9840" s="11" t="s">
        <v>18783</v>
      </c>
      <c r="G9840" s="12" t="s">
        <v>18784</v>
      </c>
      <c r="H9840" s="11" t="s">
        <v>17488</v>
      </c>
    </row>
    <row r="9841" spans="1:10" ht="12" x14ac:dyDescent="0.15">
      <c r="A9841" s="11" t="s">
        <v>10025</v>
      </c>
      <c r="B9841">
        <f t="shared" si="154"/>
        <v>6</v>
      </c>
      <c r="C9841" t="str">
        <f>IF(ISNA(VLOOKUP(A9841,words!$A$2:$A$236,1,FALSE)),"-","Normal")</f>
        <v>-</v>
      </c>
      <c r="D9841" t="str">
        <f>IF(ISNA(VLOOKUP(A9841,words_1k!$A$2:$A$1024,1,FALSE)),"-","1k")</f>
        <v>-</v>
      </c>
      <c r="E9841" t="str">
        <f>IF(ISNA(VLOOKUP(A9841,words_5k!$A$2:$A$5024,1,FALSE)),"-","5k")</f>
        <v>-</v>
      </c>
      <c r="F9841" s="11" t="s">
        <v>19150</v>
      </c>
      <c r="G9841" s="12" t="s">
        <v>13777</v>
      </c>
      <c r="H9841" s="11" t="s">
        <v>11455</v>
      </c>
      <c r="I9841" s="12" t="s">
        <v>19148</v>
      </c>
      <c r="J9841" s="11" t="s">
        <v>11455</v>
      </c>
    </row>
    <row r="9842" spans="1:10" ht="12" x14ac:dyDescent="0.15">
      <c r="A9842" s="11" t="s">
        <v>10026</v>
      </c>
      <c r="B9842">
        <f t="shared" si="154"/>
        <v>3</v>
      </c>
      <c r="C9842" t="str">
        <f>IF(ISNA(VLOOKUP(A9842,words!$A$2:$A$236,1,FALSE)),"-","Normal")</f>
        <v>-</v>
      </c>
      <c r="D9842" t="str">
        <f>IF(ISNA(VLOOKUP(A9842,words_1k!$A$2:$A$1024,1,FALSE)),"-","1k")</f>
        <v>-</v>
      </c>
      <c r="E9842" t="str">
        <f>IF(ISNA(VLOOKUP(A9842,words_5k!$A$2:$A$5024,1,FALSE)),"-","5k")</f>
        <v>-</v>
      </c>
    </row>
    <row r="9843" spans="1:10" ht="12" x14ac:dyDescent="0.15">
      <c r="A9843" s="11" t="s">
        <v>10027</v>
      </c>
      <c r="B9843">
        <f t="shared" si="154"/>
        <v>7</v>
      </c>
      <c r="C9843" t="str">
        <f>IF(ISNA(VLOOKUP(A9843,words!$A$2:$A$236,1,FALSE)),"-","Normal")</f>
        <v>-</v>
      </c>
      <c r="D9843" t="str">
        <f>IF(ISNA(VLOOKUP(A9843,words_1k!$A$2:$A$1024,1,FALSE)),"-","1k")</f>
        <v>-</v>
      </c>
      <c r="E9843" t="str">
        <f>IF(ISNA(VLOOKUP(A9843,words_5k!$A$2:$A$5024,1,FALSE)),"-","5k")</f>
        <v>-</v>
      </c>
      <c r="F9843" s="11" t="s">
        <v>19584</v>
      </c>
      <c r="G9843" s="12" t="s">
        <v>15423</v>
      </c>
      <c r="H9843" s="11" t="s">
        <v>15422</v>
      </c>
      <c r="I9843" s="12" t="s">
        <v>10286</v>
      </c>
      <c r="J9843" s="11" t="s">
        <v>15422</v>
      </c>
    </row>
    <row r="9844" spans="1:10" ht="12" x14ac:dyDescent="0.15">
      <c r="A9844" s="11" t="s">
        <v>10028</v>
      </c>
      <c r="B9844">
        <f t="shared" si="154"/>
        <v>7</v>
      </c>
      <c r="C9844" t="str">
        <f>IF(ISNA(VLOOKUP(A9844,words!$A$2:$A$236,1,FALSE)),"-","Normal")</f>
        <v>-</v>
      </c>
      <c r="D9844" t="str">
        <f>IF(ISNA(VLOOKUP(A9844,words_1k!$A$2:$A$1024,1,FALSE)),"-","1k")</f>
        <v>-</v>
      </c>
      <c r="E9844" t="str">
        <f>IF(ISNA(VLOOKUP(A9844,words_5k!$A$2:$A$5024,1,FALSE)),"-","5k")</f>
        <v>-</v>
      </c>
      <c r="F9844" s="11" t="s">
        <v>26276</v>
      </c>
    </row>
    <row r="9845" spans="1:10" ht="12" x14ac:dyDescent="0.15">
      <c r="A9845" s="11" t="s">
        <v>10029</v>
      </c>
      <c r="B9845">
        <f t="shared" si="154"/>
        <v>4</v>
      </c>
      <c r="C9845" t="str">
        <f>IF(ISNA(VLOOKUP(A9845,words!$A$2:$A$236,1,FALSE)),"-","Normal")</f>
        <v>-</v>
      </c>
      <c r="D9845" t="str">
        <f>IF(ISNA(VLOOKUP(A9845,words_1k!$A$2:$A$1024,1,FALSE)),"-","1k")</f>
        <v>-</v>
      </c>
      <c r="E9845" t="str">
        <f>IF(ISNA(VLOOKUP(A9845,words_5k!$A$2:$A$5024,1,FALSE)),"-","5k")</f>
        <v>-</v>
      </c>
      <c r="F9845" s="11" t="s">
        <v>26464</v>
      </c>
      <c r="G9845" s="12" t="s">
        <v>26462</v>
      </c>
      <c r="H9845" s="11" t="s">
        <v>26463</v>
      </c>
      <c r="I9845" s="12" t="s">
        <v>26467</v>
      </c>
      <c r="J9845" s="11" t="s">
        <v>26465</v>
      </c>
    </row>
    <row r="9846" spans="1:10" ht="12" x14ac:dyDescent="0.15">
      <c r="A9846" s="11" t="s">
        <v>10030</v>
      </c>
      <c r="B9846">
        <f t="shared" si="154"/>
        <v>4</v>
      </c>
      <c r="C9846" t="str">
        <f>IF(ISNA(VLOOKUP(A9846,words!$A$2:$A$236,1,FALSE)),"-","Normal")</f>
        <v>-</v>
      </c>
      <c r="D9846" t="str">
        <f>IF(ISNA(VLOOKUP(A9846,words_1k!$A$2:$A$1024,1,FALSE)),"-","1k")</f>
        <v>-</v>
      </c>
      <c r="E9846" t="str">
        <f>IF(ISNA(VLOOKUP(A9846,words_5k!$A$2:$A$5024,1,FALSE)),"-","5k")</f>
        <v>-</v>
      </c>
    </row>
    <row r="9847" spans="1:10" ht="12" x14ac:dyDescent="0.15">
      <c r="A9847" s="11" t="s">
        <v>10031</v>
      </c>
      <c r="B9847">
        <f t="shared" si="154"/>
        <v>3</v>
      </c>
      <c r="C9847" t="str">
        <f>IF(ISNA(VLOOKUP(A9847,words!$A$2:$A$236,1,FALSE)),"-","Normal")</f>
        <v>-</v>
      </c>
      <c r="D9847" t="str">
        <f>IF(ISNA(VLOOKUP(A9847,words_1k!$A$2:$A$1024,1,FALSE)),"-","1k")</f>
        <v>-</v>
      </c>
      <c r="E9847" t="str">
        <f>IF(ISNA(VLOOKUP(A9847,words_5k!$A$2:$A$5024,1,FALSE)),"-","5k")</f>
        <v>-</v>
      </c>
      <c r="F9847" s="11" t="s">
        <v>25022</v>
      </c>
      <c r="G9847" s="12" t="s">
        <v>25023</v>
      </c>
      <c r="H9847" s="11" t="s">
        <v>25027</v>
      </c>
    </row>
    <row r="9848" spans="1:10" ht="12" x14ac:dyDescent="0.15">
      <c r="A9848" s="11" t="s">
        <v>10032</v>
      </c>
      <c r="B9848">
        <f t="shared" si="154"/>
        <v>8</v>
      </c>
      <c r="C9848" t="str">
        <f>IF(ISNA(VLOOKUP(A9848,words!$A$2:$A$236,1,FALSE)),"-","Normal")</f>
        <v>-</v>
      </c>
      <c r="D9848" t="str">
        <f>IF(ISNA(VLOOKUP(A9848,words_1k!$A$2:$A$1024,1,FALSE)),"-","1k")</f>
        <v>-</v>
      </c>
      <c r="E9848" t="str">
        <f>IF(ISNA(VLOOKUP(A9848,words_5k!$A$2:$A$5024,1,FALSE)),"-","5k")</f>
        <v>-</v>
      </c>
      <c r="F9848" s="11" t="s">
        <v>23059</v>
      </c>
      <c r="G9848" s="12" t="s">
        <v>23060</v>
      </c>
      <c r="H9848" s="11" t="s">
        <v>23061</v>
      </c>
      <c r="I9848" s="12" t="s">
        <v>23057</v>
      </c>
      <c r="J9848" s="11" t="s">
        <v>23058</v>
      </c>
    </row>
    <row r="9849" spans="1:10" ht="12" x14ac:dyDescent="0.15">
      <c r="A9849" s="11" t="s">
        <v>10033</v>
      </c>
      <c r="B9849">
        <f t="shared" si="154"/>
        <v>4</v>
      </c>
      <c r="C9849" t="str">
        <f>IF(ISNA(VLOOKUP(A9849,words!$A$2:$A$236,1,FALSE)),"-","Normal")</f>
        <v>-</v>
      </c>
      <c r="D9849" t="str">
        <f>IF(ISNA(VLOOKUP(A9849,words_1k!$A$2:$A$1024,1,FALSE)),"-","1k")</f>
        <v>-</v>
      </c>
      <c r="E9849" t="str">
        <f>IF(ISNA(VLOOKUP(A9849,words_5k!$A$2:$A$5024,1,FALSE)),"-","5k")</f>
        <v>-</v>
      </c>
      <c r="F9849" s="11" t="s">
        <v>25191</v>
      </c>
      <c r="G9849" s="12" t="s">
        <v>25192</v>
      </c>
      <c r="H9849" s="11" t="s">
        <v>25193</v>
      </c>
    </row>
    <row r="9850" spans="1:10" ht="12" x14ac:dyDescent="0.15">
      <c r="A9850" s="11" t="s">
        <v>10034</v>
      </c>
      <c r="B9850">
        <f t="shared" si="154"/>
        <v>5</v>
      </c>
      <c r="C9850" t="str">
        <f>IF(ISNA(VLOOKUP(A9850,words!$A$2:$A$236,1,FALSE)),"-","Normal")</f>
        <v>-</v>
      </c>
      <c r="D9850" t="str">
        <f>IF(ISNA(VLOOKUP(A9850,words_1k!$A$2:$A$1024,1,FALSE)),"-","1k")</f>
        <v>-</v>
      </c>
      <c r="E9850" t="str">
        <f>IF(ISNA(VLOOKUP(A9850,words_5k!$A$2:$A$5024,1,FALSE)),"-","5k")</f>
        <v>-</v>
      </c>
    </row>
    <row r="9851" spans="1:10" ht="12" x14ac:dyDescent="0.15">
      <c r="A9851" s="11" t="s">
        <v>10035</v>
      </c>
      <c r="B9851">
        <f t="shared" si="154"/>
        <v>3</v>
      </c>
      <c r="C9851" t="str">
        <f>IF(ISNA(VLOOKUP(A9851,words!$A$2:$A$236,1,FALSE)),"-","Normal")</f>
        <v>-</v>
      </c>
      <c r="D9851" t="str">
        <f>IF(ISNA(VLOOKUP(A9851,words_1k!$A$2:$A$1024,1,FALSE)),"-","1k")</f>
        <v>-</v>
      </c>
      <c r="E9851" t="str">
        <f>IF(ISNA(VLOOKUP(A9851,words_5k!$A$2:$A$5024,1,FALSE)),"-","5k")</f>
        <v>-</v>
      </c>
      <c r="F9851" s="11" t="s">
        <v>25551</v>
      </c>
      <c r="G9851" s="12" t="s">
        <v>25552</v>
      </c>
      <c r="H9851" s="12" t="s">
        <v>25553</v>
      </c>
      <c r="I9851" s="12" t="s">
        <v>25555</v>
      </c>
      <c r="J9851" s="11" t="s">
        <v>17429</v>
      </c>
    </row>
    <row r="9852" spans="1:10" ht="12" x14ac:dyDescent="0.15">
      <c r="A9852" s="11" t="s">
        <v>10036</v>
      </c>
      <c r="B9852">
        <f t="shared" si="154"/>
        <v>5</v>
      </c>
      <c r="C9852" t="str">
        <f>IF(ISNA(VLOOKUP(A9852,words!$A$2:$A$236,1,FALSE)),"-","Normal")</f>
        <v>-</v>
      </c>
      <c r="D9852" t="str">
        <f>IF(ISNA(VLOOKUP(A9852,words_1k!$A$2:$A$1024,1,FALSE)),"-","1k")</f>
        <v>-</v>
      </c>
      <c r="E9852" t="str">
        <f>IF(ISNA(VLOOKUP(A9852,words_5k!$A$2:$A$5024,1,FALSE)),"-","5k")</f>
        <v>-</v>
      </c>
      <c r="F9852" s="11" t="s">
        <v>19373</v>
      </c>
      <c r="G9852" s="12" t="s">
        <v>22323</v>
      </c>
      <c r="H9852" s="11" t="s">
        <v>22324</v>
      </c>
    </row>
    <row r="9853" spans="1:10" ht="12" x14ac:dyDescent="0.15">
      <c r="A9853" s="11" t="s">
        <v>10037</v>
      </c>
      <c r="B9853">
        <f t="shared" si="154"/>
        <v>4</v>
      </c>
      <c r="C9853" t="str">
        <f>IF(ISNA(VLOOKUP(A9853,words!$A$2:$A$236,1,FALSE)),"-","Normal")</f>
        <v>-</v>
      </c>
      <c r="D9853" t="str">
        <f>IF(ISNA(VLOOKUP(A9853,words_1k!$A$2:$A$1024,1,FALSE)),"-","1k")</f>
        <v>-</v>
      </c>
      <c r="E9853" t="str">
        <f>IF(ISNA(VLOOKUP(A9853,words_5k!$A$2:$A$5024,1,FALSE)),"-","5k")</f>
        <v>-</v>
      </c>
    </row>
    <row r="9854" spans="1:10" ht="12" x14ac:dyDescent="0.15">
      <c r="A9854" s="11" t="s">
        <v>10038</v>
      </c>
      <c r="B9854">
        <f t="shared" si="154"/>
        <v>5</v>
      </c>
      <c r="C9854" t="str">
        <f>IF(ISNA(VLOOKUP(A9854,words!$A$2:$A$236,1,FALSE)),"-","Normal")</f>
        <v>-</v>
      </c>
      <c r="D9854" t="str">
        <f>IF(ISNA(VLOOKUP(A9854,words_1k!$A$2:$A$1024,1,FALSE)),"-","1k")</f>
        <v>-</v>
      </c>
      <c r="E9854" t="str">
        <f>IF(ISNA(VLOOKUP(A9854,words_5k!$A$2:$A$5024,1,FALSE)),"-","5k")</f>
        <v>-</v>
      </c>
      <c r="F9854" s="11" t="s">
        <v>22829</v>
      </c>
      <c r="G9854" s="12" t="s">
        <v>22830</v>
      </c>
      <c r="H9854" s="11" t="s">
        <v>22831</v>
      </c>
    </row>
    <row r="9855" spans="1:10" ht="12" x14ac:dyDescent="0.15">
      <c r="A9855" s="11" t="s">
        <v>10039</v>
      </c>
      <c r="B9855">
        <f t="shared" si="154"/>
        <v>7</v>
      </c>
      <c r="C9855" t="str">
        <f>IF(ISNA(VLOOKUP(A9855,words!$A$2:$A$236,1,FALSE)),"-","Normal")</f>
        <v>-</v>
      </c>
      <c r="D9855" t="str">
        <f>IF(ISNA(VLOOKUP(A9855,words_1k!$A$2:$A$1024,1,FALSE)),"-","1k")</f>
        <v>-</v>
      </c>
      <c r="E9855" t="str">
        <f>IF(ISNA(VLOOKUP(A9855,words_5k!$A$2:$A$5024,1,FALSE)),"-","5k")</f>
        <v>-</v>
      </c>
      <c r="F9855" s="11" t="s">
        <v>25843</v>
      </c>
      <c r="G9855" s="12" t="s">
        <v>25844</v>
      </c>
      <c r="H9855" s="11" t="s">
        <v>25845</v>
      </c>
      <c r="I9855" s="12" t="s">
        <v>25846</v>
      </c>
      <c r="J9855" s="11" t="s">
        <v>25847</v>
      </c>
    </row>
    <row r="9856" spans="1:10" ht="12" x14ac:dyDescent="0.15">
      <c r="A9856" s="11" t="s">
        <v>10040</v>
      </c>
      <c r="B9856">
        <f t="shared" si="154"/>
        <v>4</v>
      </c>
      <c r="C9856" t="str">
        <f>IF(ISNA(VLOOKUP(A9856,words!$A$2:$A$236,1,FALSE)),"-","Normal")</f>
        <v>-</v>
      </c>
      <c r="D9856" t="str">
        <f>IF(ISNA(VLOOKUP(A9856,words_1k!$A$2:$A$1024,1,FALSE)),"-","1k")</f>
        <v>-</v>
      </c>
      <c r="E9856" t="str">
        <f>IF(ISNA(VLOOKUP(A9856,words_5k!$A$2:$A$5024,1,FALSE)),"-","5k")</f>
        <v>-</v>
      </c>
      <c r="F9856" s="11" t="s">
        <v>23951</v>
      </c>
      <c r="G9856" s="12" t="s">
        <v>23950</v>
      </c>
      <c r="H9856" s="11" t="s">
        <v>23947</v>
      </c>
    </row>
    <row r="9857" spans="1:10" ht="12" x14ac:dyDescent="0.15">
      <c r="A9857" s="11" t="s">
        <v>223</v>
      </c>
      <c r="B9857">
        <f t="shared" si="154"/>
        <v>4</v>
      </c>
      <c r="C9857" t="str">
        <f>IF(ISNA(VLOOKUP(A9857,words!$A$2:$A$236,1,FALSE)),"-","Normal")</f>
        <v>Normal</v>
      </c>
      <c r="D9857" t="str">
        <f>IF(ISNA(VLOOKUP(A9857,words_1k!$A$2:$A$1024,1,FALSE)),"-","1k")</f>
        <v>-</v>
      </c>
      <c r="E9857" t="str">
        <f>IF(ISNA(VLOOKUP(A9857,words_5k!$A$2:$A$5024,1,FALSE)),"-","5k")</f>
        <v>-</v>
      </c>
    </row>
    <row r="9858" spans="1:10" ht="12" x14ac:dyDescent="0.15">
      <c r="A9858" s="11" t="s">
        <v>10041</v>
      </c>
      <c r="B9858">
        <f t="shared" si="154"/>
        <v>5</v>
      </c>
      <c r="C9858" t="str">
        <f>IF(ISNA(VLOOKUP(A9858,words!$A$2:$A$236,1,FALSE)),"-","Normal")</f>
        <v>-</v>
      </c>
      <c r="D9858" t="str">
        <f>IF(ISNA(VLOOKUP(A9858,words_1k!$A$2:$A$1024,1,FALSE)),"-","1k")</f>
        <v>-</v>
      </c>
      <c r="E9858" t="str">
        <f>IF(ISNA(VLOOKUP(A9858,words_5k!$A$2:$A$5024,1,FALSE)),"-","5k")</f>
        <v>-</v>
      </c>
      <c r="F9858" s="11" t="s">
        <v>23218</v>
      </c>
      <c r="G9858" s="12" t="s">
        <v>23219</v>
      </c>
      <c r="H9858" s="11" t="s">
        <v>23220</v>
      </c>
      <c r="I9858" s="12" t="s">
        <v>23223</v>
      </c>
      <c r="J9858" s="11" t="s">
        <v>23221</v>
      </c>
    </row>
    <row r="9859" spans="1:10" ht="12" x14ac:dyDescent="0.15">
      <c r="A9859" s="11" t="s">
        <v>10042</v>
      </c>
      <c r="B9859">
        <f t="shared" si="154"/>
        <v>5</v>
      </c>
      <c r="C9859" t="str">
        <f>IF(ISNA(VLOOKUP(A9859,words!$A$2:$A$236,1,FALSE)),"-","Normal")</f>
        <v>-</v>
      </c>
      <c r="D9859" t="str">
        <f>IF(ISNA(VLOOKUP(A9859,words_1k!$A$2:$A$1024,1,FALSE)),"-","1k")</f>
        <v>-</v>
      </c>
      <c r="E9859" t="str">
        <f>IF(ISNA(VLOOKUP(A9859,words_5k!$A$2:$A$5024,1,FALSE)),"-","5k")</f>
        <v>-</v>
      </c>
      <c r="F9859" s="11" t="s">
        <v>26363</v>
      </c>
    </row>
    <row r="9860" spans="1:10" ht="12" x14ac:dyDescent="0.15">
      <c r="A9860" s="11" t="s">
        <v>10043</v>
      </c>
      <c r="B9860">
        <f t="shared" si="154"/>
        <v>6</v>
      </c>
      <c r="C9860" t="str">
        <f>IF(ISNA(VLOOKUP(A9860,words!$A$2:$A$236,1,FALSE)),"-","Normal")</f>
        <v>-</v>
      </c>
      <c r="D9860" t="str">
        <f>IF(ISNA(VLOOKUP(A9860,words_1k!$A$2:$A$1024,1,FALSE)),"-","1k")</f>
        <v>-</v>
      </c>
      <c r="E9860" t="str">
        <f>IF(ISNA(VLOOKUP(A9860,words_5k!$A$2:$A$5024,1,FALSE)),"-","5k")</f>
        <v>-</v>
      </c>
      <c r="F9860" s="11" t="s">
        <v>22224</v>
      </c>
      <c r="G9860" s="12" t="s">
        <v>22225</v>
      </c>
      <c r="H9860" s="11" t="s">
        <v>22226</v>
      </c>
    </row>
    <row r="9861" spans="1:10" ht="12" x14ac:dyDescent="0.15">
      <c r="A9861" s="11" t="s">
        <v>10044</v>
      </c>
      <c r="B9861">
        <f t="shared" si="154"/>
        <v>3</v>
      </c>
      <c r="C9861" t="str">
        <f>IF(ISNA(VLOOKUP(A9861,words!$A$2:$A$236,1,FALSE)),"-","Normal")</f>
        <v>-</v>
      </c>
      <c r="D9861" t="str">
        <f>IF(ISNA(VLOOKUP(A9861,words_1k!$A$2:$A$1024,1,FALSE)),"-","1k")</f>
        <v>-</v>
      </c>
      <c r="E9861" t="str">
        <f>IF(ISNA(VLOOKUP(A9861,words_5k!$A$2:$A$5024,1,FALSE)),"-","5k")</f>
        <v>-</v>
      </c>
    </row>
    <row r="9862" spans="1:10" ht="12" x14ac:dyDescent="0.15">
      <c r="A9862" s="11" t="s">
        <v>10045</v>
      </c>
      <c r="B9862">
        <f t="shared" si="154"/>
        <v>5</v>
      </c>
      <c r="C9862" t="str">
        <f>IF(ISNA(VLOOKUP(A9862,words!$A$2:$A$236,1,FALSE)),"-","Normal")</f>
        <v>-</v>
      </c>
      <c r="D9862" t="str">
        <f>IF(ISNA(VLOOKUP(A9862,words_1k!$A$2:$A$1024,1,FALSE)),"-","1k")</f>
        <v>-</v>
      </c>
      <c r="E9862" t="str">
        <f>IF(ISNA(VLOOKUP(A9862,words_5k!$A$2:$A$5024,1,FALSE)),"-","5k")</f>
        <v>-</v>
      </c>
    </row>
    <row r="9863" spans="1:10" ht="12" x14ac:dyDescent="0.15">
      <c r="A9863" s="11" t="s">
        <v>10046</v>
      </c>
      <c r="B9863">
        <f t="shared" si="154"/>
        <v>6</v>
      </c>
      <c r="C9863" t="str">
        <f>IF(ISNA(VLOOKUP(A9863,words!$A$2:$A$236,1,FALSE)),"-","Normal")</f>
        <v>-</v>
      </c>
      <c r="D9863" t="str">
        <f>IF(ISNA(VLOOKUP(A9863,words_1k!$A$2:$A$1024,1,FALSE)),"-","1k")</f>
        <v>-</v>
      </c>
      <c r="E9863" t="str">
        <f>IF(ISNA(VLOOKUP(A9863,words_5k!$A$2:$A$5024,1,FALSE)),"-","5k")</f>
        <v>-</v>
      </c>
    </row>
    <row r="9864" spans="1:10" ht="12" x14ac:dyDescent="0.15">
      <c r="A9864" s="11" t="s">
        <v>10047</v>
      </c>
      <c r="B9864">
        <f t="shared" si="154"/>
        <v>7</v>
      </c>
      <c r="C9864" t="str">
        <f>IF(ISNA(VLOOKUP(A9864,words!$A$2:$A$236,1,FALSE)),"-","Normal")</f>
        <v>-</v>
      </c>
      <c r="D9864" t="str">
        <f>IF(ISNA(VLOOKUP(A9864,words_1k!$A$2:$A$1024,1,FALSE)),"-","1k")</f>
        <v>-</v>
      </c>
      <c r="E9864" t="str">
        <f>IF(ISNA(VLOOKUP(A9864,words_5k!$A$2:$A$5024,1,FALSE)),"-","5k")</f>
        <v>-</v>
      </c>
    </row>
    <row r="9865" spans="1:10" ht="12" x14ac:dyDescent="0.15">
      <c r="A9865" s="11" t="s">
        <v>10048</v>
      </c>
      <c r="B9865">
        <f t="shared" si="154"/>
        <v>5</v>
      </c>
      <c r="C9865" t="str">
        <f>IF(ISNA(VLOOKUP(A9865,words!$A$2:$A$236,1,FALSE)),"-","Normal")</f>
        <v>-</v>
      </c>
      <c r="D9865" t="str">
        <f>IF(ISNA(VLOOKUP(A9865,words_1k!$A$2:$A$1024,1,FALSE)),"-","1k")</f>
        <v>-</v>
      </c>
      <c r="E9865" t="str">
        <f>IF(ISNA(VLOOKUP(A9865,words_5k!$A$2:$A$5024,1,FALSE)),"-","5k")</f>
        <v>-</v>
      </c>
      <c r="F9865" s="12" t="s">
        <v>23097</v>
      </c>
      <c r="G9865" s="12" t="s">
        <v>23094</v>
      </c>
      <c r="H9865" s="11" t="s">
        <v>23093</v>
      </c>
      <c r="I9865" s="12" t="s">
        <v>23098</v>
      </c>
      <c r="J9865" s="11" t="s">
        <v>23093</v>
      </c>
    </row>
    <row r="9866" spans="1:10" ht="12" x14ac:dyDescent="0.15">
      <c r="A9866" s="11" t="s">
        <v>10049</v>
      </c>
      <c r="B9866">
        <f t="shared" ref="B9866:B9929" si="155">LEN(A9866)</f>
        <v>5</v>
      </c>
      <c r="C9866" t="str">
        <f>IF(ISNA(VLOOKUP(A9866,words!$A$2:$A$236,1,FALSE)),"-","Normal")</f>
        <v>-</v>
      </c>
      <c r="D9866" t="str">
        <f>IF(ISNA(VLOOKUP(A9866,words_1k!$A$2:$A$1024,1,FALSE)),"-","1k")</f>
        <v>-</v>
      </c>
      <c r="E9866" t="str">
        <f>IF(ISNA(VLOOKUP(A9866,words_5k!$A$2:$A$5024,1,FALSE)),"-","5k")</f>
        <v>-</v>
      </c>
      <c r="F9866" s="11" t="s">
        <v>24594</v>
      </c>
      <c r="G9866" s="12" t="s">
        <v>24595</v>
      </c>
      <c r="H9866" s="11" t="s">
        <v>24596</v>
      </c>
      <c r="I9866" s="12" t="s">
        <v>24587</v>
      </c>
      <c r="J9866" s="11" t="s">
        <v>24588</v>
      </c>
    </row>
    <row r="9867" spans="1:10" ht="12" x14ac:dyDescent="0.15">
      <c r="A9867" s="11" t="s">
        <v>10050</v>
      </c>
      <c r="B9867">
        <f t="shared" si="155"/>
        <v>4</v>
      </c>
      <c r="C9867" t="str">
        <f>IF(ISNA(VLOOKUP(A9867,words!$A$2:$A$236,1,FALSE)),"-","Normal")</f>
        <v>-</v>
      </c>
      <c r="D9867" t="str">
        <f>IF(ISNA(VLOOKUP(A9867,words_1k!$A$2:$A$1024,1,FALSE)),"-","1k")</f>
        <v>-</v>
      </c>
      <c r="E9867" t="str">
        <f>IF(ISNA(VLOOKUP(A9867,words_5k!$A$2:$A$5024,1,FALSE)),"-","5k")</f>
        <v>-</v>
      </c>
      <c r="F9867" s="11" t="s">
        <v>20890</v>
      </c>
      <c r="G9867" s="12" t="s">
        <v>20891</v>
      </c>
      <c r="H9867" s="11" t="s">
        <v>12389</v>
      </c>
    </row>
    <row r="9868" spans="1:10" ht="12" x14ac:dyDescent="0.15">
      <c r="A9868" s="11" t="s">
        <v>10051</v>
      </c>
      <c r="B9868">
        <f t="shared" si="155"/>
        <v>5</v>
      </c>
      <c r="C9868" t="str">
        <f>IF(ISNA(VLOOKUP(A9868,words!$A$2:$A$236,1,FALSE)),"-","Normal")</f>
        <v>-</v>
      </c>
      <c r="D9868" t="str">
        <f>IF(ISNA(VLOOKUP(A9868,words_1k!$A$2:$A$1024,1,FALSE)),"-","1k")</f>
        <v>-</v>
      </c>
      <c r="E9868" t="str">
        <f>IF(ISNA(VLOOKUP(A9868,words_5k!$A$2:$A$5024,1,FALSE)),"-","5k")</f>
        <v>-</v>
      </c>
      <c r="F9868" s="11" t="s">
        <v>22324</v>
      </c>
      <c r="G9868" s="12" t="s">
        <v>22323</v>
      </c>
      <c r="H9868" s="11" t="s">
        <v>22324</v>
      </c>
    </row>
    <row r="9869" spans="1:10" ht="12" x14ac:dyDescent="0.15">
      <c r="A9869" s="11" t="s">
        <v>10052</v>
      </c>
      <c r="B9869">
        <f t="shared" si="155"/>
        <v>6</v>
      </c>
      <c r="C9869" t="str">
        <f>IF(ISNA(VLOOKUP(A9869,words!$A$2:$A$236,1,FALSE)),"-","Normal")</f>
        <v>-</v>
      </c>
      <c r="D9869" t="str">
        <f>IF(ISNA(VLOOKUP(A9869,words_1k!$A$2:$A$1024,1,FALSE)),"-","1k")</f>
        <v>-</v>
      </c>
      <c r="E9869" t="str">
        <f>IF(ISNA(VLOOKUP(A9869,words_5k!$A$2:$A$5024,1,FALSE)),"-","5k")</f>
        <v>-</v>
      </c>
      <c r="F9869" s="11" t="s">
        <v>18817</v>
      </c>
      <c r="G9869" s="12" t="s">
        <v>17931</v>
      </c>
      <c r="H9869" s="11" t="s">
        <v>17929</v>
      </c>
    </row>
    <row r="9870" spans="1:10" ht="12" x14ac:dyDescent="0.15">
      <c r="A9870" s="11" t="s">
        <v>10053</v>
      </c>
      <c r="B9870">
        <f t="shared" si="155"/>
        <v>4</v>
      </c>
      <c r="C9870" t="str">
        <f>IF(ISNA(VLOOKUP(A9870,words!$A$2:$A$236,1,FALSE)),"-","Normal")</f>
        <v>-</v>
      </c>
      <c r="D9870" t="str">
        <f>IF(ISNA(VLOOKUP(A9870,words_1k!$A$2:$A$1024,1,FALSE)),"-","1k")</f>
        <v>-</v>
      </c>
      <c r="E9870" t="str">
        <f>IF(ISNA(VLOOKUP(A9870,words_5k!$A$2:$A$5024,1,FALSE)),"-","5k")</f>
        <v>-</v>
      </c>
    </row>
    <row r="9871" spans="1:10" ht="12" x14ac:dyDescent="0.15">
      <c r="A9871" s="11" t="s">
        <v>10054</v>
      </c>
      <c r="B9871">
        <f t="shared" si="155"/>
        <v>4</v>
      </c>
      <c r="C9871" t="str">
        <f>IF(ISNA(VLOOKUP(A9871,words!$A$2:$A$236,1,FALSE)),"-","Normal")</f>
        <v>-</v>
      </c>
      <c r="D9871" t="str">
        <f>IF(ISNA(VLOOKUP(A9871,words_1k!$A$2:$A$1024,1,FALSE)),"-","1k")</f>
        <v>-</v>
      </c>
      <c r="E9871" t="str">
        <f>IF(ISNA(VLOOKUP(A9871,words_5k!$A$2:$A$5024,1,FALSE)),"-","5k")</f>
        <v>-</v>
      </c>
    </row>
    <row r="9872" spans="1:10" ht="12" x14ac:dyDescent="0.15">
      <c r="A9872" s="11" t="s">
        <v>10055</v>
      </c>
      <c r="B9872">
        <f t="shared" si="155"/>
        <v>4</v>
      </c>
      <c r="C9872" t="str">
        <f>IF(ISNA(VLOOKUP(A9872,words!$A$2:$A$236,1,FALSE)),"-","Normal")</f>
        <v>-</v>
      </c>
      <c r="D9872" t="str">
        <f>IF(ISNA(VLOOKUP(A9872,words_1k!$A$2:$A$1024,1,FALSE)),"-","1k")</f>
        <v>-</v>
      </c>
      <c r="E9872" t="str">
        <f>IF(ISNA(VLOOKUP(A9872,words_5k!$A$2:$A$5024,1,FALSE)),"-","5k")</f>
        <v>-</v>
      </c>
      <c r="F9872" s="11" t="s">
        <v>23809</v>
      </c>
      <c r="G9872" s="12" t="s">
        <v>23810</v>
      </c>
      <c r="H9872" s="11" t="s">
        <v>23809</v>
      </c>
    </row>
    <row r="9873" spans="1:10" ht="12" x14ac:dyDescent="0.15">
      <c r="A9873" s="11" t="s">
        <v>10056</v>
      </c>
      <c r="B9873">
        <f t="shared" si="155"/>
        <v>4</v>
      </c>
      <c r="C9873" t="str">
        <f>IF(ISNA(VLOOKUP(A9873,words!$A$2:$A$236,1,FALSE)),"-","Normal")</f>
        <v>-</v>
      </c>
      <c r="D9873" t="str">
        <f>IF(ISNA(VLOOKUP(A9873,words_1k!$A$2:$A$1024,1,FALSE)),"-","1k")</f>
        <v>-</v>
      </c>
      <c r="E9873" t="str">
        <f>IF(ISNA(VLOOKUP(A9873,words_5k!$A$2:$A$5024,1,FALSE)),"-","5k")</f>
        <v>-</v>
      </c>
      <c r="F9873" s="11" t="s">
        <v>24912</v>
      </c>
    </row>
    <row r="9874" spans="1:10" ht="12" x14ac:dyDescent="0.15">
      <c r="A9874" s="11" t="s">
        <v>10057</v>
      </c>
      <c r="B9874">
        <f t="shared" si="155"/>
        <v>3</v>
      </c>
      <c r="C9874" t="str">
        <f>IF(ISNA(VLOOKUP(A9874,words!$A$2:$A$236,1,FALSE)),"-","Normal")</f>
        <v>-</v>
      </c>
      <c r="D9874" t="str">
        <f>IF(ISNA(VLOOKUP(A9874,words_1k!$A$2:$A$1024,1,FALSE)),"-","1k")</f>
        <v>-</v>
      </c>
      <c r="E9874" t="str">
        <f>IF(ISNA(VLOOKUP(A9874,words_5k!$A$2:$A$5024,1,FALSE)),"-","5k")</f>
        <v>-</v>
      </c>
    </row>
    <row r="9875" spans="1:10" ht="12" x14ac:dyDescent="0.15">
      <c r="A9875" s="11" t="s">
        <v>10058</v>
      </c>
      <c r="B9875">
        <f t="shared" si="155"/>
        <v>5</v>
      </c>
      <c r="C9875" t="str">
        <f>IF(ISNA(VLOOKUP(A9875,words!$A$2:$A$236,1,FALSE)),"-","Normal")</f>
        <v>-</v>
      </c>
      <c r="D9875" t="str">
        <f>IF(ISNA(VLOOKUP(A9875,words_1k!$A$2:$A$1024,1,FALSE)),"-","1k")</f>
        <v>-</v>
      </c>
      <c r="E9875" t="str">
        <f>IF(ISNA(VLOOKUP(A9875,words_5k!$A$2:$A$5024,1,FALSE)),"-","5k")</f>
        <v>-</v>
      </c>
    </row>
    <row r="9876" spans="1:10" ht="12" x14ac:dyDescent="0.15">
      <c r="A9876" s="11" t="s">
        <v>10059</v>
      </c>
      <c r="B9876">
        <f t="shared" si="155"/>
        <v>3</v>
      </c>
      <c r="C9876" t="str">
        <f>IF(ISNA(VLOOKUP(A9876,words!$A$2:$A$236,1,FALSE)),"-","Normal")</f>
        <v>-</v>
      </c>
      <c r="D9876" t="str">
        <f>IF(ISNA(VLOOKUP(A9876,words_1k!$A$2:$A$1024,1,FALSE)),"-","1k")</f>
        <v>-</v>
      </c>
      <c r="E9876" t="str">
        <f>IF(ISNA(VLOOKUP(A9876,words_5k!$A$2:$A$5024,1,FALSE)),"-","5k")</f>
        <v>-</v>
      </c>
    </row>
    <row r="9877" spans="1:10" ht="12" x14ac:dyDescent="0.15">
      <c r="A9877" s="11" t="s">
        <v>10060</v>
      </c>
      <c r="B9877">
        <f t="shared" si="155"/>
        <v>5</v>
      </c>
      <c r="C9877" t="str">
        <f>IF(ISNA(VLOOKUP(A9877,words!$A$2:$A$236,1,FALSE)),"-","Normal")</f>
        <v>-</v>
      </c>
      <c r="D9877" t="str">
        <f>IF(ISNA(VLOOKUP(A9877,words_1k!$A$2:$A$1024,1,FALSE)),"-","1k")</f>
        <v>-</v>
      </c>
      <c r="E9877" t="str">
        <f>IF(ISNA(VLOOKUP(A9877,words_5k!$A$2:$A$5024,1,FALSE)),"-","5k")</f>
        <v>-</v>
      </c>
      <c r="F9877" s="11" t="s">
        <v>19664</v>
      </c>
      <c r="G9877" s="12" t="s">
        <v>19665</v>
      </c>
      <c r="H9877" s="11" t="s">
        <v>19666</v>
      </c>
    </row>
    <row r="9878" spans="1:10" ht="12" x14ac:dyDescent="0.15">
      <c r="A9878" s="11" t="s">
        <v>10061</v>
      </c>
      <c r="B9878">
        <f t="shared" si="155"/>
        <v>5</v>
      </c>
      <c r="C9878" t="str">
        <f>IF(ISNA(VLOOKUP(A9878,words!$A$2:$A$236,1,FALSE)),"-","Normal")</f>
        <v>-</v>
      </c>
      <c r="D9878" t="str">
        <f>IF(ISNA(VLOOKUP(A9878,words_1k!$A$2:$A$1024,1,FALSE)),"-","1k")</f>
        <v>-</v>
      </c>
      <c r="E9878" t="str">
        <f>IF(ISNA(VLOOKUP(A9878,words_5k!$A$2:$A$5024,1,FALSE)),"-","5k")</f>
        <v>-</v>
      </c>
      <c r="F9878" s="11" t="s">
        <v>20251</v>
      </c>
      <c r="G9878" s="12" t="s">
        <v>20252</v>
      </c>
      <c r="H9878" s="11" t="s">
        <v>20253</v>
      </c>
      <c r="I9878" s="12" t="s">
        <v>20254</v>
      </c>
      <c r="J9878" s="11" t="s">
        <v>20255</v>
      </c>
    </row>
    <row r="9879" spans="1:10" ht="12" x14ac:dyDescent="0.15">
      <c r="A9879" s="11" t="s">
        <v>10062</v>
      </c>
      <c r="B9879">
        <f t="shared" si="155"/>
        <v>4</v>
      </c>
      <c r="C9879" t="str">
        <f>IF(ISNA(VLOOKUP(A9879,words!$A$2:$A$236,1,FALSE)),"-","Normal")</f>
        <v>-</v>
      </c>
      <c r="D9879" t="str">
        <f>IF(ISNA(VLOOKUP(A9879,words_1k!$A$2:$A$1024,1,FALSE)),"-","1k")</f>
        <v>-</v>
      </c>
      <c r="E9879" t="str">
        <f>IF(ISNA(VLOOKUP(A9879,words_5k!$A$2:$A$5024,1,FALSE)),"-","5k")</f>
        <v>-</v>
      </c>
      <c r="F9879" s="11" t="s">
        <v>20348</v>
      </c>
    </row>
    <row r="9880" spans="1:10" ht="12" x14ac:dyDescent="0.15">
      <c r="A9880" s="11" t="s">
        <v>10063</v>
      </c>
      <c r="B9880">
        <f t="shared" si="155"/>
        <v>4</v>
      </c>
      <c r="C9880" t="str">
        <f>IF(ISNA(VLOOKUP(A9880,words!$A$2:$A$236,1,FALSE)),"-","Normal")</f>
        <v>-</v>
      </c>
      <c r="D9880" t="str">
        <f>IF(ISNA(VLOOKUP(A9880,words_1k!$A$2:$A$1024,1,FALSE)),"-","1k")</f>
        <v>-</v>
      </c>
      <c r="E9880" t="str">
        <f>IF(ISNA(VLOOKUP(A9880,words_5k!$A$2:$A$5024,1,FALSE)),"-","5k")</f>
        <v>-</v>
      </c>
      <c r="F9880" s="11" t="s">
        <v>22360</v>
      </c>
      <c r="G9880" s="12" t="s">
        <v>22357</v>
      </c>
      <c r="H9880" s="11" t="s">
        <v>22359</v>
      </c>
    </row>
    <row r="9881" spans="1:10" ht="12" x14ac:dyDescent="0.15">
      <c r="A9881" s="11" t="s">
        <v>10064</v>
      </c>
      <c r="B9881">
        <f t="shared" si="155"/>
        <v>4</v>
      </c>
      <c r="C9881" t="str">
        <f>IF(ISNA(VLOOKUP(A9881,words!$A$2:$A$236,1,FALSE)),"-","Normal")</f>
        <v>-</v>
      </c>
      <c r="D9881" t="str">
        <f>IF(ISNA(VLOOKUP(A9881,words_1k!$A$2:$A$1024,1,FALSE)),"-","1k")</f>
        <v>-</v>
      </c>
      <c r="E9881" t="str">
        <f>IF(ISNA(VLOOKUP(A9881,words_5k!$A$2:$A$5024,1,FALSE)),"-","5k")</f>
        <v>-</v>
      </c>
      <c r="F9881" s="11" t="s">
        <v>19740</v>
      </c>
      <c r="G9881" s="12" t="s">
        <v>16414</v>
      </c>
      <c r="H9881" s="11" t="s">
        <v>13760</v>
      </c>
    </row>
    <row r="9882" spans="1:10" ht="12" x14ac:dyDescent="0.15">
      <c r="A9882" s="11" t="s">
        <v>10065</v>
      </c>
      <c r="B9882">
        <f t="shared" si="155"/>
        <v>7</v>
      </c>
      <c r="C9882" t="str">
        <f>IF(ISNA(VLOOKUP(A9882,words!$A$2:$A$236,1,FALSE)),"-","Normal")</f>
        <v>-</v>
      </c>
      <c r="D9882" t="str">
        <f>IF(ISNA(VLOOKUP(A9882,words_1k!$A$2:$A$1024,1,FALSE)),"-","1k")</f>
        <v>-</v>
      </c>
      <c r="E9882" t="str">
        <f>IF(ISNA(VLOOKUP(A9882,words_5k!$A$2:$A$5024,1,FALSE)),"-","5k")</f>
        <v>-</v>
      </c>
    </row>
    <row r="9883" spans="1:10" ht="12" x14ac:dyDescent="0.15">
      <c r="A9883" s="11" t="s">
        <v>10066</v>
      </c>
      <c r="B9883">
        <f t="shared" si="155"/>
        <v>5</v>
      </c>
      <c r="C9883" t="str">
        <f>IF(ISNA(VLOOKUP(A9883,words!$A$2:$A$236,1,FALSE)),"-","Normal")</f>
        <v>-</v>
      </c>
      <c r="D9883" t="str">
        <f>IF(ISNA(VLOOKUP(A9883,words_1k!$A$2:$A$1024,1,FALSE)),"-","1k")</f>
        <v>-</v>
      </c>
      <c r="E9883" t="str">
        <f>IF(ISNA(VLOOKUP(A9883,words_5k!$A$2:$A$5024,1,FALSE)),"-","5k")</f>
        <v>-</v>
      </c>
    </row>
    <row r="9884" spans="1:10" ht="12" x14ac:dyDescent="0.15">
      <c r="A9884" s="11" t="s">
        <v>10067</v>
      </c>
      <c r="B9884">
        <f t="shared" si="155"/>
        <v>6</v>
      </c>
      <c r="C9884" t="str">
        <f>IF(ISNA(VLOOKUP(A9884,words!$A$2:$A$236,1,FALSE)),"-","Normal")</f>
        <v>-</v>
      </c>
      <c r="D9884" t="str">
        <f>IF(ISNA(VLOOKUP(A9884,words_1k!$A$2:$A$1024,1,FALSE)),"-","1k")</f>
        <v>-</v>
      </c>
      <c r="E9884" t="str">
        <f>IF(ISNA(VLOOKUP(A9884,words_5k!$A$2:$A$5024,1,FALSE)),"-","5k")</f>
        <v>-</v>
      </c>
      <c r="F9884" s="11" t="s">
        <v>19707</v>
      </c>
      <c r="G9884" s="12" t="s">
        <v>16384</v>
      </c>
      <c r="H9884" s="11" t="s">
        <v>16383</v>
      </c>
    </row>
    <row r="9885" spans="1:10" ht="12" x14ac:dyDescent="0.15">
      <c r="A9885" s="11" t="s">
        <v>10068</v>
      </c>
      <c r="B9885">
        <f t="shared" si="155"/>
        <v>6</v>
      </c>
      <c r="C9885" t="str">
        <f>IF(ISNA(VLOOKUP(A9885,words!$A$2:$A$236,1,FALSE)),"-","Normal")</f>
        <v>-</v>
      </c>
      <c r="D9885" t="str">
        <f>IF(ISNA(VLOOKUP(A9885,words_1k!$A$2:$A$1024,1,FALSE)),"-","1k")</f>
        <v>-</v>
      </c>
      <c r="E9885" t="str">
        <f>IF(ISNA(VLOOKUP(A9885,words_5k!$A$2:$A$5024,1,FALSE)),"-","5k")</f>
        <v>-</v>
      </c>
    </row>
    <row r="9886" spans="1:10" ht="12" x14ac:dyDescent="0.15">
      <c r="A9886" s="11" t="s">
        <v>10069</v>
      </c>
      <c r="B9886">
        <f t="shared" si="155"/>
        <v>4</v>
      </c>
      <c r="C9886" t="str">
        <f>IF(ISNA(VLOOKUP(A9886,words!$A$2:$A$236,1,FALSE)),"-","Normal")</f>
        <v>-</v>
      </c>
      <c r="D9886" t="str">
        <f>IF(ISNA(VLOOKUP(A9886,words_1k!$A$2:$A$1024,1,FALSE)),"-","1k")</f>
        <v>-</v>
      </c>
      <c r="E9886" t="str">
        <f>IF(ISNA(VLOOKUP(A9886,words_5k!$A$2:$A$5024,1,FALSE)),"-","5k")</f>
        <v>-</v>
      </c>
      <c r="F9886" s="11" t="s">
        <v>20083</v>
      </c>
      <c r="G9886" s="12" t="s">
        <v>20085</v>
      </c>
      <c r="H9886" s="11" t="s">
        <v>20083</v>
      </c>
      <c r="I9886" s="12" t="s">
        <v>17621</v>
      </c>
      <c r="J9886" s="11" t="s">
        <v>17620</v>
      </c>
    </row>
    <row r="9887" spans="1:10" ht="12" x14ac:dyDescent="0.15">
      <c r="A9887" s="11" t="s">
        <v>10070</v>
      </c>
      <c r="B9887">
        <f t="shared" si="155"/>
        <v>6</v>
      </c>
      <c r="C9887" t="str">
        <f>IF(ISNA(VLOOKUP(A9887,words!$A$2:$A$236,1,FALSE)),"-","Normal")</f>
        <v>-</v>
      </c>
      <c r="D9887" t="str">
        <f>IF(ISNA(VLOOKUP(A9887,words_1k!$A$2:$A$1024,1,FALSE)),"-","1k")</f>
        <v>-</v>
      </c>
      <c r="E9887" t="str">
        <f>IF(ISNA(VLOOKUP(A9887,words_5k!$A$2:$A$5024,1,FALSE)),"-","5k")</f>
        <v>-</v>
      </c>
      <c r="F9887" s="11" t="s">
        <v>26586</v>
      </c>
      <c r="G9887" s="12" t="s">
        <v>26587</v>
      </c>
      <c r="H9887" s="11" t="s">
        <v>26588</v>
      </c>
      <c r="I9887" s="12" t="s">
        <v>26589</v>
      </c>
      <c r="J9887" s="11" t="s">
        <v>26588</v>
      </c>
    </row>
    <row r="9888" spans="1:10" ht="12" x14ac:dyDescent="0.15">
      <c r="A9888" s="11" t="s">
        <v>10071</v>
      </c>
      <c r="B9888">
        <f t="shared" si="155"/>
        <v>5</v>
      </c>
      <c r="C9888" t="str">
        <f>IF(ISNA(VLOOKUP(A9888,words!$A$2:$A$236,1,FALSE)),"-","Normal")</f>
        <v>-</v>
      </c>
      <c r="D9888" t="str">
        <f>IF(ISNA(VLOOKUP(A9888,words_1k!$A$2:$A$1024,1,FALSE)),"-","1k")</f>
        <v>-</v>
      </c>
      <c r="E9888" t="str">
        <f>IF(ISNA(VLOOKUP(A9888,words_5k!$A$2:$A$5024,1,FALSE)),"-","5k")</f>
        <v>-</v>
      </c>
      <c r="F9888" s="11" t="s">
        <v>24066</v>
      </c>
      <c r="G9888" s="12" t="s">
        <v>24067</v>
      </c>
      <c r="H9888" s="11" t="s">
        <v>24064</v>
      </c>
    </row>
    <row r="9889" spans="1:12" ht="12" x14ac:dyDescent="0.15">
      <c r="A9889" s="11" t="s">
        <v>10072</v>
      </c>
      <c r="B9889">
        <f t="shared" si="155"/>
        <v>5</v>
      </c>
      <c r="C9889" t="str">
        <f>IF(ISNA(VLOOKUP(A9889,words!$A$2:$A$236,1,FALSE)),"-","Normal")</f>
        <v>-</v>
      </c>
      <c r="D9889" t="str">
        <f>IF(ISNA(VLOOKUP(A9889,words_1k!$A$2:$A$1024,1,FALSE)),"-","1k")</f>
        <v>-</v>
      </c>
      <c r="E9889" t="str">
        <f>IF(ISNA(VLOOKUP(A9889,words_5k!$A$2:$A$5024,1,FALSE)),"-","5k")</f>
        <v>-</v>
      </c>
      <c r="F9889" s="11" t="s">
        <v>19139</v>
      </c>
      <c r="G9889" s="12" t="s">
        <v>17173</v>
      </c>
      <c r="H9889" s="11" t="s">
        <v>11634</v>
      </c>
    </row>
    <row r="9890" spans="1:12" ht="12" x14ac:dyDescent="0.15">
      <c r="A9890" s="11" t="s">
        <v>10073</v>
      </c>
      <c r="B9890">
        <f t="shared" si="155"/>
        <v>4</v>
      </c>
      <c r="C9890" t="str">
        <f>IF(ISNA(VLOOKUP(A9890,words!$A$2:$A$236,1,FALSE)),"-","Normal")</f>
        <v>-</v>
      </c>
      <c r="D9890" t="str">
        <f>IF(ISNA(VLOOKUP(A9890,words_1k!$A$2:$A$1024,1,FALSE)),"-","1k")</f>
        <v>-</v>
      </c>
      <c r="E9890" t="str">
        <f>IF(ISNA(VLOOKUP(A9890,words_5k!$A$2:$A$5024,1,FALSE)),"-","5k")</f>
        <v>-</v>
      </c>
      <c r="F9890" s="11" t="s">
        <v>22069</v>
      </c>
      <c r="G9890" s="12" t="s">
        <v>22067</v>
      </c>
      <c r="H9890" s="11" t="s">
        <v>22068</v>
      </c>
    </row>
    <row r="9891" spans="1:12" ht="12" x14ac:dyDescent="0.15">
      <c r="A9891" s="11" t="s">
        <v>10074</v>
      </c>
      <c r="B9891">
        <f t="shared" si="155"/>
        <v>4</v>
      </c>
      <c r="C9891" t="str">
        <f>IF(ISNA(VLOOKUP(A9891,words!$A$2:$A$236,1,FALSE)),"-","Normal")</f>
        <v>-</v>
      </c>
      <c r="D9891" t="str">
        <f>IF(ISNA(VLOOKUP(A9891,words_1k!$A$2:$A$1024,1,FALSE)),"-","1k")</f>
        <v>-</v>
      </c>
      <c r="E9891" t="str">
        <f>IF(ISNA(VLOOKUP(A9891,words_5k!$A$2:$A$5024,1,FALSE)),"-","5k")</f>
        <v>-</v>
      </c>
      <c r="F9891" s="11" t="s">
        <v>16629</v>
      </c>
      <c r="G9891" s="12" t="s">
        <v>10541</v>
      </c>
      <c r="H9891" s="11" t="s">
        <v>11050</v>
      </c>
    </row>
    <row r="9892" spans="1:12" ht="12" x14ac:dyDescent="0.15">
      <c r="A9892" s="11" t="s">
        <v>10075</v>
      </c>
      <c r="B9892">
        <f t="shared" si="155"/>
        <v>4</v>
      </c>
      <c r="C9892" t="str">
        <f>IF(ISNA(VLOOKUP(A9892,words!$A$2:$A$236,1,FALSE)),"-","Normal")</f>
        <v>-</v>
      </c>
      <c r="D9892" t="str">
        <f>IF(ISNA(VLOOKUP(A9892,words_1k!$A$2:$A$1024,1,FALSE)),"-","1k")</f>
        <v>-</v>
      </c>
      <c r="E9892" t="str">
        <f>IF(ISNA(VLOOKUP(A9892,words_5k!$A$2:$A$5024,1,FALSE)),"-","5k")</f>
        <v>-</v>
      </c>
    </row>
    <row r="9893" spans="1:12" ht="12" x14ac:dyDescent="0.15">
      <c r="A9893" s="11" t="s">
        <v>10076</v>
      </c>
      <c r="B9893">
        <f t="shared" si="155"/>
        <v>5</v>
      </c>
      <c r="C9893" t="str">
        <f>IF(ISNA(VLOOKUP(A9893,words!$A$2:$A$236,1,FALSE)),"-","Normal")</f>
        <v>-</v>
      </c>
      <c r="D9893" t="str">
        <f>IF(ISNA(VLOOKUP(A9893,words_1k!$A$2:$A$1024,1,FALSE)),"-","1k")</f>
        <v>-</v>
      </c>
      <c r="E9893" t="str">
        <f>IF(ISNA(VLOOKUP(A9893,words_5k!$A$2:$A$5024,1,FALSE)),"-","5k")</f>
        <v>-</v>
      </c>
    </row>
    <row r="9894" spans="1:12" ht="12" x14ac:dyDescent="0.15">
      <c r="A9894" s="11" t="s">
        <v>10077</v>
      </c>
      <c r="B9894">
        <f t="shared" si="155"/>
        <v>4</v>
      </c>
      <c r="C9894" t="str">
        <f>IF(ISNA(VLOOKUP(A9894,words!$A$2:$A$236,1,FALSE)),"-","Normal")</f>
        <v>-</v>
      </c>
      <c r="D9894" t="str">
        <f>IF(ISNA(VLOOKUP(A9894,words_1k!$A$2:$A$1024,1,FALSE)),"-","1k")</f>
        <v>-</v>
      </c>
      <c r="E9894" t="str">
        <f>IF(ISNA(VLOOKUP(A9894,words_5k!$A$2:$A$5024,1,FALSE)),"-","5k")</f>
        <v>-</v>
      </c>
    </row>
    <row r="9895" spans="1:12" ht="12" x14ac:dyDescent="0.15">
      <c r="A9895" s="11" t="s">
        <v>10078</v>
      </c>
      <c r="B9895">
        <f t="shared" si="155"/>
        <v>5</v>
      </c>
      <c r="C9895" t="str">
        <f>IF(ISNA(VLOOKUP(A9895,words!$A$2:$A$236,1,FALSE)),"-","Normal")</f>
        <v>-</v>
      </c>
      <c r="D9895" t="str">
        <f>IF(ISNA(VLOOKUP(A9895,words_1k!$A$2:$A$1024,1,FALSE)),"-","1k")</f>
        <v>-</v>
      </c>
      <c r="E9895" t="str">
        <f>IF(ISNA(VLOOKUP(A9895,words_5k!$A$2:$A$5024,1,FALSE)),"-","5k")</f>
        <v>-</v>
      </c>
      <c r="F9895" s="11" t="s">
        <v>20304</v>
      </c>
      <c r="G9895" s="12" t="s">
        <v>11322</v>
      </c>
      <c r="H9895" s="11" t="s">
        <v>13233</v>
      </c>
    </row>
    <row r="9896" spans="1:12" ht="12" x14ac:dyDescent="0.15">
      <c r="A9896" s="11" t="s">
        <v>10079</v>
      </c>
      <c r="B9896">
        <f t="shared" si="155"/>
        <v>5</v>
      </c>
      <c r="C9896" t="str">
        <f>IF(ISNA(VLOOKUP(A9896,words!$A$2:$A$236,1,FALSE)),"-","Normal")</f>
        <v>-</v>
      </c>
      <c r="D9896" t="str">
        <f>IF(ISNA(VLOOKUP(A9896,words_1k!$A$2:$A$1024,1,FALSE)),"-","1k")</f>
        <v>-</v>
      </c>
      <c r="E9896" t="str">
        <f>IF(ISNA(VLOOKUP(A9896,words_5k!$A$2:$A$5024,1,FALSE)),"-","5k")</f>
        <v>-</v>
      </c>
    </row>
    <row r="9897" spans="1:12" ht="12" x14ac:dyDescent="0.15">
      <c r="A9897" s="11" t="s">
        <v>10080</v>
      </c>
      <c r="B9897">
        <f t="shared" si="155"/>
        <v>4</v>
      </c>
      <c r="C9897" t="str">
        <f>IF(ISNA(VLOOKUP(A9897,words!$A$2:$A$236,1,FALSE)),"-","Normal")</f>
        <v>-</v>
      </c>
      <c r="D9897" t="str">
        <f>IF(ISNA(VLOOKUP(A9897,words_1k!$A$2:$A$1024,1,FALSE)),"-","1k")</f>
        <v>-</v>
      </c>
      <c r="E9897" t="str">
        <f>IF(ISNA(VLOOKUP(A9897,words_5k!$A$2:$A$5024,1,FALSE)),"-","5k")</f>
        <v>-</v>
      </c>
    </row>
    <row r="9898" spans="1:12" ht="12" x14ac:dyDescent="0.15">
      <c r="A9898" s="11" t="s">
        <v>10081</v>
      </c>
      <c r="B9898">
        <f t="shared" si="155"/>
        <v>6</v>
      </c>
      <c r="C9898" t="str">
        <f>IF(ISNA(VLOOKUP(A9898,words!$A$2:$A$236,1,FALSE)),"-","Normal")</f>
        <v>-</v>
      </c>
      <c r="D9898" t="str">
        <f>IF(ISNA(VLOOKUP(A9898,words_1k!$A$2:$A$1024,1,FALSE)),"-","1k")</f>
        <v>-</v>
      </c>
      <c r="E9898" t="str">
        <f>IF(ISNA(VLOOKUP(A9898,words_5k!$A$2:$A$5024,1,FALSE)),"-","5k")</f>
        <v>-</v>
      </c>
    </row>
    <row r="9899" spans="1:12" ht="12" x14ac:dyDescent="0.15">
      <c r="A9899" s="11" t="s">
        <v>10082</v>
      </c>
      <c r="B9899">
        <f t="shared" si="155"/>
        <v>7</v>
      </c>
      <c r="C9899" t="str">
        <f>IF(ISNA(VLOOKUP(A9899,words!$A$2:$A$236,1,FALSE)),"-","Normal")</f>
        <v>-</v>
      </c>
      <c r="D9899" t="str">
        <f>IF(ISNA(VLOOKUP(A9899,words_1k!$A$2:$A$1024,1,FALSE)),"-","1k")</f>
        <v>-</v>
      </c>
      <c r="E9899" t="str">
        <f>IF(ISNA(VLOOKUP(A9899,words_5k!$A$2:$A$5024,1,FALSE)),"-","5k")</f>
        <v>-</v>
      </c>
      <c r="F9899" s="11" t="s">
        <v>22461</v>
      </c>
      <c r="G9899" s="12" t="s">
        <v>22462</v>
      </c>
      <c r="H9899" s="11" t="s">
        <v>22463</v>
      </c>
      <c r="I9899" s="12" t="s">
        <v>22464</v>
      </c>
      <c r="J9899" s="11" t="s">
        <v>22465</v>
      </c>
      <c r="K9899" s="12" t="s">
        <v>22474</v>
      </c>
      <c r="L9899" s="11" t="s">
        <v>22475</v>
      </c>
    </row>
    <row r="9900" spans="1:12" ht="12" x14ac:dyDescent="0.15">
      <c r="A9900" s="11" t="s">
        <v>10083</v>
      </c>
      <c r="B9900">
        <f t="shared" si="155"/>
        <v>5</v>
      </c>
      <c r="C9900" t="str">
        <f>IF(ISNA(VLOOKUP(A9900,words!$A$2:$A$236,1,FALSE)),"-","Normal")</f>
        <v>-</v>
      </c>
      <c r="D9900" t="str">
        <f>IF(ISNA(VLOOKUP(A9900,words_1k!$A$2:$A$1024,1,FALSE)),"-","1k")</f>
        <v>-</v>
      </c>
      <c r="E9900" t="str">
        <f>IF(ISNA(VLOOKUP(A9900,words_5k!$A$2:$A$5024,1,FALSE)),"-","5k")</f>
        <v>-</v>
      </c>
    </row>
    <row r="9901" spans="1:12" ht="12" x14ac:dyDescent="0.15">
      <c r="A9901" s="11" t="s">
        <v>10084</v>
      </c>
      <c r="B9901">
        <f t="shared" si="155"/>
        <v>6</v>
      </c>
      <c r="C9901" t="str">
        <f>IF(ISNA(VLOOKUP(A9901,words!$A$2:$A$236,1,FALSE)),"-","Normal")</f>
        <v>-</v>
      </c>
      <c r="D9901" t="str">
        <f>IF(ISNA(VLOOKUP(A9901,words_1k!$A$2:$A$1024,1,FALSE)),"-","1k")</f>
        <v>-</v>
      </c>
      <c r="E9901" t="str">
        <f>IF(ISNA(VLOOKUP(A9901,words_5k!$A$2:$A$5024,1,FALSE)),"-","5k")</f>
        <v>-</v>
      </c>
      <c r="F9901" s="11" t="s">
        <v>23763</v>
      </c>
      <c r="G9901" s="12" t="s">
        <v>23764</v>
      </c>
      <c r="H9901" s="11" t="s">
        <v>23765</v>
      </c>
      <c r="I9901" s="12" t="s">
        <v>23766</v>
      </c>
      <c r="J9901" s="11" t="s">
        <v>23767</v>
      </c>
    </row>
    <row r="9902" spans="1:12" ht="12" x14ac:dyDescent="0.15">
      <c r="A9902" s="11" t="s">
        <v>10085</v>
      </c>
      <c r="B9902">
        <f t="shared" si="155"/>
        <v>7</v>
      </c>
      <c r="C9902" t="str">
        <f>IF(ISNA(VLOOKUP(A9902,words!$A$2:$A$236,1,FALSE)),"-","Normal")</f>
        <v>-</v>
      </c>
      <c r="D9902" t="str">
        <f>IF(ISNA(VLOOKUP(A9902,words_1k!$A$2:$A$1024,1,FALSE)),"-","1k")</f>
        <v>-</v>
      </c>
      <c r="E9902" t="str">
        <f>IF(ISNA(VLOOKUP(A9902,words_5k!$A$2:$A$5024,1,FALSE)),"-","5k")</f>
        <v>-</v>
      </c>
      <c r="F9902" s="11" t="s">
        <v>22697</v>
      </c>
      <c r="G9902" s="12" t="s">
        <v>22698</v>
      </c>
      <c r="H9902" s="11" t="s">
        <v>22694</v>
      </c>
      <c r="I9902" s="12" t="s">
        <v>22695</v>
      </c>
      <c r="J9902" s="11" t="s">
        <v>22696</v>
      </c>
    </row>
    <row r="9903" spans="1:12" ht="12" x14ac:dyDescent="0.15">
      <c r="A9903" s="11" t="s">
        <v>10086</v>
      </c>
      <c r="B9903">
        <f t="shared" si="155"/>
        <v>5</v>
      </c>
      <c r="C9903" t="str">
        <f>IF(ISNA(VLOOKUP(A9903,words!$A$2:$A$236,1,FALSE)),"-","Normal")</f>
        <v>-</v>
      </c>
      <c r="D9903" t="str">
        <f>IF(ISNA(VLOOKUP(A9903,words_1k!$A$2:$A$1024,1,FALSE)),"-","1k")</f>
        <v>-</v>
      </c>
      <c r="E9903" t="str">
        <f>IF(ISNA(VLOOKUP(A9903,words_5k!$A$2:$A$5024,1,FALSE)),"-","5k")</f>
        <v>-</v>
      </c>
    </row>
    <row r="9904" spans="1:12" ht="12" x14ac:dyDescent="0.15">
      <c r="A9904" s="11" t="s">
        <v>10087</v>
      </c>
      <c r="B9904">
        <f t="shared" si="155"/>
        <v>4</v>
      </c>
      <c r="C9904" t="str">
        <f>IF(ISNA(VLOOKUP(A9904,words!$A$2:$A$236,1,FALSE)),"-","Normal")</f>
        <v>-</v>
      </c>
      <c r="D9904" t="str">
        <f>IF(ISNA(VLOOKUP(A9904,words_1k!$A$2:$A$1024,1,FALSE)),"-","1k")</f>
        <v>-</v>
      </c>
      <c r="E9904" t="str">
        <f>IF(ISNA(VLOOKUP(A9904,words_5k!$A$2:$A$5024,1,FALSE)),"-","5k")</f>
        <v>-</v>
      </c>
      <c r="F9904" s="11" t="s">
        <v>26447</v>
      </c>
    </row>
    <row r="9905" spans="1:12" ht="12" x14ac:dyDescent="0.15">
      <c r="A9905" s="11" t="s">
        <v>10088</v>
      </c>
      <c r="B9905">
        <f t="shared" si="155"/>
        <v>6</v>
      </c>
      <c r="C9905" t="str">
        <f>IF(ISNA(VLOOKUP(A9905,words!$A$2:$A$236,1,FALSE)),"-","Normal")</f>
        <v>-</v>
      </c>
      <c r="D9905" t="str">
        <f>IF(ISNA(VLOOKUP(A9905,words_1k!$A$2:$A$1024,1,FALSE)),"-","1k")</f>
        <v>-</v>
      </c>
      <c r="E9905" t="str">
        <f>IF(ISNA(VLOOKUP(A9905,words_5k!$A$2:$A$5024,1,FALSE)),"-","5k")</f>
        <v>-</v>
      </c>
      <c r="F9905" s="11" t="s">
        <v>19378</v>
      </c>
      <c r="G9905" s="12" t="s">
        <v>19379</v>
      </c>
      <c r="H9905" s="11" t="s">
        <v>12890</v>
      </c>
      <c r="I9905" s="12" t="s">
        <v>10254</v>
      </c>
      <c r="J9905" s="11" t="s">
        <v>19377</v>
      </c>
    </row>
    <row r="9906" spans="1:12" ht="12" x14ac:dyDescent="0.15">
      <c r="A9906" s="11" t="s">
        <v>10089</v>
      </c>
      <c r="B9906">
        <f t="shared" si="155"/>
        <v>5</v>
      </c>
      <c r="C9906" t="str">
        <f>IF(ISNA(VLOOKUP(A9906,words!$A$2:$A$236,1,FALSE)),"-","Normal")</f>
        <v>-</v>
      </c>
      <c r="D9906" t="str">
        <f>IF(ISNA(VLOOKUP(A9906,words_1k!$A$2:$A$1024,1,FALSE)),"-","1k")</f>
        <v>-</v>
      </c>
      <c r="E9906" t="str">
        <f>IF(ISNA(VLOOKUP(A9906,words_5k!$A$2:$A$5024,1,FALSE)),"-","5k")</f>
        <v>-</v>
      </c>
    </row>
    <row r="9907" spans="1:12" ht="12" x14ac:dyDescent="0.15">
      <c r="A9907" s="11" t="s">
        <v>10090</v>
      </c>
      <c r="B9907">
        <f t="shared" si="155"/>
        <v>4</v>
      </c>
      <c r="C9907" t="str">
        <f>IF(ISNA(VLOOKUP(A9907,words!$A$2:$A$236,1,FALSE)),"-","Normal")</f>
        <v>-</v>
      </c>
      <c r="D9907" t="str">
        <f>IF(ISNA(VLOOKUP(A9907,words_1k!$A$2:$A$1024,1,FALSE)),"-","1k")</f>
        <v>-</v>
      </c>
      <c r="E9907" t="str">
        <f>IF(ISNA(VLOOKUP(A9907,words_5k!$A$2:$A$5024,1,FALSE)),"-","5k")</f>
        <v>-</v>
      </c>
    </row>
    <row r="9908" spans="1:12" ht="12" x14ac:dyDescent="0.15">
      <c r="A9908" s="11" t="s">
        <v>10091</v>
      </c>
      <c r="B9908">
        <f t="shared" si="155"/>
        <v>4</v>
      </c>
      <c r="C9908" t="str">
        <f>IF(ISNA(VLOOKUP(A9908,words!$A$2:$A$236,1,FALSE)),"-","Normal")</f>
        <v>-</v>
      </c>
      <c r="D9908" t="str">
        <f>IF(ISNA(VLOOKUP(A9908,words_1k!$A$2:$A$1024,1,FALSE)),"-","1k")</f>
        <v>-</v>
      </c>
      <c r="E9908" t="str">
        <f>IF(ISNA(VLOOKUP(A9908,words_5k!$A$2:$A$5024,1,FALSE)),"-","5k")</f>
        <v>-</v>
      </c>
    </row>
    <row r="9909" spans="1:12" ht="12" x14ac:dyDescent="0.15">
      <c r="A9909" s="11" t="s">
        <v>10092</v>
      </c>
      <c r="B9909">
        <f t="shared" si="155"/>
        <v>6</v>
      </c>
      <c r="C9909" t="str">
        <f>IF(ISNA(VLOOKUP(A9909,words!$A$2:$A$236,1,FALSE)),"-","Normal")</f>
        <v>-</v>
      </c>
      <c r="D9909" t="str">
        <f>IF(ISNA(VLOOKUP(A9909,words_1k!$A$2:$A$1024,1,FALSE)),"-","1k")</f>
        <v>-</v>
      </c>
      <c r="E9909" t="str">
        <f>IF(ISNA(VLOOKUP(A9909,words_5k!$A$2:$A$5024,1,FALSE)),"-","5k")</f>
        <v>-</v>
      </c>
      <c r="F9909" s="11" t="s">
        <v>22206</v>
      </c>
      <c r="G9909" s="12" t="s">
        <v>22207</v>
      </c>
      <c r="H9909" s="11" t="s">
        <v>22208</v>
      </c>
      <c r="I9909" s="12" t="s">
        <v>22209</v>
      </c>
      <c r="J9909" s="11" t="s">
        <v>22210</v>
      </c>
    </row>
    <row r="9910" spans="1:12" ht="12" x14ac:dyDescent="0.15">
      <c r="A9910" s="11" t="s">
        <v>10093</v>
      </c>
      <c r="B9910">
        <f t="shared" si="155"/>
        <v>6</v>
      </c>
      <c r="C9910" t="str">
        <f>IF(ISNA(VLOOKUP(A9910,words!$A$2:$A$236,1,FALSE)),"-","Normal")</f>
        <v>-</v>
      </c>
      <c r="D9910" t="str">
        <f>IF(ISNA(VLOOKUP(A9910,words_1k!$A$2:$A$1024,1,FALSE)),"-","1k")</f>
        <v>-</v>
      </c>
      <c r="E9910" t="str">
        <f>IF(ISNA(VLOOKUP(A9910,words_5k!$A$2:$A$5024,1,FALSE)),"-","5k")</f>
        <v>-</v>
      </c>
      <c r="F9910" s="11" t="s">
        <v>26219</v>
      </c>
    </row>
    <row r="9911" spans="1:12" ht="12" x14ac:dyDescent="0.15">
      <c r="A9911" s="11" t="s">
        <v>10094</v>
      </c>
      <c r="B9911">
        <f t="shared" si="155"/>
        <v>6</v>
      </c>
      <c r="C9911" t="str">
        <f>IF(ISNA(VLOOKUP(A9911,words!$A$2:$A$236,1,FALSE)),"-","Normal")</f>
        <v>-</v>
      </c>
      <c r="D9911" t="str">
        <f>IF(ISNA(VLOOKUP(A9911,words_1k!$A$2:$A$1024,1,FALSE)),"-","1k")</f>
        <v>-</v>
      </c>
      <c r="E9911" t="str">
        <f>IF(ISNA(VLOOKUP(A9911,words_5k!$A$2:$A$5024,1,FALSE)),"-","5k")</f>
        <v>-</v>
      </c>
      <c r="F9911" s="11" t="s">
        <v>22597</v>
      </c>
      <c r="G9911" s="12" t="s">
        <v>22598</v>
      </c>
      <c r="H9911" s="11" t="s">
        <v>22599</v>
      </c>
      <c r="I9911" s="12" t="s">
        <v>22600</v>
      </c>
      <c r="J9911" s="11" t="s">
        <v>22599</v>
      </c>
      <c r="K9911" s="12" t="s">
        <v>22596</v>
      </c>
      <c r="L9911" s="11" t="s">
        <v>22595</v>
      </c>
    </row>
    <row r="9912" spans="1:12" ht="12" x14ac:dyDescent="0.15">
      <c r="A9912" s="11" t="s">
        <v>10095</v>
      </c>
      <c r="B9912">
        <f t="shared" si="155"/>
        <v>5</v>
      </c>
      <c r="C9912" t="str">
        <f>IF(ISNA(VLOOKUP(A9912,words!$A$2:$A$236,1,FALSE)),"-","Normal")</f>
        <v>-</v>
      </c>
      <c r="D9912" t="str">
        <f>IF(ISNA(VLOOKUP(A9912,words_1k!$A$2:$A$1024,1,FALSE)),"-","1k")</f>
        <v>-</v>
      </c>
      <c r="E9912" t="str">
        <f>IF(ISNA(VLOOKUP(A9912,words_5k!$A$2:$A$5024,1,FALSE)),"-","5k")</f>
        <v>-</v>
      </c>
      <c r="F9912" s="11" t="s">
        <v>25010</v>
      </c>
    </row>
    <row r="9913" spans="1:12" ht="12" x14ac:dyDescent="0.15">
      <c r="A9913" s="11" t="s">
        <v>10096</v>
      </c>
      <c r="B9913">
        <f t="shared" si="155"/>
        <v>5</v>
      </c>
      <c r="C9913" t="str">
        <f>IF(ISNA(VLOOKUP(A9913,words!$A$2:$A$236,1,FALSE)),"-","Normal")</f>
        <v>-</v>
      </c>
      <c r="D9913" t="str">
        <f>IF(ISNA(VLOOKUP(A9913,words_1k!$A$2:$A$1024,1,FALSE)),"-","1k")</f>
        <v>-</v>
      </c>
      <c r="E9913" t="str">
        <f>IF(ISNA(VLOOKUP(A9913,words_5k!$A$2:$A$5024,1,FALSE)),"-","5k")</f>
        <v>-</v>
      </c>
      <c r="F9913" s="11" t="s">
        <v>20809</v>
      </c>
      <c r="G9913" s="12" t="s">
        <v>20806</v>
      </c>
      <c r="H9913" s="11" t="s">
        <v>20804</v>
      </c>
    </row>
    <row r="9914" spans="1:12" ht="12" x14ac:dyDescent="0.15">
      <c r="A9914" s="11" t="s">
        <v>10097</v>
      </c>
      <c r="B9914">
        <f t="shared" si="155"/>
        <v>4</v>
      </c>
      <c r="C9914" t="str">
        <f>IF(ISNA(VLOOKUP(A9914,words!$A$2:$A$236,1,FALSE)),"-","Normal")</f>
        <v>-</v>
      </c>
      <c r="D9914" t="str">
        <f>IF(ISNA(VLOOKUP(A9914,words_1k!$A$2:$A$1024,1,FALSE)),"-","1k")</f>
        <v>-</v>
      </c>
      <c r="E9914" t="str">
        <f>IF(ISNA(VLOOKUP(A9914,words_5k!$A$2:$A$5024,1,FALSE)),"-","5k")</f>
        <v>-</v>
      </c>
      <c r="F9914" s="11" t="s">
        <v>25034</v>
      </c>
    </row>
    <row r="9915" spans="1:12" ht="12" x14ac:dyDescent="0.15">
      <c r="A9915" s="11" t="s">
        <v>10098</v>
      </c>
      <c r="B9915">
        <f t="shared" si="155"/>
        <v>6</v>
      </c>
      <c r="C9915" t="str">
        <f>IF(ISNA(VLOOKUP(A9915,words!$A$2:$A$236,1,FALSE)),"-","Normal")</f>
        <v>-</v>
      </c>
      <c r="D9915" t="str">
        <f>IF(ISNA(VLOOKUP(A9915,words_1k!$A$2:$A$1024,1,FALSE)),"-","1k")</f>
        <v>-</v>
      </c>
      <c r="E9915" t="str">
        <f>IF(ISNA(VLOOKUP(A9915,words_5k!$A$2:$A$5024,1,FALSE)),"-","5k")</f>
        <v>-</v>
      </c>
      <c r="F9915" s="11" t="s">
        <v>22629</v>
      </c>
      <c r="G9915" s="12" t="s">
        <v>22619</v>
      </c>
      <c r="H9915" s="11" t="s">
        <v>22620</v>
      </c>
    </row>
    <row r="9916" spans="1:12" ht="12" x14ac:dyDescent="0.15">
      <c r="A9916" s="11" t="s">
        <v>10099</v>
      </c>
      <c r="B9916">
        <f t="shared" si="155"/>
        <v>5</v>
      </c>
      <c r="C9916" t="str">
        <f>IF(ISNA(VLOOKUP(A9916,words!$A$2:$A$236,1,FALSE)),"-","Normal")</f>
        <v>-</v>
      </c>
      <c r="D9916" t="str">
        <f>IF(ISNA(VLOOKUP(A9916,words_1k!$A$2:$A$1024,1,FALSE)),"-","1k")</f>
        <v>-</v>
      </c>
      <c r="E9916" t="str">
        <f>IF(ISNA(VLOOKUP(A9916,words_5k!$A$2:$A$5024,1,FALSE)),"-","5k")</f>
        <v>-</v>
      </c>
      <c r="F9916" s="11" t="s">
        <v>21005</v>
      </c>
      <c r="G9916" s="12" t="s">
        <v>21006</v>
      </c>
      <c r="H9916" s="11" t="s">
        <v>21007</v>
      </c>
    </row>
    <row r="9917" spans="1:12" ht="12" x14ac:dyDescent="0.15">
      <c r="A9917" s="11" t="s">
        <v>10100</v>
      </c>
      <c r="B9917">
        <f t="shared" si="155"/>
        <v>5</v>
      </c>
      <c r="C9917" t="str">
        <f>IF(ISNA(VLOOKUP(A9917,words!$A$2:$A$236,1,FALSE)),"-","Normal")</f>
        <v>-</v>
      </c>
      <c r="D9917" t="str">
        <f>IF(ISNA(VLOOKUP(A9917,words_1k!$A$2:$A$1024,1,FALSE)),"-","1k")</f>
        <v>-</v>
      </c>
      <c r="E9917" t="str">
        <f>IF(ISNA(VLOOKUP(A9917,words_5k!$A$2:$A$5024,1,FALSE)),"-","5k")</f>
        <v>-</v>
      </c>
      <c r="F9917" s="11" t="s">
        <v>19501</v>
      </c>
      <c r="G9917" s="12" t="s">
        <v>12976</v>
      </c>
      <c r="H9917" s="11" t="s">
        <v>11602</v>
      </c>
    </row>
    <row r="9918" spans="1:12" ht="12" x14ac:dyDescent="0.15">
      <c r="A9918" s="11" t="s">
        <v>10101</v>
      </c>
      <c r="B9918">
        <f t="shared" si="155"/>
        <v>5</v>
      </c>
      <c r="C9918" t="str">
        <f>IF(ISNA(VLOOKUP(A9918,words!$A$2:$A$236,1,FALSE)),"-","Normal")</f>
        <v>-</v>
      </c>
      <c r="D9918" t="str">
        <f>IF(ISNA(VLOOKUP(A9918,words_1k!$A$2:$A$1024,1,FALSE)),"-","1k")</f>
        <v>-</v>
      </c>
      <c r="E9918" t="str">
        <f>IF(ISNA(VLOOKUP(A9918,words_5k!$A$2:$A$5024,1,FALSE)),"-","5k")</f>
        <v>-</v>
      </c>
      <c r="F9918" s="11" t="s">
        <v>21820</v>
      </c>
      <c r="G9918" s="12" t="s">
        <v>21819</v>
      </c>
      <c r="H9918" s="11" t="s">
        <v>21818</v>
      </c>
    </row>
    <row r="9919" spans="1:12" ht="12" x14ac:dyDescent="0.15">
      <c r="A9919" s="11" t="s">
        <v>10102</v>
      </c>
      <c r="B9919">
        <f t="shared" si="155"/>
        <v>6</v>
      </c>
      <c r="C9919" t="str">
        <f>IF(ISNA(VLOOKUP(A9919,words!$A$2:$A$236,1,FALSE)),"-","Normal")</f>
        <v>-</v>
      </c>
      <c r="D9919" t="str">
        <f>IF(ISNA(VLOOKUP(A9919,words_1k!$A$2:$A$1024,1,FALSE)),"-","1k")</f>
        <v>-</v>
      </c>
      <c r="E9919" t="str">
        <f>IF(ISNA(VLOOKUP(A9919,words_5k!$A$2:$A$5024,1,FALSE)),"-","5k")</f>
        <v>-</v>
      </c>
      <c r="F9919" s="11" t="s">
        <v>23802</v>
      </c>
      <c r="G9919" s="12" t="s">
        <v>23803</v>
      </c>
      <c r="H9919" s="11" t="s">
        <v>23804</v>
      </c>
      <c r="I9919" s="12" t="s">
        <v>23794</v>
      </c>
      <c r="J9919" s="11" t="s">
        <v>23795</v>
      </c>
    </row>
    <row r="9920" spans="1:12" ht="12" x14ac:dyDescent="0.15">
      <c r="A9920" s="11" t="s">
        <v>10103</v>
      </c>
      <c r="B9920">
        <f t="shared" si="155"/>
        <v>5</v>
      </c>
      <c r="C9920" t="str">
        <f>IF(ISNA(VLOOKUP(A9920,words!$A$2:$A$236,1,FALSE)),"-","Normal")</f>
        <v>-</v>
      </c>
      <c r="D9920" t="str">
        <f>IF(ISNA(VLOOKUP(A9920,words_1k!$A$2:$A$1024,1,FALSE)),"-","1k")</f>
        <v>-</v>
      </c>
      <c r="E9920" t="str">
        <f>IF(ISNA(VLOOKUP(A9920,words_5k!$A$2:$A$5024,1,FALSE)),"-","5k")</f>
        <v>-</v>
      </c>
    </row>
    <row r="9921" spans="1:12" ht="12" x14ac:dyDescent="0.15">
      <c r="A9921" s="11" t="s">
        <v>10104</v>
      </c>
      <c r="B9921">
        <f t="shared" si="155"/>
        <v>5</v>
      </c>
      <c r="C9921" t="str">
        <f>IF(ISNA(VLOOKUP(A9921,words!$A$2:$A$236,1,FALSE)),"-","Normal")</f>
        <v>-</v>
      </c>
      <c r="D9921" t="str">
        <f>IF(ISNA(VLOOKUP(A9921,words_1k!$A$2:$A$1024,1,FALSE)),"-","1k")</f>
        <v>-</v>
      </c>
      <c r="E9921" t="str">
        <f>IF(ISNA(VLOOKUP(A9921,words_5k!$A$2:$A$5024,1,FALSE)),"-","5k")</f>
        <v>-</v>
      </c>
    </row>
    <row r="9922" spans="1:12" ht="12" x14ac:dyDescent="0.15">
      <c r="A9922" s="11" t="s">
        <v>10105</v>
      </c>
      <c r="B9922">
        <f t="shared" si="155"/>
        <v>6</v>
      </c>
      <c r="C9922" t="str">
        <f>IF(ISNA(VLOOKUP(A9922,words!$A$2:$A$236,1,FALSE)),"-","Normal")</f>
        <v>-</v>
      </c>
      <c r="D9922" t="str">
        <f>IF(ISNA(VLOOKUP(A9922,words_1k!$A$2:$A$1024,1,FALSE)),"-","1k")</f>
        <v>-</v>
      </c>
      <c r="E9922" t="str">
        <f>IF(ISNA(VLOOKUP(A9922,words_5k!$A$2:$A$5024,1,FALSE)),"-","5k")</f>
        <v>-</v>
      </c>
    </row>
    <row r="9923" spans="1:12" ht="12" x14ac:dyDescent="0.15">
      <c r="A9923" s="11" t="s">
        <v>10106</v>
      </c>
      <c r="B9923">
        <f t="shared" si="155"/>
        <v>5</v>
      </c>
      <c r="C9923" t="str">
        <f>IF(ISNA(VLOOKUP(A9923,words!$A$2:$A$236,1,FALSE)),"-","Normal")</f>
        <v>-</v>
      </c>
      <c r="D9923" t="str">
        <f>IF(ISNA(VLOOKUP(A9923,words_1k!$A$2:$A$1024,1,FALSE)),"-","1k")</f>
        <v>-</v>
      </c>
      <c r="E9923" t="str">
        <f>IF(ISNA(VLOOKUP(A9923,words_5k!$A$2:$A$5024,1,FALSE)),"-","5k")</f>
        <v>-</v>
      </c>
      <c r="F9923" s="11" t="s">
        <v>19499</v>
      </c>
      <c r="G9923" s="12" t="s">
        <v>12523</v>
      </c>
      <c r="H9923" s="11" t="s">
        <v>12521</v>
      </c>
    </row>
    <row r="9924" spans="1:12" ht="12" x14ac:dyDescent="0.15">
      <c r="A9924" s="11" t="s">
        <v>10107</v>
      </c>
      <c r="B9924">
        <f t="shared" si="155"/>
        <v>5</v>
      </c>
      <c r="C9924" t="str">
        <f>IF(ISNA(VLOOKUP(A9924,words!$A$2:$A$236,1,FALSE)),"-","Normal")</f>
        <v>-</v>
      </c>
      <c r="D9924" t="str">
        <f>IF(ISNA(VLOOKUP(A9924,words_1k!$A$2:$A$1024,1,FALSE)),"-","1k")</f>
        <v>-</v>
      </c>
      <c r="E9924" t="str">
        <f>IF(ISNA(VLOOKUP(A9924,words_5k!$A$2:$A$5024,1,FALSE)),"-","5k")</f>
        <v>-</v>
      </c>
    </row>
    <row r="9925" spans="1:12" ht="12" x14ac:dyDescent="0.15">
      <c r="A9925" s="11" t="s">
        <v>10108</v>
      </c>
      <c r="B9925">
        <f t="shared" si="155"/>
        <v>7</v>
      </c>
      <c r="C9925" t="str">
        <f>IF(ISNA(VLOOKUP(A9925,words!$A$2:$A$236,1,FALSE)),"-","Normal")</f>
        <v>-</v>
      </c>
      <c r="D9925" t="str">
        <f>IF(ISNA(VLOOKUP(A9925,words_1k!$A$2:$A$1024,1,FALSE)),"-","1k")</f>
        <v>-</v>
      </c>
      <c r="E9925" t="str">
        <f>IF(ISNA(VLOOKUP(A9925,words_5k!$A$2:$A$5024,1,FALSE)),"-","5k")</f>
        <v>-</v>
      </c>
      <c r="F9925" s="11" t="s">
        <v>21675</v>
      </c>
      <c r="G9925" s="12" t="s">
        <v>21676</v>
      </c>
      <c r="H9925" s="11" t="s">
        <v>21672</v>
      </c>
      <c r="I9925" s="12" t="s">
        <v>21669</v>
      </c>
      <c r="J9925" s="11" t="s">
        <v>21668</v>
      </c>
    </row>
    <row r="9926" spans="1:12" ht="12" x14ac:dyDescent="0.15">
      <c r="A9926" s="11" t="s">
        <v>10109</v>
      </c>
      <c r="B9926">
        <f t="shared" si="155"/>
        <v>5</v>
      </c>
      <c r="C9926" t="str">
        <f>IF(ISNA(VLOOKUP(A9926,words!$A$2:$A$236,1,FALSE)),"-","Normal")</f>
        <v>-</v>
      </c>
      <c r="D9926" t="str">
        <f>IF(ISNA(VLOOKUP(A9926,words_1k!$A$2:$A$1024,1,FALSE)),"-","1k")</f>
        <v>-</v>
      </c>
      <c r="E9926" t="str">
        <f>IF(ISNA(VLOOKUP(A9926,words_5k!$A$2:$A$5024,1,FALSE)),"-","5k")</f>
        <v>-</v>
      </c>
      <c r="F9926" s="11" t="s">
        <v>23234</v>
      </c>
      <c r="G9926" s="12" t="s">
        <v>23235</v>
      </c>
      <c r="H9926" s="11" t="s">
        <v>17305</v>
      </c>
    </row>
    <row r="9927" spans="1:12" ht="12" x14ac:dyDescent="0.15">
      <c r="A9927" s="11" t="s">
        <v>10110</v>
      </c>
      <c r="B9927">
        <f t="shared" si="155"/>
        <v>5</v>
      </c>
      <c r="C9927" t="str">
        <f>IF(ISNA(VLOOKUP(A9927,words!$A$2:$A$236,1,FALSE)),"-","Normal")</f>
        <v>-</v>
      </c>
      <c r="D9927" t="str">
        <f>IF(ISNA(VLOOKUP(A9927,words_1k!$A$2:$A$1024,1,FALSE)),"-","1k")</f>
        <v>-</v>
      </c>
      <c r="E9927" t="str">
        <f>IF(ISNA(VLOOKUP(A9927,words_5k!$A$2:$A$5024,1,FALSE)),"-","5k")</f>
        <v>-</v>
      </c>
      <c r="F9927" s="12" t="s">
        <v>24798</v>
      </c>
      <c r="G9927" s="12" t="s">
        <v>24799</v>
      </c>
      <c r="H9927" s="12" t="s">
        <v>24801</v>
      </c>
    </row>
    <row r="9928" spans="1:12" ht="12" x14ac:dyDescent="0.15">
      <c r="A9928" s="11" t="s">
        <v>10111</v>
      </c>
      <c r="B9928">
        <f t="shared" si="155"/>
        <v>5</v>
      </c>
      <c r="C9928" t="str">
        <f>IF(ISNA(VLOOKUP(A9928,words!$A$2:$A$236,1,FALSE)),"-","Normal")</f>
        <v>-</v>
      </c>
      <c r="D9928" t="str">
        <f>IF(ISNA(VLOOKUP(A9928,words_1k!$A$2:$A$1024,1,FALSE)),"-","1k")</f>
        <v>-</v>
      </c>
      <c r="E9928" t="str">
        <f>IF(ISNA(VLOOKUP(A9928,words_5k!$A$2:$A$5024,1,FALSE)),"-","5k")</f>
        <v>-</v>
      </c>
      <c r="F9928" s="11" t="s">
        <v>19578</v>
      </c>
      <c r="G9928" s="12" t="s">
        <v>10264</v>
      </c>
      <c r="H9928" s="11" t="s">
        <v>19576</v>
      </c>
    </row>
    <row r="9929" spans="1:12" ht="12" x14ac:dyDescent="0.15">
      <c r="A9929" s="11" t="s">
        <v>10112</v>
      </c>
      <c r="B9929">
        <f t="shared" si="155"/>
        <v>5</v>
      </c>
      <c r="C9929" t="str">
        <f>IF(ISNA(VLOOKUP(A9929,words!$A$2:$A$236,1,FALSE)),"-","Normal")</f>
        <v>-</v>
      </c>
      <c r="D9929" t="str">
        <f>IF(ISNA(VLOOKUP(A9929,words_1k!$A$2:$A$1024,1,FALSE)),"-","1k")</f>
        <v>-</v>
      </c>
      <c r="E9929" t="str">
        <f>IF(ISNA(VLOOKUP(A9929,words_5k!$A$2:$A$5024,1,FALSE)),"-","5k")</f>
        <v>-</v>
      </c>
    </row>
    <row r="9930" spans="1:12" ht="12" x14ac:dyDescent="0.15">
      <c r="A9930" s="11" t="s">
        <v>10113</v>
      </c>
      <c r="B9930">
        <f t="shared" ref="B9930:B9993" si="156">LEN(A9930)</f>
        <v>5</v>
      </c>
      <c r="C9930" t="str">
        <f>IF(ISNA(VLOOKUP(A9930,words!$A$2:$A$236,1,FALSE)),"-","Normal")</f>
        <v>-</v>
      </c>
      <c r="D9930" t="str">
        <f>IF(ISNA(VLOOKUP(A9930,words_1k!$A$2:$A$1024,1,FALSE)),"-","1k")</f>
        <v>-</v>
      </c>
      <c r="E9930" t="str">
        <f>IF(ISNA(VLOOKUP(A9930,words_5k!$A$2:$A$5024,1,FALSE)),"-","5k")</f>
        <v>-</v>
      </c>
      <c r="F9930" s="11" t="s">
        <v>22361</v>
      </c>
      <c r="G9930" s="12" t="s">
        <v>22362</v>
      </c>
      <c r="H9930" s="11" t="s">
        <v>22363</v>
      </c>
      <c r="I9930" s="12" t="s">
        <v>22357</v>
      </c>
      <c r="J9930" s="11" t="s">
        <v>22359</v>
      </c>
    </row>
    <row r="9931" spans="1:12" ht="12" x14ac:dyDescent="0.15">
      <c r="A9931" s="11" t="s">
        <v>10114</v>
      </c>
      <c r="B9931">
        <f t="shared" si="156"/>
        <v>6</v>
      </c>
      <c r="C9931" t="str">
        <f>IF(ISNA(VLOOKUP(A9931,words!$A$2:$A$236,1,FALSE)),"-","Normal")</f>
        <v>-</v>
      </c>
      <c r="D9931" t="str">
        <f>IF(ISNA(VLOOKUP(A9931,words_1k!$A$2:$A$1024,1,FALSE)),"-","1k")</f>
        <v>-</v>
      </c>
      <c r="E9931" t="str">
        <f>IF(ISNA(VLOOKUP(A9931,words_5k!$A$2:$A$5024,1,FALSE)),"-","5k")</f>
        <v>-</v>
      </c>
      <c r="F9931" s="11" t="s">
        <v>22507</v>
      </c>
      <c r="G9931" s="12" t="s">
        <v>22508</v>
      </c>
      <c r="H9931" s="11" t="s">
        <v>22505</v>
      </c>
      <c r="I9931" s="12" t="s">
        <v>22506</v>
      </c>
      <c r="J9931" s="11" t="s">
        <v>22505</v>
      </c>
    </row>
    <row r="9932" spans="1:12" ht="12" x14ac:dyDescent="0.15">
      <c r="A9932" s="11" t="s">
        <v>10115</v>
      </c>
      <c r="B9932">
        <f t="shared" si="156"/>
        <v>8</v>
      </c>
      <c r="C9932" t="str">
        <f>IF(ISNA(VLOOKUP(A9932,words!$A$2:$A$236,1,FALSE)),"-","Normal")</f>
        <v>-</v>
      </c>
      <c r="D9932" t="str">
        <f>IF(ISNA(VLOOKUP(A9932,words_1k!$A$2:$A$1024,1,FALSE)),"-","1k")</f>
        <v>-</v>
      </c>
      <c r="E9932" t="str">
        <f>IF(ISNA(VLOOKUP(A9932,words_5k!$A$2:$A$5024,1,FALSE)),"-","5k")</f>
        <v>-</v>
      </c>
      <c r="F9932" s="11" t="s">
        <v>25468</v>
      </c>
      <c r="G9932" s="12" t="s">
        <v>25469</v>
      </c>
      <c r="H9932" s="11" t="s">
        <v>25470</v>
      </c>
      <c r="I9932" s="12" t="s">
        <v>25452</v>
      </c>
      <c r="J9932" s="11" t="s">
        <v>25453</v>
      </c>
      <c r="K9932" s="12" t="s">
        <v>25448</v>
      </c>
      <c r="L9932" s="11" t="s">
        <v>25449</v>
      </c>
    </row>
    <row r="9933" spans="1:12" ht="12" x14ac:dyDescent="0.15">
      <c r="A9933" s="11" t="s">
        <v>10116</v>
      </c>
      <c r="B9933">
        <f t="shared" si="156"/>
        <v>5</v>
      </c>
      <c r="C9933" t="str">
        <f>IF(ISNA(VLOOKUP(A9933,words!$A$2:$A$236,1,FALSE)),"-","Normal")</f>
        <v>-</v>
      </c>
      <c r="D9933" t="str">
        <f>IF(ISNA(VLOOKUP(A9933,words_1k!$A$2:$A$1024,1,FALSE)),"-","1k")</f>
        <v>-</v>
      </c>
      <c r="E9933" t="str">
        <f>IF(ISNA(VLOOKUP(A9933,words_5k!$A$2:$A$5024,1,FALSE)),"-","5k")</f>
        <v>-</v>
      </c>
      <c r="F9933" s="11" t="s">
        <v>18833</v>
      </c>
      <c r="G9933" s="12" t="s">
        <v>21231</v>
      </c>
      <c r="H9933" s="11" t="s">
        <v>21230</v>
      </c>
      <c r="I9933" s="12" t="s">
        <v>21233</v>
      </c>
      <c r="J9933" s="11" t="s">
        <v>21230</v>
      </c>
    </row>
    <row r="9934" spans="1:12" ht="12" x14ac:dyDescent="0.15">
      <c r="A9934" s="11" t="s">
        <v>10117</v>
      </c>
      <c r="B9934">
        <f t="shared" si="156"/>
        <v>7</v>
      </c>
      <c r="C9934" t="str">
        <f>IF(ISNA(VLOOKUP(A9934,words!$A$2:$A$236,1,FALSE)),"-","Normal")</f>
        <v>-</v>
      </c>
      <c r="D9934" t="str">
        <f>IF(ISNA(VLOOKUP(A9934,words_1k!$A$2:$A$1024,1,FALSE)),"-","1k")</f>
        <v>-</v>
      </c>
      <c r="E9934" t="str">
        <f>IF(ISNA(VLOOKUP(A9934,words_5k!$A$2:$A$5024,1,FALSE)),"-","5k")</f>
        <v>-</v>
      </c>
      <c r="F9934" s="11" t="s">
        <v>19293</v>
      </c>
      <c r="G9934" s="12" t="s">
        <v>19294</v>
      </c>
      <c r="H9934" s="11" t="s">
        <v>19293</v>
      </c>
      <c r="I9934" s="12" t="s">
        <v>19296</v>
      </c>
      <c r="J9934" s="11" t="s">
        <v>14810</v>
      </c>
    </row>
    <row r="9935" spans="1:12" ht="12" x14ac:dyDescent="0.15">
      <c r="A9935" s="11" t="s">
        <v>10118</v>
      </c>
      <c r="B9935">
        <f t="shared" si="156"/>
        <v>4</v>
      </c>
      <c r="C9935" t="str">
        <f>IF(ISNA(VLOOKUP(A9935,words!$A$2:$A$236,1,FALSE)),"-","Normal")</f>
        <v>-</v>
      </c>
      <c r="D9935" t="str">
        <f>IF(ISNA(VLOOKUP(A9935,words_1k!$A$2:$A$1024,1,FALSE)),"-","1k")</f>
        <v>-</v>
      </c>
      <c r="E9935" t="str">
        <f>IF(ISNA(VLOOKUP(A9935,words_5k!$A$2:$A$5024,1,FALSE)),"-","5k")</f>
        <v>-</v>
      </c>
    </row>
    <row r="9936" spans="1:12" ht="12" x14ac:dyDescent="0.15">
      <c r="A9936" s="11" t="s">
        <v>10119</v>
      </c>
      <c r="B9936">
        <f t="shared" si="156"/>
        <v>5</v>
      </c>
      <c r="C9936" t="str">
        <f>IF(ISNA(VLOOKUP(A9936,words!$A$2:$A$236,1,FALSE)),"-","Normal")</f>
        <v>-</v>
      </c>
      <c r="D9936" t="str">
        <f>IF(ISNA(VLOOKUP(A9936,words_1k!$A$2:$A$1024,1,FALSE)),"-","1k")</f>
        <v>-</v>
      </c>
      <c r="E9936" t="str">
        <f>IF(ISNA(VLOOKUP(A9936,words_5k!$A$2:$A$5024,1,FALSE)),"-","5k")</f>
        <v>-</v>
      </c>
      <c r="F9936" s="11" t="s">
        <v>10323</v>
      </c>
      <c r="G9936" s="12" t="s">
        <v>10236</v>
      </c>
      <c r="H9936" s="11" t="s">
        <v>10323</v>
      </c>
      <c r="I9936" s="12" t="s">
        <v>10528</v>
      </c>
      <c r="J9936" s="11" t="s">
        <v>11203</v>
      </c>
    </row>
    <row r="9937" spans="1:14" ht="12" x14ac:dyDescent="0.15">
      <c r="A9937" s="11" t="s">
        <v>10120</v>
      </c>
      <c r="B9937">
        <f t="shared" si="156"/>
        <v>4</v>
      </c>
      <c r="C9937" t="str">
        <f>IF(ISNA(VLOOKUP(A9937,words!$A$2:$A$236,1,FALSE)),"-","Normal")</f>
        <v>-</v>
      </c>
      <c r="D9937" t="str">
        <f>IF(ISNA(VLOOKUP(A9937,words_1k!$A$2:$A$1024,1,FALSE)),"-","1k")</f>
        <v>-</v>
      </c>
      <c r="E9937" t="str">
        <f>IF(ISNA(VLOOKUP(A9937,words_5k!$A$2:$A$5024,1,FALSE)),"-","5k")</f>
        <v>-</v>
      </c>
      <c r="F9937" s="11" t="s">
        <v>20732</v>
      </c>
      <c r="G9937" s="12" t="s">
        <v>20733</v>
      </c>
      <c r="H9937" s="11" t="s">
        <v>20734</v>
      </c>
      <c r="I9937" s="12" t="s">
        <v>20735</v>
      </c>
      <c r="J9937" s="11" t="s">
        <v>20736</v>
      </c>
    </row>
    <row r="9938" spans="1:14" ht="12" x14ac:dyDescent="0.15">
      <c r="A9938" s="11" t="s">
        <v>10121</v>
      </c>
      <c r="B9938">
        <f t="shared" si="156"/>
        <v>2</v>
      </c>
      <c r="C9938" t="str">
        <f>IF(ISNA(VLOOKUP(A9938,words!$A$2:$A$236,1,FALSE)),"-","Normal")</f>
        <v>-</v>
      </c>
      <c r="D9938" t="str">
        <f>IF(ISNA(VLOOKUP(A9938,words_1k!$A$2:$A$1024,1,FALSE)),"-","1k")</f>
        <v>-</v>
      </c>
      <c r="E9938" t="str">
        <f>IF(ISNA(VLOOKUP(A9938,words_5k!$A$2:$A$5024,1,FALSE)),"-","5k")</f>
        <v>-</v>
      </c>
    </row>
    <row r="9939" spans="1:14" ht="12" x14ac:dyDescent="0.15">
      <c r="A9939" s="11" t="s">
        <v>10122</v>
      </c>
      <c r="B9939">
        <f t="shared" si="156"/>
        <v>7</v>
      </c>
      <c r="C9939" t="str">
        <f>IF(ISNA(VLOOKUP(A9939,words!$A$2:$A$236,1,FALSE)),"-","Normal")</f>
        <v>-</v>
      </c>
      <c r="D9939" t="str">
        <f>IF(ISNA(VLOOKUP(A9939,words_1k!$A$2:$A$1024,1,FALSE)),"-","1k")</f>
        <v>-</v>
      </c>
      <c r="E9939" t="str">
        <f>IF(ISNA(VLOOKUP(A9939,words_5k!$A$2:$A$5024,1,FALSE)),"-","5k")</f>
        <v>-</v>
      </c>
      <c r="F9939" s="11" t="s">
        <v>25014</v>
      </c>
      <c r="G9939" s="12" t="s">
        <v>25015</v>
      </c>
      <c r="H9939" s="11" t="s">
        <v>25016</v>
      </c>
      <c r="I9939" s="12" t="s">
        <v>25017</v>
      </c>
      <c r="J9939" s="11" t="s">
        <v>25018</v>
      </c>
    </row>
    <row r="9940" spans="1:14" ht="12" x14ac:dyDescent="0.15">
      <c r="A9940" s="11" t="s">
        <v>10123</v>
      </c>
      <c r="B9940">
        <f t="shared" si="156"/>
        <v>6</v>
      </c>
      <c r="C9940" t="str">
        <f>IF(ISNA(VLOOKUP(A9940,words!$A$2:$A$236,1,FALSE)),"-","Normal")</f>
        <v>-</v>
      </c>
      <c r="D9940" t="str">
        <f>IF(ISNA(VLOOKUP(A9940,words_1k!$A$2:$A$1024,1,FALSE)),"-","1k")</f>
        <v>-</v>
      </c>
      <c r="E9940" t="str">
        <f>IF(ISNA(VLOOKUP(A9940,words_5k!$A$2:$A$5024,1,FALSE)),"-","5k")</f>
        <v>-</v>
      </c>
      <c r="F9940" s="11" t="s">
        <v>19383</v>
      </c>
      <c r="G9940" s="12" t="s">
        <v>13068</v>
      </c>
      <c r="H9940" s="11" t="s">
        <v>13069</v>
      </c>
    </row>
    <row r="9941" spans="1:14" ht="12" x14ac:dyDescent="0.15">
      <c r="A9941" s="11" t="s">
        <v>10124</v>
      </c>
      <c r="B9941">
        <f t="shared" si="156"/>
        <v>6</v>
      </c>
      <c r="C9941" t="str">
        <f>IF(ISNA(VLOOKUP(A9941,words!$A$2:$A$236,1,FALSE)),"-","Normal")</f>
        <v>-</v>
      </c>
      <c r="D9941" t="str">
        <f>IF(ISNA(VLOOKUP(A9941,words_1k!$A$2:$A$1024,1,FALSE)),"-","1k")</f>
        <v>-</v>
      </c>
      <c r="E9941" t="str">
        <f>IF(ISNA(VLOOKUP(A9941,words_5k!$A$2:$A$5024,1,FALSE)),"-","5k")</f>
        <v>-</v>
      </c>
      <c r="F9941" s="11" t="s">
        <v>20338</v>
      </c>
      <c r="G9941" s="12" t="s">
        <v>12150</v>
      </c>
      <c r="H9941" s="11" t="s">
        <v>12065</v>
      </c>
      <c r="I9941" s="12" t="s">
        <v>12066</v>
      </c>
      <c r="J9941" s="11" t="s">
        <v>12067</v>
      </c>
      <c r="K9941" s="12" t="s">
        <v>13002</v>
      </c>
      <c r="L9941" s="11" t="s">
        <v>13230</v>
      </c>
    </row>
    <row r="9942" spans="1:14" ht="12" x14ac:dyDescent="0.15">
      <c r="A9942" s="11" t="s">
        <v>10125</v>
      </c>
      <c r="B9942">
        <f t="shared" si="156"/>
        <v>5</v>
      </c>
      <c r="C9942" t="str">
        <f>IF(ISNA(VLOOKUP(A9942,words!$A$2:$A$236,1,FALSE)),"-","Normal")</f>
        <v>-</v>
      </c>
      <c r="D9942" t="str">
        <f>IF(ISNA(VLOOKUP(A9942,words_1k!$A$2:$A$1024,1,FALSE)),"-","1k")</f>
        <v>-</v>
      </c>
      <c r="E9942" t="str">
        <f>IF(ISNA(VLOOKUP(A9942,words_5k!$A$2:$A$5024,1,FALSE)),"-","5k")</f>
        <v>-</v>
      </c>
      <c r="F9942" s="11" t="s">
        <v>14454</v>
      </c>
      <c r="G9942" s="12" t="s">
        <v>10582</v>
      </c>
      <c r="H9942" s="11" t="s">
        <v>11022</v>
      </c>
      <c r="I9942" s="12" t="s">
        <v>21565</v>
      </c>
      <c r="J9942" s="11" t="s">
        <v>21566</v>
      </c>
    </row>
    <row r="9943" spans="1:14" ht="12" x14ac:dyDescent="0.15">
      <c r="A9943" s="11" t="s">
        <v>10126</v>
      </c>
      <c r="B9943">
        <f t="shared" si="156"/>
        <v>5</v>
      </c>
      <c r="C9943" t="str">
        <f>IF(ISNA(VLOOKUP(A9943,words!$A$2:$A$236,1,FALSE)),"-","Normal")</f>
        <v>-</v>
      </c>
      <c r="D9943" t="str">
        <f>IF(ISNA(VLOOKUP(A9943,words_1k!$A$2:$A$1024,1,FALSE)),"-","1k")</f>
        <v>-</v>
      </c>
      <c r="E9943" t="str">
        <f>IF(ISNA(VLOOKUP(A9943,words_5k!$A$2:$A$5024,1,FALSE)),"-","5k")</f>
        <v>-</v>
      </c>
      <c r="F9943" s="11" t="s">
        <v>18849</v>
      </c>
      <c r="G9943" s="12" t="s">
        <v>18850</v>
      </c>
      <c r="H9943" s="11" t="s">
        <v>18849</v>
      </c>
      <c r="I9943" s="12" t="s">
        <v>20170</v>
      </c>
      <c r="J9943" s="11" t="s">
        <v>20171</v>
      </c>
      <c r="K9943" s="12" t="s">
        <v>20172</v>
      </c>
      <c r="L9943" s="11" t="s">
        <v>20171</v>
      </c>
    </row>
    <row r="9944" spans="1:14" ht="12" x14ac:dyDescent="0.15">
      <c r="A9944" s="11" t="s">
        <v>10127</v>
      </c>
      <c r="B9944">
        <f t="shared" si="156"/>
        <v>5</v>
      </c>
      <c r="C9944" t="str">
        <f>IF(ISNA(VLOOKUP(A9944,words!$A$2:$A$236,1,FALSE)),"-","Normal")</f>
        <v>-</v>
      </c>
      <c r="D9944" t="str">
        <f>IF(ISNA(VLOOKUP(A9944,words_1k!$A$2:$A$1024,1,FALSE)),"-","1k")</f>
        <v>-</v>
      </c>
      <c r="E9944" t="str">
        <f>IF(ISNA(VLOOKUP(A9944,words_5k!$A$2:$A$5024,1,FALSE)),"-","5k")</f>
        <v>-</v>
      </c>
      <c r="F9944" s="11" t="s">
        <v>23498</v>
      </c>
      <c r="G9944" s="12" t="s">
        <v>23493</v>
      </c>
      <c r="H9944" s="11" t="s">
        <v>23494</v>
      </c>
      <c r="I9944" s="12" t="s">
        <v>23497</v>
      </c>
      <c r="J9944" s="11" t="s">
        <v>23492</v>
      </c>
      <c r="K9944" s="12" t="s">
        <v>23495</v>
      </c>
      <c r="L9944" s="11" t="s">
        <v>23492</v>
      </c>
    </row>
    <row r="9945" spans="1:14" ht="12" x14ac:dyDescent="0.15">
      <c r="A9945" s="11" t="s">
        <v>10128</v>
      </c>
      <c r="B9945">
        <f t="shared" si="156"/>
        <v>6</v>
      </c>
      <c r="C9945" t="str">
        <f>IF(ISNA(VLOOKUP(A9945,words!$A$2:$A$236,1,FALSE)),"-","Normal")</f>
        <v>-</v>
      </c>
      <c r="D9945" t="str">
        <f>IF(ISNA(VLOOKUP(A9945,words_1k!$A$2:$A$1024,1,FALSE)),"-","1k")</f>
        <v>-</v>
      </c>
      <c r="E9945" t="str">
        <f>IF(ISNA(VLOOKUP(A9945,words_5k!$A$2:$A$5024,1,FALSE)),"-","5k")</f>
        <v>-</v>
      </c>
    </row>
    <row r="9946" spans="1:14" ht="12" x14ac:dyDescent="0.15">
      <c r="A9946" s="11" t="s">
        <v>10129</v>
      </c>
      <c r="B9946">
        <f t="shared" si="156"/>
        <v>6</v>
      </c>
      <c r="C9946" t="str">
        <f>IF(ISNA(VLOOKUP(A9946,words!$A$2:$A$236,1,FALSE)),"-","Normal")</f>
        <v>-</v>
      </c>
      <c r="D9946" t="str">
        <f>IF(ISNA(VLOOKUP(A9946,words_1k!$A$2:$A$1024,1,FALSE)),"-","1k")</f>
        <v>-</v>
      </c>
      <c r="E9946" t="str">
        <f>IF(ISNA(VLOOKUP(A9946,words_5k!$A$2:$A$5024,1,FALSE)),"-","5k")</f>
        <v>-</v>
      </c>
    </row>
    <row r="9947" spans="1:14" ht="12" x14ac:dyDescent="0.15">
      <c r="A9947" s="11" t="s">
        <v>10130</v>
      </c>
      <c r="B9947">
        <f t="shared" si="156"/>
        <v>4</v>
      </c>
      <c r="C9947" t="str">
        <f>IF(ISNA(VLOOKUP(A9947,words!$A$2:$A$236,1,FALSE)),"-","Normal")</f>
        <v>-</v>
      </c>
      <c r="D9947" t="str">
        <f>IF(ISNA(VLOOKUP(A9947,words_1k!$A$2:$A$1024,1,FALSE)),"-","1k")</f>
        <v>-</v>
      </c>
      <c r="E9947" t="str">
        <f>IF(ISNA(VLOOKUP(A9947,words_5k!$A$2:$A$5024,1,FALSE)),"-","5k")</f>
        <v>-</v>
      </c>
    </row>
    <row r="9948" spans="1:14" ht="12" x14ac:dyDescent="0.15">
      <c r="A9948" s="11" t="s">
        <v>10131</v>
      </c>
      <c r="B9948">
        <f t="shared" si="156"/>
        <v>5</v>
      </c>
      <c r="C9948" t="str">
        <f>IF(ISNA(VLOOKUP(A9948,words!$A$2:$A$236,1,FALSE)),"-","Normal")</f>
        <v>-</v>
      </c>
      <c r="D9948" t="str">
        <f>IF(ISNA(VLOOKUP(A9948,words_1k!$A$2:$A$1024,1,FALSE)),"-","1k")</f>
        <v>-</v>
      </c>
      <c r="E9948" t="str">
        <f>IF(ISNA(VLOOKUP(A9948,words_5k!$A$2:$A$5024,1,FALSE)),"-","5k")</f>
        <v>-</v>
      </c>
      <c r="F9948" s="11" t="s">
        <v>26125</v>
      </c>
      <c r="G9948" s="12" t="s">
        <v>26128</v>
      </c>
      <c r="H9948" s="11" t="s">
        <v>26125</v>
      </c>
      <c r="I9948" s="12" t="s">
        <v>26129</v>
      </c>
      <c r="J9948" s="11" t="s">
        <v>26125</v>
      </c>
    </row>
    <row r="9949" spans="1:14" ht="12" x14ac:dyDescent="0.15">
      <c r="A9949" s="11" t="s">
        <v>10132</v>
      </c>
      <c r="B9949">
        <f t="shared" si="156"/>
        <v>7</v>
      </c>
      <c r="C9949" t="str">
        <f>IF(ISNA(VLOOKUP(A9949,words!$A$2:$A$236,1,FALSE)),"-","Normal")</f>
        <v>-</v>
      </c>
      <c r="D9949" t="str">
        <f>IF(ISNA(VLOOKUP(A9949,words_1k!$A$2:$A$1024,1,FALSE)),"-","1k")</f>
        <v>-</v>
      </c>
      <c r="E9949" t="str">
        <f>IF(ISNA(VLOOKUP(A9949,words_5k!$A$2:$A$5024,1,FALSE)),"-","5k")</f>
        <v>-</v>
      </c>
      <c r="F9949" s="11" t="s">
        <v>21455</v>
      </c>
      <c r="G9949" s="12" t="s">
        <v>21456</v>
      </c>
      <c r="H9949" s="11" t="s">
        <v>21455</v>
      </c>
    </row>
    <row r="9950" spans="1:14" ht="12" x14ac:dyDescent="0.15">
      <c r="A9950" s="11" t="s">
        <v>10133</v>
      </c>
      <c r="B9950">
        <f t="shared" si="156"/>
        <v>10</v>
      </c>
      <c r="C9950" t="str">
        <f>IF(ISNA(VLOOKUP(A9950,words!$A$2:$A$236,1,FALSE)),"-","Normal")</f>
        <v>-</v>
      </c>
      <c r="D9950" t="str">
        <f>IF(ISNA(VLOOKUP(A9950,words_1k!$A$2:$A$1024,1,FALSE)),"-","1k")</f>
        <v>-</v>
      </c>
      <c r="E9950" t="str">
        <f>IF(ISNA(VLOOKUP(A9950,words_5k!$A$2:$A$5024,1,FALSE)),"-","5k")</f>
        <v>-</v>
      </c>
      <c r="F9950" s="11" t="s">
        <v>24852</v>
      </c>
      <c r="G9950" s="12" t="s">
        <v>24851</v>
      </c>
      <c r="H9950" s="11" t="s">
        <v>24852</v>
      </c>
      <c r="I9950" s="12" t="s">
        <v>24853</v>
      </c>
      <c r="J9950" s="11" t="s">
        <v>24850</v>
      </c>
      <c r="K9950" s="12" t="s">
        <v>24854</v>
      </c>
      <c r="L9950" s="11" t="s">
        <v>24857</v>
      </c>
      <c r="M9950" s="12" t="s">
        <v>24855</v>
      </c>
      <c r="N9950" s="11" t="s">
        <v>24856</v>
      </c>
    </row>
    <row r="9951" spans="1:14" ht="12" x14ac:dyDescent="0.15">
      <c r="A9951" s="11" t="s">
        <v>10134</v>
      </c>
      <c r="B9951">
        <f t="shared" si="156"/>
        <v>4</v>
      </c>
      <c r="C9951" t="str">
        <f>IF(ISNA(VLOOKUP(A9951,words!$A$2:$A$236,1,FALSE)),"-","Normal")</f>
        <v>-</v>
      </c>
      <c r="D9951" t="str">
        <f>IF(ISNA(VLOOKUP(A9951,words_1k!$A$2:$A$1024,1,FALSE)),"-","1k")</f>
        <v>-</v>
      </c>
      <c r="E9951" t="str">
        <f>IF(ISNA(VLOOKUP(A9951,words_5k!$A$2:$A$5024,1,FALSE)),"-","5k")</f>
        <v>-</v>
      </c>
    </row>
    <row r="9952" spans="1:14" ht="12" x14ac:dyDescent="0.15">
      <c r="A9952" s="11" t="s">
        <v>10135</v>
      </c>
      <c r="B9952">
        <f t="shared" si="156"/>
        <v>4</v>
      </c>
      <c r="C9952" t="str">
        <f>IF(ISNA(VLOOKUP(A9952,words!$A$2:$A$236,1,FALSE)),"-","Normal")</f>
        <v>-</v>
      </c>
      <c r="D9952" t="str">
        <f>IF(ISNA(VLOOKUP(A9952,words_1k!$A$2:$A$1024,1,FALSE)),"-","1k")</f>
        <v>-</v>
      </c>
      <c r="E9952" t="str">
        <f>IF(ISNA(VLOOKUP(A9952,words_5k!$A$2:$A$5024,1,FALSE)),"-","5k")</f>
        <v>-</v>
      </c>
      <c r="F9952" s="11" t="s">
        <v>15966</v>
      </c>
    </row>
    <row r="9953" spans="1:10" ht="12" x14ac:dyDescent="0.15">
      <c r="A9953" s="11" t="s">
        <v>10136</v>
      </c>
      <c r="B9953">
        <f t="shared" si="156"/>
        <v>6</v>
      </c>
      <c r="C9953" t="str">
        <f>IF(ISNA(VLOOKUP(A9953,words!$A$2:$A$236,1,FALSE)),"-","Normal")</f>
        <v>-</v>
      </c>
      <c r="D9953" t="str">
        <f>IF(ISNA(VLOOKUP(A9953,words_1k!$A$2:$A$1024,1,FALSE)),"-","1k")</f>
        <v>-</v>
      </c>
      <c r="E9953" t="str">
        <f>IF(ISNA(VLOOKUP(A9953,words_5k!$A$2:$A$5024,1,FALSE)),"-","5k")</f>
        <v>-</v>
      </c>
      <c r="F9953" s="11" t="s">
        <v>19546</v>
      </c>
      <c r="G9953" s="12" t="s">
        <v>15058</v>
      </c>
      <c r="H9953" s="11" t="s">
        <v>15476</v>
      </c>
    </row>
    <row r="9954" spans="1:10" ht="12" x14ac:dyDescent="0.15">
      <c r="A9954" s="11" t="s">
        <v>10137</v>
      </c>
      <c r="B9954">
        <f t="shared" si="156"/>
        <v>4</v>
      </c>
      <c r="C9954" t="str">
        <f>IF(ISNA(VLOOKUP(A9954,words!$A$2:$A$236,1,FALSE)),"-","Normal")</f>
        <v>-</v>
      </c>
      <c r="D9954" t="str">
        <f>IF(ISNA(VLOOKUP(A9954,words_1k!$A$2:$A$1024,1,FALSE)),"-","1k")</f>
        <v>-</v>
      </c>
      <c r="E9954" t="str">
        <f>IF(ISNA(VLOOKUP(A9954,words_5k!$A$2:$A$5024,1,FALSE)),"-","5k")</f>
        <v>-</v>
      </c>
      <c r="F9954" s="11" t="s">
        <v>18836</v>
      </c>
      <c r="G9954" s="12" t="s">
        <v>18837</v>
      </c>
      <c r="H9954" s="11" t="s">
        <v>18834</v>
      </c>
    </row>
    <row r="9955" spans="1:10" ht="12" x14ac:dyDescent="0.15">
      <c r="A9955" s="11" t="s">
        <v>10138</v>
      </c>
      <c r="B9955">
        <f t="shared" si="156"/>
        <v>4</v>
      </c>
      <c r="C9955" t="str">
        <f>IF(ISNA(VLOOKUP(A9955,words!$A$2:$A$236,1,FALSE)),"-","Normal")</f>
        <v>-</v>
      </c>
      <c r="D9955" t="str">
        <f>IF(ISNA(VLOOKUP(A9955,words_1k!$A$2:$A$1024,1,FALSE)),"-","1k")</f>
        <v>-</v>
      </c>
      <c r="E9955" t="str">
        <f>IF(ISNA(VLOOKUP(A9955,words_5k!$A$2:$A$5024,1,FALSE)),"-","5k")</f>
        <v>-</v>
      </c>
    </row>
    <row r="9956" spans="1:10" ht="12" x14ac:dyDescent="0.15">
      <c r="A9956" s="11" t="s">
        <v>10139</v>
      </c>
      <c r="B9956">
        <f t="shared" si="156"/>
        <v>6</v>
      </c>
      <c r="C9956" t="str">
        <f>IF(ISNA(VLOOKUP(A9956,words!$A$2:$A$236,1,FALSE)),"-","Normal")</f>
        <v>-</v>
      </c>
      <c r="D9956" t="str">
        <f>IF(ISNA(VLOOKUP(A9956,words_1k!$A$2:$A$1024,1,FALSE)),"-","1k")</f>
        <v>-</v>
      </c>
      <c r="E9956" t="str">
        <f>IF(ISNA(VLOOKUP(A9956,words_5k!$A$2:$A$5024,1,FALSE)),"-","5k")</f>
        <v>-</v>
      </c>
      <c r="F9956" s="11" t="s">
        <v>18724</v>
      </c>
      <c r="G9956" s="12" t="s">
        <v>18725</v>
      </c>
      <c r="H9956" s="11" t="s">
        <v>18724</v>
      </c>
    </row>
    <row r="9957" spans="1:10" ht="12" x14ac:dyDescent="0.15">
      <c r="A9957" s="11" t="s">
        <v>10140</v>
      </c>
      <c r="B9957">
        <f t="shared" si="156"/>
        <v>6</v>
      </c>
      <c r="C9957" t="str">
        <f>IF(ISNA(VLOOKUP(A9957,words!$A$2:$A$236,1,FALSE)),"-","Normal")</f>
        <v>-</v>
      </c>
      <c r="D9957" t="str">
        <f>IF(ISNA(VLOOKUP(A9957,words_1k!$A$2:$A$1024,1,FALSE)),"-","1k")</f>
        <v>-</v>
      </c>
      <c r="E9957" t="str">
        <f>IF(ISNA(VLOOKUP(A9957,words_5k!$A$2:$A$5024,1,FALSE)),"-","5k")</f>
        <v>-</v>
      </c>
    </row>
    <row r="9958" spans="1:10" ht="12" x14ac:dyDescent="0.15">
      <c r="A9958" s="11" t="s">
        <v>10141</v>
      </c>
      <c r="B9958">
        <f t="shared" si="156"/>
        <v>6</v>
      </c>
      <c r="C9958" t="str">
        <f>IF(ISNA(VLOOKUP(A9958,words!$A$2:$A$236,1,FALSE)),"-","Normal")</f>
        <v>-</v>
      </c>
      <c r="D9958" t="str">
        <f>IF(ISNA(VLOOKUP(A9958,words_1k!$A$2:$A$1024,1,FALSE)),"-","1k")</f>
        <v>-</v>
      </c>
      <c r="E9958" t="str">
        <f>IF(ISNA(VLOOKUP(A9958,words_5k!$A$2:$A$5024,1,FALSE)),"-","5k")</f>
        <v>-</v>
      </c>
      <c r="F9958" s="11" t="s">
        <v>21375</v>
      </c>
      <c r="G9958" s="12" t="s">
        <v>21373</v>
      </c>
      <c r="H9958" s="11" t="s">
        <v>21374</v>
      </c>
      <c r="I9958" s="12" t="s">
        <v>21380</v>
      </c>
      <c r="J9958" s="11" t="s">
        <v>21378</v>
      </c>
    </row>
    <row r="9959" spans="1:10" ht="12" x14ac:dyDescent="0.15">
      <c r="A9959" s="11" t="s">
        <v>10142</v>
      </c>
      <c r="B9959">
        <f t="shared" si="156"/>
        <v>5</v>
      </c>
      <c r="C9959" t="str">
        <f>IF(ISNA(VLOOKUP(A9959,words!$A$2:$A$236,1,FALSE)),"-","Normal")</f>
        <v>-</v>
      </c>
      <c r="D9959" t="str">
        <f>IF(ISNA(VLOOKUP(A9959,words_1k!$A$2:$A$1024,1,FALSE)),"-","1k")</f>
        <v>-</v>
      </c>
      <c r="E9959" t="str">
        <f>IF(ISNA(VLOOKUP(A9959,words_5k!$A$2:$A$5024,1,FALSE)),"-","5k")</f>
        <v>-</v>
      </c>
    </row>
    <row r="9960" spans="1:10" ht="12" x14ac:dyDescent="0.15">
      <c r="A9960" s="11" t="s">
        <v>10143</v>
      </c>
      <c r="B9960">
        <f t="shared" si="156"/>
        <v>6</v>
      </c>
      <c r="C9960" t="str">
        <f>IF(ISNA(VLOOKUP(A9960,words!$A$2:$A$236,1,FALSE)),"-","Normal")</f>
        <v>-</v>
      </c>
      <c r="D9960" t="str">
        <f>IF(ISNA(VLOOKUP(A9960,words_1k!$A$2:$A$1024,1,FALSE)),"-","1k")</f>
        <v>-</v>
      </c>
      <c r="E9960" t="str">
        <f>IF(ISNA(VLOOKUP(A9960,words_5k!$A$2:$A$5024,1,FALSE)),"-","5k")</f>
        <v>-</v>
      </c>
      <c r="F9960" s="11" t="s">
        <v>22409</v>
      </c>
      <c r="G9960" s="12" t="s">
        <v>22410</v>
      </c>
      <c r="H9960" s="11" t="s">
        <v>22411</v>
      </c>
      <c r="I9960" s="12" t="s">
        <v>26656</v>
      </c>
      <c r="J9960" s="11" t="s">
        <v>17256</v>
      </c>
    </row>
    <row r="9961" spans="1:10" ht="12" x14ac:dyDescent="0.15">
      <c r="A9961" s="11" t="s">
        <v>10144</v>
      </c>
      <c r="B9961">
        <f t="shared" si="156"/>
        <v>7</v>
      </c>
      <c r="C9961" t="str">
        <f>IF(ISNA(VLOOKUP(A9961,words!$A$2:$A$236,1,FALSE)),"-","Normal")</f>
        <v>-</v>
      </c>
      <c r="D9961" t="str">
        <f>IF(ISNA(VLOOKUP(A9961,words_1k!$A$2:$A$1024,1,FALSE)),"-","1k")</f>
        <v>-</v>
      </c>
      <c r="E9961" t="str">
        <f>IF(ISNA(VLOOKUP(A9961,words_5k!$A$2:$A$5024,1,FALSE)),"-","5k")</f>
        <v>-</v>
      </c>
      <c r="F9961" s="11" t="s">
        <v>20289</v>
      </c>
      <c r="G9961" s="12" t="s">
        <v>20290</v>
      </c>
      <c r="H9961" s="11" t="s">
        <v>20289</v>
      </c>
      <c r="I9961" s="12" t="s">
        <v>20291</v>
      </c>
      <c r="J9961" s="11" t="s">
        <v>12840</v>
      </c>
    </row>
    <row r="9962" spans="1:10" ht="12" x14ac:dyDescent="0.15">
      <c r="A9962" s="11" t="s">
        <v>10145</v>
      </c>
      <c r="B9962">
        <f t="shared" si="156"/>
        <v>3</v>
      </c>
      <c r="C9962" t="str">
        <f>IF(ISNA(VLOOKUP(A9962,words!$A$2:$A$236,1,FALSE)),"-","Normal")</f>
        <v>-</v>
      </c>
      <c r="D9962" t="str">
        <f>IF(ISNA(VLOOKUP(A9962,words_1k!$A$2:$A$1024,1,FALSE)),"-","1k")</f>
        <v>-</v>
      </c>
      <c r="E9962" t="str">
        <f>IF(ISNA(VLOOKUP(A9962,words_5k!$A$2:$A$5024,1,FALSE)),"-","5k")</f>
        <v>-</v>
      </c>
    </row>
    <row r="9963" spans="1:10" ht="12" x14ac:dyDescent="0.15">
      <c r="A9963" s="11" t="s">
        <v>10146</v>
      </c>
      <c r="B9963">
        <f t="shared" si="156"/>
        <v>7</v>
      </c>
      <c r="C9963" t="str">
        <f>IF(ISNA(VLOOKUP(A9963,words!$A$2:$A$236,1,FALSE)),"-","Normal")</f>
        <v>-</v>
      </c>
      <c r="D9963" t="str">
        <f>IF(ISNA(VLOOKUP(A9963,words_1k!$A$2:$A$1024,1,FALSE)),"-","1k")</f>
        <v>-</v>
      </c>
      <c r="E9963" t="str">
        <f>IF(ISNA(VLOOKUP(A9963,words_5k!$A$2:$A$5024,1,FALSE)),"-","5k")</f>
        <v>-</v>
      </c>
      <c r="F9963" s="11" t="s">
        <v>20319</v>
      </c>
      <c r="G9963" s="12" t="s">
        <v>12061</v>
      </c>
      <c r="H9963" s="11" t="s">
        <v>12062</v>
      </c>
    </row>
    <row r="9964" spans="1:10" ht="12" x14ac:dyDescent="0.15">
      <c r="A9964" s="11" t="s">
        <v>10147</v>
      </c>
      <c r="B9964">
        <f t="shared" si="156"/>
        <v>5</v>
      </c>
      <c r="C9964" t="str">
        <f>IF(ISNA(VLOOKUP(A9964,words!$A$2:$A$236,1,FALSE)),"-","Normal")</f>
        <v>-</v>
      </c>
      <c r="D9964" t="str">
        <f>IF(ISNA(VLOOKUP(A9964,words_1k!$A$2:$A$1024,1,FALSE)),"-","1k")</f>
        <v>-</v>
      </c>
      <c r="E9964" t="str">
        <f>IF(ISNA(VLOOKUP(A9964,words_5k!$A$2:$A$5024,1,FALSE)),"-","5k")</f>
        <v>-</v>
      </c>
    </row>
    <row r="9965" spans="1:10" ht="12" x14ac:dyDescent="0.15">
      <c r="A9965" s="11" t="s">
        <v>10148</v>
      </c>
      <c r="B9965">
        <f t="shared" si="156"/>
        <v>4</v>
      </c>
      <c r="C9965" t="str">
        <f>IF(ISNA(VLOOKUP(A9965,words!$A$2:$A$236,1,FALSE)),"-","Normal")</f>
        <v>-</v>
      </c>
      <c r="D9965" t="str">
        <f>IF(ISNA(VLOOKUP(A9965,words_1k!$A$2:$A$1024,1,FALSE)),"-","1k")</f>
        <v>-</v>
      </c>
      <c r="E9965" t="str">
        <f>IF(ISNA(VLOOKUP(A9965,words_5k!$A$2:$A$5024,1,FALSE)),"-","5k")</f>
        <v>-</v>
      </c>
      <c r="F9965" s="11" t="s">
        <v>14359</v>
      </c>
      <c r="G9965" s="12" t="s">
        <v>19920</v>
      </c>
      <c r="H9965" s="11" t="s">
        <v>14359</v>
      </c>
      <c r="I9965" s="12" t="s">
        <v>23968</v>
      </c>
      <c r="J9965" s="11" t="s">
        <v>23970</v>
      </c>
    </row>
    <row r="9966" spans="1:10" ht="12" x14ac:dyDescent="0.15">
      <c r="A9966" s="11" t="s">
        <v>10149</v>
      </c>
      <c r="B9966">
        <f t="shared" si="156"/>
        <v>6</v>
      </c>
      <c r="C9966" t="str">
        <f>IF(ISNA(VLOOKUP(A9966,words!$A$2:$A$236,1,FALSE)),"-","Normal")</f>
        <v>-</v>
      </c>
      <c r="D9966" t="str">
        <f>IF(ISNA(VLOOKUP(A9966,words_1k!$A$2:$A$1024,1,FALSE)),"-","1k")</f>
        <v>-</v>
      </c>
      <c r="E9966" t="str">
        <f>IF(ISNA(VLOOKUP(A9966,words_5k!$A$2:$A$5024,1,FALSE)),"-","5k")</f>
        <v>-</v>
      </c>
      <c r="F9966" s="11" t="s">
        <v>25542</v>
      </c>
      <c r="G9966" s="12" t="s">
        <v>25543</v>
      </c>
      <c r="H9966" s="11" t="s">
        <v>25537</v>
      </c>
    </row>
    <row r="9967" spans="1:10" ht="12" x14ac:dyDescent="0.15">
      <c r="A9967" s="11" t="s">
        <v>10150</v>
      </c>
      <c r="B9967">
        <f t="shared" si="156"/>
        <v>3</v>
      </c>
      <c r="C9967" t="str">
        <f>IF(ISNA(VLOOKUP(A9967,words!$A$2:$A$236,1,FALSE)),"-","Normal")</f>
        <v>-</v>
      </c>
      <c r="D9967" t="str">
        <f>IF(ISNA(VLOOKUP(A9967,words_1k!$A$2:$A$1024,1,FALSE)),"-","1k")</f>
        <v>-</v>
      </c>
      <c r="E9967" t="str">
        <f>IF(ISNA(VLOOKUP(A9967,words_5k!$A$2:$A$5024,1,FALSE)),"-","5k")</f>
        <v>-</v>
      </c>
    </row>
    <row r="9968" spans="1:10" ht="12" x14ac:dyDescent="0.15">
      <c r="A9968" s="11" t="s">
        <v>10151</v>
      </c>
      <c r="B9968">
        <f t="shared" si="156"/>
        <v>3</v>
      </c>
      <c r="C9968" t="str">
        <f>IF(ISNA(VLOOKUP(A9968,words!$A$2:$A$236,1,FALSE)),"-","Normal")</f>
        <v>-</v>
      </c>
      <c r="D9968" t="str">
        <f>IF(ISNA(VLOOKUP(A9968,words_1k!$A$2:$A$1024,1,FALSE)),"-","1k")</f>
        <v>-</v>
      </c>
      <c r="E9968" t="str">
        <f>IF(ISNA(VLOOKUP(A9968,words_5k!$A$2:$A$5024,1,FALSE)),"-","5k")</f>
        <v>-</v>
      </c>
    </row>
    <row r="9969" spans="1:12" ht="12" x14ac:dyDescent="0.15">
      <c r="A9969" s="11" t="s">
        <v>10152</v>
      </c>
      <c r="B9969">
        <f t="shared" si="156"/>
        <v>3</v>
      </c>
      <c r="C9969" t="str">
        <f>IF(ISNA(VLOOKUP(A9969,words!$A$2:$A$236,1,FALSE)),"-","Normal")</f>
        <v>-</v>
      </c>
      <c r="D9969" t="str">
        <f>IF(ISNA(VLOOKUP(A9969,words_1k!$A$2:$A$1024,1,FALSE)),"-","1k")</f>
        <v>-</v>
      </c>
      <c r="E9969" t="str">
        <f>IF(ISNA(VLOOKUP(A9969,words_5k!$A$2:$A$5024,1,FALSE)),"-","5k")</f>
        <v>-</v>
      </c>
      <c r="F9969" s="11" t="s">
        <v>19238</v>
      </c>
    </row>
    <row r="9970" spans="1:12" ht="12" x14ac:dyDescent="0.15">
      <c r="A9970" s="11" t="s">
        <v>10153</v>
      </c>
      <c r="B9970">
        <f t="shared" si="156"/>
        <v>5</v>
      </c>
      <c r="C9970" t="str">
        <f>IF(ISNA(VLOOKUP(A9970,words!$A$2:$A$236,1,FALSE)),"-","Normal")</f>
        <v>-</v>
      </c>
      <c r="D9970" t="str">
        <f>IF(ISNA(VLOOKUP(A9970,words_1k!$A$2:$A$1024,1,FALSE)),"-","1k")</f>
        <v>-</v>
      </c>
      <c r="E9970" t="str">
        <f>IF(ISNA(VLOOKUP(A9970,words_5k!$A$2:$A$5024,1,FALSE)),"-","5k")</f>
        <v>-</v>
      </c>
      <c r="F9970" s="11" t="s">
        <v>21932</v>
      </c>
      <c r="G9970" s="12" t="s">
        <v>21933</v>
      </c>
      <c r="H9970" s="11" t="s">
        <v>21934</v>
      </c>
      <c r="I9970" s="12" t="s">
        <v>21935</v>
      </c>
      <c r="J9970" s="11" t="s">
        <v>21932</v>
      </c>
    </row>
    <row r="9971" spans="1:12" ht="12" x14ac:dyDescent="0.15">
      <c r="A9971" s="11" t="s">
        <v>10154</v>
      </c>
      <c r="B9971">
        <f t="shared" si="156"/>
        <v>5</v>
      </c>
      <c r="C9971" t="str">
        <f>IF(ISNA(VLOOKUP(A9971,words!$A$2:$A$236,1,FALSE)),"-","Normal")</f>
        <v>-</v>
      </c>
      <c r="D9971" t="str">
        <f>IF(ISNA(VLOOKUP(A9971,words_1k!$A$2:$A$1024,1,FALSE)),"-","1k")</f>
        <v>-</v>
      </c>
      <c r="E9971" t="str">
        <f>IF(ISNA(VLOOKUP(A9971,words_5k!$A$2:$A$5024,1,FALSE)),"-","5k")</f>
        <v>-</v>
      </c>
      <c r="F9971" s="11" t="s">
        <v>23242</v>
      </c>
    </row>
    <row r="9972" spans="1:12" ht="12" x14ac:dyDescent="0.15">
      <c r="A9972" s="11" t="s">
        <v>10155</v>
      </c>
      <c r="B9972">
        <f t="shared" si="156"/>
        <v>4</v>
      </c>
      <c r="C9972" t="str">
        <f>IF(ISNA(VLOOKUP(A9972,words!$A$2:$A$236,1,FALSE)),"-","Normal")</f>
        <v>-</v>
      </c>
      <c r="D9972" t="str">
        <f>IF(ISNA(VLOOKUP(A9972,words_1k!$A$2:$A$1024,1,FALSE)),"-","1k")</f>
        <v>-</v>
      </c>
      <c r="E9972" t="str">
        <f>IF(ISNA(VLOOKUP(A9972,words_5k!$A$2:$A$5024,1,FALSE)),"-","5k")</f>
        <v>-</v>
      </c>
      <c r="F9972" s="11" t="s">
        <v>20423</v>
      </c>
      <c r="G9972" s="12" t="s">
        <v>20425</v>
      </c>
      <c r="H9972" s="11" t="s">
        <v>20423</v>
      </c>
      <c r="I9972" s="12" t="s">
        <v>20424</v>
      </c>
      <c r="J9972" s="11" t="s">
        <v>11813</v>
      </c>
    </row>
    <row r="9973" spans="1:12" ht="12" x14ac:dyDescent="0.15">
      <c r="A9973" s="11" t="s">
        <v>10156</v>
      </c>
      <c r="B9973">
        <f t="shared" si="156"/>
        <v>6</v>
      </c>
      <c r="C9973" t="str">
        <f>IF(ISNA(VLOOKUP(A9973,words!$A$2:$A$236,1,FALSE)),"-","Normal")</f>
        <v>-</v>
      </c>
      <c r="D9973" t="str">
        <f>IF(ISNA(VLOOKUP(A9973,words_1k!$A$2:$A$1024,1,FALSE)),"-","1k")</f>
        <v>-</v>
      </c>
      <c r="E9973" t="str">
        <f>IF(ISNA(VLOOKUP(A9973,words_5k!$A$2:$A$5024,1,FALSE)),"-","5k")</f>
        <v>-</v>
      </c>
      <c r="F9973" s="11" t="s">
        <v>24106</v>
      </c>
      <c r="G9973" s="12" t="s">
        <v>24108</v>
      </c>
      <c r="H9973" s="11" t="s">
        <v>24107</v>
      </c>
    </row>
    <row r="9974" spans="1:12" ht="12" x14ac:dyDescent="0.15">
      <c r="A9974" s="11" t="s">
        <v>10157</v>
      </c>
      <c r="B9974">
        <f t="shared" si="156"/>
        <v>8</v>
      </c>
      <c r="C9974" t="str">
        <f>IF(ISNA(VLOOKUP(A9974,words!$A$2:$A$236,1,FALSE)),"-","Normal")</f>
        <v>-</v>
      </c>
      <c r="D9974" t="str">
        <f>IF(ISNA(VLOOKUP(A9974,words_1k!$A$2:$A$1024,1,FALSE)),"-","1k")</f>
        <v>-</v>
      </c>
      <c r="E9974" t="str">
        <f>IF(ISNA(VLOOKUP(A9974,words_5k!$A$2:$A$5024,1,FALSE)),"-","5k")</f>
        <v>-</v>
      </c>
      <c r="F9974" s="11" t="s">
        <v>22845</v>
      </c>
      <c r="G9974" s="12" t="s">
        <v>22846</v>
      </c>
      <c r="H9974" s="11" t="s">
        <v>22847</v>
      </c>
      <c r="I9974" s="12" t="s">
        <v>22842</v>
      </c>
      <c r="J9974" s="11" t="s">
        <v>22843</v>
      </c>
    </row>
    <row r="9975" spans="1:12" ht="12" x14ac:dyDescent="0.15">
      <c r="A9975" s="11" t="s">
        <v>10158</v>
      </c>
      <c r="B9975">
        <f t="shared" si="156"/>
        <v>5</v>
      </c>
      <c r="C9975" t="str">
        <f>IF(ISNA(VLOOKUP(A9975,words!$A$2:$A$236,1,FALSE)),"-","Normal")</f>
        <v>-</v>
      </c>
      <c r="D9975" t="str">
        <f>IF(ISNA(VLOOKUP(A9975,words_1k!$A$2:$A$1024,1,FALSE)),"-","1k")</f>
        <v>-</v>
      </c>
      <c r="E9975" t="str">
        <f>IF(ISNA(VLOOKUP(A9975,words_5k!$A$2:$A$5024,1,FALSE)),"-","5k")</f>
        <v>-</v>
      </c>
      <c r="F9975" s="11" t="s">
        <v>23941</v>
      </c>
      <c r="G9975" s="12" t="s">
        <v>23942</v>
      </c>
      <c r="H9975" s="11" t="s">
        <v>23943</v>
      </c>
    </row>
    <row r="9976" spans="1:12" ht="12" x14ac:dyDescent="0.15">
      <c r="A9976" s="11" t="s">
        <v>10159</v>
      </c>
      <c r="B9976">
        <f t="shared" si="156"/>
        <v>5</v>
      </c>
      <c r="C9976" t="str">
        <f>IF(ISNA(VLOOKUP(A9976,words!$A$2:$A$236,1,FALSE)),"-","Normal")</f>
        <v>-</v>
      </c>
      <c r="D9976" t="str">
        <f>IF(ISNA(VLOOKUP(A9976,words_1k!$A$2:$A$1024,1,FALSE)),"-","1k")</f>
        <v>-</v>
      </c>
      <c r="E9976" t="str">
        <f>IF(ISNA(VLOOKUP(A9976,words_5k!$A$2:$A$5024,1,FALSE)),"-","5k")</f>
        <v>-</v>
      </c>
    </row>
    <row r="9977" spans="1:12" ht="12" x14ac:dyDescent="0.15">
      <c r="A9977" s="11" t="s">
        <v>10160</v>
      </c>
      <c r="B9977">
        <f t="shared" si="156"/>
        <v>7</v>
      </c>
      <c r="C9977" t="str">
        <f>IF(ISNA(VLOOKUP(A9977,words!$A$2:$A$236,1,FALSE)),"-","Normal")</f>
        <v>-</v>
      </c>
      <c r="D9977" t="str">
        <f>IF(ISNA(VLOOKUP(A9977,words_1k!$A$2:$A$1024,1,FALSE)),"-","1k")</f>
        <v>-</v>
      </c>
      <c r="E9977" t="str">
        <f>IF(ISNA(VLOOKUP(A9977,words_5k!$A$2:$A$5024,1,FALSE)),"-","5k")</f>
        <v>-</v>
      </c>
      <c r="F9977" s="11" t="s">
        <v>21209</v>
      </c>
      <c r="G9977" s="12" t="s">
        <v>21210</v>
      </c>
      <c r="H9977" s="11" t="s">
        <v>21211</v>
      </c>
    </row>
    <row r="9978" spans="1:12" ht="12" x14ac:dyDescent="0.15">
      <c r="A9978" s="11" t="s">
        <v>10161</v>
      </c>
      <c r="B9978">
        <f t="shared" si="156"/>
        <v>6</v>
      </c>
      <c r="C9978" t="str">
        <f>IF(ISNA(VLOOKUP(A9978,words!$A$2:$A$236,1,FALSE)),"-","Normal")</f>
        <v>-</v>
      </c>
      <c r="D9978" t="str">
        <f>IF(ISNA(VLOOKUP(A9978,words_1k!$A$2:$A$1024,1,FALSE)),"-","1k")</f>
        <v>-</v>
      </c>
      <c r="E9978" t="str">
        <f>IF(ISNA(VLOOKUP(A9978,words_5k!$A$2:$A$5024,1,FALSE)),"-","5k")</f>
        <v>-</v>
      </c>
      <c r="F9978" s="11" t="s">
        <v>25097</v>
      </c>
      <c r="G9978" s="12" t="s">
        <v>25103</v>
      </c>
      <c r="H9978" s="11" t="s">
        <v>25097</v>
      </c>
      <c r="I9978" s="12" t="s">
        <v>25107</v>
      </c>
      <c r="J9978" s="11" t="s">
        <v>25097</v>
      </c>
      <c r="K9978" s="12" t="s">
        <v>25108</v>
      </c>
      <c r="L9978" s="11" t="s">
        <v>25109</v>
      </c>
    </row>
    <row r="9979" spans="1:12" ht="12" x14ac:dyDescent="0.15">
      <c r="A9979" s="11" t="s">
        <v>10162</v>
      </c>
      <c r="B9979">
        <f t="shared" si="156"/>
        <v>3</v>
      </c>
      <c r="C9979" t="str">
        <f>IF(ISNA(VLOOKUP(A9979,words!$A$2:$A$236,1,FALSE)),"-","Normal")</f>
        <v>-</v>
      </c>
      <c r="D9979" t="str">
        <f>IF(ISNA(VLOOKUP(A9979,words_1k!$A$2:$A$1024,1,FALSE)),"-","1k")</f>
        <v>-</v>
      </c>
      <c r="E9979" t="str">
        <f>IF(ISNA(VLOOKUP(A9979,words_5k!$A$2:$A$5024,1,FALSE)),"-","5k")</f>
        <v>-</v>
      </c>
    </row>
    <row r="9980" spans="1:12" ht="12" x14ac:dyDescent="0.15">
      <c r="A9980" s="11" t="s">
        <v>10163</v>
      </c>
      <c r="B9980">
        <f t="shared" si="156"/>
        <v>5</v>
      </c>
      <c r="C9980" t="str">
        <f>IF(ISNA(VLOOKUP(A9980,words!$A$2:$A$236,1,FALSE)),"-","Normal")</f>
        <v>-</v>
      </c>
      <c r="D9980" t="str">
        <f>IF(ISNA(VLOOKUP(A9980,words_1k!$A$2:$A$1024,1,FALSE)),"-","1k")</f>
        <v>-</v>
      </c>
      <c r="E9980" t="str">
        <f>IF(ISNA(VLOOKUP(A9980,words_5k!$A$2:$A$5024,1,FALSE)),"-","5k")</f>
        <v>-</v>
      </c>
      <c r="F9980" s="11" t="s">
        <v>19171</v>
      </c>
      <c r="G9980" s="12" t="s">
        <v>19170</v>
      </c>
      <c r="H9980" s="11" t="s">
        <v>11565</v>
      </c>
      <c r="I9980" s="12" t="s">
        <v>12108</v>
      </c>
      <c r="J9980" s="11" t="s">
        <v>11565</v>
      </c>
    </row>
    <row r="9981" spans="1:12" ht="12" x14ac:dyDescent="0.15">
      <c r="A9981" s="11" t="s">
        <v>10164</v>
      </c>
      <c r="B9981">
        <f t="shared" si="156"/>
        <v>5</v>
      </c>
      <c r="C9981" t="str">
        <f>IF(ISNA(VLOOKUP(A9981,words!$A$2:$A$236,1,FALSE)),"-","Normal")</f>
        <v>-</v>
      </c>
      <c r="D9981" t="str">
        <f>IF(ISNA(VLOOKUP(A9981,words_1k!$A$2:$A$1024,1,FALSE)),"-","1k")</f>
        <v>-</v>
      </c>
      <c r="E9981" t="str">
        <f>IF(ISNA(VLOOKUP(A9981,words_5k!$A$2:$A$5024,1,FALSE)),"-","5k")</f>
        <v>-</v>
      </c>
      <c r="F9981" s="11" t="s">
        <v>13797</v>
      </c>
      <c r="G9981" s="12" t="s">
        <v>12249</v>
      </c>
      <c r="H9981" s="11" t="s">
        <v>22228</v>
      </c>
    </row>
    <row r="9982" spans="1:12" ht="12" x14ac:dyDescent="0.15">
      <c r="A9982" s="11" t="s">
        <v>10165</v>
      </c>
      <c r="B9982">
        <f t="shared" si="156"/>
        <v>6</v>
      </c>
      <c r="C9982" t="str">
        <f>IF(ISNA(VLOOKUP(A9982,words!$A$2:$A$236,1,FALSE)),"-","Normal")</f>
        <v>-</v>
      </c>
      <c r="D9982" t="str">
        <f>IF(ISNA(VLOOKUP(A9982,words_1k!$A$2:$A$1024,1,FALSE)),"-","1k")</f>
        <v>-</v>
      </c>
      <c r="E9982" t="str">
        <f>IF(ISNA(VLOOKUP(A9982,words_5k!$A$2:$A$5024,1,FALSE)),"-","5k")</f>
        <v>-</v>
      </c>
      <c r="F9982" s="11" t="s">
        <v>20044</v>
      </c>
      <c r="G9982" s="12" t="s">
        <v>20045</v>
      </c>
      <c r="H9982" s="11" t="s">
        <v>20046</v>
      </c>
    </row>
    <row r="9983" spans="1:12" ht="12" x14ac:dyDescent="0.15">
      <c r="A9983" s="11" t="s">
        <v>10166</v>
      </c>
      <c r="B9983">
        <f t="shared" si="156"/>
        <v>4</v>
      </c>
      <c r="C9983" t="str">
        <f>IF(ISNA(VLOOKUP(A9983,words!$A$2:$A$236,1,FALSE)),"-","Normal")</f>
        <v>-</v>
      </c>
      <c r="D9983" t="str">
        <f>IF(ISNA(VLOOKUP(A9983,words_1k!$A$2:$A$1024,1,FALSE)),"-","1k")</f>
        <v>-</v>
      </c>
      <c r="E9983" t="str">
        <f>IF(ISNA(VLOOKUP(A9983,words_5k!$A$2:$A$5024,1,FALSE)),"-","5k")</f>
        <v>-</v>
      </c>
      <c r="F9983" s="11" t="s">
        <v>19846</v>
      </c>
      <c r="G9983" s="12" t="s">
        <v>19847</v>
      </c>
      <c r="H9983" s="11" t="s">
        <v>19848</v>
      </c>
    </row>
    <row r="9984" spans="1:12" ht="12" x14ac:dyDescent="0.15">
      <c r="A9984" s="11" t="s">
        <v>10167</v>
      </c>
      <c r="B9984">
        <f t="shared" si="156"/>
        <v>8</v>
      </c>
      <c r="C9984" t="str">
        <f>IF(ISNA(VLOOKUP(A9984,words!$A$2:$A$236,1,FALSE)),"-","Normal")</f>
        <v>-</v>
      </c>
      <c r="D9984" t="str">
        <f>IF(ISNA(VLOOKUP(A9984,words_1k!$A$2:$A$1024,1,FALSE)),"-","1k")</f>
        <v>-</v>
      </c>
      <c r="E9984" t="str">
        <f>IF(ISNA(VLOOKUP(A9984,words_5k!$A$2:$A$5024,1,FALSE)),"-","5k")</f>
        <v>-</v>
      </c>
      <c r="F9984" s="11" t="s">
        <v>18771</v>
      </c>
      <c r="G9984" s="12" t="s">
        <v>18772</v>
      </c>
      <c r="H9984" s="11" t="s">
        <v>18773</v>
      </c>
      <c r="I9984" s="12" t="s">
        <v>25253</v>
      </c>
      <c r="J9984" s="11" t="s">
        <v>25254</v>
      </c>
    </row>
    <row r="9985" spans="1:10" ht="12" x14ac:dyDescent="0.15">
      <c r="A9985" s="11" t="s">
        <v>10168</v>
      </c>
      <c r="B9985">
        <f t="shared" si="156"/>
        <v>5</v>
      </c>
      <c r="C9985" t="str">
        <f>IF(ISNA(VLOOKUP(A9985,words!$A$2:$A$236,1,FALSE)),"-","Normal")</f>
        <v>-</v>
      </c>
      <c r="D9985" t="str">
        <f>IF(ISNA(VLOOKUP(A9985,words_1k!$A$2:$A$1024,1,FALSE)),"-","1k")</f>
        <v>-</v>
      </c>
      <c r="E9985" t="str">
        <f>IF(ISNA(VLOOKUP(A9985,words_5k!$A$2:$A$5024,1,FALSE)),"-","5k")</f>
        <v>-</v>
      </c>
      <c r="F9985" s="11" t="s">
        <v>18981</v>
      </c>
      <c r="G9985" s="12" t="s">
        <v>18979</v>
      </c>
      <c r="H9985" s="11" t="s">
        <v>18980</v>
      </c>
    </row>
    <row r="9986" spans="1:10" ht="12" x14ac:dyDescent="0.15">
      <c r="A9986" s="11" t="s">
        <v>10169</v>
      </c>
      <c r="B9986">
        <f t="shared" si="156"/>
        <v>6</v>
      </c>
      <c r="C9986" t="str">
        <f>IF(ISNA(VLOOKUP(A9986,words!$A$2:$A$236,1,FALSE)),"-","Normal")</f>
        <v>-</v>
      </c>
      <c r="D9986" t="str">
        <f>IF(ISNA(VLOOKUP(A9986,words_1k!$A$2:$A$1024,1,FALSE)),"-","1k")</f>
        <v>-</v>
      </c>
      <c r="E9986" t="str">
        <f>IF(ISNA(VLOOKUP(A9986,words_5k!$A$2:$A$5024,1,FALSE)),"-","5k")</f>
        <v>-</v>
      </c>
      <c r="F9986" s="11" t="s">
        <v>20119</v>
      </c>
      <c r="G9986" s="12" t="s">
        <v>20120</v>
      </c>
      <c r="H9986" s="11" t="s">
        <v>20121</v>
      </c>
      <c r="I9986" s="12" t="s">
        <v>20117</v>
      </c>
      <c r="J9986" s="11" t="s">
        <v>20118</v>
      </c>
    </row>
    <row r="9987" spans="1:10" ht="12" x14ac:dyDescent="0.15">
      <c r="A9987" s="11" t="s">
        <v>10170</v>
      </c>
      <c r="B9987">
        <f t="shared" si="156"/>
        <v>4</v>
      </c>
      <c r="C9987" t="str">
        <f>IF(ISNA(VLOOKUP(A9987,words!$A$2:$A$236,1,FALSE)),"-","Normal")</f>
        <v>-</v>
      </c>
      <c r="D9987" t="str">
        <f>IF(ISNA(VLOOKUP(A9987,words_1k!$A$2:$A$1024,1,FALSE)),"-","1k")</f>
        <v>-</v>
      </c>
      <c r="E9987" t="str">
        <f>IF(ISNA(VLOOKUP(A9987,words_5k!$A$2:$A$5024,1,FALSE)),"-","5k")</f>
        <v>-</v>
      </c>
      <c r="F9987" s="11" t="s">
        <v>21473</v>
      </c>
      <c r="G9987" s="12" t="s">
        <v>21471</v>
      </c>
      <c r="H9987" s="11" t="s">
        <v>21472</v>
      </c>
    </row>
    <row r="9988" spans="1:10" ht="12" x14ac:dyDescent="0.15">
      <c r="A9988" s="11" t="s">
        <v>10171</v>
      </c>
      <c r="B9988">
        <f t="shared" si="156"/>
        <v>5</v>
      </c>
      <c r="C9988" t="str">
        <f>IF(ISNA(VLOOKUP(A9988,words!$A$2:$A$236,1,FALSE)),"-","Normal")</f>
        <v>-</v>
      </c>
      <c r="D9988" t="str">
        <f>IF(ISNA(VLOOKUP(A9988,words_1k!$A$2:$A$1024,1,FALSE)),"-","1k")</f>
        <v>-</v>
      </c>
      <c r="E9988" t="str">
        <f>IF(ISNA(VLOOKUP(A9988,words_5k!$A$2:$A$5024,1,FALSE)),"-","5k")</f>
        <v>-</v>
      </c>
      <c r="F9988" s="11" t="s">
        <v>21037</v>
      </c>
      <c r="G9988" s="12" t="s">
        <v>21038</v>
      </c>
      <c r="H9988" s="11" t="s">
        <v>21037</v>
      </c>
      <c r="I9988" s="12" t="s">
        <v>23243</v>
      </c>
      <c r="J9988" s="11" t="s">
        <v>23239</v>
      </c>
    </row>
    <row r="9989" spans="1:10" ht="12" x14ac:dyDescent="0.15">
      <c r="A9989" s="11" t="s">
        <v>10172</v>
      </c>
      <c r="B9989">
        <f t="shared" si="156"/>
        <v>6</v>
      </c>
      <c r="C9989" t="str">
        <f>IF(ISNA(VLOOKUP(A9989,words!$A$2:$A$236,1,FALSE)),"-","Normal")</f>
        <v>-</v>
      </c>
      <c r="D9989" t="str">
        <f>IF(ISNA(VLOOKUP(A9989,words_1k!$A$2:$A$1024,1,FALSE)),"-","1k")</f>
        <v>-</v>
      </c>
      <c r="E9989" t="str">
        <f>IF(ISNA(VLOOKUP(A9989,words_5k!$A$2:$A$5024,1,FALSE)),"-","5k")</f>
        <v>-</v>
      </c>
      <c r="F9989" s="11" t="s">
        <v>18761</v>
      </c>
      <c r="G9989" s="11" t="s">
        <v>16770</v>
      </c>
      <c r="H9989" s="11" t="s">
        <v>15877</v>
      </c>
    </row>
    <row r="9990" spans="1:10" ht="12" x14ac:dyDescent="0.15">
      <c r="A9990" s="11" t="s">
        <v>10173</v>
      </c>
      <c r="B9990">
        <f t="shared" si="156"/>
        <v>3</v>
      </c>
      <c r="C9990" t="str">
        <f>IF(ISNA(VLOOKUP(A9990,words!$A$2:$A$236,1,FALSE)),"-","Normal")</f>
        <v>-</v>
      </c>
      <c r="D9990" t="str">
        <f>IF(ISNA(VLOOKUP(A9990,words_1k!$A$2:$A$1024,1,FALSE)),"-","1k")</f>
        <v>-</v>
      </c>
      <c r="E9990" t="str">
        <f>IF(ISNA(VLOOKUP(A9990,words_5k!$A$2:$A$5024,1,FALSE)),"-","5k")</f>
        <v>-</v>
      </c>
      <c r="F9990" s="11" t="s">
        <v>20507</v>
      </c>
      <c r="G9990" s="12" t="s">
        <v>10504</v>
      </c>
      <c r="H9990" s="11" t="s">
        <v>11373</v>
      </c>
    </row>
    <row r="9991" spans="1:10" ht="12" x14ac:dyDescent="0.15">
      <c r="A9991" s="11" t="s">
        <v>10174</v>
      </c>
      <c r="B9991">
        <f t="shared" si="156"/>
        <v>6</v>
      </c>
      <c r="C9991" t="str">
        <f>IF(ISNA(VLOOKUP(A9991,words!$A$2:$A$236,1,FALSE)),"-","Normal")</f>
        <v>-</v>
      </c>
      <c r="D9991" t="str">
        <f>IF(ISNA(VLOOKUP(A9991,words_1k!$A$2:$A$1024,1,FALSE)),"-","1k")</f>
        <v>-</v>
      </c>
      <c r="E9991" t="str">
        <f>IF(ISNA(VLOOKUP(A9991,words_5k!$A$2:$A$5024,1,FALSE)),"-","5k")</f>
        <v>-</v>
      </c>
      <c r="F9991" s="11" t="s">
        <v>14081</v>
      </c>
      <c r="G9991" s="12" t="s">
        <v>19456</v>
      </c>
      <c r="H9991" s="11" t="s">
        <v>14079</v>
      </c>
    </row>
    <row r="9992" spans="1:10" ht="12" x14ac:dyDescent="0.15">
      <c r="A9992" s="11" t="s">
        <v>10175</v>
      </c>
      <c r="B9992">
        <f t="shared" si="156"/>
        <v>6</v>
      </c>
      <c r="C9992" t="str">
        <f>IF(ISNA(VLOOKUP(A9992,words!$A$2:$A$236,1,FALSE)),"-","Normal")</f>
        <v>-</v>
      </c>
      <c r="D9992" t="str">
        <f>IF(ISNA(VLOOKUP(A9992,words_1k!$A$2:$A$1024,1,FALSE)),"-","1k")</f>
        <v>-</v>
      </c>
      <c r="E9992" t="str">
        <f>IF(ISNA(VLOOKUP(A9992,words_5k!$A$2:$A$5024,1,FALSE)),"-","5k")</f>
        <v>-</v>
      </c>
      <c r="F9992" s="11" t="s">
        <v>24751</v>
      </c>
      <c r="G9992" s="12" t="s">
        <v>24749</v>
      </c>
      <c r="H9992" s="11" t="s">
        <v>24750</v>
      </c>
    </row>
    <row r="9993" spans="1:10" ht="12" x14ac:dyDescent="0.15">
      <c r="A9993" s="11" t="s">
        <v>10176</v>
      </c>
      <c r="B9993">
        <f t="shared" si="156"/>
        <v>4</v>
      </c>
      <c r="C9993" t="str">
        <f>IF(ISNA(VLOOKUP(A9993,words!$A$2:$A$236,1,FALSE)),"-","Normal")</f>
        <v>-</v>
      </c>
      <c r="D9993" t="str">
        <f>IF(ISNA(VLOOKUP(A9993,words_1k!$A$2:$A$1024,1,FALSE)),"-","1k")</f>
        <v>-</v>
      </c>
      <c r="E9993" t="str">
        <f>IF(ISNA(VLOOKUP(A9993,words_5k!$A$2:$A$5024,1,FALSE)),"-","5k")</f>
        <v>-</v>
      </c>
    </row>
    <row r="9994" spans="1:10" ht="12" x14ac:dyDescent="0.15">
      <c r="A9994" s="11" t="s">
        <v>10177</v>
      </c>
      <c r="B9994">
        <f t="shared" ref="B9994:B10001" si="157">LEN(A9994)</f>
        <v>10</v>
      </c>
      <c r="C9994" t="str">
        <f>IF(ISNA(VLOOKUP(A9994,words!$A$2:$A$236,1,FALSE)),"-","Normal")</f>
        <v>-</v>
      </c>
      <c r="D9994" t="str">
        <f>IF(ISNA(VLOOKUP(A9994,words_1k!$A$2:$A$1024,1,FALSE)),"-","1k")</f>
        <v>-</v>
      </c>
      <c r="E9994" t="str">
        <f>IF(ISNA(VLOOKUP(A9994,words_5k!$A$2:$A$5024,1,FALSE)),"-","5k")</f>
        <v>-</v>
      </c>
      <c r="F9994" s="11" t="s">
        <v>25117</v>
      </c>
      <c r="G9994" s="12" t="s">
        <v>25118</v>
      </c>
      <c r="H9994" s="11" t="s">
        <v>25116</v>
      </c>
      <c r="I9994" s="12" t="s">
        <v>25120</v>
      </c>
      <c r="J9994" s="11" t="s">
        <v>25119</v>
      </c>
    </row>
    <row r="9995" spans="1:10" ht="12" x14ac:dyDescent="0.15">
      <c r="A9995" s="11" t="s">
        <v>10178</v>
      </c>
      <c r="B9995">
        <f t="shared" si="157"/>
        <v>5</v>
      </c>
      <c r="C9995" t="str">
        <f>IF(ISNA(VLOOKUP(A9995,words!$A$2:$A$236,1,FALSE)),"-","Normal")</f>
        <v>-</v>
      </c>
      <c r="D9995" t="str">
        <f>IF(ISNA(VLOOKUP(A9995,words_1k!$A$2:$A$1024,1,FALSE)),"-","1k")</f>
        <v>-</v>
      </c>
      <c r="E9995" t="str">
        <f>IF(ISNA(VLOOKUP(A9995,words_5k!$A$2:$A$5024,1,FALSE)),"-","5k")</f>
        <v>-</v>
      </c>
    </row>
    <row r="9996" spans="1:10" ht="12" x14ac:dyDescent="0.15">
      <c r="A9996" s="11" t="s">
        <v>10179</v>
      </c>
      <c r="B9996">
        <f t="shared" si="157"/>
        <v>4</v>
      </c>
      <c r="C9996" t="str">
        <f>IF(ISNA(VLOOKUP(A9996,words!$A$2:$A$236,1,FALSE)),"-","Normal")</f>
        <v>-</v>
      </c>
      <c r="D9996" t="str">
        <f>IF(ISNA(VLOOKUP(A9996,words_1k!$A$2:$A$1024,1,FALSE)),"-","1k")</f>
        <v>-</v>
      </c>
      <c r="E9996" t="str">
        <f>IF(ISNA(VLOOKUP(A9996,words_5k!$A$2:$A$5024,1,FALSE)),"-","5k")</f>
        <v>-</v>
      </c>
      <c r="F9996" s="12" t="s">
        <v>24800</v>
      </c>
      <c r="G9996" s="12" t="s">
        <v>24802</v>
      </c>
      <c r="H9996" s="12" t="s">
        <v>24803</v>
      </c>
    </row>
    <row r="9997" spans="1:10" ht="12" x14ac:dyDescent="0.15">
      <c r="A9997" s="11" t="s">
        <v>10180</v>
      </c>
      <c r="B9997">
        <f t="shared" si="157"/>
        <v>4</v>
      </c>
      <c r="C9997" t="str">
        <f>IF(ISNA(VLOOKUP(A9997,words!$A$2:$A$236,1,FALSE)),"-","Normal")</f>
        <v>-</v>
      </c>
      <c r="D9997" t="str">
        <f>IF(ISNA(VLOOKUP(A9997,words_1k!$A$2:$A$1024,1,FALSE)),"-","1k")</f>
        <v>-</v>
      </c>
      <c r="E9997" t="str">
        <f>IF(ISNA(VLOOKUP(A9997,words_5k!$A$2:$A$5024,1,FALSE)),"-","5k")</f>
        <v>-</v>
      </c>
    </row>
    <row r="9998" spans="1:10" ht="12" x14ac:dyDescent="0.15">
      <c r="A9998" s="11" t="s">
        <v>10181</v>
      </c>
      <c r="B9998">
        <f t="shared" si="157"/>
        <v>5</v>
      </c>
      <c r="C9998" t="str">
        <f>IF(ISNA(VLOOKUP(A9998,words!$A$2:$A$236,1,FALSE)),"-","Normal")</f>
        <v>-</v>
      </c>
      <c r="D9998" t="str">
        <f>IF(ISNA(VLOOKUP(A9998,words_1k!$A$2:$A$1024,1,FALSE)),"-","1k")</f>
        <v>-</v>
      </c>
      <c r="E9998" t="str">
        <f>IF(ISNA(VLOOKUP(A9998,words_5k!$A$2:$A$5024,1,FALSE)),"-","5k")</f>
        <v>-</v>
      </c>
      <c r="F9998" s="12" t="s">
        <v>21217</v>
      </c>
    </row>
    <row r="9999" spans="1:10" ht="12" x14ac:dyDescent="0.15">
      <c r="A9999" s="11" t="s">
        <v>10182</v>
      </c>
      <c r="B9999">
        <f t="shared" si="157"/>
        <v>7</v>
      </c>
      <c r="C9999" t="str">
        <f>IF(ISNA(VLOOKUP(A9999,words!$A$2:$A$236,1,FALSE)),"-","Normal")</f>
        <v>-</v>
      </c>
      <c r="D9999" t="str">
        <f>IF(ISNA(VLOOKUP(A9999,words_1k!$A$2:$A$1024,1,FALSE)),"-","1k")</f>
        <v>-</v>
      </c>
      <c r="E9999" t="str">
        <f>IF(ISNA(VLOOKUP(A9999,words_5k!$A$2:$A$5024,1,FALSE)),"-","5k")</f>
        <v>-</v>
      </c>
      <c r="F9999" s="12" t="s">
        <v>26455</v>
      </c>
    </row>
    <row r="10000" spans="1:10" ht="12" x14ac:dyDescent="0.15">
      <c r="A10000" s="11" t="s">
        <v>10183</v>
      </c>
      <c r="B10000">
        <f t="shared" si="157"/>
        <v>3</v>
      </c>
      <c r="C10000" t="str">
        <f>IF(ISNA(VLOOKUP(A10000,words!$A$2:$A$236,1,FALSE)),"-","Normal")</f>
        <v>-</v>
      </c>
      <c r="D10000" t="str">
        <f>IF(ISNA(VLOOKUP(A10000,words_1k!$A$2:$A$1024,1,FALSE)),"-","1k")</f>
        <v>-</v>
      </c>
      <c r="E10000" t="str">
        <f>IF(ISNA(VLOOKUP(A10000,words_5k!$A$2:$A$5024,1,FALSE)),"-","5k")</f>
        <v>-</v>
      </c>
    </row>
    <row r="10001" spans="1:6" ht="12" x14ac:dyDescent="0.15">
      <c r="A10001" s="11" t="s">
        <v>10184</v>
      </c>
      <c r="B10001">
        <f t="shared" si="157"/>
        <v>3</v>
      </c>
      <c r="C10001" t="str">
        <f>IF(ISNA(VLOOKUP(A10001,words!$A$2:$A$236,1,FALSE)),"-","Normal")</f>
        <v>-</v>
      </c>
      <c r="D10001" t="str">
        <f>IF(ISNA(VLOOKUP(A10001,words_1k!$A$2:$A$1024,1,FALSE)),"-","1k")</f>
        <v>-</v>
      </c>
      <c r="E10001" t="str">
        <f>IF(ISNA(VLOOKUP(A10001,words_5k!$A$2:$A$5024,1,FALSE)),"-","5k")</f>
        <v>-</v>
      </c>
    </row>
    <row r="10002" spans="1:6" ht="12" x14ac:dyDescent="0.15">
      <c r="A10002" s="11"/>
    </row>
    <row r="10003" spans="1:6" x14ac:dyDescent="0.15">
      <c r="A10003" s="9" t="s">
        <v>9</v>
      </c>
      <c r="B10003">
        <f>MAX(B$2:B$10002)</f>
        <v>13</v>
      </c>
      <c r="C10003">
        <f>COUNTIF(C2:C10002,"Normal")</f>
        <v>159</v>
      </c>
      <c r="D10003">
        <f>COUNTIF(D2:D10002,"1k")</f>
        <v>1000</v>
      </c>
      <c r="E10003">
        <f>COUNTIF(E2:E10002,"5k")</f>
        <v>5000</v>
      </c>
      <c r="F10003">
        <f>5000+COUNTA(F5002:F10001)</f>
        <v>8612</v>
      </c>
    </row>
    <row r="10004" spans="1:6" x14ac:dyDescent="0.15">
      <c r="A10004" s="9" t="s">
        <v>10</v>
      </c>
      <c r="B10004">
        <f>MIN(B$2:B$10002)</f>
        <v>2</v>
      </c>
    </row>
    <row r="10005" spans="1:6" x14ac:dyDescent="0.15">
      <c r="A10005" s="9" t="s">
        <v>11</v>
      </c>
      <c r="B10005" s="8">
        <f>AVERAGE(B$2:B$10002)</f>
        <v>5.0814000000000004</v>
      </c>
    </row>
    <row r="10007" spans="1:6" ht="12" x14ac:dyDescent="0.15">
      <c r="A10007" s="11" t="s">
        <v>18923</v>
      </c>
      <c r="B10007" s="8">
        <f>AVERAGE(B$5002:B$5501)</f>
        <v>5.3540000000000001</v>
      </c>
      <c r="C10007">
        <f>COUNTIF(C5002:C5501,C$1)</f>
        <v>0</v>
      </c>
      <c r="D10007">
        <f>COUNTIF(D5002:D5501,D$1)</f>
        <v>0</v>
      </c>
      <c r="E10007">
        <f>COUNTIF(E5002:E5501,E$1)</f>
        <v>0</v>
      </c>
      <c r="F10007">
        <f>COUNTA(F5002:F5501)</f>
        <v>363</v>
      </c>
    </row>
    <row r="10008" spans="1:6" ht="12" x14ac:dyDescent="0.15">
      <c r="A10008" s="11" t="s">
        <v>18924</v>
      </c>
      <c r="B10008" s="8">
        <f>AVERAGE(B$5502:B$6001)</f>
        <v>5.1219999999999999</v>
      </c>
      <c r="C10008">
        <f>COUNTIF(C5502:C6001,C$1)</f>
        <v>2</v>
      </c>
      <c r="D10008">
        <f>COUNTIF(D5502:D6001,D$1)</f>
        <v>0</v>
      </c>
      <c r="E10008">
        <f>COUNTIF(E5502:E6001,E$1)</f>
        <v>0</v>
      </c>
      <c r="F10008">
        <f>COUNTA(F5502:F6001)</f>
        <v>367</v>
      </c>
    </row>
    <row r="10009" spans="1:6" ht="12" x14ac:dyDescent="0.15">
      <c r="A10009" s="11" t="s">
        <v>18925</v>
      </c>
      <c r="B10009" s="8">
        <f>AVERAGE(B$6002:B$6501)</f>
        <v>5.2640000000000002</v>
      </c>
      <c r="C10009">
        <f>COUNTIF(C6002:C6501,C$1)</f>
        <v>2</v>
      </c>
      <c r="D10009">
        <f>COUNTIF(D6002:D6501,D$1)</f>
        <v>0</v>
      </c>
      <c r="E10009">
        <f>COUNTIF(E6002:E6501,E$1)</f>
        <v>0</v>
      </c>
      <c r="F10009">
        <f>COUNTA(F6002:F6501)</f>
        <v>374</v>
      </c>
    </row>
    <row r="10010" spans="1:6" ht="12" x14ac:dyDescent="0.15">
      <c r="A10010" s="11" t="s">
        <v>18926</v>
      </c>
      <c r="B10010" s="8">
        <f>AVERAGE(B$6502:B$7001)</f>
        <v>5.36</v>
      </c>
      <c r="C10010">
        <f>COUNTIF(C6502:C7001,C$1)</f>
        <v>0</v>
      </c>
      <c r="D10010">
        <f>COUNTIF(D6502:D7001,D$1)</f>
        <v>0</v>
      </c>
      <c r="E10010">
        <f>COUNTIF(E6502:E7001,E$1)</f>
        <v>0</v>
      </c>
      <c r="F10010">
        <f>COUNTA(F6502:F7001)</f>
        <v>347</v>
      </c>
    </row>
    <row r="10011" spans="1:6" ht="12" x14ac:dyDescent="0.15">
      <c r="A10011" s="11" t="s">
        <v>18927</v>
      </c>
      <c r="B10011" s="8">
        <f>AVERAGE(B$7002:B$7501)</f>
        <v>5.2359999999999998</v>
      </c>
      <c r="C10011">
        <f>COUNTIF(C7002:C7501,C$1)</f>
        <v>2</v>
      </c>
      <c r="D10011">
        <f>COUNTIF(D7002:D7501,D$1)</f>
        <v>0</v>
      </c>
      <c r="E10011">
        <f>COUNTIF(E7002:E7501,E$1)</f>
        <v>0</v>
      </c>
      <c r="F10011">
        <f>COUNTA(F7002:F7501)</f>
        <v>361</v>
      </c>
    </row>
    <row r="10012" spans="1:6" ht="12" x14ac:dyDescent="0.15">
      <c r="A10012" s="11" t="s">
        <v>18928</v>
      </c>
      <c r="B10012" s="8">
        <f>AVERAGE(B$7502:B$8001)</f>
        <v>5.4379999999999997</v>
      </c>
      <c r="C10012">
        <f>COUNTIF(C7502:C8001,C$1)</f>
        <v>0</v>
      </c>
      <c r="D10012">
        <f>COUNTIF(D7502:D8001,D$1)</f>
        <v>0</v>
      </c>
      <c r="E10012">
        <f>COUNTIF(E7502:E8001,E$1)</f>
        <v>0</v>
      </c>
      <c r="F10012">
        <f>COUNTA(F7502:F8001)</f>
        <v>381</v>
      </c>
    </row>
    <row r="10013" spans="1:6" ht="12" x14ac:dyDescent="0.15">
      <c r="A10013" s="11" t="s">
        <v>18929</v>
      </c>
      <c r="B10013" s="8">
        <f>AVERAGE(B$8002:B$8501)</f>
        <v>5.34</v>
      </c>
      <c r="C10013">
        <f>COUNTIF(C8002:C8501,C$1)</f>
        <v>2</v>
      </c>
      <c r="D10013">
        <f>COUNTIF(D8002:D8501,D$1)</f>
        <v>0</v>
      </c>
      <c r="E10013">
        <f>COUNTIF(E8002:E8501,E$1)</f>
        <v>0</v>
      </c>
      <c r="F10013">
        <f>COUNTA(F8002:F8501)</f>
        <v>358</v>
      </c>
    </row>
    <row r="10014" spans="1:6" ht="12" x14ac:dyDescent="0.15">
      <c r="A10014" s="11" t="s">
        <v>18930</v>
      </c>
      <c r="B10014" s="8">
        <f>AVERAGE(B$8502:B$9001)</f>
        <v>5.6260000000000003</v>
      </c>
      <c r="C10014">
        <f>COUNTIF(C8502:C9001,C$1)</f>
        <v>1</v>
      </c>
      <c r="D10014">
        <f>COUNTIF(D8502:D9001,D$1)</f>
        <v>0</v>
      </c>
      <c r="E10014">
        <f>COUNTIF(E8502:E9001,E$1)</f>
        <v>0</v>
      </c>
      <c r="F10014">
        <f>COUNTA(F8502:F9001)</f>
        <v>383</v>
      </c>
    </row>
    <row r="10015" spans="1:6" ht="12" x14ac:dyDescent="0.15">
      <c r="A10015" s="11" t="s">
        <v>18931</v>
      </c>
      <c r="B10015" s="8">
        <f>AVERAGE(B$9002:B$9501)</f>
        <v>5.3440000000000003</v>
      </c>
      <c r="C10015">
        <f>COUNTIF(C9002:C9501,C$1)</f>
        <v>1</v>
      </c>
      <c r="D10015">
        <f>COUNTIF(D9002:D9501,D$1)</f>
        <v>0</v>
      </c>
      <c r="E10015">
        <f>COUNTIF(E9002:E9501,E$1)</f>
        <v>0</v>
      </c>
      <c r="F10015">
        <f>COUNTA(F9002:F9501)</f>
        <v>352</v>
      </c>
    </row>
    <row r="10016" spans="1:6" ht="12" x14ac:dyDescent="0.15">
      <c r="A10016" s="11" t="s">
        <v>18932</v>
      </c>
      <c r="B10016" s="8">
        <f>AVERAGE(B$9502:B$10001)</f>
        <v>5.09</v>
      </c>
      <c r="C10016">
        <f>COUNTIF(C9502:C10001,C$1)</f>
        <v>1</v>
      </c>
      <c r="D10016">
        <f>COUNTIF(D9502:D10001,D$1)</f>
        <v>0</v>
      </c>
      <c r="E10016">
        <f>COUNTIF(E9502:E10001,E$1)</f>
        <v>0</v>
      </c>
      <c r="F10016">
        <f>COUNTA(F9502:F10003)</f>
        <v>327</v>
      </c>
    </row>
  </sheetData>
  <autoFilter ref="A1:D10001" xr:uid="{E0AD0ED4-4DC5-44D4-8E96-1D963B6734B9}"/>
  <phoneticPr fontId="1"/>
  <pageMargins left="0.7" right="0.7" top="0.75" bottom="0.75" header="0.3" footer="0.3"/>
  <pageSetup paperSize="9" orientation="portrait" verticalDpi="300" r:id="rId1"/>
  <customProperties>
    <customPr name="_pios_id" r:id="rId2"/>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C770B4-DEA7-486F-A117-F154F36CBF49}">
  <sheetPr codeName="Sheet9"/>
  <dimension ref="A1:F102"/>
  <sheetViews>
    <sheetView zoomScale="130" zoomScaleNormal="130" workbookViewId="0">
      <pane xSplit="3" ySplit="1" topLeftCell="D18" activePane="bottomRight" state="frozen"/>
      <selection pane="topRight" activeCell="B1" sqref="B1"/>
      <selection pane="bottomLeft" activeCell="A2" sqref="A2"/>
      <selection pane="bottomRight" activeCell="E30" sqref="E30"/>
    </sheetView>
  </sheetViews>
  <sheetFormatPr defaultRowHeight="11.25" x14ac:dyDescent="0.15"/>
  <cols>
    <col min="3" max="3" width="13.83203125" bestFit="1" customWidth="1"/>
    <col min="4" max="4" width="11.6640625" bestFit="1" customWidth="1"/>
    <col min="5" max="5" width="15" customWidth="1"/>
  </cols>
  <sheetData>
    <row r="1" spans="1:6" ht="12" x14ac:dyDescent="0.15">
      <c r="C1" t="s">
        <v>7</v>
      </c>
      <c r="D1" s="11" t="s">
        <v>10308</v>
      </c>
    </row>
    <row r="2" spans="1:6" ht="12" x14ac:dyDescent="0.15">
      <c r="A2" s="11" t="s">
        <v>20</v>
      </c>
      <c r="B2">
        <v>106</v>
      </c>
      <c r="C2" s="11" t="s">
        <v>330</v>
      </c>
      <c r="D2" s="11" t="s">
        <v>11900</v>
      </c>
      <c r="E2" t="s">
        <v>18029</v>
      </c>
      <c r="F2" t="s">
        <v>24783</v>
      </c>
    </row>
    <row r="3" spans="1:6" ht="12" x14ac:dyDescent="0.15">
      <c r="A3" s="11" t="s">
        <v>10185</v>
      </c>
      <c r="B3">
        <v>2840</v>
      </c>
      <c r="C3" s="11" t="s">
        <v>18575</v>
      </c>
      <c r="D3" s="11" t="s">
        <v>18576</v>
      </c>
      <c r="E3" t="s">
        <v>18577</v>
      </c>
      <c r="F3" t="s">
        <v>18034</v>
      </c>
    </row>
    <row r="4" spans="1:6" ht="12" x14ac:dyDescent="0.15">
      <c r="A4" s="11" t="s">
        <v>10185</v>
      </c>
      <c r="B4">
        <v>3067</v>
      </c>
      <c r="C4" s="11" t="s">
        <v>15228</v>
      </c>
      <c r="D4" s="12" t="s">
        <v>15421</v>
      </c>
      <c r="E4" t="s">
        <v>18082</v>
      </c>
      <c r="F4" t="s">
        <v>17750</v>
      </c>
    </row>
    <row r="5" spans="1:6" ht="12" x14ac:dyDescent="0.15">
      <c r="A5" s="11" t="s">
        <v>24781</v>
      </c>
      <c r="B5">
        <v>5240</v>
      </c>
      <c r="C5" s="11" t="s">
        <v>24786</v>
      </c>
      <c r="D5" s="11" t="s">
        <v>24785</v>
      </c>
      <c r="E5" t="s">
        <v>24787</v>
      </c>
    </row>
    <row r="6" spans="1:6" ht="12" x14ac:dyDescent="0.15">
      <c r="A6" s="11" t="s">
        <v>24781</v>
      </c>
      <c r="B6">
        <v>5387</v>
      </c>
      <c r="C6" s="11" t="s">
        <v>24782</v>
      </c>
      <c r="D6" s="12" t="s">
        <v>24780</v>
      </c>
      <c r="E6" t="s">
        <v>24784</v>
      </c>
    </row>
    <row r="7" spans="1:6" ht="12" x14ac:dyDescent="0.15">
      <c r="A7" s="11" t="s">
        <v>17716</v>
      </c>
      <c r="B7">
        <v>6349</v>
      </c>
      <c r="C7" s="11" t="s">
        <v>25012</v>
      </c>
      <c r="D7" s="12" t="s">
        <v>25011</v>
      </c>
      <c r="E7" t="s">
        <v>25013</v>
      </c>
    </row>
    <row r="8" spans="1:6" ht="12" x14ac:dyDescent="0.15">
      <c r="A8" s="11" t="s">
        <v>20</v>
      </c>
      <c r="B8">
        <v>463</v>
      </c>
      <c r="C8" s="12" t="s">
        <v>14078</v>
      </c>
      <c r="D8" s="11" t="s">
        <v>18162</v>
      </c>
      <c r="E8" t="s">
        <v>18163</v>
      </c>
      <c r="F8" s="11" t="s">
        <v>18160</v>
      </c>
    </row>
    <row r="9" spans="1:6" ht="12" x14ac:dyDescent="0.15">
      <c r="A9" s="11" t="s">
        <v>10185</v>
      </c>
      <c r="B9">
        <v>1450</v>
      </c>
      <c r="C9" s="12" t="s">
        <v>18165</v>
      </c>
      <c r="D9" s="11" t="s">
        <v>18164</v>
      </c>
      <c r="E9" t="s">
        <v>18166</v>
      </c>
      <c r="F9" t="s">
        <v>18034</v>
      </c>
    </row>
    <row r="10" spans="1:6" ht="12" x14ac:dyDescent="0.15">
      <c r="A10" s="11" t="s">
        <v>10185</v>
      </c>
      <c r="B10">
        <v>1506</v>
      </c>
      <c r="C10" s="12" t="s">
        <v>11420</v>
      </c>
      <c r="D10" s="11" t="s">
        <v>18158</v>
      </c>
      <c r="E10" t="s">
        <v>18163</v>
      </c>
      <c r="F10" t="s">
        <v>18034</v>
      </c>
    </row>
    <row r="11" spans="1:6" ht="12" x14ac:dyDescent="0.15">
      <c r="A11" s="11" t="s">
        <v>10185</v>
      </c>
      <c r="B11">
        <v>2919</v>
      </c>
      <c r="C11" s="12" t="s">
        <v>18159</v>
      </c>
      <c r="D11" s="11" t="s">
        <v>18157</v>
      </c>
      <c r="E11" t="s">
        <v>18161</v>
      </c>
      <c r="F11" t="s">
        <v>18034</v>
      </c>
    </row>
    <row r="12" spans="1:6" ht="12" x14ac:dyDescent="0.15">
      <c r="A12" s="11" t="s">
        <v>24956</v>
      </c>
      <c r="B12">
        <v>655</v>
      </c>
      <c r="C12" s="12" t="s">
        <v>24957</v>
      </c>
      <c r="D12" s="11" t="s">
        <v>12047</v>
      </c>
      <c r="E12" t="s">
        <v>24958</v>
      </c>
      <c r="F12" t="s">
        <v>24959</v>
      </c>
    </row>
    <row r="13" spans="1:6" ht="12" x14ac:dyDescent="0.15">
      <c r="A13" s="11" t="s">
        <v>24962</v>
      </c>
      <c r="B13">
        <v>5735</v>
      </c>
      <c r="C13" s="12" t="s">
        <v>24963</v>
      </c>
      <c r="D13" s="12" t="s">
        <v>24960</v>
      </c>
      <c r="E13" t="s">
        <v>24964</v>
      </c>
    </row>
    <row r="14" spans="1:6" ht="12" x14ac:dyDescent="0.15">
      <c r="A14" s="11" t="s">
        <v>20</v>
      </c>
      <c r="B14">
        <v>833</v>
      </c>
      <c r="C14" s="12" t="s">
        <v>17794</v>
      </c>
      <c r="D14" s="11" t="s">
        <v>11603</v>
      </c>
      <c r="E14" t="s">
        <v>17795</v>
      </c>
      <c r="F14" s="11" t="s">
        <v>17796</v>
      </c>
    </row>
    <row r="15" spans="1:6" ht="12" x14ac:dyDescent="0.15">
      <c r="A15" s="11" t="s">
        <v>20</v>
      </c>
      <c r="B15">
        <v>890</v>
      </c>
      <c r="C15" s="11" t="s">
        <v>1052</v>
      </c>
      <c r="D15" s="11" t="s">
        <v>17068</v>
      </c>
      <c r="E15" t="s">
        <v>18033</v>
      </c>
      <c r="F15" t="s">
        <v>18031</v>
      </c>
    </row>
    <row r="16" spans="1:6" ht="12" x14ac:dyDescent="0.15">
      <c r="A16" s="11" t="s">
        <v>10185</v>
      </c>
      <c r="B16">
        <v>1081</v>
      </c>
      <c r="C16" s="11" t="s">
        <v>1241</v>
      </c>
      <c r="D16" s="11" t="s">
        <v>14971</v>
      </c>
      <c r="E16" t="s">
        <v>17834</v>
      </c>
      <c r="F16" t="s">
        <v>17835</v>
      </c>
    </row>
    <row r="17" spans="1:6" ht="12" x14ac:dyDescent="0.15">
      <c r="A17" s="11" t="s">
        <v>10185</v>
      </c>
      <c r="B17">
        <v>3009</v>
      </c>
      <c r="C17" s="11" t="s">
        <v>18030</v>
      </c>
      <c r="D17" s="11" t="s">
        <v>17067</v>
      </c>
      <c r="E17" t="s">
        <v>18032</v>
      </c>
      <c r="F17" t="s">
        <v>18034</v>
      </c>
    </row>
    <row r="18" spans="1:6" ht="12" x14ac:dyDescent="0.15">
      <c r="A18" s="11" t="s">
        <v>10185</v>
      </c>
      <c r="B18">
        <v>3066</v>
      </c>
      <c r="C18" s="12" t="s">
        <v>17833</v>
      </c>
      <c r="D18" s="11" t="s">
        <v>14971</v>
      </c>
      <c r="E18" t="s">
        <v>17834</v>
      </c>
      <c r="F18" t="s">
        <v>18034</v>
      </c>
    </row>
    <row r="19" spans="1:6" ht="12" x14ac:dyDescent="0.15">
      <c r="A19" s="11" t="s">
        <v>22984</v>
      </c>
      <c r="B19">
        <v>7160</v>
      </c>
      <c r="C19" s="12" t="s">
        <v>22992</v>
      </c>
      <c r="D19" s="11" t="s">
        <v>22991</v>
      </c>
      <c r="E19" t="s">
        <v>17834</v>
      </c>
      <c r="F19" t="s">
        <v>18034</v>
      </c>
    </row>
    <row r="20" spans="1:6" ht="12" x14ac:dyDescent="0.15">
      <c r="A20" s="11" t="s">
        <v>22993</v>
      </c>
      <c r="B20">
        <v>2710</v>
      </c>
      <c r="C20" s="11" t="s">
        <v>2849</v>
      </c>
      <c r="D20" s="11" t="s">
        <v>22983</v>
      </c>
      <c r="E20" s="11" t="s">
        <v>22986</v>
      </c>
      <c r="F20" t="s">
        <v>22987</v>
      </c>
    </row>
    <row r="21" spans="1:6" ht="12" x14ac:dyDescent="0.15">
      <c r="A21" s="11" t="s">
        <v>22984</v>
      </c>
      <c r="B21">
        <v>5659</v>
      </c>
      <c r="C21" s="12" t="s">
        <v>22985</v>
      </c>
      <c r="D21" s="11" t="s">
        <v>22983</v>
      </c>
      <c r="E21" s="11" t="s">
        <v>22986</v>
      </c>
      <c r="F21" t="s">
        <v>18034</v>
      </c>
    </row>
    <row r="22" spans="1:6" ht="12" x14ac:dyDescent="0.15">
      <c r="A22" s="11" t="s">
        <v>17716</v>
      </c>
      <c r="B22">
        <v>7654</v>
      </c>
      <c r="C22" s="12" t="s">
        <v>25230</v>
      </c>
      <c r="D22" s="11" t="s">
        <v>25231</v>
      </c>
      <c r="E22" t="s">
        <v>25232</v>
      </c>
      <c r="F22" t="s">
        <v>18034</v>
      </c>
    </row>
    <row r="23" spans="1:6" ht="12" x14ac:dyDescent="0.15">
      <c r="A23" s="11" t="s">
        <v>20</v>
      </c>
      <c r="B23">
        <v>962</v>
      </c>
      <c r="C23" s="12" t="s">
        <v>1123</v>
      </c>
      <c r="D23" s="11" t="s">
        <v>11694</v>
      </c>
      <c r="E23" t="s">
        <v>17744</v>
      </c>
      <c r="F23" t="s">
        <v>17745</v>
      </c>
    </row>
    <row r="24" spans="1:6" ht="12" x14ac:dyDescent="0.15">
      <c r="A24" s="11" t="s">
        <v>10185</v>
      </c>
      <c r="B24">
        <v>1304</v>
      </c>
      <c r="C24" s="11" t="s">
        <v>1457</v>
      </c>
      <c r="D24" s="12" t="s">
        <v>16741</v>
      </c>
      <c r="E24" s="12" t="s">
        <v>17749</v>
      </c>
      <c r="F24" t="s">
        <v>17750</v>
      </c>
    </row>
    <row r="25" spans="1:6" ht="12" x14ac:dyDescent="0.15">
      <c r="A25" s="11" t="s">
        <v>10185</v>
      </c>
      <c r="B25">
        <v>1283</v>
      </c>
      <c r="C25" s="12" t="s">
        <v>17101</v>
      </c>
      <c r="D25" s="12" t="s">
        <v>14457</v>
      </c>
      <c r="E25" t="s">
        <v>18051</v>
      </c>
      <c r="F25" t="s">
        <v>18052</v>
      </c>
    </row>
    <row r="26" spans="1:6" ht="12" x14ac:dyDescent="0.15">
      <c r="A26" s="11" t="s">
        <v>10185</v>
      </c>
      <c r="B26">
        <v>4470</v>
      </c>
      <c r="C26" s="12" t="s">
        <v>17327</v>
      </c>
      <c r="D26" s="12" t="s">
        <v>17326</v>
      </c>
      <c r="E26" t="s">
        <v>18051</v>
      </c>
      <c r="F26" t="s">
        <v>18034</v>
      </c>
    </row>
    <row r="27" spans="1:6" ht="12" x14ac:dyDescent="0.15">
      <c r="A27" s="11" t="s">
        <v>17716</v>
      </c>
      <c r="B27">
        <v>7678</v>
      </c>
      <c r="C27" s="11" t="s">
        <v>7867</v>
      </c>
      <c r="D27" s="12" t="s">
        <v>18790</v>
      </c>
      <c r="E27" t="s">
        <v>18051</v>
      </c>
      <c r="F27" t="s">
        <v>18034</v>
      </c>
    </row>
    <row r="28" spans="1:6" ht="12" x14ac:dyDescent="0.15">
      <c r="A28" s="11" t="s">
        <v>10185</v>
      </c>
      <c r="B28">
        <v>1343</v>
      </c>
      <c r="C28" s="11" t="s">
        <v>1493</v>
      </c>
      <c r="D28" s="12" t="s">
        <v>17152</v>
      </c>
      <c r="E28" t="s">
        <v>18038</v>
      </c>
      <c r="F28" t="s">
        <v>18037</v>
      </c>
    </row>
    <row r="29" spans="1:6" ht="12" x14ac:dyDescent="0.15">
      <c r="A29" s="11" t="s">
        <v>10185</v>
      </c>
      <c r="B29">
        <v>3790</v>
      </c>
      <c r="C29" s="12" t="s">
        <v>17155</v>
      </c>
      <c r="D29" s="12" t="s">
        <v>17154</v>
      </c>
      <c r="E29" t="s">
        <v>18038</v>
      </c>
      <c r="F29" t="s">
        <v>18034</v>
      </c>
    </row>
    <row r="30" spans="1:6" ht="12" x14ac:dyDescent="0.15">
      <c r="A30" s="11" t="s">
        <v>26694</v>
      </c>
      <c r="B30">
        <v>5390</v>
      </c>
      <c r="C30" s="12" t="s">
        <v>26696</v>
      </c>
      <c r="D30" s="11" t="s">
        <v>26697</v>
      </c>
    </row>
    <row r="31" spans="1:6" ht="12" x14ac:dyDescent="0.15">
      <c r="A31" s="11" t="s">
        <v>26694</v>
      </c>
      <c r="B31">
        <v>8793</v>
      </c>
      <c r="C31" s="12" t="s">
        <v>26695</v>
      </c>
      <c r="D31" s="12" t="s">
        <v>26692</v>
      </c>
      <c r="E31" t="s">
        <v>18038</v>
      </c>
      <c r="F31" t="s">
        <v>18034</v>
      </c>
    </row>
    <row r="32" spans="1:6" ht="12" x14ac:dyDescent="0.15">
      <c r="A32" s="11" t="s">
        <v>10185</v>
      </c>
      <c r="B32">
        <v>1363</v>
      </c>
      <c r="C32" s="12" t="s">
        <v>18675</v>
      </c>
      <c r="D32" s="12" t="s">
        <v>18674</v>
      </c>
      <c r="E32" s="11" t="s">
        <v>18676</v>
      </c>
    </row>
    <row r="33" spans="1:6" ht="12" x14ac:dyDescent="0.15">
      <c r="A33" s="11" t="s">
        <v>10185</v>
      </c>
      <c r="B33">
        <v>1455</v>
      </c>
      <c r="C33" s="12" t="s">
        <v>13042</v>
      </c>
      <c r="D33" s="11" t="s">
        <v>17899</v>
      </c>
      <c r="E33" t="s">
        <v>17902</v>
      </c>
      <c r="F33" t="s">
        <v>17903</v>
      </c>
    </row>
    <row r="34" spans="1:6" ht="12" x14ac:dyDescent="0.15">
      <c r="A34" s="11" t="s">
        <v>10185</v>
      </c>
      <c r="B34">
        <v>3540</v>
      </c>
      <c r="C34" s="12" t="s">
        <v>17901</v>
      </c>
      <c r="D34" s="11" t="s">
        <v>17900</v>
      </c>
      <c r="E34" t="s">
        <v>17902</v>
      </c>
      <c r="F34" t="s">
        <v>18034</v>
      </c>
    </row>
    <row r="35" spans="1:6" ht="12" x14ac:dyDescent="0.15">
      <c r="A35" s="11" t="s">
        <v>10185</v>
      </c>
      <c r="B35">
        <v>1486</v>
      </c>
      <c r="C35" s="12" t="s">
        <v>17884</v>
      </c>
      <c r="D35" s="12" t="s">
        <v>16934</v>
      </c>
      <c r="E35" t="s">
        <v>17885</v>
      </c>
      <c r="F35" t="s">
        <v>17886</v>
      </c>
    </row>
    <row r="36" spans="1:6" ht="12" x14ac:dyDescent="0.15">
      <c r="A36" s="11" t="s">
        <v>10185</v>
      </c>
      <c r="B36">
        <v>1635</v>
      </c>
      <c r="C36" s="12" t="s">
        <v>18083</v>
      </c>
      <c r="D36" s="12" t="s">
        <v>17549</v>
      </c>
      <c r="E36" t="s">
        <v>18084</v>
      </c>
      <c r="F36" t="s">
        <v>18085</v>
      </c>
    </row>
    <row r="37" spans="1:6" ht="12" x14ac:dyDescent="0.15">
      <c r="A37" s="11" t="s">
        <v>10185</v>
      </c>
      <c r="B37">
        <v>1660</v>
      </c>
      <c r="C37" s="12" t="s">
        <v>18557</v>
      </c>
      <c r="D37" s="12" t="s">
        <v>18556</v>
      </c>
      <c r="E37" t="s">
        <v>18559</v>
      </c>
      <c r="F37" t="s">
        <v>18558</v>
      </c>
    </row>
    <row r="38" spans="1:6" ht="12" x14ac:dyDescent="0.15">
      <c r="A38" s="11" t="s">
        <v>10185</v>
      </c>
      <c r="B38">
        <v>2084</v>
      </c>
      <c r="C38" s="12" t="s">
        <v>12056</v>
      </c>
      <c r="D38" s="11" t="s">
        <v>18707</v>
      </c>
      <c r="E38" t="s">
        <v>18559</v>
      </c>
      <c r="F38" t="s">
        <v>18034</v>
      </c>
    </row>
    <row r="39" spans="1:6" ht="12" x14ac:dyDescent="0.15">
      <c r="A39" s="11" t="s">
        <v>10185</v>
      </c>
      <c r="B39">
        <v>1716</v>
      </c>
      <c r="C39" s="12" t="s">
        <v>17083</v>
      </c>
      <c r="D39" s="12" t="s">
        <v>17084</v>
      </c>
      <c r="E39" t="s">
        <v>18035</v>
      </c>
      <c r="F39" t="s">
        <v>18036</v>
      </c>
    </row>
    <row r="40" spans="1:6" ht="12" x14ac:dyDescent="0.15">
      <c r="A40" s="11" t="s">
        <v>10185</v>
      </c>
      <c r="B40">
        <v>2370</v>
      </c>
      <c r="C40" s="12" t="s">
        <v>17085</v>
      </c>
      <c r="D40" s="12" t="s">
        <v>17082</v>
      </c>
      <c r="E40" t="s">
        <v>18035</v>
      </c>
      <c r="F40" t="s">
        <v>18034</v>
      </c>
    </row>
    <row r="41" spans="1:6" ht="12" x14ac:dyDescent="0.15">
      <c r="A41" s="11" t="s">
        <v>10185</v>
      </c>
      <c r="B41">
        <v>1801</v>
      </c>
      <c r="C41" s="11" t="s">
        <v>1945</v>
      </c>
      <c r="D41" s="12" t="s">
        <v>13772</v>
      </c>
      <c r="E41" t="s">
        <v>18053</v>
      </c>
      <c r="F41" t="s">
        <v>17746</v>
      </c>
    </row>
    <row r="42" spans="1:6" ht="12" x14ac:dyDescent="0.15">
      <c r="A42" s="11" t="s">
        <v>17716</v>
      </c>
      <c r="B42">
        <v>8170</v>
      </c>
      <c r="C42" s="12" t="s">
        <v>13773</v>
      </c>
      <c r="D42" s="12" t="s">
        <v>13774</v>
      </c>
      <c r="E42" t="s">
        <v>18053</v>
      </c>
      <c r="F42" t="s">
        <v>18034</v>
      </c>
    </row>
    <row r="43" spans="1:6" ht="12" x14ac:dyDescent="0.15">
      <c r="A43" s="11" t="s">
        <v>10185</v>
      </c>
      <c r="B43">
        <v>1859</v>
      </c>
      <c r="C43" s="12" t="s">
        <v>17888</v>
      </c>
      <c r="D43" s="12" t="s">
        <v>17887</v>
      </c>
      <c r="E43" t="s">
        <v>17889</v>
      </c>
      <c r="F43" t="s">
        <v>17890</v>
      </c>
    </row>
    <row r="44" spans="1:6" ht="12" x14ac:dyDescent="0.15">
      <c r="A44" s="11" t="s">
        <v>10185</v>
      </c>
      <c r="B44">
        <v>1889</v>
      </c>
      <c r="C44" s="11" t="s">
        <v>2033</v>
      </c>
      <c r="D44" s="12" t="s">
        <v>15763</v>
      </c>
      <c r="E44" t="s">
        <v>17770</v>
      </c>
      <c r="F44" t="s">
        <v>17771</v>
      </c>
    </row>
    <row r="45" spans="1:6" ht="12" x14ac:dyDescent="0.15">
      <c r="A45" s="11" t="s">
        <v>10185</v>
      </c>
      <c r="B45">
        <v>2033</v>
      </c>
      <c r="C45" s="11" t="s">
        <v>18154</v>
      </c>
      <c r="D45" s="12" t="s">
        <v>16439</v>
      </c>
      <c r="E45" t="s">
        <v>18155</v>
      </c>
    </row>
    <row r="46" spans="1:6" ht="12" x14ac:dyDescent="0.15">
      <c r="A46" s="11" t="s">
        <v>10185</v>
      </c>
      <c r="B46">
        <v>2052</v>
      </c>
      <c r="C46" s="12" t="s">
        <v>18671</v>
      </c>
      <c r="D46" s="12" t="s">
        <v>18670</v>
      </c>
      <c r="E46" s="12" t="s">
        <v>18672</v>
      </c>
      <c r="F46" s="12" t="s">
        <v>18673</v>
      </c>
    </row>
    <row r="47" spans="1:6" ht="12" x14ac:dyDescent="0.15">
      <c r="A47" s="11" t="s">
        <v>10185</v>
      </c>
      <c r="B47">
        <v>3003</v>
      </c>
      <c r="C47" s="12" t="s">
        <v>18667</v>
      </c>
      <c r="D47" s="12" t="s">
        <v>18666</v>
      </c>
      <c r="E47" s="12" t="s">
        <v>18668</v>
      </c>
      <c r="F47" s="30" t="s">
        <v>18669</v>
      </c>
    </row>
    <row r="48" spans="1:6" ht="12" x14ac:dyDescent="0.15">
      <c r="A48" s="11" t="s">
        <v>10185</v>
      </c>
      <c r="B48">
        <v>3085</v>
      </c>
      <c r="C48" s="11" t="s">
        <v>3220</v>
      </c>
      <c r="D48" s="11" t="s">
        <v>14508</v>
      </c>
      <c r="E48" t="s">
        <v>17717</v>
      </c>
      <c r="F48" t="s">
        <v>17743</v>
      </c>
    </row>
    <row r="49" spans="1:6" ht="12" x14ac:dyDescent="0.15">
      <c r="A49" s="11" t="s">
        <v>10185</v>
      </c>
      <c r="B49">
        <v>4128</v>
      </c>
      <c r="C49" s="11" t="s">
        <v>4254</v>
      </c>
      <c r="D49" s="11" t="s">
        <v>14509</v>
      </c>
      <c r="E49" t="s">
        <v>17717</v>
      </c>
      <c r="F49" t="s">
        <v>18034</v>
      </c>
    </row>
    <row r="50" spans="1:6" ht="12" x14ac:dyDescent="0.15">
      <c r="A50" s="11" t="s">
        <v>10185</v>
      </c>
      <c r="B50">
        <v>3373</v>
      </c>
      <c r="C50" s="11" t="s">
        <v>3507</v>
      </c>
      <c r="D50" s="12" t="s">
        <v>14039</v>
      </c>
      <c r="E50" t="s">
        <v>17966</v>
      </c>
    </row>
    <row r="51" spans="1:6" ht="12" x14ac:dyDescent="0.15">
      <c r="A51" s="11" t="s">
        <v>10185</v>
      </c>
      <c r="B51">
        <v>4396</v>
      </c>
      <c r="C51" s="11" t="s">
        <v>4521</v>
      </c>
      <c r="D51" s="12" t="s">
        <v>14039</v>
      </c>
      <c r="E51" t="s">
        <v>17966</v>
      </c>
      <c r="F51" t="s">
        <v>18034</v>
      </c>
    </row>
    <row r="52" spans="1:6" ht="12" x14ac:dyDescent="0.15">
      <c r="A52" s="11" t="s">
        <v>10185</v>
      </c>
      <c r="B52">
        <v>3409</v>
      </c>
      <c r="C52" s="12" t="s">
        <v>15249</v>
      </c>
      <c r="D52" s="11" t="s">
        <v>17237</v>
      </c>
      <c r="E52" t="s">
        <v>18009</v>
      </c>
      <c r="F52" t="s">
        <v>18010</v>
      </c>
    </row>
    <row r="53" spans="1:6" ht="12" x14ac:dyDescent="0.15">
      <c r="A53" s="11" t="s">
        <v>10185</v>
      </c>
      <c r="B53">
        <v>3432</v>
      </c>
      <c r="C53" s="12" t="s">
        <v>17800</v>
      </c>
      <c r="D53" s="12" t="s">
        <v>16085</v>
      </c>
      <c r="E53" t="s">
        <v>17801</v>
      </c>
      <c r="F53" t="s">
        <v>17802</v>
      </c>
    </row>
    <row r="54" spans="1:6" ht="12" x14ac:dyDescent="0.15">
      <c r="A54" s="11" t="s">
        <v>10185</v>
      </c>
      <c r="B54">
        <v>3455</v>
      </c>
      <c r="C54" s="12" t="s">
        <v>18039</v>
      </c>
      <c r="D54" s="11" t="s">
        <v>17212</v>
      </c>
      <c r="E54" t="s">
        <v>18040</v>
      </c>
      <c r="F54" t="s">
        <v>18041</v>
      </c>
    </row>
    <row r="55" spans="1:6" ht="12" x14ac:dyDescent="0.15">
      <c r="A55" s="11" t="s">
        <v>10185</v>
      </c>
      <c r="B55">
        <v>3720</v>
      </c>
      <c r="C55" s="12" t="s">
        <v>18664</v>
      </c>
      <c r="D55" s="12" t="s">
        <v>18663</v>
      </c>
      <c r="E55" s="12" t="s">
        <v>18665</v>
      </c>
      <c r="F55" s="30" t="s">
        <v>22630</v>
      </c>
    </row>
    <row r="56" spans="1:6" ht="12" x14ac:dyDescent="0.15">
      <c r="A56" s="11" t="s">
        <v>10185</v>
      </c>
      <c r="B56">
        <v>3729</v>
      </c>
      <c r="C56" s="12" t="s">
        <v>18056</v>
      </c>
      <c r="D56" s="12" t="s">
        <v>12338</v>
      </c>
      <c r="E56" t="s">
        <v>18057</v>
      </c>
      <c r="F56" t="s">
        <v>18058</v>
      </c>
    </row>
    <row r="57" spans="1:6" ht="12" x14ac:dyDescent="0.15">
      <c r="A57" s="11" t="s">
        <v>10185</v>
      </c>
      <c r="B57">
        <v>3756</v>
      </c>
      <c r="C57" s="12" t="s">
        <v>17943</v>
      </c>
      <c r="D57" s="11" t="s">
        <v>16789</v>
      </c>
      <c r="E57" t="s">
        <v>17944</v>
      </c>
      <c r="F57" t="s">
        <v>17945</v>
      </c>
    </row>
    <row r="58" spans="1:6" ht="12" x14ac:dyDescent="0.15">
      <c r="A58" s="11" t="s">
        <v>10185</v>
      </c>
      <c r="B58">
        <v>3819</v>
      </c>
      <c r="C58" s="12" t="s">
        <v>17870</v>
      </c>
      <c r="D58" s="12" t="s">
        <v>16868</v>
      </c>
      <c r="E58" t="s">
        <v>17869</v>
      </c>
      <c r="F58" t="s">
        <v>17868</v>
      </c>
    </row>
    <row r="59" spans="1:6" ht="12" x14ac:dyDescent="0.15">
      <c r="A59" s="11" t="s">
        <v>10185</v>
      </c>
      <c r="B59">
        <v>3838</v>
      </c>
      <c r="C59" s="11" t="s">
        <v>3968</v>
      </c>
      <c r="D59" s="12" t="s">
        <v>14855</v>
      </c>
      <c r="E59" t="s">
        <v>17740</v>
      </c>
      <c r="F59" t="s">
        <v>17741</v>
      </c>
    </row>
    <row r="60" spans="1:6" ht="12" x14ac:dyDescent="0.15">
      <c r="A60" s="11" t="s">
        <v>10185</v>
      </c>
      <c r="B60">
        <v>3848</v>
      </c>
      <c r="C60" s="11" t="s">
        <v>3978</v>
      </c>
      <c r="D60" s="12" t="s">
        <v>15092</v>
      </c>
      <c r="E60" s="12" t="s">
        <v>17747</v>
      </c>
      <c r="F60" t="s">
        <v>17748</v>
      </c>
    </row>
    <row r="61" spans="1:6" ht="12" x14ac:dyDescent="0.15">
      <c r="A61" s="11" t="s">
        <v>10185</v>
      </c>
      <c r="B61">
        <v>3861</v>
      </c>
      <c r="C61" s="12" t="s">
        <v>16152</v>
      </c>
      <c r="D61" s="12" t="s">
        <v>16149</v>
      </c>
      <c r="E61" t="s">
        <v>17806</v>
      </c>
      <c r="F61" t="s">
        <v>17807</v>
      </c>
    </row>
    <row r="62" spans="1:6" ht="12" x14ac:dyDescent="0.15">
      <c r="A62" s="11" t="s">
        <v>10185</v>
      </c>
      <c r="B62">
        <v>3940</v>
      </c>
      <c r="C62" s="12" t="s">
        <v>18049</v>
      </c>
      <c r="D62" s="12" t="s">
        <v>17315</v>
      </c>
      <c r="E62" t="s">
        <v>18050</v>
      </c>
      <c r="F62" t="s">
        <v>17805</v>
      </c>
    </row>
    <row r="63" spans="1:6" ht="12" x14ac:dyDescent="0.15">
      <c r="A63" s="11" t="s">
        <v>10185</v>
      </c>
      <c r="B63">
        <v>3963</v>
      </c>
      <c r="C63" s="12" t="s">
        <v>18059</v>
      </c>
      <c r="D63" s="12" t="s">
        <v>17454</v>
      </c>
      <c r="E63" t="s">
        <v>18061</v>
      </c>
      <c r="F63" t="s">
        <v>18060</v>
      </c>
    </row>
    <row r="64" spans="1:6" ht="12" x14ac:dyDescent="0.15">
      <c r="A64" s="11" t="s">
        <v>24330</v>
      </c>
      <c r="B64">
        <v>6399</v>
      </c>
      <c r="C64" s="12" t="s">
        <v>24328</v>
      </c>
      <c r="D64" s="12" t="s">
        <v>24329</v>
      </c>
      <c r="E64" t="s">
        <v>18061</v>
      </c>
      <c r="F64" t="s">
        <v>18034</v>
      </c>
    </row>
    <row r="65" spans="1:6" ht="12" x14ac:dyDescent="0.15">
      <c r="A65" s="11" t="s">
        <v>10185</v>
      </c>
      <c r="B65">
        <v>3967</v>
      </c>
      <c r="C65" s="12" t="s">
        <v>17797</v>
      </c>
      <c r="D65" s="12" t="s">
        <v>16028</v>
      </c>
      <c r="E65" t="s">
        <v>17798</v>
      </c>
      <c r="F65" t="s">
        <v>17799</v>
      </c>
    </row>
    <row r="66" spans="1:6" ht="12" x14ac:dyDescent="0.15">
      <c r="A66" s="11" t="s">
        <v>17716</v>
      </c>
      <c r="B66">
        <v>8433</v>
      </c>
      <c r="C66" s="12" t="s">
        <v>19036</v>
      </c>
      <c r="D66" s="12" t="s">
        <v>19034</v>
      </c>
      <c r="E66" t="s">
        <v>19038</v>
      </c>
      <c r="F66" t="s">
        <v>19037</v>
      </c>
    </row>
    <row r="67" spans="1:6" ht="12" x14ac:dyDescent="0.15">
      <c r="A67" s="11" t="s">
        <v>10185</v>
      </c>
      <c r="B67">
        <v>4089</v>
      </c>
      <c r="C67" s="11" t="s">
        <v>4216</v>
      </c>
      <c r="D67" s="12" t="s">
        <v>17030</v>
      </c>
      <c r="E67" t="s">
        <v>18025</v>
      </c>
      <c r="F67" t="s">
        <v>18026</v>
      </c>
    </row>
    <row r="68" spans="1:6" ht="12" x14ac:dyDescent="0.15">
      <c r="A68" s="11" t="s">
        <v>10185</v>
      </c>
      <c r="B68">
        <v>4255</v>
      </c>
      <c r="C68" s="12" t="s">
        <v>18073</v>
      </c>
      <c r="D68" s="11" t="s">
        <v>15291</v>
      </c>
      <c r="E68" t="s">
        <v>18075</v>
      </c>
      <c r="F68" t="s">
        <v>18074</v>
      </c>
    </row>
    <row r="69" spans="1:6" ht="12" x14ac:dyDescent="0.15">
      <c r="A69" s="11" t="s">
        <v>26150</v>
      </c>
      <c r="B69">
        <v>7483</v>
      </c>
      <c r="C69" s="12" t="s">
        <v>26151</v>
      </c>
      <c r="D69" s="11" t="s">
        <v>26152</v>
      </c>
      <c r="E69" t="s">
        <v>18075</v>
      </c>
      <c r="F69" t="s">
        <v>18034</v>
      </c>
    </row>
    <row r="70" spans="1:6" ht="12" x14ac:dyDescent="0.15">
      <c r="A70" s="11" t="s">
        <v>10185</v>
      </c>
      <c r="B70">
        <v>4486</v>
      </c>
      <c r="C70" s="12" t="s">
        <v>14441</v>
      </c>
      <c r="D70" s="11" t="s">
        <v>17140</v>
      </c>
      <c r="E70" t="s">
        <v>18027</v>
      </c>
      <c r="F70" t="s">
        <v>18028</v>
      </c>
    </row>
    <row r="71" spans="1:6" ht="12" x14ac:dyDescent="0.15">
      <c r="A71" s="11" t="s">
        <v>10185</v>
      </c>
      <c r="B71">
        <v>4495</v>
      </c>
      <c r="C71" s="12" t="s">
        <v>17946</v>
      </c>
      <c r="D71" s="12" t="s">
        <v>16830</v>
      </c>
      <c r="E71" t="s">
        <v>17947</v>
      </c>
      <c r="F71" t="s">
        <v>17948</v>
      </c>
    </row>
    <row r="72" spans="1:6" ht="12" x14ac:dyDescent="0.15">
      <c r="A72" s="11" t="s">
        <v>10185</v>
      </c>
      <c r="B72">
        <v>4509</v>
      </c>
      <c r="C72" s="12" t="s">
        <v>18502</v>
      </c>
      <c r="D72" s="12" t="s">
        <v>17674</v>
      </c>
      <c r="E72" t="s">
        <v>18503</v>
      </c>
      <c r="F72" t="s">
        <v>18504</v>
      </c>
    </row>
    <row r="73" spans="1:6" ht="12" x14ac:dyDescent="0.15">
      <c r="A73" s="11" t="s">
        <v>10185</v>
      </c>
      <c r="B73">
        <v>4545</v>
      </c>
      <c r="C73" s="12" t="s">
        <v>18677</v>
      </c>
      <c r="D73" s="12" t="s">
        <v>18662</v>
      </c>
      <c r="E73" s="11" t="s">
        <v>18676</v>
      </c>
    </row>
    <row r="74" spans="1:6" ht="12" x14ac:dyDescent="0.15">
      <c r="A74" s="11" t="s">
        <v>10185</v>
      </c>
      <c r="B74">
        <v>4546</v>
      </c>
      <c r="C74" s="12" t="s">
        <v>18112</v>
      </c>
      <c r="D74" s="12" t="s">
        <v>12330</v>
      </c>
      <c r="E74" t="s">
        <v>18113</v>
      </c>
      <c r="F74" t="s">
        <v>18060</v>
      </c>
    </row>
    <row r="75" spans="1:6" ht="12" x14ac:dyDescent="0.15">
      <c r="A75" s="11" t="s">
        <v>10185</v>
      </c>
      <c r="B75">
        <v>4583</v>
      </c>
      <c r="C75" s="12" t="s">
        <v>18022</v>
      </c>
      <c r="D75" s="12" t="s">
        <v>13334</v>
      </c>
      <c r="E75" t="s">
        <v>18023</v>
      </c>
      <c r="F75" t="s">
        <v>18024</v>
      </c>
    </row>
    <row r="76" spans="1:6" ht="12" x14ac:dyDescent="0.15">
      <c r="A76" s="11" t="s">
        <v>10185</v>
      </c>
      <c r="B76">
        <v>4657</v>
      </c>
      <c r="C76" s="11" t="s">
        <v>4781</v>
      </c>
      <c r="D76" s="11" t="s">
        <v>14518</v>
      </c>
      <c r="E76" t="s">
        <v>17983</v>
      </c>
      <c r="F76" t="s">
        <v>17742</v>
      </c>
    </row>
    <row r="77" spans="1:6" ht="12" x14ac:dyDescent="0.15">
      <c r="A77" s="11" t="s">
        <v>10185</v>
      </c>
      <c r="B77">
        <v>4660</v>
      </c>
      <c r="C77" s="12" t="s">
        <v>18499</v>
      </c>
      <c r="D77" s="11" t="s">
        <v>17538</v>
      </c>
      <c r="E77" t="s">
        <v>18500</v>
      </c>
      <c r="F77" t="s">
        <v>18501</v>
      </c>
    </row>
    <row r="78" spans="1:6" ht="12" x14ac:dyDescent="0.15">
      <c r="A78" s="11" t="s">
        <v>10185</v>
      </c>
      <c r="B78">
        <v>4755</v>
      </c>
      <c r="C78" s="12" t="s">
        <v>17862</v>
      </c>
      <c r="D78" s="11" t="s">
        <v>16773</v>
      </c>
      <c r="E78" t="s">
        <v>17863</v>
      </c>
      <c r="F78" t="s">
        <v>17864</v>
      </c>
    </row>
    <row r="79" spans="1:6" ht="12" x14ac:dyDescent="0.15">
      <c r="A79" s="11" t="s">
        <v>10185</v>
      </c>
      <c r="B79">
        <v>4922</v>
      </c>
      <c r="C79" s="12" t="s">
        <v>17803</v>
      </c>
      <c r="D79" s="12" t="s">
        <v>16193</v>
      </c>
      <c r="E79" t="s">
        <v>17804</v>
      </c>
      <c r="F79" t="s">
        <v>17805</v>
      </c>
    </row>
    <row r="80" spans="1:6" ht="12" x14ac:dyDescent="0.15">
      <c r="A80" s="11" t="s">
        <v>10185</v>
      </c>
      <c r="B80">
        <v>4943</v>
      </c>
      <c r="C80" s="11" t="s">
        <v>5065</v>
      </c>
      <c r="D80" s="12" t="s">
        <v>17320</v>
      </c>
      <c r="E80" t="s">
        <v>18054</v>
      </c>
      <c r="F80" t="s">
        <v>18055</v>
      </c>
    </row>
    <row r="81" spans="1:6" ht="12" x14ac:dyDescent="0.15">
      <c r="A81" s="11" t="s">
        <v>10185</v>
      </c>
      <c r="B81">
        <v>4997</v>
      </c>
      <c r="C81" s="12" t="s">
        <v>26675</v>
      </c>
      <c r="D81" s="12" t="s">
        <v>17473</v>
      </c>
      <c r="E81" t="s">
        <v>18236</v>
      </c>
      <c r="F81" t="s">
        <v>26676</v>
      </c>
    </row>
    <row r="82" spans="1:6" ht="12" x14ac:dyDescent="0.15">
      <c r="A82" s="11" t="s">
        <v>17716</v>
      </c>
      <c r="B82">
        <v>5489</v>
      </c>
      <c r="C82" s="12" t="s">
        <v>24376</v>
      </c>
      <c r="D82" s="12" t="s">
        <v>24373</v>
      </c>
      <c r="E82" s="12" t="s">
        <v>24377</v>
      </c>
      <c r="F82" t="s">
        <v>24378</v>
      </c>
    </row>
    <row r="83" spans="1:6" ht="12" x14ac:dyDescent="0.15">
      <c r="A83" s="11" t="s">
        <v>17716</v>
      </c>
      <c r="B83">
        <v>5589</v>
      </c>
      <c r="C83" s="12" t="s">
        <v>26601</v>
      </c>
      <c r="D83" s="12" t="s">
        <v>26598</v>
      </c>
      <c r="E83" t="s">
        <v>26602</v>
      </c>
    </row>
    <row r="84" spans="1:6" ht="12" x14ac:dyDescent="0.15">
      <c r="A84" s="11" t="s">
        <v>17716</v>
      </c>
      <c r="B84">
        <v>6832</v>
      </c>
      <c r="C84" s="12" t="s">
        <v>26414</v>
      </c>
      <c r="D84" s="12" t="s">
        <v>26417</v>
      </c>
      <c r="E84" t="s">
        <v>26410</v>
      </c>
      <c r="F84" t="s">
        <v>18034</v>
      </c>
    </row>
    <row r="85" spans="1:6" ht="12" x14ac:dyDescent="0.15">
      <c r="A85" s="11" t="s">
        <v>17716</v>
      </c>
      <c r="B85">
        <v>8801</v>
      </c>
      <c r="C85" s="12" t="s">
        <v>26409</v>
      </c>
      <c r="D85" s="12" t="s">
        <v>26413</v>
      </c>
      <c r="E85" t="s">
        <v>26410</v>
      </c>
      <c r="F85" t="s">
        <v>18034</v>
      </c>
    </row>
    <row r="86" spans="1:6" ht="12" x14ac:dyDescent="0.15">
      <c r="A86" s="11" t="s">
        <v>17716</v>
      </c>
      <c r="B86">
        <v>6339</v>
      </c>
      <c r="C86" s="12" t="s">
        <v>21489</v>
      </c>
      <c r="D86" s="12" t="s">
        <v>21488</v>
      </c>
      <c r="E86" t="s">
        <v>21491</v>
      </c>
      <c r="F86" t="s">
        <v>21490</v>
      </c>
    </row>
    <row r="87" spans="1:6" ht="12" x14ac:dyDescent="0.15">
      <c r="A87" s="11" t="s">
        <v>17716</v>
      </c>
      <c r="B87">
        <v>6726</v>
      </c>
      <c r="C87" s="12" t="s">
        <v>23296</v>
      </c>
      <c r="D87" s="12" t="s">
        <v>23293</v>
      </c>
      <c r="E87" t="s">
        <v>23297</v>
      </c>
      <c r="F87" t="s">
        <v>23298</v>
      </c>
    </row>
    <row r="88" spans="1:6" ht="12" x14ac:dyDescent="0.15">
      <c r="A88" s="11" t="s">
        <v>17716</v>
      </c>
      <c r="B88">
        <v>6990</v>
      </c>
      <c r="C88" s="12" t="s">
        <v>26201</v>
      </c>
      <c r="D88" s="12" t="s">
        <v>26200</v>
      </c>
      <c r="E88" t="s">
        <v>26203</v>
      </c>
      <c r="F88" t="s">
        <v>26202</v>
      </c>
    </row>
    <row r="89" spans="1:6" ht="12" x14ac:dyDescent="0.15">
      <c r="A89" s="11" t="s">
        <v>17716</v>
      </c>
      <c r="B89">
        <v>7145</v>
      </c>
      <c r="C89" s="12" t="s">
        <v>25855</v>
      </c>
      <c r="D89" s="12" t="s">
        <v>25854</v>
      </c>
      <c r="E89" s="12" t="s">
        <v>25856</v>
      </c>
      <c r="F89" t="s">
        <v>25857</v>
      </c>
    </row>
    <row r="90" spans="1:6" ht="12" x14ac:dyDescent="0.15">
      <c r="A90" s="11" t="s">
        <v>17716</v>
      </c>
      <c r="B90">
        <v>7337</v>
      </c>
      <c r="C90" s="12" t="s">
        <v>26579</v>
      </c>
      <c r="D90" s="12" t="s">
        <v>26578</v>
      </c>
      <c r="E90" t="s">
        <v>26580</v>
      </c>
      <c r="F90" t="s">
        <v>26581</v>
      </c>
    </row>
    <row r="91" spans="1:6" ht="12" x14ac:dyDescent="0.15">
      <c r="A91" s="11" t="s">
        <v>17716</v>
      </c>
      <c r="B91">
        <v>7615</v>
      </c>
      <c r="C91" s="12" t="s">
        <v>22450</v>
      </c>
      <c r="D91" s="12" t="s">
        <v>22449</v>
      </c>
      <c r="E91" t="s">
        <v>22451</v>
      </c>
    </row>
    <row r="92" spans="1:6" ht="12" x14ac:dyDescent="0.15">
      <c r="A92" s="11" t="s">
        <v>17716</v>
      </c>
      <c r="B92">
        <v>7728</v>
      </c>
      <c r="C92" s="12" t="s">
        <v>22738</v>
      </c>
      <c r="D92" s="12" t="s">
        <v>22735</v>
      </c>
      <c r="E92" t="s">
        <v>22740</v>
      </c>
      <c r="F92" t="s">
        <v>22739</v>
      </c>
    </row>
    <row r="93" spans="1:6" ht="12" x14ac:dyDescent="0.15">
      <c r="A93" s="11" t="s">
        <v>17716</v>
      </c>
      <c r="B93">
        <v>7803</v>
      </c>
      <c r="C93" s="12" t="s">
        <v>19365</v>
      </c>
      <c r="D93" s="12" t="s">
        <v>19364</v>
      </c>
      <c r="E93" t="s">
        <v>19366</v>
      </c>
      <c r="F93" t="s">
        <v>19367</v>
      </c>
    </row>
    <row r="94" spans="1:6" ht="12" x14ac:dyDescent="0.15">
      <c r="A94" s="11" t="s">
        <v>17716</v>
      </c>
      <c r="B94">
        <v>7856</v>
      </c>
      <c r="C94" s="12" t="s">
        <v>19468</v>
      </c>
      <c r="D94" s="11" t="s">
        <v>19467</v>
      </c>
      <c r="E94" t="s">
        <v>19469</v>
      </c>
      <c r="F94" t="s">
        <v>19470</v>
      </c>
    </row>
    <row r="95" spans="1:6" ht="12" x14ac:dyDescent="0.15">
      <c r="A95" s="11" t="s">
        <v>17716</v>
      </c>
      <c r="B95">
        <v>8430</v>
      </c>
      <c r="C95" s="12" t="s">
        <v>26555</v>
      </c>
      <c r="D95" s="12" t="s">
        <v>26554</v>
      </c>
      <c r="E95" t="s">
        <v>26557</v>
      </c>
      <c r="F95" t="s">
        <v>26556</v>
      </c>
    </row>
    <row r="96" spans="1:6" ht="12" x14ac:dyDescent="0.15">
      <c r="A96" s="11" t="s">
        <v>17716</v>
      </c>
      <c r="B96">
        <v>9470</v>
      </c>
      <c r="C96" s="12" t="s">
        <v>24842</v>
      </c>
      <c r="D96" s="12" t="s">
        <v>24841</v>
      </c>
      <c r="E96" t="s">
        <v>24843</v>
      </c>
      <c r="F96" t="s">
        <v>24844</v>
      </c>
    </row>
    <row r="97" spans="1:6" ht="12" x14ac:dyDescent="0.15">
      <c r="A97" s="11" t="s">
        <v>17716</v>
      </c>
      <c r="B97">
        <v>9646</v>
      </c>
      <c r="C97" s="12" t="s">
        <v>24952</v>
      </c>
      <c r="D97" s="12" t="s">
        <v>24953</v>
      </c>
      <c r="E97" t="s">
        <v>24955</v>
      </c>
      <c r="F97" t="s">
        <v>24954</v>
      </c>
    </row>
    <row r="98" spans="1:6" ht="12" x14ac:dyDescent="0.15">
      <c r="A98" s="11" t="s">
        <v>17716</v>
      </c>
      <c r="B98">
        <v>9726</v>
      </c>
      <c r="C98" s="12" t="s">
        <v>20150</v>
      </c>
      <c r="D98" s="12" t="s">
        <v>20149</v>
      </c>
      <c r="E98" t="s">
        <v>20151</v>
      </c>
      <c r="F98" t="s">
        <v>20152</v>
      </c>
    </row>
    <row r="99" spans="1:6" ht="12" x14ac:dyDescent="0.15">
      <c r="A99" s="11" t="s">
        <v>17716</v>
      </c>
      <c r="B99">
        <v>9926</v>
      </c>
      <c r="C99" s="12" t="s">
        <v>24802</v>
      </c>
      <c r="D99" s="12" t="s">
        <v>24803</v>
      </c>
      <c r="E99" t="s">
        <v>24804</v>
      </c>
      <c r="F99" t="s">
        <v>17745</v>
      </c>
    </row>
    <row r="100" spans="1:6" ht="12" x14ac:dyDescent="0.15">
      <c r="A100" s="11" t="s">
        <v>17716</v>
      </c>
      <c r="B100">
        <v>9995</v>
      </c>
      <c r="C100" s="12" t="s">
        <v>24799</v>
      </c>
      <c r="D100" s="12" t="s">
        <v>24800</v>
      </c>
      <c r="E100" t="s">
        <v>24804</v>
      </c>
      <c r="F100" t="s">
        <v>17745</v>
      </c>
    </row>
    <row r="101" spans="1:6" ht="12" x14ac:dyDescent="0.15">
      <c r="A101" s="11" t="s">
        <v>17716</v>
      </c>
      <c r="B101">
        <v>9997</v>
      </c>
      <c r="C101" s="12" t="s">
        <v>21218</v>
      </c>
      <c r="D101" s="12" t="s">
        <v>21217</v>
      </c>
      <c r="E101" t="s">
        <v>21220</v>
      </c>
      <c r="F101" s="12" t="s">
        <v>21219</v>
      </c>
    </row>
    <row r="102" spans="1:6" ht="12" x14ac:dyDescent="0.15">
      <c r="A102" s="11" t="s">
        <v>17716</v>
      </c>
      <c r="B102">
        <v>9998</v>
      </c>
      <c r="C102" s="12" t="s">
        <v>26456</v>
      </c>
      <c r="D102" s="12" t="s">
        <v>26455</v>
      </c>
      <c r="E102" t="s">
        <v>26457</v>
      </c>
    </row>
  </sheetData>
  <autoFilter ref="C1:C44" xr:uid="{E0AD0ED4-4DC5-44D4-8E96-1D963B6734B9}"/>
  <phoneticPr fontId="1"/>
  <pageMargins left="0.7" right="0.7" top="0.75" bottom="0.75" header="0.3" footer="0.3"/>
  <pageSetup paperSize="9" orientation="portrait"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CC5963-74D3-447F-A67E-0A45B090B69F}">
  <sheetPr codeName="Sheet10"/>
  <dimension ref="A1:S8"/>
  <sheetViews>
    <sheetView workbookViewId="0">
      <pane xSplit="1" ySplit="1" topLeftCell="B2" activePane="bottomRight" state="frozen"/>
      <selection pane="topRight" activeCell="B1" sqref="B1"/>
      <selection pane="bottomLeft" activeCell="A2" sqref="A2"/>
      <selection pane="bottomRight" activeCell="B6" sqref="B6"/>
    </sheetView>
  </sheetViews>
  <sheetFormatPr defaultRowHeight="11.25" x14ac:dyDescent="0.15"/>
  <sheetData>
    <row r="1" spans="1:19" ht="21" x14ac:dyDescent="0.15">
      <c r="A1" s="15" t="s">
        <v>12</v>
      </c>
      <c r="B1" s="15">
        <v>0</v>
      </c>
      <c r="C1" s="15">
        <v>1</v>
      </c>
      <c r="D1" s="15">
        <v>2</v>
      </c>
      <c r="E1" s="15">
        <v>3</v>
      </c>
      <c r="F1" s="15">
        <v>4</v>
      </c>
      <c r="G1" s="15">
        <v>5</v>
      </c>
      <c r="H1" s="15">
        <v>6</v>
      </c>
      <c r="I1" s="15">
        <v>7</v>
      </c>
      <c r="J1" s="15">
        <v>8</v>
      </c>
      <c r="K1" s="15">
        <v>9</v>
      </c>
      <c r="L1" s="15" t="s">
        <v>13</v>
      </c>
      <c r="M1" s="15" t="s">
        <v>14</v>
      </c>
      <c r="N1" s="15" t="s">
        <v>15</v>
      </c>
      <c r="O1" s="15" t="s">
        <v>16</v>
      </c>
      <c r="P1" s="15" t="s">
        <v>17</v>
      </c>
      <c r="Q1" s="15" t="s">
        <v>18</v>
      </c>
      <c r="S1" s="24" t="s">
        <v>5191</v>
      </c>
    </row>
    <row r="2" spans="1:19" x14ac:dyDescent="0.15">
      <c r="A2" s="23">
        <v>590</v>
      </c>
      <c r="B2" s="17"/>
      <c r="C2" s="20" t="s">
        <v>5124</v>
      </c>
      <c r="D2" s="20" t="s">
        <v>5125</v>
      </c>
      <c r="E2" s="20" t="s">
        <v>5126</v>
      </c>
      <c r="F2" s="20" t="s">
        <v>5127</v>
      </c>
      <c r="G2" s="20" t="s">
        <v>5128</v>
      </c>
      <c r="H2" s="20" t="s">
        <v>5129</v>
      </c>
      <c r="I2" s="20" t="s">
        <v>5130</v>
      </c>
      <c r="J2" s="20" t="s">
        <v>5131</v>
      </c>
      <c r="K2" s="20" t="s">
        <v>5132</v>
      </c>
      <c r="L2" s="20" t="s">
        <v>5133</v>
      </c>
      <c r="M2" s="20" t="s">
        <v>5134</v>
      </c>
      <c r="N2" s="20" t="s">
        <v>5135</v>
      </c>
      <c r="O2" s="20" t="s">
        <v>5136</v>
      </c>
      <c r="P2" s="20" t="s">
        <v>5137</v>
      </c>
      <c r="Q2" s="20" t="s">
        <v>5138</v>
      </c>
      <c r="S2" t="s">
        <v>5192</v>
      </c>
    </row>
    <row r="3" spans="1:19" x14ac:dyDescent="0.15">
      <c r="A3" s="23" t="s">
        <v>5139</v>
      </c>
      <c r="B3" s="20" t="s">
        <v>5140</v>
      </c>
      <c r="C3" s="20" t="s">
        <v>5141</v>
      </c>
      <c r="D3" s="21" t="s">
        <v>5142</v>
      </c>
      <c r="E3" s="20" t="s">
        <v>5143</v>
      </c>
      <c r="F3" s="20" t="s">
        <v>5144</v>
      </c>
      <c r="G3" s="20" t="s">
        <v>5145</v>
      </c>
      <c r="H3" s="20" t="s">
        <v>5146</v>
      </c>
      <c r="I3" s="20" t="s">
        <v>5147</v>
      </c>
      <c r="J3" s="20" t="s">
        <v>5148</v>
      </c>
      <c r="K3" s="20" t="s">
        <v>5149</v>
      </c>
      <c r="L3" s="20" t="s">
        <v>5150</v>
      </c>
      <c r="M3" s="20" t="s">
        <v>5151</v>
      </c>
      <c r="N3" s="20" t="s">
        <v>5152</v>
      </c>
      <c r="O3" s="20" t="s">
        <v>5153</v>
      </c>
      <c r="P3" s="20" t="s">
        <v>5154</v>
      </c>
      <c r="Q3" s="20" t="s">
        <v>5155</v>
      </c>
      <c r="S3" t="s">
        <v>5193</v>
      </c>
    </row>
    <row r="4" spans="1:19" x14ac:dyDescent="0.15">
      <c r="A4" s="23" t="s">
        <v>5156</v>
      </c>
      <c r="B4" s="18" t="s">
        <v>5157</v>
      </c>
      <c r="C4" s="18" t="s">
        <v>5158</v>
      </c>
      <c r="D4" s="18" t="s">
        <v>5159</v>
      </c>
      <c r="E4" s="18" t="s">
        <v>5160</v>
      </c>
      <c r="F4" s="18" t="s">
        <v>5161</v>
      </c>
      <c r="G4" s="18" t="s">
        <v>5162</v>
      </c>
      <c r="H4" s="18" t="s">
        <v>5163</v>
      </c>
      <c r="I4" s="18" t="s">
        <v>5164</v>
      </c>
      <c r="J4" s="18" t="s">
        <v>5165</v>
      </c>
      <c r="K4" s="18" t="s">
        <v>5166</v>
      </c>
      <c r="L4" s="16" t="s">
        <v>5167</v>
      </c>
      <c r="M4" s="18" t="s">
        <v>5168</v>
      </c>
      <c r="N4" s="18" t="s">
        <v>5169</v>
      </c>
      <c r="O4" s="18" t="s">
        <v>5170</v>
      </c>
      <c r="P4" s="18" t="s">
        <v>5171</v>
      </c>
      <c r="Q4" s="18" t="s">
        <v>5172</v>
      </c>
    </row>
    <row r="5" spans="1:19" x14ac:dyDescent="0.15">
      <c r="A5" s="23" t="s">
        <v>5173</v>
      </c>
      <c r="B5" s="18" t="s">
        <v>5174</v>
      </c>
      <c r="C5" s="18" t="s">
        <v>5175</v>
      </c>
      <c r="D5" s="18" t="s">
        <v>5176</v>
      </c>
      <c r="E5" s="18" t="s">
        <v>5177</v>
      </c>
      <c r="F5" s="20" t="s">
        <v>5178</v>
      </c>
      <c r="G5" s="21" t="s">
        <v>5179</v>
      </c>
      <c r="H5" s="21" t="s">
        <v>5180</v>
      </c>
      <c r="I5" s="21" t="s">
        <v>5181</v>
      </c>
      <c r="J5" s="17"/>
      <c r="K5" s="17"/>
      <c r="L5" s="17"/>
      <c r="M5" s="17"/>
      <c r="N5" s="17"/>
      <c r="O5" s="17"/>
      <c r="P5" s="17"/>
      <c r="Q5" s="17"/>
      <c r="S5" t="s">
        <v>5195</v>
      </c>
    </row>
    <row r="6" spans="1:19" x14ac:dyDescent="0.15">
      <c r="A6" s="23" t="s">
        <v>5182</v>
      </c>
      <c r="B6" s="18" t="s">
        <v>26</v>
      </c>
      <c r="C6" s="18" t="s">
        <v>31</v>
      </c>
      <c r="D6" s="18" t="s">
        <v>41</v>
      </c>
      <c r="E6" s="18" t="s">
        <v>30</v>
      </c>
      <c r="F6" s="18" t="s">
        <v>23</v>
      </c>
      <c r="G6" s="18" t="s">
        <v>22</v>
      </c>
      <c r="H6" s="18" t="s">
        <v>42</v>
      </c>
      <c r="I6" s="18" t="s">
        <v>35</v>
      </c>
      <c r="J6" s="18" t="s">
        <v>43</v>
      </c>
      <c r="K6" s="18" t="s">
        <v>21</v>
      </c>
      <c r="L6" s="18" t="s">
        <v>45</v>
      </c>
      <c r="M6" s="18" t="s">
        <v>36</v>
      </c>
      <c r="N6" s="18" t="s">
        <v>24</v>
      </c>
      <c r="O6" s="18" t="s">
        <v>32</v>
      </c>
      <c r="P6" s="18" t="s">
        <v>25</v>
      </c>
      <c r="Q6" s="18" t="s">
        <v>40</v>
      </c>
      <c r="S6" t="s">
        <v>5194</v>
      </c>
    </row>
    <row r="7" spans="1:19" x14ac:dyDescent="0.15">
      <c r="A7" s="23" t="s">
        <v>5190</v>
      </c>
      <c r="B7" s="18" t="s">
        <v>33</v>
      </c>
      <c r="C7" s="18" t="s">
        <v>39</v>
      </c>
      <c r="D7" s="18" t="s">
        <v>37</v>
      </c>
      <c r="E7" s="18" t="s">
        <v>46</v>
      </c>
      <c r="F7" s="18" t="s">
        <v>38</v>
      </c>
      <c r="G7" s="18" t="s">
        <v>5123</v>
      </c>
      <c r="H7" s="18" t="s">
        <v>44</v>
      </c>
      <c r="I7" s="18" t="s">
        <v>34</v>
      </c>
      <c r="J7" s="18" t="s">
        <v>27</v>
      </c>
      <c r="K7" s="18" t="s">
        <v>29</v>
      </c>
      <c r="L7" s="18" t="s">
        <v>28</v>
      </c>
      <c r="M7" s="17"/>
      <c r="N7" s="17"/>
      <c r="O7" s="17"/>
      <c r="P7" s="17"/>
      <c r="Q7" s="19" t="s">
        <v>5183</v>
      </c>
    </row>
    <row r="8" spans="1:19" x14ac:dyDescent="0.15">
      <c r="A8" s="23" t="s">
        <v>5184</v>
      </c>
      <c r="B8" s="18" t="s">
        <v>5185</v>
      </c>
      <c r="C8" s="18" t="s">
        <v>5186</v>
      </c>
      <c r="D8" s="18" t="s">
        <v>5187</v>
      </c>
      <c r="E8" s="18" t="s">
        <v>5188</v>
      </c>
      <c r="F8" s="18" t="s">
        <v>5189</v>
      </c>
      <c r="G8" s="17"/>
      <c r="H8" s="17"/>
      <c r="I8" s="17"/>
      <c r="J8" s="17"/>
      <c r="K8" s="17"/>
      <c r="L8" s="17"/>
      <c r="M8" s="17"/>
      <c r="N8" s="17"/>
      <c r="O8" s="17"/>
      <c r="P8" s="17"/>
      <c r="Q8" s="22"/>
    </row>
  </sheetData>
  <phoneticPr fontId="1"/>
  <pageMargins left="0.7" right="0.7" top="0.75" bottom="0.75" header="0.3" footer="0.3"/>
  <pageSetup paperSize="9" orientation="portrait" verticalDpi="0" r:id="rId1"/>
  <customProperties>
    <customPr name="_pios_id" r:id="rId2"/>
  </customPropertie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10</vt:i4>
      </vt:variant>
    </vt:vector>
  </HeadingPairs>
  <TitlesOfParts>
    <vt:vector size="10" baseType="lpstr">
      <vt:lpstr>analyses</vt:lpstr>
      <vt:lpstr>analyses_1k</vt:lpstr>
      <vt:lpstr>analyses_5k</vt:lpstr>
      <vt:lpstr>analyses_10k</vt:lpstr>
      <vt:lpstr>words</vt:lpstr>
      <vt:lpstr>words_1k</vt:lpstr>
      <vt:lpstr>words_5k</vt:lpstr>
      <vt:lpstr>words_10k</vt:lpstr>
      <vt:lpstr>words_special</vt:lpstr>
      <vt:lpstr>Unicode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dc:creator>
  <cp:lastModifiedBy>maniac dq</cp:lastModifiedBy>
  <dcterms:created xsi:type="dcterms:W3CDTF">2023-05-02T00:08:34Z</dcterms:created>
  <dcterms:modified xsi:type="dcterms:W3CDTF">2025-09-13T11:38:01Z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a7295cc1-d279-42ac-ab4d-3b0f4fece050_Enabled">
    <vt:lpwstr>true</vt:lpwstr>
  </property>
  <property fmtid="{D5CDD505-2E9C-101B-9397-08002B2CF9AE}" pid="3" name="MSIP_Label_a7295cc1-d279-42ac-ab4d-3b0f4fece050_SetDate">
    <vt:lpwstr>2023-05-23T05:35:26Z</vt:lpwstr>
  </property>
  <property fmtid="{D5CDD505-2E9C-101B-9397-08002B2CF9AE}" pid="4" name="MSIP_Label_a7295cc1-d279-42ac-ab4d-3b0f4fece050_Method">
    <vt:lpwstr>Standard</vt:lpwstr>
  </property>
  <property fmtid="{D5CDD505-2E9C-101B-9397-08002B2CF9AE}" pid="5" name="MSIP_Label_a7295cc1-d279-42ac-ab4d-3b0f4fece050_Name">
    <vt:lpwstr>FUJITSU-RESTRICTED​</vt:lpwstr>
  </property>
  <property fmtid="{D5CDD505-2E9C-101B-9397-08002B2CF9AE}" pid="6" name="MSIP_Label_a7295cc1-d279-42ac-ab4d-3b0f4fece050_SiteId">
    <vt:lpwstr>a19f121d-81e1-4858-a9d8-736e267fd4c7</vt:lpwstr>
  </property>
  <property fmtid="{D5CDD505-2E9C-101B-9397-08002B2CF9AE}" pid="7" name="MSIP_Label_a7295cc1-d279-42ac-ab4d-3b0f4fece050_ActionId">
    <vt:lpwstr>d4167009-46df-4de0-b07b-34aa9ccb972a</vt:lpwstr>
  </property>
  <property fmtid="{D5CDD505-2E9C-101B-9397-08002B2CF9AE}" pid="8" name="MSIP_Label_a7295cc1-d279-42ac-ab4d-3b0f4fece050_ContentBits">
    <vt:lpwstr>0</vt:lpwstr>
  </property>
  <property fmtid="{D5CDD505-2E9C-101B-9397-08002B2CF9AE}" pid="9" name="CustomUiType">
    <vt:lpwstr>2</vt:lpwstr>
  </property>
</Properties>
</file>